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4295" yWindow="-15" windowWidth="14355" windowHeight="10695" activeTab="1"/>
  </bookViews>
  <sheets>
    <sheet name="Sheet2" sheetId="6" r:id="rId1"/>
    <sheet name="Trees" sheetId="1" r:id="rId2"/>
    <sheet name="Prov means" sheetId="2" r:id="rId3"/>
    <sheet name="Clean trees" sheetId="3" r:id="rId4"/>
    <sheet name="Selction dist" sheetId="4" r:id="rId5"/>
    <sheet name="Selction dist (2)" sheetId="5" r:id="rId6"/>
  </sheets>
  <externalReferences>
    <externalReference r:id="rId7"/>
  </externalReferences>
  <definedNames>
    <definedName name="_xlnm._FilterDatabase" localSheetId="1" hidden="1">Trees!$A$3:$BK$1909</definedName>
  </definedNames>
  <calcPr calcId="145621"/>
  <pivotCaches>
    <pivotCache cacheId="103" r:id="rId8"/>
  </pivotCaches>
</workbook>
</file>

<file path=xl/calcChain.xml><?xml version="1.0" encoding="utf-8"?>
<calcChain xmlns="http://schemas.openxmlformats.org/spreadsheetml/2006/main">
  <c r="A7" i="1" l="1"/>
  <c r="B7" i="1" s="1"/>
  <c r="A8" i="1"/>
  <c r="B8" i="1" s="1"/>
  <c r="A9" i="1"/>
  <c r="B9" i="1" s="1"/>
  <c r="A10" i="1"/>
  <c r="B10" i="1" s="1"/>
  <c r="A11" i="1"/>
  <c r="B11" i="1" s="1"/>
  <c r="A12" i="1"/>
  <c r="B12" i="1" s="1"/>
  <c r="A13" i="1"/>
  <c r="B13" i="1" s="1"/>
  <c r="A14" i="1"/>
  <c r="B14" i="1" s="1"/>
  <c r="A15" i="1"/>
  <c r="B15" i="1" s="1"/>
  <c r="A16" i="1"/>
  <c r="B16" i="1" s="1"/>
  <c r="A17" i="1"/>
  <c r="B17" i="1" s="1"/>
  <c r="A18" i="1"/>
  <c r="B18" i="1" s="1"/>
  <c r="A19" i="1"/>
  <c r="B19" i="1" s="1"/>
  <c r="A20" i="1"/>
  <c r="B20" i="1" s="1"/>
  <c r="A21" i="1"/>
  <c r="B21" i="1" s="1"/>
  <c r="A22" i="1"/>
  <c r="B22" i="1" s="1"/>
  <c r="A23" i="1"/>
  <c r="B23" i="1" s="1"/>
  <c r="A24" i="1"/>
  <c r="B24" i="1" s="1"/>
  <c r="A25" i="1"/>
  <c r="B25" i="1" s="1"/>
  <c r="A26" i="1"/>
  <c r="B26" i="1" s="1"/>
  <c r="A27" i="1"/>
  <c r="B27" i="1" s="1"/>
  <c r="A28" i="1"/>
  <c r="B28" i="1" s="1"/>
  <c r="A29" i="1"/>
  <c r="B29" i="1" s="1"/>
  <c r="A30" i="1"/>
  <c r="B30" i="1" s="1"/>
  <c r="A31" i="1"/>
  <c r="B31" i="1" s="1"/>
  <c r="A32" i="1"/>
  <c r="B32" i="1" s="1"/>
  <c r="A33" i="1"/>
  <c r="B33" i="1" s="1"/>
  <c r="A34" i="1"/>
  <c r="B34" i="1" s="1"/>
  <c r="A35" i="1"/>
  <c r="B35" i="1" s="1"/>
  <c r="A36" i="1"/>
  <c r="B36" i="1" s="1"/>
  <c r="A37" i="1"/>
  <c r="B37" i="1" s="1"/>
  <c r="A38" i="1"/>
  <c r="B38" i="1" s="1"/>
  <c r="A39" i="1"/>
  <c r="B39" i="1" s="1"/>
  <c r="A40" i="1"/>
  <c r="B40" i="1" s="1"/>
  <c r="A41" i="1"/>
  <c r="B41" i="1" s="1"/>
  <c r="A42" i="1"/>
  <c r="B42" i="1" s="1"/>
  <c r="A43" i="1"/>
  <c r="B43" i="1" s="1"/>
  <c r="A44" i="1"/>
  <c r="B44" i="1" s="1"/>
  <c r="A45" i="1"/>
  <c r="B45" i="1" s="1"/>
  <c r="A46" i="1"/>
  <c r="B46" i="1" s="1"/>
  <c r="A47" i="1"/>
  <c r="B47" i="1" s="1"/>
  <c r="A48" i="1"/>
  <c r="B48" i="1" s="1"/>
  <c r="A49" i="1"/>
  <c r="B49" i="1" s="1"/>
  <c r="A50" i="1"/>
  <c r="B50" i="1" s="1"/>
  <c r="A51" i="1"/>
  <c r="B51" i="1" s="1"/>
  <c r="A52" i="1"/>
  <c r="B52" i="1" s="1"/>
  <c r="A53" i="1"/>
  <c r="B53" i="1" s="1"/>
  <c r="A54" i="1"/>
  <c r="B54" i="1" s="1"/>
  <c r="A55" i="1"/>
  <c r="B55" i="1" s="1"/>
  <c r="A56" i="1"/>
  <c r="B56" i="1" s="1"/>
  <c r="A57" i="1"/>
  <c r="B57" i="1" s="1"/>
  <c r="A58" i="1"/>
  <c r="B58" i="1" s="1"/>
  <c r="A59" i="1"/>
  <c r="B59" i="1" s="1"/>
  <c r="A60" i="1"/>
  <c r="B60" i="1" s="1"/>
  <c r="A61" i="1"/>
  <c r="B61" i="1" s="1"/>
  <c r="A62" i="1"/>
  <c r="B62" i="1" s="1"/>
  <c r="A63" i="1"/>
  <c r="B63" i="1" s="1"/>
  <c r="A64" i="1"/>
  <c r="B64" i="1" s="1"/>
  <c r="A65" i="1"/>
  <c r="B65" i="1" s="1"/>
  <c r="A66" i="1"/>
  <c r="B66" i="1" s="1"/>
  <c r="A67" i="1"/>
  <c r="B67" i="1" s="1"/>
  <c r="A68" i="1"/>
  <c r="B68" i="1" s="1"/>
  <c r="A69" i="1"/>
  <c r="B69" i="1" s="1"/>
  <c r="A70" i="1"/>
  <c r="B70" i="1" s="1"/>
  <c r="A71" i="1"/>
  <c r="B71" i="1" s="1"/>
  <c r="A72" i="1"/>
  <c r="B72" i="1" s="1"/>
  <c r="A73" i="1"/>
  <c r="B73" i="1" s="1"/>
  <c r="A74" i="1"/>
  <c r="B74" i="1" s="1"/>
  <c r="A75" i="1"/>
  <c r="B75" i="1" s="1"/>
  <c r="A76" i="1"/>
  <c r="B76" i="1" s="1"/>
  <c r="A77" i="1"/>
  <c r="B77" i="1" s="1"/>
  <c r="A78" i="1"/>
  <c r="B78" i="1" s="1"/>
  <c r="A79" i="1"/>
  <c r="B79" i="1" s="1"/>
  <c r="A80" i="1"/>
  <c r="B80" i="1" s="1"/>
  <c r="A81" i="1"/>
  <c r="B81" i="1" s="1"/>
  <c r="A82" i="1"/>
  <c r="B82" i="1" s="1"/>
  <c r="A83" i="1"/>
  <c r="B83" i="1" s="1"/>
  <c r="A84" i="1"/>
  <c r="B84" i="1" s="1"/>
  <c r="A85" i="1"/>
  <c r="B85" i="1" s="1"/>
  <c r="A86" i="1"/>
  <c r="B86" i="1" s="1"/>
  <c r="A87" i="1"/>
  <c r="B87" i="1" s="1"/>
  <c r="A88" i="1"/>
  <c r="B88" i="1" s="1"/>
  <c r="A89" i="1"/>
  <c r="B89" i="1" s="1"/>
  <c r="A90" i="1"/>
  <c r="B90" i="1" s="1"/>
  <c r="A91" i="1"/>
  <c r="B91" i="1" s="1"/>
  <c r="A92" i="1"/>
  <c r="B92" i="1" s="1"/>
  <c r="A93" i="1"/>
  <c r="B93" i="1" s="1"/>
  <c r="A94" i="1"/>
  <c r="B94" i="1" s="1"/>
  <c r="A95" i="1"/>
  <c r="B95" i="1" s="1"/>
  <c r="A96" i="1"/>
  <c r="B96" i="1" s="1"/>
  <c r="A97" i="1"/>
  <c r="B97" i="1" s="1"/>
  <c r="A98" i="1"/>
  <c r="B98" i="1" s="1"/>
  <c r="A99" i="1"/>
  <c r="B99" i="1" s="1"/>
  <c r="A100" i="1"/>
  <c r="B100" i="1" s="1"/>
  <c r="A101" i="1"/>
  <c r="B101" i="1" s="1"/>
  <c r="A102" i="1"/>
  <c r="B102" i="1" s="1"/>
  <c r="A103" i="1"/>
  <c r="B103" i="1" s="1"/>
  <c r="A104" i="1"/>
  <c r="B104" i="1" s="1"/>
  <c r="A105" i="1"/>
  <c r="B105" i="1" s="1"/>
  <c r="A106" i="1"/>
  <c r="B106" i="1" s="1"/>
  <c r="A107" i="1"/>
  <c r="B107" i="1" s="1"/>
  <c r="A108" i="1"/>
  <c r="B108" i="1" s="1"/>
  <c r="A109" i="1"/>
  <c r="B109" i="1" s="1"/>
  <c r="A110" i="1"/>
  <c r="B110" i="1" s="1"/>
  <c r="A111" i="1"/>
  <c r="B111" i="1" s="1"/>
  <c r="A112" i="1"/>
  <c r="B112" i="1" s="1"/>
  <c r="A113" i="1"/>
  <c r="B113" i="1" s="1"/>
  <c r="A114" i="1"/>
  <c r="B114" i="1" s="1"/>
  <c r="A115" i="1"/>
  <c r="B115" i="1" s="1"/>
  <c r="A116" i="1"/>
  <c r="B116" i="1" s="1"/>
  <c r="A117" i="1"/>
  <c r="B117" i="1" s="1"/>
  <c r="A118" i="1"/>
  <c r="B118" i="1" s="1"/>
  <c r="A119" i="1"/>
  <c r="B119" i="1" s="1"/>
  <c r="A120" i="1"/>
  <c r="B120" i="1" s="1"/>
  <c r="A121" i="1"/>
  <c r="B121" i="1" s="1"/>
  <c r="A122" i="1"/>
  <c r="B122" i="1" s="1"/>
  <c r="A123" i="1"/>
  <c r="B123" i="1" s="1"/>
  <c r="A124" i="1"/>
  <c r="B124" i="1" s="1"/>
  <c r="A125" i="1"/>
  <c r="B125" i="1" s="1"/>
  <c r="A126" i="1"/>
  <c r="B126" i="1" s="1"/>
  <c r="A127" i="1"/>
  <c r="B127" i="1" s="1"/>
  <c r="A128" i="1"/>
  <c r="B128" i="1" s="1"/>
  <c r="A129" i="1"/>
  <c r="B129" i="1" s="1"/>
  <c r="A130" i="1"/>
  <c r="B130" i="1" s="1"/>
  <c r="A131" i="1"/>
  <c r="B131" i="1" s="1"/>
  <c r="A132" i="1"/>
  <c r="B132" i="1" s="1"/>
  <c r="A133" i="1"/>
  <c r="B133" i="1" s="1"/>
  <c r="A134" i="1"/>
  <c r="B134" i="1" s="1"/>
  <c r="A135" i="1"/>
  <c r="B135" i="1" s="1"/>
  <c r="A136" i="1"/>
  <c r="B136" i="1" s="1"/>
  <c r="A137" i="1"/>
  <c r="B137" i="1" s="1"/>
  <c r="A138" i="1"/>
  <c r="B138" i="1" s="1"/>
  <c r="A139" i="1"/>
  <c r="B139" i="1" s="1"/>
  <c r="A140" i="1"/>
  <c r="B140" i="1" s="1"/>
  <c r="A141" i="1"/>
  <c r="B141" i="1" s="1"/>
  <c r="A142" i="1"/>
  <c r="B142" i="1" s="1"/>
  <c r="A143" i="1"/>
  <c r="B143" i="1" s="1"/>
  <c r="A144" i="1"/>
  <c r="B144" i="1" s="1"/>
  <c r="A145" i="1"/>
  <c r="B145" i="1" s="1"/>
  <c r="A146" i="1"/>
  <c r="B146" i="1" s="1"/>
  <c r="A147" i="1"/>
  <c r="B147" i="1" s="1"/>
  <c r="A148" i="1"/>
  <c r="B148" i="1" s="1"/>
  <c r="A149" i="1"/>
  <c r="B149" i="1" s="1"/>
  <c r="A150" i="1"/>
  <c r="B150" i="1" s="1"/>
  <c r="A151" i="1"/>
  <c r="B151" i="1" s="1"/>
  <c r="A152" i="1"/>
  <c r="B152" i="1" s="1"/>
  <c r="A153" i="1"/>
  <c r="B153" i="1" s="1"/>
  <c r="A154" i="1"/>
  <c r="B154" i="1" s="1"/>
  <c r="A155" i="1"/>
  <c r="B155" i="1" s="1"/>
  <c r="A156" i="1"/>
  <c r="B156" i="1" s="1"/>
  <c r="A157" i="1"/>
  <c r="B157" i="1" s="1"/>
  <c r="A158" i="1"/>
  <c r="B158" i="1" s="1"/>
  <c r="A159" i="1"/>
  <c r="B159" i="1" s="1"/>
  <c r="A160" i="1"/>
  <c r="B160" i="1" s="1"/>
  <c r="A161" i="1"/>
  <c r="B161" i="1" s="1"/>
  <c r="A162" i="1"/>
  <c r="B162" i="1" s="1"/>
  <c r="A163" i="1"/>
  <c r="B163" i="1" s="1"/>
  <c r="A164" i="1"/>
  <c r="B164" i="1" s="1"/>
  <c r="A165" i="1"/>
  <c r="B165" i="1" s="1"/>
  <c r="A166" i="1"/>
  <c r="B166" i="1" s="1"/>
  <c r="A167" i="1"/>
  <c r="B167" i="1" s="1"/>
  <c r="A168" i="1"/>
  <c r="B168" i="1" s="1"/>
  <c r="A169" i="1"/>
  <c r="B169" i="1" s="1"/>
  <c r="A170" i="1"/>
  <c r="B170" i="1" s="1"/>
  <c r="A171" i="1"/>
  <c r="B171" i="1" s="1"/>
  <c r="A172" i="1"/>
  <c r="B172" i="1" s="1"/>
  <c r="A173" i="1"/>
  <c r="B173" i="1" s="1"/>
  <c r="A174" i="1"/>
  <c r="B174" i="1" s="1"/>
  <c r="A175" i="1"/>
  <c r="B175" i="1" s="1"/>
  <c r="A176" i="1"/>
  <c r="B176" i="1" s="1"/>
  <c r="A177" i="1"/>
  <c r="B177" i="1" s="1"/>
  <c r="A178" i="1"/>
  <c r="B178" i="1" s="1"/>
  <c r="A179" i="1"/>
  <c r="B179" i="1" s="1"/>
  <c r="A180" i="1"/>
  <c r="B180" i="1" s="1"/>
  <c r="A181" i="1"/>
  <c r="B181" i="1" s="1"/>
  <c r="A182" i="1"/>
  <c r="B182" i="1" s="1"/>
  <c r="A183" i="1"/>
  <c r="B183" i="1" s="1"/>
  <c r="A184" i="1"/>
  <c r="B184" i="1" s="1"/>
  <c r="A185" i="1"/>
  <c r="B185" i="1" s="1"/>
  <c r="A186" i="1"/>
  <c r="B186" i="1" s="1"/>
  <c r="A187" i="1"/>
  <c r="B187" i="1" s="1"/>
  <c r="A188" i="1"/>
  <c r="B188" i="1" s="1"/>
  <c r="A189" i="1"/>
  <c r="B189" i="1" s="1"/>
  <c r="A190" i="1"/>
  <c r="B190" i="1" s="1"/>
  <c r="A191" i="1"/>
  <c r="B191" i="1" s="1"/>
  <c r="A192" i="1"/>
  <c r="B192" i="1" s="1"/>
  <c r="A193" i="1"/>
  <c r="B193" i="1" s="1"/>
  <c r="A194" i="1"/>
  <c r="B194" i="1" s="1"/>
  <c r="A195" i="1"/>
  <c r="B195" i="1" s="1"/>
  <c r="A196" i="1"/>
  <c r="B196" i="1" s="1"/>
  <c r="A197" i="1"/>
  <c r="B197" i="1" s="1"/>
  <c r="A198" i="1"/>
  <c r="B198" i="1" s="1"/>
  <c r="A199" i="1"/>
  <c r="B199" i="1" s="1"/>
  <c r="A200" i="1"/>
  <c r="B200" i="1" s="1"/>
  <c r="A201" i="1"/>
  <c r="B201" i="1" s="1"/>
  <c r="A202" i="1"/>
  <c r="B202" i="1" s="1"/>
  <c r="A203" i="1"/>
  <c r="B203" i="1" s="1"/>
  <c r="A204" i="1"/>
  <c r="B204" i="1" s="1"/>
  <c r="A205" i="1"/>
  <c r="B205" i="1" s="1"/>
  <c r="A206" i="1"/>
  <c r="B206" i="1" s="1"/>
  <c r="A207" i="1"/>
  <c r="B207" i="1" s="1"/>
  <c r="A208" i="1"/>
  <c r="B208" i="1" s="1"/>
  <c r="A209" i="1"/>
  <c r="B209" i="1" s="1"/>
  <c r="A210" i="1"/>
  <c r="B210" i="1" s="1"/>
  <c r="A211" i="1"/>
  <c r="B211" i="1" s="1"/>
  <c r="A212" i="1"/>
  <c r="B212" i="1" s="1"/>
  <c r="A213" i="1"/>
  <c r="B213" i="1" s="1"/>
  <c r="A214" i="1"/>
  <c r="B214" i="1" s="1"/>
  <c r="A215" i="1"/>
  <c r="B215" i="1" s="1"/>
  <c r="A216" i="1"/>
  <c r="B216" i="1" s="1"/>
  <c r="A217" i="1"/>
  <c r="B217" i="1" s="1"/>
  <c r="A218" i="1"/>
  <c r="B218" i="1" s="1"/>
  <c r="A219" i="1"/>
  <c r="B219" i="1" s="1"/>
  <c r="A220" i="1"/>
  <c r="B220" i="1" s="1"/>
  <c r="A221" i="1"/>
  <c r="B221" i="1" s="1"/>
  <c r="A222" i="1"/>
  <c r="B222" i="1" s="1"/>
  <c r="A223" i="1"/>
  <c r="B223" i="1" s="1"/>
  <c r="A224" i="1"/>
  <c r="B224" i="1" s="1"/>
  <c r="A225" i="1"/>
  <c r="B225" i="1" s="1"/>
  <c r="A226" i="1"/>
  <c r="B226" i="1" s="1"/>
  <c r="A227" i="1"/>
  <c r="B227" i="1" s="1"/>
  <c r="A228" i="1"/>
  <c r="B228" i="1" s="1"/>
  <c r="A229" i="1"/>
  <c r="B229" i="1" s="1"/>
  <c r="A230" i="1"/>
  <c r="B230" i="1" s="1"/>
  <c r="A231" i="1"/>
  <c r="B231" i="1" s="1"/>
  <c r="A232" i="1"/>
  <c r="B232" i="1" s="1"/>
  <c r="A233" i="1"/>
  <c r="B233" i="1" s="1"/>
  <c r="A234" i="1"/>
  <c r="B234" i="1" s="1"/>
  <c r="A235" i="1"/>
  <c r="B235" i="1" s="1"/>
  <c r="A236" i="1"/>
  <c r="B236" i="1" s="1"/>
  <c r="A237" i="1"/>
  <c r="B237" i="1" s="1"/>
  <c r="A238" i="1"/>
  <c r="B238" i="1" s="1"/>
  <c r="A239" i="1"/>
  <c r="B239" i="1" s="1"/>
  <c r="A240" i="1"/>
  <c r="B240" i="1" s="1"/>
  <c r="A241" i="1"/>
  <c r="B241" i="1" s="1"/>
  <c r="A242" i="1"/>
  <c r="B242" i="1" s="1"/>
  <c r="A243" i="1"/>
  <c r="B243" i="1" s="1"/>
  <c r="A244" i="1"/>
  <c r="B244" i="1" s="1"/>
  <c r="A245" i="1"/>
  <c r="B245" i="1" s="1"/>
  <c r="A246" i="1"/>
  <c r="B246" i="1" s="1"/>
  <c r="A247" i="1"/>
  <c r="B247" i="1" s="1"/>
  <c r="A248" i="1"/>
  <c r="B248" i="1" s="1"/>
  <c r="A249" i="1"/>
  <c r="B249" i="1" s="1"/>
  <c r="A250" i="1"/>
  <c r="B250" i="1" s="1"/>
  <c r="A251" i="1"/>
  <c r="B251" i="1" s="1"/>
  <c r="A252" i="1"/>
  <c r="B252" i="1" s="1"/>
  <c r="A253" i="1"/>
  <c r="B253" i="1" s="1"/>
  <c r="A254" i="1"/>
  <c r="B254" i="1" s="1"/>
  <c r="A255" i="1"/>
  <c r="B255" i="1" s="1"/>
  <c r="A256" i="1"/>
  <c r="B256" i="1" s="1"/>
  <c r="A257" i="1"/>
  <c r="B257" i="1" s="1"/>
  <c r="A258" i="1"/>
  <c r="B258" i="1" s="1"/>
  <c r="A259" i="1"/>
  <c r="B259" i="1" s="1"/>
  <c r="A260" i="1"/>
  <c r="B260" i="1" s="1"/>
  <c r="A261" i="1"/>
  <c r="B261" i="1" s="1"/>
  <c r="A262" i="1"/>
  <c r="B262" i="1" s="1"/>
  <c r="A263" i="1"/>
  <c r="B263" i="1" s="1"/>
  <c r="A264" i="1"/>
  <c r="B264" i="1" s="1"/>
  <c r="A265" i="1"/>
  <c r="B265" i="1" s="1"/>
  <c r="A266" i="1"/>
  <c r="B266" i="1" s="1"/>
  <c r="A267" i="1"/>
  <c r="B267" i="1" s="1"/>
  <c r="A268" i="1"/>
  <c r="B268" i="1" s="1"/>
  <c r="A269" i="1"/>
  <c r="B269" i="1" s="1"/>
  <c r="A270" i="1"/>
  <c r="B270" i="1" s="1"/>
  <c r="A271" i="1"/>
  <c r="B271" i="1" s="1"/>
  <c r="A272" i="1"/>
  <c r="B272" i="1" s="1"/>
  <c r="A273" i="1"/>
  <c r="B273" i="1" s="1"/>
  <c r="A274" i="1"/>
  <c r="B274" i="1" s="1"/>
  <c r="A275" i="1"/>
  <c r="B275" i="1" s="1"/>
  <c r="A276" i="1"/>
  <c r="B276" i="1" s="1"/>
  <c r="A277" i="1"/>
  <c r="B277" i="1" s="1"/>
  <c r="A278" i="1"/>
  <c r="B278" i="1" s="1"/>
  <c r="A279" i="1"/>
  <c r="B279" i="1" s="1"/>
  <c r="A280" i="1"/>
  <c r="B280" i="1" s="1"/>
  <c r="A281" i="1"/>
  <c r="B281" i="1" s="1"/>
  <c r="A282" i="1"/>
  <c r="B282" i="1" s="1"/>
  <c r="A283" i="1"/>
  <c r="B283" i="1" s="1"/>
  <c r="A284" i="1"/>
  <c r="B284" i="1" s="1"/>
  <c r="A285" i="1"/>
  <c r="B285" i="1" s="1"/>
  <c r="A286" i="1"/>
  <c r="B286" i="1" s="1"/>
  <c r="A287" i="1"/>
  <c r="B287" i="1" s="1"/>
  <c r="A288" i="1"/>
  <c r="B288" i="1" s="1"/>
  <c r="A289" i="1"/>
  <c r="B289" i="1" s="1"/>
  <c r="A290" i="1"/>
  <c r="B290" i="1" s="1"/>
  <c r="A291" i="1"/>
  <c r="B291" i="1" s="1"/>
  <c r="A292" i="1"/>
  <c r="B292" i="1" s="1"/>
  <c r="A293" i="1"/>
  <c r="B293" i="1" s="1"/>
  <c r="A294" i="1"/>
  <c r="B294" i="1" s="1"/>
  <c r="A295" i="1"/>
  <c r="B295" i="1" s="1"/>
  <c r="A296" i="1"/>
  <c r="B296" i="1" s="1"/>
  <c r="A297" i="1"/>
  <c r="B297" i="1" s="1"/>
  <c r="A298" i="1"/>
  <c r="B298" i="1" s="1"/>
  <c r="A299" i="1"/>
  <c r="B299" i="1" s="1"/>
  <c r="A300" i="1"/>
  <c r="B300" i="1" s="1"/>
  <c r="A301" i="1"/>
  <c r="B301" i="1" s="1"/>
  <c r="A302" i="1"/>
  <c r="B302" i="1" s="1"/>
  <c r="A303" i="1"/>
  <c r="B303" i="1" s="1"/>
  <c r="A304" i="1"/>
  <c r="B304" i="1" s="1"/>
  <c r="A305" i="1"/>
  <c r="B305" i="1" s="1"/>
  <c r="A306" i="1"/>
  <c r="B306" i="1" s="1"/>
  <c r="A307" i="1"/>
  <c r="B307" i="1" s="1"/>
  <c r="A308" i="1"/>
  <c r="B308" i="1" s="1"/>
  <c r="A309" i="1"/>
  <c r="B309" i="1" s="1"/>
  <c r="A310" i="1"/>
  <c r="B310" i="1" s="1"/>
  <c r="A311" i="1"/>
  <c r="B311" i="1" s="1"/>
  <c r="A312" i="1"/>
  <c r="B312" i="1" s="1"/>
  <c r="A313" i="1"/>
  <c r="B313" i="1" s="1"/>
  <c r="A314" i="1"/>
  <c r="B314" i="1" s="1"/>
  <c r="A315" i="1"/>
  <c r="B315" i="1" s="1"/>
  <c r="A316" i="1"/>
  <c r="B316" i="1" s="1"/>
  <c r="A317" i="1"/>
  <c r="B317" i="1" s="1"/>
  <c r="A318" i="1"/>
  <c r="B318" i="1" s="1"/>
  <c r="A319" i="1"/>
  <c r="B319" i="1" s="1"/>
  <c r="A320" i="1"/>
  <c r="B320" i="1" s="1"/>
  <c r="A321" i="1"/>
  <c r="B321" i="1" s="1"/>
  <c r="A322" i="1"/>
  <c r="B322" i="1" s="1"/>
  <c r="A323" i="1"/>
  <c r="B323" i="1" s="1"/>
  <c r="A324" i="1"/>
  <c r="B324" i="1" s="1"/>
  <c r="A325" i="1"/>
  <c r="B325" i="1" s="1"/>
  <c r="A326" i="1"/>
  <c r="B326" i="1" s="1"/>
  <c r="A327" i="1"/>
  <c r="B327" i="1" s="1"/>
  <c r="A328" i="1"/>
  <c r="B328" i="1" s="1"/>
  <c r="A329" i="1"/>
  <c r="B329" i="1" s="1"/>
  <c r="A330" i="1"/>
  <c r="B330" i="1" s="1"/>
  <c r="A331" i="1"/>
  <c r="B331" i="1" s="1"/>
  <c r="A332" i="1"/>
  <c r="B332" i="1" s="1"/>
  <c r="A333" i="1"/>
  <c r="B333" i="1" s="1"/>
  <c r="A334" i="1"/>
  <c r="B334" i="1" s="1"/>
  <c r="A335" i="1"/>
  <c r="B335" i="1" s="1"/>
  <c r="A336" i="1"/>
  <c r="B336" i="1" s="1"/>
  <c r="A337" i="1"/>
  <c r="B337" i="1" s="1"/>
  <c r="A338" i="1"/>
  <c r="B338" i="1" s="1"/>
  <c r="A339" i="1"/>
  <c r="B339" i="1" s="1"/>
  <c r="A340" i="1"/>
  <c r="B340" i="1" s="1"/>
  <c r="A341" i="1"/>
  <c r="B341" i="1" s="1"/>
  <c r="A342" i="1"/>
  <c r="B342" i="1" s="1"/>
  <c r="A343" i="1"/>
  <c r="B343" i="1" s="1"/>
  <c r="A344" i="1"/>
  <c r="B344" i="1" s="1"/>
  <c r="A345" i="1"/>
  <c r="B345" i="1" s="1"/>
  <c r="A346" i="1"/>
  <c r="B346" i="1" s="1"/>
  <c r="A347" i="1"/>
  <c r="B347" i="1" s="1"/>
  <c r="A348" i="1"/>
  <c r="B348" i="1" s="1"/>
  <c r="A349" i="1"/>
  <c r="B349" i="1" s="1"/>
  <c r="A350" i="1"/>
  <c r="B350" i="1" s="1"/>
  <c r="A351" i="1"/>
  <c r="B351" i="1" s="1"/>
  <c r="A352" i="1"/>
  <c r="B352" i="1" s="1"/>
  <c r="A353" i="1"/>
  <c r="B353" i="1" s="1"/>
  <c r="A354" i="1"/>
  <c r="B354" i="1" s="1"/>
  <c r="A355" i="1"/>
  <c r="B355" i="1" s="1"/>
  <c r="A356" i="1"/>
  <c r="B356" i="1" s="1"/>
  <c r="A357" i="1"/>
  <c r="B357" i="1" s="1"/>
  <c r="A358" i="1"/>
  <c r="B358" i="1" s="1"/>
  <c r="A359" i="1"/>
  <c r="B359" i="1" s="1"/>
  <c r="A360" i="1"/>
  <c r="B360" i="1" s="1"/>
  <c r="A361" i="1"/>
  <c r="B361" i="1" s="1"/>
  <c r="A362" i="1"/>
  <c r="B362" i="1" s="1"/>
  <c r="A363" i="1"/>
  <c r="B363" i="1" s="1"/>
  <c r="A364" i="1"/>
  <c r="B364" i="1" s="1"/>
  <c r="A365" i="1"/>
  <c r="B365" i="1" s="1"/>
  <c r="A366" i="1"/>
  <c r="B366" i="1" s="1"/>
  <c r="A367" i="1"/>
  <c r="B367" i="1" s="1"/>
  <c r="A368" i="1"/>
  <c r="B368" i="1" s="1"/>
  <c r="A369" i="1"/>
  <c r="B369" i="1" s="1"/>
  <c r="A370" i="1"/>
  <c r="B370" i="1" s="1"/>
  <c r="A371" i="1"/>
  <c r="B371" i="1" s="1"/>
  <c r="A372" i="1"/>
  <c r="B372" i="1" s="1"/>
  <c r="A373" i="1"/>
  <c r="B373" i="1" s="1"/>
  <c r="A374" i="1"/>
  <c r="B374" i="1" s="1"/>
  <c r="A375" i="1"/>
  <c r="B375" i="1" s="1"/>
  <c r="A376" i="1"/>
  <c r="B376" i="1" s="1"/>
  <c r="A377" i="1"/>
  <c r="B377" i="1" s="1"/>
  <c r="A378" i="1"/>
  <c r="B378" i="1" s="1"/>
  <c r="A379" i="1"/>
  <c r="B379" i="1" s="1"/>
  <c r="A380" i="1"/>
  <c r="B380" i="1" s="1"/>
  <c r="A381" i="1"/>
  <c r="B381" i="1" s="1"/>
  <c r="A382" i="1"/>
  <c r="B382" i="1" s="1"/>
  <c r="A383" i="1"/>
  <c r="B383" i="1" s="1"/>
  <c r="A384" i="1"/>
  <c r="B384" i="1" s="1"/>
  <c r="A385" i="1"/>
  <c r="B385" i="1" s="1"/>
  <c r="A386" i="1"/>
  <c r="B386" i="1" s="1"/>
  <c r="A387" i="1"/>
  <c r="B387" i="1" s="1"/>
  <c r="A388" i="1"/>
  <c r="B388" i="1" s="1"/>
  <c r="A389" i="1"/>
  <c r="B389" i="1" s="1"/>
  <c r="A390" i="1"/>
  <c r="B390" i="1" s="1"/>
  <c r="A391" i="1"/>
  <c r="B391" i="1" s="1"/>
  <c r="A392" i="1"/>
  <c r="B392" i="1" s="1"/>
  <c r="A393" i="1"/>
  <c r="B393" i="1" s="1"/>
  <c r="A394" i="1"/>
  <c r="B394" i="1" s="1"/>
  <c r="A395" i="1"/>
  <c r="B395" i="1" s="1"/>
  <c r="A396" i="1"/>
  <c r="B396" i="1" s="1"/>
  <c r="A397" i="1"/>
  <c r="B397" i="1" s="1"/>
  <c r="A398" i="1"/>
  <c r="B398" i="1" s="1"/>
  <c r="A399" i="1"/>
  <c r="B399" i="1" s="1"/>
  <c r="A400" i="1"/>
  <c r="B400" i="1" s="1"/>
  <c r="A401" i="1"/>
  <c r="B401" i="1" s="1"/>
  <c r="A402" i="1"/>
  <c r="B402" i="1" s="1"/>
  <c r="A403" i="1"/>
  <c r="B403" i="1" s="1"/>
  <c r="A404" i="1"/>
  <c r="B404" i="1" s="1"/>
  <c r="A405" i="1"/>
  <c r="B405" i="1" s="1"/>
  <c r="A406" i="1"/>
  <c r="B406" i="1" s="1"/>
  <c r="A407" i="1"/>
  <c r="B407" i="1" s="1"/>
  <c r="A408" i="1"/>
  <c r="B408" i="1" s="1"/>
  <c r="A409" i="1"/>
  <c r="B409" i="1" s="1"/>
  <c r="A410" i="1"/>
  <c r="B410" i="1" s="1"/>
  <c r="A411" i="1"/>
  <c r="B411" i="1" s="1"/>
  <c r="A412" i="1"/>
  <c r="B412" i="1" s="1"/>
  <c r="A413" i="1"/>
  <c r="B413" i="1" s="1"/>
  <c r="A414" i="1"/>
  <c r="B414" i="1" s="1"/>
  <c r="A415" i="1"/>
  <c r="B415" i="1" s="1"/>
  <c r="A416" i="1"/>
  <c r="B416" i="1" s="1"/>
  <c r="A417" i="1"/>
  <c r="B417" i="1" s="1"/>
  <c r="A418" i="1"/>
  <c r="B418" i="1" s="1"/>
  <c r="A419" i="1"/>
  <c r="B419" i="1" s="1"/>
  <c r="A420" i="1"/>
  <c r="B420" i="1" s="1"/>
  <c r="A421" i="1"/>
  <c r="B421" i="1" s="1"/>
  <c r="A422" i="1"/>
  <c r="B422" i="1" s="1"/>
  <c r="A423" i="1"/>
  <c r="B423" i="1" s="1"/>
  <c r="A424" i="1"/>
  <c r="B424" i="1" s="1"/>
  <c r="A425" i="1"/>
  <c r="B425" i="1" s="1"/>
  <c r="A426" i="1"/>
  <c r="B426" i="1" s="1"/>
  <c r="A427" i="1"/>
  <c r="B427" i="1" s="1"/>
  <c r="A428" i="1"/>
  <c r="B428" i="1" s="1"/>
  <c r="A429" i="1"/>
  <c r="B429" i="1" s="1"/>
  <c r="A430" i="1"/>
  <c r="B430" i="1" s="1"/>
  <c r="A431" i="1"/>
  <c r="B431" i="1" s="1"/>
  <c r="A432" i="1"/>
  <c r="B432" i="1" s="1"/>
  <c r="A433" i="1"/>
  <c r="B433" i="1" s="1"/>
  <c r="A434" i="1"/>
  <c r="B434" i="1" s="1"/>
  <c r="A435" i="1"/>
  <c r="B435" i="1" s="1"/>
  <c r="A436" i="1"/>
  <c r="B436" i="1" s="1"/>
  <c r="A437" i="1"/>
  <c r="B437" i="1" s="1"/>
  <c r="A438" i="1"/>
  <c r="B438" i="1" s="1"/>
  <c r="A439" i="1"/>
  <c r="B439" i="1" s="1"/>
  <c r="A440" i="1"/>
  <c r="B440" i="1" s="1"/>
  <c r="A441" i="1"/>
  <c r="B441" i="1" s="1"/>
  <c r="A442" i="1"/>
  <c r="B442" i="1" s="1"/>
  <c r="A443" i="1"/>
  <c r="B443" i="1" s="1"/>
  <c r="A444" i="1"/>
  <c r="B444" i="1" s="1"/>
  <c r="A445" i="1"/>
  <c r="B445" i="1" s="1"/>
  <c r="A446" i="1"/>
  <c r="B446" i="1" s="1"/>
  <c r="A447" i="1"/>
  <c r="B447" i="1" s="1"/>
  <c r="A448" i="1"/>
  <c r="B448" i="1" s="1"/>
  <c r="A449" i="1"/>
  <c r="B449" i="1" s="1"/>
  <c r="A450" i="1"/>
  <c r="B450" i="1" s="1"/>
  <c r="A451" i="1"/>
  <c r="B451" i="1" s="1"/>
  <c r="A452" i="1"/>
  <c r="B452" i="1" s="1"/>
  <c r="A453" i="1"/>
  <c r="B453" i="1" s="1"/>
  <c r="A454" i="1"/>
  <c r="B454" i="1" s="1"/>
  <c r="A455" i="1"/>
  <c r="B455" i="1" s="1"/>
  <c r="A456" i="1"/>
  <c r="B456" i="1" s="1"/>
  <c r="A457" i="1"/>
  <c r="B457" i="1" s="1"/>
  <c r="A458" i="1"/>
  <c r="B458" i="1" s="1"/>
  <c r="A459" i="1"/>
  <c r="B459" i="1" s="1"/>
  <c r="A460" i="1"/>
  <c r="B460" i="1" s="1"/>
  <c r="A461" i="1"/>
  <c r="B461" i="1" s="1"/>
  <c r="A462" i="1"/>
  <c r="B462" i="1" s="1"/>
  <c r="A463" i="1"/>
  <c r="B463" i="1" s="1"/>
  <c r="A464" i="1"/>
  <c r="B464" i="1" s="1"/>
  <c r="A465" i="1"/>
  <c r="B465" i="1" s="1"/>
  <c r="A466" i="1"/>
  <c r="B466" i="1" s="1"/>
  <c r="A467" i="1"/>
  <c r="B467" i="1" s="1"/>
  <c r="A468" i="1"/>
  <c r="B468" i="1" s="1"/>
  <c r="A469" i="1"/>
  <c r="B469" i="1" s="1"/>
  <c r="A470" i="1"/>
  <c r="B470" i="1" s="1"/>
  <c r="A471" i="1"/>
  <c r="B471" i="1" s="1"/>
  <c r="A472" i="1"/>
  <c r="B472" i="1" s="1"/>
  <c r="A473" i="1"/>
  <c r="B473" i="1" s="1"/>
  <c r="A474" i="1"/>
  <c r="B474" i="1" s="1"/>
  <c r="A475" i="1"/>
  <c r="B475" i="1" s="1"/>
  <c r="A476" i="1"/>
  <c r="B476" i="1" s="1"/>
  <c r="A477" i="1"/>
  <c r="B477" i="1" s="1"/>
  <c r="A478" i="1"/>
  <c r="B478" i="1" s="1"/>
  <c r="A479" i="1"/>
  <c r="B479" i="1" s="1"/>
  <c r="A480" i="1"/>
  <c r="B480" i="1" s="1"/>
  <c r="A481" i="1"/>
  <c r="B481" i="1" s="1"/>
  <c r="A482" i="1"/>
  <c r="B482" i="1" s="1"/>
  <c r="A483" i="1"/>
  <c r="B483" i="1" s="1"/>
  <c r="A484" i="1"/>
  <c r="B484" i="1" s="1"/>
  <c r="A485" i="1"/>
  <c r="B485" i="1" s="1"/>
  <c r="A486" i="1"/>
  <c r="B486" i="1" s="1"/>
  <c r="A487" i="1"/>
  <c r="B487" i="1" s="1"/>
  <c r="A488" i="1"/>
  <c r="B488" i="1" s="1"/>
  <c r="A489" i="1"/>
  <c r="B489" i="1" s="1"/>
  <c r="A490" i="1"/>
  <c r="B490" i="1" s="1"/>
  <c r="A491" i="1"/>
  <c r="B491" i="1" s="1"/>
  <c r="A492" i="1"/>
  <c r="B492" i="1" s="1"/>
  <c r="A493" i="1"/>
  <c r="B493" i="1" s="1"/>
  <c r="A494" i="1"/>
  <c r="B494" i="1" s="1"/>
  <c r="A495" i="1"/>
  <c r="B495" i="1" s="1"/>
  <c r="A496" i="1"/>
  <c r="B496" i="1" s="1"/>
  <c r="A497" i="1"/>
  <c r="B497" i="1" s="1"/>
  <c r="A498" i="1"/>
  <c r="B498" i="1" s="1"/>
  <c r="A499" i="1"/>
  <c r="B499" i="1" s="1"/>
  <c r="A500" i="1"/>
  <c r="B500" i="1" s="1"/>
  <c r="A501" i="1"/>
  <c r="B501" i="1" s="1"/>
  <c r="A502" i="1"/>
  <c r="B502" i="1" s="1"/>
  <c r="A503" i="1"/>
  <c r="B503" i="1" s="1"/>
  <c r="A504" i="1"/>
  <c r="B504" i="1" s="1"/>
  <c r="A505" i="1"/>
  <c r="B505" i="1" s="1"/>
  <c r="A506" i="1"/>
  <c r="B506" i="1" s="1"/>
  <c r="A507" i="1"/>
  <c r="B507" i="1" s="1"/>
  <c r="A508" i="1"/>
  <c r="B508" i="1" s="1"/>
  <c r="A509" i="1"/>
  <c r="B509" i="1" s="1"/>
  <c r="A510" i="1"/>
  <c r="B510" i="1" s="1"/>
  <c r="A511" i="1"/>
  <c r="B511" i="1" s="1"/>
  <c r="A512" i="1"/>
  <c r="B512" i="1" s="1"/>
  <c r="A513" i="1"/>
  <c r="B513" i="1" s="1"/>
  <c r="A514" i="1"/>
  <c r="B514" i="1" s="1"/>
  <c r="A515" i="1"/>
  <c r="B515" i="1" s="1"/>
  <c r="A516" i="1"/>
  <c r="B516" i="1" s="1"/>
  <c r="A517" i="1"/>
  <c r="B517" i="1" s="1"/>
  <c r="A518" i="1"/>
  <c r="B518" i="1" s="1"/>
  <c r="A519" i="1"/>
  <c r="B519" i="1" s="1"/>
  <c r="A520" i="1"/>
  <c r="B520" i="1" s="1"/>
  <c r="A521" i="1"/>
  <c r="B521" i="1" s="1"/>
  <c r="A522" i="1"/>
  <c r="B522" i="1" s="1"/>
  <c r="A523" i="1"/>
  <c r="B523" i="1" s="1"/>
  <c r="A524" i="1"/>
  <c r="B524" i="1" s="1"/>
  <c r="A525" i="1"/>
  <c r="B525" i="1" s="1"/>
  <c r="A526" i="1"/>
  <c r="B526" i="1" s="1"/>
  <c r="A527" i="1"/>
  <c r="B527" i="1" s="1"/>
  <c r="A528" i="1"/>
  <c r="B528" i="1" s="1"/>
  <c r="A529" i="1"/>
  <c r="B529" i="1" s="1"/>
  <c r="A530" i="1"/>
  <c r="B530" i="1" s="1"/>
  <c r="A531" i="1"/>
  <c r="B531" i="1" s="1"/>
  <c r="A532" i="1"/>
  <c r="B532" i="1" s="1"/>
  <c r="A533" i="1"/>
  <c r="B533" i="1" s="1"/>
  <c r="A534" i="1"/>
  <c r="B534" i="1" s="1"/>
  <c r="A535" i="1"/>
  <c r="B535" i="1" s="1"/>
  <c r="A536" i="1"/>
  <c r="B536" i="1" s="1"/>
  <c r="A537" i="1"/>
  <c r="B537" i="1" s="1"/>
  <c r="A538" i="1"/>
  <c r="B538" i="1" s="1"/>
  <c r="A539" i="1"/>
  <c r="B539" i="1" s="1"/>
  <c r="A540" i="1"/>
  <c r="B540" i="1" s="1"/>
  <c r="A541" i="1"/>
  <c r="B541" i="1" s="1"/>
  <c r="A542" i="1"/>
  <c r="B542" i="1" s="1"/>
  <c r="A543" i="1"/>
  <c r="B543" i="1" s="1"/>
  <c r="A544" i="1"/>
  <c r="B544" i="1" s="1"/>
  <c r="A545" i="1"/>
  <c r="B545" i="1" s="1"/>
  <c r="A546" i="1"/>
  <c r="B546" i="1" s="1"/>
  <c r="A547" i="1"/>
  <c r="B547" i="1" s="1"/>
  <c r="A548" i="1"/>
  <c r="B548" i="1" s="1"/>
  <c r="A549" i="1"/>
  <c r="B549" i="1" s="1"/>
  <c r="A550" i="1"/>
  <c r="B550" i="1" s="1"/>
  <c r="A551" i="1"/>
  <c r="B551" i="1" s="1"/>
  <c r="A552" i="1"/>
  <c r="B552" i="1" s="1"/>
  <c r="A553" i="1"/>
  <c r="B553" i="1" s="1"/>
  <c r="A554" i="1"/>
  <c r="B554" i="1" s="1"/>
  <c r="A555" i="1"/>
  <c r="B555" i="1" s="1"/>
  <c r="A556" i="1"/>
  <c r="B556" i="1" s="1"/>
  <c r="A557" i="1"/>
  <c r="B557" i="1" s="1"/>
  <c r="A558" i="1"/>
  <c r="B558" i="1" s="1"/>
  <c r="A559" i="1"/>
  <c r="B559" i="1" s="1"/>
  <c r="A560" i="1"/>
  <c r="B560" i="1" s="1"/>
  <c r="A561" i="1"/>
  <c r="B561" i="1" s="1"/>
  <c r="A562" i="1"/>
  <c r="B562" i="1" s="1"/>
  <c r="A563" i="1"/>
  <c r="B563" i="1" s="1"/>
  <c r="A564" i="1"/>
  <c r="B564" i="1" s="1"/>
  <c r="A565" i="1"/>
  <c r="B565" i="1" s="1"/>
  <c r="A566" i="1"/>
  <c r="B566" i="1" s="1"/>
  <c r="A567" i="1"/>
  <c r="B567" i="1" s="1"/>
  <c r="A568" i="1"/>
  <c r="B568" i="1" s="1"/>
  <c r="A569" i="1"/>
  <c r="B569" i="1" s="1"/>
  <c r="A570" i="1"/>
  <c r="B570" i="1" s="1"/>
  <c r="A571" i="1"/>
  <c r="B571" i="1" s="1"/>
  <c r="A572" i="1"/>
  <c r="B572" i="1" s="1"/>
  <c r="A573" i="1"/>
  <c r="B573" i="1" s="1"/>
  <c r="A574" i="1"/>
  <c r="B574" i="1" s="1"/>
  <c r="A575" i="1"/>
  <c r="B575" i="1" s="1"/>
  <c r="A576" i="1"/>
  <c r="B576" i="1" s="1"/>
  <c r="A577" i="1"/>
  <c r="B577" i="1" s="1"/>
  <c r="A578" i="1"/>
  <c r="B578" i="1" s="1"/>
  <c r="A579" i="1"/>
  <c r="B579" i="1" s="1"/>
  <c r="A580" i="1"/>
  <c r="B580" i="1" s="1"/>
  <c r="A581" i="1"/>
  <c r="B581" i="1" s="1"/>
  <c r="A582" i="1"/>
  <c r="B582" i="1" s="1"/>
  <c r="A583" i="1"/>
  <c r="B583" i="1" s="1"/>
  <c r="A584" i="1"/>
  <c r="B584" i="1" s="1"/>
  <c r="A585" i="1"/>
  <c r="B585" i="1" s="1"/>
  <c r="A586" i="1"/>
  <c r="B586" i="1" s="1"/>
  <c r="A587" i="1"/>
  <c r="B587" i="1" s="1"/>
  <c r="A588" i="1"/>
  <c r="B588" i="1" s="1"/>
  <c r="A589" i="1"/>
  <c r="B589" i="1" s="1"/>
  <c r="A590" i="1"/>
  <c r="B590" i="1" s="1"/>
  <c r="A591" i="1"/>
  <c r="B591" i="1" s="1"/>
  <c r="A592" i="1"/>
  <c r="B592" i="1" s="1"/>
  <c r="A593" i="1"/>
  <c r="B593" i="1" s="1"/>
  <c r="A594" i="1"/>
  <c r="B594" i="1" s="1"/>
  <c r="A595" i="1"/>
  <c r="B595" i="1" s="1"/>
  <c r="A596" i="1"/>
  <c r="B596" i="1" s="1"/>
  <c r="A597" i="1"/>
  <c r="B597" i="1" s="1"/>
  <c r="A598" i="1"/>
  <c r="B598" i="1" s="1"/>
  <c r="A599" i="1"/>
  <c r="B599" i="1" s="1"/>
  <c r="A600" i="1"/>
  <c r="B600" i="1" s="1"/>
  <c r="A601" i="1"/>
  <c r="B601" i="1" s="1"/>
  <c r="A602" i="1"/>
  <c r="B602" i="1" s="1"/>
  <c r="A603" i="1"/>
  <c r="B603" i="1" s="1"/>
  <c r="A604" i="1"/>
  <c r="B604" i="1" s="1"/>
  <c r="A605" i="1"/>
  <c r="B605" i="1" s="1"/>
  <c r="A606" i="1"/>
  <c r="B606" i="1" s="1"/>
  <c r="A607" i="1"/>
  <c r="B607" i="1" s="1"/>
  <c r="A608" i="1"/>
  <c r="B608" i="1" s="1"/>
  <c r="A609" i="1"/>
  <c r="B609" i="1" s="1"/>
  <c r="A610" i="1"/>
  <c r="B610" i="1" s="1"/>
  <c r="A611" i="1"/>
  <c r="B611" i="1" s="1"/>
  <c r="A612" i="1"/>
  <c r="B612" i="1" s="1"/>
  <c r="A613" i="1"/>
  <c r="B613" i="1" s="1"/>
  <c r="A614" i="1"/>
  <c r="B614" i="1" s="1"/>
  <c r="A615" i="1"/>
  <c r="B615" i="1" s="1"/>
  <c r="A616" i="1"/>
  <c r="B616" i="1" s="1"/>
  <c r="A617" i="1"/>
  <c r="B617" i="1" s="1"/>
  <c r="A618" i="1"/>
  <c r="B618" i="1" s="1"/>
  <c r="A619" i="1"/>
  <c r="B619" i="1" s="1"/>
  <c r="A620" i="1"/>
  <c r="B620" i="1" s="1"/>
  <c r="A621" i="1"/>
  <c r="B621" i="1" s="1"/>
  <c r="A622" i="1"/>
  <c r="B622" i="1" s="1"/>
  <c r="A623" i="1"/>
  <c r="B623" i="1" s="1"/>
  <c r="A624" i="1"/>
  <c r="B624" i="1" s="1"/>
  <c r="A625" i="1"/>
  <c r="B625" i="1" s="1"/>
  <c r="A626" i="1"/>
  <c r="B626" i="1" s="1"/>
  <c r="A627" i="1"/>
  <c r="B627" i="1" s="1"/>
  <c r="A628" i="1"/>
  <c r="B628" i="1" s="1"/>
  <c r="A629" i="1"/>
  <c r="B629" i="1" s="1"/>
  <c r="A630" i="1"/>
  <c r="B630" i="1" s="1"/>
  <c r="A631" i="1"/>
  <c r="B631" i="1" s="1"/>
  <c r="A632" i="1"/>
  <c r="B632" i="1" s="1"/>
  <c r="A633" i="1"/>
  <c r="B633" i="1" s="1"/>
  <c r="A634" i="1"/>
  <c r="B634" i="1" s="1"/>
  <c r="A635" i="1"/>
  <c r="B635" i="1" s="1"/>
  <c r="A636" i="1"/>
  <c r="B636" i="1" s="1"/>
  <c r="A637" i="1"/>
  <c r="B637" i="1" s="1"/>
  <c r="A638" i="1"/>
  <c r="B638" i="1" s="1"/>
  <c r="A639" i="1"/>
  <c r="B639" i="1" s="1"/>
  <c r="A640" i="1"/>
  <c r="B640" i="1" s="1"/>
  <c r="A641" i="1"/>
  <c r="B641" i="1" s="1"/>
  <c r="A642" i="1"/>
  <c r="B642" i="1" s="1"/>
  <c r="A643" i="1"/>
  <c r="B643" i="1" s="1"/>
  <c r="A644" i="1"/>
  <c r="B644" i="1" s="1"/>
  <c r="A645" i="1"/>
  <c r="B645" i="1" s="1"/>
  <c r="A646" i="1"/>
  <c r="B646" i="1" s="1"/>
  <c r="A647" i="1"/>
  <c r="B647" i="1" s="1"/>
  <c r="A648" i="1"/>
  <c r="B648" i="1" s="1"/>
  <c r="A649" i="1"/>
  <c r="B649" i="1" s="1"/>
  <c r="A650" i="1"/>
  <c r="B650" i="1" s="1"/>
  <c r="A651" i="1"/>
  <c r="B651" i="1" s="1"/>
  <c r="A652" i="1"/>
  <c r="B652" i="1" s="1"/>
  <c r="A653" i="1"/>
  <c r="B653" i="1" s="1"/>
  <c r="A654" i="1"/>
  <c r="B654" i="1" s="1"/>
  <c r="A655" i="1"/>
  <c r="B655" i="1" s="1"/>
  <c r="A656" i="1"/>
  <c r="B656" i="1" s="1"/>
  <c r="A657" i="1"/>
  <c r="B657" i="1" s="1"/>
  <c r="A658" i="1"/>
  <c r="B658" i="1" s="1"/>
  <c r="A659" i="1"/>
  <c r="B659" i="1" s="1"/>
  <c r="A660" i="1"/>
  <c r="B660" i="1" s="1"/>
  <c r="A661" i="1"/>
  <c r="B661" i="1" s="1"/>
  <c r="A662" i="1"/>
  <c r="B662" i="1" s="1"/>
  <c r="A663" i="1"/>
  <c r="B663" i="1" s="1"/>
  <c r="A664" i="1"/>
  <c r="B664" i="1" s="1"/>
  <c r="A665" i="1"/>
  <c r="B665" i="1" s="1"/>
  <c r="A666" i="1"/>
  <c r="B666" i="1" s="1"/>
  <c r="A667" i="1"/>
  <c r="B667" i="1" s="1"/>
  <c r="A668" i="1"/>
  <c r="B668" i="1" s="1"/>
  <c r="A669" i="1"/>
  <c r="B669" i="1" s="1"/>
  <c r="A670" i="1"/>
  <c r="B670" i="1" s="1"/>
  <c r="A671" i="1"/>
  <c r="B671" i="1" s="1"/>
  <c r="A672" i="1"/>
  <c r="B672" i="1" s="1"/>
  <c r="A673" i="1"/>
  <c r="B673" i="1" s="1"/>
  <c r="A674" i="1"/>
  <c r="B674" i="1" s="1"/>
  <c r="A675" i="1"/>
  <c r="B675" i="1" s="1"/>
  <c r="A676" i="1"/>
  <c r="B676" i="1" s="1"/>
  <c r="A677" i="1"/>
  <c r="B677" i="1" s="1"/>
  <c r="A678" i="1"/>
  <c r="B678" i="1" s="1"/>
  <c r="A679" i="1"/>
  <c r="B679" i="1" s="1"/>
  <c r="A680" i="1"/>
  <c r="B680" i="1" s="1"/>
  <c r="A681" i="1"/>
  <c r="B681" i="1" s="1"/>
  <c r="A682" i="1"/>
  <c r="B682" i="1" s="1"/>
  <c r="A683" i="1"/>
  <c r="B683" i="1" s="1"/>
  <c r="A684" i="1"/>
  <c r="B684" i="1" s="1"/>
  <c r="A685" i="1"/>
  <c r="B685" i="1" s="1"/>
  <c r="A686" i="1"/>
  <c r="B686" i="1" s="1"/>
  <c r="A687" i="1"/>
  <c r="B687" i="1" s="1"/>
  <c r="A688" i="1"/>
  <c r="B688" i="1" s="1"/>
  <c r="A689" i="1"/>
  <c r="B689" i="1" s="1"/>
  <c r="A690" i="1"/>
  <c r="B690" i="1" s="1"/>
  <c r="A691" i="1"/>
  <c r="B691" i="1" s="1"/>
  <c r="A692" i="1"/>
  <c r="B692" i="1" s="1"/>
  <c r="A693" i="1"/>
  <c r="B693" i="1" s="1"/>
  <c r="A694" i="1"/>
  <c r="B694" i="1" s="1"/>
  <c r="A695" i="1"/>
  <c r="B695" i="1" s="1"/>
  <c r="A696" i="1"/>
  <c r="B696" i="1" s="1"/>
  <c r="A697" i="1"/>
  <c r="B697" i="1" s="1"/>
  <c r="A698" i="1"/>
  <c r="B698" i="1" s="1"/>
  <c r="A699" i="1"/>
  <c r="B699" i="1" s="1"/>
  <c r="A700" i="1"/>
  <c r="B700" i="1" s="1"/>
  <c r="A701" i="1"/>
  <c r="B701" i="1" s="1"/>
  <c r="A702" i="1"/>
  <c r="B702" i="1" s="1"/>
  <c r="A703" i="1"/>
  <c r="B703" i="1" s="1"/>
  <c r="A704" i="1"/>
  <c r="B704" i="1" s="1"/>
  <c r="A705" i="1"/>
  <c r="B705" i="1" s="1"/>
  <c r="A706" i="1"/>
  <c r="B706" i="1" s="1"/>
  <c r="A707" i="1"/>
  <c r="B707" i="1" s="1"/>
  <c r="A708" i="1"/>
  <c r="B708" i="1" s="1"/>
  <c r="A709" i="1"/>
  <c r="B709" i="1" s="1"/>
  <c r="A710" i="1"/>
  <c r="B710" i="1" s="1"/>
  <c r="A711" i="1"/>
  <c r="B711" i="1" s="1"/>
  <c r="A712" i="1"/>
  <c r="B712" i="1" s="1"/>
  <c r="A713" i="1"/>
  <c r="B713" i="1" s="1"/>
  <c r="A714" i="1"/>
  <c r="B714" i="1" s="1"/>
  <c r="A715" i="1"/>
  <c r="B715" i="1" s="1"/>
  <c r="A716" i="1"/>
  <c r="B716" i="1" s="1"/>
  <c r="A717" i="1"/>
  <c r="B717" i="1" s="1"/>
  <c r="A718" i="1"/>
  <c r="B718" i="1" s="1"/>
  <c r="A719" i="1"/>
  <c r="B719" i="1" s="1"/>
  <c r="A720" i="1"/>
  <c r="B720" i="1" s="1"/>
  <c r="A721" i="1"/>
  <c r="B721" i="1" s="1"/>
  <c r="A722" i="1"/>
  <c r="B722" i="1" s="1"/>
  <c r="A723" i="1"/>
  <c r="B723" i="1" s="1"/>
  <c r="A724" i="1"/>
  <c r="B724" i="1" s="1"/>
  <c r="A725" i="1"/>
  <c r="B725" i="1" s="1"/>
  <c r="A726" i="1"/>
  <c r="B726" i="1" s="1"/>
  <c r="A727" i="1"/>
  <c r="B727" i="1" s="1"/>
  <c r="A728" i="1"/>
  <c r="B728" i="1" s="1"/>
  <c r="A729" i="1"/>
  <c r="B729" i="1" s="1"/>
  <c r="A730" i="1"/>
  <c r="B730" i="1" s="1"/>
  <c r="A731" i="1"/>
  <c r="B731" i="1" s="1"/>
  <c r="A732" i="1"/>
  <c r="B732" i="1" s="1"/>
  <c r="A733" i="1"/>
  <c r="B733" i="1" s="1"/>
  <c r="A734" i="1"/>
  <c r="B734" i="1" s="1"/>
  <c r="A735" i="1"/>
  <c r="B735" i="1" s="1"/>
  <c r="A736" i="1"/>
  <c r="B736" i="1" s="1"/>
  <c r="A737" i="1"/>
  <c r="B737" i="1" s="1"/>
  <c r="A738" i="1"/>
  <c r="B738" i="1" s="1"/>
  <c r="A739" i="1"/>
  <c r="B739" i="1" s="1"/>
  <c r="A740" i="1"/>
  <c r="B740" i="1" s="1"/>
  <c r="A741" i="1"/>
  <c r="B741" i="1" s="1"/>
  <c r="A742" i="1"/>
  <c r="B742" i="1" s="1"/>
  <c r="A743" i="1"/>
  <c r="B743" i="1" s="1"/>
  <c r="A744" i="1"/>
  <c r="B744" i="1" s="1"/>
  <c r="A745" i="1"/>
  <c r="B745" i="1" s="1"/>
  <c r="A746" i="1"/>
  <c r="B746" i="1" s="1"/>
  <c r="A747" i="1"/>
  <c r="B747" i="1" s="1"/>
  <c r="A748" i="1"/>
  <c r="B748" i="1" s="1"/>
  <c r="A749" i="1"/>
  <c r="B749" i="1" s="1"/>
  <c r="A750" i="1"/>
  <c r="B750" i="1" s="1"/>
  <c r="A751" i="1"/>
  <c r="B751" i="1" s="1"/>
  <c r="A752" i="1"/>
  <c r="B752" i="1" s="1"/>
  <c r="A753" i="1"/>
  <c r="B753" i="1" s="1"/>
  <c r="A754" i="1"/>
  <c r="B754" i="1" s="1"/>
  <c r="A755" i="1"/>
  <c r="B755" i="1" s="1"/>
  <c r="A756" i="1"/>
  <c r="B756" i="1" s="1"/>
  <c r="A757" i="1"/>
  <c r="B757" i="1" s="1"/>
  <c r="A758" i="1"/>
  <c r="B758" i="1" s="1"/>
  <c r="A759" i="1"/>
  <c r="B759" i="1" s="1"/>
  <c r="A760" i="1"/>
  <c r="B760" i="1" s="1"/>
  <c r="A761" i="1"/>
  <c r="B761" i="1" s="1"/>
  <c r="A762" i="1"/>
  <c r="B762" i="1" s="1"/>
  <c r="A763" i="1"/>
  <c r="B763" i="1" s="1"/>
  <c r="A764" i="1"/>
  <c r="B764" i="1" s="1"/>
  <c r="A765" i="1"/>
  <c r="B765" i="1" s="1"/>
  <c r="A766" i="1"/>
  <c r="B766" i="1" s="1"/>
  <c r="A767" i="1"/>
  <c r="B767" i="1" s="1"/>
  <c r="A768" i="1"/>
  <c r="B768" i="1" s="1"/>
  <c r="A769" i="1"/>
  <c r="B769" i="1" s="1"/>
  <c r="A770" i="1"/>
  <c r="B770" i="1" s="1"/>
  <c r="A771" i="1"/>
  <c r="B771" i="1" s="1"/>
  <c r="A772" i="1"/>
  <c r="B772" i="1" s="1"/>
  <c r="A773" i="1"/>
  <c r="B773" i="1" s="1"/>
  <c r="A774" i="1"/>
  <c r="B774" i="1" s="1"/>
  <c r="A775" i="1"/>
  <c r="B775" i="1" s="1"/>
  <c r="A776" i="1"/>
  <c r="B776" i="1" s="1"/>
  <c r="A777" i="1"/>
  <c r="B777" i="1" s="1"/>
  <c r="A778" i="1"/>
  <c r="B778" i="1" s="1"/>
  <c r="A779" i="1"/>
  <c r="B779" i="1" s="1"/>
  <c r="A780" i="1"/>
  <c r="B780" i="1" s="1"/>
  <c r="A781" i="1"/>
  <c r="B781" i="1" s="1"/>
  <c r="A782" i="1"/>
  <c r="B782" i="1" s="1"/>
  <c r="A783" i="1"/>
  <c r="B783" i="1" s="1"/>
  <c r="A784" i="1"/>
  <c r="B784" i="1" s="1"/>
  <c r="A785" i="1"/>
  <c r="B785" i="1" s="1"/>
  <c r="A786" i="1"/>
  <c r="B786" i="1" s="1"/>
  <c r="A787" i="1"/>
  <c r="B787" i="1" s="1"/>
  <c r="A788" i="1"/>
  <c r="B788" i="1" s="1"/>
  <c r="A789" i="1"/>
  <c r="B789" i="1" s="1"/>
  <c r="A790" i="1"/>
  <c r="B790" i="1" s="1"/>
  <c r="A791" i="1"/>
  <c r="B791" i="1" s="1"/>
  <c r="A792" i="1"/>
  <c r="B792" i="1" s="1"/>
  <c r="A793" i="1"/>
  <c r="B793" i="1" s="1"/>
  <c r="A794" i="1"/>
  <c r="B794" i="1" s="1"/>
  <c r="A795" i="1"/>
  <c r="B795" i="1" s="1"/>
  <c r="A796" i="1"/>
  <c r="B796" i="1" s="1"/>
  <c r="A797" i="1"/>
  <c r="B797" i="1" s="1"/>
  <c r="A798" i="1"/>
  <c r="B798" i="1" s="1"/>
  <c r="A799" i="1"/>
  <c r="B799" i="1" s="1"/>
  <c r="A800" i="1"/>
  <c r="B800" i="1" s="1"/>
  <c r="A801" i="1"/>
  <c r="B801" i="1" s="1"/>
  <c r="A802" i="1"/>
  <c r="B802" i="1" s="1"/>
  <c r="A803" i="1"/>
  <c r="B803" i="1" s="1"/>
  <c r="A804" i="1"/>
  <c r="B804" i="1" s="1"/>
  <c r="A805" i="1"/>
  <c r="B805" i="1" s="1"/>
  <c r="A806" i="1"/>
  <c r="B806" i="1" s="1"/>
  <c r="A807" i="1"/>
  <c r="B807" i="1" s="1"/>
  <c r="A808" i="1"/>
  <c r="B808" i="1" s="1"/>
  <c r="A809" i="1"/>
  <c r="B809" i="1" s="1"/>
  <c r="A810" i="1"/>
  <c r="B810" i="1" s="1"/>
  <c r="A811" i="1"/>
  <c r="B811" i="1" s="1"/>
  <c r="A812" i="1"/>
  <c r="B812" i="1" s="1"/>
  <c r="A813" i="1"/>
  <c r="B813" i="1" s="1"/>
  <c r="A814" i="1"/>
  <c r="B814" i="1" s="1"/>
  <c r="A815" i="1"/>
  <c r="B815" i="1" s="1"/>
  <c r="A816" i="1"/>
  <c r="B816" i="1" s="1"/>
  <c r="A817" i="1"/>
  <c r="B817" i="1" s="1"/>
  <c r="A818" i="1"/>
  <c r="B818" i="1" s="1"/>
  <c r="A819" i="1"/>
  <c r="B819" i="1" s="1"/>
  <c r="A820" i="1"/>
  <c r="B820" i="1" s="1"/>
  <c r="A821" i="1"/>
  <c r="B821" i="1" s="1"/>
  <c r="A822" i="1"/>
  <c r="B822" i="1" s="1"/>
  <c r="A823" i="1"/>
  <c r="B823" i="1" s="1"/>
  <c r="A824" i="1"/>
  <c r="B824" i="1" s="1"/>
  <c r="A825" i="1"/>
  <c r="B825" i="1" s="1"/>
  <c r="A826" i="1"/>
  <c r="B826" i="1" s="1"/>
  <c r="A827" i="1"/>
  <c r="B827" i="1" s="1"/>
  <c r="A828" i="1"/>
  <c r="B828" i="1" s="1"/>
  <c r="A829" i="1"/>
  <c r="B829" i="1" s="1"/>
  <c r="A830" i="1"/>
  <c r="B830" i="1" s="1"/>
  <c r="A831" i="1"/>
  <c r="B831" i="1" s="1"/>
  <c r="A832" i="1"/>
  <c r="B832" i="1" s="1"/>
  <c r="A833" i="1"/>
  <c r="B833" i="1" s="1"/>
  <c r="A834" i="1"/>
  <c r="B834" i="1" s="1"/>
  <c r="A835" i="1"/>
  <c r="B835" i="1" s="1"/>
  <c r="A836" i="1"/>
  <c r="B836" i="1" s="1"/>
  <c r="A837" i="1"/>
  <c r="B837" i="1" s="1"/>
  <c r="A838" i="1"/>
  <c r="B838" i="1" s="1"/>
  <c r="A839" i="1"/>
  <c r="B839" i="1" s="1"/>
  <c r="A840" i="1"/>
  <c r="B840" i="1" s="1"/>
  <c r="A841" i="1"/>
  <c r="B841" i="1" s="1"/>
  <c r="A842" i="1"/>
  <c r="B842" i="1" s="1"/>
  <c r="A843" i="1"/>
  <c r="B843" i="1" s="1"/>
  <c r="A844" i="1"/>
  <c r="B844" i="1" s="1"/>
  <c r="A845" i="1"/>
  <c r="B845" i="1" s="1"/>
  <c r="A846" i="1"/>
  <c r="B846" i="1" s="1"/>
  <c r="A847" i="1"/>
  <c r="B847" i="1" s="1"/>
  <c r="A848" i="1"/>
  <c r="B848" i="1" s="1"/>
  <c r="A849" i="1"/>
  <c r="B849" i="1" s="1"/>
  <c r="A850" i="1"/>
  <c r="B850" i="1" s="1"/>
  <c r="A851" i="1"/>
  <c r="B851" i="1" s="1"/>
  <c r="A852" i="1"/>
  <c r="B852" i="1" s="1"/>
  <c r="A853" i="1"/>
  <c r="B853" i="1" s="1"/>
  <c r="A854" i="1"/>
  <c r="B854" i="1" s="1"/>
  <c r="A855" i="1"/>
  <c r="B855" i="1" s="1"/>
  <c r="A856" i="1"/>
  <c r="B856" i="1" s="1"/>
  <c r="A857" i="1"/>
  <c r="B857" i="1" s="1"/>
  <c r="A858" i="1"/>
  <c r="B858" i="1" s="1"/>
  <c r="A859" i="1"/>
  <c r="B859" i="1" s="1"/>
  <c r="A860" i="1"/>
  <c r="B860" i="1" s="1"/>
  <c r="A861" i="1"/>
  <c r="B861" i="1" s="1"/>
  <c r="A862" i="1"/>
  <c r="B862" i="1" s="1"/>
  <c r="A863" i="1"/>
  <c r="B863" i="1" s="1"/>
  <c r="A864" i="1"/>
  <c r="B864" i="1" s="1"/>
  <c r="A865" i="1"/>
  <c r="B865" i="1" s="1"/>
  <c r="A866" i="1"/>
  <c r="B866" i="1" s="1"/>
  <c r="A867" i="1"/>
  <c r="B867" i="1" s="1"/>
  <c r="A868" i="1"/>
  <c r="B868" i="1" s="1"/>
  <c r="A869" i="1"/>
  <c r="B869" i="1" s="1"/>
  <c r="A870" i="1"/>
  <c r="B870" i="1" s="1"/>
  <c r="A871" i="1"/>
  <c r="B871" i="1" s="1"/>
  <c r="A872" i="1"/>
  <c r="B872" i="1" s="1"/>
  <c r="A873" i="1"/>
  <c r="B873" i="1" s="1"/>
  <c r="A874" i="1"/>
  <c r="B874" i="1" s="1"/>
  <c r="A875" i="1"/>
  <c r="B875" i="1" s="1"/>
  <c r="A876" i="1"/>
  <c r="B876" i="1" s="1"/>
  <c r="A877" i="1"/>
  <c r="B877" i="1" s="1"/>
  <c r="A878" i="1"/>
  <c r="B878" i="1" s="1"/>
  <c r="A879" i="1"/>
  <c r="B879" i="1" s="1"/>
  <c r="A880" i="1"/>
  <c r="B880" i="1" s="1"/>
  <c r="A881" i="1"/>
  <c r="B881" i="1" s="1"/>
  <c r="A882" i="1"/>
  <c r="B882" i="1" s="1"/>
  <c r="A883" i="1"/>
  <c r="B883" i="1" s="1"/>
  <c r="A884" i="1"/>
  <c r="B884" i="1" s="1"/>
  <c r="A885" i="1"/>
  <c r="B885" i="1" s="1"/>
  <c r="A886" i="1"/>
  <c r="B886" i="1" s="1"/>
  <c r="A887" i="1"/>
  <c r="B887" i="1" s="1"/>
  <c r="A888" i="1"/>
  <c r="B888" i="1" s="1"/>
  <c r="A889" i="1"/>
  <c r="B889" i="1" s="1"/>
  <c r="A890" i="1"/>
  <c r="B890" i="1" s="1"/>
  <c r="A891" i="1"/>
  <c r="B891" i="1" s="1"/>
  <c r="A892" i="1"/>
  <c r="B892" i="1" s="1"/>
  <c r="A893" i="1"/>
  <c r="B893" i="1" s="1"/>
  <c r="A894" i="1"/>
  <c r="B894" i="1" s="1"/>
  <c r="A895" i="1"/>
  <c r="B895" i="1" s="1"/>
  <c r="A896" i="1"/>
  <c r="B896" i="1" s="1"/>
  <c r="A897" i="1"/>
  <c r="B897" i="1" s="1"/>
  <c r="A898" i="1"/>
  <c r="B898" i="1" s="1"/>
  <c r="A899" i="1"/>
  <c r="B899" i="1" s="1"/>
  <c r="A900" i="1"/>
  <c r="B900" i="1" s="1"/>
  <c r="A901" i="1"/>
  <c r="B901" i="1" s="1"/>
  <c r="A902" i="1"/>
  <c r="B902" i="1" s="1"/>
  <c r="A903" i="1"/>
  <c r="B903" i="1" s="1"/>
  <c r="A904" i="1"/>
  <c r="B904" i="1" s="1"/>
  <c r="A905" i="1"/>
  <c r="B905" i="1" s="1"/>
  <c r="A906" i="1"/>
  <c r="B906" i="1" s="1"/>
  <c r="A907" i="1"/>
  <c r="B907" i="1" s="1"/>
  <c r="A908" i="1"/>
  <c r="B908" i="1" s="1"/>
  <c r="A909" i="1"/>
  <c r="B909" i="1" s="1"/>
  <c r="A910" i="1"/>
  <c r="B910" i="1" s="1"/>
  <c r="A911" i="1"/>
  <c r="B911" i="1" s="1"/>
  <c r="A912" i="1"/>
  <c r="B912" i="1" s="1"/>
  <c r="A913" i="1"/>
  <c r="B913" i="1" s="1"/>
  <c r="A914" i="1"/>
  <c r="B914" i="1" s="1"/>
  <c r="A915" i="1"/>
  <c r="B915" i="1" s="1"/>
  <c r="A916" i="1"/>
  <c r="B916" i="1" s="1"/>
  <c r="A917" i="1"/>
  <c r="B917" i="1" s="1"/>
  <c r="A918" i="1"/>
  <c r="B918" i="1" s="1"/>
  <c r="A919" i="1"/>
  <c r="B919" i="1" s="1"/>
  <c r="A920" i="1"/>
  <c r="B920" i="1" s="1"/>
  <c r="A921" i="1"/>
  <c r="B921" i="1" s="1"/>
  <c r="A922" i="1"/>
  <c r="B922" i="1" s="1"/>
  <c r="A923" i="1"/>
  <c r="B923" i="1" s="1"/>
  <c r="A924" i="1"/>
  <c r="B924" i="1" s="1"/>
  <c r="A925" i="1"/>
  <c r="B925" i="1" s="1"/>
  <c r="A926" i="1"/>
  <c r="B926" i="1" s="1"/>
  <c r="A927" i="1"/>
  <c r="B927" i="1" s="1"/>
  <c r="A928" i="1"/>
  <c r="B928" i="1" s="1"/>
  <c r="A929" i="1"/>
  <c r="B929" i="1" s="1"/>
  <c r="A930" i="1"/>
  <c r="B930" i="1" s="1"/>
  <c r="A931" i="1"/>
  <c r="B931" i="1" s="1"/>
  <c r="A932" i="1"/>
  <c r="B932" i="1" s="1"/>
  <c r="A933" i="1"/>
  <c r="B933" i="1" s="1"/>
  <c r="A934" i="1"/>
  <c r="B934" i="1" s="1"/>
  <c r="A935" i="1"/>
  <c r="B935" i="1" s="1"/>
  <c r="A936" i="1"/>
  <c r="B936" i="1" s="1"/>
  <c r="A937" i="1"/>
  <c r="B937" i="1" s="1"/>
  <c r="A938" i="1"/>
  <c r="B938" i="1" s="1"/>
  <c r="A939" i="1"/>
  <c r="B939" i="1" s="1"/>
  <c r="A940" i="1"/>
  <c r="B940" i="1" s="1"/>
  <c r="A941" i="1"/>
  <c r="B941" i="1" s="1"/>
  <c r="A942" i="1"/>
  <c r="B942" i="1" s="1"/>
  <c r="A943" i="1"/>
  <c r="B943" i="1" s="1"/>
  <c r="A944" i="1"/>
  <c r="B944" i="1" s="1"/>
  <c r="A945" i="1"/>
  <c r="B945" i="1" s="1"/>
  <c r="A946" i="1"/>
  <c r="B946" i="1" s="1"/>
  <c r="A947" i="1"/>
  <c r="B947" i="1" s="1"/>
  <c r="A948" i="1"/>
  <c r="B948" i="1" s="1"/>
  <c r="A949" i="1"/>
  <c r="B949" i="1" s="1"/>
  <c r="A950" i="1"/>
  <c r="B950" i="1" s="1"/>
  <c r="A951" i="1"/>
  <c r="B951" i="1" s="1"/>
  <c r="A952" i="1"/>
  <c r="B952" i="1" s="1"/>
  <c r="A953" i="1"/>
  <c r="B953" i="1" s="1"/>
  <c r="A954" i="1"/>
  <c r="B954" i="1" s="1"/>
  <c r="A955" i="1"/>
  <c r="B955" i="1" s="1"/>
  <c r="A956" i="1"/>
  <c r="B956" i="1" s="1"/>
  <c r="A957" i="1"/>
  <c r="B957" i="1" s="1"/>
  <c r="A958" i="1"/>
  <c r="B958" i="1" s="1"/>
  <c r="A959" i="1"/>
  <c r="B959" i="1" s="1"/>
  <c r="A960" i="1"/>
  <c r="B960" i="1" s="1"/>
  <c r="A961" i="1"/>
  <c r="B961" i="1" s="1"/>
  <c r="A962" i="1"/>
  <c r="B962" i="1" s="1"/>
  <c r="A963" i="1"/>
  <c r="B963" i="1" s="1"/>
  <c r="A964" i="1"/>
  <c r="B964" i="1" s="1"/>
  <c r="A965" i="1"/>
  <c r="B965" i="1" s="1"/>
  <c r="A966" i="1"/>
  <c r="B966" i="1" s="1"/>
  <c r="A967" i="1"/>
  <c r="B967" i="1" s="1"/>
  <c r="A968" i="1"/>
  <c r="B968" i="1" s="1"/>
  <c r="A969" i="1"/>
  <c r="B969" i="1" s="1"/>
  <c r="A970" i="1"/>
  <c r="B970" i="1" s="1"/>
  <c r="A971" i="1"/>
  <c r="B971" i="1" s="1"/>
  <c r="A972" i="1"/>
  <c r="B972" i="1" s="1"/>
  <c r="A973" i="1"/>
  <c r="B973" i="1" s="1"/>
  <c r="A974" i="1"/>
  <c r="B974" i="1" s="1"/>
  <c r="A975" i="1"/>
  <c r="B975" i="1" s="1"/>
  <c r="A976" i="1"/>
  <c r="B976" i="1" s="1"/>
  <c r="A977" i="1"/>
  <c r="B977" i="1" s="1"/>
  <c r="A978" i="1"/>
  <c r="B978" i="1" s="1"/>
  <c r="A979" i="1"/>
  <c r="B979" i="1" s="1"/>
  <c r="A980" i="1"/>
  <c r="B980" i="1" s="1"/>
  <c r="A981" i="1"/>
  <c r="B981" i="1" s="1"/>
  <c r="A982" i="1"/>
  <c r="B982" i="1" s="1"/>
  <c r="A983" i="1"/>
  <c r="B983" i="1" s="1"/>
  <c r="A984" i="1"/>
  <c r="B984" i="1" s="1"/>
  <c r="A985" i="1"/>
  <c r="B985" i="1" s="1"/>
  <c r="A986" i="1"/>
  <c r="B986" i="1" s="1"/>
  <c r="A987" i="1"/>
  <c r="B987" i="1" s="1"/>
  <c r="A988" i="1"/>
  <c r="B988" i="1" s="1"/>
  <c r="A989" i="1"/>
  <c r="B989" i="1" s="1"/>
  <c r="A990" i="1"/>
  <c r="B990" i="1" s="1"/>
  <c r="A991" i="1"/>
  <c r="B991" i="1" s="1"/>
  <c r="A992" i="1"/>
  <c r="B992" i="1" s="1"/>
  <c r="A993" i="1"/>
  <c r="B993" i="1" s="1"/>
  <c r="A994" i="1"/>
  <c r="B994" i="1" s="1"/>
  <c r="A995" i="1"/>
  <c r="B995" i="1" s="1"/>
  <c r="A996" i="1"/>
  <c r="B996" i="1" s="1"/>
  <c r="A997" i="1"/>
  <c r="B997" i="1" s="1"/>
  <c r="A998" i="1"/>
  <c r="B998" i="1" s="1"/>
  <c r="A999" i="1"/>
  <c r="B999" i="1" s="1"/>
  <c r="A1000" i="1"/>
  <c r="B1000" i="1" s="1"/>
  <c r="A1001" i="1"/>
  <c r="B1001" i="1" s="1"/>
  <c r="A1002" i="1"/>
  <c r="B1002" i="1" s="1"/>
  <c r="A1003" i="1"/>
  <c r="B1003" i="1" s="1"/>
  <c r="A1004" i="1"/>
  <c r="B1004" i="1" s="1"/>
  <c r="A1005" i="1"/>
  <c r="B1005" i="1" s="1"/>
  <c r="A1006" i="1"/>
  <c r="B1006" i="1" s="1"/>
  <c r="A1007" i="1"/>
  <c r="B1007" i="1" s="1"/>
  <c r="A1008" i="1"/>
  <c r="B1008" i="1" s="1"/>
  <c r="A1009" i="1"/>
  <c r="B1009" i="1" s="1"/>
  <c r="A1010" i="1"/>
  <c r="B1010" i="1" s="1"/>
  <c r="A1011" i="1"/>
  <c r="B1011" i="1" s="1"/>
  <c r="A1012" i="1"/>
  <c r="B1012" i="1" s="1"/>
  <c r="A1013" i="1"/>
  <c r="B1013" i="1" s="1"/>
  <c r="A1014" i="1"/>
  <c r="B1014" i="1" s="1"/>
  <c r="A1015" i="1"/>
  <c r="B1015" i="1" s="1"/>
  <c r="A1016" i="1"/>
  <c r="B1016" i="1" s="1"/>
  <c r="A1017" i="1"/>
  <c r="B1017" i="1" s="1"/>
  <c r="A1018" i="1"/>
  <c r="B1018" i="1" s="1"/>
  <c r="A1019" i="1"/>
  <c r="B1019" i="1" s="1"/>
  <c r="A1020" i="1"/>
  <c r="B1020" i="1" s="1"/>
  <c r="A1021" i="1"/>
  <c r="B1021" i="1" s="1"/>
  <c r="A1022" i="1"/>
  <c r="B1022" i="1" s="1"/>
  <c r="A1023" i="1"/>
  <c r="B1023" i="1" s="1"/>
  <c r="A1024" i="1"/>
  <c r="B1024" i="1" s="1"/>
  <c r="A1025" i="1"/>
  <c r="B1025" i="1" s="1"/>
  <c r="A1026" i="1"/>
  <c r="B1026" i="1" s="1"/>
  <c r="A1027" i="1"/>
  <c r="B1027" i="1" s="1"/>
  <c r="A1028" i="1"/>
  <c r="B1028" i="1" s="1"/>
  <c r="A1029" i="1"/>
  <c r="B1029" i="1" s="1"/>
  <c r="A1030" i="1"/>
  <c r="B1030" i="1" s="1"/>
  <c r="A1031" i="1"/>
  <c r="B1031" i="1" s="1"/>
  <c r="A1032" i="1"/>
  <c r="B1032" i="1" s="1"/>
  <c r="A1033" i="1"/>
  <c r="B1033" i="1" s="1"/>
  <c r="A1034" i="1"/>
  <c r="B1034" i="1" s="1"/>
  <c r="A1035" i="1"/>
  <c r="B1035" i="1" s="1"/>
  <c r="A1036" i="1"/>
  <c r="B1036" i="1" s="1"/>
  <c r="A1037" i="1"/>
  <c r="B1037" i="1" s="1"/>
  <c r="A1038" i="1"/>
  <c r="B1038" i="1" s="1"/>
  <c r="A1039" i="1"/>
  <c r="B1039" i="1" s="1"/>
  <c r="A1040" i="1"/>
  <c r="B1040" i="1" s="1"/>
  <c r="A1041" i="1"/>
  <c r="B1041" i="1" s="1"/>
  <c r="A1042" i="1"/>
  <c r="B1042" i="1" s="1"/>
  <c r="A1043" i="1"/>
  <c r="B1043" i="1" s="1"/>
  <c r="A1044" i="1"/>
  <c r="B1044" i="1" s="1"/>
  <c r="A1045" i="1"/>
  <c r="B1045" i="1" s="1"/>
  <c r="A1046" i="1"/>
  <c r="B1046" i="1" s="1"/>
  <c r="A1047" i="1"/>
  <c r="B1047" i="1" s="1"/>
  <c r="A1048" i="1"/>
  <c r="B1048" i="1" s="1"/>
  <c r="A1049" i="1"/>
  <c r="B1049" i="1" s="1"/>
  <c r="A1050" i="1"/>
  <c r="B1050" i="1" s="1"/>
  <c r="A1051" i="1"/>
  <c r="B1051" i="1" s="1"/>
  <c r="A1052" i="1"/>
  <c r="B1052" i="1" s="1"/>
  <c r="A1053" i="1"/>
  <c r="B1053" i="1" s="1"/>
  <c r="A1054" i="1"/>
  <c r="B1054" i="1" s="1"/>
  <c r="A1055" i="1"/>
  <c r="B1055" i="1" s="1"/>
  <c r="A1056" i="1"/>
  <c r="B1056" i="1" s="1"/>
  <c r="A1057" i="1"/>
  <c r="B1057" i="1" s="1"/>
  <c r="A1058" i="1"/>
  <c r="B1058" i="1" s="1"/>
  <c r="A1059" i="1"/>
  <c r="B1059" i="1" s="1"/>
  <c r="A1060" i="1"/>
  <c r="B1060" i="1" s="1"/>
  <c r="A1061" i="1"/>
  <c r="B1061" i="1" s="1"/>
  <c r="A1062" i="1"/>
  <c r="B1062" i="1" s="1"/>
  <c r="A1063" i="1"/>
  <c r="B1063" i="1" s="1"/>
  <c r="A1064" i="1"/>
  <c r="B1064" i="1" s="1"/>
  <c r="A1065" i="1"/>
  <c r="B1065" i="1" s="1"/>
  <c r="A1066" i="1"/>
  <c r="B1066" i="1" s="1"/>
  <c r="A1067" i="1"/>
  <c r="B1067" i="1" s="1"/>
  <c r="A1068" i="1"/>
  <c r="B1068" i="1" s="1"/>
  <c r="A1069" i="1"/>
  <c r="B1069" i="1" s="1"/>
  <c r="A1070" i="1"/>
  <c r="B1070" i="1" s="1"/>
  <c r="A1071" i="1"/>
  <c r="B1071" i="1" s="1"/>
  <c r="A1072" i="1"/>
  <c r="B1072" i="1" s="1"/>
  <c r="A1073" i="1"/>
  <c r="B1073" i="1" s="1"/>
  <c r="A1074" i="1"/>
  <c r="B1074" i="1" s="1"/>
  <c r="A1075" i="1"/>
  <c r="B1075" i="1" s="1"/>
  <c r="A1076" i="1"/>
  <c r="B1076" i="1" s="1"/>
  <c r="A1077" i="1"/>
  <c r="B1077" i="1" s="1"/>
  <c r="A1078" i="1"/>
  <c r="B1078" i="1" s="1"/>
  <c r="A1079" i="1"/>
  <c r="B1079" i="1" s="1"/>
  <c r="A1080" i="1"/>
  <c r="B1080" i="1" s="1"/>
  <c r="A1081" i="1"/>
  <c r="B1081" i="1" s="1"/>
  <c r="A1082" i="1"/>
  <c r="B1082" i="1" s="1"/>
  <c r="A1083" i="1"/>
  <c r="B1083" i="1" s="1"/>
  <c r="A1084" i="1"/>
  <c r="B1084" i="1" s="1"/>
  <c r="A1085" i="1"/>
  <c r="B1085" i="1" s="1"/>
  <c r="A1086" i="1"/>
  <c r="B1086" i="1" s="1"/>
  <c r="A1087" i="1"/>
  <c r="B1087" i="1" s="1"/>
  <c r="A1088" i="1"/>
  <c r="B1088" i="1" s="1"/>
  <c r="A1089" i="1"/>
  <c r="B1089" i="1" s="1"/>
  <c r="A1090" i="1"/>
  <c r="B1090" i="1" s="1"/>
  <c r="A1091" i="1"/>
  <c r="B1091" i="1" s="1"/>
  <c r="A1092" i="1"/>
  <c r="B1092" i="1" s="1"/>
  <c r="A1093" i="1"/>
  <c r="B1093" i="1" s="1"/>
  <c r="A1094" i="1"/>
  <c r="B1094" i="1" s="1"/>
  <c r="A1095" i="1"/>
  <c r="B1095" i="1" s="1"/>
  <c r="A1096" i="1"/>
  <c r="B1096" i="1" s="1"/>
  <c r="A1097" i="1"/>
  <c r="B1097" i="1" s="1"/>
  <c r="A1098" i="1"/>
  <c r="B1098" i="1" s="1"/>
  <c r="A1099" i="1"/>
  <c r="B1099" i="1" s="1"/>
  <c r="A1100" i="1"/>
  <c r="B1100" i="1" s="1"/>
  <c r="A1101" i="1"/>
  <c r="B1101" i="1" s="1"/>
  <c r="A1102" i="1"/>
  <c r="B1102" i="1" s="1"/>
  <c r="A1103" i="1"/>
  <c r="B1103" i="1" s="1"/>
  <c r="A1104" i="1"/>
  <c r="B1104" i="1" s="1"/>
  <c r="A1105" i="1"/>
  <c r="B1105" i="1" s="1"/>
  <c r="A1106" i="1"/>
  <c r="B1106" i="1" s="1"/>
  <c r="A1107" i="1"/>
  <c r="B1107" i="1" s="1"/>
  <c r="A1108" i="1"/>
  <c r="B1108" i="1" s="1"/>
  <c r="A1109" i="1"/>
  <c r="B1109" i="1" s="1"/>
  <c r="A1110" i="1"/>
  <c r="B1110" i="1" s="1"/>
  <c r="A1111" i="1"/>
  <c r="B1111" i="1" s="1"/>
  <c r="A1112" i="1"/>
  <c r="B1112" i="1" s="1"/>
  <c r="A1113" i="1"/>
  <c r="B1113" i="1" s="1"/>
  <c r="A1114" i="1"/>
  <c r="B1114" i="1" s="1"/>
  <c r="A1115" i="1"/>
  <c r="B1115" i="1" s="1"/>
  <c r="A1116" i="1"/>
  <c r="B1116" i="1" s="1"/>
  <c r="A1117" i="1"/>
  <c r="B1117" i="1" s="1"/>
  <c r="A1118" i="1"/>
  <c r="B1118" i="1" s="1"/>
  <c r="A1119" i="1"/>
  <c r="B1119" i="1" s="1"/>
  <c r="A1120" i="1"/>
  <c r="B1120" i="1" s="1"/>
  <c r="A1121" i="1"/>
  <c r="B1121" i="1" s="1"/>
  <c r="A1122" i="1"/>
  <c r="B1122" i="1" s="1"/>
  <c r="A1123" i="1"/>
  <c r="B1123" i="1" s="1"/>
  <c r="A1124" i="1"/>
  <c r="B1124" i="1" s="1"/>
  <c r="A1125" i="1"/>
  <c r="B1125" i="1" s="1"/>
  <c r="A1126" i="1"/>
  <c r="B1126" i="1" s="1"/>
  <c r="A1127" i="1"/>
  <c r="B1127" i="1" s="1"/>
  <c r="A1128" i="1"/>
  <c r="B1128" i="1" s="1"/>
  <c r="A1129" i="1"/>
  <c r="B1129" i="1" s="1"/>
  <c r="A1130" i="1"/>
  <c r="B1130" i="1" s="1"/>
  <c r="A1131" i="1"/>
  <c r="B1131" i="1" s="1"/>
  <c r="A1132" i="1"/>
  <c r="B1132" i="1" s="1"/>
  <c r="A1133" i="1"/>
  <c r="B1133" i="1" s="1"/>
  <c r="A1134" i="1"/>
  <c r="B1134" i="1" s="1"/>
  <c r="A1135" i="1"/>
  <c r="B1135" i="1" s="1"/>
  <c r="A1136" i="1"/>
  <c r="B1136" i="1" s="1"/>
  <c r="A1137" i="1"/>
  <c r="B1137" i="1" s="1"/>
  <c r="A1138" i="1"/>
  <c r="B1138" i="1" s="1"/>
  <c r="A1139" i="1"/>
  <c r="B1139" i="1" s="1"/>
  <c r="A1140" i="1"/>
  <c r="B1140" i="1" s="1"/>
  <c r="A1141" i="1"/>
  <c r="B1141" i="1" s="1"/>
  <c r="A1142" i="1"/>
  <c r="B1142" i="1" s="1"/>
  <c r="A1143" i="1"/>
  <c r="B1143" i="1" s="1"/>
  <c r="A1144" i="1"/>
  <c r="B1144" i="1" s="1"/>
  <c r="A1145" i="1"/>
  <c r="B1145" i="1" s="1"/>
  <c r="A1146" i="1"/>
  <c r="B1146" i="1" s="1"/>
  <c r="A1147" i="1"/>
  <c r="B1147" i="1" s="1"/>
  <c r="A1148" i="1"/>
  <c r="B1148" i="1" s="1"/>
  <c r="A1149" i="1"/>
  <c r="B1149" i="1" s="1"/>
  <c r="A1150" i="1"/>
  <c r="B1150" i="1" s="1"/>
  <c r="A1151" i="1"/>
  <c r="B1151" i="1" s="1"/>
  <c r="A1152" i="1"/>
  <c r="B1152" i="1" s="1"/>
  <c r="A1153" i="1"/>
  <c r="B1153" i="1" s="1"/>
  <c r="A1154" i="1"/>
  <c r="B1154" i="1" s="1"/>
  <c r="A1155" i="1"/>
  <c r="B1155" i="1" s="1"/>
  <c r="A1156" i="1"/>
  <c r="B1156" i="1" s="1"/>
  <c r="A1157" i="1"/>
  <c r="B1157" i="1" s="1"/>
  <c r="A1158" i="1"/>
  <c r="B1158" i="1" s="1"/>
  <c r="A1159" i="1"/>
  <c r="B1159" i="1" s="1"/>
  <c r="A1160" i="1"/>
  <c r="B1160" i="1" s="1"/>
  <c r="A1161" i="1"/>
  <c r="B1161" i="1" s="1"/>
  <c r="A1162" i="1"/>
  <c r="B1162" i="1" s="1"/>
  <c r="A1163" i="1"/>
  <c r="B1163" i="1" s="1"/>
  <c r="A1164" i="1"/>
  <c r="B1164" i="1" s="1"/>
  <c r="A1165" i="1"/>
  <c r="B1165" i="1" s="1"/>
  <c r="A1166" i="1"/>
  <c r="B1166" i="1" s="1"/>
  <c r="A1167" i="1"/>
  <c r="B1167" i="1" s="1"/>
  <c r="A1168" i="1"/>
  <c r="B1168" i="1" s="1"/>
  <c r="A1169" i="1"/>
  <c r="B1169" i="1" s="1"/>
  <c r="A1170" i="1"/>
  <c r="B1170" i="1" s="1"/>
  <c r="A1171" i="1"/>
  <c r="B1171" i="1" s="1"/>
  <c r="A1172" i="1"/>
  <c r="B1172" i="1" s="1"/>
  <c r="A1173" i="1"/>
  <c r="B1173" i="1" s="1"/>
  <c r="A1174" i="1"/>
  <c r="B1174" i="1" s="1"/>
  <c r="A1175" i="1"/>
  <c r="B1175" i="1" s="1"/>
  <c r="A1176" i="1"/>
  <c r="B1176" i="1" s="1"/>
  <c r="A1177" i="1"/>
  <c r="B1177" i="1" s="1"/>
  <c r="A1178" i="1"/>
  <c r="B1178" i="1" s="1"/>
  <c r="A1179" i="1"/>
  <c r="B1179" i="1" s="1"/>
  <c r="A1180" i="1"/>
  <c r="B1180" i="1" s="1"/>
  <c r="A1181" i="1"/>
  <c r="B1181" i="1" s="1"/>
  <c r="A1182" i="1"/>
  <c r="B1182" i="1" s="1"/>
  <c r="A1183" i="1"/>
  <c r="B1183" i="1" s="1"/>
  <c r="A1184" i="1"/>
  <c r="B1184" i="1" s="1"/>
  <c r="A1185" i="1"/>
  <c r="B1185" i="1" s="1"/>
  <c r="A1186" i="1"/>
  <c r="B1186" i="1" s="1"/>
  <c r="A1187" i="1"/>
  <c r="B1187" i="1" s="1"/>
  <c r="A1188" i="1"/>
  <c r="B1188" i="1" s="1"/>
  <c r="A1189" i="1"/>
  <c r="B1189" i="1" s="1"/>
  <c r="A1190" i="1"/>
  <c r="B1190" i="1" s="1"/>
  <c r="A1191" i="1"/>
  <c r="B1191" i="1" s="1"/>
  <c r="A1192" i="1"/>
  <c r="B1192" i="1" s="1"/>
  <c r="A1193" i="1"/>
  <c r="B1193" i="1" s="1"/>
  <c r="A1194" i="1"/>
  <c r="B1194" i="1" s="1"/>
  <c r="A1195" i="1"/>
  <c r="B1195" i="1" s="1"/>
  <c r="A1196" i="1"/>
  <c r="B1196" i="1" s="1"/>
  <c r="A1197" i="1"/>
  <c r="B1197" i="1" s="1"/>
  <c r="A1198" i="1"/>
  <c r="B1198" i="1" s="1"/>
  <c r="A1199" i="1"/>
  <c r="B1199" i="1" s="1"/>
  <c r="A1200" i="1"/>
  <c r="B1200" i="1" s="1"/>
  <c r="A1201" i="1"/>
  <c r="B1201" i="1" s="1"/>
  <c r="A1202" i="1"/>
  <c r="B1202" i="1" s="1"/>
  <c r="A1203" i="1"/>
  <c r="B1203" i="1" s="1"/>
  <c r="A1204" i="1"/>
  <c r="B1204" i="1" s="1"/>
  <c r="A1205" i="1"/>
  <c r="B1205" i="1" s="1"/>
  <c r="A1206" i="1"/>
  <c r="B1206" i="1" s="1"/>
  <c r="A1207" i="1"/>
  <c r="B1207" i="1" s="1"/>
  <c r="A1208" i="1"/>
  <c r="B1208" i="1" s="1"/>
  <c r="A1209" i="1"/>
  <c r="B1209" i="1" s="1"/>
  <c r="A1210" i="1"/>
  <c r="B1210" i="1" s="1"/>
  <c r="A1211" i="1"/>
  <c r="B1211" i="1" s="1"/>
  <c r="A1212" i="1"/>
  <c r="B1212" i="1" s="1"/>
  <c r="A1213" i="1"/>
  <c r="B1213" i="1" s="1"/>
  <c r="A1214" i="1"/>
  <c r="B1214" i="1" s="1"/>
  <c r="A1215" i="1"/>
  <c r="B1215" i="1" s="1"/>
  <c r="A1216" i="1"/>
  <c r="B1216" i="1" s="1"/>
  <c r="A1217" i="1"/>
  <c r="B1217" i="1" s="1"/>
  <c r="A1218" i="1"/>
  <c r="B1218" i="1" s="1"/>
  <c r="A1219" i="1"/>
  <c r="B1219" i="1" s="1"/>
  <c r="A1220" i="1"/>
  <c r="B1220" i="1" s="1"/>
  <c r="A1221" i="1"/>
  <c r="B1221" i="1" s="1"/>
  <c r="A1222" i="1"/>
  <c r="B1222" i="1" s="1"/>
  <c r="A1223" i="1"/>
  <c r="B1223" i="1" s="1"/>
  <c r="A1224" i="1"/>
  <c r="B1224" i="1" s="1"/>
  <c r="A1225" i="1"/>
  <c r="B1225" i="1" s="1"/>
  <c r="A1226" i="1"/>
  <c r="B1226" i="1" s="1"/>
  <c r="A1227" i="1"/>
  <c r="B1227" i="1" s="1"/>
  <c r="A1228" i="1"/>
  <c r="B1228" i="1" s="1"/>
  <c r="A1229" i="1"/>
  <c r="B1229" i="1" s="1"/>
  <c r="A1230" i="1"/>
  <c r="B1230" i="1" s="1"/>
  <c r="A1231" i="1"/>
  <c r="B1231" i="1" s="1"/>
  <c r="A1232" i="1"/>
  <c r="B1232" i="1" s="1"/>
  <c r="A1233" i="1"/>
  <c r="B1233" i="1" s="1"/>
  <c r="A1234" i="1"/>
  <c r="B1234" i="1" s="1"/>
  <c r="A1235" i="1"/>
  <c r="B1235" i="1" s="1"/>
  <c r="A1236" i="1"/>
  <c r="B1236" i="1" s="1"/>
  <c r="A1237" i="1"/>
  <c r="B1237" i="1" s="1"/>
  <c r="A1238" i="1"/>
  <c r="B1238" i="1" s="1"/>
  <c r="A1239" i="1"/>
  <c r="B1239" i="1" s="1"/>
  <c r="A1240" i="1"/>
  <c r="B1240" i="1" s="1"/>
  <c r="A1241" i="1"/>
  <c r="B1241" i="1" s="1"/>
  <c r="A1242" i="1"/>
  <c r="B1242" i="1" s="1"/>
  <c r="A1243" i="1"/>
  <c r="B1243" i="1" s="1"/>
  <c r="A1244" i="1"/>
  <c r="B1244" i="1" s="1"/>
  <c r="A1245" i="1"/>
  <c r="B1245" i="1" s="1"/>
  <c r="A1246" i="1"/>
  <c r="B1246" i="1" s="1"/>
  <c r="A1247" i="1"/>
  <c r="B1247" i="1" s="1"/>
  <c r="A1248" i="1"/>
  <c r="B1248" i="1" s="1"/>
  <c r="A1249" i="1"/>
  <c r="B1249" i="1" s="1"/>
  <c r="A1250" i="1"/>
  <c r="B1250" i="1" s="1"/>
  <c r="A1251" i="1"/>
  <c r="B1251" i="1" s="1"/>
  <c r="A1252" i="1"/>
  <c r="B1252" i="1" s="1"/>
  <c r="A1253" i="1"/>
  <c r="B1253" i="1" s="1"/>
  <c r="A1254" i="1"/>
  <c r="B1254" i="1" s="1"/>
  <c r="A1255" i="1"/>
  <c r="B1255" i="1" s="1"/>
  <c r="A1256" i="1"/>
  <c r="B1256" i="1" s="1"/>
  <c r="A1257" i="1"/>
  <c r="B1257" i="1" s="1"/>
  <c r="A1258" i="1"/>
  <c r="B1258" i="1" s="1"/>
  <c r="A1259" i="1"/>
  <c r="B1259" i="1" s="1"/>
  <c r="A1260" i="1"/>
  <c r="B1260" i="1" s="1"/>
  <c r="A1261" i="1"/>
  <c r="B1261" i="1" s="1"/>
  <c r="A1262" i="1"/>
  <c r="B1262" i="1" s="1"/>
  <c r="A1263" i="1"/>
  <c r="B1263" i="1" s="1"/>
  <c r="A1264" i="1"/>
  <c r="B1264" i="1" s="1"/>
  <c r="A1265" i="1"/>
  <c r="B1265" i="1" s="1"/>
  <c r="A1266" i="1"/>
  <c r="B1266" i="1" s="1"/>
  <c r="A1267" i="1"/>
  <c r="B1267" i="1" s="1"/>
  <c r="A1268" i="1"/>
  <c r="B1268" i="1" s="1"/>
  <c r="A1269" i="1"/>
  <c r="B1269" i="1" s="1"/>
  <c r="A1270" i="1"/>
  <c r="B1270" i="1" s="1"/>
  <c r="A1271" i="1"/>
  <c r="B1271" i="1" s="1"/>
  <c r="A1272" i="1"/>
  <c r="B1272" i="1" s="1"/>
  <c r="A1273" i="1"/>
  <c r="B1273" i="1" s="1"/>
  <c r="A1274" i="1"/>
  <c r="B1274" i="1" s="1"/>
  <c r="A1275" i="1"/>
  <c r="B1275" i="1" s="1"/>
  <c r="A1276" i="1"/>
  <c r="B1276" i="1" s="1"/>
  <c r="A1277" i="1"/>
  <c r="B1277" i="1" s="1"/>
  <c r="A1278" i="1"/>
  <c r="B1278" i="1" s="1"/>
  <c r="A1279" i="1"/>
  <c r="B1279" i="1" s="1"/>
  <c r="A1280" i="1"/>
  <c r="B1280" i="1" s="1"/>
  <c r="A1281" i="1"/>
  <c r="B1281" i="1" s="1"/>
  <c r="A1282" i="1"/>
  <c r="B1282" i="1" s="1"/>
  <c r="A1283" i="1"/>
  <c r="B1283" i="1" s="1"/>
  <c r="A1284" i="1"/>
  <c r="B1284" i="1" s="1"/>
  <c r="A1285" i="1"/>
  <c r="B1285" i="1" s="1"/>
  <c r="A1286" i="1"/>
  <c r="B1286" i="1" s="1"/>
  <c r="A1287" i="1"/>
  <c r="B1287" i="1" s="1"/>
  <c r="A1288" i="1"/>
  <c r="B1288" i="1" s="1"/>
  <c r="A1289" i="1"/>
  <c r="B1289" i="1" s="1"/>
  <c r="A1290" i="1"/>
  <c r="B1290" i="1" s="1"/>
  <c r="A1291" i="1"/>
  <c r="B1291" i="1" s="1"/>
  <c r="A1292" i="1"/>
  <c r="B1292" i="1" s="1"/>
  <c r="A1293" i="1"/>
  <c r="B1293" i="1" s="1"/>
  <c r="A1294" i="1"/>
  <c r="B1294" i="1" s="1"/>
  <c r="A1295" i="1"/>
  <c r="B1295" i="1" s="1"/>
  <c r="A1296" i="1"/>
  <c r="B1296" i="1" s="1"/>
  <c r="A1297" i="1"/>
  <c r="B1297" i="1" s="1"/>
  <c r="A1298" i="1"/>
  <c r="B1298" i="1" s="1"/>
  <c r="A1299" i="1"/>
  <c r="B1299" i="1" s="1"/>
  <c r="A1300" i="1"/>
  <c r="B1300" i="1" s="1"/>
  <c r="A1301" i="1"/>
  <c r="B1301" i="1" s="1"/>
  <c r="A1302" i="1"/>
  <c r="B1302" i="1" s="1"/>
  <c r="A1303" i="1"/>
  <c r="B1303" i="1" s="1"/>
  <c r="A1304" i="1"/>
  <c r="B1304" i="1" s="1"/>
  <c r="A1305" i="1"/>
  <c r="B1305" i="1" s="1"/>
  <c r="A1306" i="1"/>
  <c r="B1306" i="1" s="1"/>
  <c r="A1307" i="1"/>
  <c r="B1307" i="1" s="1"/>
  <c r="A1308" i="1"/>
  <c r="B1308" i="1" s="1"/>
  <c r="A1309" i="1"/>
  <c r="B1309" i="1" s="1"/>
  <c r="A1310" i="1"/>
  <c r="B1310" i="1" s="1"/>
  <c r="A1311" i="1"/>
  <c r="B1311" i="1" s="1"/>
  <c r="A1312" i="1"/>
  <c r="B1312" i="1" s="1"/>
  <c r="A1313" i="1"/>
  <c r="B1313" i="1" s="1"/>
  <c r="A1314" i="1"/>
  <c r="B1314" i="1" s="1"/>
  <c r="A1315" i="1"/>
  <c r="B1315" i="1" s="1"/>
  <c r="A1316" i="1"/>
  <c r="B1316" i="1" s="1"/>
  <c r="A1317" i="1"/>
  <c r="B1317" i="1" s="1"/>
  <c r="A1318" i="1"/>
  <c r="B1318" i="1" s="1"/>
  <c r="A1319" i="1"/>
  <c r="B1319" i="1" s="1"/>
  <c r="A1320" i="1"/>
  <c r="B1320" i="1" s="1"/>
  <c r="A1321" i="1"/>
  <c r="B1321" i="1" s="1"/>
  <c r="A1322" i="1"/>
  <c r="B1322" i="1" s="1"/>
  <c r="A1323" i="1"/>
  <c r="B1323" i="1" s="1"/>
  <c r="A1324" i="1"/>
  <c r="B1324" i="1" s="1"/>
  <c r="A1325" i="1"/>
  <c r="B1325" i="1" s="1"/>
  <c r="A1326" i="1"/>
  <c r="B1326" i="1" s="1"/>
  <c r="A1327" i="1"/>
  <c r="B1327" i="1" s="1"/>
  <c r="A1328" i="1"/>
  <c r="B1328" i="1" s="1"/>
  <c r="A1329" i="1"/>
  <c r="B1329" i="1" s="1"/>
  <c r="A1330" i="1"/>
  <c r="B1330" i="1" s="1"/>
  <c r="A1331" i="1"/>
  <c r="B1331" i="1" s="1"/>
  <c r="A1332" i="1"/>
  <c r="B1332" i="1" s="1"/>
  <c r="A1333" i="1"/>
  <c r="B1333" i="1" s="1"/>
  <c r="A1334" i="1"/>
  <c r="B1334" i="1" s="1"/>
  <c r="A1335" i="1"/>
  <c r="B1335" i="1" s="1"/>
  <c r="A1336" i="1"/>
  <c r="B1336" i="1" s="1"/>
  <c r="A1337" i="1"/>
  <c r="B1337" i="1" s="1"/>
  <c r="A1338" i="1"/>
  <c r="B1338" i="1" s="1"/>
  <c r="A1339" i="1"/>
  <c r="B1339" i="1" s="1"/>
  <c r="A1340" i="1"/>
  <c r="B1340" i="1" s="1"/>
  <c r="A1341" i="1"/>
  <c r="B1341" i="1" s="1"/>
  <c r="A1342" i="1"/>
  <c r="B1342" i="1" s="1"/>
  <c r="A1343" i="1"/>
  <c r="B1343" i="1" s="1"/>
  <c r="A1344" i="1"/>
  <c r="B1344" i="1" s="1"/>
  <c r="A1345" i="1"/>
  <c r="B1345" i="1" s="1"/>
  <c r="A1346" i="1"/>
  <c r="B1346" i="1" s="1"/>
  <c r="A1347" i="1"/>
  <c r="B1347" i="1" s="1"/>
  <c r="A1348" i="1"/>
  <c r="B1348" i="1" s="1"/>
  <c r="A1349" i="1"/>
  <c r="B1349" i="1" s="1"/>
  <c r="A1350" i="1"/>
  <c r="B1350" i="1" s="1"/>
  <c r="A1351" i="1"/>
  <c r="B1351" i="1" s="1"/>
  <c r="A1352" i="1"/>
  <c r="B1352" i="1" s="1"/>
  <c r="A1353" i="1"/>
  <c r="B1353" i="1" s="1"/>
  <c r="A1354" i="1"/>
  <c r="B1354" i="1" s="1"/>
  <c r="A1355" i="1"/>
  <c r="B1355" i="1" s="1"/>
  <c r="A1356" i="1"/>
  <c r="B1356" i="1" s="1"/>
  <c r="A1357" i="1"/>
  <c r="B1357" i="1" s="1"/>
  <c r="A1358" i="1"/>
  <c r="B1358" i="1" s="1"/>
  <c r="A1359" i="1"/>
  <c r="B1359" i="1" s="1"/>
  <c r="A1360" i="1"/>
  <c r="B1360" i="1" s="1"/>
  <c r="A1361" i="1"/>
  <c r="B1361" i="1" s="1"/>
  <c r="A1362" i="1"/>
  <c r="B1362" i="1" s="1"/>
  <c r="A1363" i="1"/>
  <c r="B1363" i="1" s="1"/>
  <c r="A1364" i="1"/>
  <c r="B1364" i="1" s="1"/>
  <c r="A1365" i="1"/>
  <c r="B1365" i="1" s="1"/>
  <c r="A1366" i="1"/>
  <c r="B1366" i="1" s="1"/>
  <c r="A1367" i="1"/>
  <c r="B1367" i="1" s="1"/>
  <c r="A1368" i="1"/>
  <c r="B1368" i="1" s="1"/>
  <c r="A1369" i="1"/>
  <c r="B1369" i="1" s="1"/>
  <c r="A1370" i="1"/>
  <c r="B1370" i="1" s="1"/>
  <c r="A1371" i="1"/>
  <c r="B1371" i="1" s="1"/>
  <c r="A1372" i="1"/>
  <c r="B1372" i="1" s="1"/>
  <c r="A1373" i="1"/>
  <c r="B1373" i="1" s="1"/>
  <c r="A1374" i="1"/>
  <c r="B1374" i="1" s="1"/>
  <c r="A1375" i="1"/>
  <c r="B1375" i="1" s="1"/>
  <c r="A1376" i="1"/>
  <c r="B1376" i="1" s="1"/>
  <c r="A1377" i="1"/>
  <c r="B1377" i="1" s="1"/>
  <c r="A1378" i="1"/>
  <c r="B1378" i="1" s="1"/>
  <c r="A1379" i="1"/>
  <c r="B1379" i="1" s="1"/>
  <c r="A1380" i="1"/>
  <c r="B1380" i="1" s="1"/>
  <c r="A1381" i="1"/>
  <c r="B1381" i="1" s="1"/>
  <c r="A1382" i="1"/>
  <c r="B1382" i="1" s="1"/>
  <c r="A1383" i="1"/>
  <c r="B1383" i="1" s="1"/>
  <c r="A1384" i="1"/>
  <c r="B1384" i="1" s="1"/>
  <c r="A1385" i="1"/>
  <c r="B1385" i="1" s="1"/>
  <c r="A1386" i="1"/>
  <c r="B1386" i="1" s="1"/>
  <c r="A1387" i="1"/>
  <c r="B1387" i="1" s="1"/>
  <c r="A1388" i="1"/>
  <c r="B1388" i="1" s="1"/>
  <c r="A1389" i="1"/>
  <c r="B1389" i="1" s="1"/>
  <c r="A1390" i="1"/>
  <c r="B1390" i="1" s="1"/>
  <c r="A1391" i="1"/>
  <c r="B1391" i="1" s="1"/>
  <c r="A1392" i="1"/>
  <c r="B1392" i="1" s="1"/>
  <c r="A1393" i="1"/>
  <c r="B1393" i="1" s="1"/>
  <c r="A1394" i="1"/>
  <c r="B1394" i="1" s="1"/>
  <c r="A1395" i="1"/>
  <c r="B1395" i="1" s="1"/>
  <c r="A1396" i="1"/>
  <c r="B1396" i="1" s="1"/>
  <c r="A1397" i="1"/>
  <c r="B1397" i="1" s="1"/>
  <c r="A1398" i="1"/>
  <c r="B1398" i="1" s="1"/>
  <c r="A1399" i="1"/>
  <c r="B1399" i="1" s="1"/>
  <c r="A1400" i="1"/>
  <c r="B1400" i="1" s="1"/>
  <c r="A1401" i="1"/>
  <c r="B1401" i="1" s="1"/>
  <c r="A1402" i="1"/>
  <c r="B1402" i="1" s="1"/>
  <c r="A1403" i="1"/>
  <c r="B1403" i="1" s="1"/>
  <c r="A1404" i="1"/>
  <c r="B1404" i="1" s="1"/>
  <c r="A1405" i="1"/>
  <c r="B1405" i="1" s="1"/>
  <c r="A1406" i="1"/>
  <c r="B1406" i="1" s="1"/>
  <c r="A1407" i="1"/>
  <c r="B1407" i="1" s="1"/>
  <c r="A1408" i="1"/>
  <c r="B1408" i="1" s="1"/>
  <c r="A1409" i="1"/>
  <c r="B1409" i="1" s="1"/>
  <c r="A1410" i="1"/>
  <c r="B1410" i="1" s="1"/>
  <c r="A1411" i="1"/>
  <c r="B1411" i="1" s="1"/>
  <c r="A1412" i="1"/>
  <c r="B1412" i="1" s="1"/>
  <c r="A1413" i="1"/>
  <c r="B1413" i="1" s="1"/>
  <c r="A1414" i="1"/>
  <c r="B1414" i="1" s="1"/>
  <c r="A1415" i="1"/>
  <c r="B1415" i="1" s="1"/>
  <c r="A1416" i="1"/>
  <c r="B1416" i="1" s="1"/>
  <c r="A1417" i="1"/>
  <c r="B1417" i="1" s="1"/>
  <c r="A1418" i="1"/>
  <c r="B1418" i="1" s="1"/>
  <c r="A1419" i="1"/>
  <c r="B1419" i="1" s="1"/>
  <c r="A1420" i="1"/>
  <c r="B1420" i="1" s="1"/>
  <c r="A1421" i="1"/>
  <c r="B1421" i="1" s="1"/>
  <c r="A1422" i="1"/>
  <c r="B1422" i="1" s="1"/>
  <c r="A1423" i="1"/>
  <c r="B1423" i="1" s="1"/>
  <c r="A1424" i="1"/>
  <c r="B1424" i="1" s="1"/>
  <c r="A1425" i="1"/>
  <c r="B1425" i="1" s="1"/>
  <c r="A1426" i="1"/>
  <c r="B1426" i="1" s="1"/>
  <c r="A1427" i="1"/>
  <c r="B1427" i="1" s="1"/>
  <c r="A1428" i="1"/>
  <c r="B1428" i="1" s="1"/>
  <c r="A1429" i="1"/>
  <c r="B1429" i="1" s="1"/>
  <c r="A1430" i="1"/>
  <c r="B1430" i="1" s="1"/>
  <c r="A1431" i="1"/>
  <c r="B1431" i="1" s="1"/>
  <c r="A1432" i="1"/>
  <c r="B1432" i="1" s="1"/>
  <c r="A1433" i="1"/>
  <c r="B1433" i="1" s="1"/>
  <c r="A1434" i="1"/>
  <c r="B1434" i="1" s="1"/>
  <c r="A1435" i="1"/>
  <c r="B1435" i="1" s="1"/>
  <c r="A1436" i="1"/>
  <c r="B1436" i="1" s="1"/>
  <c r="A1437" i="1"/>
  <c r="B1437" i="1" s="1"/>
  <c r="A1438" i="1"/>
  <c r="B1438" i="1" s="1"/>
  <c r="A1439" i="1"/>
  <c r="B1439" i="1" s="1"/>
  <c r="A1440" i="1"/>
  <c r="B1440" i="1" s="1"/>
  <c r="A1441" i="1"/>
  <c r="B1441" i="1" s="1"/>
  <c r="A1442" i="1"/>
  <c r="B1442" i="1" s="1"/>
  <c r="A1443" i="1"/>
  <c r="B1443" i="1" s="1"/>
  <c r="A1444" i="1"/>
  <c r="B1444" i="1" s="1"/>
  <c r="A1445" i="1"/>
  <c r="B1445" i="1" s="1"/>
  <c r="A1446" i="1"/>
  <c r="B1446" i="1" s="1"/>
  <c r="A1447" i="1"/>
  <c r="B1447" i="1" s="1"/>
  <c r="A1448" i="1"/>
  <c r="B1448" i="1" s="1"/>
  <c r="A1449" i="1"/>
  <c r="B1449" i="1" s="1"/>
  <c r="A1450" i="1"/>
  <c r="B1450" i="1" s="1"/>
  <c r="A1451" i="1"/>
  <c r="B1451" i="1" s="1"/>
  <c r="A1452" i="1"/>
  <c r="B1452" i="1" s="1"/>
  <c r="A1453" i="1"/>
  <c r="B1453" i="1" s="1"/>
  <c r="A1454" i="1"/>
  <c r="B1454" i="1" s="1"/>
  <c r="A1455" i="1"/>
  <c r="B1455" i="1" s="1"/>
  <c r="A1456" i="1"/>
  <c r="B1456" i="1" s="1"/>
  <c r="A1457" i="1"/>
  <c r="B1457" i="1" s="1"/>
  <c r="A1458" i="1"/>
  <c r="B1458" i="1" s="1"/>
  <c r="A1459" i="1"/>
  <c r="B1459" i="1" s="1"/>
  <c r="A1460" i="1"/>
  <c r="B1460" i="1" s="1"/>
  <c r="A1461" i="1"/>
  <c r="B1461" i="1" s="1"/>
  <c r="A1462" i="1"/>
  <c r="B1462" i="1" s="1"/>
  <c r="A1463" i="1"/>
  <c r="B1463" i="1" s="1"/>
  <c r="A1464" i="1"/>
  <c r="B1464" i="1" s="1"/>
  <c r="A1465" i="1"/>
  <c r="B1465" i="1" s="1"/>
  <c r="A1466" i="1"/>
  <c r="B1466" i="1" s="1"/>
  <c r="A1467" i="1"/>
  <c r="B1467" i="1" s="1"/>
  <c r="A1468" i="1"/>
  <c r="B1468" i="1" s="1"/>
  <c r="A1469" i="1"/>
  <c r="B1469" i="1" s="1"/>
  <c r="A1470" i="1"/>
  <c r="B1470" i="1" s="1"/>
  <c r="A1471" i="1"/>
  <c r="B1471" i="1" s="1"/>
  <c r="A1472" i="1"/>
  <c r="B1472" i="1" s="1"/>
  <c r="A1473" i="1"/>
  <c r="B1473" i="1" s="1"/>
  <c r="A1474" i="1"/>
  <c r="B1474" i="1" s="1"/>
  <c r="A1475" i="1"/>
  <c r="B1475" i="1" s="1"/>
  <c r="A1476" i="1"/>
  <c r="B1476" i="1" s="1"/>
  <c r="A1477" i="1"/>
  <c r="B1477" i="1" s="1"/>
  <c r="A1478" i="1"/>
  <c r="B1478" i="1" s="1"/>
  <c r="A1479" i="1"/>
  <c r="B1479" i="1" s="1"/>
  <c r="A1480" i="1"/>
  <c r="B1480" i="1" s="1"/>
  <c r="A1481" i="1"/>
  <c r="B1481" i="1" s="1"/>
  <c r="A1482" i="1"/>
  <c r="B1482" i="1" s="1"/>
  <c r="A1483" i="1"/>
  <c r="B1483" i="1" s="1"/>
  <c r="A1484" i="1"/>
  <c r="B1484" i="1" s="1"/>
  <c r="A1485" i="1"/>
  <c r="B1485" i="1" s="1"/>
  <c r="A1486" i="1"/>
  <c r="B1486" i="1" s="1"/>
  <c r="A1487" i="1"/>
  <c r="B1487" i="1" s="1"/>
  <c r="A1488" i="1"/>
  <c r="B1488" i="1" s="1"/>
  <c r="A1489" i="1"/>
  <c r="B1489" i="1" s="1"/>
  <c r="A1490" i="1"/>
  <c r="B1490" i="1" s="1"/>
  <c r="A1491" i="1"/>
  <c r="B1491" i="1" s="1"/>
  <c r="A1492" i="1"/>
  <c r="B1492" i="1" s="1"/>
  <c r="A1493" i="1"/>
  <c r="B1493" i="1" s="1"/>
  <c r="A1494" i="1"/>
  <c r="B1494" i="1" s="1"/>
  <c r="A1495" i="1"/>
  <c r="B1495" i="1" s="1"/>
  <c r="A1496" i="1"/>
  <c r="B1496" i="1" s="1"/>
  <c r="A1497" i="1"/>
  <c r="B1497" i="1" s="1"/>
  <c r="A1498" i="1"/>
  <c r="B1498" i="1" s="1"/>
  <c r="A1499" i="1"/>
  <c r="B1499" i="1" s="1"/>
  <c r="A1500" i="1"/>
  <c r="B1500" i="1" s="1"/>
  <c r="A1501" i="1"/>
  <c r="B1501" i="1" s="1"/>
  <c r="A1502" i="1"/>
  <c r="B1502" i="1" s="1"/>
  <c r="A1503" i="1"/>
  <c r="B1503" i="1" s="1"/>
  <c r="A1504" i="1"/>
  <c r="B1504" i="1" s="1"/>
  <c r="A1505" i="1"/>
  <c r="B1505" i="1" s="1"/>
  <c r="A1506" i="1"/>
  <c r="B1506" i="1" s="1"/>
  <c r="A1507" i="1"/>
  <c r="B1507" i="1" s="1"/>
  <c r="A1508" i="1"/>
  <c r="B1508" i="1" s="1"/>
  <c r="A1509" i="1"/>
  <c r="B1509" i="1" s="1"/>
  <c r="A1510" i="1"/>
  <c r="B1510" i="1" s="1"/>
  <c r="A1511" i="1"/>
  <c r="B1511" i="1" s="1"/>
  <c r="A1512" i="1"/>
  <c r="B1512" i="1" s="1"/>
  <c r="A1513" i="1"/>
  <c r="B1513" i="1" s="1"/>
  <c r="A1514" i="1"/>
  <c r="B1514" i="1" s="1"/>
  <c r="A1515" i="1"/>
  <c r="B1515" i="1" s="1"/>
  <c r="A1516" i="1"/>
  <c r="B1516" i="1" s="1"/>
  <c r="A1517" i="1"/>
  <c r="B1517" i="1" s="1"/>
  <c r="A1518" i="1"/>
  <c r="B1518" i="1" s="1"/>
  <c r="A1519" i="1"/>
  <c r="B1519" i="1" s="1"/>
  <c r="A1520" i="1"/>
  <c r="B1520" i="1" s="1"/>
  <c r="A1521" i="1"/>
  <c r="B1521" i="1" s="1"/>
  <c r="A1522" i="1"/>
  <c r="B1522" i="1" s="1"/>
  <c r="A1523" i="1"/>
  <c r="B1523" i="1" s="1"/>
  <c r="A1524" i="1"/>
  <c r="B1524" i="1" s="1"/>
  <c r="A1525" i="1"/>
  <c r="B1525" i="1" s="1"/>
  <c r="A1526" i="1"/>
  <c r="B1526" i="1" s="1"/>
  <c r="A1527" i="1"/>
  <c r="B1527" i="1" s="1"/>
  <c r="A1528" i="1"/>
  <c r="B1528" i="1" s="1"/>
  <c r="A1529" i="1"/>
  <c r="B1529" i="1" s="1"/>
  <c r="A1530" i="1"/>
  <c r="B1530" i="1" s="1"/>
  <c r="A1531" i="1"/>
  <c r="B1531" i="1" s="1"/>
  <c r="A1532" i="1"/>
  <c r="B1532" i="1" s="1"/>
  <c r="A1533" i="1"/>
  <c r="B1533" i="1" s="1"/>
  <c r="A1534" i="1"/>
  <c r="B1534" i="1" s="1"/>
  <c r="A1535" i="1"/>
  <c r="B1535" i="1" s="1"/>
  <c r="A1536" i="1"/>
  <c r="B1536" i="1" s="1"/>
  <c r="A1537" i="1"/>
  <c r="B1537" i="1" s="1"/>
  <c r="A1538" i="1"/>
  <c r="B1538" i="1" s="1"/>
  <c r="A1539" i="1"/>
  <c r="B1539" i="1" s="1"/>
  <c r="A1540" i="1"/>
  <c r="B1540" i="1" s="1"/>
  <c r="A1541" i="1"/>
  <c r="B1541" i="1" s="1"/>
  <c r="A1542" i="1"/>
  <c r="B1542" i="1" s="1"/>
  <c r="A1543" i="1"/>
  <c r="B1543" i="1" s="1"/>
  <c r="A1544" i="1"/>
  <c r="B1544" i="1" s="1"/>
  <c r="A1545" i="1"/>
  <c r="B1545" i="1" s="1"/>
  <c r="A1546" i="1"/>
  <c r="B1546" i="1" s="1"/>
  <c r="A1547" i="1"/>
  <c r="B1547" i="1" s="1"/>
  <c r="A1548" i="1"/>
  <c r="B1548" i="1" s="1"/>
  <c r="A1549" i="1"/>
  <c r="B1549" i="1" s="1"/>
  <c r="A1550" i="1"/>
  <c r="B1550" i="1" s="1"/>
  <c r="A1551" i="1"/>
  <c r="B1551" i="1" s="1"/>
  <c r="A1552" i="1"/>
  <c r="B1552" i="1" s="1"/>
  <c r="A1553" i="1"/>
  <c r="B1553" i="1" s="1"/>
  <c r="A1554" i="1"/>
  <c r="B1554" i="1" s="1"/>
  <c r="A1555" i="1"/>
  <c r="B1555" i="1" s="1"/>
  <c r="A1556" i="1"/>
  <c r="B1556" i="1" s="1"/>
  <c r="A1557" i="1"/>
  <c r="B1557" i="1" s="1"/>
  <c r="A1558" i="1"/>
  <c r="B1558" i="1" s="1"/>
  <c r="A1559" i="1"/>
  <c r="B1559" i="1" s="1"/>
  <c r="A1560" i="1"/>
  <c r="B1560" i="1" s="1"/>
  <c r="A1561" i="1"/>
  <c r="B1561" i="1" s="1"/>
  <c r="A1562" i="1"/>
  <c r="B1562" i="1" s="1"/>
  <c r="A1563" i="1"/>
  <c r="B1563" i="1" s="1"/>
  <c r="A1564" i="1"/>
  <c r="B1564" i="1" s="1"/>
  <c r="A1565" i="1"/>
  <c r="B1565" i="1" s="1"/>
  <c r="A1566" i="1"/>
  <c r="B1566" i="1" s="1"/>
  <c r="A1567" i="1"/>
  <c r="B1567" i="1" s="1"/>
  <c r="A1568" i="1"/>
  <c r="B1568" i="1" s="1"/>
  <c r="A1569" i="1"/>
  <c r="B1569" i="1" s="1"/>
  <c r="A1570" i="1"/>
  <c r="B1570" i="1" s="1"/>
  <c r="A1571" i="1"/>
  <c r="B1571" i="1" s="1"/>
  <c r="A1572" i="1"/>
  <c r="B1572" i="1" s="1"/>
  <c r="A1573" i="1"/>
  <c r="B1573" i="1" s="1"/>
  <c r="A1574" i="1"/>
  <c r="B1574" i="1" s="1"/>
  <c r="A1575" i="1"/>
  <c r="B1575" i="1" s="1"/>
  <c r="A1576" i="1"/>
  <c r="B1576" i="1" s="1"/>
  <c r="A1577" i="1"/>
  <c r="B1577" i="1" s="1"/>
  <c r="A1578" i="1"/>
  <c r="B1578" i="1" s="1"/>
  <c r="A1579" i="1"/>
  <c r="B1579" i="1" s="1"/>
  <c r="A1580" i="1"/>
  <c r="B1580" i="1" s="1"/>
  <c r="A1581" i="1"/>
  <c r="B1581" i="1" s="1"/>
  <c r="A1582" i="1"/>
  <c r="B1582" i="1" s="1"/>
  <c r="A1583" i="1"/>
  <c r="B1583" i="1" s="1"/>
  <c r="A1584" i="1"/>
  <c r="B1584" i="1" s="1"/>
  <c r="A1585" i="1"/>
  <c r="B1585" i="1" s="1"/>
  <c r="A1586" i="1"/>
  <c r="B1586" i="1" s="1"/>
  <c r="A1587" i="1"/>
  <c r="B1587" i="1" s="1"/>
  <c r="A1588" i="1"/>
  <c r="B1588" i="1" s="1"/>
  <c r="A1589" i="1"/>
  <c r="B1589" i="1" s="1"/>
  <c r="A1590" i="1"/>
  <c r="B1590" i="1" s="1"/>
  <c r="A1591" i="1"/>
  <c r="B1591" i="1" s="1"/>
  <c r="A1592" i="1"/>
  <c r="B1592" i="1" s="1"/>
  <c r="A1593" i="1"/>
  <c r="B1593" i="1" s="1"/>
  <c r="A1594" i="1"/>
  <c r="B1594" i="1" s="1"/>
  <c r="A1595" i="1"/>
  <c r="B1595" i="1" s="1"/>
  <c r="A1596" i="1"/>
  <c r="B1596" i="1" s="1"/>
  <c r="A1597" i="1"/>
  <c r="B1597" i="1" s="1"/>
  <c r="A1598" i="1"/>
  <c r="B1598" i="1" s="1"/>
  <c r="A1599" i="1"/>
  <c r="B1599" i="1" s="1"/>
  <c r="A1600" i="1"/>
  <c r="B1600" i="1" s="1"/>
  <c r="A1601" i="1"/>
  <c r="B1601" i="1" s="1"/>
  <c r="A1602" i="1"/>
  <c r="B1602" i="1" s="1"/>
  <c r="A1603" i="1"/>
  <c r="B1603" i="1" s="1"/>
  <c r="A1604" i="1"/>
  <c r="B1604" i="1" s="1"/>
  <c r="A1605" i="1"/>
  <c r="B1605" i="1" s="1"/>
  <c r="A1606" i="1"/>
  <c r="B1606" i="1" s="1"/>
  <c r="A1607" i="1"/>
  <c r="B1607" i="1" s="1"/>
  <c r="A1608" i="1"/>
  <c r="B1608" i="1" s="1"/>
  <c r="A1609" i="1"/>
  <c r="B1609" i="1" s="1"/>
  <c r="A1610" i="1"/>
  <c r="B1610" i="1" s="1"/>
  <c r="A1611" i="1"/>
  <c r="B1611" i="1" s="1"/>
  <c r="A1612" i="1"/>
  <c r="B1612" i="1" s="1"/>
  <c r="A1613" i="1"/>
  <c r="B1613" i="1" s="1"/>
  <c r="A1614" i="1"/>
  <c r="B1614" i="1" s="1"/>
  <c r="A1615" i="1"/>
  <c r="B1615" i="1" s="1"/>
  <c r="A1616" i="1"/>
  <c r="B1616" i="1" s="1"/>
  <c r="A1617" i="1"/>
  <c r="B1617" i="1" s="1"/>
  <c r="A1618" i="1"/>
  <c r="B1618" i="1" s="1"/>
  <c r="A1619" i="1"/>
  <c r="B1619" i="1" s="1"/>
  <c r="A1620" i="1"/>
  <c r="B1620" i="1" s="1"/>
  <c r="A1621" i="1"/>
  <c r="B1621" i="1" s="1"/>
  <c r="A1622" i="1"/>
  <c r="B1622" i="1" s="1"/>
  <c r="A1623" i="1"/>
  <c r="B1623" i="1" s="1"/>
  <c r="A1624" i="1"/>
  <c r="B1624" i="1" s="1"/>
  <c r="A1625" i="1"/>
  <c r="B1625" i="1" s="1"/>
  <c r="A1626" i="1"/>
  <c r="B1626" i="1" s="1"/>
  <c r="A1627" i="1"/>
  <c r="B1627" i="1" s="1"/>
  <c r="A1628" i="1"/>
  <c r="B1628" i="1" s="1"/>
  <c r="A1629" i="1"/>
  <c r="B1629" i="1" s="1"/>
  <c r="A1630" i="1"/>
  <c r="B1630" i="1" s="1"/>
  <c r="A1631" i="1"/>
  <c r="B1631" i="1" s="1"/>
  <c r="A1632" i="1"/>
  <c r="B1632" i="1" s="1"/>
  <c r="A1633" i="1"/>
  <c r="B1633" i="1" s="1"/>
  <c r="A1634" i="1"/>
  <c r="B1634" i="1" s="1"/>
  <c r="A1635" i="1"/>
  <c r="B1635" i="1" s="1"/>
  <c r="A1636" i="1"/>
  <c r="B1636" i="1" s="1"/>
  <c r="A1637" i="1"/>
  <c r="B1637" i="1" s="1"/>
  <c r="A1638" i="1"/>
  <c r="B1638" i="1" s="1"/>
  <c r="A1639" i="1"/>
  <c r="B1639" i="1" s="1"/>
  <c r="A1640" i="1"/>
  <c r="B1640" i="1" s="1"/>
  <c r="A1641" i="1"/>
  <c r="B1641" i="1" s="1"/>
  <c r="A1642" i="1"/>
  <c r="B1642" i="1" s="1"/>
  <c r="A1643" i="1"/>
  <c r="B1643" i="1" s="1"/>
  <c r="A1644" i="1"/>
  <c r="B1644" i="1" s="1"/>
  <c r="A1645" i="1"/>
  <c r="B1645" i="1" s="1"/>
  <c r="A1646" i="1"/>
  <c r="B1646" i="1" s="1"/>
  <c r="A1647" i="1"/>
  <c r="B1647" i="1" s="1"/>
  <c r="A1648" i="1"/>
  <c r="B1648" i="1" s="1"/>
  <c r="A1649" i="1"/>
  <c r="B1649" i="1" s="1"/>
  <c r="A1650" i="1"/>
  <c r="B1650" i="1" s="1"/>
  <c r="A1651" i="1"/>
  <c r="B1651" i="1" s="1"/>
  <c r="A1652" i="1"/>
  <c r="B1652" i="1" s="1"/>
  <c r="A1653" i="1"/>
  <c r="B1653" i="1" s="1"/>
  <c r="A1654" i="1"/>
  <c r="B1654" i="1" s="1"/>
  <c r="A1655" i="1"/>
  <c r="B1655" i="1" s="1"/>
  <c r="A1656" i="1"/>
  <c r="B1656" i="1" s="1"/>
  <c r="A1657" i="1"/>
  <c r="B1657" i="1" s="1"/>
  <c r="A1658" i="1"/>
  <c r="B1658" i="1" s="1"/>
  <c r="A1659" i="1"/>
  <c r="B1659" i="1" s="1"/>
  <c r="A1660" i="1"/>
  <c r="B1660" i="1" s="1"/>
  <c r="A1661" i="1"/>
  <c r="B1661" i="1" s="1"/>
  <c r="A1662" i="1"/>
  <c r="B1662" i="1" s="1"/>
  <c r="A1663" i="1"/>
  <c r="B1663" i="1" s="1"/>
  <c r="A1664" i="1"/>
  <c r="B1664" i="1" s="1"/>
  <c r="A1665" i="1"/>
  <c r="B1665" i="1" s="1"/>
  <c r="A1666" i="1"/>
  <c r="B1666" i="1" s="1"/>
  <c r="A1667" i="1"/>
  <c r="B1667" i="1" s="1"/>
  <c r="A1668" i="1"/>
  <c r="B1668" i="1" s="1"/>
  <c r="A1669" i="1"/>
  <c r="B1669" i="1" s="1"/>
  <c r="A1670" i="1"/>
  <c r="B1670" i="1" s="1"/>
  <c r="A1671" i="1"/>
  <c r="B1671" i="1" s="1"/>
  <c r="A1672" i="1"/>
  <c r="B1672" i="1" s="1"/>
  <c r="A1673" i="1"/>
  <c r="B1673" i="1" s="1"/>
  <c r="A1674" i="1"/>
  <c r="B1674" i="1" s="1"/>
  <c r="A1675" i="1"/>
  <c r="B1675" i="1" s="1"/>
  <c r="A1676" i="1"/>
  <c r="B1676" i="1" s="1"/>
  <c r="A1677" i="1"/>
  <c r="B1677" i="1" s="1"/>
  <c r="A1678" i="1"/>
  <c r="B1678" i="1" s="1"/>
  <c r="A1679" i="1"/>
  <c r="B1679" i="1" s="1"/>
  <c r="A1680" i="1"/>
  <c r="B1680" i="1" s="1"/>
  <c r="A1681" i="1"/>
  <c r="B1681" i="1" s="1"/>
  <c r="A1682" i="1"/>
  <c r="B1682" i="1" s="1"/>
  <c r="A1683" i="1"/>
  <c r="B1683" i="1" s="1"/>
  <c r="A1684" i="1"/>
  <c r="B1684" i="1" s="1"/>
  <c r="A1685" i="1"/>
  <c r="B1685" i="1" s="1"/>
  <c r="A1686" i="1"/>
  <c r="B1686" i="1" s="1"/>
  <c r="A1687" i="1"/>
  <c r="B1687" i="1" s="1"/>
  <c r="A1688" i="1"/>
  <c r="B1688" i="1" s="1"/>
  <c r="A1689" i="1"/>
  <c r="B1689" i="1" s="1"/>
  <c r="A1690" i="1"/>
  <c r="B1690" i="1" s="1"/>
  <c r="A1691" i="1"/>
  <c r="B1691" i="1" s="1"/>
  <c r="A1692" i="1"/>
  <c r="B1692" i="1" s="1"/>
  <c r="A1693" i="1"/>
  <c r="B1693" i="1" s="1"/>
  <c r="A1694" i="1"/>
  <c r="B1694" i="1" s="1"/>
  <c r="A1695" i="1"/>
  <c r="B1695" i="1" s="1"/>
  <c r="A1696" i="1"/>
  <c r="B1696" i="1" s="1"/>
  <c r="A1697" i="1"/>
  <c r="B1697" i="1" s="1"/>
  <c r="A1698" i="1"/>
  <c r="B1698" i="1" s="1"/>
  <c r="A1699" i="1"/>
  <c r="B1699" i="1" s="1"/>
  <c r="A1700" i="1"/>
  <c r="B1700" i="1" s="1"/>
  <c r="A1701" i="1"/>
  <c r="B1701" i="1" s="1"/>
  <c r="A1702" i="1"/>
  <c r="B1702" i="1" s="1"/>
  <c r="A1703" i="1"/>
  <c r="B1703" i="1" s="1"/>
  <c r="A1704" i="1"/>
  <c r="B1704" i="1" s="1"/>
  <c r="A1705" i="1"/>
  <c r="B1705" i="1" s="1"/>
  <c r="A1706" i="1"/>
  <c r="B1706" i="1" s="1"/>
  <c r="A1707" i="1"/>
  <c r="B1707" i="1" s="1"/>
  <c r="A1708" i="1"/>
  <c r="B1708" i="1" s="1"/>
  <c r="A1709" i="1"/>
  <c r="B1709" i="1" s="1"/>
  <c r="A1710" i="1"/>
  <c r="B1710" i="1" s="1"/>
  <c r="A1711" i="1"/>
  <c r="B1711" i="1" s="1"/>
  <c r="A1712" i="1"/>
  <c r="B1712" i="1" s="1"/>
  <c r="A1713" i="1"/>
  <c r="B1713" i="1" s="1"/>
  <c r="A1714" i="1"/>
  <c r="B1714" i="1" s="1"/>
  <c r="A1715" i="1"/>
  <c r="B1715" i="1" s="1"/>
  <c r="A1716" i="1"/>
  <c r="B1716" i="1" s="1"/>
  <c r="A1717" i="1"/>
  <c r="B1717" i="1" s="1"/>
  <c r="A1718" i="1"/>
  <c r="B1718" i="1" s="1"/>
  <c r="A1719" i="1"/>
  <c r="B1719" i="1" s="1"/>
  <c r="A1720" i="1"/>
  <c r="B1720" i="1" s="1"/>
  <c r="A1721" i="1"/>
  <c r="B1721" i="1" s="1"/>
  <c r="A1722" i="1"/>
  <c r="B1722" i="1" s="1"/>
  <c r="A1723" i="1"/>
  <c r="B1723" i="1" s="1"/>
  <c r="A1724" i="1"/>
  <c r="B1724" i="1" s="1"/>
  <c r="A1725" i="1"/>
  <c r="B1725" i="1" s="1"/>
  <c r="A1726" i="1"/>
  <c r="B1726" i="1" s="1"/>
  <c r="A1727" i="1"/>
  <c r="B1727" i="1" s="1"/>
  <c r="A1728" i="1"/>
  <c r="B1728" i="1" s="1"/>
  <c r="A1729" i="1"/>
  <c r="B1729" i="1" s="1"/>
  <c r="A1730" i="1"/>
  <c r="B1730" i="1" s="1"/>
  <c r="A1731" i="1"/>
  <c r="B1731" i="1" s="1"/>
  <c r="A1732" i="1"/>
  <c r="B1732" i="1" s="1"/>
  <c r="A1733" i="1"/>
  <c r="B1733" i="1" s="1"/>
  <c r="A1734" i="1"/>
  <c r="B1734" i="1" s="1"/>
  <c r="A1735" i="1"/>
  <c r="B1735" i="1" s="1"/>
  <c r="A1736" i="1"/>
  <c r="B1736" i="1" s="1"/>
  <c r="A1737" i="1"/>
  <c r="B1737" i="1" s="1"/>
  <c r="A1738" i="1"/>
  <c r="B1738" i="1" s="1"/>
  <c r="A1739" i="1"/>
  <c r="B1739" i="1" s="1"/>
  <c r="A1740" i="1"/>
  <c r="B1740" i="1" s="1"/>
  <c r="A1741" i="1"/>
  <c r="B1741" i="1" s="1"/>
  <c r="A1742" i="1"/>
  <c r="B1742" i="1" s="1"/>
  <c r="A1743" i="1"/>
  <c r="B1743" i="1" s="1"/>
  <c r="A1744" i="1"/>
  <c r="B1744" i="1" s="1"/>
  <c r="A1745" i="1"/>
  <c r="B1745" i="1" s="1"/>
  <c r="A1746" i="1"/>
  <c r="B1746" i="1" s="1"/>
  <c r="A1747" i="1"/>
  <c r="B1747" i="1" s="1"/>
  <c r="A1748" i="1"/>
  <c r="B1748" i="1" s="1"/>
  <c r="A1749" i="1"/>
  <c r="B1749" i="1" s="1"/>
  <c r="A1750" i="1"/>
  <c r="B1750" i="1" s="1"/>
  <c r="A1751" i="1"/>
  <c r="B1751" i="1" s="1"/>
  <c r="A1752" i="1"/>
  <c r="B1752" i="1" s="1"/>
  <c r="A1753" i="1"/>
  <c r="B1753" i="1" s="1"/>
  <c r="A1754" i="1"/>
  <c r="B1754" i="1" s="1"/>
  <c r="A1755" i="1"/>
  <c r="B1755" i="1" s="1"/>
  <c r="A1756" i="1"/>
  <c r="B1756" i="1" s="1"/>
  <c r="A1757" i="1"/>
  <c r="B1757" i="1" s="1"/>
  <c r="A1758" i="1"/>
  <c r="B1758" i="1" s="1"/>
  <c r="A1759" i="1"/>
  <c r="B1759" i="1" s="1"/>
  <c r="A1760" i="1"/>
  <c r="B1760" i="1" s="1"/>
  <c r="A1761" i="1"/>
  <c r="B1761" i="1" s="1"/>
  <c r="A1762" i="1"/>
  <c r="B1762" i="1" s="1"/>
  <c r="A1763" i="1"/>
  <c r="B1763" i="1" s="1"/>
  <c r="A1764" i="1"/>
  <c r="B1764" i="1" s="1"/>
  <c r="A1765" i="1"/>
  <c r="B1765" i="1" s="1"/>
  <c r="A1766" i="1"/>
  <c r="B1766" i="1" s="1"/>
  <c r="A1767" i="1"/>
  <c r="B1767" i="1" s="1"/>
  <c r="A1768" i="1"/>
  <c r="B1768" i="1" s="1"/>
  <c r="A1769" i="1"/>
  <c r="B1769" i="1" s="1"/>
  <c r="A1770" i="1"/>
  <c r="B1770" i="1" s="1"/>
  <c r="A1771" i="1"/>
  <c r="B1771" i="1" s="1"/>
  <c r="A1772" i="1"/>
  <c r="B1772" i="1" s="1"/>
  <c r="A1773" i="1"/>
  <c r="B1773" i="1" s="1"/>
  <c r="A1774" i="1"/>
  <c r="B1774" i="1" s="1"/>
  <c r="A1775" i="1"/>
  <c r="B1775" i="1" s="1"/>
  <c r="A1776" i="1"/>
  <c r="B1776" i="1" s="1"/>
  <c r="A1777" i="1"/>
  <c r="B1777" i="1" s="1"/>
  <c r="A1778" i="1"/>
  <c r="B1778" i="1" s="1"/>
  <c r="A1779" i="1"/>
  <c r="B1779" i="1" s="1"/>
  <c r="A1780" i="1"/>
  <c r="B1780" i="1" s="1"/>
  <c r="A1781" i="1"/>
  <c r="B1781" i="1" s="1"/>
  <c r="A1782" i="1"/>
  <c r="B1782" i="1" s="1"/>
  <c r="A1783" i="1"/>
  <c r="B1783" i="1" s="1"/>
  <c r="A1784" i="1"/>
  <c r="B1784" i="1" s="1"/>
  <c r="A1785" i="1"/>
  <c r="B1785" i="1" s="1"/>
  <c r="A1786" i="1"/>
  <c r="B1786" i="1" s="1"/>
  <c r="A1787" i="1"/>
  <c r="B1787" i="1" s="1"/>
  <c r="A1788" i="1"/>
  <c r="B1788" i="1" s="1"/>
  <c r="A1789" i="1"/>
  <c r="B1789" i="1" s="1"/>
  <c r="A1790" i="1"/>
  <c r="B1790" i="1" s="1"/>
  <c r="A1791" i="1"/>
  <c r="B1791" i="1" s="1"/>
  <c r="A1792" i="1"/>
  <c r="B1792" i="1" s="1"/>
  <c r="A1793" i="1"/>
  <c r="B1793" i="1" s="1"/>
  <c r="A1794" i="1"/>
  <c r="B1794" i="1" s="1"/>
  <c r="A1795" i="1"/>
  <c r="B1795" i="1" s="1"/>
  <c r="A1796" i="1"/>
  <c r="B1796" i="1" s="1"/>
  <c r="A1797" i="1"/>
  <c r="B1797" i="1" s="1"/>
  <c r="A1798" i="1"/>
  <c r="B1798" i="1" s="1"/>
  <c r="A1799" i="1"/>
  <c r="B1799" i="1" s="1"/>
  <c r="A1800" i="1"/>
  <c r="B1800" i="1" s="1"/>
  <c r="A1801" i="1"/>
  <c r="B1801" i="1" s="1"/>
  <c r="A1802" i="1"/>
  <c r="B1802" i="1" s="1"/>
  <c r="A1803" i="1"/>
  <c r="B1803" i="1" s="1"/>
  <c r="A1804" i="1"/>
  <c r="B1804" i="1" s="1"/>
  <c r="A1805" i="1"/>
  <c r="B1805" i="1" s="1"/>
  <c r="A1806" i="1"/>
  <c r="B1806" i="1" s="1"/>
  <c r="A1807" i="1"/>
  <c r="B1807" i="1" s="1"/>
  <c r="A1808" i="1"/>
  <c r="B1808" i="1" s="1"/>
  <c r="A1809" i="1"/>
  <c r="B1809" i="1" s="1"/>
  <c r="A1810" i="1"/>
  <c r="B1810" i="1" s="1"/>
  <c r="A1811" i="1"/>
  <c r="B1811" i="1" s="1"/>
  <c r="A1812" i="1"/>
  <c r="B1812" i="1" s="1"/>
  <c r="A1813" i="1"/>
  <c r="B1813" i="1" s="1"/>
  <c r="A1814" i="1"/>
  <c r="B1814" i="1" s="1"/>
  <c r="A1815" i="1"/>
  <c r="B1815" i="1" s="1"/>
  <c r="A1816" i="1"/>
  <c r="B1816" i="1" s="1"/>
  <c r="A1817" i="1"/>
  <c r="B1817" i="1" s="1"/>
  <c r="A1818" i="1"/>
  <c r="B1818" i="1" s="1"/>
  <c r="A1819" i="1"/>
  <c r="B1819" i="1" s="1"/>
  <c r="A1820" i="1"/>
  <c r="B1820" i="1" s="1"/>
  <c r="A1821" i="1"/>
  <c r="B1821" i="1" s="1"/>
  <c r="A1822" i="1"/>
  <c r="B1822" i="1" s="1"/>
  <c r="A1823" i="1"/>
  <c r="B1823" i="1" s="1"/>
  <c r="A1824" i="1"/>
  <c r="B1824" i="1" s="1"/>
  <c r="A1825" i="1"/>
  <c r="B1825" i="1" s="1"/>
  <c r="A1826" i="1"/>
  <c r="B1826" i="1" s="1"/>
  <c r="A1827" i="1"/>
  <c r="B1827" i="1" s="1"/>
  <c r="A1828" i="1"/>
  <c r="B1828" i="1" s="1"/>
  <c r="A1829" i="1"/>
  <c r="B1829" i="1" s="1"/>
  <c r="A1830" i="1"/>
  <c r="B1830" i="1" s="1"/>
  <c r="A1831" i="1"/>
  <c r="B1831" i="1" s="1"/>
  <c r="A1832" i="1"/>
  <c r="B1832" i="1" s="1"/>
  <c r="A1833" i="1"/>
  <c r="B1833" i="1" s="1"/>
  <c r="A1834" i="1"/>
  <c r="B1834" i="1" s="1"/>
  <c r="A1835" i="1"/>
  <c r="B1835" i="1" s="1"/>
  <c r="A1836" i="1"/>
  <c r="B1836" i="1" s="1"/>
  <c r="A1837" i="1"/>
  <c r="B1837" i="1" s="1"/>
  <c r="A1838" i="1"/>
  <c r="B1838" i="1" s="1"/>
  <c r="A1839" i="1"/>
  <c r="B1839" i="1" s="1"/>
  <c r="A1840" i="1"/>
  <c r="B1840" i="1" s="1"/>
  <c r="A1841" i="1"/>
  <c r="B1841" i="1" s="1"/>
  <c r="A1842" i="1"/>
  <c r="B1842" i="1" s="1"/>
  <c r="A1843" i="1"/>
  <c r="B1843" i="1" s="1"/>
  <c r="A1844" i="1"/>
  <c r="B1844" i="1" s="1"/>
  <c r="A1845" i="1"/>
  <c r="B1845" i="1" s="1"/>
  <c r="A1846" i="1"/>
  <c r="B1846" i="1" s="1"/>
  <c r="A1847" i="1"/>
  <c r="B1847" i="1" s="1"/>
  <c r="A1848" i="1"/>
  <c r="B1848" i="1" s="1"/>
  <c r="A1849" i="1"/>
  <c r="B1849" i="1" s="1"/>
  <c r="A1850" i="1"/>
  <c r="B1850" i="1" s="1"/>
  <c r="A1851" i="1"/>
  <c r="B1851" i="1" s="1"/>
  <c r="A1852" i="1"/>
  <c r="B1852" i="1" s="1"/>
  <c r="A1853" i="1"/>
  <c r="B1853" i="1" s="1"/>
  <c r="A1854" i="1"/>
  <c r="B1854" i="1" s="1"/>
  <c r="A1855" i="1"/>
  <c r="B1855" i="1" s="1"/>
  <c r="A1856" i="1"/>
  <c r="B1856" i="1" s="1"/>
  <c r="A1857" i="1"/>
  <c r="B1857" i="1" s="1"/>
  <c r="A1858" i="1"/>
  <c r="B1858" i="1" s="1"/>
  <c r="A1859" i="1"/>
  <c r="B1859" i="1" s="1"/>
  <c r="A1860" i="1"/>
  <c r="B1860" i="1" s="1"/>
  <c r="A1861" i="1"/>
  <c r="B1861" i="1" s="1"/>
  <c r="A1862" i="1"/>
  <c r="B1862" i="1" s="1"/>
  <c r="A1863" i="1"/>
  <c r="B1863" i="1" s="1"/>
  <c r="A1864" i="1"/>
  <c r="B1864" i="1" s="1"/>
  <c r="A1865" i="1"/>
  <c r="B1865" i="1" s="1"/>
  <c r="A1866" i="1"/>
  <c r="B1866" i="1" s="1"/>
  <c r="A1867" i="1"/>
  <c r="B1867" i="1" s="1"/>
  <c r="A1868" i="1"/>
  <c r="B1868" i="1" s="1"/>
  <c r="A1869" i="1"/>
  <c r="B1869" i="1" s="1"/>
  <c r="A1870" i="1"/>
  <c r="B1870" i="1" s="1"/>
  <c r="A1871" i="1"/>
  <c r="B1871" i="1" s="1"/>
  <c r="A1872" i="1"/>
  <c r="B1872" i="1" s="1"/>
  <c r="A1873" i="1"/>
  <c r="B1873" i="1" s="1"/>
  <c r="A1874" i="1"/>
  <c r="B1874" i="1" s="1"/>
  <c r="A1875" i="1"/>
  <c r="B1875" i="1" s="1"/>
  <c r="A1876" i="1"/>
  <c r="B1876" i="1" s="1"/>
  <c r="A1877" i="1"/>
  <c r="B1877" i="1" s="1"/>
  <c r="A1878" i="1"/>
  <c r="B1878" i="1" s="1"/>
  <c r="A1879" i="1"/>
  <c r="B1879" i="1" s="1"/>
  <c r="A1880" i="1"/>
  <c r="B1880" i="1" s="1"/>
  <c r="A1881" i="1"/>
  <c r="B1881" i="1" s="1"/>
  <c r="A1882" i="1"/>
  <c r="B1882" i="1" s="1"/>
  <c r="A1883" i="1"/>
  <c r="B1883" i="1" s="1"/>
  <c r="A1884" i="1"/>
  <c r="B1884" i="1" s="1"/>
  <c r="A1885" i="1"/>
  <c r="B1885" i="1" s="1"/>
  <c r="A1886" i="1"/>
  <c r="B1886" i="1" s="1"/>
  <c r="A1887" i="1"/>
  <c r="B1887" i="1" s="1"/>
  <c r="A1888" i="1"/>
  <c r="B1888" i="1" s="1"/>
  <c r="A1889" i="1"/>
  <c r="B1889" i="1" s="1"/>
  <c r="A1890" i="1"/>
  <c r="B1890" i="1" s="1"/>
  <c r="A1891" i="1"/>
  <c r="B1891" i="1" s="1"/>
  <c r="A1892" i="1"/>
  <c r="B1892" i="1" s="1"/>
  <c r="A1893" i="1"/>
  <c r="B1893" i="1" s="1"/>
  <c r="A1894" i="1"/>
  <c r="B1894" i="1" s="1"/>
  <c r="A1895" i="1"/>
  <c r="B1895" i="1" s="1"/>
  <c r="A1896" i="1"/>
  <c r="B1896" i="1" s="1"/>
  <c r="A1897" i="1"/>
  <c r="B1897" i="1" s="1"/>
  <c r="A1898" i="1"/>
  <c r="B1898" i="1" s="1"/>
  <c r="A1899" i="1"/>
  <c r="B1899" i="1" s="1"/>
  <c r="A1900" i="1"/>
  <c r="B1900" i="1" s="1"/>
  <c r="A1901" i="1"/>
  <c r="B1901" i="1" s="1"/>
  <c r="A1902" i="1"/>
  <c r="B1902" i="1" s="1"/>
  <c r="A1903" i="1"/>
  <c r="B1903" i="1" s="1"/>
  <c r="A1904" i="1"/>
  <c r="B1904" i="1" s="1"/>
  <c r="A1905" i="1"/>
  <c r="B1905" i="1" s="1"/>
  <c r="A1906" i="1"/>
  <c r="B1906" i="1" s="1"/>
  <c r="A1907" i="1"/>
  <c r="B1907" i="1" s="1"/>
  <c r="A1908" i="1"/>
  <c r="B1908" i="1" s="1"/>
  <c r="A1909" i="1"/>
  <c r="B1909" i="1" s="1"/>
  <c r="A5" i="1"/>
  <c r="B5" i="1" s="1"/>
  <c r="A6" i="1"/>
  <c r="B6" i="1" s="1"/>
  <c r="A4" i="1"/>
  <c r="B4" i="1" s="1"/>
  <c r="F70" i="5"/>
  <c r="F71" i="5"/>
  <c r="F72" i="5"/>
  <c r="F73" i="5"/>
  <c r="F74" i="5"/>
  <c r="F75" i="5"/>
  <c r="F76" i="5"/>
  <c r="F77" i="5"/>
  <c r="F78" i="5"/>
  <c r="F79" i="5"/>
  <c r="F80" i="5"/>
  <c r="F81" i="5"/>
  <c r="F82" i="5"/>
  <c r="F83" i="5"/>
  <c r="F84" i="5"/>
  <c r="F85" i="5"/>
  <c r="F86" i="5"/>
  <c r="F87" i="5"/>
  <c r="F88" i="5"/>
  <c r="F89" i="5"/>
  <c r="F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69" i="5"/>
  <c r="H69" i="5" s="1"/>
  <c r="D70" i="5"/>
  <c r="D71" i="5"/>
  <c r="D72" i="5"/>
  <c r="D73" i="5"/>
  <c r="D74" i="5"/>
  <c r="D75" i="5"/>
  <c r="D76" i="5"/>
  <c r="D77" i="5"/>
  <c r="D78" i="5"/>
  <c r="D79" i="5"/>
  <c r="D80" i="5"/>
  <c r="D81" i="5"/>
  <c r="D82" i="5"/>
  <c r="D83" i="5"/>
  <c r="D84" i="5"/>
  <c r="D85" i="5"/>
  <c r="D86" i="5"/>
  <c r="D87" i="5"/>
  <c r="D88" i="5"/>
  <c r="D69" i="5"/>
  <c r="D89" i="5"/>
  <c r="H88" i="5"/>
  <c r="H87" i="5"/>
  <c r="H86" i="5"/>
  <c r="H85" i="5"/>
  <c r="H84" i="5"/>
  <c r="H83" i="5"/>
  <c r="H82" i="5"/>
  <c r="H81" i="5"/>
  <c r="H80" i="5"/>
  <c r="H79" i="5"/>
  <c r="H78" i="5"/>
  <c r="H77" i="5"/>
  <c r="H76" i="5"/>
  <c r="H75" i="5"/>
  <c r="H74" i="5"/>
  <c r="H73" i="5"/>
  <c r="H72" i="5"/>
  <c r="H71" i="5"/>
  <c r="H70" i="5"/>
  <c r="F68" i="5"/>
  <c r="E68" i="5"/>
  <c r="D68" i="5"/>
  <c r="F67" i="5"/>
  <c r="E67" i="5"/>
  <c r="H67" i="5" s="1"/>
  <c r="D67" i="5"/>
  <c r="F66" i="5"/>
  <c r="E66" i="5"/>
  <c r="H66" i="5" s="1"/>
  <c r="D66" i="5"/>
  <c r="F65" i="5"/>
  <c r="E65" i="5"/>
  <c r="H65" i="5" s="1"/>
  <c r="D65" i="5"/>
  <c r="F64" i="5"/>
  <c r="E64" i="5"/>
  <c r="H64" i="5" s="1"/>
  <c r="D64" i="5"/>
  <c r="F63" i="5"/>
  <c r="E63" i="5"/>
  <c r="H63" i="5" s="1"/>
  <c r="D63" i="5"/>
  <c r="F62" i="5"/>
  <c r="E62" i="5"/>
  <c r="H62" i="5" s="1"/>
  <c r="D62" i="5"/>
  <c r="F61" i="5"/>
  <c r="E61" i="5"/>
  <c r="H61" i="5" s="1"/>
  <c r="D61" i="5"/>
  <c r="F60" i="5"/>
  <c r="E60" i="5"/>
  <c r="H60" i="5" s="1"/>
  <c r="D60" i="5"/>
  <c r="F59" i="5"/>
  <c r="E59" i="5"/>
  <c r="H59" i="5" s="1"/>
  <c r="D59" i="5"/>
  <c r="F58" i="5"/>
  <c r="E58" i="5"/>
  <c r="H58" i="5" s="1"/>
  <c r="D58" i="5"/>
  <c r="F57" i="5"/>
  <c r="E57" i="5"/>
  <c r="H57" i="5" s="1"/>
  <c r="D57" i="5"/>
  <c r="F56" i="5"/>
  <c r="E56" i="5"/>
  <c r="H56" i="5" s="1"/>
  <c r="D56" i="5"/>
  <c r="F55" i="5"/>
  <c r="E55" i="5"/>
  <c r="H55" i="5" s="1"/>
  <c r="D55" i="5"/>
  <c r="F54" i="5"/>
  <c r="E54" i="5"/>
  <c r="H54" i="5" s="1"/>
  <c r="D54" i="5"/>
  <c r="F53" i="5"/>
  <c r="E53" i="5"/>
  <c r="H53" i="5" s="1"/>
  <c r="D53" i="5"/>
  <c r="F52" i="5"/>
  <c r="E52" i="5"/>
  <c r="H52" i="5" s="1"/>
  <c r="D52" i="5"/>
  <c r="F51" i="5"/>
  <c r="E51" i="5"/>
  <c r="H51" i="5" s="1"/>
  <c r="D51" i="5"/>
  <c r="F50" i="5"/>
  <c r="E50" i="5"/>
  <c r="H50" i="5" s="1"/>
  <c r="D50" i="5"/>
  <c r="F49" i="5"/>
  <c r="E49" i="5"/>
  <c r="H49" i="5" s="1"/>
  <c r="D49" i="5"/>
  <c r="F48" i="5"/>
  <c r="E48" i="5"/>
  <c r="H48" i="5" s="1"/>
  <c r="D48" i="5"/>
  <c r="F47" i="5"/>
  <c r="E47" i="5"/>
  <c r="D47" i="5"/>
  <c r="F46" i="5"/>
  <c r="E46" i="5"/>
  <c r="H46" i="5" s="1"/>
  <c r="D46" i="5"/>
  <c r="F45" i="5"/>
  <c r="E45" i="5"/>
  <c r="H45" i="5" s="1"/>
  <c r="D45" i="5"/>
  <c r="F44" i="5"/>
  <c r="E44" i="5"/>
  <c r="H44" i="5" s="1"/>
  <c r="D44" i="5"/>
  <c r="F43" i="5"/>
  <c r="E43" i="5"/>
  <c r="H43" i="5" s="1"/>
  <c r="D43" i="5"/>
  <c r="F42" i="5"/>
  <c r="E42" i="5"/>
  <c r="H42" i="5" s="1"/>
  <c r="D42" i="5"/>
  <c r="F41" i="5"/>
  <c r="E41" i="5"/>
  <c r="H41" i="5" s="1"/>
  <c r="D41" i="5"/>
  <c r="F40" i="5"/>
  <c r="E40" i="5"/>
  <c r="H40" i="5" s="1"/>
  <c r="D40" i="5"/>
  <c r="F39" i="5"/>
  <c r="E39" i="5"/>
  <c r="H39" i="5" s="1"/>
  <c r="D39" i="5"/>
  <c r="F38" i="5"/>
  <c r="E38" i="5"/>
  <c r="H38" i="5" s="1"/>
  <c r="D38" i="5"/>
  <c r="F37" i="5"/>
  <c r="E37" i="5"/>
  <c r="H37" i="5" s="1"/>
  <c r="D37" i="5"/>
  <c r="F36" i="5"/>
  <c r="E36" i="5"/>
  <c r="H36" i="5" s="1"/>
  <c r="D36" i="5"/>
  <c r="F35" i="5"/>
  <c r="E35" i="5"/>
  <c r="D35" i="5"/>
  <c r="F34" i="5"/>
  <c r="E34" i="5"/>
  <c r="H34" i="5" s="1"/>
  <c r="D34" i="5"/>
  <c r="F33" i="5"/>
  <c r="E33" i="5"/>
  <c r="H33" i="5" s="1"/>
  <c r="D33" i="5"/>
  <c r="F32" i="5"/>
  <c r="E32" i="5"/>
  <c r="H32" i="5" s="1"/>
  <c r="D32" i="5"/>
  <c r="F31" i="5"/>
  <c r="E31" i="5"/>
  <c r="H31" i="5" s="1"/>
  <c r="D31" i="5"/>
  <c r="F30" i="5"/>
  <c r="E30" i="5"/>
  <c r="H30" i="5" s="1"/>
  <c r="D30" i="5"/>
  <c r="F29" i="5"/>
  <c r="E29" i="5"/>
  <c r="H29" i="5" s="1"/>
  <c r="D29" i="5"/>
  <c r="F28" i="5"/>
  <c r="E28" i="5"/>
  <c r="H28" i="5" s="1"/>
  <c r="D28" i="5"/>
  <c r="F27" i="5"/>
  <c r="E27" i="5"/>
  <c r="H27" i="5" s="1"/>
  <c r="D27" i="5"/>
  <c r="F26" i="5"/>
  <c r="E26" i="5"/>
  <c r="D26" i="5"/>
  <c r="F25" i="5"/>
  <c r="E25" i="5"/>
  <c r="H25" i="5" s="1"/>
  <c r="D25" i="5"/>
  <c r="F24" i="5"/>
  <c r="E24" i="5"/>
  <c r="D24" i="5"/>
  <c r="F23" i="5"/>
  <c r="E23" i="5"/>
  <c r="H23" i="5" s="1"/>
  <c r="D23" i="5"/>
  <c r="F22" i="5"/>
  <c r="E22" i="5"/>
  <c r="H22" i="5" s="1"/>
  <c r="D22" i="5"/>
  <c r="F21" i="5"/>
  <c r="E21" i="5"/>
  <c r="H21" i="5" s="1"/>
  <c r="D21" i="5"/>
  <c r="F20" i="5"/>
  <c r="E20" i="5"/>
  <c r="H20" i="5" s="1"/>
  <c r="D20" i="5"/>
  <c r="F19" i="5"/>
  <c r="E19" i="5"/>
  <c r="H19" i="5" s="1"/>
  <c r="D19" i="5"/>
  <c r="F18" i="5"/>
  <c r="E18" i="5"/>
  <c r="H18" i="5" s="1"/>
  <c r="D18" i="5"/>
  <c r="F17" i="5"/>
  <c r="E17" i="5"/>
  <c r="H17" i="5" s="1"/>
  <c r="D17" i="5"/>
  <c r="F16" i="5"/>
  <c r="E16" i="5"/>
  <c r="H16" i="5" s="1"/>
  <c r="D16" i="5"/>
  <c r="F15" i="5"/>
  <c r="E15" i="5"/>
  <c r="H15" i="5" s="1"/>
  <c r="D15" i="5"/>
  <c r="F14" i="5"/>
  <c r="E14" i="5"/>
  <c r="H14" i="5" s="1"/>
  <c r="D14" i="5"/>
  <c r="F13" i="5"/>
  <c r="E13" i="5"/>
  <c r="H13" i="5" s="1"/>
  <c r="D13" i="5"/>
  <c r="F12" i="5"/>
  <c r="E12" i="5"/>
  <c r="H12" i="5" s="1"/>
  <c r="D12" i="5"/>
  <c r="F11" i="5"/>
  <c r="E11" i="5"/>
  <c r="H11" i="5" s="1"/>
  <c r="D11" i="5"/>
  <c r="F10" i="5"/>
  <c r="E10" i="5"/>
  <c r="D10" i="5"/>
  <c r="F9" i="5"/>
  <c r="E9" i="5"/>
  <c r="H9" i="5" s="1"/>
  <c r="D9" i="5"/>
  <c r="F8" i="5"/>
  <c r="E8" i="5"/>
  <c r="H8" i="5" s="1"/>
  <c r="D8" i="5"/>
  <c r="F7" i="5"/>
  <c r="E7" i="5"/>
  <c r="H7" i="5" s="1"/>
  <c r="D7" i="5"/>
  <c r="F6" i="5"/>
  <c r="E6" i="5"/>
  <c r="H6" i="5" s="1"/>
  <c r="D6" i="5"/>
  <c r="F5" i="5"/>
  <c r="E5" i="5"/>
  <c r="D5" i="5"/>
  <c r="G3" i="5"/>
  <c r="H26" i="5" l="1"/>
  <c r="H68" i="5"/>
  <c r="H5" i="5"/>
  <c r="H47" i="5"/>
</calcChain>
</file>

<file path=xl/sharedStrings.xml><?xml version="1.0" encoding="utf-8"?>
<sst xmlns="http://schemas.openxmlformats.org/spreadsheetml/2006/main" count="53610" uniqueCount="191">
  <si>
    <t>Combined-site BLUP, StVol8</t>
  </si>
  <si>
    <t>testid</t>
  </si>
  <si>
    <t>Rep</t>
  </si>
  <si>
    <t>plot</t>
  </si>
  <si>
    <t>Prov</t>
  </si>
  <si>
    <t>Family</t>
  </si>
  <si>
    <t>trt</t>
  </si>
  <si>
    <t>tn</t>
  </si>
  <si>
    <t>fill</t>
  </si>
  <si>
    <t>surv1</t>
  </si>
  <si>
    <t>ht1</t>
  </si>
  <si>
    <t>dbh1</t>
  </si>
  <si>
    <t>st1</t>
  </si>
  <si>
    <t>bd1</t>
  </si>
  <si>
    <t>fork1</t>
  </si>
  <si>
    <t>btop1</t>
  </si>
  <si>
    <t>pest1</t>
  </si>
  <si>
    <t>obs1</t>
  </si>
  <si>
    <t>surv3</t>
  </si>
  <si>
    <t>ht3</t>
  </si>
  <si>
    <t>dbh3</t>
  </si>
  <si>
    <t>st3</t>
  </si>
  <si>
    <t>bd3</t>
  </si>
  <si>
    <t>fork3</t>
  </si>
  <si>
    <t>btop3</t>
  </si>
  <si>
    <t>pest3</t>
  </si>
  <si>
    <t>obs3</t>
  </si>
  <si>
    <t>err3</t>
  </si>
  <si>
    <t>surv4</t>
  </si>
  <si>
    <t>ht4</t>
  </si>
  <si>
    <t>dbh4</t>
  </si>
  <si>
    <t>st4</t>
  </si>
  <si>
    <t>bd4</t>
  </si>
  <si>
    <t>fork4</t>
  </si>
  <si>
    <t>btop4</t>
  </si>
  <si>
    <t>pest4</t>
  </si>
  <si>
    <t>obs4</t>
  </si>
  <si>
    <t>err4</t>
  </si>
  <si>
    <t>surv5</t>
  </si>
  <si>
    <t>ht5</t>
  </si>
  <si>
    <t>dbh5</t>
  </si>
  <si>
    <t>st5</t>
  </si>
  <si>
    <t>bd5</t>
  </si>
  <si>
    <t>fork5</t>
  </si>
  <si>
    <t>btop5</t>
  </si>
  <si>
    <t>pest5</t>
  </si>
  <si>
    <t>obs5</t>
  </si>
  <si>
    <t>err5</t>
  </si>
  <si>
    <t>volume1</t>
  </si>
  <si>
    <t>volume3</t>
  </si>
  <si>
    <t>volume4</t>
  </si>
  <si>
    <t>volume5</t>
  </si>
  <si>
    <t>stht5</t>
  </si>
  <si>
    <t>stdbh5</t>
  </si>
  <si>
    <t>stvol5</t>
  </si>
  <si>
    <t>470907D</t>
  </si>
  <si>
    <t>31-418</t>
  </si>
  <si>
    <t>.</t>
  </si>
  <si>
    <t>10-368</t>
  </si>
  <si>
    <t>4-393</t>
  </si>
  <si>
    <t>N</t>
  </si>
  <si>
    <t>31-409</t>
  </si>
  <si>
    <t>R</t>
  </si>
  <si>
    <t>10-376</t>
  </si>
  <si>
    <t>10-375</t>
  </si>
  <si>
    <t>32-427</t>
  </si>
  <si>
    <t>Y</t>
  </si>
  <si>
    <t>4-400</t>
  </si>
  <si>
    <t>10-367</t>
  </si>
  <si>
    <t>32-423</t>
  </si>
  <si>
    <t>4-385</t>
  </si>
  <si>
    <t>4-401</t>
  </si>
  <si>
    <t>32-438</t>
  </si>
  <si>
    <t>31-405</t>
  </si>
  <si>
    <t>32-433</t>
  </si>
  <si>
    <t>31-420</t>
  </si>
  <si>
    <t>10-380</t>
  </si>
  <si>
    <t>32-430</t>
  </si>
  <si>
    <t>4-396</t>
  </si>
  <si>
    <t>10-372</t>
  </si>
  <si>
    <t>31-407</t>
  </si>
  <si>
    <t>10-369</t>
  </si>
  <si>
    <t>31-421</t>
  </si>
  <si>
    <t>32-431</t>
  </si>
  <si>
    <t>10-381</t>
  </si>
  <si>
    <t>4-394</t>
  </si>
  <si>
    <t>SECA</t>
  </si>
  <si>
    <t>10-374</t>
  </si>
  <si>
    <t>32-434</t>
  </si>
  <si>
    <t>4-387</t>
  </si>
  <si>
    <t>10-371</t>
  </si>
  <si>
    <t>32-437</t>
  </si>
  <si>
    <t>31-417</t>
  </si>
  <si>
    <t>10-378</t>
  </si>
  <si>
    <t>4-384</t>
  </si>
  <si>
    <t>32-436</t>
  </si>
  <si>
    <t>10-382</t>
  </si>
  <si>
    <t>4-383</t>
  </si>
  <si>
    <t>31-403</t>
  </si>
  <si>
    <t>32-439</t>
  </si>
  <si>
    <t>31-414</t>
  </si>
  <si>
    <t>31-411</t>
  </si>
  <si>
    <t>32-442</t>
  </si>
  <si>
    <t>4-392</t>
  </si>
  <si>
    <t>4-398</t>
  </si>
  <si>
    <t>4-390</t>
  </si>
  <si>
    <t>31-422</t>
  </si>
  <si>
    <t>31-404</t>
  </si>
  <si>
    <t>4-399</t>
  </si>
  <si>
    <t>31-413</t>
  </si>
  <si>
    <t>10-370</t>
  </si>
  <si>
    <t>31-412</t>
  </si>
  <si>
    <t>10-364</t>
  </si>
  <si>
    <t>10-377</t>
  </si>
  <si>
    <t>32-441</t>
  </si>
  <si>
    <t>32-440</t>
  </si>
  <si>
    <t>4-386</t>
  </si>
  <si>
    <t>31-410</t>
  </si>
  <si>
    <t>10-379</t>
  </si>
  <si>
    <t>31-415</t>
  </si>
  <si>
    <t>31-416</t>
  </si>
  <si>
    <t>TERM</t>
  </si>
  <si>
    <t>10-373</t>
  </si>
  <si>
    <t>VIENTO</t>
  </si>
  <si>
    <t>REB</t>
  </si>
  <si>
    <t>32-429</t>
  </si>
  <si>
    <t>ROTA</t>
  </si>
  <si>
    <t>GUSANO</t>
  </si>
  <si>
    <t>AVES</t>
  </si>
  <si>
    <t>D</t>
  </si>
  <si>
    <t>MDAM</t>
  </si>
  <si>
    <t>4-364</t>
  </si>
  <si>
    <t>470908D</t>
  </si>
  <si>
    <t>4-402</t>
  </si>
  <si>
    <t>32-424</t>
  </si>
  <si>
    <t>32-425</t>
  </si>
  <si>
    <t>10-365</t>
  </si>
  <si>
    <t>32-426</t>
  </si>
  <si>
    <t>4-395</t>
  </si>
  <si>
    <t>31-406</t>
  </si>
  <si>
    <t>4-397</t>
  </si>
  <si>
    <t>32-432</t>
  </si>
  <si>
    <t>32-428</t>
  </si>
  <si>
    <t>31-408</t>
  </si>
  <si>
    <t>32-435</t>
  </si>
  <si>
    <t>4-389</t>
  </si>
  <si>
    <t>4-388</t>
  </si>
  <si>
    <t>10-366</t>
  </si>
  <si>
    <t>10-363</t>
  </si>
  <si>
    <t>31-419</t>
  </si>
  <si>
    <t>4-391</t>
  </si>
  <si>
    <t>32-417</t>
  </si>
  <si>
    <t>RL</t>
  </si>
  <si>
    <t>DOB</t>
  </si>
  <si>
    <t>32-420</t>
  </si>
  <si>
    <t>31-425</t>
  </si>
  <si>
    <t>Candidate</t>
  </si>
  <si>
    <t>Defect</t>
  </si>
  <si>
    <t>Select</t>
  </si>
  <si>
    <t>BD4</t>
  </si>
  <si>
    <t>Er</t>
  </si>
  <si>
    <t>St3</t>
  </si>
  <si>
    <t>Column Labels</t>
  </si>
  <si>
    <t>Grand Total</t>
  </si>
  <si>
    <t>Row Labels</t>
  </si>
  <si>
    <t>Average of stvol5</t>
  </si>
  <si>
    <t>Total Average of stvol5</t>
  </si>
  <si>
    <t>Total Max of stvol5</t>
  </si>
  <si>
    <t>Max of stvol5</t>
  </si>
  <si>
    <t>BD5</t>
  </si>
  <si>
    <t>BT5</t>
  </si>
  <si>
    <t>FK5</t>
  </si>
  <si>
    <t>St5</t>
  </si>
  <si>
    <t>St4</t>
  </si>
  <si>
    <t>Dry5</t>
  </si>
  <si>
    <t>Bd3</t>
  </si>
  <si>
    <t>Percent</t>
  </si>
  <si>
    <t>Count of tn</t>
  </si>
  <si>
    <t>Clean1</t>
  </si>
  <si>
    <t>Clean2</t>
  </si>
  <si>
    <t>What is making clean2 not clean1?</t>
  </si>
  <si>
    <t>Stan vol5</t>
  </si>
  <si>
    <t>Vol</t>
  </si>
  <si>
    <t>Rank</t>
  </si>
  <si>
    <t>-</t>
  </si>
  <si>
    <t>Change</t>
  </si>
  <si>
    <t>New</t>
  </si>
  <si>
    <t>S</t>
  </si>
  <si>
    <t>(Multiple Items)</t>
  </si>
  <si>
    <t>ID</t>
  </si>
  <si>
    <t>Test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</si>
</sst>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8" formatCode="0.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  <border>
      <left style="medium">
        <color rgb="FF000000"/>
      </left>
      <right style="thin">
        <color rgb="FFC1C1C1"/>
      </right>
      <top style="medium">
        <color rgb="FF000000"/>
      </top>
      <bottom style="thin">
        <color rgb="FFC1C1C1"/>
      </bottom>
      <diagonal/>
    </border>
    <border>
      <left style="thin">
        <color rgb="FFC1C1C1"/>
      </left>
      <right style="thin">
        <color rgb="FFC1C1C1"/>
      </right>
      <top style="medium">
        <color rgb="FF000000"/>
      </top>
      <bottom style="thin">
        <color rgb="FFC1C1C1"/>
      </bottom>
      <diagonal/>
    </border>
    <border>
      <left style="thin">
        <color rgb="FFC1C1C1"/>
      </left>
      <right style="medium">
        <color rgb="FF000000"/>
      </right>
      <top style="medium">
        <color rgb="FF000000"/>
      </top>
      <bottom style="thin">
        <color rgb="FFC1C1C1"/>
      </bottom>
      <diagonal/>
    </border>
    <border>
      <left style="medium">
        <color rgb="FF000000"/>
      </left>
      <right style="thin">
        <color rgb="FFC1C1C1"/>
      </right>
      <top style="thin">
        <color rgb="FFC1C1C1"/>
      </top>
      <bottom style="thin">
        <color rgb="FFC1C1C1"/>
      </bottom>
      <diagonal/>
    </border>
    <border>
      <left style="thin">
        <color rgb="FFC1C1C1"/>
      </left>
      <right style="medium">
        <color rgb="FF000000"/>
      </right>
      <top style="thin">
        <color rgb="FFC1C1C1"/>
      </top>
      <bottom style="thin">
        <color rgb="FFC1C1C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0">
    <xf numFmtId="0" fontId="0" fillId="0" borderId="0" xfId="0"/>
    <xf numFmtId="0" fontId="0" fillId="0" borderId="0" xfId="0" applyAlignment="1">
      <alignment vertical="top" wrapText="1"/>
    </xf>
    <xf numFmtId="0" fontId="0" fillId="0" borderId="0" xfId="0" applyAlignment="1">
      <alignment horizontal="center"/>
    </xf>
    <xf numFmtId="0" fontId="0" fillId="0" borderId="10" xfId="0" applyBorder="1" applyAlignment="1">
      <alignment vertical="top" wrapText="1"/>
    </xf>
    <xf numFmtId="0" fontId="16" fillId="0" borderId="11" xfId="0" applyFont="1" applyBorder="1" applyAlignment="1">
      <alignment horizontal="center" vertical="top" wrapText="1"/>
    </xf>
    <xf numFmtId="0" fontId="16" fillId="0" borderId="12" xfId="0" applyFont="1" applyBorder="1" applyAlignment="1">
      <alignment horizontal="center" vertical="top" wrapText="1"/>
    </xf>
    <xf numFmtId="0" fontId="16" fillId="0" borderId="13" xfId="0" applyFont="1" applyBorder="1" applyAlignment="1">
      <alignment horizontal="center" vertical="top" wrapText="1"/>
    </xf>
    <xf numFmtId="0" fontId="0" fillId="0" borderId="14" xfId="0" applyBorder="1" applyAlignment="1">
      <alignment vertical="top" wrapText="1"/>
    </xf>
    <xf numFmtId="0" fontId="0" fillId="0" borderId="0" xfId="0" applyAlignment="1">
      <alignment horizontal="right"/>
    </xf>
    <xf numFmtId="0" fontId="16" fillId="0" borderId="12" xfId="0" applyFont="1" applyBorder="1" applyAlignment="1">
      <alignment horizontal="right" vertical="top" wrapText="1"/>
    </xf>
    <xf numFmtId="0" fontId="0" fillId="0" borderId="10" xfId="0" applyBorder="1" applyAlignment="1">
      <alignment horizontal="right" vertical="top"/>
    </xf>
    <xf numFmtId="0" fontId="0" fillId="0" borderId="15" xfId="0" applyBorder="1" applyAlignment="1">
      <alignment horizontal="center" vertical="top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" fontId="0" fillId="0" borderId="0" xfId="0" applyNumberFormat="1"/>
    <xf numFmtId="3" fontId="0" fillId="0" borderId="0" xfId="0" applyNumberFormat="1"/>
    <xf numFmtId="3" fontId="16" fillId="0" borderId="12" xfId="0" applyNumberFormat="1" applyFont="1" applyBorder="1" applyAlignment="1">
      <alignment horizontal="center" vertical="top" wrapText="1"/>
    </xf>
    <xf numFmtId="3" fontId="16" fillId="0" borderId="13" xfId="0" applyNumberFormat="1" applyFont="1" applyBorder="1" applyAlignment="1">
      <alignment horizontal="center" vertical="top" wrapText="1"/>
    </xf>
    <xf numFmtId="3" fontId="0" fillId="0" borderId="10" xfId="0" applyNumberFormat="1" applyBorder="1" applyAlignment="1">
      <alignment vertical="top" wrapText="1"/>
    </xf>
    <xf numFmtId="3" fontId="0" fillId="0" borderId="15" xfId="0" applyNumberFormat="1" applyBorder="1" applyAlignment="1">
      <alignment vertical="top" wrapText="1"/>
    </xf>
    <xf numFmtId="3" fontId="0" fillId="0" borderId="15" xfId="0" applyNumberFormat="1" applyBorder="1" applyAlignment="1">
      <alignment vertical="top"/>
    </xf>
    <xf numFmtId="0" fontId="0" fillId="0" borderId="0" xfId="0" pivotButton="1" applyAlignment="1">
      <alignment horizontal="center"/>
    </xf>
    <xf numFmtId="0" fontId="0" fillId="0" borderId="0" xfId="0" applyNumberFormat="1" applyAlignment="1">
      <alignment horizontal="center"/>
    </xf>
    <xf numFmtId="0" fontId="0" fillId="0" borderId="0" xfId="0" applyAlignment="1"/>
    <xf numFmtId="0" fontId="0" fillId="0" borderId="0" xfId="0" pivotButton="1" applyAlignment="1">
      <alignment horizontal="left"/>
    </xf>
    <xf numFmtId="2" fontId="0" fillId="0" borderId="0" xfId="0" applyNumberFormat="1"/>
    <xf numFmtId="168" fontId="0" fillId="0" borderId="0" xfId="0" applyNumberFormat="1"/>
    <xf numFmtId="168" fontId="0" fillId="0" borderId="0" xfId="0" applyNumberFormat="1" applyAlignment="1">
      <alignment horizontal="center"/>
    </xf>
    <xf numFmtId="0" fontId="0" fillId="0" borderId="0" xfId="0" applyAlignment="1">
      <alignment horizontal="left" indent="1"/>
    </xf>
    <xf numFmtId="168" fontId="0" fillId="0" borderId="0" xfId="0" applyNumberFormat="1" applyAlignment="1">
      <alignment horizontal="right"/>
    </xf>
    <xf numFmtId="0" fontId="0" fillId="0" borderId="0" xfId="0" applyNumberFormat="1" applyAlignment="1">
      <alignment horizontal="right"/>
    </xf>
    <xf numFmtId="1" fontId="0" fillId="0" borderId="0" xfId="0" applyNumberFormat="1" applyAlignment="1">
      <alignment horizontal="right"/>
    </xf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vertical="top"/>
    </xf>
    <xf numFmtId="2" fontId="16" fillId="0" borderId="12" xfId="0" applyNumberFormat="1" applyFont="1" applyBorder="1" applyAlignment="1">
      <alignment horizontal="center" vertical="top" wrapText="1"/>
    </xf>
    <xf numFmtId="2" fontId="0" fillId="0" borderId="10" xfId="0" applyNumberFormat="1" applyBorder="1" applyAlignment="1">
      <alignment vertical="top" wrapText="1"/>
    </xf>
    <xf numFmtId="0" fontId="0" fillId="0" borderId="0" xfId="0" applyFill="1" applyAlignment="1">
      <alignment horizontal="left" indent="1"/>
    </xf>
    <xf numFmtId="168" fontId="0" fillId="0" borderId="0" xfId="0" applyNumberFormat="1" applyFill="1"/>
    <xf numFmtId="0" fontId="0" fillId="0" borderId="0" xfId="0" applyNumberFormat="1" applyFill="1"/>
    <xf numFmtId="168" fontId="0" fillId="0" borderId="0" xfId="0" applyNumberFormat="1" applyFill="1" applyAlignment="1">
      <alignment horizontal="right"/>
    </xf>
    <xf numFmtId="1" fontId="0" fillId="0" borderId="0" xfId="0" applyNumberFormat="1" applyFill="1" applyAlignment="1">
      <alignment horizontal="right"/>
    </xf>
    <xf numFmtId="1" fontId="0" fillId="0" borderId="0" xfId="0" applyNumberFormat="1" applyFill="1"/>
    <xf numFmtId="0" fontId="18" fillId="35" borderId="0" xfId="0" applyFont="1" applyFill="1" applyAlignment="1">
      <alignment horizontal="center" vertical="top"/>
    </xf>
    <xf numFmtId="0" fontId="0" fillId="0" borderId="15" xfId="0" applyFill="1" applyBorder="1" applyAlignment="1">
      <alignment horizontal="center" vertical="top" wrapText="1"/>
    </xf>
    <xf numFmtId="0" fontId="16" fillId="0" borderId="0" xfId="0" applyFont="1" applyAlignment="1">
      <alignment horizontal="left"/>
    </xf>
    <xf numFmtId="0" fontId="0" fillId="0" borderId="0" xfId="0" applyFill="1" applyAlignment="1">
      <alignment horizontal="center"/>
    </xf>
    <xf numFmtId="0" fontId="16" fillId="0" borderId="13" xfId="0" applyFont="1" applyFill="1" applyBorder="1" applyAlignment="1">
      <alignment horizontal="center" vertical="top" wrapText="1"/>
    </xf>
    <xf numFmtId="0" fontId="0" fillId="34" borderId="14" xfId="0" applyFill="1" applyBorder="1" applyAlignment="1">
      <alignment vertical="top" wrapText="1"/>
    </xf>
    <xf numFmtId="0" fontId="0" fillId="33" borderId="14" xfId="0" applyFill="1" applyBorder="1" applyAlignment="1">
      <alignment vertical="top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3">
    <dxf>
      <alignment horizontal="center" readingOrder="0"/>
    </dxf>
    <dxf>
      <alignment horizontal="center" readingOrder="0"/>
    </dxf>
    <dxf>
      <numFmt numFmtId="168" formatCode="0.0"/>
    </dxf>
    <dxf>
      <alignment horizontal="center" readingOrder="0"/>
    </dxf>
    <dxf>
      <alignment horizontal="center" readingOrder="0"/>
    </dxf>
    <dxf>
      <numFmt numFmtId="168" formatCode="0.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8" formatCode="0.0"/>
    </dxf>
    <dxf>
      <alignment horizontal="center" readingOrder="0"/>
    </dxf>
    <dxf>
      <alignment horizontal="center" readingOrder="0"/>
    </dxf>
    <dxf>
      <alignment horizontal="left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8" formatCode="0.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NewData/Merged/470907D.da5.dat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70907D.da5"/>
    </sheetNames>
    <sheetDataSet>
      <sheetData sheetId="0">
        <row r="2">
          <cell r="A2" t="str">
            <v>470907D-1-1-418-1-D.-D.</v>
          </cell>
          <cell r="B2" t="str">
            <v>470907D</v>
          </cell>
          <cell r="C2">
            <v>1</v>
          </cell>
          <cell r="D2">
            <v>1</v>
          </cell>
          <cell r="E2">
            <v>31</v>
          </cell>
          <cell r="F2">
            <v>418</v>
          </cell>
          <cell r="G2" t="str">
            <v>31-418</v>
          </cell>
          <cell r="H2">
            <v>1</v>
          </cell>
          <cell r="I2" t="str">
            <v>.</v>
          </cell>
          <cell r="J2">
            <v>0</v>
          </cell>
          <cell r="K2" t="str">
            <v>.</v>
          </cell>
          <cell r="L2" t="str">
            <v>.</v>
          </cell>
          <cell r="M2" t="str">
            <v>.</v>
          </cell>
          <cell r="N2" t="str">
            <v>.</v>
          </cell>
          <cell r="O2" t="str">
            <v>.</v>
          </cell>
          <cell r="P2" t="str">
            <v>.</v>
          </cell>
          <cell r="Q2" t="str">
            <v>.</v>
          </cell>
          <cell r="R2" t="str">
            <v>.</v>
          </cell>
          <cell r="S2">
            <v>0</v>
          </cell>
          <cell r="T2" t="str">
            <v>.</v>
          </cell>
          <cell r="U2" t="str">
            <v>.</v>
          </cell>
          <cell r="V2" t="str">
            <v>.</v>
          </cell>
          <cell r="W2" t="str">
            <v>.</v>
          </cell>
          <cell r="X2" t="str">
            <v>.</v>
          </cell>
          <cell r="Y2" t="str">
            <v>.</v>
          </cell>
          <cell r="Z2" t="str">
            <v>.</v>
          </cell>
          <cell r="AA2" t="str">
            <v>.</v>
          </cell>
          <cell r="AB2" t="str">
            <v>.</v>
          </cell>
          <cell r="AC2">
            <v>0</v>
          </cell>
          <cell r="AD2" t="str">
            <v>.</v>
          </cell>
          <cell r="AE2" t="str">
            <v>.</v>
          </cell>
          <cell r="AF2" t="str">
            <v>.</v>
          </cell>
          <cell r="AG2" t="str">
            <v>.</v>
          </cell>
          <cell r="AH2" t="str">
            <v>.</v>
          </cell>
          <cell r="AI2" t="str">
            <v>.</v>
          </cell>
          <cell r="AJ2" t="str">
            <v>.</v>
          </cell>
          <cell r="AK2" t="str">
            <v>.</v>
          </cell>
          <cell r="AL2" t="str">
            <v>.</v>
          </cell>
          <cell r="AM2">
            <v>0</v>
          </cell>
          <cell r="AN2" t="str">
            <v>.</v>
          </cell>
          <cell r="AO2" t="str">
            <v>.</v>
          </cell>
          <cell r="AP2" t="str">
            <v>.</v>
          </cell>
          <cell r="AQ2" t="str">
            <v>.</v>
          </cell>
          <cell r="AR2" t="str">
            <v>.</v>
          </cell>
          <cell r="AS2" t="str">
            <v>.</v>
          </cell>
          <cell r="AT2" t="str">
            <v>.</v>
          </cell>
          <cell r="AU2" t="str">
            <v>.</v>
          </cell>
        </row>
        <row r="3">
          <cell r="A3" t="str">
            <v>470907D-1-2-368-2-D.-D.</v>
          </cell>
          <cell r="B3" t="str">
            <v>470907D</v>
          </cell>
          <cell r="C3">
            <v>1</v>
          </cell>
          <cell r="D3">
            <v>2</v>
          </cell>
          <cell r="E3">
            <v>10</v>
          </cell>
          <cell r="F3">
            <v>368</v>
          </cell>
          <cell r="G3" t="str">
            <v>10-368</v>
          </cell>
          <cell r="H3">
            <v>2</v>
          </cell>
          <cell r="I3" t="str">
            <v>.</v>
          </cell>
          <cell r="J3">
            <v>0</v>
          </cell>
          <cell r="K3" t="str">
            <v>.</v>
          </cell>
          <cell r="L3" t="str">
            <v>.</v>
          </cell>
          <cell r="M3" t="str">
            <v>.</v>
          </cell>
          <cell r="N3" t="str">
            <v>.</v>
          </cell>
          <cell r="O3" t="str">
            <v>.</v>
          </cell>
          <cell r="P3" t="str">
            <v>.</v>
          </cell>
          <cell r="Q3" t="str">
            <v>.</v>
          </cell>
          <cell r="R3" t="str">
            <v>.</v>
          </cell>
          <cell r="S3">
            <v>0</v>
          </cell>
          <cell r="T3" t="str">
            <v>.</v>
          </cell>
          <cell r="U3" t="str">
            <v>.</v>
          </cell>
          <cell r="V3" t="str">
            <v>.</v>
          </cell>
          <cell r="W3" t="str">
            <v>.</v>
          </cell>
          <cell r="X3" t="str">
            <v>.</v>
          </cell>
          <cell r="Y3" t="str">
            <v>.</v>
          </cell>
          <cell r="Z3" t="str">
            <v>.</v>
          </cell>
          <cell r="AA3" t="str">
            <v>.</v>
          </cell>
          <cell r="AB3" t="str">
            <v>.</v>
          </cell>
          <cell r="AC3">
            <v>0</v>
          </cell>
          <cell r="AD3" t="str">
            <v>.</v>
          </cell>
          <cell r="AE3" t="str">
            <v>.</v>
          </cell>
          <cell r="AF3" t="str">
            <v>.</v>
          </cell>
          <cell r="AG3" t="str">
            <v>.</v>
          </cell>
          <cell r="AH3" t="str">
            <v>.</v>
          </cell>
          <cell r="AI3" t="str">
            <v>.</v>
          </cell>
          <cell r="AJ3" t="str">
            <v>.</v>
          </cell>
          <cell r="AK3" t="str">
            <v>.</v>
          </cell>
          <cell r="AL3" t="str">
            <v>.</v>
          </cell>
          <cell r="AM3">
            <v>0</v>
          </cell>
          <cell r="AN3" t="str">
            <v>.</v>
          </cell>
          <cell r="AO3" t="str">
            <v>.</v>
          </cell>
          <cell r="AP3" t="str">
            <v>.</v>
          </cell>
          <cell r="AQ3" t="str">
            <v>.</v>
          </cell>
          <cell r="AR3" t="str">
            <v>.</v>
          </cell>
          <cell r="AS3" t="str">
            <v>.</v>
          </cell>
          <cell r="AT3" t="str">
            <v>.</v>
          </cell>
          <cell r="AU3" t="str">
            <v>.</v>
          </cell>
        </row>
        <row r="4">
          <cell r="A4" t="str">
            <v>470907D-1-3-393-3-D2.3-D8.4</v>
          </cell>
          <cell r="B4" t="str">
            <v>470907D</v>
          </cell>
          <cell r="C4">
            <v>1</v>
          </cell>
          <cell r="D4">
            <v>3</v>
          </cell>
          <cell r="E4">
            <v>4</v>
          </cell>
          <cell r="F4">
            <v>393</v>
          </cell>
          <cell r="G4" t="str">
            <v>4-393</v>
          </cell>
          <cell r="H4">
            <v>3</v>
          </cell>
          <cell r="I4" t="str">
            <v>.</v>
          </cell>
          <cell r="J4">
            <v>1</v>
          </cell>
          <cell r="K4">
            <v>2.2999999999999998</v>
          </cell>
          <cell r="L4">
            <v>2.2999999999999998</v>
          </cell>
          <cell r="M4">
            <v>2</v>
          </cell>
          <cell r="N4">
            <v>3</v>
          </cell>
          <cell r="O4" t="str">
            <v>N</v>
          </cell>
          <cell r="P4" t="str">
            <v>N</v>
          </cell>
          <cell r="Q4" t="str">
            <v>N</v>
          </cell>
          <cell r="R4" t="str">
            <v>.</v>
          </cell>
          <cell r="S4">
            <v>1</v>
          </cell>
          <cell r="T4">
            <v>4.3</v>
          </cell>
          <cell r="U4">
            <v>5.4</v>
          </cell>
          <cell r="V4">
            <v>2</v>
          </cell>
          <cell r="W4">
            <v>3</v>
          </cell>
          <cell r="X4" t="str">
            <v>N</v>
          </cell>
          <cell r="Y4" t="str">
            <v>N</v>
          </cell>
          <cell r="Z4" t="str">
            <v>N</v>
          </cell>
          <cell r="AA4" t="str">
            <v>.</v>
          </cell>
          <cell r="AB4" t="str">
            <v>.</v>
          </cell>
          <cell r="AC4">
            <v>1</v>
          </cell>
          <cell r="AD4">
            <v>8.8000000000000007</v>
          </cell>
          <cell r="AE4">
            <v>7.7</v>
          </cell>
          <cell r="AF4">
            <v>3</v>
          </cell>
          <cell r="AG4">
            <v>3</v>
          </cell>
          <cell r="AH4" t="str">
            <v>N</v>
          </cell>
          <cell r="AI4" t="str">
            <v>N</v>
          </cell>
          <cell r="AJ4" t="str">
            <v>N</v>
          </cell>
          <cell r="AK4" t="str">
            <v>.</v>
          </cell>
          <cell r="AL4" t="str">
            <v>.</v>
          </cell>
          <cell r="AM4">
            <v>1</v>
          </cell>
          <cell r="AN4">
            <v>11.4</v>
          </cell>
          <cell r="AO4">
            <v>8.4</v>
          </cell>
          <cell r="AP4">
            <v>3</v>
          </cell>
          <cell r="AQ4">
            <v>3</v>
          </cell>
          <cell r="AR4" t="str">
            <v>N</v>
          </cell>
          <cell r="AS4" t="str">
            <v>N</v>
          </cell>
          <cell r="AT4" t="str">
            <v>N</v>
          </cell>
          <cell r="AU4" t="str">
            <v>.</v>
          </cell>
        </row>
        <row r="5">
          <cell r="A5" t="str">
            <v>470907D-1-4-999-4-D7.1-D22.4</v>
          </cell>
          <cell r="B5" t="str">
            <v>470907D</v>
          </cell>
          <cell r="C5">
            <v>1</v>
          </cell>
          <cell r="D5">
            <v>4</v>
          </cell>
          <cell r="E5">
            <v>99</v>
          </cell>
          <cell r="F5">
            <v>999</v>
          </cell>
          <cell r="G5" t="str">
            <v>99-999</v>
          </cell>
          <cell r="H5">
            <v>4</v>
          </cell>
          <cell r="I5" t="str">
            <v>.</v>
          </cell>
          <cell r="J5">
            <v>1</v>
          </cell>
          <cell r="K5">
            <v>4.2</v>
          </cell>
          <cell r="L5">
            <v>7.1</v>
          </cell>
          <cell r="M5">
            <v>2</v>
          </cell>
          <cell r="N5">
            <v>1</v>
          </cell>
          <cell r="O5" t="str">
            <v>N</v>
          </cell>
          <cell r="P5" t="str">
            <v>N</v>
          </cell>
          <cell r="Q5" t="str">
            <v>N</v>
          </cell>
          <cell r="R5" t="str">
            <v>.</v>
          </cell>
          <cell r="S5">
            <v>1</v>
          </cell>
          <cell r="T5">
            <v>7.1</v>
          </cell>
          <cell r="U5">
            <v>11.1</v>
          </cell>
          <cell r="V5">
            <v>2</v>
          </cell>
          <cell r="W5">
            <v>2</v>
          </cell>
          <cell r="X5" t="str">
            <v>N</v>
          </cell>
          <cell r="Y5" t="str">
            <v>N</v>
          </cell>
          <cell r="Z5" t="str">
            <v>N</v>
          </cell>
          <cell r="AA5" t="str">
            <v>.</v>
          </cell>
          <cell r="AB5" t="str">
            <v>.</v>
          </cell>
          <cell r="AC5">
            <v>1</v>
          </cell>
          <cell r="AD5">
            <v>11.8</v>
          </cell>
          <cell r="AE5">
            <v>16.899999999999999</v>
          </cell>
          <cell r="AF5">
            <v>3</v>
          </cell>
          <cell r="AG5">
            <v>2</v>
          </cell>
          <cell r="AH5" t="str">
            <v>N</v>
          </cell>
          <cell r="AI5" t="str">
            <v>N</v>
          </cell>
          <cell r="AJ5" t="str">
            <v>N</v>
          </cell>
          <cell r="AK5" t="str">
            <v>.</v>
          </cell>
          <cell r="AL5" t="str">
            <v>.</v>
          </cell>
          <cell r="AM5">
            <v>1</v>
          </cell>
          <cell r="AN5">
            <v>19.2</v>
          </cell>
          <cell r="AO5">
            <v>22.4</v>
          </cell>
          <cell r="AP5">
            <v>3</v>
          </cell>
          <cell r="AQ5">
            <v>2</v>
          </cell>
          <cell r="AR5" t="str">
            <v>N</v>
          </cell>
          <cell r="AS5" t="str">
            <v>N</v>
          </cell>
          <cell r="AT5" t="str">
            <v>N</v>
          </cell>
          <cell r="AU5" t="str">
            <v>.</v>
          </cell>
        </row>
        <row r="6">
          <cell r="A6" t="str">
            <v>470907D-1-5-409-5-D4.6-D7.4</v>
          </cell>
          <cell r="B6" t="str">
            <v>470907D</v>
          </cell>
          <cell r="C6">
            <v>1</v>
          </cell>
          <cell r="D6">
            <v>5</v>
          </cell>
          <cell r="E6">
            <v>31</v>
          </cell>
          <cell r="F6">
            <v>409</v>
          </cell>
          <cell r="G6" t="str">
            <v>31-409</v>
          </cell>
          <cell r="H6">
            <v>5</v>
          </cell>
          <cell r="I6" t="str">
            <v>.</v>
          </cell>
          <cell r="J6">
            <v>1</v>
          </cell>
          <cell r="K6">
            <v>3.6</v>
          </cell>
          <cell r="L6">
            <v>4.5999999999999996</v>
          </cell>
          <cell r="M6">
            <v>3</v>
          </cell>
          <cell r="N6">
            <v>2</v>
          </cell>
          <cell r="O6" t="str">
            <v>N</v>
          </cell>
          <cell r="P6" t="str">
            <v>N</v>
          </cell>
          <cell r="Q6" t="str">
            <v>N</v>
          </cell>
          <cell r="R6" t="str">
            <v>.</v>
          </cell>
          <cell r="S6">
            <v>1</v>
          </cell>
          <cell r="T6">
            <v>5.5</v>
          </cell>
          <cell r="U6">
            <v>5.3</v>
          </cell>
          <cell r="V6">
            <v>2</v>
          </cell>
          <cell r="W6">
            <v>2</v>
          </cell>
          <cell r="X6" t="str">
            <v>N</v>
          </cell>
          <cell r="Y6" t="str">
            <v>N</v>
          </cell>
          <cell r="Z6" t="str">
            <v>N</v>
          </cell>
          <cell r="AA6" t="str">
            <v>.</v>
          </cell>
          <cell r="AB6" t="str">
            <v>.</v>
          </cell>
          <cell r="AC6">
            <v>1</v>
          </cell>
          <cell r="AD6">
            <v>9.3000000000000007</v>
          </cell>
          <cell r="AE6">
            <v>7.6</v>
          </cell>
          <cell r="AF6">
            <v>2</v>
          </cell>
          <cell r="AG6">
            <v>3</v>
          </cell>
          <cell r="AH6" t="str">
            <v>N</v>
          </cell>
          <cell r="AI6" t="str">
            <v>N</v>
          </cell>
          <cell r="AJ6" t="str">
            <v>N</v>
          </cell>
          <cell r="AK6" t="str">
            <v>.</v>
          </cell>
          <cell r="AL6" t="str">
            <v>.</v>
          </cell>
          <cell r="AM6">
            <v>1</v>
          </cell>
          <cell r="AN6">
            <v>19</v>
          </cell>
          <cell r="AO6">
            <v>7.4</v>
          </cell>
          <cell r="AP6">
            <v>3</v>
          </cell>
          <cell r="AQ6">
            <v>3</v>
          </cell>
          <cell r="AR6" t="str">
            <v>N</v>
          </cell>
          <cell r="AS6" t="str">
            <v>N</v>
          </cell>
          <cell r="AT6" t="str">
            <v>N</v>
          </cell>
          <cell r="AU6" t="str">
            <v>.</v>
          </cell>
        </row>
        <row r="7">
          <cell r="A7" t="str">
            <v>470907D-1-6-376-6-D3.4-D13.5</v>
          </cell>
          <cell r="B7" t="str">
            <v>470907D</v>
          </cell>
          <cell r="C7">
            <v>1</v>
          </cell>
          <cell r="D7">
            <v>6</v>
          </cell>
          <cell r="E7">
            <v>10</v>
          </cell>
          <cell r="F7">
            <v>376</v>
          </cell>
          <cell r="G7" t="str">
            <v>10-376</v>
          </cell>
          <cell r="H7">
            <v>6</v>
          </cell>
          <cell r="I7" t="str">
            <v>.</v>
          </cell>
          <cell r="J7">
            <v>1</v>
          </cell>
          <cell r="K7">
            <v>3.2</v>
          </cell>
          <cell r="L7">
            <v>3.4</v>
          </cell>
          <cell r="M7">
            <v>1</v>
          </cell>
          <cell r="N7">
            <v>2</v>
          </cell>
          <cell r="O7" t="str">
            <v>N</v>
          </cell>
          <cell r="P7" t="str">
            <v>N</v>
          </cell>
          <cell r="Q7" t="str">
            <v>N</v>
          </cell>
          <cell r="R7" t="str">
            <v>.</v>
          </cell>
          <cell r="S7">
            <v>1</v>
          </cell>
          <cell r="T7">
            <v>5.5</v>
          </cell>
          <cell r="U7">
            <v>6.6</v>
          </cell>
          <cell r="V7">
            <v>1</v>
          </cell>
          <cell r="W7">
            <v>3</v>
          </cell>
          <cell r="X7" t="str">
            <v>N</v>
          </cell>
          <cell r="Y7" t="str">
            <v>N</v>
          </cell>
          <cell r="Z7" t="str">
            <v>N</v>
          </cell>
          <cell r="AA7" t="str">
            <v>.</v>
          </cell>
          <cell r="AB7" t="str">
            <v>.</v>
          </cell>
          <cell r="AC7">
            <v>1</v>
          </cell>
          <cell r="AD7">
            <v>10.199999999999999</v>
          </cell>
          <cell r="AE7">
            <v>11.5</v>
          </cell>
          <cell r="AF7">
            <v>2</v>
          </cell>
          <cell r="AG7">
            <v>3</v>
          </cell>
          <cell r="AH7" t="str">
            <v>N</v>
          </cell>
          <cell r="AI7" t="str">
            <v>N</v>
          </cell>
          <cell r="AJ7" t="str">
            <v>N</v>
          </cell>
          <cell r="AK7" t="str">
            <v>.</v>
          </cell>
          <cell r="AL7" t="str">
            <v>.</v>
          </cell>
          <cell r="AM7">
            <v>1</v>
          </cell>
          <cell r="AN7">
            <v>14.6</v>
          </cell>
          <cell r="AO7">
            <v>13.5</v>
          </cell>
          <cell r="AP7">
            <v>2</v>
          </cell>
          <cell r="AQ7">
            <v>2</v>
          </cell>
          <cell r="AR7" t="str">
            <v>N</v>
          </cell>
          <cell r="AS7" t="str">
            <v>N</v>
          </cell>
          <cell r="AT7" t="str">
            <v>N</v>
          </cell>
          <cell r="AU7" t="str">
            <v>.</v>
          </cell>
        </row>
        <row r="8">
          <cell r="A8" t="str">
            <v>470907D-1-7-375-7-D.-D.</v>
          </cell>
          <cell r="B8" t="str">
            <v>470907D</v>
          </cell>
          <cell r="C8">
            <v>1</v>
          </cell>
          <cell r="D8">
            <v>7</v>
          </cell>
          <cell r="E8">
            <v>10</v>
          </cell>
          <cell r="F8">
            <v>375</v>
          </cell>
          <cell r="G8" t="str">
            <v>10-375</v>
          </cell>
          <cell r="H8">
            <v>7</v>
          </cell>
          <cell r="I8" t="str">
            <v>.</v>
          </cell>
          <cell r="J8">
            <v>0</v>
          </cell>
          <cell r="K8" t="str">
            <v>.</v>
          </cell>
          <cell r="L8" t="str">
            <v>.</v>
          </cell>
          <cell r="M8" t="str">
            <v>.</v>
          </cell>
          <cell r="N8" t="str">
            <v>.</v>
          </cell>
          <cell r="O8" t="str">
            <v>.</v>
          </cell>
          <cell r="P8" t="str">
            <v>.</v>
          </cell>
          <cell r="Q8" t="str">
            <v>.</v>
          </cell>
          <cell r="R8" t="str">
            <v>.</v>
          </cell>
          <cell r="S8">
            <v>0</v>
          </cell>
          <cell r="T8" t="str">
            <v>.</v>
          </cell>
          <cell r="U8" t="str">
            <v>.</v>
          </cell>
          <cell r="V8" t="str">
            <v>.</v>
          </cell>
          <cell r="W8" t="str">
            <v>.</v>
          </cell>
          <cell r="X8" t="str">
            <v>.</v>
          </cell>
          <cell r="Y8" t="str">
            <v>.</v>
          </cell>
          <cell r="Z8" t="str">
            <v>.</v>
          </cell>
          <cell r="AA8" t="str">
            <v>.</v>
          </cell>
          <cell r="AB8" t="str">
            <v>.</v>
          </cell>
          <cell r="AC8">
            <v>0</v>
          </cell>
          <cell r="AD8" t="str">
            <v>.</v>
          </cell>
          <cell r="AE8" t="str">
            <v>.</v>
          </cell>
          <cell r="AF8" t="str">
            <v>.</v>
          </cell>
          <cell r="AG8" t="str">
            <v>.</v>
          </cell>
          <cell r="AH8" t="str">
            <v>.</v>
          </cell>
          <cell r="AI8" t="str">
            <v>.</v>
          </cell>
          <cell r="AJ8" t="str">
            <v>.</v>
          </cell>
          <cell r="AK8" t="str">
            <v>.</v>
          </cell>
          <cell r="AL8" t="str">
            <v>.</v>
          </cell>
          <cell r="AM8">
            <v>0</v>
          </cell>
          <cell r="AN8" t="str">
            <v>.</v>
          </cell>
          <cell r="AO8" t="str">
            <v>.</v>
          </cell>
          <cell r="AP8" t="str">
            <v>.</v>
          </cell>
          <cell r="AQ8" t="str">
            <v>.</v>
          </cell>
          <cell r="AR8" t="str">
            <v>.</v>
          </cell>
          <cell r="AS8" t="str">
            <v>.</v>
          </cell>
          <cell r="AT8" t="str">
            <v>.</v>
          </cell>
          <cell r="AU8" t="str">
            <v>.</v>
          </cell>
        </row>
        <row r="9">
          <cell r="A9" t="str">
            <v>470907D-1-8-0-8-D.-D.</v>
          </cell>
          <cell r="B9" t="str">
            <v>470907D</v>
          </cell>
          <cell r="C9">
            <v>1</v>
          </cell>
          <cell r="D9">
            <v>8</v>
          </cell>
          <cell r="E9">
            <v>0</v>
          </cell>
          <cell r="F9">
            <v>0</v>
          </cell>
          <cell r="G9" t="str">
            <v>FILL</v>
          </cell>
          <cell r="H9">
            <v>8</v>
          </cell>
          <cell r="I9" t="str">
            <v>F</v>
          </cell>
          <cell r="J9">
            <v>0</v>
          </cell>
          <cell r="K9" t="str">
            <v>.</v>
          </cell>
          <cell r="L9" t="str">
            <v>.</v>
          </cell>
          <cell r="M9" t="str">
            <v>.</v>
          </cell>
          <cell r="N9" t="str">
            <v>.</v>
          </cell>
          <cell r="O9" t="str">
            <v>.</v>
          </cell>
          <cell r="P9" t="str">
            <v>.</v>
          </cell>
          <cell r="Q9" t="str">
            <v>.</v>
          </cell>
          <cell r="R9" t="str">
            <v>.</v>
          </cell>
          <cell r="S9">
            <v>0</v>
          </cell>
          <cell r="T9" t="str">
            <v>.</v>
          </cell>
          <cell r="U9" t="str">
            <v>.</v>
          </cell>
          <cell r="V9" t="str">
            <v>.</v>
          </cell>
          <cell r="W9" t="str">
            <v>.</v>
          </cell>
          <cell r="X9" t="str">
            <v>.</v>
          </cell>
          <cell r="Y9" t="str">
            <v>.</v>
          </cell>
          <cell r="Z9" t="str">
            <v>.</v>
          </cell>
          <cell r="AA9" t="str">
            <v>.</v>
          </cell>
          <cell r="AB9" t="str">
            <v>.</v>
          </cell>
          <cell r="AC9">
            <v>0</v>
          </cell>
          <cell r="AD9" t="str">
            <v>.</v>
          </cell>
          <cell r="AE9" t="str">
            <v>.</v>
          </cell>
          <cell r="AF9" t="str">
            <v>.</v>
          </cell>
          <cell r="AG9" t="str">
            <v>.</v>
          </cell>
          <cell r="AH9" t="str">
            <v>.</v>
          </cell>
          <cell r="AI9" t="str">
            <v>.</v>
          </cell>
          <cell r="AJ9" t="str">
            <v>.</v>
          </cell>
          <cell r="AK9" t="str">
            <v>.</v>
          </cell>
          <cell r="AL9" t="str">
            <v>.</v>
          </cell>
          <cell r="AM9">
            <v>0</v>
          </cell>
          <cell r="AN9" t="str">
            <v>.</v>
          </cell>
          <cell r="AO9" t="str">
            <v>.</v>
          </cell>
          <cell r="AP9" t="str">
            <v>.</v>
          </cell>
          <cell r="AQ9" t="str">
            <v>.</v>
          </cell>
          <cell r="AR9" t="str">
            <v>.</v>
          </cell>
          <cell r="AS9" t="str">
            <v>.</v>
          </cell>
          <cell r="AT9" t="str">
            <v>.</v>
          </cell>
          <cell r="AU9" t="str">
            <v>.</v>
          </cell>
        </row>
        <row r="10">
          <cell r="A10" t="str">
            <v>470907D-1-9-427-9-D1.2-D11.1</v>
          </cell>
          <cell r="B10" t="str">
            <v>470907D</v>
          </cell>
          <cell r="C10">
            <v>1</v>
          </cell>
          <cell r="D10">
            <v>9</v>
          </cell>
          <cell r="E10">
            <v>32</v>
          </cell>
          <cell r="F10">
            <v>427</v>
          </cell>
          <cell r="G10" t="str">
            <v>32-427</v>
          </cell>
          <cell r="H10">
            <v>9</v>
          </cell>
          <cell r="I10" t="str">
            <v>.</v>
          </cell>
          <cell r="J10">
            <v>1</v>
          </cell>
          <cell r="K10">
            <v>1.8</v>
          </cell>
          <cell r="L10">
            <v>1.2</v>
          </cell>
          <cell r="M10">
            <v>1</v>
          </cell>
          <cell r="N10">
            <v>2</v>
          </cell>
          <cell r="O10" t="str">
            <v>Y</v>
          </cell>
          <cell r="P10" t="str">
            <v>N</v>
          </cell>
          <cell r="Q10" t="str">
            <v>N</v>
          </cell>
          <cell r="R10" t="str">
            <v>.</v>
          </cell>
          <cell r="S10">
            <v>1</v>
          </cell>
          <cell r="T10">
            <v>4.3</v>
          </cell>
          <cell r="U10">
            <v>4.0999999999999996</v>
          </cell>
          <cell r="V10">
            <v>1</v>
          </cell>
          <cell r="W10">
            <v>1</v>
          </cell>
          <cell r="X10" t="str">
            <v>Y</v>
          </cell>
          <cell r="Y10" t="str">
            <v>N</v>
          </cell>
          <cell r="Z10" t="str">
            <v>N</v>
          </cell>
          <cell r="AA10" t="str">
            <v>.</v>
          </cell>
          <cell r="AB10" t="str">
            <v>.</v>
          </cell>
          <cell r="AC10">
            <v>1</v>
          </cell>
          <cell r="AD10">
            <v>8.6999999999999993</v>
          </cell>
          <cell r="AE10">
            <v>9.5</v>
          </cell>
          <cell r="AF10">
            <v>1</v>
          </cell>
          <cell r="AG10">
            <v>1</v>
          </cell>
          <cell r="AH10" t="str">
            <v>Y</v>
          </cell>
          <cell r="AI10" t="str">
            <v>N</v>
          </cell>
          <cell r="AJ10" t="str">
            <v>N</v>
          </cell>
          <cell r="AK10" t="str">
            <v>.</v>
          </cell>
          <cell r="AL10" t="str">
            <v>.</v>
          </cell>
          <cell r="AM10">
            <v>1</v>
          </cell>
          <cell r="AN10">
            <v>13.3</v>
          </cell>
          <cell r="AO10">
            <v>11.1</v>
          </cell>
          <cell r="AP10">
            <v>1</v>
          </cell>
          <cell r="AQ10">
            <v>3</v>
          </cell>
          <cell r="AR10" t="str">
            <v>Y</v>
          </cell>
          <cell r="AS10" t="str">
            <v>N</v>
          </cell>
          <cell r="AT10" t="str">
            <v>N</v>
          </cell>
          <cell r="AU10" t="str">
            <v>.</v>
          </cell>
        </row>
        <row r="11">
          <cell r="A11" t="str">
            <v>470907D-1-10-400-10-D2.1-D9.1</v>
          </cell>
          <cell r="B11" t="str">
            <v>470907D</v>
          </cell>
          <cell r="C11">
            <v>1</v>
          </cell>
          <cell r="D11">
            <v>10</v>
          </cell>
          <cell r="E11">
            <v>4</v>
          </cell>
          <cell r="F11">
            <v>400</v>
          </cell>
          <cell r="G11" t="str">
            <v>4-400</v>
          </cell>
          <cell r="H11">
            <v>10</v>
          </cell>
          <cell r="I11" t="str">
            <v>.</v>
          </cell>
          <cell r="J11">
            <v>1</v>
          </cell>
          <cell r="K11">
            <v>2.2999999999999998</v>
          </cell>
          <cell r="L11">
            <v>2.1</v>
          </cell>
          <cell r="M11">
            <v>2</v>
          </cell>
          <cell r="N11">
            <v>2</v>
          </cell>
          <cell r="O11" t="str">
            <v>N</v>
          </cell>
          <cell r="P11" t="str">
            <v>N</v>
          </cell>
          <cell r="Q11" t="str">
            <v>N</v>
          </cell>
          <cell r="R11" t="str">
            <v>.</v>
          </cell>
          <cell r="S11">
            <v>1</v>
          </cell>
          <cell r="T11">
            <v>4.0999999999999996</v>
          </cell>
          <cell r="U11">
            <v>3.9</v>
          </cell>
          <cell r="V11">
            <v>1</v>
          </cell>
          <cell r="W11">
            <v>1</v>
          </cell>
          <cell r="X11" t="str">
            <v>Y</v>
          </cell>
          <cell r="Y11" t="str">
            <v>N</v>
          </cell>
          <cell r="Z11" t="str">
            <v>N</v>
          </cell>
          <cell r="AA11" t="str">
            <v>.</v>
          </cell>
          <cell r="AB11" t="str">
            <v>.</v>
          </cell>
          <cell r="AC11">
            <v>1</v>
          </cell>
          <cell r="AD11">
            <v>8.1999999999999993</v>
          </cell>
          <cell r="AE11">
            <v>6.9</v>
          </cell>
          <cell r="AF11">
            <v>1</v>
          </cell>
          <cell r="AG11">
            <v>1</v>
          </cell>
          <cell r="AH11" t="str">
            <v>Y</v>
          </cell>
          <cell r="AI11" t="str">
            <v>N</v>
          </cell>
          <cell r="AJ11" t="str">
            <v>N</v>
          </cell>
          <cell r="AK11" t="str">
            <v>.</v>
          </cell>
          <cell r="AL11" t="str">
            <v>.</v>
          </cell>
          <cell r="AM11">
            <v>1</v>
          </cell>
          <cell r="AN11">
            <v>12.8</v>
          </cell>
          <cell r="AO11">
            <v>9.1</v>
          </cell>
          <cell r="AP11">
            <v>3</v>
          </cell>
          <cell r="AQ11">
            <v>3</v>
          </cell>
          <cell r="AR11" t="str">
            <v>Y</v>
          </cell>
          <cell r="AS11" t="str">
            <v>N</v>
          </cell>
          <cell r="AT11" t="str">
            <v>N</v>
          </cell>
          <cell r="AU11" t="str">
            <v>.</v>
          </cell>
        </row>
        <row r="12">
          <cell r="A12" t="str">
            <v>470907D-1-11-367-11-D5.2-D14.2</v>
          </cell>
          <cell r="B12" t="str">
            <v>470907D</v>
          </cell>
          <cell r="C12">
            <v>1</v>
          </cell>
          <cell r="D12">
            <v>11</v>
          </cell>
          <cell r="E12">
            <v>10</v>
          </cell>
          <cell r="F12">
            <v>367</v>
          </cell>
          <cell r="G12" t="str">
            <v>10-367</v>
          </cell>
          <cell r="H12">
            <v>11</v>
          </cell>
          <cell r="I12" t="str">
            <v>.</v>
          </cell>
          <cell r="J12">
            <v>1</v>
          </cell>
          <cell r="K12">
            <v>2.8</v>
          </cell>
          <cell r="L12">
            <v>5.2</v>
          </cell>
          <cell r="M12">
            <v>1</v>
          </cell>
          <cell r="N12">
            <v>2</v>
          </cell>
          <cell r="O12" t="str">
            <v>Y</v>
          </cell>
          <cell r="P12" t="str">
            <v>N</v>
          </cell>
          <cell r="Q12" t="str">
            <v>N</v>
          </cell>
          <cell r="R12" t="str">
            <v>.</v>
          </cell>
          <cell r="S12">
            <v>1</v>
          </cell>
          <cell r="T12">
            <v>4.5999999999999996</v>
          </cell>
          <cell r="U12">
            <v>6.3</v>
          </cell>
          <cell r="V12">
            <v>1</v>
          </cell>
          <cell r="W12">
            <v>1</v>
          </cell>
          <cell r="X12" t="str">
            <v>Y</v>
          </cell>
          <cell r="Y12" t="str">
            <v>N</v>
          </cell>
          <cell r="Z12" t="str">
            <v>N</v>
          </cell>
          <cell r="AA12" t="str">
            <v>.</v>
          </cell>
          <cell r="AB12" t="str">
            <v>.</v>
          </cell>
          <cell r="AC12">
            <v>1</v>
          </cell>
          <cell r="AD12">
            <v>8.6999999999999993</v>
          </cell>
          <cell r="AE12">
            <v>10.6</v>
          </cell>
          <cell r="AF12">
            <v>1</v>
          </cell>
          <cell r="AG12">
            <v>1</v>
          </cell>
          <cell r="AH12" t="str">
            <v>Y</v>
          </cell>
          <cell r="AI12" t="str">
            <v>N</v>
          </cell>
          <cell r="AJ12" t="str">
            <v>N</v>
          </cell>
          <cell r="AK12" t="str">
            <v>.</v>
          </cell>
          <cell r="AL12" t="str">
            <v>.</v>
          </cell>
          <cell r="AM12">
            <v>1</v>
          </cell>
          <cell r="AN12">
            <v>14.3</v>
          </cell>
          <cell r="AO12">
            <v>14.2</v>
          </cell>
          <cell r="AP12">
            <v>2</v>
          </cell>
          <cell r="AQ12">
            <v>3</v>
          </cell>
          <cell r="AR12" t="str">
            <v>Y</v>
          </cell>
          <cell r="AS12" t="str">
            <v>N</v>
          </cell>
          <cell r="AT12" t="str">
            <v>N</v>
          </cell>
          <cell r="AU12" t="str">
            <v>.</v>
          </cell>
        </row>
        <row r="13">
          <cell r="A13" t="str">
            <v>470907D-1-12-423-12-D.-D.</v>
          </cell>
          <cell r="B13" t="str">
            <v>470907D</v>
          </cell>
          <cell r="C13">
            <v>1</v>
          </cell>
          <cell r="D13">
            <v>12</v>
          </cell>
          <cell r="E13">
            <v>32</v>
          </cell>
          <cell r="F13">
            <v>423</v>
          </cell>
          <cell r="G13" t="str">
            <v>32-423</v>
          </cell>
          <cell r="H13">
            <v>12</v>
          </cell>
          <cell r="I13" t="str">
            <v>.</v>
          </cell>
          <cell r="J13">
            <v>0</v>
          </cell>
          <cell r="K13" t="str">
            <v>.</v>
          </cell>
          <cell r="L13" t="str">
            <v>.</v>
          </cell>
          <cell r="M13" t="str">
            <v>.</v>
          </cell>
          <cell r="N13" t="str">
            <v>.</v>
          </cell>
          <cell r="O13" t="str">
            <v>.</v>
          </cell>
          <cell r="P13" t="str">
            <v>.</v>
          </cell>
          <cell r="Q13" t="str">
            <v>.</v>
          </cell>
          <cell r="R13" t="str">
            <v>.</v>
          </cell>
          <cell r="S13">
            <v>0</v>
          </cell>
          <cell r="T13" t="str">
            <v>.</v>
          </cell>
          <cell r="U13" t="str">
            <v>.</v>
          </cell>
          <cell r="V13" t="str">
            <v>.</v>
          </cell>
          <cell r="W13" t="str">
            <v>.</v>
          </cell>
          <cell r="X13" t="str">
            <v>.</v>
          </cell>
          <cell r="Y13" t="str">
            <v>.</v>
          </cell>
          <cell r="Z13" t="str">
            <v>.</v>
          </cell>
          <cell r="AA13" t="str">
            <v>.</v>
          </cell>
          <cell r="AB13" t="str">
            <v>.</v>
          </cell>
          <cell r="AC13">
            <v>0</v>
          </cell>
          <cell r="AD13" t="str">
            <v>.</v>
          </cell>
          <cell r="AE13" t="str">
            <v>.</v>
          </cell>
          <cell r="AF13" t="str">
            <v>.</v>
          </cell>
          <cell r="AG13" t="str">
            <v>.</v>
          </cell>
          <cell r="AH13" t="str">
            <v>.</v>
          </cell>
          <cell r="AI13" t="str">
            <v>.</v>
          </cell>
          <cell r="AJ13" t="str">
            <v>.</v>
          </cell>
          <cell r="AK13" t="str">
            <v>.</v>
          </cell>
          <cell r="AL13" t="str">
            <v>.</v>
          </cell>
          <cell r="AM13">
            <v>0</v>
          </cell>
          <cell r="AN13" t="str">
            <v>.</v>
          </cell>
          <cell r="AO13" t="str">
            <v>.</v>
          </cell>
          <cell r="AP13" t="str">
            <v>.</v>
          </cell>
          <cell r="AQ13" t="str">
            <v>.</v>
          </cell>
          <cell r="AR13" t="str">
            <v>.</v>
          </cell>
          <cell r="AS13" t="str">
            <v>.</v>
          </cell>
          <cell r="AT13" t="str">
            <v>.</v>
          </cell>
          <cell r="AU13" t="str">
            <v>.</v>
          </cell>
        </row>
        <row r="14">
          <cell r="A14" t="str">
            <v>470907D-1-13-385-13-D4.3-D12.2</v>
          </cell>
          <cell r="B14" t="str">
            <v>470907D</v>
          </cell>
          <cell r="C14">
            <v>1</v>
          </cell>
          <cell r="D14">
            <v>13</v>
          </cell>
          <cell r="E14">
            <v>4</v>
          </cell>
          <cell r="F14">
            <v>385</v>
          </cell>
          <cell r="G14" t="str">
            <v>4-385</v>
          </cell>
          <cell r="H14">
            <v>13</v>
          </cell>
          <cell r="I14" t="str">
            <v>.</v>
          </cell>
          <cell r="J14">
            <v>1</v>
          </cell>
          <cell r="K14">
            <v>3.3</v>
          </cell>
          <cell r="L14">
            <v>4.3</v>
          </cell>
          <cell r="M14">
            <v>2</v>
          </cell>
          <cell r="N14">
            <v>2</v>
          </cell>
          <cell r="O14" t="str">
            <v>N</v>
          </cell>
          <cell r="P14" t="str">
            <v>N</v>
          </cell>
          <cell r="Q14" t="str">
            <v>N</v>
          </cell>
          <cell r="R14" t="str">
            <v>.</v>
          </cell>
          <cell r="S14">
            <v>1</v>
          </cell>
          <cell r="T14">
            <v>5.2</v>
          </cell>
          <cell r="U14">
            <v>7.2</v>
          </cell>
          <cell r="V14">
            <v>3</v>
          </cell>
          <cell r="W14">
            <v>2</v>
          </cell>
          <cell r="X14" t="str">
            <v>N</v>
          </cell>
          <cell r="Y14" t="str">
            <v>N</v>
          </cell>
          <cell r="Z14" t="str">
            <v>N</v>
          </cell>
          <cell r="AA14" t="str">
            <v>.</v>
          </cell>
          <cell r="AB14" t="str">
            <v>.</v>
          </cell>
          <cell r="AC14">
            <v>1</v>
          </cell>
          <cell r="AD14">
            <v>9.1999999999999993</v>
          </cell>
          <cell r="AE14">
            <v>10.8</v>
          </cell>
          <cell r="AF14">
            <v>2</v>
          </cell>
          <cell r="AG14">
            <v>3</v>
          </cell>
          <cell r="AH14" t="str">
            <v>N</v>
          </cell>
          <cell r="AI14" t="str">
            <v>N</v>
          </cell>
          <cell r="AJ14" t="str">
            <v>N</v>
          </cell>
          <cell r="AK14" t="str">
            <v>.</v>
          </cell>
          <cell r="AL14" t="str">
            <v>.</v>
          </cell>
          <cell r="AM14">
            <v>1</v>
          </cell>
          <cell r="AN14">
            <v>14.8</v>
          </cell>
          <cell r="AO14">
            <v>12.2</v>
          </cell>
          <cell r="AP14">
            <v>3</v>
          </cell>
          <cell r="AQ14">
            <v>3</v>
          </cell>
          <cell r="AR14" t="str">
            <v>N</v>
          </cell>
          <cell r="AS14" t="str">
            <v>N</v>
          </cell>
          <cell r="AT14" t="str">
            <v>N</v>
          </cell>
          <cell r="AU14" t="str">
            <v>.</v>
          </cell>
        </row>
        <row r="15">
          <cell r="A15" t="str">
            <v>470907D-1-14-401-14-D5.8-D14.2</v>
          </cell>
          <cell r="B15" t="str">
            <v>470907D</v>
          </cell>
          <cell r="C15">
            <v>1</v>
          </cell>
          <cell r="D15">
            <v>14</v>
          </cell>
          <cell r="E15">
            <v>4</v>
          </cell>
          <cell r="F15">
            <v>401</v>
          </cell>
          <cell r="G15" t="str">
            <v>4-401</v>
          </cell>
          <cell r="H15">
            <v>14</v>
          </cell>
          <cell r="I15" t="str">
            <v>.</v>
          </cell>
          <cell r="J15">
            <v>1</v>
          </cell>
          <cell r="K15">
            <v>3.4</v>
          </cell>
          <cell r="L15">
            <v>5.8</v>
          </cell>
          <cell r="M15">
            <v>2</v>
          </cell>
          <cell r="N15">
            <v>2</v>
          </cell>
          <cell r="O15" t="str">
            <v>N</v>
          </cell>
          <cell r="P15" t="str">
            <v>N</v>
          </cell>
          <cell r="Q15" t="str">
            <v>N</v>
          </cell>
          <cell r="R15" t="str">
            <v>.</v>
          </cell>
          <cell r="S15">
            <v>1</v>
          </cell>
          <cell r="T15">
            <v>5.9</v>
          </cell>
          <cell r="U15">
            <v>8.1</v>
          </cell>
          <cell r="V15">
            <v>3</v>
          </cell>
          <cell r="W15">
            <v>2</v>
          </cell>
          <cell r="X15" t="str">
            <v>N</v>
          </cell>
          <cell r="Y15" t="str">
            <v>N</v>
          </cell>
          <cell r="Z15" t="str">
            <v>N</v>
          </cell>
          <cell r="AA15" t="str">
            <v>.</v>
          </cell>
          <cell r="AB15" t="str">
            <v>.</v>
          </cell>
          <cell r="AC15">
            <v>1</v>
          </cell>
          <cell r="AD15">
            <v>9.6</v>
          </cell>
          <cell r="AE15">
            <v>12.2</v>
          </cell>
          <cell r="AF15">
            <v>3</v>
          </cell>
          <cell r="AG15">
            <v>3</v>
          </cell>
          <cell r="AH15" t="str">
            <v>N</v>
          </cell>
          <cell r="AI15" t="str">
            <v>N</v>
          </cell>
          <cell r="AJ15" t="str">
            <v>N</v>
          </cell>
          <cell r="AK15" t="str">
            <v>.</v>
          </cell>
          <cell r="AL15" t="str">
            <v>.</v>
          </cell>
          <cell r="AM15">
            <v>1</v>
          </cell>
          <cell r="AN15">
            <v>15.2</v>
          </cell>
          <cell r="AO15">
            <v>14.2</v>
          </cell>
          <cell r="AP15">
            <v>3</v>
          </cell>
          <cell r="AQ15">
            <v>3</v>
          </cell>
          <cell r="AR15" t="str">
            <v>N</v>
          </cell>
          <cell r="AS15" t="str">
            <v>N</v>
          </cell>
          <cell r="AT15" t="str">
            <v>N</v>
          </cell>
          <cell r="AU15" t="str">
            <v>.</v>
          </cell>
        </row>
        <row r="16">
          <cell r="A16" t="str">
            <v>470907D-1-15-438-15-D4.7-D13.9</v>
          </cell>
          <cell r="B16" t="str">
            <v>470907D</v>
          </cell>
          <cell r="C16">
            <v>1</v>
          </cell>
          <cell r="D16">
            <v>15</v>
          </cell>
          <cell r="E16">
            <v>32</v>
          </cell>
          <cell r="F16">
            <v>438</v>
          </cell>
          <cell r="G16" t="str">
            <v>32-438</v>
          </cell>
          <cell r="H16">
            <v>15</v>
          </cell>
          <cell r="I16" t="str">
            <v>.</v>
          </cell>
          <cell r="J16">
            <v>1</v>
          </cell>
          <cell r="K16">
            <v>3.2</v>
          </cell>
          <cell r="L16">
            <v>4.7</v>
          </cell>
          <cell r="M16">
            <v>2</v>
          </cell>
          <cell r="N16">
            <v>2</v>
          </cell>
          <cell r="O16" t="str">
            <v>N</v>
          </cell>
          <cell r="P16" t="str">
            <v>N</v>
          </cell>
          <cell r="Q16" t="str">
            <v>N</v>
          </cell>
          <cell r="R16" t="str">
            <v>.</v>
          </cell>
          <cell r="S16">
            <v>1</v>
          </cell>
          <cell r="T16">
            <v>5.2</v>
          </cell>
          <cell r="U16">
            <v>7.2</v>
          </cell>
          <cell r="V16">
            <v>3</v>
          </cell>
          <cell r="W16">
            <v>2</v>
          </cell>
          <cell r="X16" t="str">
            <v>N</v>
          </cell>
          <cell r="Y16" t="str">
            <v>N</v>
          </cell>
          <cell r="Z16" t="str">
            <v>N</v>
          </cell>
          <cell r="AA16" t="str">
            <v>.</v>
          </cell>
          <cell r="AB16" t="str">
            <v>.</v>
          </cell>
          <cell r="AC16">
            <v>1</v>
          </cell>
          <cell r="AD16">
            <v>8.6999999999999993</v>
          </cell>
          <cell r="AE16">
            <v>11.3</v>
          </cell>
          <cell r="AF16">
            <v>3</v>
          </cell>
          <cell r="AG16">
            <v>3</v>
          </cell>
          <cell r="AH16" t="str">
            <v>N</v>
          </cell>
          <cell r="AI16" t="str">
            <v>N</v>
          </cell>
          <cell r="AJ16" t="str">
            <v>N</v>
          </cell>
          <cell r="AK16" t="str">
            <v>.</v>
          </cell>
          <cell r="AL16" t="str">
            <v>.</v>
          </cell>
          <cell r="AM16">
            <v>1</v>
          </cell>
          <cell r="AN16">
            <v>13.8</v>
          </cell>
          <cell r="AO16">
            <v>13.9</v>
          </cell>
          <cell r="AP16">
            <v>3</v>
          </cell>
          <cell r="AQ16">
            <v>3</v>
          </cell>
          <cell r="AR16" t="str">
            <v>N</v>
          </cell>
          <cell r="AS16" t="str">
            <v>N</v>
          </cell>
          <cell r="AT16" t="str">
            <v>N</v>
          </cell>
          <cell r="AU16" t="str">
            <v>.</v>
          </cell>
        </row>
        <row r="17">
          <cell r="A17" t="str">
            <v>470907D-1-16-405-16-D5.6-D14.3</v>
          </cell>
          <cell r="B17" t="str">
            <v>470907D</v>
          </cell>
          <cell r="C17">
            <v>1</v>
          </cell>
          <cell r="D17">
            <v>16</v>
          </cell>
          <cell r="E17">
            <v>31</v>
          </cell>
          <cell r="F17">
            <v>405</v>
          </cell>
          <cell r="G17" t="str">
            <v>31-405</v>
          </cell>
          <cell r="H17">
            <v>16</v>
          </cell>
          <cell r="I17" t="str">
            <v>.</v>
          </cell>
          <cell r="J17">
            <v>1</v>
          </cell>
          <cell r="K17">
            <v>3</v>
          </cell>
          <cell r="L17">
            <v>5.6</v>
          </cell>
          <cell r="M17">
            <v>2</v>
          </cell>
          <cell r="N17">
            <v>3</v>
          </cell>
          <cell r="O17" t="str">
            <v>N</v>
          </cell>
          <cell r="P17" t="str">
            <v>N</v>
          </cell>
          <cell r="Q17" t="str">
            <v>N</v>
          </cell>
          <cell r="R17" t="str">
            <v>.</v>
          </cell>
          <cell r="S17">
            <v>1</v>
          </cell>
          <cell r="T17">
            <v>5.6</v>
          </cell>
          <cell r="U17">
            <v>7.3</v>
          </cell>
          <cell r="V17">
            <v>2</v>
          </cell>
          <cell r="W17">
            <v>2</v>
          </cell>
          <cell r="X17" t="str">
            <v>N</v>
          </cell>
          <cell r="Y17" t="str">
            <v>N</v>
          </cell>
          <cell r="Z17" t="str">
            <v>N</v>
          </cell>
          <cell r="AA17" t="str">
            <v>.</v>
          </cell>
          <cell r="AB17" t="str">
            <v>.</v>
          </cell>
          <cell r="AC17">
            <v>1</v>
          </cell>
          <cell r="AD17">
            <v>9.5</v>
          </cell>
          <cell r="AE17">
            <v>11.2</v>
          </cell>
          <cell r="AF17">
            <v>2</v>
          </cell>
          <cell r="AG17">
            <v>3</v>
          </cell>
          <cell r="AH17" t="str">
            <v>N</v>
          </cell>
          <cell r="AI17" t="str">
            <v>N</v>
          </cell>
          <cell r="AJ17" t="str">
            <v>N</v>
          </cell>
          <cell r="AK17" t="str">
            <v>.</v>
          </cell>
          <cell r="AL17" t="str">
            <v>.</v>
          </cell>
          <cell r="AM17">
            <v>1</v>
          </cell>
          <cell r="AN17">
            <v>13.9</v>
          </cell>
          <cell r="AO17">
            <v>14.3</v>
          </cell>
          <cell r="AP17">
            <v>2</v>
          </cell>
          <cell r="AQ17">
            <v>3</v>
          </cell>
          <cell r="AR17" t="str">
            <v>N</v>
          </cell>
          <cell r="AS17" t="str">
            <v>N</v>
          </cell>
          <cell r="AT17" t="str">
            <v>N</v>
          </cell>
          <cell r="AU17" t="str">
            <v>.</v>
          </cell>
        </row>
        <row r="18">
          <cell r="A18" t="str">
            <v>470907D-1-17-433-17-D5.2-D13.7</v>
          </cell>
          <cell r="B18" t="str">
            <v>470907D</v>
          </cell>
          <cell r="C18">
            <v>1</v>
          </cell>
          <cell r="D18">
            <v>17</v>
          </cell>
          <cell r="E18">
            <v>32</v>
          </cell>
          <cell r="F18">
            <v>433</v>
          </cell>
          <cell r="G18" t="str">
            <v>32-433</v>
          </cell>
          <cell r="H18">
            <v>17</v>
          </cell>
          <cell r="I18" t="str">
            <v>.</v>
          </cell>
          <cell r="J18">
            <v>1</v>
          </cell>
          <cell r="K18">
            <v>3.9</v>
          </cell>
          <cell r="L18">
            <v>5.2</v>
          </cell>
          <cell r="M18">
            <v>3</v>
          </cell>
          <cell r="N18">
            <v>1</v>
          </cell>
          <cell r="O18" t="str">
            <v>Y</v>
          </cell>
          <cell r="P18" t="str">
            <v>N</v>
          </cell>
          <cell r="Q18" t="str">
            <v>N</v>
          </cell>
          <cell r="R18" t="str">
            <v>.</v>
          </cell>
          <cell r="S18">
            <v>1</v>
          </cell>
          <cell r="T18">
            <v>5.7</v>
          </cell>
          <cell r="U18">
            <v>7.5</v>
          </cell>
          <cell r="V18">
            <v>3</v>
          </cell>
          <cell r="W18">
            <v>2</v>
          </cell>
          <cell r="X18" t="str">
            <v>N</v>
          </cell>
          <cell r="Y18" t="str">
            <v>N</v>
          </cell>
          <cell r="Z18" t="str">
            <v>N</v>
          </cell>
          <cell r="AA18" t="str">
            <v>.</v>
          </cell>
          <cell r="AB18" t="str">
            <v>.</v>
          </cell>
          <cell r="AC18">
            <v>1</v>
          </cell>
          <cell r="AD18">
            <v>9.8000000000000007</v>
          </cell>
          <cell r="AE18">
            <v>11.1</v>
          </cell>
          <cell r="AF18">
            <v>3</v>
          </cell>
          <cell r="AG18">
            <v>2</v>
          </cell>
          <cell r="AH18" t="str">
            <v>N</v>
          </cell>
          <cell r="AI18" t="str">
            <v>N</v>
          </cell>
          <cell r="AJ18" t="str">
            <v>N</v>
          </cell>
          <cell r="AK18" t="str">
            <v>.</v>
          </cell>
          <cell r="AL18" t="str">
            <v>.</v>
          </cell>
          <cell r="AM18">
            <v>1</v>
          </cell>
          <cell r="AN18">
            <v>12.9</v>
          </cell>
          <cell r="AO18">
            <v>13.7</v>
          </cell>
          <cell r="AP18">
            <v>3</v>
          </cell>
          <cell r="AQ18">
            <v>3</v>
          </cell>
          <cell r="AR18" t="str">
            <v>N</v>
          </cell>
          <cell r="AS18" t="str">
            <v>N</v>
          </cell>
          <cell r="AT18" t="str">
            <v>N</v>
          </cell>
          <cell r="AU18" t="str">
            <v>.</v>
          </cell>
        </row>
        <row r="19">
          <cell r="A19" t="str">
            <v>470907D-1-18-420-18-D5.1-D16.2</v>
          </cell>
          <cell r="B19" t="str">
            <v>470907D</v>
          </cell>
          <cell r="C19">
            <v>1</v>
          </cell>
          <cell r="D19">
            <v>18</v>
          </cell>
          <cell r="E19">
            <v>31</v>
          </cell>
          <cell r="F19">
            <v>420</v>
          </cell>
          <cell r="G19" t="str">
            <v>31-420</v>
          </cell>
          <cell r="H19">
            <v>18</v>
          </cell>
          <cell r="I19" t="str">
            <v>.</v>
          </cell>
          <cell r="J19">
            <v>1</v>
          </cell>
          <cell r="K19">
            <v>3.5</v>
          </cell>
          <cell r="L19">
            <v>5.0999999999999996</v>
          </cell>
          <cell r="M19">
            <v>3</v>
          </cell>
          <cell r="N19">
            <v>3</v>
          </cell>
          <cell r="O19" t="str">
            <v>N</v>
          </cell>
          <cell r="P19" t="str">
            <v>N</v>
          </cell>
          <cell r="Q19" t="str">
            <v>N</v>
          </cell>
          <cell r="R19" t="str">
            <v>.</v>
          </cell>
          <cell r="S19">
            <v>1</v>
          </cell>
          <cell r="T19">
            <v>5.6</v>
          </cell>
          <cell r="U19">
            <v>8.6999999999999993</v>
          </cell>
          <cell r="V19">
            <v>3</v>
          </cell>
          <cell r="W19">
            <v>2</v>
          </cell>
          <cell r="X19" t="str">
            <v>N</v>
          </cell>
          <cell r="Y19" t="str">
            <v>N</v>
          </cell>
          <cell r="Z19" t="str">
            <v>N</v>
          </cell>
          <cell r="AA19" t="str">
            <v>.</v>
          </cell>
          <cell r="AB19" t="str">
            <v>.</v>
          </cell>
          <cell r="AC19">
            <v>1</v>
          </cell>
          <cell r="AD19">
            <v>9.5</v>
          </cell>
          <cell r="AE19">
            <v>13.6</v>
          </cell>
          <cell r="AF19">
            <v>3</v>
          </cell>
          <cell r="AG19">
            <v>2</v>
          </cell>
          <cell r="AH19" t="str">
            <v>N</v>
          </cell>
          <cell r="AI19" t="str">
            <v>N</v>
          </cell>
          <cell r="AJ19" t="str">
            <v>N</v>
          </cell>
          <cell r="AK19" t="str">
            <v>.</v>
          </cell>
          <cell r="AL19" t="str">
            <v>.</v>
          </cell>
          <cell r="AM19">
            <v>1</v>
          </cell>
          <cell r="AN19">
            <v>15.4</v>
          </cell>
          <cell r="AO19">
            <v>16.2</v>
          </cell>
          <cell r="AP19">
            <v>3</v>
          </cell>
          <cell r="AQ19">
            <v>2</v>
          </cell>
          <cell r="AR19" t="str">
            <v>N</v>
          </cell>
          <cell r="AS19" t="str">
            <v>N</v>
          </cell>
          <cell r="AT19" t="str">
            <v>N</v>
          </cell>
          <cell r="AU19" t="str">
            <v>.</v>
          </cell>
        </row>
        <row r="20">
          <cell r="A20" t="str">
            <v>470907D-1-19-380-19-D1.4-D11</v>
          </cell>
          <cell r="B20" t="str">
            <v>470907D</v>
          </cell>
          <cell r="C20">
            <v>1</v>
          </cell>
          <cell r="D20">
            <v>19</v>
          </cell>
          <cell r="E20">
            <v>10</v>
          </cell>
          <cell r="F20">
            <v>380</v>
          </cell>
          <cell r="G20" t="str">
            <v>10-380</v>
          </cell>
          <cell r="H20">
            <v>19</v>
          </cell>
          <cell r="I20" t="str">
            <v>.</v>
          </cell>
          <cell r="J20">
            <v>1</v>
          </cell>
          <cell r="K20">
            <v>2</v>
          </cell>
          <cell r="L20">
            <v>1.4</v>
          </cell>
          <cell r="M20">
            <v>3</v>
          </cell>
          <cell r="N20">
            <v>3</v>
          </cell>
          <cell r="O20" t="str">
            <v>N</v>
          </cell>
          <cell r="P20" t="str">
            <v>N</v>
          </cell>
          <cell r="Q20" t="str">
            <v>N</v>
          </cell>
          <cell r="R20" t="str">
            <v>.</v>
          </cell>
          <cell r="S20">
            <v>1</v>
          </cell>
          <cell r="T20">
            <v>4.4000000000000004</v>
          </cell>
          <cell r="U20">
            <v>4.4000000000000004</v>
          </cell>
          <cell r="V20">
            <v>3</v>
          </cell>
          <cell r="W20">
            <v>3</v>
          </cell>
          <cell r="X20" t="str">
            <v>N</v>
          </cell>
          <cell r="Y20" t="str">
            <v>N</v>
          </cell>
          <cell r="Z20" t="str">
            <v>N</v>
          </cell>
          <cell r="AA20" t="str">
            <v>.</v>
          </cell>
          <cell r="AB20" t="str">
            <v>.</v>
          </cell>
          <cell r="AC20">
            <v>1</v>
          </cell>
          <cell r="AD20">
            <v>8.1999999999999993</v>
          </cell>
          <cell r="AE20">
            <v>8.4</v>
          </cell>
          <cell r="AF20">
            <v>3</v>
          </cell>
          <cell r="AG20">
            <v>3</v>
          </cell>
          <cell r="AH20" t="str">
            <v>N</v>
          </cell>
          <cell r="AI20" t="str">
            <v>N</v>
          </cell>
          <cell r="AJ20" t="str">
            <v>N</v>
          </cell>
          <cell r="AK20" t="str">
            <v>.</v>
          </cell>
          <cell r="AL20" t="str">
            <v>.</v>
          </cell>
          <cell r="AM20">
            <v>1</v>
          </cell>
          <cell r="AN20">
            <v>12.8</v>
          </cell>
          <cell r="AO20">
            <v>11</v>
          </cell>
          <cell r="AP20">
            <v>3</v>
          </cell>
          <cell r="AQ20">
            <v>2</v>
          </cell>
          <cell r="AR20" t="str">
            <v>N</v>
          </cell>
          <cell r="AS20" t="str">
            <v>N</v>
          </cell>
          <cell r="AT20" t="str">
            <v>N</v>
          </cell>
          <cell r="AU20" t="str">
            <v>.</v>
          </cell>
        </row>
        <row r="21">
          <cell r="A21" t="str">
            <v>470907D-1-20-430-20-D4.2-D15.4</v>
          </cell>
          <cell r="B21" t="str">
            <v>470907D</v>
          </cell>
          <cell r="C21">
            <v>1</v>
          </cell>
          <cell r="D21">
            <v>20</v>
          </cell>
          <cell r="E21">
            <v>32</v>
          </cell>
          <cell r="F21">
            <v>430</v>
          </cell>
          <cell r="G21" t="str">
            <v>32-430</v>
          </cell>
          <cell r="H21">
            <v>20</v>
          </cell>
          <cell r="I21" t="str">
            <v>.</v>
          </cell>
          <cell r="J21">
            <v>1</v>
          </cell>
          <cell r="K21">
            <v>2.9</v>
          </cell>
          <cell r="L21">
            <v>4.2</v>
          </cell>
          <cell r="M21">
            <v>2</v>
          </cell>
          <cell r="N21">
            <v>3</v>
          </cell>
          <cell r="O21" t="str">
            <v>N</v>
          </cell>
          <cell r="P21" t="str">
            <v>N</v>
          </cell>
          <cell r="Q21" t="str">
            <v>N</v>
          </cell>
          <cell r="R21" t="str">
            <v>.</v>
          </cell>
          <cell r="S21">
            <v>1</v>
          </cell>
          <cell r="T21">
            <v>5.3</v>
          </cell>
          <cell r="U21">
            <v>7.6</v>
          </cell>
          <cell r="V21">
            <v>3</v>
          </cell>
          <cell r="W21">
            <v>2</v>
          </cell>
          <cell r="X21" t="str">
            <v>N</v>
          </cell>
          <cell r="Y21" t="str">
            <v>N</v>
          </cell>
          <cell r="Z21" t="str">
            <v>N</v>
          </cell>
          <cell r="AA21" t="str">
            <v>.</v>
          </cell>
          <cell r="AB21" t="str">
            <v>.</v>
          </cell>
          <cell r="AC21">
            <v>1</v>
          </cell>
          <cell r="AD21">
            <v>9.3000000000000007</v>
          </cell>
          <cell r="AE21">
            <v>13</v>
          </cell>
          <cell r="AF21">
            <v>2</v>
          </cell>
          <cell r="AG21">
            <v>2</v>
          </cell>
          <cell r="AH21" t="str">
            <v>N</v>
          </cell>
          <cell r="AI21" t="str">
            <v>N</v>
          </cell>
          <cell r="AJ21" t="str">
            <v>N</v>
          </cell>
          <cell r="AK21" t="str">
            <v>.</v>
          </cell>
          <cell r="AL21" t="str">
            <v>.</v>
          </cell>
          <cell r="AM21">
            <v>1</v>
          </cell>
          <cell r="AN21">
            <v>13.9</v>
          </cell>
          <cell r="AO21">
            <v>15.4</v>
          </cell>
          <cell r="AP21">
            <v>3</v>
          </cell>
          <cell r="AQ21">
            <v>3</v>
          </cell>
          <cell r="AR21" t="str">
            <v>N</v>
          </cell>
          <cell r="AS21" t="str">
            <v>N</v>
          </cell>
          <cell r="AT21" t="str">
            <v>N</v>
          </cell>
          <cell r="AU21" t="str">
            <v>.</v>
          </cell>
        </row>
        <row r="22">
          <cell r="A22" t="str">
            <v>470907D-1-21-396-21-D4.1-D14.4</v>
          </cell>
          <cell r="B22" t="str">
            <v>470907D</v>
          </cell>
          <cell r="C22">
            <v>1</v>
          </cell>
          <cell r="D22">
            <v>21</v>
          </cell>
          <cell r="E22">
            <v>4</v>
          </cell>
          <cell r="F22">
            <v>396</v>
          </cell>
          <cell r="G22" t="str">
            <v>4-396</v>
          </cell>
          <cell r="H22">
            <v>21</v>
          </cell>
          <cell r="I22" t="str">
            <v>.</v>
          </cell>
          <cell r="J22">
            <v>1</v>
          </cell>
          <cell r="K22">
            <v>3.1</v>
          </cell>
          <cell r="L22">
            <v>4.0999999999999996</v>
          </cell>
          <cell r="M22">
            <v>2</v>
          </cell>
          <cell r="N22">
            <v>2</v>
          </cell>
          <cell r="O22" t="str">
            <v>N</v>
          </cell>
          <cell r="P22" t="str">
            <v>N</v>
          </cell>
          <cell r="Q22" t="str">
            <v>N</v>
          </cell>
          <cell r="R22" t="str">
            <v>.</v>
          </cell>
          <cell r="S22">
            <v>1</v>
          </cell>
          <cell r="T22">
            <v>5.6</v>
          </cell>
          <cell r="U22">
            <v>7.1</v>
          </cell>
          <cell r="V22">
            <v>2</v>
          </cell>
          <cell r="W22">
            <v>2</v>
          </cell>
          <cell r="X22" t="str">
            <v>N</v>
          </cell>
          <cell r="Y22" t="str">
            <v>N</v>
          </cell>
          <cell r="Z22" t="str">
            <v>N</v>
          </cell>
          <cell r="AA22" t="str">
            <v>.</v>
          </cell>
          <cell r="AB22" t="str">
            <v>.</v>
          </cell>
          <cell r="AC22">
            <v>1</v>
          </cell>
          <cell r="AD22">
            <v>8.8000000000000007</v>
          </cell>
          <cell r="AE22">
            <v>12.4</v>
          </cell>
          <cell r="AF22">
            <v>2</v>
          </cell>
          <cell r="AG22">
            <v>1</v>
          </cell>
          <cell r="AH22" t="str">
            <v>N</v>
          </cell>
          <cell r="AI22" t="str">
            <v>N</v>
          </cell>
          <cell r="AJ22" t="str">
            <v>N</v>
          </cell>
          <cell r="AK22" t="str">
            <v>.</v>
          </cell>
          <cell r="AL22" t="str">
            <v>.</v>
          </cell>
          <cell r="AM22">
            <v>1</v>
          </cell>
          <cell r="AN22">
            <v>14.9</v>
          </cell>
          <cell r="AO22">
            <v>14.4</v>
          </cell>
          <cell r="AP22">
            <v>3</v>
          </cell>
          <cell r="AQ22">
            <v>2</v>
          </cell>
          <cell r="AR22" t="str">
            <v>N</v>
          </cell>
          <cell r="AS22" t="str">
            <v>N</v>
          </cell>
          <cell r="AT22" t="str">
            <v>N</v>
          </cell>
          <cell r="AU22" t="str">
            <v>.</v>
          </cell>
        </row>
        <row r="23">
          <cell r="A23" t="str">
            <v>470907D-1-22-372-22-D4.4-D15.1</v>
          </cell>
          <cell r="B23" t="str">
            <v>470907D</v>
          </cell>
          <cell r="C23">
            <v>1</v>
          </cell>
          <cell r="D23">
            <v>22</v>
          </cell>
          <cell r="E23">
            <v>10</v>
          </cell>
          <cell r="F23">
            <v>372</v>
          </cell>
          <cell r="G23" t="str">
            <v>10-372</v>
          </cell>
          <cell r="H23">
            <v>22</v>
          </cell>
          <cell r="I23" t="str">
            <v>.</v>
          </cell>
          <cell r="J23">
            <v>1</v>
          </cell>
          <cell r="K23">
            <v>3.1</v>
          </cell>
          <cell r="L23">
            <v>4.4000000000000004</v>
          </cell>
          <cell r="M23">
            <v>3</v>
          </cell>
          <cell r="N23">
            <v>1</v>
          </cell>
          <cell r="O23" t="str">
            <v>N</v>
          </cell>
          <cell r="P23" t="str">
            <v>N</v>
          </cell>
          <cell r="Q23" t="str">
            <v>N</v>
          </cell>
          <cell r="R23" t="str">
            <v>.</v>
          </cell>
          <cell r="S23">
            <v>1</v>
          </cell>
          <cell r="T23">
            <v>5.2</v>
          </cell>
          <cell r="U23">
            <v>7.2</v>
          </cell>
          <cell r="V23">
            <v>3</v>
          </cell>
          <cell r="W23">
            <v>2</v>
          </cell>
          <cell r="X23" t="str">
            <v>N</v>
          </cell>
          <cell r="Y23" t="str">
            <v>N</v>
          </cell>
          <cell r="Z23" t="str">
            <v>N</v>
          </cell>
          <cell r="AA23" t="str">
            <v>.</v>
          </cell>
          <cell r="AB23" t="str">
            <v>.</v>
          </cell>
          <cell r="AC23">
            <v>1</v>
          </cell>
          <cell r="AD23">
            <v>8.9</v>
          </cell>
          <cell r="AE23">
            <v>12.6</v>
          </cell>
          <cell r="AF23">
            <v>2</v>
          </cell>
          <cell r="AG23">
            <v>2</v>
          </cell>
          <cell r="AH23" t="str">
            <v>N</v>
          </cell>
          <cell r="AI23" t="str">
            <v>N</v>
          </cell>
          <cell r="AJ23" t="str">
            <v>N</v>
          </cell>
          <cell r="AK23" t="str">
            <v>.</v>
          </cell>
          <cell r="AL23" t="str">
            <v>.</v>
          </cell>
          <cell r="AM23">
            <v>1</v>
          </cell>
          <cell r="AN23">
            <v>14.8</v>
          </cell>
          <cell r="AO23">
            <v>15.1</v>
          </cell>
          <cell r="AP23">
            <v>3</v>
          </cell>
          <cell r="AQ23">
            <v>3</v>
          </cell>
          <cell r="AR23" t="str">
            <v>N</v>
          </cell>
          <cell r="AS23" t="str">
            <v>N</v>
          </cell>
          <cell r="AT23" t="str">
            <v>N</v>
          </cell>
          <cell r="AU23" t="str">
            <v>.</v>
          </cell>
        </row>
        <row r="24">
          <cell r="A24" t="str">
            <v>470907D-1-23-407-23-D2-D13.4</v>
          </cell>
          <cell r="B24" t="str">
            <v>470907D</v>
          </cell>
          <cell r="C24">
            <v>1</v>
          </cell>
          <cell r="D24">
            <v>23</v>
          </cell>
          <cell r="E24">
            <v>31</v>
          </cell>
          <cell r="F24">
            <v>407</v>
          </cell>
          <cell r="G24" t="str">
            <v>31-407</v>
          </cell>
          <cell r="H24">
            <v>23</v>
          </cell>
          <cell r="I24" t="str">
            <v>.</v>
          </cell>
          <cell r="J24">
            <v>1</v>
          </cell>
          <cell r="K24">
            <v>1.9</v>
          </cell>
          <cell r="L24">
            <v>2</v>
          </cell>
          <cell r="M24">
            <v>3</v>
          </cell>
          <cell r="N24">
            <v>3</v>
          </cell>
          <cell r="O24" t="str">
            <v>Y</v>
          </cell>
          <cell r="P24" t="str">
            <v>N</v>
          </cell>
          <cell r="Q24" t="str">
            <v>N</v>
          </cell>
          <cell r="R24" t="str">
            <v>.</v>
          </cell>
          <cell r="S24">
            <v>1</v>
          </cell>
          <cell r="T24">
            <v>4</v>
          </cell>
          <cell r="U24">
            <v>5</v>
          </cell>
          <cell r="V24">
            <v>1</v>
          </cell>
          <cell r="W24">
            <v>1</v>
          </cell>
          <cell r="X24" t="str">
            <v>Y</v>
          </cell>
          <cell r="Y24" t="str">
            <v>N</v>
          </cell>
          <cell r="Z24" t="str">
            <v>N</v>
          </cell>
          <cell r="AA24" t="str">
            <v>.</v>
          </cell>
          <cell r="AB24" t="str">
            <v>.</v>
          </cell>
          <cell r="AC24">
            <v>1</v>
          </cell>
          <cell r="AD24">
            <v>7.8</v>
          </cell>
          <cell r="AE24">
            <v>9.1999999999999993</v>
          </cell>
          <cell r="AF24">
            <v>1</v>
          </cell>
          <cell r="AG24">
            <v>1</v>
          </cell>
          <cell r="AH24" t="str">
            <v>Y</v>
          </cell>
          <cell r="AI24" t="str">
            <v>N</v>
          </cell>
          <cell r="AJ24" t="str">
            <v>N</v>
          </cell>
          <cell r="AK24" t="str">
            <v>.</v>
          </cell>
          <cell r="AL24" t="str">
            <v>.</v>
          </cell>
          <cell r="AM24">
            <v>1</v>
          </cell>
          <cell r="AN24">
            <v>13.4</v>
          </cell>
          <cell r="AO24">
            <v>13.4</v>
          </cell>
          <cell r="AP24">
            <v>2</v>
          </cell>
          <cell r="AQ24">
            <v>2</v>
          </cell>
          <cell r="AR24" t="str">
            <v>Y</v>
          </cell>
          <cell r="AS24" t="str">
            <v>N</v>
          </cell>
          <cell r="AT24" t="str">
            <v>N</v>
          </cell>
          <cell r="AU24" t="str">
            <v>.</v>
          </cell>
        </row>
        <row r="25">
          <cell r="A25" t="str">
            <v>470907D-1-24-369-24-D3.5-D18.1</v>
          </cell>
          <cell r="B25" t="str">
            <v>470907D</v>
          </cell>
          <cell r="C25">
            <v>1</v>
          </cell>
          <cell r="D25">
            <v>24</v>
          </cell>
          <cell r="E25">
            <v>10</v>
          </cell>
          <cell r="F25">
            <v>369</v>
          </cell>
          <cell r="G25" t="str">
            <v>10-369</v>
          </cell>
          <cell r="H25">
            <v>24</v>
          </cell>
          <cell r="I25" t="str">
            <v>.</v>
          </cell>
          <cell r="J25">
            <v>1</v>
          </cell>
          <cell r="K25">
            <v>2.7</v>
          </cell>
          <cell r="L25">
            <v>3.5</v>
          </cell>
          <cell r="M25">
            <v>2</v>
          </cell>
          <cell r="N25">
            <v>3</v>
          </cell>
          <cell r="O25" t="str">
            <v>N</v>
          </cell>
          <cell r="P25" t="str">
            <v>N</v>
          </cell>
          <cell r="Q25" t="str">
            <v>N</v>
          </cell>
          <cell r="R25" t="str">
            <v>.</v>
          </cell>
          <cell r="S25">
            <v>1</v>
          </cell>
          <cell r="T25">
            <v>5.0999999999999996</v>
          </cell>
          <cell r="U25">
            <v>5.3</v>
          </cell>
          <cell r="V25">
            <v>2</v>
          </cell>
          <cell r="W25">
            <v>2</v>
          </cell>
          <cell r="X25" t="str">
            <v>N</v>
          </cell>
          <cell r="Y25" t="str">
            <v>N</v>
          </cell>
          <cell r="Z25" t="str">
            <v>N</v>
          </cell>
          <cell r="AA25" t="str">
            <v>.</v>
          </cell>
          <cell r="AB25" t="str">
            <v>.</v>
          </cell>
          <cell r="AC25">
            <v>1</v>
          </cell>
          <cell r="AD25">
            <v>8.3000000000000007</v>
          </cell>
          <cell r="AE25">
            <v>11.6</v>
          </cell>
          <cell r="AF25">
            <v>1</v>
          </cell>
          <cell r="AG25">
            <v>1</v>
          </cell>
          <cell r="AH25" t="str">
            <v>N</v>
          </cell>
          <cell r="AI25" t="str">
            <v>N</v>
          </cell>
          <cell r="AJ25" t="str">
            <v>N</v>
          </cell>
          <cell r="AK25" t="str">
            <v>.</v>
          </cell>
          <cell r="AL25" t="str">
            <v>.</v>
          </cell>
          <cell r="AM25">
            <v>1</v>
          </cell>
          <cell r="AN25">
            <v>14.6</v>
          </cell>
          <cell r="AO25">
            <v>18.100000000000001</v>
          </cell>
          <cell r="AP25">
            <v>3</v>
          </cell>
          <cell r="AQ25">
            <v>3</v>
          </cell>
          <cell r="AR25" t="str">
            <v>N</v>
          </cell>
          <cell r="AS25" t="str">
            <v>N</v>
          </cell>
          <cell r="AT25" t="str">
            <v>N</v>
          </cell>
          <cell r="AU25" t="str">
            <v>.</v>
          </cell>
        </row>
        <row r="26">
          <cell r="A26" t="str">
            <v>470907D-1-25-421-25-D3.5-D10.3</v>
          </cell>
          <cell r="B26" t="str">
            <v>470907D</v>
          </cell>
          <cell r="C26">
            <v>1</v>
          </cell>
          <cell r="D26">
            <v>25</v>
          </cell>
          <cell r="E26">
            <v>31</v>
          </cell>
          <cell r="F26">
            <v>421</v>
          </cell>
          <cell r="G26" t="str">
            <v>31-421</v>
          </cell>
          <cell r="H26">
            <v>25</v>
          </cell>
          <cell r="I26" t="str">
            <v>.</v>
          </cell>
          <cell r="J26">
            <v>1</v>
          </cell>
          <cell r="K26">
            <v>3.3</v>
          </cell>
          <cell r="L26">
            <v>3.5</v>
          </cell>
          <cell r="M26">
            <v>3</v>
          </cell>
          <cell r="N26">
            <v>1</v>
          </cell>
          <cell r="O26" t="str">
            <v>N</v>
          </cell>
          <cell r="P26" t="str">
            <v>N</v>
          </cell>
          <cell r="Q26" t="str">
            <v>N</v>
          </cell>
          <cell r="R26" t="str">
            <v>.</v>
          </cell>
          <cell r="S26">
            <v>1</v>
          </cell>
          <cell r="T26">
            <v>5.5</v>
          </cell>
          <cell r="U26">
            <v>6.2</v>
          </cell>
          <cell r="V26">
            <v>3</v>
          </cell>
          <cell r="W26">
            <v>1</v>
          </cell>
          <cell r="X26" t="str">
            <v>N</v>
          </cell>
          <cell r="Y26" t="str">
            <v>N</v>
          </cell>
          <cell r="Z26" t="str">
            <v>N</v>
          </cell>
          <cell r="AA26" t="str">
            <v>.</v>
          </cell>
          <cell r="AB26" t="str">
            <v>.</v>
          </cell>
          <cell r="AC26">
            <v>1</v>
          </cell>
          <cell r="AD26">
            <v>8.1999999999999993</v>
          </cell>
          <cell r="AE26">
            <v>9.9</v>
          </cell>
          <cell r="AF26">
            <v>2</v>
          </cell>
          <cell r="AG26">
            <v>2</v>
          </cell>
          <cell r="AH26" t="str">
            <v>N</v>
          </cell>
          <cell r="AI26" t="str">
            <v>N</v>
          </cell>
          <cell r="AJ26" t="str">
            <v>N</v>
          </cell>
          <cell r="AK26" t="str">
            <v>.</v>
          </cell>
          <cell r="AL26" t="str">
            <v>.</v>
          </cell>
          <cell r="AM26">
            <v>1</v>
          </cell>
          <cell r="AN26">
            <v>12.6</v>
          </cell>
          <cell r="AO26">
            <v>10.3</v>
          </cell>
          <cell r="AP26">
            <v>3</v>
          </cell>
          <cell r="AQ26">
            <v>2</v>
          </cell>
          <cell r="AR26" t="str">
            <v>N</v>
          </cell>
          <cell r="AS26" t="str">
            <v>N</v>
          </cell>
          <cell r="AT26" t="str">
            <v>N</v>
          </cell>
          <cell r="AU26" t="str">
            <v>.</v>
          </cell>
        </row>
        <row r="27">
          <cell r="A27" t="str">
            <v>470907D-1-26-998-26-D5.6-D20.6</v>
          </cell>
          <cell r="B27" t="str">
            <v>470907D</v>
          </cell>
          <cell r="C27">
            <v>1</v>
          </cell>
          <cell r="D27">
            <v>26</v>
          </cell>
          <cell r="E27">
            <v>99</v>
          </cell>
          <cell r="F27">
            <v>998</v>
          </cell>
          <cell r="G27" t="str">
            <v>99-998</v>
          </cell>
          <cell r="H27">
            <v>26</v>
          </cell>
          <cell r="I27" t="str">
            <v>.</v>
          </cell>
          <cell r="J27">
            <v>1</v>
          </cell>
          <cell r="K27">
            <v>4.0999999999999996</v>
          </cell>
          <cell r="L27">
            <v>5.6</v>
          </cell>
          <cell r="M27">
            <v>3</v>
          </cell>
          <cell r="N27">
            <v>1</v>
          </cell>
          <cell r="O27" t="str">
            <v>N</v>
          </cell>
          <cell r="P27" t="str">
            <v>N</v>
          </cell>
          <cell r="Q27" t="str">
            <v>N</v>
          </cell>
          <cell r="R27" t="str">
            <v>.</v>
          </cell>
          <cell r="S27">
            <v>1</v>
          </cell>
          <cell r="T27">
            <v>6.4</v>
          </cell>
          <cell r="U27">
            <v>10.1</v>
          </cell>
          <cell r="V27">
            <v>3</v>
          </cell>
          <cell r="W27">
            <v>2</v>
          </cell>
          <cell r="X27" t="str">
            <v>N</v>
          </cell>
          <cell r="Y27" t="str">
            <v>N</v>
          </cell>
          <cell r="Z27" t="str">
            <v>N</v>
          </cell>
          <cell r="AA27" t="str">
            <v>.</v>
          </cell>
          <cell r="AB27" t="str">
            <v>.</v>
          </cell>
          <cell r="AC27">
            <v>1</v>
          </cell>
          <cell r="AD27">
            <v>10.4</v>
          </cell>
          <cell r="AE27">
            <v>16.5</v>
          </cell>
          <cell r="AF27">
            <v>2</v>
          </cell>
          <cell r="AG27">
            <v>2</v>
          </cell>
          <cell r="AH27" t="str">
            <v>N</v>
          </cell>
          <cell r="AI27" t="str">
            <v>N</v>
          </cell>
          <cell r="AJ27" t="str">
            <v>N</v>
          </cell>
          <cell r="AK27" t="str">
            <v>.</v>
          </cell>
          <cell r="AL27" t="str">
            <v>.</v>
          </cell>
          <cell r="AM27">
            <v>1</v>
          </cell>
          <cell r="AN27">
            <v>16.2</v>
          </cell>
          <cell r="AO27">
            <v>20.6</v>
          </cell>
          <cell r="AP27">
            <v>3</v>
          </cell>
          <cell r="AQ27">
            <v>2</v>
          </cell>
          <cell r="AR27" t="str">
            <v>N</v>
          </cell>
          <cell r="AS27" t="str">
            <v>N</v>
          </cell>
          <cell r="AT27" t="str">
            <v>N</v>
          </cell>
          <cell r="AU27" t="str">
            <v>.</v>
          </cell>
        </row>
        <row r="28">
          <cell r="A28" t="str">
            <v>470907D-1-27-431-27-D3.6-D12.3</v>
          </cell>
          <cell r="B28" t="str">
            <v>470907D</v>
          </cell>
          <cell r="C28">
            <v>1</v>
          </cell>
          <cell r="D28">
            <v>27</v>
          </cell>
          <cell r="E28">
            <v>32</v>
          </cell>
          <cell r="F28">
            <v>431</v>
          </cell>
          <cell r="G28" t="str">
            <v>32-431</v>
          </cell>
          <cell r="H28">
            <v>27</v>
          </cell>
          <cell r="I28" t="str">
            <v>.</v>
          </cell>
          <cell r="J28">
            <v>1</v>
          </cell>
          <cell r="K28">
            <v>3.3</v>
          </cell>
          <cell r="L28">
            <v>3.6</v>
          </cell>
          <cell r="M28">
            <v>2</v>
          </cell>
          <cell r="N28">
            <v>2</v>
          </cell>
          <cell r="O28" t="str">
            <v>N</v>
          </cell>
          <cell r="P28" t="str">
            <v>N</v>
          </cell>
          <cell r="Q28" t="str">
            <v>N</v>
          </cell>
          <cell r="R28" t="str">
            <v>.</v>
          </cell>
          <cell r="S28">
            <v>1</v>
          </cell>
          <cell r="T28">
            <v>5.5</v>
          </cell>
          <cell r="U28">
            <v>7</v>
          </cell>
          <cell r="V28">
            <v>2</v>
          </cell>
          <cell r="W28">
            <v>2</v>
          </cell>
          <cell r="X28" t="str">
            <v>N</v>
          </cell>
          <cell r="Y28" t="str">
            <v>N</v>
          </cell>
          <cell r="Z28" t="str">
            <v>N</v>
          </cell>
          <cell r="AA28" t="str">
            <v>.</v>
          </cell>
          <cell r="AB28" t="str">
            <v>.</v>
          </cell>
          <cell r="AC28">
            <v>1</v>
          </cell>
          <cell r="AD28">
            <v>8.8000000000000007</v>
          </cell>
          <cell r="AE28">
            <v>10.7</v>
          </cell>
          <cell r="AF28">
            <v>2</v>
          </cell>
          <cell r="AG28">
            <v>2</v>
          </cell>
          <cell r="AH28" t="str">
            <v>N</v>
          </cell>
          <cell r="AI28" t="str">
            <v>N</v>
          </cell>
          <cell r="AJ28" t="str">
            <v>N</v>
          </cell>
          <cell r="AK28" t="str">
            <v>.</v>
          </cell>
          <cell r="AL28" t="str">
            <v>.</v>
          </cell>
          <cell r="AM28">
            <v>1</v>
          </cell>
          <cell r="AN28">
            <v>13.5</v>
          </cell>
          <cell r="AO28">
            <v>12.3</v>
          </cell>
          <cell r="AP28">
            <v>3</v>
          </cell>
          <cell r="AQ28">
            <v>2</v>
          </cell>
          <cell r="AR28" t="str">
            <v>N</v>
          </cell>
          <cell r="AS28" t="str">
            <v>N</v>
          </cell>
          <cell r="AT28" t="str">
            <v>N</v>
          </cell>
          <cell r="AU28" t="str">
            <v>.</v>
          </cell>
        </row>
        <row r="29">
          <cell r="A29" t="str">
            <v>470907D-1-28-381-28-D4.2-D13.3</v>
          </cell>
          <cell r="B29" t="str">
            <v>470907D</v>
          </cell>
          <cell r="C29">
            <v>1</v>
          </cell>
          <cell r="D29">
            <v>28</v>
          </cell>
          <cell r="E29">
            <v>10</v>
          </cell>
          <cell r="F29">
            <v>381</v>
          </cell>
          <cell r="G29" t="str">
            <v>10-381</v>
          </cell>
          <cell r="H29">
            <v>28</v>
          </cell>
          <cell r="I29" t="str">
            <v>.</v>
          </cell>
          <cell r="J29">
            <v>1</v>
          </cell>
          <cell r="K29">
            <v>3.2</v>
          </cell>
          <cell r="L29">
            <v>4.2</v>
          </cell>
          <cell r="M29">
            <v>2</v>
          </cell>
          <cell r="N29">
            <v>2</v>
          </cell>
          <cell r="O29" t="str">
            <v>N</v>
          </cell>
          <cell r="P29" t="str">
            <v>N</v>
          </cell>
          <cell r="Q29" t="str">
            <v>N</v>
          </cell>
          <cell r="R29" t="str">
            <v>.</v>
          </cell>
          <cell r="S29">
            <v>1</v>
          </cell>
          <cell r="T29">
            <v>5.3</v>
          </cell>
          <cell r="U29">
            <v>7.2</v>
          </cell>
          <cell r="V29">
            <v>2</v>
          </cell>
          <cell r="W29">
            <v>2</v>
          </cell>
          <cell r="X29" t="str">
            <v>N</v>
          </cell>
          <cell r="Y29" t="str">
            <v>N</v>
          </cell>
          <cell r="Z29" t="str">
            <v>N</v>
          </cell>
          <cell r="AA29" t="str">
            <v>.</v>
          </cell>
          <cell r="AB29" t="str">
            <v>.</v>
          </cell>
          <cell r="AC29">
            <v>1</v>
          </cell>
          <cell r="AD29">
            <v>9.1999999999999993</v>
          </cell>
          <cell r="AE29">
            <v>11.4</v>
          </cell>
          <cell r="AF29">
            <v>2</v>
          </cell>
          <cell r="AG29">
            <v>3</v>
          </cell>
          <cell r="AH29" t="str">
            <v>N</v>
          </cell>
          <cell r="AI29" t="str">
            <v>N</v>
          </cell>
          <cell r="AJ29" t="str">
            <v>N</v>
          </cell>
          <cell r="AK29" t="str">
            <v>.</v>
          </cell>
          <cell r="AL29" t="str">
            <v>.</v>
          </cell>
          <cell r="AM29">
            <v>1</v>
          </cell>
          <cell r="AN29">
            <v>12.7</v>
          </cell>
          <cell r="AO29">
            <v>13.3</v>
          </cell>
          <cell r="AP29">
            <v>3</v>
          </cell>
          <cell r="AQ29">
            <v>3</v>
          </cell>
          <cell r="AR29" t="str">
            <v>N</v>
          </cell>
          <cell r="AS29" t="str">
            <v>N</v>
          </cell>
          <cell r="AT29" t="str">
            <v>N</v>
          </cell>
          <cell r="AU29" t="str">
            <v>.</v>
          </cell>
        </row>
        <row r="30">
          <cell r="A30" t="str">
            <v>470907D-1-29-394-29-D3.1-D8.5</v>
          </cell>
          <cell r="B30" t="str">
            <v>470907D</v>
          </cell>
          <cell r="C30">
            <v>1</v>
          </cell>
          <cell r="D30">
            <v>29</v>
          </cell>
          <cell r="E30">
            <v>4</v>
          </cell>
          <cell r="F30">
            <v>394</v>
          </cell>
          <cell r="G30" t="str">
            <v>4-394</v>
          </cell>
          <cell r="H30">
            <v>29</v>
          </cell>
          <cell r="I30" t="str">
            <v>.</v>
          </cell>
          <cell r="J30">
            <v>1</v>
          </cell>
          <cell r="K30">
            <v>2.6</v>
          </cell>
          <cell r="L30">
            <v>3.1</v>
          </cell>
          <cell r="M30">
            <v>3</v>
          </cell>
          <cell r="N30">
            <v>3</v>
          </cell>
          <cell r="O30" t="str">
            <v>N</v>
          </cell>
          <cell r="P30" t="str">
            <v>N</v>
          </cell>
          <cell r="Q30" t="str">
            <v>N</v>
          </cell>
          <cell r="R30" t="str">
            <v>.</v>
          </cell>
          <cell r="S30">
            <v>1</v>
          </cell>
          <cell r="T30">
            <v>4.5</v>
          </cell>
          <cell r="U30">
            <v>5</v>
          </cell>
          <cell r="V30">
            <v>2</v>
          </cell>
          <cell r="W30">
            <v>3</v>
          </cell>
          <cell r="X30" t="str">
            <v>N</v>
          </cell>
          <cell r="Y30" t="str">
            <v>N</v>
          </cell>
          <cell r="Z30" t="str">
            <v>N</v>
          </cell>
          <cell r="AA30" t="str">
            <v>.</v>
          </cell>
          <cell r="AB30" t="str">
            <v>.</v>
          </cell>
          <cell r="AC30">
            <v>1</v>
          </cell>
          <cell r="AD30">
            <v>8</v>
          </cell>
          <cell r="AE30">
            <v>7.6</v>
          </cell>
          <cell r="AF30">
            <v>2</v>
          </cell>
          <cell r="AG30">
            <v>3</v>
          </cell>
          <cell r="AH30" t="str">
            <v>N</v>
          </cell>
          <cell r="AI30" t="str">
            <v>N</v>
          </cell>
          <cell r="AJ30" t="str">
            <v>N</v>
          </cell>
          <cell r="AK30" t="str">
            <v>.</v>
          </cell>
          <cell r="AL30" t="str">
            <v>.</v>
          </cell>
          <cell r="AM30">
            <v>1</v>
          </cell>
          <cell r="AN30">
            <v>10.1</v>
          </cell>
          <cell r="AO30">
            <v>8.5</v>
          </cell>
          <cell r="AP30">
            <v>3</v>
          </cell>
          <cell r="AQ30">
            <v>3</v>
          </cell>
          <cell r="AR30" t="str">
            <v>N</v>
          </cell>
          <cell r="AS30" t="str">
            <v>N</v>
          </cell>
          <cell r="AT30" t="str">
            <v>N</v>
          </cell>
          <cell r="AU30" t="str">
            <v>SECA</v>
          </cell>
        </row>
        <row r="31">
          <cell r="A31" t="str">
            <v>470907D-1-30-374-30-D5.8-D14</v>
          </cell>
          <cell r="B31" t="str">
            <v>470907D</v>
          </cell>
          <cell r="C31">
            <v>1</v>
          </cell>
          <cell r="D31">
            <v>30</v>
          </cell>
          <cell r="E31">
            <v>10</v>
          </cell>
          <cell r="F31">
            <v>374</v>
          </cell>
          <cell r="G31" t="str">
            <v>10-374</v>
          </cell>
          <cell r="H31">
            <v>30</v>
          </cell>
          <cell r="I31" t="str">
            <v>.</v>
          </cell>
          <cell r="J31">
            <v>1</v>
          </cell>
          <cell r="K31">
            <v>4.2</v>
          </cell>
          <cell r="L31">
            <v>5.8</v>
          </cell>
          <cell r="M31">
            <v>2</v>
          </cell>
          <cell r="N31">
            <v>2</v>
          </cell>
          <cell r="O31" t="str">
            <v>Y</v>
          </cell>
          <cell r="P31" t="str">
            <v>N</v>
          </cell>
          <cell r="Q31" t="str">
            <v>N</v>
          </cell>
          <cell r="R31" t="str">
            <v>.</v>
          </cell>
          <cell r="S31">
            <v>1</v>
          </cell>
          <cell r="T31">
            <v>6.4</v>
          </cell>
          <cell r="U31">
            <v>9.1999999999999993</v>
          </cell>
          <cell r="V31">
            <v>2</v>
          </cell>
          <cell r="W31">
            <v>2</v>
          </cell>
          <cell r="X31" t="str">
            <v>N</v>
          </cell>
          <cell r="Y31" t="str">
            <v>N</v>
          </cell>
          <cell r="Z31" t="str">
            <v>N</v>
          </cell>
          <cell r="AA31" t="str">
            <v>.</v>
          </cell>
          <cell r="AB31" t="str">
            <v>.</v>
          </cell>
          <cell r="AC31">
            <v>1</v>
          </cell>
          <cell r="AD31">
            <v>9.6</v>
          </cell>
          <cell r="AE31">
            <v>12</v>
          </cell>
          <cell r="AF31">
            <v>2</v>
          </cell>
          <cell r="AG31">
            <v>2</v>
          </cell>
          <cell r="AH31" t="str">
            <v>N</v>
          </cell>
          <cell r="AI31" t="str">
            <v>N</v>
          </cell>
          <cell r="AJ31" t="str">
            <v>N</v>
          </cell>
          <cell r="AK31" t="str">
            <v>.</v>
          </cell>
          <cell r="AL31" t="str">
            <v>.</v>
          </cell>
          <cell r="AM31">
            <v>1</v>
          </cell>
          <cell r="AN31">
            <v>14.3</v>
          </cell>
          <cell r="AO31">
            <v>14</v>
          </cell>
          <cell r="AP31">
            <v>2</v>
          </cell>
          <cell r="AQ31">
            <v>3</v>
          </cell>
          <cell r="AR31" t="str">
            <v>N</v>
          </cell>
          <cell r="AS31" t="str">
            <v>N</v>
          </cell>
          <cell r="AT31" t="str">
            <v>N</v>
          </cell>
          <cell r="AU31" t="str">
            <v>.</v>
          </cell>
        </row>
        <row r="32">
          <cell r="A32" t="str">
            <v>470907D-1-31-434-31-D4.5-D11</v>
          </cell>
          <cell r="B32" t="str">
            <v>470907D</v>
          </cell>
          <cell r="C32">
            <v>1</v>
          </cell>
          <cell r="D32">
            <v>31</v>
          </cell>
          <cell r="E32">
            <v>32</v>
          </cell>
          <cell r="F32">
            <v>434</v>
          </cell>
          <cell r="G32" t="str">
            <v>32-434</v>
          </cell>
          <cell r="H32">
            <v>31</v>
          </cell>
          <cell r="I32" t="str">
            <v>.</v>
          </cell>
          <cell r="J32">
            <v>1</v>
          </cell>
          <cell r="K32">
            <v>2.8</v>
          </cell>
          <cell r="L32">
            <v>4.5</v>
          </cell>
          <cell r="M32">
            <v>3</v>
          </cell>
          <cell r="N32">
            <v>2</v>
          </cell>
          <cell r="O32" t="str">
            <v>N</v>
          </cell>
          <cell r="P32" t="str">
            <v>N</v>
          </cell>
          <cell r="Q32" t="str">
            <v>N</v>
          </cell>
          <cell r="R32" t="str">
            <v>.</v>
          </cell>
          <cell r="S32">
            <v>1</v>
          </cell>
          <cell r="T32">
            <v>5.2</v>
          </cell>
          <cell r="U32">
            <v>5.4</v>
          </cell>
          <cell r="V32">
            <v>3</v>
          </cell>
          <cell r="W32">
            <v>2</v>
          </cell>
          <cell r="X32" t="str">
            <v>N</v>
          </cell>
          <cell r="Y32" t="str">
            <v>N</v>
          </cell>
          <cell r="Z32" t="str">
            <v>N</v>
          </cell>
          <cell r="AA32" t="str">
            <v>.</v>
          </cell>
          <cell r="AB32" t="str">
            <v>.</v>
          </cell>
          <cell r="AC32">
            <v>1</v>
          </cell>
          <cell r="AD32">
            <v>8.3000000000000007</v>
          </cell>
          <cell r="AE32">
            <v>8.6999999999999993</v>
          </cell>
          <cell r="AF32">
            <v>1</v>
          </cell>
          <cell r="AG32">
            <v>3</v>
          </cell>
          <cell r="AH32" t="str">
            <v>N</v>
          </cell>
          <cell r="AI32" t="str">
            <v>N</v>
          </cell>
          <cell r="AJ32" t="str">
            <v>N</v>
          </cell>
          <cell r="AK32" t="str">
            <v>.</v>
          </cell>
          <cell r="AL32" t="str">
            <v>.</v>
          </cell>
          <cell r="AM32">
            <v>1</v>
          </cell>
          <cell r="AN32">
            <v>12.4</v>
          </cell>
          <cell r="AO32">
            <v>11</v>
          </cell>
          <cell r="AP32">
            <v>2</v>
          </cell>
          <cell r="AQ32">
            <v>3</v>
          </cell>
          <cell r="AR32" t="str">
            <v>N</v>
          </cell>
          <cell r="AS32" t="str">
            <v>N</v>
          </cell>
          <cell r="AT32" t="str">
            <v>N</v>
          </cell>
          <cell r="AU32" t="str">
            <v>.</v>
          </cell>
        </row>
        <row r="33">
          <cell r="A33" t="str">
            <v>470907D-1-32-387-32-D5.3-D13.1</v>
          </cell>
          <cell r="B33" t="str">
            <v>470907D</v>
          </cell>
          <cell r="C33">
            <v>1</v>
          </cell>
          <cell r="D33">
            <v>32</v>
          </cell>
          <cell r="E33">
            <v>4</v>
          </cell>
          <cell r="F33">
            <v>387</v>
          </cell>
          <cell r="G33" t="str">
            <v>4-387</v>
          </cell>
          <cell r="H33">
            <v>32</v>
          </cell>
          <cell r="I33" t="str">
            <v>.</v>
          </cell>
          <cell r="J33">
            <v>1</v>
          </cell>
          <cell r="K33">
            <v>3.8</v>
          </cell>
          <cell r="L33">
            <v>5.3</v>
          </cell>
          <cell r="M33">
            <v>1</v>
          </cell>
          <cell r="N33">
            <v>1</v>
          </cell>
          <cell r="O33" t="str">
            <v>Y</v>
          </cell>
          <cell r="P33" t="str">
            <v>N</v>
          </cell>
          <cell r="Q33" t="str">
            <v>N</v>
          </cell>
          <cell r="R33" t="str">
            <v>.</v>
          </cell>
          <cell r="S33">
            <v>1</v>
          </cell>
          <cell r="T33">
            <v>5.8</v>
          </cell>
          <cell r="U33">
            <v>7.6</v>
          </cell>
          <cell r="V33">
            <v>1</v>
          </cell>
          <cell r="W33">
            <v>1</v>
          </cell>
          <cell r="X33" t="str">
            <v>Y</v>
          </cell>
          <cell r="Y33" t="str">
            <v>N</v>
          </cell>
          <cell r="Z33" t="str">
            <v>N</v>
          </cell>
          <cell r="AA33" t="str">
            <v>.</v>
          </cell>
          <cell r="AB33" t="str">
            <v>.</v>
          </cell>
          <cell r="AC33">
            <v>1</v>
          </cell>
          <cell r="AD33">
            <v>8.5</v>
          </cell>
          <cell r="AE33">
            <v>10.199999999999999</v>
          </cell>
          <cell r="AF33">
            <v>2</v>
          </cell>
          <cell r="AG33">
            <v>3</v>
          </cell>
          <cell r="AH33" t="str">
            <v>Y</v>
          </cell>
          <cell r="AI33" t="str">
            <v>N</v>
          </cell>
          <cell r="AJ33" t="str">
            <v>N</v>
          </cell>
          <cell r="AK33" t="str">
            <v>.</v>
          </cell>
          <cell r="AL33" t="str">
            <v>.</v>
          </cell>
          <cell r="AM33">
            <v>1</v>
          </cell>
          <cell r="AN33">
            <v>12.6</v>
          </cell>
          <cell r="AO33">
            <v>13.1</v>
          </cell>
          <cell r="AP33">
            <v>2</v>
          </cell>
          <cell r="AQ33">
            <v>2</v>
          </cell>
          <cell r="AR33" t="str">
            <v>Y</v>
          </cell>
          <cell r="AS33" t="str">
            <v>N</v>
          </cell>
          <cell r="AT33" t="str">
            <v>N</v>
          </cell>
          <cell r="AU33" t="str">
            <v>.</v>
          </cell>
        </row>
        <row r="34">
          <cell r="A34" t="str">
            <v>470907D-1-33-371-33-D.-D.</v>
          </cell>
          <cell r="B34" t="str">
            <v>470907D</v>
          </cell>
          <cell r="C34">
            <v>1</v>
          </cell>
          <cell r="D34">
            <v>33</v>
          </cell>
          <cell r="E34">
            <v>10</v>
          </cell>
          <cell r="F34">
            <v>371</v>
          </cell>
          <cell r="G34" t="str">
            <v>10-371</v>
          </cell>
          <cell r="H34">
            <v>33</v>
          </cell>
          <cell r="I34" t="str">
            <v>.</v>
          </cell>
          <cell r="J34">
            <v>0</v>
          </cell>
          <cell r="K34" t="str">
            <v>.</v>
          </cell>
          <cell r="L34" t="str">
            <v>.</v>
          </cell>
          <cell r="M34" t="str">
            <v>.</v>
          </cell>
          <cell r="N34" t="str">
            <v>.</v>
          </cell>
          <cell r="O34" t="str">
            <v>.</v>
          </cell>
          <cell r="P34" t="str">
            <v>.</v>
          </cell>
          <cell r="Q34" t="str">
            <v>.</v>
          </cell>
          <cell r="R34" t="str">
            <v>.</v>
          </cell>
          <cell r="S34">
            <v>0</v>
          </cell>
          <cell r="T34" t="str">
            <v>.</v>
          </cell>
          <cell r="U34" t="str">
            <v>.</v>
          </cell>
          <cell r="V34" t="str">
            <v>.</v>
          </cell>
          <cell r="W34" t="str">
            <v>.</v>
          </cell>
          <cell r="X34" t="str">
            <v>.</v>
          </cell>
          <cell r="Y34" t="str">
            <v>.</v>
          </cell>
          <cell r="Z34" t="str">
            <v>.</v>
          </cell>
          <cell r="AA34" t="str">
            <v>.</v>
          </cell>
          <cell r="AB34" t="str">
            <v>.</v>
          </cell>
          <cell r="AC34">
            <v>0</v>
          </cell>
          <cell r="AD34" t="str">
            <v>.</v>
          </cell>
          <cell r="AE34" t="str">
            <v>.</v>
          </cell>
          <cell r="AF34" t="str">
            <v>.</v>
          </cell>
          <cell r="AG34" t="str">
            <v>.</v>
          </cell>
          <cell r="AH34" t="str">
            <v>.</v>
          </cell>
          <cell r="AI34" t="str">
            <v>.</v>
          </cell>
          <cell r="AJ34" t="str">
            <v>.</v>
          </cell>
          <cell r="AK34" t="str">
            <v>.</v>
          </cell>
          <cell r="AL34" t="str">
            <v>.</v>
          </cell>
          <cell r="AM34">
            <v>0</v>
          </cell>
          <cell r="AN34" t="str">
            <v>.</v>
          </cell>
          <cell r="AO34" t="str">
            <v>.</v>
          </cell>
          <cell r="AP34" t="str">
            <v>.</v>
          </cell>
          <cell r="AQ34" t="str">
            <v>.</v>
          </cell>
          <cell r="AR34" t="str">
            <v>.</v>
          </cell>
          <cell r="AS34" t="str">
            <v>.</v>
          </cell>
          <cell r="AT34" t="str">
            <v>.</v>
          </cell>
          <cell r="AU34" t="str">
            <v>.</v>
          </cell>
        </row>
        <row r="35">
          <cell r="A35" t="str">
            <v>470907D-1-34-437-34-D3.5-D13.6</v>
          </cell>
          <cell r="B35" t="str">
            <v>470907D</v>
          </cell>
          <cell r="C35">
            <v>1</v>
          </cell>
          <cell r="D35">
            <v>34</v>
          </cell>
          <cell r="E35">
            <v>32</v>
          </cell>
          <cell r="F35">
            <v>437</v>
          </cell>
          <cell r="G35" t="str">
            <v>32-437</v>
          </cell>
          <cell r="H35">
            <v>34</v>
          </cell>
          <cell r="I35" t="str">
            <v>.</v>
          </cell>
          <cell r="J35">
            <v>1</v>
          </cell>
          <cell r="K35">
            <v>3</v>
          </cell>
          <cell r="L35">
            <v>3.5</v>
          </cell>
          <cell r="M35">
            <v>1</v>
          </cell>
          <cell r="N35">
            <v>1</v>
          </cell>
          <cell r="O35" t="str">
            <v>N</v>
          </cell>
          <cell r="P35" t="str">
            <v>N</v>
          </cell>
          <cell r="Q35" t="str">
            <v>N</v>
          </cell>
          <cell r="R35" t="str">
            <v>.</v>
          </cell>
          <cell r="S35">
            <v>1</v>
          </cell>
          <cell r="T35">
            <v>5.9</v>
          </cell>
          <cell r="U35">
            <v>8.6999999999999993</v>
          </cell>
          <cell r="V35">
            <v>1</v>
          </cell>
          <cell r="W35">
            <v>1</v>
          </cell>
          <cell r="X35" t="str">
            <v>Y</v>
          </cell>
          <cell r="Y35" t="str">
            <v>N</v>
          </cell>
          <cell r="Z35" t="str">
            <v>N</v>
          </cell>
          <cell r="AA35" t="str">
            <v>.</v>
          </cell>
          <cell r="AB35" t="str">
            <v>.</v>
          </cell>
          <cell r="AC35">
            <v>1</v>
          </cell>
          <cell r="AD35">
            <v>9.3000000000000007</v>
          </cell>
          <cell r="AE35">
            <v>13.2</v>
          </cell>
          <cell r="AF35">
            <v>1</v>
          </cell>
          <cell r="AG35">
            <v>2</v>
          </cell>
          <cell r="AH35" t="str">
            <v>Y</v>
          </cell>
          <cell r="AI35" t="str">
            <v>N</v>
          </cell>
          <cell r="AJ35" t="str">
            <v>N</v>
          </cell>
          <cell r="AK35" t="str">
            <v>.</v>
          </cell>
          <cell r="AL35" t="str">
            <v>.</v>
          </cell>
          <cell r="AM35">
            <v>1</v>
          </cell>
          <cell r="AN35">
            <v>14.1</v>
          </cell>
          <cell r="AO35">
            <v>13.6</v>
          </cell>
          <cell r="AP35">
            <v>2</v>
          </cell>
          <cell r="AQ35">
            <v>3</v>
          </cell>
          <cell r="AR35" t="str">
            <v>Y</v>
          </cell>
          <cell r="AS35" t="str">
            <v>N</v>
          </cell>
          <cell r="AT35" t="str">
            <v>N</v>
          </cell>
          <cell r="AU35" t="str">
            <v>.</v>
          </cell>
        </row>
        <row r="36">
          <cell r="A36" t="str">
            <v>470907D-1-35-417-35-D3.3-D15</v>
          </cell>
          <cell r="B36" t="str">
            <v>470907D</v>
          </cell>
          <cell r="C36">
            <v>1</v>
          </cell>
          <cell r="D36">
            <v>35</v>
          </cell>
          <cell r="E36">
            <v>31</v>
          </cell>
          <cell r="F36">
            <v>417</v>
          </cell>
          <cell r="G36" t="str">
            <v>31-417</v>
          </cell>
          <cell r="H36">
            <v>35</v>
          </cell>
          <cell r="I36" t="str">
            <v>.</v>
          </cell>
          <cell r="J36">
            <v>1</v>
          </cell>
          <cell r="K36">
            <v>3.8</v>
          </cell>
          <cell r="L36">
            <v>3.3</v>
          </cell>
          <cell r="M36">
            <v>3</v>
          </cell>
          <cell r="N36">
            <v>1</v>
          </cell>
          <cell r="O36" t="str">
            <v>N</v>
          </cell>
          <cell r="P36" t="str">
            <v>N</v>
          </cell>
          <cell r="Q36" t="str">
            <v>N</v>
          </cell>
          <cell r="R36" t="str">
            <v>.</v>
          </cell>
          <cell r="S36">
            <v>1</v>
          </cell>
          <cell r="T36">
            <v>5.5</v>
          </cell>
          <cell r="U36">
            <v>7</v>
          </cell>
          <cell r="V36">
            <v>2</v>
          </cell>
          <cell r="W36">
            <v>2</v>
          </cell>
          <cell r="X36" t="str">
            <v>N</v>
          </cell>
          <cell r="Y36" t="str">
            <v>N</v>
          </cell>
          <cell r="Z36" t="str">
            <v>N</v>
          </cell>
          <cell r="AA36" t="str">
            <v>.</v>
          </cell>
          <cell r="AB36" t="str">
            <v>.</v>
          </cell>
          <cell r="AC36">
            <v>1</v>
          </cell>
          <cell r="AD36">
            <v>9</v>
          </cell>
          <cell r="AE36">
            <v>12.7</v>
          </cell>
          <cell r="AF36">
            <v>1</v>
          </cell>
          <cell r="AG36">
            <v>2</v>
          </cell>
          <cell r="AH36" t="str">
            <v>N</v>
          </cell>
          <cell r="AI36" t="str">
            <v>N</v>
          </cell>
          <cell r="AJ36" t="str">
            <v>N</v>
          </cell>
          <cell r="AK36" t="str">
            <v>.</v>
          </cell>
          <cell r="AL36" t="str">
            <v>.</v>
          </cell>
          <cell r="AM36">
            <v>1</v>
          </cell>
          <cell r="AN36">
            <v>15</v>
          </cell>
          <cell r="AO36">
            <v>15</v>
          </cell>
          <cell r="AP36">
            <v>2</v>
          </cell>
          <cell r="AQ36">
            <v>3</v>
          </cell>
          <cell r="AR36" t="str">
            <v>N</v>
          </cell>
          <cell r="AS36" t="str">
            <v>N</v>
          </cell>
          <cell r="AT36" t="str">
            <v>N</v>
          </cell>
          <cell r="AU36" t="str">
            <v>.</v>
          </cell>
        </row>
        <row r="37">
          <cell r="A37" t="str">
            <v>470907D-1-36-378-36-D5.6-D14.1</v>
          </cell>
          <cell r="B37" t="str">
            <v>470907D</v>
          </cell>
          <cell r="C37">
            <v>1</v>
          </cell>
          <cell r="D37">
            <v>36</v>
          </cell>
          <cell r="E37">
            <v>10</v>
          </cell>
          <cell r="F37">
            <v>378</v>
          </cell>
          <cell r="G37" t="str">
            <v>10-378</v>
          </cell>
          <cell r="H37">
            <v>36</v>
          </cell>
          <cell r="I37" t="str">
            <v>.</v>
          </cell>
          <cell r="J37">
            <v>1</v>
          </cell>
          <cell r="K37">
            <v>3.3</v>
          </cell>
          <cell r="L37">
            <v>5.6</v>
          </cell>
          <cell r="M37">
            <v>2</v>
          </cell>
          <cell r="N37">
            <v>1</v>
          </cell>
          <cell r="O37" t="str">
            <v>Y</v>
          </cell>
          <cell r="P37" t="str">
            <v>N</v>
          </cell>
          <cell r="Q37" t="str">
            <v>N</v>
          </cell>
          <cell r="R37" t="str">
            <v>.</v>
          </cell>
          <cell r="S37">
            <v>1</v>
          </cell>
          <cell r="T37">
            <v>5.6</v>
          </cell>
          <cell r="U37">
            <v>6.9</v>
          </cell>
          <cell r="V37">
            <v>3</v>
          </cell>
          <cell r="W37">
            <v>3</v>
          </cell>
          <cell r="X37" t="str">
            <v>N</v>
          </cell>
          <cell r="Y37" t="str">
            <v>N</v>
          </cell>
          <cell r="Z37" t="str">
            <v>N</v>
          </cell>
          <cell r="AA37" t="str">
            <v>.</v>
          </cell>
          <cell r="AB37" t="str">
            <v>.</v>
          </cell>
          <cell r="AC37">
            <v>1</v>
          </cell>
          <cell r="AD37">
            <v>9.1999999999999993</v>
          </cell>
          <cell r="AE37">
            <v>11.8</v>
          </cell>
          <cell r="AF37">
            <v>2</v>
          </cell>
          <cell r="AG37">
            <v>3</v>
          </cell>
          <cell r="AH37" t="str">
            <v>N</v>
          </cell>
          <cell r="AI37" t="str">
            <v>N</v>
          </cell>
          <cell r="AJ37" t="str">
            <v>N</v>
          </cell>
          <cell r="AK37" t="str">
            <v>.</v>
          </cell>
          <cell r="AL37" t="str">
            <v>.</v>
          </cell>
          <cell r="AM37">
            <v>1</v>
          </cell>
          <cell r="AN37">
            <v>14.9</v>
          </cell>
          <cell r="AO37">
            <v>14.1</v>
          </cell>
          <cell r="AP37">
            <v>3</v>
          </cell>
          <cell r="AQ37">
            <v>3</v>
          </cell>
          <cell r="AR37" t="str">
            <v>N</v>
          </cell>
          <cell r="AS37" t="str">
            <v>N</v>
          </cell>
          <cell r="AT37" t="str">
            <v>N</v>
          </cell>
          <cell r="AU37" t="str">
            <v>.</v>
          </cell>
        </row>
        <row r="38">
          <cell r="A38" t="str">
            <v>470907D-1-37-0-37-D4.6-D20.2</v>
          </cell>
          <cell r="B38" t="str">
            <v>470907D</v>
          </cell>
          <cell r="C38">
            <v>1</v>
          </cell>
          <cell r="D38">
            <v>37</v>
          </cell>
          <cell r="E38">
            <v>0</v>
          </cell>
          <cell r="F38">
            <v>0</v>
          </cell>
          <cell r="G38" t="str">
            <v>FILL</v>
          </cell>
          <cell r="H38">
            <v>37</v>
          </cell>
          <cell r="I38" t="str">
            <v>F</v>
          </cell>
          <cell r="J38">
            <v>1</v>
          </cell>
          <cell r="K38">
            <v>3.2</v>
          </cell>
          <cell r="L38">
            <v>4.5999999999999996</v>
          </cell>
          <cell r="M38">
            <v>1</v>
          </cell>
          <cell r="N38">
            <v>3</v>
          </cell>
          <cell r="O38" t="str">
            <v>Y</v>
          </cell>
          <cell r="P38" t="str">
            <v>N</v>
          </cell>
          <cell r="Q38" t="str">
            <v>N</v>
          </cell>
          <cell r="R38" t="str">
            <v>.</v>
          </cell>
          <cell r="S38">
            <v>1</v>
          </cell>
          <cell r="T38">
            <v>5.4</v>
          </cell>
          <cell r="U38">
            <v>9.3000000000000007</v>
          </cell>
          <cell r="V38">
            <v>2</v>
          </cell>
          <cell r="W38">
            <v>2</v>
          </cell>
          <cell r="X38" t="str">
            <v>Y</v>
          </cell>
          <cell r="Y38" t="str">
            <v>N</v>
          </cell>
          <cell r="Z38" t="str">
            <v>N</v>
          </cell>
          <cell r="AA38" t="str">
            <v>.</v>
          </cell>
          <cell r="AB38" t="str">
            <v>.</v>
          </cell>
          <cell r="AC38">
            <v>1</v>
          </cell>
          <cell r="AD38">
            <v>8.6</v>
          </cell>
          <cell r="AE38">
            <v>15</v>
          </cell>
          <cell r="AF38">
            <v>1</v>
          </cell>
          <cell r="AG38">
            <v>1</v>
          </cell>
          <cell r="AH38" t="str">
            <v>Y</v>
          </cell>
          <cell r="AI38" t="str">
            <v>N</v>
          </cell>
          <cell r="AJ38" t="str">
            <v>N</v>
          </cell>
          <cell r="AK38" t="str">
            <v>.</v>
          </cell>
          <cell r="AL38" t="str">
            <v>.</v>
          </cell>
          <cell r="AM38">
            <v>1</v>
          </cell>
          <cell r="AN38">
            <v>15.4</v>
          </cell>
          <cell r="AO38">
            <v>20.2</v>
          </cell>
          <cell r="AP38">
            <v>2</v>
          </cell>
          <cell r="AQ38">
            <v>2</v>
          </cell>
          <cell r="AR38" t="str">
            <v>Y</v>
          </cell>
          <cell r="AS38" t="str">
            <v>N</v>
          </cell>
          <cell r="AT38" t="str">
            <v>N</v>
          </cell>
          <cell r="AU38" t="str">
            <v>.</v>
          </cell>
        </row>
        <row r="39">
          <cell r="A39" t="str">
            <v>470907D-1-38-384-38-D4.4-D11.9</v>
          </cell>
          <cell r="B39" t="str">
            <v>470907D</v>
          </cell>
          <cell r="C39">
            <v>1</v>
          </cell>
          <cell r="D39">
            <v>38</v>
          </cell>
          <cell r="E39">
            <v>4</v>
          </cell>
          <cell r="F39">
            <v>384</v>
          </cell>
          <cell r="G39" t="str">
            <v>4-384</v>
          </cell>
          <cell r="H39">
            <v>38</v>
          </cell>
          <cell r="I39" t="str">
            <v>.</v>
          </cell>
          <cell r="J39">
            <v>1</v>
          </cell>
          <cell r="K39">
            <v>3.4</v>
          </cell>
          <cell r="L39">
            <v>4.4000000000000004</v>
          </cell>
          <cell r="M39">
            <v>3</v>
          </cell>
          <cell r="N39">
            <v>3</v>
          </cell>
          <cell r="O39" t="str">
            <v>N</v>
          </cell>
          <cell r="P39" t="str">
            <v>N</v>
          </cell>
          <cell r="Q39" t="str">
            <v>N</v>
          </cell>
          <cell r="R39" t="str">
            <v>.</v>
          </cell>
          <cell r="S39">
            <v>1</v>
          </cell>
          <cell r="T39">
            <v>5</v>
          </cell>
          <cell r="U39">
            <v>6.6</v>
          </cell>
          <cell r="V39">
            <v>1</v>
          </cell>
          <cell r="W39">
            <v>1</v>
          </cell>
          <cell r="X39" t="str">
            <v>Y</v>
          </cell>
          <cell r="Y39" t="str">
            <v>N</v>
          </cell>
          <cell r="Z39" t="str">
            <v>N</v>
          </cell>
          <cell r="AA39" t="str">
            <v>.</v>
          </cell>
          <cell r="AB39" t="str">
            <v>.</v>
          </cell>
          <cell r="AC39">
            <v>1</v>
          </cell>
          <cell r="AD39">
            <v>8.8000000000000007</v>
          </cell>
          <cell r="AE39">
            <v>9.9</v>
          </cell>
          <cell r="AF39">
            <v>2</v>
          </cell>
          <cell r="AG39">
            <v>3</v>
          </cell>
          <cell r="AH39" t="str">
            <v>Y</v>
          </cell>
          <cell r="AI39" t="str">
            <v>N</v>
          </cell>
          <cell r="AJ39" t="str">
            <v>N</v>
          </cell>
          <cell r="AK39" t="str">
            <v>.</v>
          </cell>
          <cell r="AL39" t="str">
            <v>.</v>
          </cell>
          <cell r="AM39">
            <v>1</v>
          </cell>
          <cell r="AN39">
            <v>13.3</v>
          </cell>
          <cell r="AO39">
            <v>11.9</v>
          </cell>
          <cell r="AP39">
            <v>2</v>
          </cell>
          <cell r="AQ39">
            <v>3</v>
          </cell>
          <cell r="AR39" t="str">
            <v>Y</v>
          </cell>
          <cell r="AS39" t="str">
            <v>N</v>
          </cell>
          <cell r="AT39" t="str">
            <v>N</v>
          </cell>
          <cell r="AU39" t="str">
            <v>.</v>
          </cell>
        </row>
        <row r="40">
          <cell r="A40" t="str">
            <v>470907D-1-39-436-39-D2.5-D13.3</v>
          </cell>
          <cell r="B40" t="str">
            <v>470907D</v>
          </cell>
          <cell r="C40">
            <v>1</v>
          </cell>
          <cell r="D40">
            <v>39</v>
          </cell>
          <cell r="E40">
            <v>32</v>
          </cell>
          <cell r="F40">
            <v>436</v>
          </cell>
          <cell r="G40" t="str">
            <v>32-436</v>
          </cell>
          <cell r="H40">
            <v>39</v>
          </cell>
          <cell r="I40" t="str">
            <v>.</v>
          </cell>
          <cell r="J40">
            <v>1</v>
          </cell>
          <cell r="K40">
            <v>2.6</v>
          </cell>
          <cell r="L40">
            <v>2.5</v>
          </cell>
          <cell r="M40">
            <v>3</v>
          </cell>
          <cell r="N40">
            <v>2</v>
          </cell>
          <cell r="O40" t="str">
            <v>N</v>
          </cell>
          <cell r="P40" t="str">
            <v>N</v>
          </cell>
          <cell r="Q40" t="str">
            <v>N</v>
          </cell>
          <cell r="R40" t="str">
            <v>.</v>
          </cell>
          <cell r="S40">
            <v>1</v>
          </cell>
          <cell r="T40">
            <v>5.8</v>
          </cell>
          <cell r="U40">
            <v>7.8</v>
          </cell>
          <cell r="V40">
            <v>3</v>
          </cell>
          <cell r="W40">
            <v>3</v>
          </cell>
          <cell r="X40" t="str">
            <v>N</v>
          </cell>
          <cell r="Y40" t="str">
            <v>N</v>
          </cell>
          <cell r="Z40" t="str">
            <v>N</v>
          </cell>
          <cell r="AA40" t="str">
            <v>.</v>
          </cell>
          <cell r="AB40" t="str">
            <v>.</v>
          </cell>
          <cell r="AC40">
            <v>1</v>
          </cell>
          <cell r="AD40">
            <v>7.6</v>
          </cell>
          <cell r="AE40">
            <v>11.1</v>
          </cell>
          <cell r="AF40">
            <v>2</v>
          </cell>
          <cell r="AG40">
            <v>3</v>
          </cell>
          <cell r="AH40" t="str">
            <v>N</v>
          </cell>
          <cell r="AI40" t="str">
            <v>N</v>
          </cell>
          <cell r="AJ40" t="str">
            <v>N</v>
          </cell>
          <cell r="AK40" t="str">
            <v>.</v>
          </cell>
          <cell r="AL40" t="str">
            <v>.</v>
          </cell>
          <cell r="AM40">
            <v>1</v>
          </cell>
          <cell r="AN40">
            <v>14</v>
          </cell>
          <cell r="AO40">
            <v>13.3</v>
          </cell>
          <cell r="AP40">
            <v>2</v>
          </cell>
          <cell r="AQ40">
            <v>2</v>
          </cell>
          <cell r="AR40" t="str">
            <v>N</v>
          </cell>
          <cell r="AS40" t="str">
            <v>N</v>
          </cell>
          <cell r="AT40" t="str">
            <v>N</v>
          </cell>
          <cell r="AU40" t="str">
            <v>.</v>
          </cell>
        </row>
        <row r="41">
          <cell r="A41" t="str">
            <v>470907D-1-40-382-40-D4.5-D11.5</v>
          </cell>
          <cell r="B41" t="str">
            <v>470907D</v>
          </cell>
          <cell r="C41">
            <v>1</v>
          </cell>
          <cell r="D41">
            <v>40</v>
          </cell>
          <cell r="E41">
            <v>10</v>
          </cell>
          <cell r="F41">
            <v>382</v>
          </cell>
          <cell r="G41" t="str">
            <v>10-382</v>
          </cell>
          <cell r="H41">
            <v>40</v>
          </cell>
          <cell r="I41" t="str">
            <v>.</v>
          </cell>
          <cell r="J41">
            <v>1</v>
          </cell>
          <cell r="K41">
            <v>2.8</v>
          </cell>
          <cell r="L41">
            <v>4.5</v>
          </cell>
          <cell r="M41">
            <v>1</v>
          </cell>
          <cell r="N41">
            <v>2</v>
          </cell>
          <cell r="O41" t="str">
            <v>Y</v>
          </cell>
          <cell r="P41" t="str">
            <v>N</v>
          </cell>
          <cell r="Q41" t="str">
            <v>N</v>
          </cell>
          <cell r="R41" t="str">
            <v>.</v>
          </cell>
          <cell r="S41">
            <v>1</v>
          </cell>
          <cell r="T41">
            <v>4.5</v>
          </cell>
          <cell r="U41">
            <v>6.6</v>
          </cell>
          <cell r="V41">
            <v>2</v>
          </cell>
          <cell r="W41">
            <v>2</v>
          </cell>
          <cell r="X41" t="str">
            <v>N</v>
          </cell>
          <cell r="Y41" t="str">
            <v>N</v>
          </cell>
          <cell r="Z41" t="str">
            <v>N</v>
          </cell>
          <cell r="AA41" t="str">
            <v>.</v>
          </cell>
          <cell r="AB41" t="str">
            <v>.</v>
          </cell>
          <cell r="AC41">
            <v>1</v>
          </cell>
          <cell r="AD41">
            <v>7.8</v>
          </cell>
          <cell r="AE41">
            <v>10</v>
          </cell>
          <cell r="AF41">
            <v>2</v>
          </cell>
          <cell r="AG41">
            <v>3</v>
          </cell>
          <cell r="AH41" t="str">
            <v>N</v>
          </cell>
          <cell r="AI41" t="str">
            <v>N</v>
          </cell>
          <cell r="AJ41" t="str">
            <v>N</v>
          </cell>
          <cell r="AK41" t="str">
            <v>.</v>
          </cell>
          <cell r="AL41" t="str">
            <v>.</v>
          </cell>
          <cell r="AM41">
            <v>1</v>
          </cell>
          <cell r="AN41">
            <v>13.1</v>
          </cell>
          <cell r="AO41">
            <v>11.5</v>
          </cell>
          <cell r="AP41">
            <v>2</v>
          </cell>
          <cell r="AQ41">
            <v>3</v>
          </cell>
          <cell r="AR41" t="str">
            <v>N</v>
          </cell>
          <cell r="AS41" t="str">
            <v>N</v>
          </cell>
          <cell r="AT41" t="str">
            <v>N</v>
          </cell>
          <cell r="AU41" t="str">
            <v>.</v>
          </cell>
        </row>
        <row r="42">
          <cell r="A42" t="str">
            <v>470907D-1-41-383-41-D5.2-D21</v>
          </cell>
          <cell r="B42" t="str">
            <v>470907D</v>
          </cell>
          <cell r="C42">
            <v>1</v>
          </cell>
          <cell r="D42">
            <v>41</v>
          </cell>
          <cell r="E42">
            <v>4</v>
          </cell>
          <cell r="F42">
            <v>383</v>
          </cell>
          <cell r="G42" t="str">
            <v>4-383</v>
          </cell>
          <cell r="H42">
            <v>41</v>
          </cell>
          <cell r="I42" t="str">
            <v>.</v>
          </cell>
          <cell r="J42">
            <v>1</v>
          </cell>
          <cell r="K42">
            <v>3.3</v>
          </cell>
          <cell r="L42">
            <v>5.2</v>
          </cell>
          <cell r="M42">
            <v>2</v>
          </cell>
          <cell r="N42">
            <v>2</v>
          </cell>
          <cell r="O42" t="str">
            <v>N</v>
          </cell>
          <cell r="P42" t="str">
            <v>N</v>
          </cell>
          <cell r="Q42" t="str">
            <v>N</v>
          </cell>
          <cell r="R42" t="str">
            <v>.</v>
          </cell>
          <cell r="S42">
            <v>1</v>
          </cell>
          <cell r="T42">
            <v>5.0999999999999996</v>
          </cell>
          <cell r="U42">
            <v>9.9</v>
          </cell>
          <cell r="V42">
            <v>2</v>
          </cell>
          <cell r="W42">
            <v>2</v>
          </cell>
          <cell r="X42" t="str">
            <v>Y</v>
          </cell>
          <cell r="Y42" t="str">
            <v>N</v>
          </cell>
          <cell r="Z42" t="str">
            <v>N</v>
          </cell>
          <cell r="AA42" t="str">
            <v>.</v>
          </cell>
          <cell r="AB42" t="str">
            <v>.</v>
          </cell>
          <cell r="AC42">
            <v>1</v>
          </cell>
          <cell r="AD42">
            <v>9.3000000000000007</v>
          </cell>
          <cell r="AE42">
            <v>15.9</v>
          </cell>
          <cell r="AF42">
            <v>1</v>
          </cell>
          <cell r="AG42">
            <v>1</v>
          </cell>
          <cell r="AH42" t="str">
            <v>Y</v>
          </cell>
          <cell r="AI42" t="str">
            <v>N</v>
          </cell>
          <cell r="AJ42" t="str">
            <v>N</v>
          </cell>
          <cell r="AK42" t="str">
            <v>.</v>
          </cell>
          <cell r="AL42" t="str">
            <v>.</v>
          </cell>
          <cell r="AM42">
            <v>1</v>
          </cell>
          <cell r="AN42">
            <v>15.3</v>
          </cell>
          <cell r="AO42">
            <v>21</v>
          </cell>
          <cell r="AP42">
            <v>2</v>
          </cell>
          <cell r="AQ42">
            <v>1</v>
          </cell>
          <cell r="AR42" t="str">
            <v>Y</v>
          </cell>
          <cell r="AS42" t="str">
            <v>N</v>
          </cell>
          <cell r="AT42" t="str">
            <v>N</v>
          </cell>
          <cell r="AU42" t="str">
            <v>.</v>
          </cell>
        </row>
        <row r="43">
          <cell r="A43" t="str">
            <v>470907D-1-42-403-42-D3.3-D14.5</v>
          </cell>
          <cell r="B43" t="str">
            <v>470907D</v>
          </cell>
          <cell r="C43">
            <v>1</v>
          </cell>
          <cell r="D43">
            <v>42</v>
          </cell>
          <cell r="E43">
            <v>31</v>
          </cell>
          <cell r="F43">
            <v>403</v>
          </cell>
          <cell r="G43" t="str">
            <v>31-403</v>
          </cell>
          <cell r="H43">
            <v>42</v>
          </cell>
          <cell r="I43" t="str">
            <v>.</v>
          </cell>
          <cell r="J43">
            <v>1</v>
          </cell>
          <cell r="K43">
            <v>2.8</v>
          </cell>
          <cell r="L43">
            <v>3.3</v>
          </cell>
          <cell r="M43">
            <v>3</v>
          </cell>
          <cell r="N43">
            <v>2</v>
          </cell>
          <cell r="O43" t="str">
            <v>N</v>
          </cell>
          <cell r="P43" t="str">
            <v>N</v>
          </cell>
          <cell r="Q43" t="str">
            <v>N</v>
          </cell>
          <cell r="R43" t="str">
            <v>.</v>
          </cell>
          <cell r="S43">
            <v>1</v>
          </cell>
          <cell r="T43">
            <v>5.5</v>
          </cell>
          <cell r="U43">
            <v>5.5</v>
          </cell>
          <cell r="V43">
            <v>3</v>
          </cell>
          <cell r="W43">
            <v>2</v>
          </cell>
          <cell r="X43" t="str">
            <v>N</v>
          </cell>
          <cell r="Y43" t="str">
            <v>N</v>
          </cell>
          <cell r="Z43" t="str">
            <v>N</v>
          </cell>
          <cell r="AA43" t="str">
            <v>.</v>
          </cell>
          <cell r="AB43" t="str">
            <v>.</v>
          </cell>
          <cell r="AC43">
            <v>1</v>
          </cell>
          <cell r="AD43">
            <v>9</v>
          </cell>
          <cell r="AE43">
            <v>10.3</v>
          </cell>
          <cell r="AF43">
            <v>2</v>
          </cell>
          <cell r="AG43">
            <v>3</v>
          </cell>
          <cell r="AH43" t="str">
            <v>N</v>
          </cell>
          <cell r="AI43" t="str">
            <v>N</v>
          </cell>
          <cell r="AJ43" t="str">
            <v>N</v>
          </cell>
          <cell r="AK43" t="str">
            <v>.</v>
          </cell>
          <cell r="AL43" t="str">
            <v>.</v>
          </cell>
          <cell r="AM43">
            <v>1</v>
          </cell>
          <cell r="AN43">
            <v>15</v>
          </cell>
          <cell r="AO43">
            <v>14.5</v>
          </cell>
          <cell r="AP43">
            <v>3</v>
          </cell>
          <cell r="AQ43">
            <v>2</v>
          </cell>
          <cell r="AR43" t="str">
            <v>N</v>
          </cell>
          <cell r="AS43" t="str">
            <v>N</v>
          </cell>
          <cell r="AT43" t="str">
            <v>N</v>
          </cell>
          <cell r="AU43" t="str">
            <v>.</v>
          </cell>
        </row>
        <row r="44">
          <cell r="A44" t="str">
            <v>470907D-1-43-439-43-D4.1-D15</v>
          </cell>
          <cell r="B44" t="str">
            <v>470907D</v>
          </cell>
          <cell r="C44">
            <v>1</v>
          </cell>
          <cell r="D44">
            <v>43</v>
          </cell>
          <cell r="E44">
            <v>32</v>
          </cell>
          <cell r="F44">
            <v>439</v>
          </cell>
          <cell r="G44" t="str">
            <v>32-439</v>
          </cell>
          <cell r="H44">
            <v>43</v>
          </cell>
          <cell r="I44" t="str">
            <v>.</v>
          </cell>
          <cell r="J44">
            <v>1</v>
          </cell>
          <cell r="K44">
            <v>3.3</v>
          </cell>
          <cell r="L44">
            <v>4.0999999999999996</v>
          </cell>
          <cell r="M44">
            <v>3</v>
          </cell>
          <cell r="N44">
            <v>3</v>
          </cell>
          <cell r="O44" t="str">
            <v>N</v>
          </cell>
          <cell r="P44" t="str">
            <v>N</v>
          </cell>
          <cell r="Q44" t="str">
            <v>N</v>
          </cell>
          <cell r="R44" t="str">
            <v>.</v>
          </cell>
          <cell r="S44">
            <v>1</v>
          </cell>
          <cell r="T44">
            <v>6</v>
          </cell>
          <cell r="U44">
            <v>6.7</v>
          </cell>
          <cell r="V44">
            <v>1</v>
          </cell>
          <cell r="W44">
            <v>1</v>
          </cell>
          <cell r="X44" t="str">
            <v>Y</v>
          </cell>
          <cell r="Y44" t="str">
            <v>N</v>
          </cell>
          <cell r="Z44" t="str">
            <v>N</v>
          </cell>
          <cell r="AA44" t="str">
            <v>.</v>
          </cell>
          <cell r="AB44" t="str">
            <v>.</v>
          </cell>
          <cell r="AC44">
            <v>1</v>
          </cell>
          <cell r="AD44">
            <v>9.3000000000000007</v>
          </cell>
          <cell r="AE44">
            <v>10.4</v>
          </cell>
          <cell r="AF44">
            <v>2</v>
          </cell>
          <cell r="AG44">
            <v>2</v>
          </cell>
          <cell r="AH44" t="str">
            <v>Y</v>
          </cell>
          <cell r="AI44" t="str">
            <v>N</v>
          </cell>
          <cell r="AJ44" t="str">
            <v>N</v>
          </cell>
          <cell r="AK44" t="str">
            <v>.</v>
          </cell>
          <cell r="AL44" t="str">
            <v>.</v>
          </cell>
          <cell r="AM44">
            <v>1</v>
          </cell>
          <cell r="AN44">
            <v>13.2</v>
          </cell>
          <cell r="AO44">
            <v>15</v>
          </cell>
          <cell r="AP44">
            <v>2</v>
          </cell>
          <cell r="AQ44">
            <v>2</v>
          </cell>
          <cell r="AR44" t="str">
            <v>Y</v>
          </cell>
          <cell r="AS44" t="str">
            <v>N</v>
          </cell>
          <cell r="AT44" t="str">
            <v>N</v>
          </cell>
          <cell r="AU44" t="str">
            <v>.</v>
          </cell>
        </row>
        <row r="45">
          <cell r="A45" t="str">
            <v>470907D-1-44-414-44-D2.7-D14.6</v>
          </cell>
          <cell r="B45" t="str">
            <v>470907D</v>
          </cell>
          <cell r="C45">
            <v>1</v>
          </cell>
          <cell r="D45">
            <v>44</v>
          </cell>
          <cell r="E45">
            <v>31</v>
          </cell>
          <cell r="F45">
            <v>414</v>
          </cell>
          <cell r="G45" t="str">
            <v>31-414</v>
          </cell>
          <cell r="H45">
            <v>44</v>
          </cell>
          <cell r="I45" t="str">
            <v>.</v>
          </cell>
          <cell r="J45">
            <v>1</v>
          </cell>
          <cell r="K45">
            <v>2.7</v>
          </cell>
          <cell r="L45">
            <v>2.7</v>
          </cell>
          <cell r="M45">
            <v>3</v>
          </cell>
          <cell r="N45">
            <v>3</v>
          </cell>
          <cell r="O45" t="str">
            <v>N</v>
          </cell>
          <cell r="P45" t="str">
            <v>N</v>
          </cell>
          <cell r="Q45" t="str">
            <v>N</v>
          </cell>
          <cell r="R45" t="str">
            <v>.</v>
          </cell>
          <cell r="S45">
            <v>1</v>
          </cell>
          <cell r="T45">
            <v>5.3</v>
          </cell>
          <cell r="U45">
            <v>7.5</v>
          </cell>
          <cell r="V45">
            <v>3</v>
          </cell>
          <cell r="W45">
            <v>2</v>
          </cell>
          <cell r="X45" t="str">
            <v>N</v>
          </cell>
          <cell r="Y45" t="str">
            <v>N</v>
          </cell>
          <cell r="Z45" t="str">
            <v>N</v>
          </cell>
          <cell r="AA45" t="str">
            <v>.</v>
          </cell>
          <cell r="AB45" t="str">
            <v>.</v>
          </cell>
          <cell r="AC45">
            <v>1</v>
          </cell>
          <cell r="AD45">
            <v>9.3000000000000007</v>
          </cell>
          <cell r="AE45">
            <v>12.9</v>
          </cell>
          <cell r="AF45">
            <v>3</v>
          </cell>
          <cell r="AG45">
            <v>2</v>
          </cell>
          <cell r="AH45" t="str">
            <v>N</v>
          </cell>
          <cell r="AI45" t="str">
            <v>N</v>
          </cell>
          <cell r="AJ45" t="str">
            <v>N</v>
          </cell>
          <cell r="AK45" t="str">
            <v>.</v>
          </cell>
          <cell r="AL45" t="str">
            <v>.</v>
          </cell>
          <cell r="AM45">
            <v>1</v>
          </cell>
          <cell r="AN45">
            <v>14.1</v>
          </cell>
          <cell r="AO45">
            <v>14.6</v>
          </cell>
          <cell r="AP45">
            <v>3</v>
          </cell>
          <cell r="AQ45">
            <v>2</v>
          </cell>
          <cell r="AR45" t="str">
            <v>N</v>
          </cell>
          <cell r="AS45" t="str">
            <v>N</v>
          </cell>
          <cell r="AT45" t="str">
            <v>N</v>
          </cell>
          <cell r="AU45" t="str">
            <v>.</v>
          </cell>
        </row>
        <row r="46">
          <cell r="A46" t="str">
            <v>470907D-1-45-411-45-D1.7-D14.3</v>
          </cell>
          <cell r="B46" t="str">
            <v>470907D</v>
          </cell>
          <cell r="C46">
            <v>1</v>
          </cell>
          <cell r="D46">
            <v>45</v>
          </cell>
          <cell r="E46">
            <v>31</v>
          </cell>
          <cell r="F46">
            <v>411</v>
          </cell>
          <cell r="G46" t="str">
            <v>31-411</v>
          </cell>
          <cell r="H46">
            <v>45</v>
          </cell>
          <cell r="I46" t="str">
            <v>.</v>
          </cell>
          <cell r="J46">
            <v>1</v>
          </cell>
          <cell r="K46">
            <v>2.1</v>
          </cell>
          <cell r="L46">
            <v>1.7</v>
          </cell>
          <cell r="M46">
            <v>1</v>
          </cell>
          <cell r="N46">
            <v>2</v>
          </cell>
          <cell r="O46" t="str">
            <v>Y</v>
          </cell>
          <cell r="P46" t="str">
            <v>N</v>
          </cell>
          <cell r="Q46" t="str">
            <v>N</v>
          </cell>
          <cell r="R46" t="str">
            <v>.</v>
          </cell>
          <cell r="S46">
            <v>1</v>
          </cell>
          <cell r="T46">
            <v>4.8</v>
          </cell>
          <cell r="U46">
            <v>5.7</v>
          </cell>
          <cell r="V46">
            <v>2</v>
          </cell>
          <cell r="W46">
            <v>3</v>
          </cell>
          <cell r="X46" t="str">
            <v>N</v>
          </cell>
          <cell r="Y46" t="str">
            <v>N</v>
          </cell>
          <cell r="Z46" t="str">
            <v>N</v>
          </cell>
          <cell r="AA46" t="str">
            <v>.</v>
          </cell>
          <cell r="AB46" t="str">
            <v>.</v>
          </cell>
          <cell r="AC46">
            <v>1</v>
          </cell>
          <cell r="AD46">
            <v>8.6999999999999993</v>
          </cell>
          <cell r="AE46">
            <v>10.8</v>
          </cell>
          <cell r="AF46">
            <v>1</v>
          </cell>
          <cell r="AG46">
            <v>2</v>
          </cell>
          <cell r="AH46" t="str">
            <v>N</v>
          </cell>
          <cell r="AI46" t="str">
            <v>N</v>
          </cell>
          <cell r="AJ46" t="str">
            <v>N</v>
          </cell>
          <cell r="AK46" t="str">
            <v>.</v>
          </cell>
          <cell r="AL46" t="str">
            <v>.</v>
          </cell>
          <cell r="AM46">
            <v>1</v>
          </cell>
          <cell r="AN46">
            <v>14.4</v>
          </cell>
          <cell r="AO46">
            <v>14.3</v>
          </cell>
          <cell r="AP46">
            <v>2</v>
          </cell>
          <cell r="AQ46">
            <v>3</v>
          </cell>
          <cell r="AR46" t="str">
            <v>N</v>
          </cell>
          <cell r="AS46" t="str">
            <v>N</v>
          </cell>
          <cell r="AT46" t="str">
            <v>N</v>
          </cell>
          <cell r="AU46" t="str">
            <v>.</v>
          </cell>
        </row>
        <row r="47">
          <cell r="A47" t="str">
            <v>470907D-1-46-442-46-D.-D.</v>
          </cell>
          <cell r="B47" t="str">
            <v>470907D</v>
          </cell>
          <cell r="C47">
            <v>1</v>
          </cell>
          <cell r="D47">
            <v>46</v>
          </cell>
          <cell r="E47">
            <v>32</v>
          </cell>
          <cell r="F47">
            <v>442</v>
          </cell>
          <cell r="G47" t="str">
            <v>32-442</v>
          </cell>
          <cell r="H47">
            <v>46</v>
          </cell>
          <cell r="I47" t="str">
            <v>.</v>
          </cell>
          <cell r="J47">
            <v>0</v>
          </cell>
          <cell r="K47" t="str">
            <v>.</v>
          </cell>
          <cell r="L47" t="str">
            <v>.</v>
          </cell>
          <cell r="M47" t="str">
            <v>.</v>
          </cell>
          <cell r="N47" t="str">
            <v>.</v>
          </cell>
          <cell r="O47" t="str">
            <v>.</v>
          </cell>
          <cell r="P47" t="str">
            <v>.</v>
          </cell>
          <cell r="Q47" t="str">
            <v>.</v>
          </cell>
          <cell r="R47" t="str">
            <v>.</v>
          </cell>
          <cell r="S47">
            <v>0</v>
          </cell>
          <cell r="T47" t="str">
            <v>.</v>
          </cell>
          <cell r="U47" t="str">
            <v>.</v>
          </cell>
          <cell r="V47" t="str">
            <v>.</v>
          </cell>
          <cell r="W47" t="str">
            <v>.</v>
          </cell>
          <cell r="X47" t="str">
            <v>.</v>
          </cell>
          <cell r="Y47" t="str">
            <v>.</v>
          </cell>
          <cell r="Z47" t="str">
            <v>.</v>
          </cell>
          <cell r="AA47" t="str">
            <v>.</v>
          </cell>
          <cell r="AB47" t="str">
            <v>.</v>
          </cell>
          <cell r="AC47">
            <v>0</v>
          </cell>
          <cell r="AD47" t="str">
            <v>.</v>
          </cell>
          <cell r="AE47" t="str">
            <v>.</v>
          </cell>
          <cell r="AF47" t="str">
            <v>.</v>
          </cell>
          <cell r="AG47" t="str">
            <v>.</v>
          </cell>
          <cell r="AH47" t="str">
            <v>.</v>
          </cell>
          <cell r="AI47" t="str">
            <v>.</v>
          </cell>
          <cell r="AJ47" t="str">
            <v>.</v>
          </cell>
          <cell r="AK47" t="str">
            <v>.</v>
          </cell>
          <cell r="AL47" t="str">
            <v>.</v>
          </cell>
          <cell r="AM47">
            <v>0</v>
          </cell>
          <cell r="AN47" t="str">
            <v>.</v>
          </cell>
          <cell r="AO47" t="str">
            <v>.</v>
          </cell>
          <cell r="AP47" t="str">
            <v>.</v>
          </cell>
          <cell r="AQ47" t="str">
            <v>.</v>
          </cell>
          <cell r="AR47" t="str">
            <v>.</v>
          </cell>
          <cell r="AS47" t="str">
            <v>.</v>
          </cell>
          <cell r="AT47" t="str">
            <v>.</v>
          </cell>
          <cell r="AU47" t="str">
            <v>.</v>
          </cell>
        </row>
        <row r="48">
          <cell r="A48" t="str">
            <v>470907D-1-47-392-47-D3.5-D16</v>
          </cell>
          <cell r="B48" t="str">
            <v>470907D</v>
          </cell>
          <cell r="C48">
            <v>1</v>
          </cell>
          <cell r="D48">
            <v>47</v>
          </cell>
          <cell r="E48">
            <v>4</v>
          </cell>
          <cell r="F48">
            <v>392</v>
          </cell>
          <cell r="G48" t="str">
            <v>4-392</v>
          </cell>
          <cell r="H48">
            <v>47</v>
          </cell>
          <cell r="I48" t="str">
            <v>.</v>
          </cell>
          <cell r="J48">
            <v>1</v>
          </cell>
          <cell r="K48">
            <v>3</v>
          </cell>
          <cell r="L48">
            <v>3.5</v>
          </cell>
          <cell r="M48">
            <v>3</v>
          </cell>
          <cell r="N48">
            <v>3</v>
          </cell>
          <cell r="O48" t="str">
            <v>N</v>
          </cell>
          <cell r="P48" t="str">
            <v>N</v>
          </cell>
          <cell r="Q48" t="str">
            <v>N</v>
          </cell>
          <cell r="R48" t="str">
            <v>.</v>
          </cell>
          <cell r="S48">
            <v>1</v>
          </cell>
          <cell r="T48">
            <v>6.3</v>
          </cell>
          <cell r="U48">
            <v>7.5</v>
          </cell>
          <cell r="V48">
            <v>3</v>
          </cell>
          <cell r="W48">
            <v>3</v>
          </cell>
          <cell r="X48" t="str">
            <v>N</v>
          </cell>
          <cell r="Y48" t="str">
            <v>N</v>
          </cell>
          <cell r="Z48" t="str">
            <v>N</v>
          </cell>
          <cell r="AA48" t="str">
            <v>.</v>
          </cell>
          <cell r="AB48" t="str">
            <v>.</v>
          </cell>
          <cell r="AC48">
            <v>1</v>
          </cell>
          <cell r="AD48">
            <v>9.5</v>
          </cell>
          <cell r="AE48">
            <v>12.8</v>
          </cell>
          <cell r="AF48">
            <v>3</v>
          </cell>
          <cell r="AG48">
            <v>3</v>
          </cell>
          <cell r="AH48" t="str">
            <v>N</v>
          </cell>
          <cell r="AI48" t="str">
            <v>N</v>
          </cell>
          <cell r="AJ48" t="str">
            <v>N</v>
          </cell>
          <cell r="AK48" t="str">
            <v>.</v>
          </cell>
          <cell r="AL48" t="str">
            <v>.</v>
          </cell>
          <cell r="AM48">
            <v>1</v>
          </cell>
          <cell r="AN48">
            <v>15.7</v>
          </cell>
          <cell r="AO48">
            <v>16</v>
          </cell>
          <cell r="AP48">
            <v>3</v>
          </cell>
          <cell r="AQ48">
            <v>3</v>
          </cell>
          <cell r="AR48" t="str">
            <v>N</v>
          </cell>
          <cell r="AS48" t="str">
            <v>N</v>
          </cell>
          <cell r="AT48" t="str">
            <v>N</v>
          </cell>
          <cell r="AU48" t="str">
            <v>.</v>
          </cell>
        </row>
        <row r="49">
          <cell r="A49" t="str">
            <v>470907D-1-48-398-48-D1.7-D11.3</v>
          </cell>
          <cell r="B49" t="str">
            <v>470907D</v>
          </cell>
          <cell r="C49">
            <v>1</v>
          </cell>
          <cell r="D49">
            <v>48</v>
          </cell>
          <cell r="E49">
            <v>4</v>
          </cell>
          <cell r="F49">
            <v>398</v>
          </cell>
          <cell r="G49" t="str">
            <v>4-398</v>
          </cell>
          <cell r="H49">
            <v>48</v>
          </cell>
          <cell r="I49" t="str">
            <v>.</v>
          </cell>
          <cell r="J49">
            <v>1</v>
          </cell>
          <cell r="K49">
            <v>2.1</v>
          </cell>
          <cell r="L49">
            <v>1.7</v>
          </cell>
          <cell r="M49">
            <v>3</v>
          </cell>
          <cell r="N49">
            <v>3</v>
          </cell>
          <cell r="O49" t="str">
            <v>Y</v>
          </cell>
          <cell r="P49" t="str">
            <v>N</v>
          </cell>
          <cell r="Q49" t="str">
            <v>N</v>
          </cell>
          <cell r="R49" t="str">
            <v>.</v>
          </cell>
          <cell r="S49">
            <v>1</v>
          </cell>
          <cell r="T49">
            <v>3.8</v>
          </cell>
          <cell r="U49">
            <v>4.0999999999999996</v>
          </cell>
          <cell r="V49">
            <v>1</v>
          </cell>
          <cell r="W49">
            <v>1</v>
          </cell>
          <cell r="X49" t="str">
            <v>Y</v>
          </cell>
          <cell r="Y49" t="str">
            <v>N</v>
          </cell>
          <cell r="Z49" t="str">
            <v>N</v>
          </cell>
          <cell r="AA49" t="str">
            <v>.</v>
          </cell>
          <cell r="AB49" t="str">
            <v>.</v>
          </cell>
          <cell r="AC49">
            <v>1</v>
          </cell>
          <cell r="AD49">
            <v>7.7</v>
          </cell>
          <cell r="AE49">
            <v>7.7</v>
          </cell>
          <cell r="AF49">
            <v>1</v>
          </cell>
          <cell r="AG49">
            <v>1</v>
          </cell>
          <cell r="AH49" t="str">
            <v>Y</v>
          </cell>
          <cell r="AI49" t="str">
            <v>N</v>
          </cell>
          <cell r="AJ49" t="str">
            <v>N</v>
          </cell>
          <cell r="AK49" t="str">
            <v>.</v>
          </cell>
          <cell r="AL49" t="str">
            <v>.</v>
          </cell>
          <cell r="AM49">
            <v>1</v>
          </cell>
          <cell r="AN49">
            <v>12</v>
          </cell>
          <cell r="AO49">
            <v>11.3</v>
          </cell>
          <cell r="AP49">
            <v>2</v>
          </cell>
          <cell r="AQ49">
            <v>3</v>
          </cell>
          <cell r="AR49" t="str">
            <v>Y</v>
          </cell>
          <cell r="AS49" t="str">
            <v>N</v>
          </cell>
          <cell r="AT49" t="str">
            <v>N</v>
          </cell>
          <cell r="AU49" t="str">
            <v>.</v>
          </cell>
        </row>
        <row r="50">
          <cell r="A50" t="str">
            <v>470907D-1-49-390-49-D3.6-D9.2</v>
          </cell>
          <cell r="B50" t="str">
            <v>470907D</v>
          </cell>
          <cell r="C50">
            <v>1</v>
          </cell>
          <cell r="D50">
            <v>49</v>
          </cell>
          <cell r="E50">
            <v>4</v>
          </cell>
          <cell r="F50">
            <v>390</v>
          </cell>
          <cell r="G50" t="str">
            <v>4-390</v>
          </cell>
          <cell r="H50">
            <v>49</v>
          </cell>
          <cell r="I50" t="str">
            <v>.</v>
          </cell>
          <cell r="J50">
            <v>1</v>
          </cell>
          <cell r="K50">
            <v>3.3</v>
          </cell>
          <cell r="L50">
            <v>3.6</v>
          </cell>
          <cell r="M50">
            <v>3</v>
          </cell>
          <cell r="N50">
            <v>3</v>
          </cell>
          <cell r="O50" t="str">
            <v>N</v>
          </cell>
          <cell r="P50" t="str">
            <v>N</v>
          </cell>
          <cell r="Q50" t="str">
            <v>N</v>
          </cell>
          <cell r="R50" t="str">
            <v>.</v>
          </cell>
          <cell r="S50">
            <v>1</v>
          </cell>
          <cell r="T50">
            <v>6.2</v>
          </cell>
          <cell r="U50">
            <v>6</v>
          </cell>
          <cell r="V50">
            <v>3</v>
          </cell>
          <cell r="W50">
            <v>3</v>
          </cell>
          <cell r="X50" t="str">
            <v>N</v>
          </cell>
          <cell r="Y50" t="str">
            <v>N</v>
          </cell>
          <cell r="Z50" t="str">
            <v>N</v>
          </cell>
          <cell r="AA50" t="str">
            <v>.</v>
          </cell>
          <cell r="AB50" t="str">
            <v>.</v>
          </cell>
          <cell r="AC50">
            <v>1</v>
          </cell>
          <cell r="AD50">
            <v>9</v>
          </cell>
          <cell r="AE50">
            <v>9.4</v>
          </cell>
          <cell r="AF50">
            <v>3</v>
          </cell>
          <cell r="AG50">
            <v>3</v>
          </cell>
          <cell r="AH50" t="str">
            <v>N</v>
          </cell>
          <cell r="AI50" t="str">
            <v>N</v>
          </cell>
          <cell r="AJ50" t="str">
            <v>N</v>
          </cell>
          <cell r="AK50" t="str">
            <v>.</v>
          </cell>
          <cell r="AL50" t="str">
            <v>.</v>
          </cell>
          <cell r="AM50">
            <v>1</v>
          </cell>
          <cell r="AN50">
            <v>12.6</v>
          </cell>
          <cell r="AO50">
            <v>9.1999999999999993</v>
          </cell>
          <cell r="AP50">
            <v>3</v>
          </cell>
          <cell r="AQ50">
            <v>3</v>
          </cell>
          <cell r="AR50" t="str">
            <v>N</v>
          </cell>
          <cell r="AS50" t="str">
            <v>N</v>
          </cell>
          <cell r="AT50" t="str">
            <v>N</v>
          </cell>
          <cell r="AU50" t="str">
            <v>.</v>
          </cell>
        </row>
        <row r="51">
          <cell r="A51" t="str">
            <v>470907D-1-50-422-50-D3.4-D9.2</v>
          </cell>
          <cell r="B51" t="str">
            <v>470907D</v>
          </cell>
          <cell r="C51">
            <v>1</v>
          </cell>
          <cell r="D51">
            <v>50</v>
          </cell>
          <cell r="E51">
            <v>31</v>
          </cell>
          <cell r="F51">
            <v>422</v>
          </cell>
          <cell r="G51" t="str">
            <v>31-422</v>
          </cell>
          <cell r="H51">
            <v>50</v>
          </cell>
          <cell r="I51" t="str">
            <v>.</v>
          </cell>
          <cell r="J51">
            <v>1</v>
          </cell>
          <cell r="K51">
            <v>3.1</v>
          </cell>
          <cell r="L51">
            <v>3.4</v>
          </cell>
          <cell r="M51">
            <v>3</v>
          </cell>
          <cell r="N51">
            <v>3</v>
          </cell>
          <cell r="O51" t="str">
            <v>N</v>
          </cell>
          <cell r="P51" t="str">
            <v>N</v>
          </cell>
          <cell r="Q51" t="str">
            <v>N</v>
          </cell>
          <cell r="R51" t="str">
            <v>.</v>
          </cell>
          <cell r="S51">
            <v>1</v>
          </cell>
          <cell r="T51">
            <v>5.3</v>
          </cell>
          <cell r="U51">
            <v>5.0999999999999996</v>
          </cell>
          <cell r="V51">
            <v>2</v>
          </cell>
          <cell r="W51">
            <v>3</v>
          </cell>
          <cell r="X51" t="str">
            <v>N</v>
          </cell>
          <cell r="Y51" t="str">
            <v>N</v>
          </cell>
          <cell r="Z51" t="str">
            <v>N</v>
          </cell>
          <cell r="AA51" t="str">
            <v>.</v>
          </cell>
          <cell r="AB51" t="str">
            <v>.</v>
          </cell>
          <cell r="AC51">
            <v>1</v>
          </cell>
          <cell r="AD51">
            <v>9</v>
          </cell>
          <cell r="AE51">
            <v>8.9</v>
          </cell>
          <cell r="AF51">
            <v>2</v>
          </cell>
          <cell r="AG51">
            <v>3</v>
          </cell>
          <cell r="AH51" t="str">
            <v>N</v>
          </cell>
          <cell r="AI51" t="str">
            <v>N</v>
          </cell>
          <cell r="AJ51" t="str">
            <v>N</v>
          </cell>
          <cell r="AK51" t="str">
            <v>.</v>
          </cell>
          <cell r="AL51" t="str">
            <v>.</v>
          </cell>
          <cell r="AM51">
            <v>1</v>
          </cell>
          <cell r="AN51">
            <v>12.7</v>
          </cell>
          <cell r="AO51">
            <v>9.1999999999999993</v>
          </cell>
          <cell r="AP51">
            <v>2</v>
          </cell>
          <cell r="AQ51">
            <v>3</v>
          </cell>
          <cell r="AR51" t="str">
            <v>N</v>
          </cell>
          <cell r="AS51" t="str">
            <v>N</v>
          </cell>
          <cell r="AT51" t="str">
            <v>N</v>
          </cell>
          <cell r="AU51" t="str">
            <v>.</v>
          </cell>
        </row>
        <row r="52">
          <cell r="A52" t="str">
            <v>470907D-1-51-404-51-D4.5-D14.5</v>
          </cell>
          <cell r="B52" t="str">
            <v>470907D</v>
          </cell>
          <cell r="C52">
            <v>1</v>
          </cell>
          <cell r="D52">
            <v>51</v>
          </cell>
          <cell r="E52">
            <v>31</v>
          </cell>
          <cell r="F52">
            <v>404</v>
          </cell>
          <cell r="G52" t="str">
            <v>31-404</v>
          </cell>
          <cell r="H52">
            <v>51</v>
          </cell>
          <cell r="I52" t="str">
            <v>.</v>
          </cell>
          <cell r="J52">
            <v>1</v>
          </cell>
          <cell r="K52">
            <v>2.2999999999999998</v>
          </cell>
          <cell r="L52">
            <v>4.5</v>
          </cell>
          <cell r="M52">
            <v>2</v>
          </cell>
          <cell r="N52">
            <v>2</v>
          </cell>
          <cell r="O52" t="str">
            <v>Y</v>
          </cell>
          <cell r="P52" t="str">
            <v>N</v>
          </cell>
          <cell r="Q52" t="str">
            <v>N</v>
          </cell>
          <cell r="R52" t="str">
            <v>.</v>
          </cell>
          <cell r="S52">
            <v>1</v>
          </cell>
          <cell r="T52">
            <v>5.3</v>
          </cell>
          <cell r="U52">
            <v>8.4</v>
          </cell>
          <cell r="V52">
            <v>1</v>
          </cell>
          <cell r="W52">
            <v>1</v>
          </cell>
          <cell r="X52" t="str">
            <v>Y</v>
          </cell>
          <cell r="Y52" t="str">
            <v>N</v>
          </cell>
          <cell r="Z52" t="str">
            <v>N</v>
          </cell>
          <cell r="AA52" t="str">
            <v>.</v>
          </cell>
          <cell r="AB52" t="str">
            <v>.</v>
          </cell>
          <cell r="AC52">
            <v>1</v>
          </cell>
          <cell r="AD52">
            <v>8.3000000000000007</v>
          </cell>
          <cell r="AE52">
            <v>12.5</v>
          </cell>
          <cell r="AF52">
            <v>2</v>
          </cell>
          <cell r="AG52">
            <v>3</v>
          </cell>
          <cell r="AH52" t="str">
            <v>Y</v>
          </cell>
          <cell r="AI52" t="str">
            <v>N</v>
          </cell>
          <cell r="AJ52" t="str">
            <v>N</v>
          </cell>
          <cell r="AK52" t="str">
            <v>.</v>
          </cell>
          <cell r="AL52" t="str">
            <v>.</v>
          </cell>
          <cell r="AM52">
            <v>1</v>
          </cell>
          <cell r="AN52">
            <v>13.5</v>
          </cell>
          <cell r="AO52">
            <v>14.5</v>
          </cell>
          <cell r="AP52">
            <v>2</v>
          </cell>
          <cell r="AQ52">
            <v>3</v>
          </cell>
          <cell r="AR52" t="str">
            <v>Y</v>
          </cell>
          <cell r="AS52" t="str">
            <v>N</v>
          </cell>
          <cell r="AT52" t="str">
            <v>N</v>
          </cell>
          <cell r="AU52" t="str">
            <v>.</v>
          </cell>
        </row>
        <row r="53">
          <cell r="A53" t="str">
            <v>470907D-1-52-399-52-D3.6-D14.3</v>
          </cell>
          <cell r="B53" t="str">
            <v>470907D</v>
          </cell>
          <cell r="C53">
            <v>1</v>
          </cell>
          <cell r="D53">
            <v>52</v>
          </cell>
          <cell r="E53">
            <v>4</v>
          </cell>
          <cell r="F53">
            <v>399</v>
          </cell>
          <cell r="G53" t="str">
            <v>4-399</v>
          </cell>
          <cell r="H53">
            <v>52</v>
          </cell>
          <cell r="I53" t="str">
            <v>.</v>
          </cell>
          <cell r="J53">
            <v>1</v>
          </cell>
          <cell r="K53">
            <v>2.7</v>
          </cell>
          <cell r="L53">
            <v>3.6</v>
          </cell>
          <cell r="M53">
            <v>2</v>
          </cell>
          <cell r="N53">
            <v>3</v>
          </cell>
          <cell r="O53" t="str">
            <v>Y</v>
          </cell>
          <cell r="P53" t="str">
            <v>N</v>
          </cell>
          <cell r="Q53" t="str">
            <v>N</v>
          </cell>
          <cell r="R53" t="str">
            <v>.</v>
          </cell>
          <cell r="S53">
            <v>1</v>
          </cell>
          <cell r="T53">
            <v>5.6</v>
          </cell>
          <cell r="U53">
            <v>5.7</v>
          </cell>
          <cell r="V53">
            <v>1</v>
          </cell>
          <cell r="W53">
            <v>1</v>
          </cell>
          <cell r="X53" t="str">
            <v>Y</v>
          </cell>
          <cell r="Y53" t="str">
            <v>N</v>
          </cell>
          <cell r="Z53" t="str">
            <v>N</v>
          </cell>
          <cell r="AA53" t="str">
            <v>.</v>
          </cell>
          <cell r="AB53" t="str">
            <v>.</v>
          </cell>
          <cell r="AC53">
            <v>1</v>
          </cell>
          <cell r="AD53">
            <v>8.6999999999999993</v>
          </cell>
          <cell r="AE53">
            <v>9.8000000000000007</v>
          </cell>
          <cell r="AF53">
            <v>2</v>
          </cell>
          <cell r="AG53">
            <v>3</v>
          </cell>
          <cell r="AH53" t="str">
            <v>Y</v>
          </cell>
          <cell r="AI53" t="str">
            <v>N</v>
          </cell>
          <cell r="AJ53" t="str">
            <v>N</v>
          </cell>
          <cell r="AK53" t="str">
            <v>.</v>
          </cell>
          <cell r="AL53" t="str">
            <v>.</v>
          </cell>
          <cell r="AM53">
            <v>1</v>
          </cell>
          <cell r="AN53">
            <v>13.1</v>
          </cell>
          <cell r="AO53">
            <v>14.3</v>
          </cell>
          <cell r="AP53">
            <v>2</v>
          </cell>
          <cell r="AQ53">
            <v>3</v>
          </cell>
          <cell r="AR53" t="str">
            <v>Y</v>
          </cell>
          <cell r="AS53" t="str">
            <v>N</v>
          </cell>
          <cell r="AT53" t="str">
            <v>N</v>
          </cell>
          <cell r="AU53" t="str">
            <v>.</v>
          </cell>
        </row>
        <row r="54">
          <cell r="A54" t="str">
            <v>470907D-1-53-413-53-D1.1-D10.6</v>
          </cell>
          <cell r="B54" t="str">
            <v>470907D</v>
          </cell>
          <cell r="C54">
            <v>1</v>
          </cell>
          <cell r="D54">
            <v>53</v>
          </cell>
          <cell r="E54">
            <v>31</v>
          </cell>
          <cell r="F54">
            <v>413</v>
          </cell>
          <cell r="G54" t="str">
            <v>31-413</v>
          </cell>
          <cell r="H54">
            <v>53</v>
          </cell>
          <cell r="I54" t="str">
            <v>.</v>
          </cell>
          <cell r="J54">
            <v>1</v>
          </cell>
          <cell r="K54">
            <v>1.7</v>
          </cell>
          <cell r="L54">
            <v>1.1000000000000001</v>
          </cell>
          <cell r="M54">
            <v>3</v>
          </cell>
          <cell r="N54">
            <v>3</v>
          </cell>
          <cell r="O54" t="str">
            <v>N</v>
          </cell>
          <cell r="P54" t="str">
            <v>N</v>
          </cell>
          <cell r="Q54" t="str">
            <v>N</v>
          </cell>
          <cell r="R54" t="str">
            <v>.</v>
          </cell>
          <cell r="S54">
            <v>1</v>
          </cell>
          <cell r="T54">
            <v>4.5999999999999996</v>
          </cell>
          <cell r="U54">
            <v>4.5</v>
          </cell>
          <cell r="V54">
            <v>3</v>
          </cell>
          <cell r="W54">
            <v>3</v>
          </cell>
          <cell r="X54" t="str">
            <v>N</v>
          </cell>
          <cell r="Y54" t="str">
            <v>N</v>
          </cell>
          <cell r="Z54" t="str">
            <v>N</v>
          </cell>
          <cell r="AA54" t="str">
            <v>.</v>
          </cell>
          <cell r="AB54" t="str">
            <v>.</v>
          </cell>
          <cell r="AC54">
            <v>1</v>
          </cell>
          <cell r="AD54">
            <v>8.3000000000000007</v>
          </cell>
          <cell r="AE54">
            <v>8.6</v>
          </cell>
          <cell r="AF54">
            <v>3</v>
          </cell>
          <cell r="AG54">
            <v>3</v>
          </cell>
          <cell r="AH54" t="str">
            <v>N</v>
          </cell>
          <cell r="AI54" t="str">
            <v>N</v>
          </cell>
          <cell r="AJ54" t="str">
            <v>N</v>
          </cell>
          <cell r="AK54" t="str">
            <v>.</v>
          </cell>
          <cell r="AL54" t="str">
            <v>.</v>
          </cell>
          <cell r="AM54">
            <v>1</v>
          </cell>
          <cell r="AN54">
            <v>13.2</v>
          </cell>
          <cell r="AO54">
            <v>10.6</v>
          </cell>
          <cell r="AP54">
            <v>3</v>
          </cell>
          <cell r="AQ54">
            <v>3</v>
          </cell>
          <cell r="AR54" t="str">
            <v>N</v>
          </cell>
          <cell r="AS54" t="str">
            <v>N</v>
          </cell>
          <cell r="AT54" t="str">
            <v>N</v>
          </cell>
          <cell r="AU54" t="str">
            <v>.</v>
          </cell>
        </row>
        <row r="55">
          <cell r="A55" t="str">
            <v>470907D-1-54-370-54-D3.5-D14.1</v>
          </cell>
          <cell r="B55" t="str">
            <v>470907D</v>
          </cell>
          <cell r="C55">
            <v>1</v>
          </cell>
          <cell r="D55">
            <v>54</v>
          </cell>
          <cell r="E55">
            <v>10</v>
          </cell>
          <cell r="F55">
            <v>370</v>
          </cell>
          <cell r="G55" t="str">
            <v>10-370</v>
          </cell>
          <cell r="H55">
            <v>54</v>
          </cell>
          <cell r="I55" t="str">
            <v>.</v>
          </cell>
          <cell r="J55">
            <v>1</v>
          </cell>
          <cell r="K55">
            <v>2.7</v>
          </cell>
          <cell r="L55">
            <v>3.5</v>
          </cell>
          <cell r="M55">
            <v>2</v>
          </cell>
          <cell r="N55">
            <v>2</v>
          </cell>
          <cell r="O55" t="str">
            <v>N</v>
          </cell>
          <cell r="P55" t="str">
            <v>N</v>
          </cell>
          <cell r="Q55" t="str">
            <v>N</v>
          </cell>
          <cell r="R55" t="str">
            <v>.</v>
          </cell>
          <cell r="S55">
            <v>1</v>
          </cell>
          <cell r="T55">
            <v>5.3</v>
          </cell>
          <cell r="U55">
            <v>6.5</v>
          </cell>
          <cell r="V55">
            <v>2</v>
          </cell>
          <cell r="W55">
            <v>2</v>
          </cell>
          <cell r="X55" t="str">
            <v>N</v>
          </cell>
          <cell r="Y55" t="str">
            <v>N</v>
          </cell>
          <cell r="Z55" t="str">
            <v>N</v>
          </cell>
          <cell r="AA55" t="str">
            <v>.</v>
          </cell>
          <cell r="AB55" t="str">
            <v>.</v>
          </cell>
          <cell r="AC55">
            <v>1</v>
          </cell>
          <cell r="AD55">
            <v>8.6999999999999993</v>
          </cell>
          <cell r="AE55">
            <v>11.3</v>
          </cell>
          <cell r="AF55">
            <v>2</v>
          </cell>
          <cell r="AG55">
            <v>2</v>
          </cell>
          <cell r="AH55" t="str">
            <v>N</v>
          </cell>
          <cell r="AI55" t="str">
            <v>N</v>
          </cell>
          <cell r="AJ55" t="str">
            <v>N</v>
          </cell>
          <cell r="AK55" t="str">
            <v>.</v>
          </cell>
          <cell r="AL55" t="str">
            <v>.</v>
          </cell>
          <cell r="AM55">
            <v>1</v>
          </cell>
          <cell r="AN55">
            <v>14.1</v>
          </cell>
          <cell r="AO55">
            <v>14.1</v>
          </cell>
          <cell r="AP55">
            <v>2</v>
          </cell>
          <cell r="AQ55">
            <v>3</v>
          </cell>
          <cell r="AR55" t="str">
            <v>N</v>
          </cell>
          <cell r="AS55" t="str">
            <v>N</v>
          </cell>
          <cell r="AT55" t="str">
            <v>N</v>
          </cell>
          <cell r="AU55" t="str">
            <v>.</v>
          </cell>
        </row>
        <row r="56">
          <cell r="A56" t="str">
            <v>470907D-1-55-412-55-D4.2-D13.3</v>
          </cell>
          <cell r="B56" t="str">
            <v>470907D</v>
          </cell>
          <cell r="C56">
            <v>1</v>
          </cell>
          <cell r="D56">
            <v>55</v>
          </cell>
          <cell r="E56">
            <v>31</v>
          </cell>
          <cell r="F56">
            <v>412</v>
          </cell>
          <cell r="G56" t="str">
            <v>31-412</v>
          </cell>
          <cell r="H56">
            <v>55</v>
          </cell>
          <cell r="I56" t="str">
            <v>.</v>
          </cell>
          <cell r="J56">
            <v>1</v>
          </cell>
          <cell r="K56">
            <v>2.7</v>
          </cell>
          <cell r="L56">
            <v>4.2</v>
          </cell>
          <cell r="M56">
            <v>1</v>
          </cell>
          <cell r="N56">
            <v>2</v>
          </cell>
          <cell r="O56" t="str">
            <v>Y</v>
          </cell>
          <cell r="P56" t="str">
            <v>N</v>
          </cell>
          <cell r="Q56" t="str">
            <v>N</v>
          </cell>
          <cell r="R56" t="str">
            <v>.</v>
          </cell>
          <cell r="S56">
            <v>1</v>
          </cell>
          <cell r="T56">
            <v>5</v>
          </cell>
          <cell r="U56">
            <v>6.4</v>
          </cell>
          <cell r="V56">
            <v>1</v>
          </cell>
          <cell r="W56">
            <v>1</v>
          </cell>
          <cell r="X56" t="str">
            <v>N</v>
          </cell>
          <cell r="Y56" t="str">
            <v>N</v>
          </cell>
          <cell r="Z56" t="str">
            <v>N</v>
          </cell>
          <cell r="AA56" t="str">
            <v>.</v>
          </cell>
          <cell r="AB56" t="str">
            <v>.</v>
          </cell>
          <cell r="AC56">
            <v>1</v>
          </cell>
          <cell r="AD56">
            <v>8</v>
          </cell>
          <cell r="AE56">
            <v>10.6</v>
          </cell>
          <cell r="AF56">
            <v>2</v>
          </cell>
          <cell r="AG56">
            <v>2</v>
          </cell>
          <cell r="AH56" t="str">
            <v>N</v>
          </cell>
          <cell r="AI56" t="str">
            <v>N</v>
          </cell>
          <cell r="AJ56" t="str">
            <v>N</v>
          </cell>
          <cell r="AK56" t="str">
            <v>.</v>
          </cell>
          <cell r="AL56" t="str">
            <v>.</v>
          </cell>
          <cell r="AM56">
            <v>1</v>
          </cell>
          <cell r="AN56">
            <v>13.4</v>
          </cell>
          <cell r="AO56">
            <v>13.3</v>
          </cell>
          <cell r="AP56">
            <v>2</v>
          </cell>
          <cell r="AQ56">
            <v>2</v>
          </cell>
          <cell r="AR56" t="str">
            <v>N</v>
          </cell>
          <cell r="AS56" t="str">
            <v>N</v>
          </cell>
          <cell r="AT56" t="str">
            <v>N</v>
          </cell>
          <cell r="AU56" t="str">
            <v>.</v>
          </cell>
        </row>
        <row r="57">
          <cell r="A57" t="str">
            <v>470907D-1-56-364-56-D1.7-D9</v>
          </cell>
          <cell r="B57" t="str">
            <v>470907D</v>
          </cell>
          <cell r="C57">
            <v>1</v>
          </cell>
          <cell r="D57">
            <v>56</v>
          </cell>
          <cell r="E57">
            <v>10</v>
          </cell>
          <cell r="F57">
            <v>364</v>
          </cell>
          <cell r="G57" t="str">
            <v>10-364</v>
          </cell>
          <cell r="H57">
            <v>56</v>
          </cell>
          <cell r="I57" t="str">
            <v>.</v>
          </cell>
          <cell r="J57">
            <v>1</v>
          </cell>
          <cell r="K57">
            <v>2</v>
          </cell>
          <cell r="L57">
            <v>1.7</v>
          </cell>
          <cell r="M57">
            <v>2</v>
          </cell>
          <cell r="N57">
            <v>3</v>
          </cell>
          <cell r="O57" t="str">
            <v>N</v>
          </cell>
          <cell r="P57" t="str">
            <v>N</v>
          </cell>
          <cell r="Q57" t="str">
            <v>N</v>
          </cell>
          <cell r="R57" t="str">
            <v>.</v>
          </cell>
          <cell r="S57">
            <v>1</v>
          </cell>
          <cell r="T57">
            <v>3.7</v>
          </cell>
          <cell r="U57">
            <v>4.8</v>
          </cell>
          <cell r="V57">
            <v>3</v>
          </cell>
          <cell r="W57">
            <v>3</v>
          </cell>
          <cell r="X57" t="str">
            <v>N</v>
          </cell>
          <cell r="Y57" t="str">
            <v>N</v>
          </cell>
          <cell r="Z57" t="str">
            <v>N</v>
          </cell>
          <cell r="AA57" t="str">
            <v>.</v>
          </cell>
          <cell r="AB57" t="str">
            <v>.</v>
          </cell>
          <cell r="AC57">
            <v>1</v>
          </cell>
          <cell r="AD57">
            <v>7.3</v>
          </cell>
          <cell r="AE57">
            <v>8</v>
          </cell>
          <cell r="AF57">
            <v>2</v>
          </cell>
          <cell r="AG57">
            <v>3</v>
          </cell>
          <cell r="AH57" t="str">
            <v>N</v>
          </cell>
          <cell r="AI57" t="str">
            <v>N</v>
          </cell>
          <cell r="AJ57" t="str">
            <v>N</v>
          </cell>
          <cell r="AK57" t="str">
            <v>.</v>
          </cell>
          <cell r="AL57" t="str">
            <v>.</v>
          </cell>
          <cell r="AM57">
            <v>1</v>
          </cell>
          <cell r="AN57">
            <v>12.2</v>
          </cell>
          <cell r="AO57">
            <v>9</v>
          </cell>
          <cell r="AP57">
            <v>3</v>
          </cell>
          <cell r="AQ57">
            <v>3</v>
          </cell>
          <cell r="AR57" t="str">
            <v>N</v>
          </cell>
          <cell r="AS57" t="str">
            <v>N</v>
          </cell>
          <cell r="AT57" t="str">
            <v>N</v>
          </cell>
          <cell r="AU57" t="str">
            <v>.</v>
          </cell>
        </row>
        <row r="58">
          <cell r="A58" t="str">
            <v>470907D-1-57-377-57-D1-D.</v>
          </cell>
          <cell r="B58" t="str">
            <v>470907D</v>
          </cell>
          <cell r="C58">
            <v>1</v>
          </cell>
          <cell r="D58">
            <v>57</v>
          </cell>
          <cell r="E58">
            <v>10</v>
          </cell>
          <cell r="F58">
            <v>377</v>
          </cell>
          <cell r="G58" t="str">
            <v>10-377</v>
          </cell>
          <cell r="H58">
            <v>57</v>
          </cell>
          <cell r="I58" t="str">
            <v>.</v>
          </cell>
          <cell r="J58">
            <v>1</v>
          </cell>
          <cell r="K58">
            <v>1.5</v>
          </cell>
          <cell r="L58">
            <v>1</v>
          </cell>
          <cell r="M58">
            <v>2</v>
          </cell>
          <cell r="N58">
            <v>3</v>
          </cell>
          <cell r="O58" t="str">
            <v>N</v>
          </cell>
          <cell r="P58" t="str">
            <v>N</v>
          </cell>
          <cell r="Q58" t="str">
            <v>N</v>
          </cell>
          <cell r="R58" t="str">
            <v>.</v>
          </cell>
          <cell r="S58">
            <v>0</v>
          </cell>
          <cell r="T58" t="str">
            <v>.</v>
          </cell>
          <cell r="U58" t="str">
            <v>.</v>
          </cell>
          <cell r="V58" t="str">
            <v>.</v>
          </cell>
          <cell r="W58" t="str">
            <v>.</v>
          </cell>
          <cell r="X58" t="str">
            <v>.</v>
          </cell>
          <cell r="Y58" t="str">
            <v>.</v>
          </cell>
          <cell r="Z58" t="str">
            <v>.</v>
          </cell>
          <cell r="AA58" t="str">
            <v>.</v>
          </cell>
          <cell r="AB58" t="str">
            <v>.</v>
          </cell>
          <cell r="AC58">
            <v>0</v>
          </cell>
          <cell r="AD58" t="str">
            <v>.</v>
          </cell>
          <cell r="AE58" t="str">
            <v>.</v>
          </cell>
          <cell r="AF58" t="str">
            <v>.</v>
          </cell>
          <cell r="AG58" t="str">
            <v>.</v>
          </cell>
          <cell r="AH58" t="str">
            <v>.</v>
          </cell>
          <cell r="AI58" t="str">
            <v>.</v>
          </cell>
          <cell r="AJ58" t="str">
            <v>.</v>
          </cell>
          <cell r="AK58" t="str">
            <v>.</v>
          </cell>
          <cell r="AL58" t="str">
            <v>.</v>
          </cell>
          <cell r="AM58">
            <v>0</v>
          </cell>
          <cell r="AN58" t="str">
            <v>.</v>
          </cell>
          <cell r="AO58" t="str">
            <v>.</v>
          </cell>
          <cell r="AP58" t="str">
            <v>.</v>
          </cell>
          <cell r="AQ58" t="str">
            <v>.</v>
          </cell>
          <cell r="AR58" t="str">
            <v>.</v>
          </cell>
          <cell r="AS58" t="str">
            <v>.</v>
          </cell>
          <cell r="AT58" t="str">
            <v>.</v>
          </cell>
          <cell r="AU58" t="str">
            <v>.</v>
          </cell>
        </row>
        <row r="59">
          <cell r="A59" t="str">
            <v>470907D-1-58-441-58-D5.8-D14</v>
          </cell>
          <cell r="B59" t="str">
            <v>470907D</v>
          </cell>
          <cell r="C59">
            <v>1</v>
          </cell>
          <cell r="D59">
            <v>58</v>
          </cell>
          <cell r="E59">
            <v>32</v>
          </cell>
          <cell r="F59">
            <v>441</v>
          </cell>
          <cell r="G59" t="str">
            <v>32-441</v>
          </cell>
          <cell r="H59">
            <v>58</v>
          </cell>
          <cell r="I59" t="str">
            <v>.</v>
          </cell>
          <cell r="J59">
            <v>1</v>
          </cell>
          <cell r="K59">
            <v>3.6</v>
          </cell>
          <cell r="L59">
            <v>5.8</v>
          </cell>
          <cell r="M59">
            <v>1</v>
          </cell>
          <cell r="N59">
            <v>2</v>
          </cell>
          <cell r="O59" t="str">
            <v>Y</v>
          </cell>
          <cell r="P59" t="str">
            <v>N</v>
          </cell>
          <cell r="Q59" t="str">
            <v>N</v>
          </cell>
          <cell r="R59" t="str">
            <v>.</v>
          </cell>
          <cell r="S59">
            <v>1</v>
          </cell>
          <cell r="T59">
            <v>6.5</v>
          </cell>
          <cell r="U59">
            <v>9</v>
          </cell>
          <cell r="V59">
            <v>1</v>
          </cell>
          <cell r="W59">
            <v>1</v>
          </cell>
          <cell r="X59" t="str">
            <v>Y</v>
          </cell>
          <cell r="Y59" t="str">
            <v>N</v>
          </cell>
          <cell r="Z59" t="str">
            <v>N</v>
          </cell>
          <cell r="AA59" t="str">
            <v>.</v>
          </cell>
          <cell r="AB59" t="str">
            <v>.</v>
          </cell>
          <cell r="AC59">
            <v>1</v>
          </cell>
          <cell r="AD59">
            <v>10</v>
          </cell>
          <cell r="AE59">
            <v>14.2</v>
          </cell>
          <cell r="AF59">
            <v>1</v>
          </cell>
          <cell r="AG59">
            <v>2</v>
          </cell>
          <cell r="AH59" t="str">
            <v>Y</v>
          </cell>
          <cell r="AI59" t="str">
            <v>N</v>
          </cell>
          <cell r="AJ59" t="str">
            <v>N</v>
          </cell>
          <cell r="AK59" t="str">
            <v>.</v>
          </cell>
          <cell r="AL59" t="str">
            <v>.</v>
          </cell>
          <cell r="AM59">
            <v>1</v>
          </cell>
          <cell r="AN59">
            <v>15</v>
          </cell>
          <cell r="AO59">
            <v>14</v>
          </cell>
          <cell r="AP59">
            <v>2</v>
          </cell>
          <cell r="AQ59">
            <v>3</v>
          </cell>
          <cell r="AR59" t="str">
            <v>Y</v>
          </cell>
          <cell r="AS59" t="str">
            <v>N</v>
          </cell>
          <cell r="AT59" t="str">
            <v>N</v>
          </cell>
          <cell r="AU59" t="str">
            <v>.</v>
          </cell>
        </row>
        <row r="60">
          <cell r="A60" t="str">
            <v>470907D-1-59-440-59-D4.7-D15.8</v>
          </cell>
          <cell r="B60" t="str">
            <v>470907D</v>
          </cell>
          <cell r="C60">
            <v>1</v>
          </cell>
          <cell r="D60">
            <v>59</v>
          </cell>
          <cell r="E60">
            <v>32</v>
          </cell>
          <cell r="F60">
            <v>440</v>
          </cell>
          <cell r="G60" t="str">
            <v>32-440</v>
          </cell>
          <cell r="H60">
            <v>59</v>
          </cell>
          <cell r="I60" t="str">
            <v>.</v>
          </cell>
          <cell r="J60">
            <v>1</v>
          </cell>
          <cell r="K60">
            <v>3</v>
          </cell>
          <cell r="L60">
            <v>4.7</v>
          </cell>
          <cell r="M60">
            <v>1</v>
          </cell>
          <cell r="N60">
            <v>2</v>
          </cell>
          <cell r="O60" t="str">
            <v>Y</v>
          </cell>
          <cell r="P60" t="str">
            <v>N</v>
          </cell>
          <cell r="Q60" t="str">
            <v>N</v>
          </cell>
          <cell r="R60" t="str">
            <v>.</v>
          </cell>
          <cell r="S60">
            <v>1</v>
          </cell>
          <cell r="T60">
            <v>6.4</v>
          </cell>
          <cell r="U60">
            <v>8</v>
          </cell>
          <cell r="V60">
            <v>1</v>
          </cell>
          <cell r="W60">
            <v>1</v>
          </cell>
          <cell r="X60" t="str">
            <v>Y</v>
          </cell>
          <cell r="Y60" t="str">
            <v>N</v>
          </cell>
          <cell r="Z60" t="str">
            <v>N</v>
          </cell>
          <cell r="AA60" t="str">
            <v>.</v>
          </cell>
          <cell r="AB60" t="str">
            <v>.</v>
          </cell>
          <cell r="AC60">
            <v>1</v>
          </cell>
          <cell r="AD60">
            <v>9.8000000000000007</v>
          </cell>
          <cell r="AE60">
            <v>13.2</v>
          </cell>
          <cell r="AF60">
            <v>1</v>
          </cell>
          <cell r="AG60">
            <v>2</v>
          </cell>
          <cell r="AH60" t="str">
            <v>Y</v>
          </cell>
          <cell r="AI60" t="str">
            <v>N</v>
          </cell>
          <cell r="AJ60" t="str">
            <v>N</v>
          </cell>
          <cell r="AK60" t="str">
            <v>.</v>
          </cell>
          <cell r="AL60" t="str">
            <v>.</v>
          </cell>
          <cell r="AM60">
            <v>1</v>
          </cell>
          <cell r="AN60">
            <v>15.3</v>
          </cell>
          <cell r="AO60">
            <v>15.8</v>
          </cell>
          <cell r="AP60">
            <v>2</v>
          </cell>
          <cell r="AQ60">
            <v>2</v>
          </cell>
          <cell r="AR60" t="str">
            <v>Y</v>
          </cell>
          <cell r="AS60" t="str">
            <v>N</v>
          </cell>
          <cell r="AT60" t="str">
            <v>N</v>
          </cell>
          <cell r="AU60" t="str">
            <v>.</v>
          </cell>
        </row>
        <row r="61">
          <cell r="A61" t="str">
            <v>470907D-1-60-386-60-D4.5-D13.9</v>
          </cell>
          <cell r="B61" t="str">
            <v>470907D</v>
          </cell>
          <cell r="C61">
            <v>1</v>
          </cell>
          <cell r="D61">
            <v>60</v>
          </cell>
          <cell r="E61">
            <v>4</v>
          </cell>
          <cell r="F61">
            <v>386</v>
          </cell>
          <cell r="G61" t="str">
            <v>4-386</v>
          </cell>
          <cell r="H61">
            <v>60</v>
          </cell>
          <cell r="I61" t="str">
            <v>.</v>
          </cell>
          <cell r="J61">
            <v>1</v>
          </cell>
          <cell r="K61">
            <v>3.2</v>
          </cell>
          <cell r="L61">
            <v>4.5</v>
          </cell>
          <cell r="M61">
            <v>1</v>
          </cell>
          <cell r="N61">
            <v>2</v>
          </cell>
          <cell r="O61" t="str">
            <v>Y</v>
          </cell>
          <cell r="P61" t="str">
            <v>N</v>
          </cell>
          <cell r="Q61" t="str">
            <v>N</v>
          </cell>
          <cell r="R61" t="str">
            <v>.</v>
          </cell>
          <cell r="S61">
            <v>1</v>
          </cell>
          <cell r="T61">
            <v>5.6</v>
          </cell>
          <cell r="U61">
            <v>6.3</v>
          </cell>
          <cell r="V61">
            <v>1</v>
          </cell>
          <cell r="W61">
            <v>1</v>
          </cell>
          <cell r="X61" t="str">
            <v>Y</v>
          </cell>
          <cell r="Y61" t="str">
            <v>N</v>
          </cell>
          <cell r="Z61" t="str">
            <v>N</v>
          </cell>
          <cell r="AA61" t="str">
            <v>.</v>
          </cell>
          <cell r="AB61" t="str">
            <v>.</v>
          </cell>
          <cell r="AC61">
            <v>1</v>
          </cell>
          <cell r="AD61">
            <v>7.6</v>
          </cell>
          <cell r="AE61">
            <v>11.3</v>
          </cell>
          <cell r="AF61">
            <v>1</v>
          </cell>
          <cell r="AG61">
            <v>3</v>
          </cell>
          <cell r="AH61" t="str">
            <v>Y</v>
          </cell>
          <cell r="AI61" t="str">
            <v>N</v>
          </cell>
          <cell r="AJ61" t="str">
            <v>N</v>
          </cell>
          <cell r="AK61" t="str">
            <v>.</v>
          </cell>
          <cell r="AL61" t="str">
            <v>.</v>
          </cell>
          <cell r="AM61">
            <v>1</v>
          </cell>
          <cell r="AN61">
            <v>15.2</v>
          </cell>
          <cell r="AO61">
            <v>13.9</v>
          </cell>
          <cell r="AP61">
            <v>2</v>
          </cell>
          <cell r="AQ61">
            <v>2</v>
          </cell>
          <cell r="AR61" t="str">
            <v>Y</v>
          </cell>
          <cell r="AS61" t="str">
            <v>N</v>
          </cell>
          <cell r="AT61" t="str">
            <v>N</v>
          </cell>
          <cell r="AU61" t="str">
            <v>.</v>
          </cell>
        </row>
        <row r="62">
          <cell r="A62" t="str">
            <v>470907D-1-61-410-61-D3.8-D12.6</v>
          </cell>
          <cell r="B62" t="str">
            <v>470907D</v>
          </cell>
          <cell r="C62">
            <v>1</v>
          </cell>
          <cell r="D62">
            <v>61</v>
          </cell>
          <cell r="E62">
            <v>31</v>
          </cell>
          <cell r="F62">
            <v>410</v>
          </cell>
          <cell r="G62" t="str">
            <v>31-410</v>
          </cell>
          <cell r="H62">
            <v>61</v>
          </cell>
          <cell r="I62" t="str">
            <v>.</v>
          </cell>
          <cell r="J62">
            <v>1</v>
          </cell>
          <cell r="K62">
            <v>2.9</v>
          </cell>
          <cell r="L62">
            <v>3.8</v>
          </cell>
          <cell r="M62">
            <v>3</v>
          </cell>
          <cell r="N62">
            <v>3</v>
          </cell>
          <cell r="O62" t="str">
            <v>N</v>
          </cell>
          <cell r="P62" t="str">
            <v>N</v>
          </cell>
          <cell r="Q62" t="str">
            <v>N</v>
          </cell>
          <cell r="R62" t="str">
            <v>.</v>
          </cell>
          <cell r="S62">
            <v>1</v>
          </cell>
          <cell r="T62">
            <v>5.0999999999999996</v>
          </cell>
          <cell r="U62">
            <v>6.6</v>
          </cell>
          <cell r="V62">
            <v>3</v>
          </cell>
          <cell r="W62">
            <v>2</v>
          </cell>
          <cell r="X62" t="str">
            <v>N</v>
          </cell>
          <cell r="Y62" t="str">
            <v>N</v>
          </cell>
          <cell r="Z62" t="str">
            <v>N</v>
          </cell>
          <cell r="AA62" t="str">
            <v>.</v>
          </cell>
          <cell r="AB62" t="str">
            <v>.</v>
          </cell>
          <cell r="AC62">
            <v>1</v>
          </cell>
          <cell r="AD62">
            <v>8.3000000000000007</v>
          </cell>
          <cell r="AE62">
            <v>10.4</v>
          </cell>
          <cell r="AF62">
            <v>3</v>
          </cell>
          <cell r="AG62">
            <v>2</v>
          </cell>
          <cell r="AH62" t="str">
            <v>N</v>
          </cell>
          <cell r="AI62" t="str">
            <v>N</v>
          </cell>
          <cell r="AJ62" t="str">
            <v>N</v>
          </cell>
          <cell r="AK62" t="str">
            <v>.</v>
          </cell>
          <cell r="AL62" t="str">
            <v>.</v>
          </cell>
          <cell r="AM62">
            <v>1</v>
          </cell>
          <cell r="AN62">
            <v>14.5</v>
          </cell>
          <cell r="AO62">
            <v>12.6</v>
          </cell>
          <cell r="AP62">
            <v>2</v>
          </cell>
          <cell r="AQ62">
            <v>3</v>
          </cell>
          <cell r="AR62" t="str">
            <v>N</v>
          </cell>
          <cell r="AS62" t="str">
            <v>N</v>
          </cell>
          <cell r="AT62" t="str">
            <v>N</v>
          </cell>
          <cell r="AU62" t="str">
            <v>.</v>
          </cell>
        </row>
        <row r="63">
          <cell r="A63" t="str">
            <v>470907D-1-62-379-62-D5.4-D15</v>
          </cell>
          <cell r="B63" t="str">
            <v>470907D</v>
          </cell>
          <cell r="C63">
            <v>1</v>
          </cell>
          <cell r="D63">
            <v>62</v>
          </cell>
          <cell r="E63">
            <v>10</v>
          </cell>
          <cell r="F63">
            <v>379</v>
          </cell>
          <cell r="G63" t="str">
            <v>10-379</v>
          </cell>
          <cell r="H63">
            <v>62</v>
          </cell>
          <cell r="I63" t="str">
            <v>.</v>
          </cell>
          <cell r="J63">
            <v>1</v>
          </cell>
          <cell r="K63">
            <v>3.1</v>
          </cell>
          <cell r="L63">
            <v>5.4</v>
          </cell>
          <cell r="M63">
            <v>2</v>
          </cell>
          <cell r="N63">
            <v>2</v>
          </cell>
          <cell r="O63" t="str">
            <v>N</v>
          </cell>
          <cell r="P63" t="str">
            <v>N</v>
          </cell>
          <cell r="Q63" t="str">
            <v>N</v>
          </cell>
          <cell r="R63" t="str">
            <v>.</v>
          </cell>
          <cell r="S63">
            <v>1</v>
          </cell>
          <cell r="T63">
            <v>5.9</v>
          </cell>
          <cell r="U63">
            <v>8.1</v>
          </cell>
          <cell r="V63">
            <v>3</v>
          </cell>
          <cell r="W63">
            <v>2</v>
          </cell>
          <cell r="X63" t="str">
            <v>N</v>
          </cell>
          <cell r="Y63" t="str">
            <v>N</v>
          </cell>
          <cell r="Z63" t="str">
            <v>N</v>
          </cell>
          <cell r="AA63" t="str">
            <v>.</v>
          </cell>
          <cell r="AB63" t="str">
            <v>.</v>
          </cell>
          <cell r="AC63">
            <v>1</v>
          </cell>
          <cell r="AD63">
            <v>9.3000000000000007</v>
          </cell>
          <cell r="AE63">
            <v>13</v>
          </cell>
          <cell r="AF63">
            <v>2</v>
          </cell>
          <cell r="AG63">
            <v>2</v>
          </cell>
          <cell r="AH63" t="str">
            <v>N</v>
          </cell>
          <cell r="AI63" t="str">
            <v>N</v>
          </cell>
          <cell r="AJ63" t="str">
            <v>N</v>
          </cell>
          <cell r="AK63" t="str">
            <v>.</v>
          </cell>
          <cell r="AL63" t="str">
            <v>.</v>
          </cell>
          <cell r="AM63">
            <v>1</v>
          </cell>
          <cell r="AN63">
            <v>15.5</v>
          </cell>
          <cell r="AO63">
            <v>15</v>
          </cell>
          <cell r="AP63">
            <v>3</v>
          </cell>
          <cell r="AQ63">
            <v>2</v>
          </cell>
          <cell r="AR63" t="str">
            <v>N</v>
          </cell>
          <cell r="AS63" t="str">
            <v>N</v>
          </cell>
          <cell r="AT63" t="str">
            <v>N</v>
          </cell>
          <cell r="AU63" t="str">
            <v>.</v>
          </cell>
        </row>
        <row r="64">
          <cell r="A64" t="str">
            <v>470907D-1-63-415-63-D4.8-D15</v>
          </cell>
          <cell r="B64" t="str">
            <v>470907D</v>
          </cell>
          <cell r="C64">
            <v>1</v>
          </cell>
          <cell r="D64">
            <v>63</v>
          </cell>
          <cell r="E64">
            <v>31</v>
          </cell>
          <cell r="F64">
            <v>415</v>
          </cell>
          <cell r="G64" t="str">
            <v>31-415</v>
          </cell>
          <cell r="H64">
            <v>63</v>
          </cell>
          <cell r="I64" t="str">
            <v>.</v>
          </cell>
          <cell r="J64">
            <v>1</v>
          </cell>
          <cell r="K64">
            <v>2.6</v>
          </cell>
          <cell r="L64">
            <v>4.8</v>
          </cell>
          <cell r="M64">
            <v>1</v>
          </cell>
          <cell r="N64">
            <v>2</v>
          </cell>
          <cell r="O64" t="str">
            <v>Y</v>
          </cell>
          <cell r="P64" t="str">
            <v>N</v>
          </cell>
          <cell r="Q64" t="str">
            <v>N</v>
          </cell>
          <cell r="R64" t="str">
            <v>.</v>
          </cell>
          <cell r="S64">
            <v>1</v>
          </cell>
          <cell r="T64">
            <v>4.9000000000000004</v>
          </cell>
          <cell r="U64">
            <v>6.5</v>
          </cell>
          <cell r="V64">
            <v>1</v>
          </cell>
          <cell r="W64">
            <v>1</v>
          </cell>
          <cell r="X64" t="str">
            <v>Y</v>
          </cell>
          <cell r="Y64" t="str">
            <v>N</v>
          </cell>
          <cell r="Z64" t="str">
            <v>N</v>
          </cell>
          <cell r="AA64" t="str">
            <v>.</v>
          </cell>
          <cell r="AB64" t="str">
            <v>.</v>
          </cell>
          <cell r="AC64">
            <v>1</v>
          </cell>
          <cell r="AD64">
            <v>9</v>
          </cell>
          <cell r="AE64">
            <v>15.2</v>
          </cell>
          <cell r="AF64">
            <v>1</v>
          </cell>
          <cell r="AG64">
            <v>1</v>
          </cell>
          <cell r="AH64" t="str">
            <v>Y</v>
          </cell>
          <cell r="AI64" t="str">
            <v>N</v>
          </cell>
          <cell r="AJ64" t="str">
            <v>N</v>
          </cell>
          <cell r="AK64" t="str">
            <v>.</v>
          </cell>
          <cell r="AL64" t="str">
            <v>.</v>
          </cell>
          <cell r="AM64">
            <v>1</v>
          </cell>
          <cell r="AN64">
            <v>14.9</v>
          </cell>
          <cell r="AO64">
            <v>15</v>
          </cell>
          <cell r="AP64">
            <v>1</v>
          </cell>
          <cell r="AQ64">
            <v>2</v>
          </cell>
          <cell r="AR64" t="str">
            <v>Y</v>
          </cell>
          <cell r="AS64" t="str">
            <v>N</v>
          </cell>
          <cell r="AT64" t="str">
            <v>N</v>
          </cell>
          <cell r="AU64" t="str">
            <v>.</v>
          </cell>
        </row>
        <row r="65">
          <cell r="A65" t="str">
            <v>470907D-1-64-416-64-D3.3-D9</v>
          </cell>
          <cell r="B65" t="str">
            <v>470907D</v>
          </cell>
          <cell r="C65">
            <v>1</v>
          </cell>
          <cell r="D65">
            <v>64</v>
          </cell>
          <cell r="E65">
            <v>31</v>
          </cell>
          <cell r="F65">
            <v>416</v>
          </cell>
          <cell r="G65" t="str">
            <v>31-416</v>
          </cell>
          <cell r="H65">
            <v>64</v>
          </cell>
          <cell r="I65" t="str">
            <v>.</v>
          </cell>
          <cell r="J65">
            <v>1</v>
          </cell>
          <cell r="K65">
            <v>2.9</v>
          </cell>
          <cell r="L65">
            <v>3.3</v>
          </cell>
          <cell r="M65">
            <v>3</v>
          </cell>
          <cell r="N65">
            <v>2</v>
          </cell>
          <cell r="O65" t="str">
            <v>N</v>
          </cell>
          <cell r="P65" t="str">
            <v>N</v>
          </cell>
          <cell r="Q65" t="str">
            <v>N</v>
          </cell>
          <cell r="R65" t="str">
            <v>.</v>
          </cell>
          <cell r="S65">
            <v>1</v>
          </cell>
          <cell r="T65">
            <v>4.4000000000000004</v>
          </cell>
          <cell r="U65">
            <v>5.3</v>
          </cell>
          <cell r="V65">
            <v>3</v>
          </cell>
          <cell r="W65">
            <v>3</v>
          </cell>
          <cell r="X65" t="str">
            <v>Y</v>
          </cell>
          <cell r="Y65" t="str">
            <v>N</v>
          </cell>
          <cell r="Z65" t="str">
            <v>N</v>
          </cell>
          <cell r="AA65" t="str">
            <v>.</v>
          </cell>
          <cell r="AB65" t="str">
            <v>.</v>
          </cell>
          <cell r="AC65">
            <v>1</v>
          </cell>
          <cell r="AD65">
            <v>8.5</v>
          </cell>
          <cell r="AE65">
            <v>9</v>
          </cell>
          <cell r="AF65">
            <v>1</v>
          </cell>
          <cell r="AG65">
            <v>1</v>
          </cell>
          <cell r="AH65" t="str">
            <v>Y</v>
          </cell>
          <cell r="AI65" t="str">
            <v>N</v>
          </cell>
          <cell r="AJ65" t="str">
            <v>N</v>
          </cell>
          <cell r="AK65" t="str">
            <v>.</v>
          </cell>
          <cell r="AL65" t="str">
            <v>.</v>
          </cell>
          <cell r="AM65">
            <v>1</v>
          </cell>
          <cell r="AN65">
            <v>12.2</v>
          </cell>
          <cell r="AO65">
            <v>9</v>
          </cell>
          <cell r="AP65">
            <v>2</v>
          </cell>
          <cell r="AQ65">
            <v>3</v>
          </cell>
          <cell r="AR65" t="str">
            <v>Y</v>
          </cell>
          <cell r="AS65" t="str">
            <v>N</v>
          </cell>
          <cell r="AT65" t="str">
            <v>N</v>
          </cell>
          <cell r="AU65" t="str">
            <v>.</v>
          </cell>
        </row>
        <row r="66">
          <cell r="A66" t="str">
            <v>470907D-2-65-387-1-D6.3-D10.5</v>
          </cell>
          <cell r="B66" t="str">
            <v>470907D</v>
          </cell>
          <cell r="C66">
            <v>2</v>
          </cell>
          <cell r="D66">
            <v>65</v>
          </cell>
          <cell r="E66">
            <v>4</v>
          </cell>
          <cell r="F66">
            <v>387</v>
          </cell>
          <cell r="G66" t="str">
            <v>4-387</v>
          </cell>
          <cell r="H66">
            <v>1</v>
          </cell>
          <cell r="I66" t="str">
            <v>.</v>
          </cell>
          <cell r="J66">
            <v>1</v>
          </cell>
          <cell r="K66">
            <v>3.9</v>
          </cell>
          <cell r="L66">
            <v>6.3</v>
          </cell>
          <cell r="M66">
            <v>2</v>
          </cell>
          <cell r="N66">
            <v>2</v>
          </cell>
          <cell r="O66" t="str">
            <v>N</v>
          </cell>
          <cell r="P66" t="str">
            <v>N</v>
          </cell>
          <cell r="Q66" t="str">
            <v>N</v>
          </cell>
          <cell r="R66" t="str">
            <v>.</v>
          </cell>
          <cell r="S66">
            <v>1</v>
          </cell>
          <cell r="T66">
            <v>6</v>
          </cell>
          <cell r="U66">
            <v>7</v>
          </cell>
          <cell r="V66">
            <v>3</v>
          </cell>
          <cell r="W66">
            <v>2</v>
          </cell>
          <cell r="X66" t="str">
            <v>N</v>
          </cell>
          <cell r="Y66" t="str">
            <v>N</v>
          </cell>
          <cell r="Z66" t="str">
            <v>Y</v>
          </cell>
          <cell r="AA66" t="str">
            <v>.</v>
          </cell>
          <cell r="AB66" t="str">
            <v>.</v>
          </cell>
          <cell r="AC66">
            <v>1</v>
          </cell>
          <cell r="AD66">
            <v>10</v>
          </cell>
          <cell r="AE66">
            <v>10.1</v>
          </cell>
          <cell r="AF66">
            <v>3</v>
          </cell>
          <cell r="AG66">
            <v>3</v>
          </cell>
          <cell r="AH66" t="str">
            <v>N</v>
          </cell>
          <cell r="AI66" t="str">
            <v>N</v>
          </cell>
          <cell r="AJ66" t="str">
            <v>Y</v>
          </cell>
          <cell r="AK66" t="str">
            <v>.</v>
          </cell>
          <cell r="AL66" t="str">
            <v>.</v>
          </cell>
          <cell r="AM66">
            <v>1</v>
          </cell>
          <cell r="AN66">
            <v>13.5</v>
          </cell>
          <cell r="AO66">
            <v>10.5</v>
          </cell>
          <cell r="AP66">
            <v>3</v>
          </cell>
          <cell r="AQ66">
            <v>3</v>
          </cell>
          <cell r="AR66" t="str">
            <v>N</v>
          </cell>
          <cell r="AS66" t="str">
            <v>N</v>
          </cell>
          <cell r="AT66" t="str">
            <v>Y</v>
          </cell>
          <cell r="AU66" t="str">
            <v>.</v>
          </cell>
        </row>
        <row r="67">
          <cell r="A67" t="str">
            <v>470907D-2-66-396-2-D4.9-D11.8</v>
          </cell>
          <cell r="B67" t="str">
            <v>470907D</v>
          </cell>
          <cell r="C67">
            <v>2</v>
          </cell>
          <cell r="D67">
            <v>66</v>
          </cell>
          <cell r="E67">
            <v>4</v>
          </cell>
          <cell r="F67">
            <v>396</v>
          </cell>
          <cell r="G67" t="str">
            <v>4-396</v>
          </cell>
          <cell r="H67">
            <v>2</v>
          </cell>
          <cell r="I67" t="str">
            <v>.</v>
          </cell>
          <cell r="J67">
            <v>1</v>
          </cell>
          <cell r="K67">
            <v>3.1</v>
          </cell>
          <cell r="L67">
            <v>4.9000000000000004</v>
          </cell>
          <cell r="M67">
            <v>2</v>
          </cell>
          <cell r="N67">
            <v>1</v>
          </cell>
          <cell r="O67" t="str">
            <v>Y</v>
          </cell>
          <cell r="P67" t="str">
            <v>N</v>
          </cell>
          <cell r="Q67" t="str">
            <v>N</v>
          </cell>
          <cell r="R67" t="str">
            <v>.</v>
          </cell>
          <cell r="S67">
            <v>1</v>
          </cell>
          <cell r="T67">
            <v>4.5999999999999996</v>
          </cell>
          <cell r="U67">
            <v>7.5</v>
          </cell>
          <cell r="V67">
            <v>1</v>
          </cell>
          <cell r="W67">
            <v>1</v>
          </cell>
          <cell r="X67" t="str">
            <v>Y</v>
          </cell>
          <cell r="Y67" t="str">
            <v>N</v>
          </cell>
          <cell r="Z67" t="str">
            <v>Y</v>
          </cell>
          <cell r="AA67" t="str">
            <v>.</v>
          </cell>
          <cell r="AB67" t="str">
            <v>.</v>
          </cell>
          <cell r="AC67">
            <v>1</v>
          </cell>
          <cell r="AD67">
            <v>13.4</v>
          </cell>
          <cell r="AE67">
            <v>11.2</v>
          </cell>
          <cell r="AF67">
            <v>1</v>
          </cell>
          <cell r="AG67">
            <v>3</v>
          </cell>
          <cell r="AH67" t="str">
            <v>Y</v>
          </cell>
          <cell r="AI67" t="str">
            <v>N</v>
          </cell>
          <cell r="AJ67" t="str">
            <v>Y</v>
          </cell>
          <cell r="AK67" t="str">
            <v>.</v>
          </cell>
          <cell r="AL67" t="str">
            <v>.</v>
          </cell>
          <cell r="AM67">
            <v>1</v>
          </cell>
          <cell r="AN67">
            <v>13.1</v>
          </cell>
          <cell r="AO67">
            <v>11.8</v>
          </cell>
          <cell r="AP67">
            <v>2</v>
          </cell>
          <cell r="AQ67">
            <v>2</v>
          </cell>
          <cell r="AR67" t="str">
            <v>Y</v>
          </cell>
          <cell r="AS67" t="str">
            <v>N</v>
          </cell>
          <cell r="AT67" t="str">
            <v>Y</v>
          </cell>
          <cell r="AU67" t="str">
            <v>.</v>
          </cell>
        </row>
        <row r="68">
          <cell r="A68" t="str">
            <v>470907D-2-67-438-3-D6.5-D15.3</v>
          </cell>
          <cell r="B68" t="str">
            <v>470907D</v>
          </cell>
          <cell r="C68">
            <v>2</v>
          </cell>
          <cell r="D68">
            <v>67</v>
          </cell>
          <cell r="E68">
            <v>32</v>
          </cell>
          <cell r="F68">
            <v>438</v>
          </cell>
          <cell r="G68" t="str">
            <v>32-438</v>
          </cell>
          <cell r="H68">
            <v>3</v>
          </cell>
          <cell r="I68" t="str">
            <v>.</v>
          </cell>
          <cell r="J68">
            <v>1</v>
          </cell>
          <cell r="K68">
            <v>3.7</v>
          </cell>
          <cell r="L68">
            <v>6.5</v>
          </cell>
          <cell r="M68">
            <v>3</v>
          </cell>
          <cell r="N68">
            <v>2</v>
          </cell>
          <cell r="O68" t="str">
            <v>N</v>
          </cell>
          <cell r="P68" t="str">
            <v>N</v>
          </cell>
          <cell r="Q68" t="str">
            <v>N</v>
          </cell>
          <cell r="R68" t="str">
            <v>.</v>
          </cell>
          <cell r="S68">
            <v>1</v>
          </cell>
          <cell r="T68">
            <v>5.7</v>
          </cell>
          <cell r="U68">
            <v>8.3000000000000007</v>
          </cell>
          <cell r="V68">
            <v>3</v>
          </cell>
          <cell r="W68">
            <v>2</v>
          </cell>
          <cell r="X68" t="str">
            <v>N</v>
          </cell>
          <cell r="Y68" t="str">
            <v>N</v>
          </cell>
          <cell r="Z68" t="str">
            <v>Y</v>
          </cell>
          <cell r="AA68" t="str">
            <v>.</v>
          </cell>
          <cell r="AB68" t="str">
            <v>.</v>
          </cell>
          <cell r="AC68">
            <v>1</v>
          </cell>
          <cell r="AD68">
            <v>9.5</v>
          </cell>
          <cell r="AE68">
            <v>13.4</v>
          </cell>
          <cell r="AF68">
            <v>2</v>
          </cell>
          <cell r="AG68">
            <v>2</v>
          </cell>
          <cell r="AH68" t="str">
            <v>N</v>
          </cell>
          <cell r="AI68" t="str">
            <v>N</v>
          </cell>
          <cell r="AJ68" t="str">
            <v>Y</v>
          </cell>
          <cell r="AK68" t="str">
            <v>.</v>
          </cell>
          <cell r="AL68" t="str">
            <v>.</v>
          </cell>
          <cell r="AM68">
            <v>1</v>
          </cell>
          <cell r="AN68">
            <v>14.6</v>
          </cell>
          <cell r="AO68">
            <v>15.3</v>
          </cell>
          <cell r="AP68">
            <v>2</v>
          </cell>
          <cell r="AQ68">
            <v>2</v>
          </cell>
          <cell r="AR68" t="str">
            <v>N</v>
          </cell>
          <cell r="AS68" t="str">
            <v>N</v>
          </cell>
          <cell r="AT68" t="str">
            <v>Y</v>
          </cell>
          <cell r="AU68" t="str">
            <v>.</v>
          </cell>
        </row>
        <row r="69">
          <cell r="A69" t="str">
            <v>470907D-2-68-434-4-D6.4-D15.1</v>
          </cell>
          <cell r="B69" t="str">
            <v>470907D</v>
          </cell>
          <cell r="C69">
            <v>2</v>
          </cell>
          <cell r="D69">
            <v>68</v>
          </cell>
          <cell r="E69">
            <v>32</v>
          </cell>
          <cell r="F69">
            <v>434</v>
          </cell>
          <cell r="G69" t="str">
            <v>32-434</v>
          </cell>
          <cell r="H69">
            <v>4</v>
          </cell>
          <cell r="I69" t="str">
            <v>.</v>
          </cell>
          <cell r="J69">
            <v>1</v>
          </cell>
          <cell r="K69">
            <v>3.6</v>
          </cell>
          <cell r="L69">
            <v>6.4</v>
          </cell>
          <cell r="M69">
            <v>2</v>
          </cell>
          <cell r="N69">
            <v>2</v>
          </cell>
          <cell r="O69" t="str">
            <v>Y</v>
          </cell>
          <cell r="P69" t="str">
            <v>N</v>
          </cell>
          <cell r="Q69" t="str">
            <v>N</v>
          </cell>
          <cell r="R69" t="str">
            <v>.</v>
          </cell>
          <cell r="S69">
            <v>1</v>
          </cell>
          <cell r="T69">
            <v>5.8</v>
          </cell>
          <cell r="U69">
            <v>8</v>
          </cell>
          <cell r="V69">
            <v>2</v>
          </cell>
          <cell r="W69">
            <v>2</v>
          </cell>
          <cell r="X69" t="str">
            <v>Y</v>
          </cell>
          <cell r="Y69" t="str">
            <v>N</v>
          </cell>
          <cell r="Z69" t="str">
            <v>Y</v>
          </cell>
          <cell r="AA69" t="str">
            <v>.</v>
          </cell>
          <cell r="AB69" t="str">
            <v>.</v>
          </cell>
          <cell r="AC69">
            <v>1</v>
          </cell>
          <cell r="AD69">
            <v>9.8000000000000007</v>
          </cell>
          <cell r="AE69">
            <v>13.9</v>
          </cell>
          <cell r="AF69">
            <v>2</v>
          </cell>
          <cell r="AG69">
            <v>3</v>
          </cell>
          <cell r="AH69" t="str">
            <v>Y</v>
          </cell>
          <cell r="AI69" t="str">
            <v>N</v>
          </cell>
          <cell r="AJ69" t="str">
            <v>Y</v>
          </cell>
          <cell r="AK69" t="str">
            <v>.</v>
          </cell>
          <cell r="AL69" t="str">
            <v>.</v>
          </cell>
          <cell r="AM69">
            <v>1</v>
          </cell>
          <cell r="AN69">
            <v>15.2</v>
          </cell>
          <cell r="AO69">
            <v>15.1</v>
          </cell>
          <cell r="AP69">
            <v>2</v>
          </cell>
          <cell r="AQ69">
            <v>2</v>
          </cell>
          <cell r="AR69" t="str">
            <v>Y</v>
          </cell>
          <cell r="AS69" t="str">
            <v>N</v>
          </cell>
          <cell r="AT69" t="str">
            <v>Y</v>
          </cell>
          <cell r="AU69" t="str">
            <v>.</v>
          </cell>
        </row>
        <row r="70">
          <cell r="A70" t="str">
            <v>470907D-2-69-409-5-D5.3-D13.1</v>
          </cell>
          <cell r="B70" t="str">
            <v>470907D</v>
          </cell>
          <cell r="C70">
            <v>2</v>
          </cell>
          <cell r="D70">
            <v>69</v>
          </cell>
          <cell r="E70">
            <v>31</v>
          </cell>
          <cell r="F70">
            <v>409</v>
          </cell>
          <cell r="G70" t="str">
            <v>31-409</v>
          </cell>
          <cell r="H70">
            <v>5</v>
          </cell>
          <cell r="I70" t="str">
            <v>.</v>
          </cell>
          <cell r="J70">
            <v>1</v>
          </cell>
          <cell r="K70">
            <v>3.6</v>
          </cell>
          <cell r="L70">
            <v>5.3</v>
          </cell>
          <cell r="M70">
            <v>2</v>
          </cell>
          <cell r="N70">
            <v>2</v>
          </cell>
          <cell r="O70" t="str">
            <v>Y</v>
          </cell>
          <cell r="P70" t="str">
            <v>N</v>
          </cell>
          <cell r="Q70" t="str">
            <v>N</v>
          </cell>
          <cell r="R70" t="str">
            <v>.</v>
          </cell>
          <cell r="S70">
            <v>1</v>
          </cell>
          <cell r="T70">
            <v>5.2</v>
          </cell>
          <cell r="U70">
            <v>6.6</v>
          </cell>
          <cell r="V70">
            <v>2</v>
          </cell>
          <cell r="W70">
            <v>2</v>
          </cell>
          <cell r="X70" t="str">
            <v>N</v>
          </cell>
          <cell r="Y70" t="str">
            <v>N</v>
          </cell>
          <cell r="Z70" t="str">
            <v>N</v>
          </cell>
          <cell r="AA70" t="str">
            <v>.</v>
          </cell>
          <cell r="AB70" t="str">
            <v>.</v>
          </cell>
          <cell r="AC70">
            <v>1</v>
          </cell>
          <cell r="AD70">
            <v>9.6</v>
          </cell>
          <cell r="AE70">
            <v>10.8</v>
          </cell>
          <cell r="AF70">
            <v>2</v>
          </cell>
          <cell r="AG70">
            <v>2</v>
          </cell>
          <cell r="AH70" t="str">
            <v>N</v>
          </cell>
          <cell r="AI70" t="str">
            <v>N</v>
          </cell>
          <cell r="AJ70" t="str">
            <v>N</v>
          </cell>
          <cell r="AK70" t="str">
            <v>.</v>
          </cell>
          <cell r="AL70" t="str">
            <v>.</v>
          </cell>
          <cell r="AM70">
            <v>1</v>
          </cell>
          <cell r="AN70">
            <v>13.8</v>
          </cell>
          <cell r="AO70">
            <v>13.1</v>
          </cell>
          <cell r="AP70">
            <v>2</v>
          </cell>
          <cell r="AQ70">
            <v>2</v>
          </cell>
          <cell r="AR70" t="str">
            <v>N</v>
          </cell>
          <cell r="AS70" t="str">
            <v>N</v>
          </cell>
          <cell r="AT70" t="str">
            <v>N</v>
          </cell>
          <cell r="AU70" t="str">
            <v>.</v>
          </cell>
        </row>
        <row r="71">
          <cell r="A71" t="str">
            <v>470907D-2-70-379-6-D6.6-D15.6</v>
          </cell>
          <cell r="B71" t="str">
            <v>470907D</v>
          </cell>
          <cell r="C71">
            <v>2</v>
          </cell>
          <cell r="D71">
            <v>70</v>
          </cell>
          <cell r="E71">
            <v>10</v>
          </cell>
          <cell r="F71">
            <v>379</v>
          </cell>
          <cell r="G71" t="str">
            <v>10-379</v>
          </cell>
          <cell r="H71">
            <v>6</v>
          </cell>
          <cell r="I71" t="str">
            <v>.</v>
          </cell>
          <cell r="J71">
            <v>1</v>
          </cell>
          <cell r="K71">
            <v>3.4</v>
          </cell>
          <cell r="L71">
            <v>6.6</v>
          </cell>
          <cell r="M71">
            <v>1</v>
          </cell>
          <cell r="N71">
            <v>1</v>
          </cell>
          <cell r="O71" t="str">
            <v>Y</v>
          </cell>
          <cell r="P71" t="str">
            <v>N</v>
          </cell>
          <cell r="Q71" t="str">
            <v>N</v>
          </cell>
          <cell r="R71" t="str">
            <v>.</v>
          </cell>
          <cell r="S71">
            <v>1</v>
          </cell>
          <cell r="T71">
            <v>5</v>
          </cell>
          <cell r="U71">
            <v>5.6</v>
          </cell>
          <cell r="V71">
            <v>1</v>
          </cell>
          <cell r="W71">
            <v>1</v>
          </cell>
          <cell r="X71" t="str">
            <v>Y</v>
          </cell>
          <cell r="Y71" t="str">
            <v>N</v>
          </cell>
          <cell r="Z71" t="str">
            <v>N</v>
          </cell>
          <cell r="AA71" t="str">
            <v>.</v>
          </cell>
          <cell r="AB71" t="str">
            <v>.</v>
          </cell>
          <cell r="AC71">
            <v>1</v>
          </cell>
          <cell r="AD71">
            <v>9.6999999999999993</v>
          </cell>
          <cell r="AE71">
            <v>9.9</v>
          </cell>
          <cell r="AF71">
            <v>1</v>
          </cell>
          <cell r="AG71">
            <v>3</v>
          </cell>
          <cell r="AH71" t="str">
            <v>Y</v>
          </cell>
          <cell r="AI71" t="str">
            <v>N</v>
          </cell>
          <cell r="AJ71" t="str">
            <v>N</v>
          </cell>
          <cell r="AK71" t="str">
            <v>.</v>
          </cell>
          <cell r="AL71" t="str">
            <v>.</v>
          </cell>
          <cell r="AM71">
            <v>1</v>
          </cell>
          <cell r="AN71">
            <v>14</v>
          </cell>
          <cell r="AO71">
            <v>15.6</v>
          </cell>
          <cell r="AP71">
            <v>2</v>
          </cell>
          <cell r="AQ71">
            <v>2</v>
          </cell>
          <cell r="AR71" t="str">
            <v>Y</v>
          </cell>
          <cell r="AS71" t="str">
            <v>N</v>
          </cell>
          <cell r="AT71" t="str">
            <v>N</v>
          </cell>
          <cell r="AU71" t="str">
            <v>.</v>
          </cell>
        </row>
        <row r="72">
          <cell r="A72" t="str">
            <v>470907D-2-71-372-7-D4.8-D7.9</v>
          </cell>
          <cell r="B72" t="str">
            <v>470907D</v>
          </cell>
          <cell r="C72">
            <v>2</v>
          </cell>
          <cell r="D72">
            <v>71</v>
          </cell>
          <cell r="E72">
            <v>10</v>
          </cell>
          <cell r="F72">
            <v>372</v>
          </cell>
          <cell r="G72" t="str">
            <v>10-372</v>
          </cell>
          <cell r="H72">
            <v>7</v>
          </cell>
          <cell r="I72" t="str">
            <v>.</v>
          </cell>
          <cell r="J72">
            <v>1</v>
          </cell>
          <cell r="K72">
            <v>2.9</v>
          </cell>
          <cell r="L72">
            <v>4.8</v>
          </cell>
          <cell r="M72">
            <v>1</v>
          </cell>
          <cell r="N72">
            <v>1</v>
          </cell>
          <cell r="O72" t="str">
            <v>Y</v>
          </cell>
          <cell r="P72" t="str">
            <v>N</v>
          </cell>
          <cell r="Q72" t="str">
            <v>N</v>
          </cell>
          <cell r="R72" t="str">
            <v>.</v>
          </cell>
          <cell r="S72">
            <v>1</v>
          </cell>
          <cell r="T72">
            <v>4.0999999999999996</v>
          </cell>
          <cell r="U72">
            <v>5</v>
          </cell>
          <cell r="V72">
            <v>2</v>
          </cell>
          <cell r="W72">
            <v>3</v>
          </cell>
          <cell r="X72" t="str">
            <v>N</v>
          </cell>
          <cell r="Y72" t="str">
            <v>N</v>
          </cell>
          <cell r="Z72" t="str">
            <v>N</v>
          </cell>
          <cell r="AA72" t="str">
            <v>.</v>
          </cell>
          <cell r="AB72" t="str">
            <v>.</v>
          </cell>
          <cell r="AC72">
            <v>1</v>
          </cell>
          <cell r="AD72">
            <v>8.1999999999999993</v>
          </cell>
          <cell r="AE72">
            <v>7.7</v>
          </cell>
          <cell r="AF72">
            <v>1</v>
          </cell>
          <cell r="AG72">
            <v>3</v>
          </cell>
          <cell r="AH72" t="str">
            <v>N</v>
          </cell>
          <cell r="AI72" t="str">
            <v>N</v>
          </cell>
          <cell r="AJ72" t="str">
            <v>N</v>
          </cell>
          <cell r="AK72" t="str">
            <v>.</v>
          </cell>
          <cell r="AL72" t="str">
            <v>.</v>
          </cell>
          <cell r="AM72">
            <v>1</v>
          </cell>
          <cell r="AN72">
            <v>12.3</v>
          </cell>
          <cell r="AO72">
            <v>7.9</v>
          </cell>
          <cell r="AP72">
            <v>2</v>
          </cell>
          <cell r="AQ72">
            <v>3</v>
          </cell>
          <cell r="AR72" t="str">
            <v>N</v>
          </cell>
          <cell r="AS72" t="str">
            <v>N</v>
          </cell>
          <cell r="AT72" t="str">
            <v>N</v>
          </cell>
          <cell r="AU72" t="str">
            <v>.</v>
          </cell>
        </row>
        <row r="73">
          <cell r="A73" t="str">
            <v>470907D-2-72-440-8-D5.1-D18</v>
          </cell>
          <cell r="B73" t="str">
            <v>470907D</v>
          </cell>
          <cell r="C73">
            <v>2</v>
          </cell>
          <cell r="D73">
            <v>72</v>
          </cell>
          <cell r="E73">
            <v>32</v>
          </cell>
          <cell r="F73">
            <v>440</v>
          </cell>
          <cell r="G73" t="str">
            <v>32-440</v>
          </cell>
          <cell r="H73">
            <v>8</v>
          </cell>
          <cell r="I73" t="str">
            <v>.</v>
          </cell>
          <cell r="J73">
            <v>1</v>
          </cell>
          <cell r="K73">
            <v>3</v>
          </cell>
          <cell r="L73">
            <v>5.0999999999999996</v>
          </cell>
          <cell r="M73">
            <v>3</v>
          </cell>
          <cell r="N73">
            <v>3</v>
          </cell>
          <cell r="O73" t="str">
            <v>N</v>
          </cell>
          <cell r="P73" t="str">
            <v>N</v>
          </cell>
          <cell r="Q73" t="str">
            <v>N</v>
          </cell>
          <cell r="R73" t="str">
            <v>.</v>
          </cell>
          <cell r="S73">
            <v>1</v>
          </cell>
          <cell r="T73">
            <v>5.7</v>
          </cell>
          <cell r="U73">
            <v>8</v>
          </cell>
          <cell r="V73">
            <v>3</v>
          </cell>
          <cell r="W73">
            <v>3</v>
          </cell>
          <cell r="X73" t="str">
            <v>N</v>
          </cell>
          <cell r="Y73" t="str">
            <v>N</v>
          </cell>
          <cell r="Z73" t="str">
            <v>N</v>
          </cell>
          <cell r="AA73" t="str">
            <v>.</v>
          </cell>
          <cell r="AB73" t="str">
            <v>.</v>
          </cell>
          <cell r="AC73">
            <v>1</v>
          </cell>
          <cell r="AD73">
            <v>10.7</v>
          </cell>
          <cell r="AE73">
            <v>14.3</v>
          </cell>
          <cell r="AF73">
            <v>3</v>
          </cell>
          <cell r="AG73">
            <v>2</v>
          </cell>
          <cell r="AH73" t="str">
            <v>N</v>
          </cell>
          <cell r="AI73" t="str">
            <v>N</v>
          </cell>
          <cell r="AJ73" t="str">
            <v>N</v>
          </cell>
          <cell r="AK73" t="str">
            <v>.</v>
          </cell>
          <cell r="AL73" t="str">
            <v>.</v>
          </cell>
          <cell r="AM73">
            <v>1</v>
          </cell>
          <cell r="AN73">
            <v>17</v>
          </cell>
          <cell r="AO73">
            <v>18</v>
          </cell>
          <cell r="AP73">
            <v>3</v>
          </cell>
          <cell r="AQ73">
            <v>3</v>
          </cell>
          <cell r="AR73" t="str">
            <v>N</v>
          </cell>
          <cell r="AS73" t="str">
            <v>N</v>
          </cell>
          <cell r="AT73" t="str">
            <v>N</v>
          </cell>
          <cell r="AU73" t="str">
            <v>.</v>
          </cell>
        </row>
        <row r="74">
          <cell r="A74" t="str">
            <v>470907D-2-73-377-9-D6-D15.5</v>
          </cell>
          <cell r="B74" t="str">
            <v>470907D</v>
          </cell>
          <cell r="C74">
            <v>2</v>
          </cell>
          <cell r="D74">
            <v>73</v>
          </cell>
          <cell r="E74">
            <v>10</v>
          </cell>
          <cell r="F74">
            <v>377</v>
          </cell>
          <cell r="G74" t="str">
            <v>10-377</v>
          </cell>
          <cell r="H74">
            <v>9</v>
          </cell>
          <cell r="I74" t="str">
            <v>.</v>
          </cell>
          <cell r="J74">
            <v>1</v>
          </cell>
          <cell r="K74">
            <v>3.7</v>
          </cell>
          <cell r="L74">
            <v>6</v>
          </cell>
          <cell r="M74">
            <v>2</v>
          </cell>
          <cell r="N74">
            <v>1</v>
          </cell>
          <cell r="O74" t="str">
            <v>N</v>
          </cell>
          <cell r="P74" t="str">
            <v>N</v>
          </cell>
          <cell r="Q74" t="str">
            <v>N</v>
          </cell>
          <cell r="R74" t="str">
            <v>.</v>
          </cell>
          <cell r="S74">
            <v>1</v>
          </cell>
          <cell r="T74">
            <v>5.5</v>
          </cell>
          <cell r="U74">
            <v>6.7</v>
          </cell>
          <cell r="V74">
            <v>3</v>
          </cell>
          <cell r="W74">
            <v>3</v>
          </cell>
          <cell r="X74" t="str">
            <v>N</v>
          </cell>
          <cell r="Y74" t="str">
            <v>N</v>
          </cell>
          <cell r="Z74" t="str">
            <v>N</v>
          </cell>
          <cell r="AA74" t="str">
            <v>.</v>
          </cell>
          <cell r="AB74" t="str">
            <v>.</v>
          </cell>
          <cell r="AC74">
            <v>1</v>
          </cell>
          <cell r="AD74">
            <v>9.6999999999999993</v>
          </cell>
          <cell r="AE74">
            <v>10.199999999999999</v>
          </cell>
          <cell r="AF74">
            <v>2</v>
          </cell>
          <cell r="AG74">
            <v>3</v>
          </cell>
          <cell r="AH74" t="str">
            <v>N</v>
          </cell>
          <cell r="AI74" t="str">
            <v>N</v>
          </cell>
          <cell r="AJ74" t="str">
            <v>N</v>
          </cell>
          <cell r="AK74" t="str">
            <v>.</v>
          </cell>
          <cell r="AL74" t="str">
            <v>.</v>
          </cell>
          <cell r="AM74">
            <v>1</v>
          </cell>
          <cell r="AN74">
            <v>13.6</v>
          </cell>
          <cell r="AO74">
            <v>15.5</v>
          </cell>
          <cell r="AP74">
            <v>2</v>
          </cell>
          <cell r="AQ74">
            <v>3</v>
          </cell>
          <cell r="AR74" t="str">
            <v>N</v>
          </cell>
          <cell r="AS74" t="str">
            <v>N</v>
          </cell>
          <cell r="AT74" t="str">
            <v>N</v>
          </cell>
          <cell r="AU74" t="str">
            <v>.</v>
          </cell>
        </row>
        <row r="75">
          <cell r="A75" t="str">
            <v>470907D-2-74-439-10-D7.8-D16.5</v>
          </cell>
          <cell r="B75" t="str">
            <v>470907D</v>
          </cell>
          <cell r="C75">
            <v>2</v>
          </cell>
          <cell r="D75">
            <v>74</v>
          </cell>
          <cell r="E75">
            <v>32</v>
          </cell>
          <cell r="F75">
            <v>439</v>
          </cell>
          <cell r="G75" t="str">
            <v>32-439</v>
          </cell>
          <cell r="H75">
            <v>10</v>
          </cell>
          <cell r="I75" t="str">
            <v>.</v>
          </cell>
          <cell r="J75">
            <v>1</v>
          </cell>
          <cell r="K75">
            <v>3.6</v>
          </cell>
          <cell r="L75">
            <v>7.8</v>
          </cell>
          <cell r="M75">
            <v>2</v>
          </cell>
          <cell r="N75">
            <v>2</v>
          </cell>
          <cell r="O75" t="str">
            <v>Y</v>
          </cell>
          <cell r="P75" t="str">
            <v>N</v>
          </cell>
          <cell r="Q75" t="str">
            <v>N</v>
          </cell>
          <cell r="R75" t="str">
            <v>.</v>
          </cell>
          <cell r="S75">
            <v>1</v>
          </cell>
          <cell r="T75">
            <v>5.6</v>
          </cell>
          <cell r="U75">
            <v>9.3000000000000007</v>
          </cell>
          <cell r="V75">
            <v>1</v>
          </cell>
          <cell r="W75">
            <v>1</v>
          </cell>
          <cell r="X75" t="str">
            <v>Y</v>
          </cell>
          <cell r="Y75" t="str">
            <v>N</v>
          </cell>
          <cell r="Z75" t="str">
            <v>N</v>
          </cell>
          <cell r="AA75" t="str">
            <v>.</v>
          </cell>
          <cell r="AB75" t="str">
            <v>.</v>
          </cell>
          <cell r="AC75">
            <v>1</v>
          </cell>
          <cell r="AD75">
            <v>10.5</v>
          </cell>
          <cell r="AE75">
            <v>14.3</v>
          </cell>
          <cell r="AF75">
            <v>1</v>
          </cell>
          <cell r="AG75">
            <v>1</v>
          </cell>
          <cell r="AH75" t="str">
            <v>Y</v>
          </cell>
          <cell r="AI75" t="str">
            <v>N</v>
          </cell>
          <cell r="AJ75" t="str">
            <v>N</v>
          </cell>
          <cell r="AK75" t="str">
            <v>.</v>
          </cell>
          <cell r="AL75" t="str">
            <v>.</v>
          </cell>
          <cell r="AM75">
            <v>1</v>
          </cell>
          <cell r="AN75">
            <v>14.5</v>
          </cell>
          <cell r="AO75">
            <v>16.5</v>
          </cell>
          <cell r="AP75">
            <v>2</v>
          </cell>
          <cell r="AQ75">
            <v>2</v>
          </cell>
          <cell r="AR75" t="str">
            <v>Y</v>
          </cell>
          <cell r="AS75" t="str">
            <v>N</v>
          </cell>
          <cell r="AT75" t="str">
            <v>N</v>
          </cell>
          <cell r="AU75" t="str">
            <v>.</v>
          </cell>
        </row>
        <row r="76">
          <cell r="A76" t="str">
            <v>470907D-2-75-411-11-D5.7-D14.3</v>
          </cell>
          <cell r="B76" t="str">
            <v>470907D</v>
          </cell>
          <cell r="C76">
            <v>2</v>
          </cell>
          <cell r="D76">
            <v>75</v>
          </cell>
          <cell r="E76">
            <v>31</v>
          </cell>
          <cell r="F76">
            <v>411</v>
          </cell>
          <cell r="G76" t="str">
            <v>31-411</v>
          </cell>
          <cell r="H76">
            <v>11</v>
          </cell>
          <cell r="I76" t="str">
            <v>.</v>
          </cell>
          <cell r="J76">
            <v>1</v>
          </cell>
          <cell r="K76">
            <v>4</v>
          </cell>
          <cell r="L76">
            <v>5.7</v>
          </cell>
          <cell r="M76">
            <v>2</v>
          </cell>
          <cell r="N76">
            <v>3</v>
          </cell>
          <cell r="O76" t="str">
            <v>Y</v>
          </cell>
          <cell r="P76" t="str">
            <v>N</v>
          </cell>
          <cell r="Q76" t="str">
            <v>N</v>
          </cell>
          <cell r="R76" t="str">
            <v>.</v>
          </cell>
          <cell r="S76">
            <v>1</v>
          </cell>
          <cell r="T76">
            <v>5.9</v>
          </cell>
          <cell r="U76">
            <v>7.5</v>
          </cell>
          <cell r="V76">
            <v>1</v>
          </cell>
          <cell r="W76">
            <v>1</v>
          </cell>
          <cell r="X76" t="str">
            <v>Y</v>
          </cell>
          <cell r="Y76" t="str">
            <v>N</v>
          </cell>
          <cell r="Z76" t="str">
            <v>N</v>
          </cell>
          <cell r="AA76" t="str">
            <v>.</v>
          </cell>
          <cell r="AB76" t="str">
            <v>.</v>
          </cell>
          <cell r="AC76">
            <v>1</v>
          </cell>
          <cell r="AD76">
            <v>10</v>
          </cell>
          <cell r="AE76">
            <v>12.5</v>
          </cell>
          <cell r="AF76">
            <v>2</v>
          </cell>
          <cell r="AG76">
            <v>2</v>
          </cell>
          <cell r="AH76" t="str">
            <v>Y</v>
          </cell>
          <cell r="AI76" t="str">
            <v>N</v>
          </cell>
          <cell r="AJ76" t="str">
            <v>N</v>
          </cell>
          <cell r="AK76" t="str">
            <v>.</v>
          </cell>
          <cell r="AL76" t="str">
            <v>.</v>
          </cell>
          <cell r="AM76">
            <v>1</v>
          </cell>
          <cell r="AN76">
            <v>16</v>
          </cell>
          <cell r="AO76">
            <v>14.3</v>
          </cell>
          <cell r="AP76">
            <v>3</v>
          </cell>
          <cell r="AQ76">
            <v>2</v>
          </cell>
          <cell r="AR76" t="str">
            <v>Y</v>
          </cell>
          <cell r="AS76" t="str">
            <v>N</v>
          </cell>
          <cell r="AT76" t="str">
            <v>N</v>
          </cell>
          <cell r="AU76" t="str">
            <v>.</v>
          </cell>
        </row>
        <row r="77">
          <cell r="A77" t="str">
            <v>470907D-2-76-417-12-D6.8-D13.4</v>
          </cell>
          <cell r="B77" t="str">
            <v>470907D</v>
          </cell>
          <cell r="C77">
            <v>2</v>
          </cell>
          <cell r="D77">
            <v>76</v>
          </cell>
          <cell r="E77">
            <v>31</v>
          </cell>
          <cell r="F77">
            <v>417</v>
          </cell>
          <cell r="G77" t="str">
            <v>31-417</v>
          </cell>
          <cell r="H77">
            <v>12</v>
          </cell>
          <cell r="I77" t="str">
            <v>.</v>
          </cell>
          <cell r="J77">
            <v>1</v>
          </cell>
          <cell r="K77">
            <v>3.6</v>
          </cell>
          <cell r="L77">
            <v>6.8</v>
          </cell>
          <cell r="M77">
            <v>2</v>
          </cell>
          <cell r="N77">
            <v>1</v>
          </cell>
          <cell r="O77" t="str">
            <v>N</v>
          </cell>
          <cell r="P77" t="str">
            <v>N</v>
          </cell>
          <cell r="Q77" t="str">
            <v>N</v>
          </cell>
          <cell r="R77" t="str">
            <v>.</v>
          </cell>
          <cell r="S77">
            <v>1</v>
          </cell>
          <cell r="T77">
            <v>4.9000000000000004</v>
          </cell>
          <cell r="U77">
            <v>7.7</v>
          </cell>
          <cell r="V77">
            <v>2</v>
          </cell>
          <cell r="W77">
            <v>2</v>
          </cell>
          <cell r="X77" t="str">
            <v>N</v>
          </cell>
          <cell r="Y77" t="str">
            <v>N</v>
          </cell>
          <cell r="Z77" t="str">
            <v>N</v>
          </cell>
          <cell r="AA77" t="str">
            <v>.</v>
          </cell>
          <cell r="AB77" t="str">
            <v>.</v>
          </cell>
          <cell r="AC77">
            <v>1</v>
          </cell>
          <cell r="AD77">
            <v>9.1999999999999993</v>
          </cell>
          <cell r="AE77">
            <v>11.6</v>
          </cell>
          <cell r="AF77">
            <v>2</v>
          </cell>
          <cell r="AG77">
            <v>2</v>
          </cell>
          <cell r="AH77" t="str">
            <v>N</v>
          </cell>
          <cell r="AI77" t="str">
            <v>N</v>
          </cell>
          <cell r="AJ77" t="str">
            <v>N</v>
          </cell>
          <cell r="AK77" t="str">
            <v>.</v>
          </cell>
          <cell r="AL77" t="str">
            <v>.</v>
          </cell>
          <cell r="AM77">
            <v>1</v>
          </cell>
          <cell r="AN77">
            <v>13.7</v>
          </cell>
          <cell r="AO77">
            <v>13.4</v>
          </cell>
          <cell r="AP77">
            <v>2</v>
          </cell>
          <cell r="AQ77">
            <v>2</v>
          </cell>
          <cell r="AR77" t="str">
            <v>N</v>
          </cell>
          <cell r="AS77" t="str">
            <v>N</v>
          </cell>
          <cell r="AT77" t="str">
            <v>N</v>
          </cell>
          <cell r="AU77" t="str">
            <v>.</v>
          </cell>
        </row>
        <row r="78">
          <cell r="A78" t="str">
            <v>470907D-2-77-998-13-D6.7-D.</v>
          </cell>
          <cell r="B78" t="str">
            <v>470907D</v>
          </cell>
          <cell r="C78">
            <v>2</v>
          </cell>
          <cell r="D78">
            <v>77</v>
          </cell>
          <cell r="E78">
            <v>99</v>
          </cell>
          <cell r="F78">
            <v>998</v>
          </cell>
          <cell r="G78" t="str">
            <v>99-998</v>
          </cell>
          <cell r="H78">
            <v>13</v>
          </cell>
          <cell r="I78" t="str">
            <v>.</v>
          </cell>
          <cell r="J78">
            <v>1</v>
          </cell>
          <cell r="K78">
            <v>4.3</v>
          </cell>
          <cell r="L78">
            <v>6.7</v>
          </cell>
          <cell r="M78">
            <v>2</v>
          </cell>
          <cell r="N78">
            <v>1</v>
          </cell>
          <cell r="O78" t="str">
            <v>N</v>
          </cell>
          <cell r="P78" t="str">
            <v>N</v>
          </cell>
          <cell r="Q78" t="str">
            <v>N</v>
          </cell>
          <cell r="R78" t="str">
            <v>.</v>
          </cell>
          <cell r="S78">
            <v>1</v>
          </cell>
          <cell r="T78">
            <v>6.4</v>
          </cell>
          <cell r="U78">
            <v>9.5</v>
          </cell>
          <cell r="V78">
            <v>2</v>
          </cell>
          <cell r="W78">
            <v>2</v>
          </cell>
          <cell r="X78" t="str">
            <v>Y</v>
          </cell>
          <cell r="Y78" t="str">
            <v>N</v>
          </cell>
          <cell r="Z78" t="str">
            <v>Y</v>
          </cell>
          <cell r="AA78" t="str">
            <v>DEAD</v>
          </cell>
          <cell r="AB78" t="str">
            <v>.</v>
          </cell>
          <cell r="AC78">
            <v>0</v>
          </cell>
          <cell r="AD78" t="str">
            <v>.</v>
          </cell>
          <cell r="AE78" t="str">
            <v>.</v>
          </cell>
          <cell r="AF78" t="str">
            <v>.</v>
          </cell>
          <cell r="AG78" t="str">
            <v>.</v>
          </cell>
          <cell r="AH78" t="str">
            <v>.</v>
          </cell>
          <cell r="AI78" t="str">
            <v>.</v>
          </cell>
          <cell r="AJ78" t="str">
            <v>.</v>
          </cell>
          <cell r="AK78" t="str">
            <v>.</v>
          </cell>
          <cell r="AL78" t="str">
            <v>.</v>
          </cell>
          <cell r="AM78">
            <v>0</v>
          </cell>
          <cell r="AN78" t="str">
            <v>.</v>
          </cell>
          <cell r="AO78" t="str">
            <v>.</v>
          </cell>
          <cell r="AP78" t="str">
            <v>.</v>
          </cell>
          <cell r="AQ78" t="str">
            <v>.</v>
          </cell>
          <cell r="AR78" t="str">
            <v>.</v>
          </cell>
          <cell r="AS78" t="str">
            <v>.</v>
          </cell>
          <cell r="AT78" t="str">
            <v>.</v>
          </cell>
          <cell r="AU78" t="str">
            <v>.</v>
          </cell>
        </row>
        <row r="79">
          <cell r="A79" t="str">
            <v>470907D-2-78-378-14-D5.6-D17.1</v>
          </cell>
          <cell r="B79" t="str">
            <v>470907D</v>
          </cell>
          <cell r="C79">
            <v>2</v>
          </cell>
          <cell r="D79">
            <v>78</v>
          </cell>
          <cell r="E79">
            <v>10</v>
          </cell>
          <cell r="F79">
            <v>378</v>
          </cell>
          <cell r="G79" t="str">
            <v>10-378</v>
          </cell>
          <cell r="H79">
            <v>14</v>
          </cell>
          <cell r="I79" t="str">
            <v>.</v>
          </cell>
          <cell r="J79">
            <v>1</v>
          </cell>
          <cell r="K79">
            <v>3.9</v>
          </cell>
          <cell r="L79">
            <v>5.6</v>
          </cell>
          <cell r="M79">
            <v>3</v>
          </cell>
          <cell r="N79">
            <v>1</v>
          </cell>
          <cell r="O79" t="str">
            <v>N</v>
          </cell>
          <cell r="P79" t="str">
            <v>N</v>
          </cell>
          <cell r="Q79" t="str">
            <v>N</v>
          </cell>
          <cell r="R79" t="str">
            <v>.</v>
          </cell>
          <cell r="S79">
            <v>1</v>
          </cell>
          <cell r="T79">
            <v>5.6</v>
          </cell>
          <cell r="U79">
            <v>6.9</v>
          </cell>
          <cell r="V79">
            <v>3</v>
          </cell>
          <cell r="W79">
            <v>2</v>
          </cell>
          <cell r="X79" t="str">
            <v>N</v>
          </cell>
          <cell r="Y79" t="str">
            <v>N</v>
          </cell>
          <cell r="Z79" t="str">
            <v>N</v>
          </cell>
          <cell r="AA79" t="str">
            <v>.</v>
          </cell>
          <cell r="AB79" t="str">
            <v>.</v>
          </cell>
          <cell r="AC79">
            <v>1</v>
          </cell>
          <cell r="AD79">
            <v>11</v>
          </cell>
          <cell r="AE79">
            <v>13.9</v>
          </cell>
          <cell r="AF79">
            <v>3</v>
          </cell>
          <cell r="AG79">
            <v>2</v>
          </cell>
          <cell r="AH79" t="str">
            <v>N</v>
          </cell>
          <cell r="AI79" t="str">
            <v>N</v>
          </cell>
          <cell r="AJ79" t="str">
            <v>N</v>
          </cell>
          <cell r="AK79" t="str">
            <v>.</v>
          </cell>
          <cell r="AL79" t="str">
            <v>.</v>
          </cell>
          <cell r="AM79">
            <v>1</v>
          </cell>
          <cell r="AN79">
            <v>14.8</v>
          </cell>
          <cell r="AO79">
            <v>17.100000000000001</v>
          </cell>
          <cell r="AP79">
            <v>3</v>
          </cell>
          <cell r="AQ79">
            <v>3</v>
          </cell>
          <cell r="AR79" t="str">
            <v>N</v>
          </cell>
          <cell r="AS79" t="str">
            <v>N</v>
          </cell>
          <cell r="AT79" t="str">
            <v>N</v>
          </cell>
          <cell r="AU79" t="str">
            <v>.</v>
          </cell>
        </row>
        <row r="80">
          <cell r="A80" t="str">
            <v>470907D-2-79-376-15-D6.2-D14.5</v>
          </cell>
          <cell r="B80" t="str">
            <v>470907D</v>
          </cell>
          <cell r="C80">
            <v>2</v>
          </cell>
          <cell r="D80">
            <v>79</v>
          </cell>
          <cell r="E80">
            <v>10</v>
          </cell>
          <cell r="F80">
            <v>376</v>
          </cell>
          <cell r="G80" t="str">
            <v>10-376</v>
          </cell>
          <cell r="H80">
            <v>15</v>
          </cell>
          <cell r="I80" t="str">
            <v>.</v>
          </cell>
          <cell r="J80">
            <v>1</v>
          </cell>
          <cell r="K80">
            <v>3.5</v>
          </cell>
          <cell r="L80">
            <v>6.2</v>
          </cell>
          <cell r="M80">
            <v>2</v>
          </cell>
          <cell r="N80">
            <v>1</v>
          </cell>
          <cell r="O80" t="str">
            <v>Y</v>
          </cell>
          <cell r="P80" t="str">
            <v>N</v>
          </cell>
          <cell r="Q80" t="str">
            <v>N</v>
          </cell>
          <cell r="R80" t="str">
            <v>.</v>
          </cell>
          <cell r="S80">
            <v>1</v>
          </cell>
          <cell r="T80">
            <v>5.5</v>
          </cell>
          <cell r="U80">
            <v>7.7</v>
          </cell>
          <cell r="V80">
            <v>2</v>
          </cell>
          <cell r="W80">
            <v>2</v>
          </cell>
          <cell r="X80" t="str">
            <v>Y</v>
          </cell>
          <cell r="Y80" t="str">
            <v>N</v>
          </cell>
          <cell r="Z80" t="str">
            <v>Y</v>
          </cell>
          <cell r="AA80" t="str">
            <v>.</v>
          </cell>
          <cell r="AB80" t="str">
            <v>.</v>
          </cell>
          <cell r="AC80">
            <v>1</v>
          </cell>
          <cell r="AD80">
            <v>10.5</v>
          </cell>
          <cell r="AE80">
            <v>12.3</v>
          </cell>
          <cell r="AF80">
            <v>2</v>
          </cell>
          <cell r="AG80">
            <v>3</v>
          </cell>
          <cell r="AH80" t="str">
            <v>Y</v>
          </cell>
          <cell r="AI80" t="str">
            <v>N</v>
          </cell>
          <cell r="AJ80" t="str">
            <v>Y</v>
          </cell>
          <cell r="AK80" t="str">
            <v>TERM</v>
          </cell>
          <cell r="AL80" t="str">
            <v>.</v>
          </cell>
          <cell r="AM80">
            <v>1</v>
          </cell>
          <cell r="AN80">
            <v>15.8</v>
          </cell>
          <cell r="AO80">
            <v>14.5</v>
          </cell>
          <cell r="AP80">
            <v>2</v>
          </cell>
          <cell r="AQ80">
            <v>2</v>
          </cell>
          <cell r="AR80" t="str">
            <v>Y</v>
          </cell>
          <cell r="AS80" t="str">
            <v>N</v>
          </cell>
          <cell r="AT80" t="str">
            <v>Y</v>
          </cell>
          <cell r="AU80" t="str">
            <v>.</v>
          </cell>
        </row>
        <row r="81">
          <cell r="A81" t="str">
            <v>470907D-2-80-421-16-D4.9-D12.5</v>
          </cell>
          <cell r="B81" t="str">
            <v>470907D</v>
          </cell>
          <cell r="C81">
            <v>2</v>
          </cell>
          <cell r="D81">
            <v>80</v>
          </cell>
          <cell r="E81">
            <v>31</v>
          </cell>
          <cell r="F81">
            <v>421</v>
          </cell>
          <cell r="G81" t="str">
            <v>31-421</v>
          </cell>
          <cell r="H81">
            <v>16</v>
          </cell>
          <cell r="I81" t="str">
            <v>.</v>
          </cell>
          <cell r="J81">
            <v>1</v>
          </cell>
          <cell r="K81">
            <v>2.9</v>
          </cell>
          <cell r="L81">
            <v>4.9000000000000004</v>
          </cell>
          <cell r="M81">
            <v>2</v>
          </cell>
          <cell r="N81">
            <v>1</v>
          </cell>
          <cell r="O81" t="str">
            <v>Y</v>
          </cell>
          <cell r="P81" t="str">
            <v>N</v>
          </cell>
          <cell r="Q81" t="str">
            <v>N</v>
          </cell>
          <cell r="R81" t="str">
            <v>.</v>
          </cell>
          <cell r="S81">
            <v>1</v>
          </cell>
          <cell r="T81">
            <v>5.3</v>
          </cell>
          <cell r="U81">
            <v>7.8</v>
          </cell>
          <cell r="V81">
            <v>2</v>
          </cell>
          <cell r="W81">
            <v>2</v>
          </cell>
          <cell r="X81" t="str">
            <v>N</v>
          </cell>
          <cell r="Y81" t="str">
            <v>N</v>
          </cell>
          <cell r="Z81" t="str">
            <v>N</v>
          </cell>
          <cell r="AA81" t="str">
            <v>.</v>
          </cell>
          <cell r="AB81" t="str">
            <v>.</v>
          </cell>
          <cell r="AC81">
            <v>1</v>
          </cell>
          <cell r="AD81">
            <v>10.3</v>
          </cell>
          <cell r="AE81">
            <v>11.3</v>
          </cell>
          <cell r="AF81">
            <v>2</v>
          </cell>
          <cell r="AG81">
            <v>3</v>
          </cell>
          <cell r="AH81" t="str">
            <v>N</v>
          </cell>
          <cell r="AI81" t="str">
            <v>N</v>
          </cell>
          <cell r="AJ81" t="str">
            <v>Y</v>
          </cell>
          <cell r="AK81" t="str">
            <v>TERM</v>
          </cell>
          <cell r="AL81" t="str">
            <v>.</v>
          </cell>
          <cell r="AM81">
            <v>1</v>
          </cell>
          <cell r="AN81">
            <v>13</v>
          </cell>
          <cell r="AO81">
            <v>12.5</v>
          </cell>
          <cell r="AP81">
            <v>2</v>
          </cell>
          <cell r="AQ81">
            <v>2</v>
          </cell>
          <cell r="AR81" t="str">
            <v>N</v>
          </cell>
          <cell r="AS81" t="str">
            <v>N</v>
          </cell>
          <cell r="AT81" t="str">
            <v>N</v>
          </cell>
          <cell r="AU81" t="str">
            <v>.</v>
          </cell>
        </row>
        <row r="82">
          <cell r="A82" t="str">
            <v>470907D-2-81-390-17-D7.6-D16.3</v>
          </cell>
          <cell r="B82" t="str">
            <v>470907D</v>
          </cell>
          <cell r="C82">
            <v>2</v>
          </cell>
          <cell r="D82">
            <v>81</v>
          </cell>
          <cell r="E82">
            <v>4</v>
          </cell>
          <cell r="F82">
            <v>390</v>
          </cell>
          <cell r="G82" t="str">
            <v>4-390</v>
          </cell>
          <cell r="H82">
            <v>17</v>
          </cell>
          <cell r="I82" t="str">
            <v>.</v>
          </cell>
          <cell r="J82">
            <v>1</v>
          </cell>
          <cell r="K82">
            <v>4.3</v>
          </cell>
          <cell r="L82">
            <v>7.6</v>
          </cell>
          <cell r="M82">
            <v>3</v>
          </cell>
          <cell r="N82">
            <v>1</v>
          </cell>
          <cell r="O82" t="str">
            <v>N</v>
          </cell>
          <cell r="P82" t="str">
            <v>N</v>
          </cell>
          <cell r="Q82" t="str">
            <v>N</v>
          </cell>
          <cell r="R82" t="str">
            <v>.</v>
          </cell>
          <cell r="S82">
            <v>1</v>
          </cell>
          <cell r="T82">
            <v>6.9</v>
          </cell>
          <cell r="U82">
            <v>8.5</v>
          </cell>
          <cell r="V82">
            <v>2</v>
          </cell>
          <cell r="W82">
            <v>2</v>
          </cell>
          <cell r="X82" t="str">
            <v>N</v>
          </cell>
          <cell r="Y82" t="str">
            <v>N</v>
          </cell>
          <cell r="Z82" t="str">
            <v>Y</v>
          </cell>
          <cell r="AA82" t="str">
            <v>.</v>
          </cell>
          <cell r="AB82" t="str">
            <v>.</v>
          </cell>
          <cell r="AC82">
            <v>1</v>
          </cell>
          <cell r="AD82">
            <v>10.6</v>
          </cell>
          <cell r="AE82">
            <v>13.7</v>
          </cell>
          <cell r="AF82">
            <v>2</v>
          </cell>
          <cell r="AG82">
            <v>2</v>
          </cell>
          <cell r="AH82" t="str">
            <v>N</v>
          </cell>
          <cell r="AI82" t="str">
            <v>N</v>
          </cell>
          <cell r="AJ82" t="str">
            <v>Y</v>
          </cell>
          <cell r="AK82" t="str">
            <v>.</v>
          </cell>
          <cell r="AL82" t="str">
            <v>.</v>
          </cell>
          <cell r="AM82">
            <v>1</v>
          </cell>
          <cell r="AN82">
            <v>16.7</v>
          </cell>
          <cell r="AO82">
            <v>16.3</v>
          </cell>
          <cell r="AP82">
            <v>3</v>
          </cell>
          <cell r="AQ82">
            <v>3</v>
          </cell>
          <cell r="AR82" t="str">
            <v>N</v>
          </cell>
          <cell r="AS82" t="str">
            <v>N</v>
          </cell>
          <cell r="AT82" t="str">
            <v>Y</v>
          </cell>
          <cell r="AU82" t="str">
            <v>.</v>
          </cell>
        </row>
        <row r="83">
          <cell r="A83" t="str">
            <v>470907D-2-82-410-18-D.-D.</v>
          </cell>
          <cell r="B83" t="str">
            <v>470907D</v>
          </cell>
          <cell r="C83">
            <v>2</v>
          </cell>
          <cell r="D83">
            <v>82</v>
          </cell>
          <cell r="E83">
            <v>31</v>
          </cell>
          <cell r="F83">
            <v>410</v>
          </cell>
          <cell r="G83" t="str">
            <v>31-410</v>
          </cell>
          <cell r="H83">
            <v>18</v>
          </cell>
          <cell r="I83" t="str">
            <v>.</v>
          </cell>
          <cell r="J83">
            <v>0</v>
          </cell>
          <cell r="K83" t="str">
            <v>.</v>
          </cell>
          <cell r="L83" t="str">
            <v>.</v>
          </cell>
          <cell r="M83" t="str">
            <v>.</v>
          </cell>
          <cell r="N83" t="str">
            <v>.</v>
          </cell>
          <cell r="O83" t="str">
            <v>.</v>
          </cell>
          <cell r="P83" t="str">
            <v>.</v>
          </cell>
          <cell r="Q83" t="str">
            <v>.</v>
          </cell>
          <cell r="R83" t="str">
            <v>.</v>
          </cell>
          <cell r="S83">
            <v>0</v>
          </cell>
          <cell r="T83" t="str">
            <v>.</v>
          </cell>
          <cell r="U83" t="str">
            <v>.</v>
          </cell>
          <cell r="V83" t="str">
            <v>.</v>
          </cell>
          <cell r="W83" t="str">
            <v>.</v>
          </cell>
          <cell r="X83" t="str">
            <v>.</v>
          </cell>
          <cell r="Y83" t="str">
            <v>.</v>
          </cell>
          <cell r="Z83" t="str">
            <v>.</v>
          </cell>
          <cell r="AA83" t="str">
            <v>.</v>
          </cell>
          <cell r="AB83" t="str">
            <v>.</v>
          </cell>
          <cell r="AC83">
            <v>0</v>
          </cell>
          <cell r="AD83" t="str">
            <v>.</v>
          </cell>
          <cell r="AE83" t="str">
            <v>.</v>
          </cell>
          <cell r="AF83" t="str">
            <v>.</v>
          </cell>
          <cell r="AG83" t="str">
            <v>.</v>
          </cell>
          <cell r="AH83" t="str">
            <v>.</v>
          </cell>
          <cell r="AI83" t="str">
            <v>.</v>
          </cell>
          <cell r="AJ83" t="str">
            <v>.</v>
          </cell>
          <cell r="AK83" t="str">
            <v>.</v>
          </cell>
          <cell r="AL83" t="str">
            <v>.</v>
          </cell>
          <cell r="AM83">
            <v>0</v>
          </cell>
          <cell r="AN83" t="str">
            <v>.</v>
          </cell>
          <cell r="AO83" t="str">
            <v>.</v>
          </cell>
          <cell r="AP83" t="str">
            <v>.</v>
          </cell>
          <cell r="AQ83" t="str">
            <v>.</v>
          </cell>
          <cell r="AR83" t="str">
            <v>.</v>
          </cell>
          <cell r="AS83" t="str">
            <v>.</v>
          </cell>
          <cell r="AT83" t="str">
            <v>.</v>
          </cell>
          <cell r="AU83" t="str">
            <v>.</v>
          </cell>
        </row>
        <row r="84">
          <cell r="A84" t="str">
            <v>470907D-2-83-401-19-D5.5-D14.5</v>
          </cell>
          <cell r="B84" t="str">
            <v>470907D</v>
          </cell>
          <cell r="C84">
            <v>2</v>
          </cell>
          <cell r="D84">
            <v>83</v>
          </cell>
          <cell r="E84">
            <v>4</v>
          </cell>
          <cell r="F84">
            <v>401</v>
          </cell>
          <cell r="G84" t="str">
            <v>4-401</v>
          </cell>
          <cell r="H84">
            <v>19</v>
          </cell>
          <cell r="I84" t="str">
            <v>.</v>
          </cell>
          <cell r="J84">
            <v>1</v>
          </cell>
          <cell r="K84">
            <v>3.5</v>
          </cell>
          <cell r="L84">
            <v>5.5</v>
          </cell>
          <cell r="M84">
            <v>2</v>
          </cell>
          <cell r="N84">
            <v>3</v>
          </cell>
          <cell r="O84" t="str">
            <v>N</v>
          </cell>
          <cell r="P84" t="str">
            <v>N</v>
          </cell>
          <cell r="Q84" t="str">
            <v>N</v>
          </cell>
          <cell r="R84" t="str">
            <v>.</v>
          </cell>
          <cell r="S84">
            <v>1</v>
          </cell>
          <cell r="T84">
            <v>5.4</v>
          </cell>
          <cell r="U84">
            <v>6.9</v>
          </cell>
          <cell r="V84">
            <v>2</v>
          </cell>
          <cell r="W84">
            <v>3</v>
          </cell>
          <cell r="X84" t="str">
            <v>N</v>
          </cell>
          <cell r="Y84" t="str">
            <v>N</v>
          </cell>
          <cell r="Z84" t="str">
            <v>N</v>
          </cell>
          <cell r="AA84" t="str">
            <v>.</v>
          </cell>
          <cell r="AB84" t="str">
            <v>.</v>
          </cell>
          <cell r="AC84">
            <v>1</v>
          </cell>
          <cell r="AD84">
            <v>9.6999999999999993</v>
          </cell>
          <cell r="AE84">
            <v>11.6</v>
          </cell>
          <cell r="AF84">
            <v>2</v>
          </cell>
          <cell r="AG84">
            <v>3</v>
          </cell>
          <cell r="AH84" t="str">
            <v>N</v>
          </cell>
          <cell r="AI84" t="str">
            <v>N</v>
          </cell>
          <cell r="AJ84" t="str">
            <v>N</v>
          </cell>
          <cell r="AK84" t="str">
            <v>.</v>
          </cell>
          <cell r="AL84" t="str">
            <v>.</v>
          </cell>
          <cell r="AM84">
            <v>1</v>
          </cell>
          <cell r="AN84">
            <v>15.2</v>
          </cell>
          <cell r="AO84">
            <v>14.5</v>
          </cell>
          <cell r="AP84">
            <v>3</v>
          </cell>
          <cell r="AQ84">
            <v>3</v>
          </cell>
          <cell r="AR84" t="str">
            <v>N</v>
          </cell>
          <cell r="AS84" t="str">
            <v>N</v>
          </cell>
          <cell r="AT84" t="str">
            <v>N</v>
          </cell>
          <cell r="AU84" t="str">
            <v>.</v>
          </cell>
        </row>
        <row r="85">
          <cell r="A85" t="str">
            <v>470907D-2-84-404-20-D.-D.</v>
          </cell>
          <cell r="B85" t="str">
            <v>470907D</v>
          </cell>
          <cell r="C85">
            <v>2</v>
          </cell>
          <cell r="D85">
            <v>84</v>
          </cell>
          <cell r="E85">
            <v>31</v>
          </cell>
          <cell r="F85">
            <v>404</v>
          </cell>
          <cell r="G85" t="str">
            <v>31-404</v>
          </cell>
          <cell r="H85">
            <v>20</v>
          </cell>
          <cell r="I85" t="str">
            <v>.</v>
          </cell>
          <cell r="J85">
            <v>0</v>
          </cell>
          <cell r="K85" t="str">
            <v>.</v>
          </cell>
          <cell r="L85" t="str">
            <v>.</v>
          </cell>
          <cell r="M85" t="str">
            <v>.</v>
          </cell>
          <cell r="N85" t="str">
            <v>.</v>
          </cell>
          <cell r="O85" t="str">
            <v>.</v>
          </cell>
          <cell r="P85" t="str">
            <v>.</v>
          </cell>
          <cell r="Q85" t="str">
            <v>.</v>
          </cell>
          <cell r="R85" t="str">
            <v>.</v>
          </cell>
          <cell r="S85">
            <v>0</v>
          </cell>
          <cell r="T85" t="str">
            <v>.</v>
          </cell>
          <cell r="U85" t="str">
            <v>.</v>
          </cell>
          <cell r="V85" t="str">
            <v>.</v>
          </cell>
          <cell r="W85" t="str">
            <v>.</v>
          </cell>
          <cell r="X85" t="str">
            <v>.</v>
          </cell>
          <cell r="Y85" t="str">
            <v>.</v>
          </cell>
          <cell r="Z85" t="str">
            <v>.</v>
          </cell>
          <cell r="AA85" t="str">
            <v>.</v>
          </cell>
          <cell r="AB85" t="str">
            <v>.</v>
          </cell>
          <cell r="AC85">
            <v>0</v>
          </cell>
          <cell r="AD85" t="str">
            <v>.</v>
          </cell>
          <cell r="AE85" t="str">
            <v>.</v>
          </cell>
          <cell r="AF85" t="str">
            <v>.</v>
          </cell>
          <cell r="AG85" t="str">
            <v>.</v>
          </cell>
          <cell r="AH85" t="str">
            <v>.</v>
          </cell>
          <cell r="AI85" t="str">
            <v>.</v>
          </cell>
          <cell r="AJ85" t="str">
            <v>.</v>
          </cell>
          <cell r="AK85" t="str">
            <v>.</v>
          </cell>
          <cell r="AL85" t="str">
            <v>.</v>
          </cell>
          <cell r="AM85">
            <v>0</v>
          </cell>
          <cell r="AN85" t="str">
            <v>.</v>
          </cell>
          <cell r="AO85" t="str">
            <v>.</v>
          </cell>
          <cell r="AP85" t="str">
            <v>.</v>
          </cell>
          <cell r="AQ85" t="str">
            <v>.</v>
          </cell>
          <cell r="AR85" t="str">
            <v>.</v>
          </cell>
          <cell r="AS85" t="str">
            <v>.</v>
          </cell>
          <cell r="AT85" t="str">
            <v>.</v>
          </cell>
          <cell r="AU85" t="str">
            <v>.</v>
          </cell>
        </row>
        <row r="86">
          <cell r="A86" t="str">
            <v>470907D-2-85-403-21-D5.9-D15.5</v>
          </cell>
          <cell r="B86" t="str">
            <v>470907D</v>
          </cell>
          <cell r="C86">
            <v>2</v>
          </cell>
          <cell r="D86">
            <v>85</v>
          </cell>
          <cell r="E86">
            <v>31</v>
          </cell>
          <cell r="F86">
            <v>403</v>
          </cell>
          <cell r="G86" t="str">
            <v>31-403</v>
          </cell>
          <cell r="H86">
            <v>21</v>
          </cell>
          <cell r="I86" t="str">
            <v>.</v>
          </cell>
          <cell r="J86">
            <v>1</v>
          </cell>
          <cell r="K86">
            <v>3.5</v>
          </cell>
          <cell r="L86">
            <v>5.9</v>
          </cell>
          <cell r="M86">
            <v>2</v>
          </cell>
          <cell r="N86">
            <v>2</v>
          </cell>
          <cell r="O86" t="str">
            <v>N</v>
          </cell>
          <cell r="P86" t="str">
            <v>N</v>
          </cell>
          <cell r="Q86" t="str">
            <v>N</v>
          </cell>
          <cell r="R86" t="str">
            <v>.</v>
          </cell>
          <cell r="S86">
            <v>1</v>
          </cell>
          <cell r="T86">
            <v>5.2</v>
          </cell>
          <cell r="U86">
            <v>7.3</v>
          </cell>
          <cell r="V86">
            <v>2</v>
          </cell>
          <cell r="W86">
            <v>2</v>
          </cell>
          <cell r="X86" t="str">
            <v>N</v>
          </cell>
          <cell r="Y86" t="str">
            <v>N</v>
          </cell>
          <cell r="Z86" t="str">
            <v>Y</v>
          </cell>
          <cell r="AA86" t="str">
            <v>.</v>
          </cell>
          <cell r="AB86" t="str">
            <v>.</v>
          </cell>
          <cell r="AC86">
            <v>1</v>
          </cell>
          <cell r="AD86">
            <v>9.6999999999999993</v>
          </cell>
          <cell r="AE86">
            <v>13.2</v>
          </cell>
          <cell r="AF86">
            <v>3</v>
          </cell>
          <cell r="AG86">
            <v>2</v>
          </cell>
          <cell r="AH86" t="str">
            <v>N</v>
          </cell>
          <cell r="AI86" t="str">
            <v>N</v>
          </cell>
          <cell r="AJ86" t="str">
            <v>Y</v>
          </cell>
          <cell r="AK86" t="str">
            <v>.</v>
          </cell>
          <cell r="AL86" t="str">
            <v>.</v>
          </cell>
          <cell r="AM86">
            <v>1</v>
          </cell>
          <cell r="AN86">
            <v>15.8</v>
          </cell>
          <cell r="AO86">
            <v>15.5</v>
          </cell>
          <cell r="AP86">
            <v>3</v>
          </cell>
          <cell r="AQ86">
            <v>3</v>
          </cell>
          <cell r="AR86" t="str">
            <v>N</v>
          </cell>
          <cell r="AS86" t="str">
            <v>N</v>
          </cell>
          <cell r="AT86" t="str">
            <v>Y</v>
          </cell>
          <cell r="AU86" t="str">
            <v>.</v>
          </cell>
        </row>
        <row r="87">
          <cell r="A87" t="str">
            <v>470907D-2-86-418-22-D7-D14.7</v>
          </cell>
          <cell r="B87" t="str">
            <v>470907D</v>
          </cell>
          <cell r="C87">
            <v>2</v>
          </cell>
          <cell r="D87">
            <v>86</v>
          </cell>
          <cell r="E87">
            <v>31</v>
          </cell>
          <cell r="F87">
            <v>418</v>
          </cell>
          <cell r="G87" t="str">
            <v>31-418</v>
          </cell>
          <cell r="H87">
            <v>22</v>
          </cell>
          <cell r="I87" t="str">
            <v>.</v>
          </cell>
          <cell r="J87">
            <v>1</v>
          </cell>
          <cell r="K87">
            <v>3.3</v>
          </cell>
          <cell r="L87">
            <v>7</v>
          </cell>
          <cell r="M87">
            <v>3</v>
          </cell>
          <cell r="N87">
            <v>2</v>
          </cell>
          <cell r="O87" t="str">
            <v>N</v>
          </cell>
          <cell r="P87" t="str">
            <v>N</v>
          </cell>
          <cell r="Q87" t="str">
            <v>N</v>
          </cell>
          <cell r="R87" t="str">
            <v>.</v>
          </cell>
          <cell r="S87">
            <v>1</v>
          </cell>
          <cell r="T87">
            <v>4.8</v>
          </cell>
          <cell r="U87">
            <v>7.2</v>
          </cell>
          <cell r="V87">
            <v>2</v>
          </cell>
          <cell r="W87">
            <v>2</v>
          </cell>
          <cell r="X87" t="str">
            <v>N</v>
          </cell>
          <cell r="Y87" t="str">
            <v>N</v>
          </cell>
          <cell r="Z87" t="str">
            <v>N</v>
          </cell>
          <cell r="AA87" t="str">
            <v>.</v>
          </cell>
          <cell r="AB87" t="str">
            <v>.</v>
          </cell>
          <cell r="AC87">
            <v>1</v>
          </cell>
          <cell r="AD87">
            <v>9.5</v>
          </cell>
          <cell r="AE87">
            <v>11.3</v>
          </cell>
          <cell r="AF87">
            <v>2</v>
          </cell>
          <cell r="AG87">
            <v>3</v>
          </cell>
          <cell r="AH87" t="str">
            <v>N</v>
          </cell>
          <cell r="AI87" t="str">
            <v>N</v>
          </cell>
          <cell r="AJ87" t="str">
            <v>N</v>
          </cell>
          <cell r="AK87" t="str">
            <v>.</v>
          </cell>
          <cell r="AL87" t="str">
            <v>.</v>
          </cell>
          <cell r="AM87">
            <v>1</v>
          </cell>
          <cell r="AN87">
            <v>14.7</v>
          </cell>
          <cell r="AO87">
            <v>14.7</v>
          </cell>
          <cell r="AP87">
            <v>3</v>
          </cell>
          <cell r="AQ87">
            <v>3</v>
          </cell>
          <cell r="AR87" t="str">
            <v>N</v>
          </cell>
          <cell r="AS87" t="str">
            <v>N</v>
          </cell>
          <cell r="AT87" t="str">
            <v>N</v>
          </cell>
          <cell r="AU87" t="str">
            <v>.</v>
          </cell>
        </row>
        <row r="88">
          <cell r="A88" t="str">
            <v>470907D-2-87-380-23-D6.7-D13.1</v>
          </cell>
          <cell r="B88" t="str">
            <v>470907D</v>
          </cell>
          <cell r="C88">
            <v>2</v>
          </cell>
          <cell r="D88">
            <v>87</v>
          </cell>
          <cell r="E88">
            <v>10</v>
          </cell>
          <cell r="F88">
            <v>380</v>
          </cell>
          <cell r="G88" t="str">
            <v>10-380</v>
          </cell>
          <cell r="H88">
            <v>23</v>
          </cell>
          <cell r="I88" t="str">
            <v>.</v>
          </cell>
          <cell r="J88">
            <v>1</v>
          </cell>
          <cell r="K88">
            <v>4.4000000000000004</v>
          </cell>
          <cell r="L88">
            <v>6.7</v>
          </cell>
          <cell r="M88">
            <v>2</v>
          </cell>
          <cell r="N88">
            <v>2</v>
          </cell>
          <cell r="O88" t="str">
            <v>N</v>
          </cell>
          <cell r="P88" t="str">
            <v>N</v>
          </cell>
          <cell r="Q88" t="str">
            <v>N</v>
          </cell>
          <cell r="R88" t="str">
            <v>.</v>
          </cell>
          <cell r="S88">
            <v>1</v>
          </cell>
          <cell r="T88">
            <v>5.4</v>
          </cell>
          <cell r="U88">
            <v>6.7</v>
          </cell>
          <cell r="V88">
            <v>2</v>
          </cell>
          <cell r="W88">
            <v>2</v>
          </cell>
          <cell r="X88" t="str">
            <v>N</v>
          </cell>
          <cell r="Y88" t="str">
            <v>N</v>
          </cell>
          <cell r="Z88" t="str">
            <v>Y</v>
          </cell>
          <cell r="AA88" t="str">
            <v>.</v>
          </cell>
          <cell r="AB88" t="str">
            <v>.</v>
          </cell>
          <cell r="AC88">
            <v>1</v>
          </cell>
          <cell r="AD88">
            <v>10.5</v>
          </cell>
          <cell r="AE88">
            <v>10.6</v>
          </cell>
          <cell r="AF88">
            <v>2</v>
          </cell>
          <cell r="AG88">
            <v>3</v>
          </cell>
          <cell r="AH88" t="str">
            <v>N</v>
          </cell>
          <cell r="AI88" t="str">
            <v>N</v>
          </cell>
          <cell r="AJ88" t="str">
            <v>Y</v>
          </cell>
          <cell r="AK88" t="str">
            <v>.</v>
          </cell>
          <cell r="AL88" t="str">
            <v>.</v>
          </cell>
          <cell r="AM88">
            <v>1</v>
          </cell>
          <cell r="AN88">
            <v>15.5</v>
          </cell>
          <cell r="AO88">
            <v>13.1</v>
          </cell>
          <cell r="AP88">
            <v>3</v>
          </cell>
          <cell r="AQ88">
            <v>3</v>
          </cell>
          <cell r="AR88" t="str">
            <v>N</v>
          </cell>
          <cell r="AS88" t="str">
            <v>N</v>
          </cell>
          <cell r="AT88" t="str">
            <v>Y</v>
          </cell>
          <cell r="AU88" t="str">
            <v>.</v>
          </cell>
        </row>
        <row r="89">
          <cell r="A89" t="str">
            <v>470907D-2-88-430-24-D9.6-D24</v>
          </cell>
          <cell r="B89" t="str">
            <v>470907D</v>
          </cell>
          <cell r="C89">
            <v>2</v>
          </cell>
          <cell r="D89">
            <v>88</v>
          </cell>
          <cell r="E89">
            <v>32</v>
          </cell>
          <cell r="F89">
            <v>430</v>
          </cell>
          <cell r="G89" t="str">
            <v>32-430</v>
          </cell>
          <cell r="H89">
            <v>24</v>
          </cell>
          <cell r="I89" t="str">
            <v>.</v>
          </cell>
          <cell r="J89">
            <v>1</v>
          </cell>
          <cell r="K89">
            <v>4.5</v>
          </cell>
          <cell r="L89">
            <v>9.6</v>
          </cell>
          <cell r="M89">
            <v>2</v>
          </cell>
          <cell r="N89">
            <v>1</v>
          </cell>
          <cell r="O89" t="str">
            <v>Y</v>
          </cell>
          <cell r="P89" t="str">
            <v>N</v>
          </cell>
          <cell r="Q89" t="str">
            <v>N</v>
          </cell>
          <cell r="R89" t="str">
            <v>.</v>
          </cell>
          <cell r="S89">
            <v>1</v>
          </cell>
          <cell r="T89">
            <v>6.9</v>
          </cell>
          <cell r="U89">
            <v>11.8</v>
          </cell>
          <cell r="V89">
            <v>2</v>
          </cell>
          <cell r="W89">
            <v>2</v>
          </cell>
          <cell r="X89" t="str">
            <v>N</v>
          </cell>
          <cell r="Y89" t="str">
            <v>N</v>
          </cell>
          <cell r="Z89" t="str">
            <v>N</v>
          </cell>
          <cell r="AA89" t="str">
            <v>.</v>
          </cell>
          <cell r="AB89" t="str">
            <v>.</v>
          </cell>
          <cell r="AC89">
            <v>1</v>
          </cell>
          <cell r="AD89">
            <v>10.7</v>
          </cell>
          <cell r="AE89">
            <v>19.899999999999999</v>
          </cell>
          <cell r="AF89">
            <v>1</v>
          </cell>
          <cell r="AG89">
            <v>1</v>
          </cell>
          <cell r="AH89" t="str">
            <v>N</v>
          </cell>
          <cell r="AI89" t="str">
            <v>N</v>
          </cell>
          <cell r="AJ89" t="str">
            <v>Y</v>
          </cell>
          <cell r="AK89" t="str">
            <v>TERM</v>
          </cell>
          <cell r="AL89" t="str">
            <v>.</v>
          </cell>
          <cell r="AM89">
            <v>1</v>
          </cell>
          <cell r="AN89">
            <v>16.7</v>
          </cell>
          <cell r="AO89">
            <v>24</v>
          </cell>
          <cell r="AP89">
            <v>2</v>
          </cell>
          <cell r="AQ89">
            <v>1</v>
          </cell>
          <cell r="AR89" t="str">
            <v>N</v>
          </cell>
          <cell r="AS89" t="str">
            <v>N</v>
          </cell>
          <cell r="AT89" t="str">
            <v>N</v>
          </cell>
          <cell r="AU89" t="str">
            <v>.</v>
          </cell>
        </row>
        <row r="90">
          <cell r="A90" t="str">
            <v>470907D-2-89-427-25-D4-D10</v>
          </cell>
          <cell r="B90" t="str">
            <v>470907D</v>
          </cell>
          <cell r="C90">
            <v>2</v>
          </cell>
          <cell r="D90">
            <v>89</v>
          </cell>
          <cell r="E90">
            <v>32</v>
          </cell>
          <cell r="F90">
            <v>427</v>
          </cell>
          <cell r="G90" t="str">
            <v>32-427</v>
          </cell>
          <cell r="H90">
            <v>25</v>
          </cell>
          <cell r="I90" t="str">
            <v>.</v>
          </cell>
          <cell r="J90">
            <v>1</v>
          </cell>
          <cell r="K90">
            <v>2.8</v>
          </cell>
          <cell r="L90">
            <v>4</v>
          </cell>
          <cell r="M90">
            <v>2</v>
          </cell>
          <cell r="N90">
            <v>2</v>
          </cell>
          <cell r="O90" t="str">
            <v>N</v>
          </cell>
          <cell r="P90" t="str">
            <v>N</v>
          </cell>
          <cell r="Q90" t="str">
            <v>N</v>
          </cell>
          <cell r="R90" t="str">
            <v>.</v>
          </cell>
          <cell r="S90">
            <v>1</v>
          </cell>
          <cell r="T90">
            <v>4.4000000000000004</v>
          </cell>
          <cell r="U90">
            <v>5</v>
          </cell>
          <cell r="V90">
            <v>2</v>
          </cell>
          <cell r="W90">
            <v>3</v>
          </cell>
          <cell r="X90" t="str">
            <v>N</v>
          </cell>
          <cell r="Y90" t="str">
            <v>N</v>
          </cell>
          <cell r="Z90" t="str">
            <v>Y</v>
          </cell>
          <cell r="AA90" t="str">
            <v>.</v>
          </cell>
          <cell r="AB90" t="str">
            <v>.</v>
          </cell>
          <cell r="AC90">
            <v>1</v>
          </cell>
          <cell r="AD90">
            <v>8.3000000000000007</v>
          </cell>
          <cell r="AE90">
            <v>8.3000000000000007</v>
          </cell>
          <cell r="AF90">
            <v>2</v>
          </cell>
          <cell r="AG90">
            <v>3</v>
          </cell>
          <cell r="AH90" t="str">
            <v>N</v>
          </cell>
          <cell r="AI90" t="str">
            <v>N</v>
          </cell>
          <cell r="AJ90" t="str">
            <v>Y</v>
          </cell>
          <cell r="AK90" t="str">
            <v>.</v>
          </cell>
          <cell r="AL90" t="str">
            <v>.</v>
          </cell>
          <cell r="AM90">
            <v>1</v>
          </cell>
          <cell r="AN90">
            <v>13.6</v>
          </cell>
          <cell r="AO90">
            <v>10</v>
          </cell>
          <cell r="AP90">
            <v>2</v>
          </cell>
          <cell r="AQ90">
            <v>3</v>
          </cell>
          <cell r="AR90" t="str">
            <v>N</v>
          </cell>
          <cell r="AS90" t="str">
            <v>N</v>
          </cell>
          <cell r="AT90" t="str">
            <v>Y</v>
          </cell>
          <cell r="AU90" t="str">
            <v>.</v>
          </cell>
        </row>
        <row r="91">
          <cell r="A91" t="str">
            <v>470907D-2-90-436-26-D5.7-D14.1</v>
          </cell>
          <cell r="B91" t="str">
            <v>470907D</v>
          </cell>
          <cell r="C91">
            <v>2</v>
          </cell>
          <cell r="D91">
            <v>90</v>
          </cell>
          <cell r="E91">
            <v>32</v>
          </cell>
          <cell r="F91">
            <v>436</v>
          </cell>
          <cell r="G91" t="str">
            <v>32-436</v>
          </cell>
          <cell r="H91">
            <v>26</v>
          </cell>
          <cell r="I91" t="str">
            <v>.</v>
          </cell>
          <cell r="J91">
            <v>1</v>
          </cell>
          <cell r="K91">
            <v>3.1</v>
          </cell>
          <cell r="L91">
            <v>5.7</v>
          </cell>
          <cell r="M91">
            <v>1</v>
          </cell>
          <cell r="N91">
            <v>2</v>
          </cell>
          <cell r="O91" t="str">
            <v>Y</v>
          </cell>
          <cell r="P91" t="str">
            <v>N</v>
          </cell>
          <cell r="Q91" t="str">
            <v>N</v>
          </cell>
          <cell r="R91" t="str">
            <v>.</v>
          </cell>
          <cell r="S91">
            <v>1</v>
          </cell>
          <cell r="T91">
            <v>5</v>
          </cell>
          <cell r="U91">
            <v>4.9000000000000004</v>
          </cell>
          <cell r="V91">
            <v>1</v>
          </cell>
          <cell r="W91">
            <v>1</v>
          </cell>
          <cell r="X91" t="str">
            <v>Y</v>
          </cell>
          <cell r="Y91" t="str">
            <v>N</v>
          </cell>
          <cell r="Z91" t="str">
            <v>N</v>
          </cell>
          <cell r="AA91" t="str">
            <v>.</v>
          </cell>
          <cell r="AB91" t="str">
            <v>.</v>
          </cell>
          <cell r="AC91">
            <v>1</v>
          </cell>
          <cell r="AD91">
            <v>9.4</v>
          </cell>
          <cell r="AE91">
            <v>11.9</v>
          </cell>
          <cell r="AF91">
            <v>2</v>
          </cell>
          <cell r="AG91">
            <v>2</v>
          </cell>
          <cell r="AH91" t="str">
            <v>Y</v>
          </cell>
          <cell r="AI91" t="str">
            <v>N</v>
          </cell>
          <cell r="AJ91" t="str">
            <v>N</v>
          </cell>
          <cell r="AK91" t="str">
            <v>.</v>
          </cell>
          <cell r="AL91" t="str">
            <v>.</v>
          </cell>
          <cell r="AM91">
            <v>1</v>
          </cell>
          <cell r="AN91">
            <v>14.7</v>
          </cell>
          <cell r="AO91">
            <v>14.1</v>
          </cell>
          <cell r="AP91">
            <v>2</v>
          </cell>
          <cell r="AQ91">
            <v>2</v>
          </cell>
          <cell r="AR91" t="str">
            <v>Y</v>
          </cell>
          <cell r="AS91" t="str">
            <v>N</v>
          </cell>
          <cell r="AT91" t="str">
            <v>N</v>
          </cell>
          <cell r="AU91" t="str">
            <v>.</v>
          </cell>
        </row>
        <row r="92">
          <cell r="A92" t="str">
            <v>470907D-2-91-392-27-D5.3-D12</v>
          </cell>
          <cell r="B92" t="str">
            <v>470907D</v>
          </cell>
          <cell r="C92">
            <v>2</v>
          </cell>
          <cell r="D92">
            <v>91</v>
          </cell>
          <cell r="E92">
            <v>4</v>
          </cell>
          <cell r="F92">
            <v>392</v>
          </cell>
          <cell r="G92" t="str">
            <v>4-392</v>
          </cell>
          <cell r="H92">
            <v>27</v>
          </cell>
          <cell r="I92" t="str">
            <v>.</v>
          </cell>
          <cell r="J92">
            <v>1</v>
          </cell>
          <cell r="K92">
            <v>3.1</v>
          </cell>
          <cell r="L92">
            <v>5.3</v>
          </cell>
          <cell r="M92">
            <v>3</v>
          </cell>
          <cell r="N92">
            <v>3</v>
          </cell>
          <cell r="O92" t="str">
            <v>N</v>
          </cell>
          <cell r="P92" t="str">
            <v>N</v>
          </cell>
          <cell r="Q92" t="str">
            <v>N</v>
          </cell>
          <cell r="R92" t="str">
            <v>.</v>
          </cell>
          <cell r="S92">
            <v>1</v>
          </cell>
          <cell r="T92">
            <v>4.5999999999999996</v>
          </cell>
          <cell r="U92">
            <v>6.3</v>
          </cell>
          <cell r="V92">
            <v>3</v>
          </cell>
          <cell r="W92">
            <v>3</v>
          </cell>
          <cell r="X92" t="str">
            <v>N</v>
          </cell>
          <cell r="Y92" t="str">
            <v>N</v>
          </cell>
          <cell r="Z92" t="str">
            <v>N</v>
          </cell>
          <cell r="AA92" t="str">
            <v>.</v>
          </cell>
          <cell r="AB92" t="str">
            <v>.</v>
          </cell>
          <cell r="AC92">
            <v>1</v>
          </cell>
          <cell r="AD92">
            <v>8.6999999999999993</v>
          </cell>
          <cell r="AE92">
            <v>10.199999999999999</v>
          </cell>
          <cell r="AF92">
            <v>2</v>
          </cell>
          <cell r="AG92">
            <v>3</v>
          </cell>
          <cell r="AH92" t="str">
            <v>N</v>
          </cell>
          <cell r="AI92" t="str">
            <v>N</v>
          </cell>
          <cell r="AJ92" t="str">
            <v>N</v>
          </cell>
          <cell r="AK92" t="str">
            <v>.</v>
          </cell>
          <cell r="AL92" t="str">
            <v>.</v>
          </cell>
          <cell r="AM92">
            <v>1</v>
          </cell>
          <cell r="AN92">
            <v>13.2</v>
          </cell>
          <cell r="AO92">
            <v>12</v>
          </cell>
          <cell r="AP92">
            <v>2</v>
          </cell>
          <cell r="AQ92">
            <v>3</v>
          </cell>
          <cell r="AR92" t="str">
            <v>N</v>
          </cell>
          <cell r="AS92" t="str">
            <v>N</v>
          </cell>
          <cell r="AT92" t="str">
            <v>N</v>
          </cell>
          <cell r="AU92" t="str">
            <v>.</v>
          </cell>
        </row>
        <row r="93">
          <cell r="A93" t="str">
            <v>470907D-2-92-422-28-D7.8-D14</v>
          </cell>
          <cell r="B93" t="str">
            <v>470907D</v>
          </cell>
          <cell r="C93">
            <v>2</v>
          </cell>
          <cell r="D93">
            <v>92</v>
          </cell>
          <cell r="E93">
            <v>31</v>
          </cell>
          <cell r="F93">
            <v>422</v>
          </cell>
          <cell r="G93" t="str">
            <v>31-422</v>
          </cell>
          <cell r="H93">
            <v>28</v>
          </cell>
          <cell r="I93" t="str">
            <v>.</v>
          </cell>
          <cell r="J93">
            <v>1</v>
          </cell>
          <cell r="K93">
            <v>4.2</v>
          </cell>
          <cell r="L93">
            <v>7.8</v>
          </cell>
          <cell r="M93">
            <v>2</v>
          </cell>
          <cell r="N93">
            <v>2</v>
          </cell>
          <cell r="O93" t="str">
            <v>Y</v>
          </cell>
          <cell r="P93" t="str">
            <v>N</v>
          </cell>
          <cell r="Q93" t="str">
            <v>N</v>
          </cell>
          <cell r="R93" t="str">
            <v>.</v>
          </cell>
          <cell r="S93">
            <v>1</v>
          </cell>
          <cell r="T93">
            <v>5.0999999999999996</v>
          </cell>
          <cell r="U93">
            <v>9.1999999999999993</v>
          </cell>
          <cell r="V93">
            <v>1</v>
          </cell>
          <cell r="W93">
            <v>1</v>
          </cell>
          <cell r="X93" t="str">
            <v>Y</v>
          </cell>
          <cell r="Y93" t="str">
            <v>N</v>
          </cell>
          <cell r="Z93" t="str">
            <v>N</v>
          </cell>
          <cell r="AA93" t="str">
            <v>.</v>
          </cell>
          <cell r="AB93" t="str">
            <v>.</v>
          </cell>
          <cell r="AC93">
            <v>1</v>
          </cell>
          <cell r="AD93">
            <v>8.8000000000000007</v>
          </cell>
          <cell r="AE93">
            <v>13.3</v>
          </cell>
          <cell r="AF93">
            <v>1</v>
          </cell>
          <cell r="AG93">
            <v>1</v>
          </cell>
          <cell r="AH93" t="str">
            <v>Y</v>
          </cell>
          <cell r="AI93" t="str">
            <v>N</v>
          </cell>
          <cell r="AJ93" t="str">
            <v>N</v>
          </cell>
          <cell r="AK93" t="str">
            <v>.</v>
          </cell>
          <cell r="AL93" t="str">
            <v>.</v>
          </cell>
          <cell r="AM93">
            <v>1</v>
          </cell>
          <cell r="AN93">
            <v>13.1</v>
          </cell>
          <cell r="AO93">
            <v>14</v>
          </cell>
          <cell r="AP93">
            <v>2</v>
          </cell>
          <cell r="AQ93">
            <v>3</v>
          </cell>
          <cell r="AR93" t="str">
            <v>Y</v>
          </cell>
          <cell r="AS93" t="str">
            <v>N</v>
          </cell>
          <cell r="AT93" t="str">
            <v>N</v>
          </cell>
          <cell r="AU93" t="str">
            <v>.</v>
          </cell>
        </row>
        <row r="94">
          <cell r="A94" t="str">
            <v>470907D-2-93-415-29-D5.3-D16.9</v>
          </cell>
          <cell r="B94" t="str">
            <v>470907D</v>
          </cell>
          <cell r="C94">
            <v>2</v>
          </cell>
          <cell r="D94">
            <v>93</v>
          </cell>
          <cell r="E94">
            <v>31</v>
          </cell>
          <cell r="F94">
            <v>415</v>
          </cell>
          <cell r="G94" t="str">
            <v>31-415</v>
          </cell>
          <cell r="H94">
            <v>29</v>
          </cell>
          <cell r="I94" t="str">
            <v>.</v>
          </cell>
          <cell r="J94">
            <v>1</v>
          </cell>
          <cell r="K94">
            <v>3.3</v>
          </cell>
          <cell r="L94">
            <v>5.3</v>
          </cell>
          <cell r="M94">
            <v>1</v>
          </cell>
          <cell r="N94">
            <v>2</v>
          </cell>
          <cell r="O94" t="str">
            <v>N</v>
          </cell>
          <cell r="P94" t="str">
            <v>N</v>
          </cell>
          <cell r="Q94" t="str">
            <v>N</v>
          </cell>
          <cell r="R94" t="str">
            <v>.</v>
          </cell>
          <cell r="S94">
            <v>1</v>
          </cell>
          <cell r="T94">
            <v>5.2</v>
          </cell>
          <cell r="U94">
            <v>7.5</v>
          </cell>
          <cell r="V94">
            <v>2</v>
          </cell>
          <cell r="W94">
            <v>2</v>
          </cell>
          <cell r="X94" t="str">
            <v>N</v>
          </cell>
          <cell r="Y94" t="str">
            <v>N</v>
          </cell>
          <cell r="Z94" t="str">
            <v>N</v>
          </cell>
          <cell r="AA94" t="str">
            <v>.</v>
          </cell>
          <cell r="AB94" t="str">
            <v>.</v>
          </cell>
          <cell r="AC94">
            <v>1</v>
          </cell>
          <cell r="AD94">
            <v>9.6</v>
          </cell>
          <cell r="AE94">
            <v>13.7</v>
          </cell>
          <cell r="AF94">
            <v>2</v>
          </cell>
          <cell r="AG94">
            <v>2</v>
          </cell>
          <cell r="AH94" t="str">
            <v>N</v>
          </cell>
          <cell r="AI94" t="str">
            <v>N</v>
          </cell>
          <cell r="AJ94" t="str">
            <v>N</v>
          </cell>
          <cell r="AK94" t="str">
            <v>.</v>
          </cell>
          <cell r="AL94" t="str">
            <v>.</v>
          </cell>
          <cell r="AM94">
            <v>1</v>
          </cell>
          <cell r="AN94">
            <v>15.2</v>
          </cell>
          <cell r="AO94">
            <v>16.899999999999999</v>
          </cell>
          <cell r="AP94">
            <v>3</v>
          </cell>
          <cell r="AQ94">
            <v>2</v>
          </cell>
          <cell r="AR94" t="str">
            <v>N</v>
          </cell>
          <cell r="AS94" t="str">
            <v>N</v>
          </cell>
          <cell r="AT94" t="str">
            <v>N</v>
          </cell>
          <cell r="AU94" t="str">
            <v>.</v>
          </cell>
        </row>
        <row r="95">
          <cell r="A95" t="str">
            <v>470907D-2-94-412-30-D6.7-D15.8</v>
          </cell>
          <cell r="B95" t="str">
            <v>470907D</v>
          </cell>
          <cell r="C95">
            <v>2</v>
          </cell>
          <cell r="D95">
            <v>94</v>
          </cell>
          <cell r="E95">
            <v>31</v>
          </cell>
          <cell r="F95">
            <v>412</v>
          </cell>
          <cell r="G95" t="str">
            <v>31-412</v>
          </cell>
          <cell r="H95">
            <v>30</v>
          </cell>
          <cell r="I95" t="str">
            <v>.</v>
          </cell>
          <cell r="J95">
            <v>1</v>
          </cell>
          <cell r="K95">
            <v>4.5</v>
          </cell>
          <cell r="L95">
            <v>6.7</v>
          </cell>
          <cell r="M95">
            <v>3</v>
          </cell>
          <cell r="N95">
            <v>3</v>
          </cell>
          <cell r="O95" t="str">
            <v>N</v>
          </cell>
          <cell r="P95" t="str">
            <v>N</v>
          </cell>
          <cell r="Q95" t="str">
            <v>N</v>
          </cell>
          <cell r="R95" t="str">
            <v>.</v>
          </cell>
          <cell r="S95">
            <v>1</v>
          </cell>
          <cell r="T95">
            <v>6.7</v>
          </cell>
          <cell r="U95">
            <v>8.6999999999999993</v>
          </cell>
          <cell r="V95">
            <v>2</v>
          </cell>
          <cell r="W95">
            <v>3</v>
          </cell>
          <cell r="X95" t="str">
            <v>N</v>
          </cell>
          <cell r="Y95" t="str">
            <v>N</v>
          </cell>
          <cell r="Z95" t="str">
            <v>N</v>
          </cell>
          <cell r="AA95" t="str">
            <v>.</v>
          </cell>
          <cell r="AB95" t="str">
            <v>.</v>
          </cell>
          <cell r="AC95">
            <v>1</v>
          </cell>
          <cell r="AD95">
            <v>10.5</v>
          </cell>
          <cell r="AE95">
            <v>13.5</v>
          </cell>
          <cell r="AF95">
            <v>2</v>
          </cell>
          <cell r="AG95">
            <v>2</v>
          </cell>
          <cell r="AH95" t="str">
            <v>N</v>
          </cell>
          <cell r="AI95" t="str">
            <v>N</v>
          </cell>
          <cell r="AJ95" t="str">
            <v>N</v>
          </cell>
          <cell r="AK95" t="str">
            <v>.</v>
          </cell>
          <cell r="AL95" t="str">
            <v>.</v>
          </cell>
          <cell r="AM95">
            <v>1</v>
          </cell>
          <cell r="AN95">
            <v>16</v>
          </cell>
          <cell r="AO95">
            <v>15.8</v>
          </cell>
          <cell r="AP95">
            <v>3</v>
          </cell>
          <cell r="AQ95">
            <v>2</v>
          </cell>
          <cell r="AR95" t="str">
            <v>N</v>
          </cell>
          <cell r="AS95" t="str">
            <v>N</v>
          </cell>
          <cell r="AT95" t="str">
            <v>N</v>
          </cell>
          <cell r="AU95" t="str">
            <v>.</v>
          </cell>
        </row>
        <row r="96">
          <cell r="A96" t="str">
            <v>470907D-2-95-393-31-D7-D14</v>
          </cell>
          <cell r="B96" t="str">
            <v>470907D</v>
          </cell>
          <cell r="C96">
            <v>2</v>
          </cell>
          <cell r="D96">
            <v>95</v>
          </cell>
          <cell r="E96">
            <v>4</v>
          </cell>
          <cell r="F96">
            <v>393</v>
          </cell>
          <cell r="G96" t="str">
            <v>4-393</v>
          </cell>
          <cell r="H96">
            <v>31</v>
          </cell>
          <cell r="I96" t="str">
            <v>.</v>
          </cell>
          <cell r="J96">
            <v>1</v>
          </cell>
          <cell r="K96">
            <v>3.7</v>
          </cell>
          <cell r="L96">
            <v>7</v>
          </cell>
          <cell r="M96">
            <v>2</v>
          </cell>
          <cell r="N96">
            <v>2</v>
          </cell>
          <cell r="O96" t="str">
            <v>N</v>
          </cell>
          <cell r="P96" t="str">
            <v>N</v>
          </cell>
          <cell r="Q96" t="str">
            <v>N</v>
          </cell>
          <cell r="R96" t="str">
            <v>.</v>
          </cell>
          <cell r="S96">
            <v>1</v>
          </cell>
          <cell r="T96">
            <v>5.7</v>
          </cell>
          <cell r="U96">
            <v>7.1</v>
          </cell>
          <cell r="V96">
            <v>2</v>
          </cell>
          <cell r="W96">
            <v>2</v>
          </cell>
          <cell r="X96" t="str">
            <v>N</v>
          </cell>
          <cell r="Y96" t="str">
            <v>N</v>
          </cell>
          <cell r="Z96" t="str">
            <v>N</v>
          </cell>
          <cell r="AA96" t="str">
            <v>.</v>
          </cell>
          <cell r="AB96" t="str">
            <v>.</v>
          </cell>
          <cell r="AC96">
            <v>1</v>
          </cell>
          <cell r="AD96">
            <v>10.3</v>
          </cell>
          <cell r="AE96">
            <v>11.8</v>
          </cell>
          <cell r="AF96">
            <v>3</v>
          </cell>
          <cell r="AG96">
            <v>3</v>
          </cell>
          <cell r="AH96" t="str">
            <v>N</v>
          </cell>
          <cell r="AI96" t="str">
            <v>N</v>
          </cell>
          <cell r="AJ96" t="str">
            <v>N</v>
          </cell>
          <cell r="AK96" t="str">
            <v>.</v>
          </cell>
          <cell r="AL96" t="str">
            <v>.</v>
          </cell>
          <cell r="AM96">
            <v>1</v>
          </cell>
          <cell r="AN96">
            <v>15.9</v>
          </cell>
          <cell r="AO96">
            <v>14</v>
          </cell>
          <cell r="AP96">
            <v>3</v>
          </cell>
          <cell r="AQ96">
            <v>2</v>
          </cell>
          <cell r="AR96" t="str">
            <v>N</v>
          </cell>
          <cell r="AS96" t="str">
            <v>N</v>
          </cell>
          <cell r="AT96" t="str">
            <v>N</v>
          </cell>
          <cell r="AU96" t="str">
            <v>.</v>
          </cell>
        </row>
        <row r="97">
          <cell r="A97" t="str">
            <v>470907D-2-96-373-32-D7.5-D15.5</v>
          </cell>
          <cell r="B97" t="str">
            <v>470907D</v>
          </cell>
          <cell r="C97">
            <v>2</v>
          </cell>
          <cell r="D97">
            <v>96</v>
          </cell>
          <cell r="E97">
            <v>10</v>
          </cell>
          <cell r="F97">
            <v>373</v>
          </cell>
          <cell r="G97" t="str">
            <v>10-373</v>
          </cell>
          <cell r="H97">
            <v>32</v>
          </cell>
          <cell r="I97" t="str">
            <v>.</v>
          </cell>
          <cell r="J97">
            <v>1</v>
          </cell>
          <cell r="K97">
            <v>3.9</v>
          </cell>
          <cell r="L97">
            <v>7.5</v>
          </cell>
          <cell r="M97">
            <v>2</v>
          </cell>
          <cell r="N97">
            <v>2</v>
          </cell>
          <cell r="O97" t="str">
            <v>Y</v>
          </cell>
          <cell r="P97" t="str">
            <v>N</v>
          </cell>
          <cell r="Q97" t="str">
            <v>N</v>
          </cell>
          <cell r="R97" t="str">
            <v>.</v>
          </cell>
          <cell r="S97">
            <v>1</v>
          </cell>
          <cell r="T97">
            <v>6.4</v>
          </cell>
          <cell r="U97">
            <v>9.1999999999999993</v>
          </cell>
          <cell r="V97">
            <v>2</v>
          </cell>
          <cell r="W97">
            <v>1</v>
          </cell>
          <cell r="X97" t="str">
            <v>Y</v>
          </cell>
          <cell r="Y97" t="str">
            <v>N</v>
          </cell>
          <cell r="Z97" t="str">
            <v>N</v>
          </cell>
          <cell r="AA97" t="str">
            <v>.</v>
          </cell>
          <cell r="AB97" t="str">
            <v>.</v>
          </cell>
          <cell r="AC97">
            <v>1</v>
          </cell>
          <cell r="AD97">
            <v>11.2</v>
          </cell>
          <cell r="AE97">
            <v>14</v>
          </cell>
          <cell r="AF97">
            <v>1</v>
          </cell>
          <cell r="AG97">
            <v>3</v>
          </cell>
          <cell r="AH97" t="str">
            <v>Y</v>
          </cell>
          <cell r="AI97" t="str">
            <v>N</v>
          </cell>
          <cell r="AJ97" t="str">
            <v>N</v>
          </cell>
          <cell r="AK97" t="str">
            <v>.</v>
          </cell>
          <cell r="AL97" t="str">
            <v>.</v>
          </cell>
          <cell r="AM97">
            <v>1</v>
          </cell>
          <cell r="AN97">
            <v>15.8</v>
          </cell>
          <cell r="AO97">
            <v>15.5</v>
          </cell>
          <cell r="AP97">
            <v>2</v>
          </cell>
          <cell r="AQ97">
            <v>3</v>
          </cell>
          <cell r="AR97" t="str">
            <v>Y</v>
          </cell>
          <cell r="AS97" t="str">
            <v>N</v>
          </cell>
          <cell r="AT97" t="str">
            <v>N</v>
          </cell>
          <cell r="AU97" t="str">
            <v>.</v>
          </cell>
        </row>
        <row r="98">
          <cell r="A98" t="str">
            <v>470907D-2-97-364-33-D6.4-D11.3</v>
          </cell>
          <cell r="B98" t="str">
            <v>470907D</v>
          </cell>
          <cell r="C98">
            <v>2</v>
          </cell>
          <cell r="D98">
            <v>97</v>
          </cell>
          <cell r="E98">
            <v>10</v>
          </cell>
          <cell r="F98">
            <v>364</v>
          </cell>
          <cell r="G98" t="str">
            <v>10-364</v>
          </cell>
          <cell r="H98">
            <v>33</v>
          </cell>
          <cell r="I98" t="str">
            <v>.</v>
          </cell>
          <cell r="J98">
            <v>1</v>
          </cell>
          <cell r="K98">
            <v>4</v>
          </cell>
          <cell r="L98">
            <v>6.4</v>
          </cell>
          <cell r="M98">
            <v>2</v>
          </cell>
          <cell r="N98">
            <v>3</v>
          </cell>
          <cell r="O98" t="str">
            <v>N</v>
          </cell>
          <cell r="P98" t="str">
            <v>N</v>
          </cell>
          <cell r="Q98" t="str">
            <v>N</v>
          </cell>
          <cell r="R98" t="str">
            <v>.</v>
          </cell>
          <cell r="S98">
            <v>1</v>
          </cell>
          <cell r="T98">
            <v>5.0999999999999996</v>
          </cell>
          <cell r="U98">
            <v>7.6</v>
          </cell>
          <cell r="V98">
            <v>2</v>
          </cell>
          <cell r="W98">
            <v>2</v>
          </cell>
          <cell r="X98" t="str">
            <v>N</v>
          </cell>
          <cell r="Y98" t="str">
            <v>N</v>
          </cell>
          <cell r="Z98" t="str">
            <v>N</v>
          </cell>
          <cell r="AA98" t="str">
            <v>.</v>
          </cell>
          <cell r="AB98" t="str">
            <v>.</v>
          </cell>
          <cell r="AC98">
            <v>1</v>
          </cell>
          <cell r="AD98">
            <v>8.6999999999999993</v>
          </cell>
          <cell r="AE98">
            <v>10.3</v>
          </cell>
          <cell r="AF98">
            <v>2</v>
          </cell>
          <cell r="AG98">
            <v>3</v>
          </cell>
          <cell r="AH98" t="str">
            <v>N</v>
          </cell>
          <cell r="AI98" t="str">
            <v>N</v>
          </cell>
          <cell r="AJ98" t="str">
            <v>N</v>
          </cell>
          <cell r="AK98" t="str">
            <v>.</v>
          </cell>
          <cell r="AL98" t="str">
            <v>.</v>
          </cell>
          <cell r="AM98">
            <v>1</v>
          </cell>
          <cell r="AN98">
            <v>13.6</v>
          </cell>
          <cell r="AO98">
            <v>11.3</v>
          </cell>
          <cell r="AP98">
            <v>2</v>
          </cell>
          <cell r="AQ98">
            <v>2</v>
          </cell>
          <cell r="AR98" t="str">
            <v>N</v>
          </cell>
          <cell r="AS98" t="str">
            <v>N</v>
          </cell>
          <cell r="AT98" t="str">
            <v>N</v>
          </cell>
          <cell r="AU98" t="str">
            <v>.</v>
          </cell>
        </row>
        <row r="99">
          <cell r="A99" t="str">
            <v>470907D-2-98-369-34-D.-D.</v>
          </cell>
          <cell r="B99" t="str">
            <v>470907D</v>
          </cell>
          <cell r="C99">
            <v>2</v>
          </cell>
          <cell r="D99">
            <v>98</v>
          </cell>
          <cell r="E99">
            <v>10</v>
          </cell>
          <cell r="F99">
            <v>369</v>
          </cell>
          <cell r="G99" t="str">
            <v>10-369</v>
          </cell>
          <cell r="H99">
            <v>34</v>
          </cell>
          <cell r="I99" t="str">
            <v>.</v>
          </cell>
          <cell r="J99">
            <v>0</v>
          </cell>
          <cell r="K99" t="str">
            <v>.</v>
          </cell>
          <cell r="L99" t="str">
            <v>.</v>
          </cell>
          <cell r="M99" t="str">
            <v>.</v>
          </cell>
          <cell r="N99" t="str">
            <v>.</v>
          </cell>
          <cell r="O99" t="str">
            <v>.</v>
          </cell>
          <cell r="P99" t="str">
            <v>.</v>
          </cell>
          <cell r="Q99" t="str">
            <v>.</v>
          </cell>
          <cell r="R99" t="str">
            <v>.</v>
          </cell>
          <cell r="S99">
            <v>0</v>
          </cell>
          <cell r="T99" t="str">
            <v>.</v>
          </cell>
          <cell r="U99" t="str">
            <v>.</v>
          </cell>
          <cell r="V99" t="str">
            <v>.</v>
          </cell>
          <cell r="W99" t="str">
            <v>.</v>
          </cell>
          <cell r="X99" t="str">
            <v>.</v>
          </cell>
          <cell r="Y99" t="str">
            <v>.</v>
          </cell>
          <cell r="Z99" t="str">
            <v>.</v>
          </cell>
          <cell r="AA99" t="str">
            <v>.</v>
          </cell>
          <cell r="AB99" t="str">
            <v>.</v>
          </cell>
          <cell r="AC99">
            <v>0</v>
          </cell>
          <cell r="AD99" t="str">
            <v>.</v>
          </cell>
          <cell r="AE99" t="str">
            <v>.</v>
          </cell>
          <cell r="AF99" t="str">
            <v>.</v>
          </cell>
          <cell r="AG99" t="str">
            <v>.</v>
          </cell>
          <cell r="AH99" t="str">
            <v>.</v>
          </cell>
          <cell r="AI99" t="str">
            <v>.</v>
          </cell>
          <cell r="AJ99" t="str">
            <v>.</v>
          </cell>
          <cell r="AK99" t="str">
            <v>.</v>
          </cell>
          <cell r="AL99" t="str">
            <v>.</v>
          </cell>
          <cell r="AM99">
            <v>0</v>
          </cell>
          <cell r="AN99" t="str">
            <v>.</v>
          </cell>
          <cell r="AO99" t="str">
            <v>.</v>
          </cell>
          <cell r="AP99" t="str">
            <v>.</v>
          </cell>
          <cell r="AQ99" t="str">
            <v>.</v>
          </cell>
          <cell r="AR99" t="str">
            <v>.</v>
          </cell>
          <cell r="AS99" t="str">
            <v>.</v>
          </cell>
          <cell r="AT99" t="str">
            <v>.</v>
          </cell>
          <cell r="AU99" t="str">
            <v>.</v>
          </cell>
        </row>
        <row r="100">
          <cell r="A100" t="str">
            <v>470907D-2-99-399-35-D.-D.</v>
          </cell>
          <cell r="B100" t="str">
            <v>470907D</v>
          </cell>
          <cell r="C100">
            <v>2</v>
          </cell>
          <cell r="D100">
            <v>99</v>
          </cell>
          <cell r="E100">
            <v>4</v>
          </cell>
          <cell r="F100">
            <v>399</v>
          </cell>
          <cell r="G100" t="str">
            <v>4-399</v>
          </cell>
          <cell r="H100">
            <v>35</v>
          </cell>
          <cell r="I100" t="str">
            <v>.</v>
          </cell>
          <cell r="J100">
            <v>0</v>
          </cell>
          <cell r="K100" t="str">
            <v>.</v>
          </cell>
          <cell r="L100" t="str">
            <v>.</v>
          </cell>
          <cell r="M100" t="str">
            <v>.</v>
          </cell>
          <cell r="N100" t="str">
            <v>.</v>
          </cell>
          <cell r="O100" t="str">
            <v>.</v>
          </cell>
          <cell r="P100" t="str">
            <v>.</v>
          </cell>
          <cell r="Q100" t="str">
            <v>.</v>
          </cell>
          <cell r="R100" t="str">
            <v>.</v>
          </cell>
          <cell r="S100">
            <v>0</v>
          </cell>
          <cell r="T100" t="str">
            <v>.</v>
          </cell>
          <cell r="U100" t="str">
            <v>.</v>
          </cell>
          <cell r="V100" t="str">
            <v>.</v>
          </cell>
          <cell r="W100" t="str">
            <v>.</v>
          </cell>
          <cell r="X100" t="str">
            <v>.</v>
          </cell>
          <cell r="Y100" t="str">
            <v>.</v>
          </cell>
          <cell r="Z100" t="str">
            <v>.</v>
          </cell>
          <cell r="AA100" t="str">
            <v>.</v>
          </cell>
          <cell r="AB100" t="str">
            <v>.</v>
          </cell>
          <cell r="AC100">
            <v>0</v>
          </cell>
          <cell r="AD100" t="str">
            <v>.</v>
          </cell>
          <cell r="AE100" t="str">
            <v>.</v>
          </cell>
          <cell r="AF100" t="str">
            <v>.</v>
          </cell>
          <cell r="AG100" t="str">
            <v>.</v>
          </cell>
          <cell r="AH100" t="str">
            <v>.</v>
          </cell>
          <cell r="AI100" t="str">
            <v>.</v>
          </cell>
          <cell r="AJ100" t="str">
            <v>.</v>
          </cell>
          <cell r="AK100" t="str">
            <v>.</v>
          </cell>
          <cell r="AL100" t="str">
            <v>.</v>
          </cell>
          <cell r="AM100">
            <v>0</v>
          </cell>
          <cell r="AN100" t="str">
            <v>.</v>
          </cell>
          <cell r="AO100" t="str">
            <v>.</v>
          </cell>
          <cell r="AP100" t="str">
            <v>.</v>
          </cell>
          <cell r="AQ100" t="str">
            <v>.</v>
          </cell>
          <cell r="AR100" t="str">
            <v>.</v>
          </cell>
          <cell r="AS100" t="str">
            <v>.</v>
          </cell>
          <cell r="AT100" t="str">
            <v>.</v>
          </cell>
          <cell r="AU100" t="str">
            <v>.</v>
          </cell>
        </row>
        <row r="101">
          <cell r="A101" t="str">
            <v>470907D-2-100-407-36-D.-D.</v>
          </cell>
          <cell r="B101" t="str">
            <v>470907D</v>
          </cell>
          <cell r="C101">
            <v>2</v>
          </cell>
          <cell r="D101">
            <v>100</v>
          </cell>
          <cell r="E101">
            <v>31</v>
          </cell>
          <cell r="F101">
            <v>407</v>
          </cell>
          <cell r="G101" t="str">
            <v>31-407</v>
          </cell>
          <cell r="H101">
            <v>36</v>
          </cell>
          <cell r="I101" t="str">
            <v>.</v>
          </cell>
          <cell r="J101">
            <v>0</v>
          </cell>
          <cell r="K101" t="str">
            <v>.</v>
          </cell>
          <cell r="L101" t="str">
            <v>.</v>
          </cell>
          <cell r="M101" t="str">
            <v>.</v>
          </cell>
          <cell r="N101" t="str">
            <v>.</v>
          </cell>
          <cell r="O101" t="str">
            <v>.</v>
          </cell>
          <cell r="P101" t="str">
            <v>.</v>
          </cell>
          <cell r="Q101" t="str">
            <v>.</v>
          </cell>
          <cell r="R101" t="str">
            <v>.</v>
          </cell>
          <cell r="S101">
            <v>0</v>
          </cell>
          <cell r="T101" t="str">
            <v>.</v>
          </cell>
          <cell r="U101" t="str">
            <v>.</v>
          </cell>
          <cell r="V101" t="str">
            <v>.</v>
          </cell>
          <cell r="W101" t="str">
            <v>.</v>
          </cell>
          <cell r="X101" t="str">
            <v>.</v>
          </cell>
          <cell r="Y101" t="str">
            <v>.</v>
          </cell>
          <cell r="Z101" t="str">
            <v>.</v>
          </cell>
          <cell r="AA101" t="str">
            <v>.</v>
          </cell>
          <cell r="AB101" t="str">
            <v>.</v>
          </cell>
          <cell r="AC101">
            <v>0</v>
          </cell>
          <cell r="AD101" t="str">
            <v>.</v>
          </cell>
          <cell r="AE101" t="str">
            <v>.</v>
          </cell>
          <cell r="AF101" t="str">
            <v>.</v>
          </cell>
          <cell r="AG101" t="str">
            <v>.</v>
          </cell>
          <cell r="AH101" t="str">
            <v>.</v>
          </cell>
          <cell r="AI101" t="str">
            <v>.</v>
          </cell>
          <cell r="AJ101" t="str">
            <v>.</v>
          </cell>
          <cell r="AK101" t="str">
            <v>.</v>
          </cell>
          <cell r="AL101" t="str">
            <v>.</v>
          </cell>
          <cell r="AM101">
            <v>0</v>
          </cell>
          <cell r="AN101" t="str">
            <v>.</v>
          </cell>
          <cell r="AO101" t="str">
            <v>.</v>
          </cell>
          <cell r="AP101" t="str">
            <v>.</v>
          </cell>
          <cell r="AQ101" t="str">
            <v>.</v>
          </cell>
          <cell r="AR101" t="str">
            <v>.</v>
          </cell>
          <cell r="AS101" t="str">
            <v>.</v>
          </cell>
          <cell r="AT101" t="str">
            <v>.</v>
          </cell>
          <cell r="AU101" t="str">
            <v>.</v>
          </cell>
        </row>
        <row r="102">
          <cell r="A102" t="str">
            <v>470907D-2-101-413-37-D.-D.</v>
          </cell>
          <cell r="B102" t="str">
            <v>470907D</v>
          </cell>
          <cell r="C102">
            <v>2</v>
          </cell>
          <cell r="D102">
            <v>101</v>
          </cell>
          <cell r="E102">
            <v>31</v>
          </cell>
          <cell r="F102">
            <v>413</v>
          </cell>
          <cell r="G102" t="str">
            <v>31-413</v>
          </cell>
          <cell r="H102">
            <v>37</v>
          </cell>
          <cell r="I102" t="str">
            <v>.</v>
          </cell>
          <cell r="J102">
            <v>0</v>
          </cell>
          <cell r="K102" t="str">
            <v>.</v>
          </cell>
          <cell r="L102" t="str">
            <v>.</v>
          </cell>
          <cell r="M102" t="str">
            <v>.</v>
          </cell>
          <cell r="N102" t="str">
            <v>.</v>
          </cell>
          <cell r="O102" t="str">
            <v>.</v>
          </cell>
          <cell r="P102" t="str">
            <v>.</v>
          </cell>
          <cell r="Q102" t="str">
            <v>.</v>
          </cell>
          <cell r="R102" t="str">
            <v>.</v>
          </cell>
          <cell r="S102">
            <v>0</v>
          </cell>
          <cell r="T102" t="str">
            <v>.</v>
          </cell>
          <cell r="U102" t="str">
            <v>.</v>
          </cell>
          <cell r="V102" t="str">
            <v>.</v>
          </cell>
          <cell r="W102" t="str">
            <v>.</v>
          </cell>
          <cell r="X102" t="str">
            <v>.</v>
          </cell>
          <cell r="Y102" t="str">
            <v>.</v>
          </cell>
          <cell r="Z102" t="str">
            <v>.</v>
          </cell>
          <cell r="AA102" t="str">
            <v>.</v>
          </cell>
          <cell r="AB102" t="str">
            <v>.</v>
          </cell>
          <cell r="AC102">
            <v>0</v>
          </cell>
          <cell r="AD102" t="str">
            <v>.</v>
          </cell>
          <cell r="AE102" t="str">
            <v>.</v>
          </cell>
          <cell r="AF102" t="str">
            <v>.</v>
          </cell>
          <cell r="AG102" t="str">
            <v>.</v>
          </cell>
          <cell r="AH102" t="str">
            <v>.</v>
          </cell>
          <cell r="AI102" t="str">
            <v>.</v>
          </cell>
          <cell r="AJ102" t="str">
            <v>.</v>
          </cell>
          <cell r="AK102" t="str">
            <v>.</v>
          </cell>
          <cell r="AL102" t="str">
            <v>.</v>
          </cell>
          <cell r="AM102">
            <v>0</v>
          </cell>
          <cell r="AN102" t="str">
            <v>.</v>
          </cell>
          <cell r="AO102" t="str">
            <v>.</v>
          </cell>
          <cell r="AP102" t="str">
            <v>.</v>
          </cell>
          <cell r="AQ102" t="str">
            <v>.</v>
          </cell>
          <cell r="AR102" t="str">
            <v>.</v>
          </cell>
          <cell r="AS102" t="str">
            <v>.</v>
          </cell>
          <cell r="AT102" t="str">
            <v>.</v>
          </cell>
          <cell r="AU102" t="str">
            <v>.</v>
          </cell>
        </row>
        <row r="103">
          <cell r="A103" t="str">
            <v>470907D-2-102-382-38-D4.7-D11</v>
          </cell>
          <cell r="B103" t="str">
            <v>470907D</v>
          </cell>
          <cell r="C103">
            <v>2</v>
          </cell>
          <cell r="D103">
            <v>102</v>
          </cell>
          <cell r="E103">
            <v>10</v>
          </cell>
          <cell r="F103">
            <v>382</v>
          </cell>
          <cell r="G103" t="str">
            <v>10-382</v>
          </cell>
          <cell r="H103">
            <v>38</v>
          </cell>
          <cell r="I103" t="str">
            <v>.</v>
          </cell>
          <cell r="J103">
            <v>1</v>
          </cell>
          <cell r="K103">
            <v>3</v>
          </cell>
          <cell r="L103">
            <v>4.7</v>
          </cell>
          <cell r="M103">
            <v>2</v>
          </cell>
          <cell r="N103">
            <v>2</v>
          </cell>
          <cell r="O103" t="str">
            <v>N</v>
          </cell>
          <cell r="P103" t="str">
            <v>N</v>
          </cell>
          <cell r="Q103" t="str">
            <v>N</v>
          </cell>
          <cell r="R103" t="str">
            <v>.</v>
          </cell>
          <cell r="S103">
            <v>1</v>
          </cell>
          <cell r="T103">
            <v>4.0999999999999996</v>
          </cell>
          <cell r="U103">
            <v>5.0999999999999996</v>
          </cell>
          <cell r="V103">
            <v>3</v>
          </cell>
          <cell r="W103">
            <v>3</v>
          </cell>
          <cell r="X103" t="str">
            <v>N</v>
          </cell>
          <cell r="Y103" t="str">
            <v>N</v>
          </cell>
          <cell r="Z103" t="str">
            <v>N</v>
          </cell>
          <cell r="AA103" t="str">
            <v>.</v>
          </cell>
          <cell r="AB103" t="str">
            <v>.</v>
          </cell>
          <cell r="AC103">
            <v>1</v>
          </cell>
          <cell r="AD103">
            <v>8.1999999999999993</v>
          </cell>
          <cell r="AE103">
            <v>9.3000000000000007</v>
          </cell>
          <cell r="AF103">
            <v>2</v>
          </cell>
          <cell r="AG103">
            <v>3</v>
          </cell>
          <cell r="AH103" t="str">
            <v>N</v>
          </cell>
          <cell r="AI103" t="str">
            <v>N</v>
          </cell>
          <cell r="AJ103" t="str">
            <v>N</v>
          </cell>
          <cell r="AK103" t="str">
            <v>.</v>
          </cell>
          <cell r="AL103" t="str">
            <v>.</v>
          </cell>
          <cell r="AM103">
            <v>1</v>
          </cell>
          <cell r="AN103">
            <v>12</v>
          </cell>
          <cell r="AO103">
            <v>11</v>
          </cell>
          <cell r="AP103">
            <v>3</v>
          </cell>
          <cell r="AQ103">
            <v>3</v>
          </cell>
          <cell r="AR103" t="str">
            <v>N</v>
          </cell>
          <cell r="AS103" t="str">
            <v>N</v>
          </cell>
          <cell r="AT103" t="str">
            <v>N</v>
          </cell>
          <cell r="AU103" t="str">
            <v>.</v>
          </cell>
        </row>
        <row r="104">
          <cell r="A104" t="str">
            <v>470907D-2-103-398-39-D5-D15</v>
          </cell>
          <cell r="B104" t="str">
            <v>470907D</v>
          </cell>
          <cell r="C104">
            <v>2</v>
          </cell>
          <cell r="D104">
            <v>103</v>
          </cell>
          <cell r="E104">
            <v>4</v>
          </cell>
          <cell r="F104">
            <v>398</v>
          </cell>
          <cell r="G104" t="str">
            <v>4-398</v>
          </cell>
          <cell r="H104">
            <v>39</v>
          </cell>
          <cell r="I104" t="str">
            <v>.</v>
          </cell>
          <cell r="J104">
            <v>1</v>
          </cell>
          <cell r="K104">
            <v>3.3</v>
          </cell>
          <cell r="L104">
            <v>5</v>
          </cell>
          <cell r="M104">
            <v>2</v>
          </cell>
          <cell r="N104">
            <v>1</v>
          </cell>
          <cell r="O104" t="str">
            <v>N</v>
          </cell>
          <cell r="P104" t="str">
            <v>N</v>
          </cell>
          <cell r="Q104" t="str">
            <v>N</v>
          </cell>
          <cell r="R104" t="str">
            <v>.</v>
          </cell>
          <cell r="S104">
            <v>1</v>
          </cell>
          <cell r="T104">
            <v>4.8</v>
          </cell>
          <cell r="U104">
            <v>7.7</v>
          </cell>
          <cell r="V104">
            <v>3</v>
          </cell>
          <cell r="W104">
            <v>3</v>
          </cell>
          <cell r="X104" t="str">
            <v>N</v>
          </cell>
          <cell r="Y104" t="str">
            <v>N</v>
          </cell>
          <cell r="Z104" t="str">
            <v>N</v>
          </cell>
          <cell r="AA104" t="str">
            <v>.</v>
          </cell>
          <cell r="AB104" t="str">
            <v>.</v>
          </cell>
          <cell r="AC104">
            <v>1</v>
          </cell>
          <cell r="AD104">
            <v>9.3000000000000007</v>
          </cell>
          <cell r="AE104">
            <v>12.8</v>
          </cell>
          <cell r="AF104">
            <v>2</v>
          </cell>
          <cell r="AG104">
            <v>2</v>
          </cell>
          <cell r="AH104" t="str">
            <v>N</v>
          </cell>
          <cell r="AI104" t="str">
            <v>N</v>
          </cell>
          <cell r="AJ104" t="str">
            <v>N</v>
          </cell>
          <cell r="AK104" t="str">
            <v>.</v>
          </cell>
          <cell r="AL104" t="str">
            <v>.</v>
          </cell>
          <cell r="AM104">
            <v>1</v>
          </cell>
          <cell r="AN104">
            <v>14.3</v>
          </cell>
          <cell r="AO104">
            <v>15</v>
          </cell>
          <cell r="AP104">
            <v>2</v>
          </cell>
          <cell r="AQ104">
            <v>2</v>
          </cell>
          <cell r="AR104" t="str">
            <v>N</v>
          </cell>
          <cell r="AS104" t="str">
            <v>N</v>
          </cell>
          <cell r="AT104" t="str">
            <v>N</v>
          </cell>
          <cell r="AU104" t="str">
            <v>.</v>
          </cell>
        </row>
        <row r="105">
          <cell r="A105" t="str">
            <v>470907D-2-104-384-40-D5.3-D18</v>
          </cell>
          <cell r="B105" t="str">
            <v>470907D</v>
          </cell>
          <cell r="C105">
            <v>2</v>
          </cell>
          <cell r="D105">
            <v>104</v>
          </cell>
          <cell r="E105">
            <v>4</v>
          </cell>
          <cell r="F105">
            <v>384</v>
          </cell>
          <cell r="G105" t="str">
            <v>4-384</v>
          </cell>
          <cell r="H105">
            <v>40</v>
          </cell>
          <cell r="I105" t="str">
            <v>.</v>
          </cell>
          <cell r="J105">
            <v>1</v>
          </cell>
          <cell r="K105">
            <v>3.7</v>
          </cell>
          <cell r="L105">
            <v>5.3</v>
          </cell>
          <cell r="M105">
            <v>1</v>
          </cell>
          <cell r="N105">
            <v>1</v>
          </cell>
          <cell r="O105" t="str">
            <v>Y</v>
          </cell>
          <cell r="P105" t="str">
            <v>N</v>
          </cell>
          <cell r="Q105" t="str">
            <v>N</v>
          </cell>
          <cell r="R105" t="str">
            <v>.</v>
          </cell>
          <cell r="S105">
            <v>1</v>
          </cell>
          <cell r="T105">
            <v>5.3</v>
          </cell>
          <cell r="U105">
            <v>9.3000000000000007</v>
          </cell>
          <cell r="V105">
            <v>2</v>
          </cell>
          <cell r="W105">
            <v>2</v>
          </cell>
          <cell r="X105" t="str">
            <v>N</v>
          </cell>
          <cell r="Y105" t="str">
            <v>N</v>
          </cell>
          <cell r="Z105" t="str">
            <v>N</v>
          </cell>
          <cell r="AA105" t="str">
            <v>.</v>
          </cell>
          <cell r="AB105" t="str">
            <v>.</v>
          </cell>
          <cell r="AC105">
            <v>1</v>
          </cell>
          <cell r="AD105">
            <v>10.199999999999999</v>
          </cell>
          <cell r="AE105">
            <v>14.2</v>
          </cell>
          <cell r="AF105">
            <v>1</v>
          </cell>
          <cell r="AG105">
            <v>2</v>
          </cell>
          <cell r="AH105" t="str">
            <v>N</v>
          </cell>
          <cell r="AI105" t="str">
            <v>N</v>
          </cell>
          <cell r="AJ105" t="str">
            <v>N</v>
          </cell>
          <cell r="AK105" t="str">
            <v>.</v>
          </cell>
          <cell r="AL105" t="str">
            <v>.</v>
          </cell>
          <cell r="AM105">
            <v>1</v>
          </cell>
          <cell r="AN105">
            <v>16.399999999999999</v>
          </cell>
          <cell r="AO105">
            <v>18</v>
          </cell>
          <cell r="AP105">
            <v>2</v>
          </cell>
          <cell r="AQ105">
            <v>2</v>
          </cell>
          <cell r="AR105" t="str">
            <v>N</v>
          </cell>
          <cell r="AS105" t="str">
            <v>N</v>
          </cell>
          <cell r="AT105" t="str">
            <v>N</v>
          </cell>
          <cell r="AU105" t="str">
            <v>.</v>
          </cell>
        </row>
        <row r="106">
          <cell r="A106" t="str">
            <v>470907D-2-105-386-41-D4.4-D14.2</v>
          </cell>
          <cell r="B106" t="str">
            <v>470907D</v>
          </cell>
          <cell r="C106">
            <v>2</v>
          </cell>
          <cell r="D106">
            <v>105</v>
          </cell>
          <cell r="E106">
            <v>4</v>
          </cell>
          <cell r="F106">
            <v>386</v>
          </cell>
          <cell r="G106" t="str">
            <v>4-386</v>
          </cell>
          <cell r="H106">
            <v>41</v>
          </cell>
          <cell r="I106" t="str">
            <v>.</v>
          </cell>
          <cell r="J106">
            <v>1</v>
          </cell>
          <cell r="K106">
            <v>2.6</v>
          </cell>
          <cell r="L106">
            <v>4.4000000000000004</v>
          </cell>
          <cell r="M106">
            <v>2</v>
          </cell>
          <cell r="N106">
            <v>3</v>
          </cell>
          <cell r="O106" t="str">
            <v>N</v>
          </cell>
          <cell r="P106" t="str">
            <v>N</v>
          </cell>
          <cell r="Q106" t="str">
            <v>N</v>
          </cell>
          <cell r="R106" t="str">
            <v>.</v>
          </cell>
          <cell r="S106">
            <v>1</v>
          </cell>
          <cell r="T106">
            <v>5</v>
          </cell>
          <cell r="U106">
            <v>6.8</v>
          </cell>
          <cell r="V106">
            <v>1</v>
          </cell>
          <cell r="W106">
            <v>2</v>
          </cell>
          <cell r="X106" t="str">
            <v>N</v>
          </cell>
          <cell r="Y106" t="str">
            <v>N</v>
          </cell>
          <cell r="Z106" t="str">
            <v>N</v>
          </cell>
          <cell r="AA106" t="str">
            <v>.</v>
          </cell>
          <cell r="AB106" t="str">
            <v>.</v>
          </cell>
          <cell r="AC106">
            <v>1</v>
          </cell>
          <cell r="AD106">
            <v>6.9</v>
          </cell>
          <cell r="AE106">
            <v>11.6</v>
          </cell>
          <cell r="AF106">
            <v>1</v>
          </cell>
          <cell r="AG106">
            <v>1</v>
          </cell>
          <cell r="AH106" t="str">
            <v>N</v>
          </cell>
          <cell r="AI106" t="str">
            <v>N</v>
          </cell>
          <cell r="AJ106" t="str">
            <v>N</v>
          </cell>
          <cell r="AK106" t="str">
            <v>.</v>
          </cell>
          <cell r="AL106" t="str">
            <v>.</v>
          </cell>
          <cell r="AM106">
            <v>1</v>
          </cell>
          <cell r="AN106">
            <v>12.2</v>
          </cell>
          <cell r="AO106">
            <v>14.2</v>
          </cell>
          <cell r="AP106">
            <v>2</v>
          </cell>
          <cell r="AQ106">
            <v>2</v>
          </cell>
          <cell r="AR106" t="str">
            <v>N</v>
          </cell>
          <cell r="AS106" t="str">
            <v>N</v>
          </cell>
          <cell r="AT106" t="str">
            <v>N</v>
          </cell>
          <cell r="AU106" t="str">
            <v>.</v>
          </cell>
        </row>
        <row r="107">
          <cell r="A107" t="str">
            <v>470907D-2-106-431-42-D.-D.</v>
          </cell>
          <cell r="B107" t="str">
            <v>470907D</v>
          </cell>
          <cell r="C107">
            <v>2</v>
          </cell>
          <cell r="D107">
            <v>106</v>
          </cell>
          <cell r="E107">
            <v>32</v>
          </cell>
          <cell r="F107">
            <v>431</v>
          </cell>
          <cell r="G107" t="str">
            <v>32-431</v>
          </cell>
          <cell r="H107">
            <v>42</v>
          </cell>
          <cell r="I107" t="str">
            <v>.</v>
          </cell>
          <cell r="J107">
            <v>0</v>
          </cell>
          <cell r="K107" t="str">
            <v>.</v>
          </cell>
          <cell r="L107" t="str">
            <v>.</v>
          </cell>
          <cell r="M107" t="str">
            <v>.</v>
          </cell>
          <cell r="N107" t="str">
            <v>.</v>
          </cell>
          <cell r="O107" t="str">
            <v>.</v>
          </cell>
          <cell r="P107" t="str">
            <v>.</v>
          </cell>
          <cell r="Q107" t="str">
            <v>.</v>
          </cell>
          <cell r="R107" t="str">
            <v>.</v>
          </cell>
          <cell r="S107">
            <v>0</v>
          </cell>
          <cell r="T107" t="str">
            <v>.</v>
          </cell>
          <cell r="U107" t="str">
            <v>.</v>
          </cell>
          <cell r="V107" t="str">
            <v>.</v>
          </cell>
          <cell r="W107" t="str">
            <v>.</v>
          </cell>
          <cell r="X107" t="str">
            <v>.</v>
          </cell>
          <cell r="Y107" t="str">
            <v>.</v>
          </cell>
          <cell r="Z107" t="str">
            <v>.</v>
          </cell>
          <cell r="AA107" t="str">
            <v>.</v>
          </cell>
          <cell r="AB107" t="str">
            <v>.</v>
          </cell>
          <cell r="AC107">
            <v>0</v>
          </cell>
          <cell r="AD107" t="str">
            <v>.</v>
          </cell>
          <cell r="AE107" t="str">
            <v>.</v>
          </cell>
          <cell r="AF107" t="str">
            <v>.</v>
          </cell>
          <cell r="AG107" t="str">
            <v>.</v>
          </cell>
          <cell r="AH107" t="str">
            <v>.</v>
          </cell>
          <cell r="AI107" t="str">
            <v>.</v>
          </cell>
          <cell r="AJ107" t="str">
            <v>.</v>
          </cell>
          <cell r="AK107" t="str">
            <v>.</v>
          </cell>
          <cell r="AL107" t="str">
            <v>.</v>
          </cell>
          <cell r="AM107">
            <v>0</v>
          </cell>
          <cell r="AN107" t="str">
            <v>.</v>
          </cell>
          <cell r="AO107" t="str">
            <v>.</v>
          </cell>
          <cell r="AP107" t="str">
            <v>.</v>
          </cell>
          <cell r="AQ107" t="str">
            <v>.</v>
          </cell>
          <cell r="AR107" t="str">
            <v>.</v>
          </cell>
          <cell r="AS107" t="str">
            <v>.</v>
          </cell>
          <cell r="AT107" t="str">
            <v>.</v>
          </cell>
          <cell r="AU107" t="str">
            <v>.</v>
          </cell>
        </row>
        <row r="108">
          <cell r="A108" t="str">
            <v>470907D-2-107-381-43-D.-D.</v>
          </cell>
          <cell r="B108" t="str">
            <v>470907D</v>
          </cell>
          <cell r="C108">
            <v>2</v>
          </cell>
          <cell r="D108">
            <v>107</v>
          </cell>
          <cell r="E108">
            <v>10</v>
          </cell>
          <cell r="F108">
            <v>381</v>
          </cell>
          <cell r="G108" t="str">
            <v>10-381</v>
          </cell>
          <cell r="H108">
            <v>43</v>
          </cell>
          <cell r="I108" t="str">
            <v>.</v>
          </cell>
          <cell r="J108">
            <v>0</v>
          </cell>
          <cell r="K108" t="str">
            <v>.</v>
          </cell>
          <cell r="L108" t="str">
            <v>.</v>
          </cell>
          <cell r="M108" t="str">
            <v>.</v>
          </cell>
          <cell r="N108" t="str">
            <v>.</v>
          </cell>
          <cell r="O108" t="str">
            <v>.</v>
          </cell>
          <cell r="P108" t="str">
            <v>.</v>
          </cell>
          <cell r="Q108" t="str">
            <v>.</v>
          </cell>
          <cell r="R108" t="str">
            <v>.</v>
          </cell>
          <cell r="S108">
            <v>0</v>
          </cell>
          <cell r="T108" t="str">
            <v>.</v>
          </cell>
          <cell r="U108" t="str">
            <v>.</v>
          </cell>
          <cell r="V108" t="str">
            <v>.</v>
          </cell>
          <cell r="W108" t="str">
            <v>.</v>
          </cell>
          <cell r="X108" t="str">
            <v>.</v>
          </cell>
          <cell r="Y108" t="str">
            <v>.</v>
          </cell>
          <cell r="Z108" t="str">
            <v>.</v>
          </cell>
          <cell r="AA108" t="str">
            <v>.</v>
          </cell>
          <cell r="AB108" t="str">
            <v>.</v>
          </cell>
          <cell r="AC108">
            <v>0</v>
          </cell>
          <cell r="AD108" t="str">
            <v>.</v>
          </cell>
          <cell r="AE108" t="str">
            <v>.</v>
          </cell>
          <cell r="AF108" t="str">
            <v>.</v>
          </cell>
          <cell r="AG108" t="str">
            <v>.</v>
          </cell>
          <cell r="AH108" t="str">
            <v>.</v>
          </cell>
          <cell r="AI108" t="str">
            <v>.</v>
          </cell>
          <cell r="AJ108" t="str">
            <v>.</v>
          </cell>
          <cell r="AK108" t="str">
            <v>.</v>
          </cell>
          <cell r="AL108" t="str">
            <v>.</v>
          </cell>
          <cell r="AM108">
            <v>0</v>
          </cell>
          <cell r="AN108" t="str">
            <v>.</v>
          </cell>
          <cell r="AO108" t="str">
            <v>.</v>
          </cell>
          <cell r="AP108" t="str">
            <v>.</v>
          </cell>
          <cell r="AQ108" t="str">
            <v>.</v>
          </cell>
          <cell r="AR108" t="str">
            <v>.</v>
          </cell>
          <cell r="AS108" t="str">
            <v>.</v>
          </cell>
          <cell r="AT108" t="str">
            <v>.</v>
          </cell>
          <cell r="AU108" t="str">
            <v>.</v>
          </cell>
        </row>
        <row r="109">
          <cell r="A109" t="str">
            <v>470907D-2-108-375-44-D.-D.</v>
          </cell>
          <cell r="B109" t="str">
            <v>470907D</v>
          </cell>
          <cell r="C109">
            <v>2</v>
          </cell>
          <cell r="D109">
            <v>108</v>
          </cell>
          <cell r="E109">
            <v>10</v>
          </cell>
          <cell r="F109">
            <v>375</v>
          </cell>
          <cell r="G109" t="str">
            <v>10-375</v>
          </cell>
          <cell r="H109">
            <v>44</v>
          </cell>
          <cell r="I109" t="str">
            <v>.</v>
          </cell>
          <cell r="J109">
            <v>0</v>
          </cell>
          <cell r="K109" t="str">
            <v>.</v>
          </cell>
          <cell r="L109" t="str">
            <v>.</v>
          </cell>
          <cell r="M109" t="str">
            <v>.</v>
          </cell>
          <cell r="N109" t="str">
            <v>.</v>
          </cell>
          <cell r="O109" t="str">
            <v>.</v>
          </cell>
          <cell r="P109" t="str">
            <v>.</v>
          </cell>
          <cell r="Q109" t="str">
            <v>.</v>
          </cell>
          <cell r="R109" t="str">
            <v>.</v>
          </cell>
          <cell r="S109">
            <v>0</v>
          </cell>
          <cell r="T109" t="str">
            <v>.</v>
          </cell>
          <cell r="U109" t="str">
            <v>.</v>
          </cell>
          <cell r="V109" t="str">
            <v>.</v>
          </cell>
          <cell r="W109" t="str">
            <v>.</v>
          </cell>
          <cell r="X109" t="str">
            <v>.</v>
          </cell>
          <cell r="Y109" t="str">
            <v>.</v>
          </cell>
          <cell r="Z109" t="str">
            <v>.</v>
          </cell>
          <cell r="AA109" t="str">
            <v>.</v>
          </cell>
          <cell r="AB109" t="str">
            <v>.</v>
          </cell>
          <cell r="AC109">
            <v>0</v>
          </cell>
          <cell r="AD109" t="str">
            <v>.</v>
          </cell>
          <cell r="AE109" t="str">
            <v>.</v>
          </cell>
          <cell r="AF109" t="str">
            <v>.</v>
          </cell>
          <cell r="AG109" t="str">
            <v>.</v>
          </cell>
          <cell r="AH109" t="str">
            <v>.</v>
          </cell>
          <cell r="AI109" t="str">
            <v>.</v>
          </cell>
          <cell r="AJ109" t="str">
            <v>.</v>
          </cell>
          <cell r="AK109" t="str">
            <v>.</v>
          </cell>
          <cell r="AL109" t="str">
            <v>.</v>
          </cell>
          <cell r="AM109">
            <v>0</v>
          </cell>
          <cell r="AN109" t="str">
            <v>.</v>
          </cell>
          <cell r="AO109" t="str">
            <v>.</v>
          </cell>
          <cell r="AP109" t="str">
            <v>.</v>
          </cell>
          <cell r="AQ109" t="str">
            <v>.</v>
          </cell>
          <cell r="AR109" t="str">
            <v>.</v>
          </cell>
          <cell r="AS109" t="str">
            <v>.</v>
          </cell>
          <cell r="AT109" t="str">
            <v>.</v>
          </cell>
          <cell r="AU109" t="str">
            <v>.</v>
          </cell>
        </row>
        <row r="110">
          <cell r="A110" t="str">
            <v>470907D-2-109-367-45-D5-D17</v>
          </cell>
          <cell r="B110" t="str">
            <v>470907D</v>
          </cell>
          <cell r="C110">
            <v>2</v>
          </cell>
          <cell r="D110">
            <v>109</v>
          </cell>
          <cell r="E110">
            <v>10</v>
          </cell>
          <cell r="F110">
            <v>367</v>
          </cell>
          <cell r="G110" t="str">
            <v>10-367</v>
          </cell>
          <cell r="H110">
            <v>45</v>
          </cell>
          <cell r="I110" t="str">
            <v>.</v>
          </cell>
          <cell r="J110">
            <v>1</v>
          </cell>
          <cell r="K110">
            <v>3</v>
          </cell>
          <cell r="L110">
            <v>5</v>
          </cell>
          <cell r="M110">
            <v>2</v>
          </cell>
          <cell r="N110">
            <v>1</v>
          </cell>
          <cell r="O110" t="str">
            <v>N</v>
          </cell>
          <cell r="P110" t="str">
            <v>N</v>
          </cell>
          <cell r="Q110" t="str">
            <v>N</v>
          </cell>
          <cell r="R110" t="str">
            <v>.</v>
          </cell>
          <cell r="S110">
            <v>1</v>
          </cell>
          <cell r="T110">
            <v>4.5</v>
          </cell>
          <cell r="U110">
            <v>8.3000000000000007</v>
          </cell>
          <cell r="V110">
            <v>2</v>
          </cell>
          <cell r="W110">
            <v>2</v>
          </cell>
          <cell r="X110" t="str">
            <v>Y</v>
          </cell>
          <cell r="Y110" t="str">
            <v>N</v>
          </cell>
          <cell r="Z110" t="str">
            <v>N</v>
          </cell>
          <cell r="AA110" t="str">
            <v>.</v>
          </cell>
          <cell r="AB110" t="str">
            <v>.</v>
          </cell>
          <cell r="AC110">
            <v>1</v>
          </cell>
          <cell r="AD110">
            <v>9.1999999999999993</v>
          </cell>
          <cell r="AE110">
            <v>14.7</v>
          </cell>
          <cell r="AF110">
            <v>1</v>
          </cell>
          <cell r="AG110">
            <v>3</v>
          </cell>
          <cell r="AH110" t="str">
            <v>Y</v>
          </cell>
          <cell r="AI110" t="str">
            <v>N</v>
          </cell>
          <cell r="AJ110" t="str">
            <v>N</v>
          </cell>
          <cell r="AK110" t="str">
            <v>.</v>
          </cell>
          <cell r="AL110" t="str">
            <v>.</v>
          </cell>
          <cell r="AM110">
            <v>1</v>
          </cell>
          <cell r="AN110">
            <v>14.6</v>
          </cell>
          <cell r="AO110">
            <v>17</v>
          </cell>
          <cell r="AP110">
            <v>2</v>
          </cell>
          <cell r="AQ110">
            <v>2</v>
          </cell>
          <cell r="AR110" t="str">
            <v>Y</v>
          </cell>
          <cell r="AS110" t="str">
            <v>N</v>
          </cell>
          <cell r="AT110" t="str">
            <v>N</v>
          </cell>
          <cell r="AU110" t="str">
            <v>.</v>
          </cell>
        </row>
        <row r="111">
          <cell r="A111" t="str">
            <v>470907D-2-110-370-46-D6-D12</v>
          </cell>
          <cell r="B111" t="str">
            <v>470907D</v>
          </cell>
          <cell r="C111">
            <v>2</v>
          </cell>
          <cell r="D111">
            <v>110</v>
          </cell>
          <cell r="E111">
            <v>10</v>
          </cell>
          <cell r="F111">
            <v>370</v>
          </cell>
          <cell r="G111" t="str">
            <v>10-370</v>
          </cell>
          <cell r="H111">
            <v>46</v>
          </cell>
          <cell r="I111" t="str">
            <v>.</v>
          </cell>
          <cell r="J111">
            <v>1</v>
          </cell>
          <cell r="K111">
            <v>3.2</v>
          </cell>
          <cell r="L111">
            <v>6</v>
          </cell>
          <cell r="M111">
            <v>3</v>
          </cell>
          <cell r="N111">
            <v>2</v>
          </cell>
          <cell r="O111" t="str">
            <v>N</v>
          </cell>
          <cell r="P111" t="str">
            <v>N</v>
          </cell>
          <cell r="Q111" t="str">
            <v>N</v>
          </cell>
          <cell r="R111" t="str">
            <v>.</v>
          </cell>
          <cell r="S111">
            <v>1</v>
          </cell>
          <cell r="T111">
            <v>5.3</v>
          </cell>
          <cell r="U111">
            <v>7.5</v>
          </cell>
          <cell r="V111">
            <v>2</v>
          </cell>
          <cell r="W111">
            <v>3</v>
          </cell>
          <cell r="X111" t="str">
            <v>N</v>
          </cell>
          <cell r="Y111" t="str">
            <v>N</v>
          </cell>
          <cell r="Z111" t="str">
            <v>N</v>
          </cell>
          <cell r="AA111" t="str">
            <v>.</v>
          </cell>
          <cell r="AB111" t="str">
            <v>.</v>
          </cell>
          <cell r="AC111">
            <v>1</v>
          </cell>
          <cell r="AD111">
            <v>9.5</v>
          </cell>
          <cell r="AE111">
            <v>11.1</v>
          </cell>
          <cell r="AF111">
            <v>2</v>
          </cell>
          <cell r="AG111">
            <v>3</v>
          </cell>
          <cell r="AH111" t="str">
            <v>N</v>
          </cell>
          <cell r="AI111" t="str">
            <v>N</v>
          </cell>
          <cell r="AJ111" t="str">
            <v>N</v>
          </cell>
          <cell r="AK111" t="str">
            <v>.</v>
          </cell>
          <cell r="AL111" t="str">
            <v>.</v>
          </cell>
          <cell r="AM111">
            <v>1</v>
          </cell>
          <cell r="AN111">
            <v>13.8</v>
          </cell>
          <cell r="AO111">
            <v>12</v>
          </cell>
          <cell r="AP111">
            <v>3</v>
          </cell>
          <cell r="AQ111">
            <v>3</v>
          </cell>
          <cell r="AR111" t="str">
            <v>N</v>
          </cell>
          <cell r="AS111" t="str">
            <v>N</v>
          </cell>
          <cell r="AT111" t="str">
            <v>N</v>
          </cell>
          <cell r="AU111" t="str">
            <v>.</v>
          </cell>
        </row>
        <row r="112">
          <cell r="A112" t="str">
            <v>470907D-2-111-385-47-D5.3-D22</v>
          </cell>
          <cell r="B112" t="str">
            <v>470907D</v>
          </cell>
          <cell r="C112">
            <v>2</v>
          </cell>
          <cell r="D112">
            <v>111</v>
          </cell>
          <cell r="E112">
            <v>4</v>
          </cell>
          <cell r="F112">
            <v>385</v>
          </cell>
          <cell r="G112" t="str">
            <v>4-385</v>
          </cell>
          <cell r="H112">
            <v>47</v>
          </cell>
          <cell r="I112" t="str">
            <v>.</v>
          </cell>
          <cell r="J112">
            <v>1</v>
          </cell>
          <cell r="K112">
            <v>3.5</v>
          </cell>
          <cell r="L112">
            <v>5.3</v>
          </cell>
          <cell r="M112">
            <v>1</v>
          </cell>
          <cell r="N112">
            <v>1</v>
          </cell>
          <cell r="O112" t="str">
            <v>Y</v>
          </cell>
          <cell r="P112" t="str">
            <v>N</v>
          </cell>
          <cell r="Q112" t="str">
            <v>N</v>
          </cell>
          <cell r="R112" t="str">
            <v>.</v>
          </cell>
          <cell r="S112">
            <v>1</v>
          </cell>
          <cell r="T112">
            <v>5.8</v>
          </cell>
          <cell r="U112">
            <v>9.3000000000000007</v>
          </cell>
          <cell r="V112">
            <v>1</v>
          </cell>
          <cell r="W112">
            <v>1</v>
          </cell>
          <cell r="X112" t="str">
            <v>Y</v>
          </cell>
          <cell r="Y112" t="str">
            <v>N</v>
          </cell>
          <cell r="Z112" t="str">
            <v>N</v>
          </cell>
          <cell r="AA112" t="str">
            <v>.</v>
          </cell>
          <cell r="AB112" t="str">
            <v>.</v>
          </cell>
          <cell r="AC112">
            <v>1</v>
          </cell>
          <cell r="AD112">
            <v>11.4</v>
          </cell>
          <cell r="AE112">
            <v>16.2</v>
          </cell>
          <cell r="AF112">
            <v>1</v>
          </cell>
          <cell r="AG112">
            <v>2</v>
          </cell>
          <cell r="AH112" t="str">
            <v>Y</v>
          </cell>
          <cell r="AI112" t="str">
            <v>N</v>
          </cell>
          <cell r="AJ112" t="str">
            <v>N</v>
          </cell>
          <cell r="AK112" t="str">
            <v>.</v>
          </cell>
          <cell r="AL112" t="str">
            <v>.</v>
          </cell>
          <cell r="AM112">
            <v>1</v>
          </cell>
          <cell r="AN112">
            <v>17.600000000000001</v>
          </cell>
          <cell r="AO112">
            <v>22</v>
          </cell>
          <cell r="AP112">
            <v>1</v>
          </cell>
          <cell r="AQ112">
            <v>2</v>
          </cell>
          <cell r="AR112" t="str">
            <v>Y</v>
          </cell>
          <cell r="AS112" t="str">
            <v>N</v>
          </cell>
          <cell r="AT112" t="str">
            <v>N</v>
          </cell>
          <cell r="AU112" t="str">
            <v>.</v>
          </cell>
        </row>
        <row r="113">
          <cell r="A113" t="str">
            <v>470907D-2-112-442-48-D4.6-D10</v>
          </cell>
          <cell r="B113" t="str">
            <v>470907D</v>
          </cell>
          <cell r="C113">
            <v>2</v>
          </cell>
          <cell r="D113">
            <v>112</v>
          </cell>
          <cell r="E113">
            <v>32</v>
          </cell>
          <cell r="F113">
            <v>442</v>
          </cell>
          <cell r="G113" t="str">
            <v>32-442</v>
          </cell>
          <cell r="H113">
            <v>48</v>
          </cell>
          <cell r="I113" t="str">
            <v>.</v>
          </cell>
          <cell r="J113">
            <v>1</v>
          </cell>
          <cell r="K113">
            <v>3.3</v>
          </cell>
          <cell r="L113">
            <v>4.5999999999999996</v>
          </cell>
          <cell r="M113">
            <v>3</v>
          </cell>
          <cell r="N113">
            <v>2</v>
          </cell>
          <cell r="O113" t="str">
            <v>N</v>
          </cell>
          <cell r="P113" t="str">
            <v>N</v>
          </cell>
          <cell r="Q113" t="str">
            <v>N</v>
          </cell>
          <cell r="R113" t="str">
            <v>.</v>
          </cell>
          <cell r="S113">
            <v>1</v>
          </cell>
          <cell r="T113">
            <v>5</v>
          </cell>
          <cell r="U113">
            <v>6</v>
          </cell>
          <cell r="V113">
            <v>3</v>
          </cell>
          <cell r="W113">
            <v>3</v>
          </cell>
          <cell r="X113" t="str">
            <v>N</v>
          </cell>
          <cell r="Y113" t="str">
            <v>N</v>
          </cell>
          <cell r="Z113" t="str">
            <v>N</v>
          </cell>
          <cell r="AA113" t="str">
            <v>.</v>
          </cell>
          <cell r="AB113" t="str">
            <v>.</v>
          </cell>
          <cell r="AC113">
            <v>1</v>
          </cell>
          <cell r="AD113">
            <v>9.1999999999999993</v>
          </cell>
          <cell r="AE113">
            <v>9.4</v>
          </cell>
          <cell r="AF113">
            <v>2</v>
          </cell>
          <cell r="AG113">
            <v>3</v>
          </cell>
          <cell r="AH113" t="str">
            <v>N</v>
          </cell>
          <cell r="AI113" t="str">
            <v>N</v>
          </cell>
          <cell r="AJ113" t="str">
            <v>N</v>
          </cell>
          <cell r="AK113" t="str">
            <v>.</v>
          </cell>
          <cell r="AL113" t="str">
            <v>.</v>
          </cell>
          <cell r="AM113">
            <v>1</v>
          </cell>
          <cell r="AN113">
            <v>13.9</v>
          </cell>
          <cell r="AO113">
            <v>10</v>
          </cell>
          <cell r="AP113">
            <v>2</v>
          </cell>
          <cell r="AQ113">
            <v>3</v>
          </cell>
          <cell r="AR113" t="str">
            <v>N</v>
          </cell>
          <cell r="AS113" t="str">
            <v>N</v>
          </cell>
          <cell r="AT113" t="str">
            <v>N</v>
          </cell>
          <cell r="AU113" t="str">
            <v>.</v>
          </cell>
        </row>
        <row r="114">
          <cell r="A114" t="str">
            <v>470907D-2-113-420-49-D4.7-D7.2</v>
          </cell>
          <cell r="B114" t="str">
            <v>470907D</v>
          </cell>
          <cell r="C114">
            <v>2</v>
          </cell>
          <cell r="D114">
            <v>113</v>
          </cell>
          <cell r="E114">
            <v>31</v>
          </cell>
          <cell r="F114">
            <v>420</v>
          </cell>
          <cell r="G114" t="str">
            <v>31-420</v>
          </cell>
          <cell r="H114">
            <v>49</v>
          </cell>
          <cell r="I114" t="str">
            <v>.</v>
          </cell>
          <cell r="J114">
            <v>1</v>
          </cell>
          <cell r="K114">
            <v>3</v>
          </cell>
          <cell r="L114">
            <v>4.7</v>
          </cell>
          <cell r="M114">
            <v>2</v>
          </cell>
          <cell r="N114">
            <v>3</v>
          </cell>
          <cell r="O114" t="str">
            <v>Y</v>
          </cell>
          <cell r="P114" t="str">
            <v>N</v>
          </cell>
          <cell r="Q114" t="str">
            <v>N</v>
          </cell>
          <cell r="R114" t="str">
            <v>.</v>
          </cell>
          <cell r="S114">
            <v>1</v>
          </cell>
          <cell r="T114">
            <v>4.5999999999999996</v>
          </cell>
          <cell r="U114">
            <v>4.7</v>
          </cell>
          <cell r="V114">
            <v>2</v>
          </cell>
          <cell r="W114">
            <v>2</v>
          </cell>
          <cell r="X114" t="str">
            <v>N</v>
          </cell>
          <cell r="Y114" t="str">
            <v>N</v>
          </cell>
          <cell r="Z114" t="str">
            <v>N</v>
          </cell>
          <cell r="AA114" t="str">
            <v>.</v>
          </cell>
          <cell r="AB114" t="str">
            <v>.</v>
          </cell>
          <cell r="AC114">
            <v>1</v>
          </cell>
          <cell r="AD114">
            <v>8</v>
          </cell>
          <cell r="AE114">
            <v>7.2</v>
          </cell>
          <cell r="AF114">
            <v>2</v>
          </cell>
          <cell r="AG114">
            <v>3</v>
          </cell>
          <cell r="AH114" t="str">
            <v>N</v>
          </cell>
          <cell r="AI114" t="str">
            <v>N</v>
          </cell>
          <cell r="AJ114" t="str">
            <v>N</v>
          </cell>
          <cell r="AK114" t="str">
            <v>.</v>
          </cell>
          <cell r="AL114" t="str">
            <v>.</v>
          </cell>
          <cell r="AM114">
            <v>1</v>
          </cell>
          <cell r="AN114">
            <v>11.2</v>
          </cell>
          <cell r="AO114">
            <v>7.2</v>
          </cell>
          <cell r="AP114">
            <v>2</v>
          </cell>
          <cell r="AQ114">
            <v>3</v>
          </cell>
          <cell r="AR114" t="str">
            <v>N</v>
          </cell>
          <cell r="AS114" t="str">
            <v>N</v>
          </cell>
          <cell r="AT114" t="str">
            <v>N</v>
          </cell>
          <cell r="AU114" t="str">
            <v>SECA</v>
          </cell>
        </row>
        <row r="115">
          <cell r="A115" t="str">
            <v>470907D-2-114-368-50-D5-D10.5</v>
          </cell>
          <cell r="B115" t="str">
            <v>470907D</v>
          </cell>
          <cell r="C115">
            <v>2</v>
          </cell>
          <cell r="D115">
            <v>114</v>
          </cell>
          <cell r="E115">
            <v>10</v>
          </cell>
          <cell r="F115">
            <v>368</v>
          </cell>
          <cell r="G115" t="str">
            <v>10-368</v>
          </cell>
          <cell r="H115">
            <v>50</v>
          </cell>
          <cell r="I115" t="str">
            <v>.</v>
          </cell>
          <cell r="J115">
            <v>1</v>
          </cell>
          <cell r="K115">
            <v>3.1</v>
          </cell>
          <cell r="L115">
            <v>5</v>
          </cell>
          <cell r="M115">
            <v>2</v>
          </cell>
          <cell r="N115">
            <v>2</v>
          </cell>
          <cell r="O115" t="str">
            <v>N</v>
          </cell>
          <cell r="P115" t="str">
            <v>N</v>
          </cell>
          <cell r="Q115" t="str">
            <v>N</v>
          </cell>
          <cell r="R115" t="str">
            <v>.</v>
          </cell>
          <cell r="S115">
            <v>1</v>
          </cell>
          <cell r="T115">
            <v>4.5</v>
          </cell>
          <cell r="U115">
            <v>5.7</v>
          </cell>
          <cell r="V115">
            <v>2</v>
          </cell>
          <cell r="W115">
            <v>2</v>
          </cell>
          <cell r="X115" t="str">
            <v>Y</v>
          </cell>
          <cell r="Y115" t="str">
            <v>N</v>
          </cell>
          <cell r="Z115" t="str">
            <v>N</v>
          </cell>
          <cell r="AA115" t="str">
            <v>.</v>
          </cell>
          <cell r="AB115" t="str">
            <v>.</v>
          </cell>
          <cell r="AC115">
            <v>1</v>
          </cell>
          <cell r="AD115">
            <v>8.6999999999999993</v>
          </cell>
          <cell r="AE115">
            <v>9.1999999999999993</v>
          </cell>
          <cell r="AF115">
            <v>1</v>
          </cell>
          <cell r="AG115">
            <v>1</v>
          </cell>
          <cell r="AH115" t="str">
            <v>Y</v>
          </cell>
          <cell r="AI115" t="str">
            <v>N</v>
          </cell>
          <cell r="AJ115" t="str">
            <v>N</v>
          </cell>
          <cell r="AK115" t="str">
            <v>.</v>
          </cell>
          <cell r="AL115" t="str">
            <v>.</v>
          </cell>
          <cell r="AM115">
            <v>1</v>
          </cell>
          <cell r="AN115">
            <v>12.6</v>
          </cell>
          <cell r="AO115">
            <v>10.5</v>
          </cell>
          <cell r="AP115">
            <v>2</v>
          </cell>
          <cell r="AQ115">
            <v>2</v>
          </cell>
          <cell r="AR115" t="str">
            <v>Y</v>
          </cell>
          <cell r="AS115" t="str">
            <v>N</v>
          </cell>
          <cell r="AT115" t="str">
            <v>N</v>
          </cell>
          <cell r="AU115" t="str">
            <v>.</v>
          </cell>
        </row>
        <row r="116">
          <cell r="A116" t="str">
            <v>470907D-2-115-423-51-D5.3-D12</v>
          </cell>
          <cell r="B116" t="str">
            <v>470907D</v>
          </cell>
          <cell r="C116">
            <v>2</v>
          </cell>
          <cell r="D116">
            <v>115</v>
          </cell>
          <cell r="E116">
            <v>32</v>
          </cell>
          <cell r="F116">
            <v>423</v>
          </cell>
          <cell r="G116" t="str">
            <v>32-423</v>
          </cell>
          <cell r="H116">
            <v>51</v>
          </cell>
          <cell r="I116" t="str">
            <v>.</v>
          </cell>
          <cell r="J116">
            <v>1</v>
          </cell>
          <cell r="K116">
            <v>3.2</v>
          </cell>
          <cell r="L116">
            <v>5.3</v>
          </cell>
          <cell r="M116">
            <v>1</v>
          </cell>
          <cell r="N116">
            <v>1</v>
          </cell>
          <cell r="O116" t="str">
            <v>Y</v>
          </cell>
          <cell r="P116" t="str">
            <v>N</v>
          </cell>
          <cell r="Q116" t="str">
            <v>N</v>
          </cell>
          <cell r="R116" t="str">
            <v>.</v>
          </cell>
          <cell r="S116">
            <v>1</v>
          </cell>
          <cell r="T116">
            <v>4.8</v>
          </cell>
          <cell r="U116">
            <v>5.9</v>
          </cell>
          <cell r="V116">
            <v>1</v>
          </cell>
          <cell r="W116">
            <v>1</v>
          </cell>
          <cell r="X116" t="str">
            <v>Y</v>
          </cell>
          <cell r="Y116" t="str">
            <v>N</v>
          </cell>
          <cell r="Z116" t="str">
            <v>N</v>
          </cell>
          <cell r="AA116" t="str">
            <v>.</v>
          </cell>
          <cell r="AB116" t="str">
            <v>.</v>
          </cell>
          <cell r="AC116">
            <v>1</v>
          </cell>
          <cell r="AD116">
            <v>9.1999999999999993</v>
          </cell>
          <cell r="AE116">
            <v>10.8</v>
          </cell>
          <cell r="AF116">
            <v>2</v>
          </cell>
          <cell r="AG116">
            <v>3</v>
          </cell>
          <cell r="AH116" t="str">
            <v>Y</v>
          </cell>
          <cell r="AI116" t="str">
            <v>N</v>
          </cell>
          <cell r="AJ116" t="str">
            <v>N</v>
          </cell>
          <cell r="AK116" t="str">
            <v>.</v>
          </cell>
          <cell r="AL116" t="str">
            <v>.</v>
          </cell>
          <cell r="AM116">
            <v>1</v>
          </cell>
          <cell r="AN116">
            <v>13.7</v>
          </cell>
          <cell r="AO116">
            <v>12</v>
          </cell>
          <cell r="AP116">
            <v>2</v>
          </cell>
          <cell r="AQ116">
            <v>2</v>
          </cell>
          <cell r="AR116" t="str">
            <v>Y</v>
          </cell>
          <cell r="AS116" t="str">
            <v>N</v>
          </cell>
          <cell r="AT116" t="str">
            <v>N</v>
          </cell>
          <cell r="AU116" t="str">
            <v>.</v>
          </cell>
        </row>
        <row r="117">
          <cell r="A117" t="str">
            <v>470907D-2-116-437-52-D.-D10</v>
          </cell>
          <cell r="B117" t="str">
            <v>470907D</v>
          </cell>
          <cell r="C117">
            <v>2</v>
          </cell>
          <cell r="D117">
            <v>116</v>
          </cell>
          <cell r="E117">
            <v>32</v>
          </cell>
          <cell r="F117">
            <v>437</v>
          </cell>
          <cell r="G117" t="str">
            <v>32-437</v>
          </cell>
          <cell r="H117">
            <v>52</v>
          </cell>
          <cell r="I117" t="str">
            <v>.</v>
          </cell>
          <cell r="J117">
            <v>0</v>
          </cell>
          <cell r="K117" t="str">
            <v>.</v>
          </cell>
          <cell r="L117" t="str">
            <v>.</v>
          </cell>
          <cell r="M117" t="str">
            <v>.</v>
          </cell>
          <cell r="N117" t="str">
            <v>.</v>
          </cell>
          <cell r="O117" t="str">
            <v>.</v>
          </cell>
          <cell r="P117" t="str">
            <v>.</v>
          </cell>
          <cell r="Q117" t="str">
            <v>.</v>
          </cell>
          <cell r="R117" t="str">
            <v>VIENTO</v>
          </cell>
          <cell r="S117">
            <v>1</v>
          </cell>
          <cell r="T117">
            <v>3.6</v>
          </cell>
          <cell r="U117">
            <v>3.4</v>
          </cell>
          <cell r="V117">
            <v>1</v>
          </cell>
          <cell r="W117">
            <v>1</v>
          </cell>
          <cell r="X117" t="str">
            <v>Y</v>
          </cell>
          <cell r="Y117" t="str">
            <v>N</v>
          </cell>
          <cell r="Z117" t="str">
            <v>N</v>
          </cell>
          <cell r="AA117" t="str">
            <v>REB</v>
          </cell>
          <cell r="AB117" t="str">
            <v>.</v>
          </cell>
          <cell r="AC117">
            <v>1</v>
          </cell>
          <cell r="AD117">
            <v>8.6</v>
          </cell>
          <cell r="AE117">
            <v>7.7</v>
          </cell>
          <cell r="AF117">
            <v>1</v>
          </cell>
          <cell r="AG117">
            <v>3</v>
          </cell>
          <cell r="AH117" t="str">
            <v>Y</v>
          </cell>
          <cell r="AI117" t="str">
            <v>N</v>
          </cell>
          <cell r="AJ117" t="str">
            <v>N</v>
          </cell>
          <cell r="AK117" t="str">
            <v>.</v>
          </cell>
          <cell r="AL117" t="str">
            <v>.</v>
          </cell>
          <cell r="AM117">
            <v>1</v>
          </cell>
          <cell r="AN117">
            <v>12.2</v>
          </cell>
          <cell r="AO117">
            <v>10</v>
          </cell>
          <cell r="AP117">
            <v>3</v>
          </cell>
          <cell r="AQ117">
            <v>3</v>
          </cell>
          <cell r="AR117" t="str">
            <v>Y</v>
          </cell>
          <cell r="AS117" t="str">
            <v>N</v>
          </cell>
          <cell r="AT117" t="str">
            <v>N</v>
          </cell>
          <cell r="AU117" t="str">
            <v>.</v>
          </cell>
        </row>
        <row r="118">
          <cell r="A118" t="str">
            <v>470907D-2-117-383-53-D3.6-D13.7</v>
          </cell>
          <cell r="B118" t="str">
            <v>470907D</v>
          </cell>
          <cell r="C118">
            <v>2</v>
          </cell>
          <cell r="D118">
            <v>117</v>
          </cell>
          <cell r="E118">
            <v>4</v>
          </cell>
          <cell r="F118">
            <v>383</v>
          </cell>
          <cell r="G118" t="str">
            <v>4-383</v>
          </cell>
          <cell r="H118">
            <v>53</v>
          </cell>
          <cell r="I118" t="str">
            <v>.</v>
          </cell>
          <cell r="J118">
            <v>1</v>
          </cell>
          <cell r="K118">
            <v>2.2000000000000002</v>
          </cell>
          <cell r="L118">
            <v>3.6</v>
          </cell>
          <cell r="M118">
            <v>1</v>
          </cell>
          <cell r="N118">
            <v>3</v>
          </cell>
          <cell r="O118" t="str">
            <v>Y</v>
          </cell>
          <cell r="P118" t="str">
            <v>N</v>
          </cell>
          <cell r="Q118" t="str">
            <v>N</v>
          </cell>
          <cell r="R118" t="str">
            <v>.</v>
          </cell>
          <cell r="S118">
            <v>1</v>
          </cell>
          <cell r="T118">
            <v>4.4000000000000004</v>
          </cell>
          <cell r="U118">
            <v>4.5</v>
          </cell>
          <cell r="V118">
            <v>3</v>
          </cell>
          <cell r="W118">
            <v>2</v>
          </cell>
          <cell r="X118" t="str">
            <v>N</v>
          </cell>
          <cell r="Y118" t="str">
            <v>N</v>
          </cell>
          <cell r="Z118" t="str">
            <v>N</v>
          </cell>
          <cell r="AA118" t="str">
            <v>.</v>
          </cell>
          <cell r="AB118" t="str">
            <v>.</v>
          </cell>
          <cell r="AC118">
            <v>1</v>
          </cell>
          <cell r="AD118">
            <v>8.6999999999999993</v>
          </cell>
          <cell r="AE118">
            <v>10</v>
          </cell>
          <cell r="AF118">
            <v>2</v>
          </cell>
          <cell r="AG118">
            <v>3</v>
          </cell>
          <cell r="AH118" t="str">
            <v>N</v>
          </cell>
          <cell r="AI118" t="str">
            <v>N</v>
          </cell>
          <cell r="AJ118" t="str">
            <v>N</v>
          </cell>
          <cell r="AK118" t="str">
            <v>.</v>
          </cell>
          <cell r="AL118" t="str">
            <v>.</v>
          </cell>
          <cell r="AM118">
            <v>1</v>
          </cell>
          <cell r="AN118">
            <v>14</v>
          </cell>
          <cell r="AO118">
            <v>13.7</v>
          </cell>
          <cell r="AP118">
            <v>3</v>
          </cell>
          <cell r="AQ118">
            <v>3</v>
          </cell>
          <cell r="AR118" t="str">
            <v>N</v>
          </cell>
          <cell r="AS118" t="str">
            <v>N</v>
          </cell>
          <cell r="AT118" t="str">
            <v>N</v>
          </cell>
          <cell r="AU118" t="str">
            <v>.</v>
          </cell>
        </row>
        <row r="119">
          <cell r="A119" t="str">
            <v>470907D-2-118-416-54-D5.8-D16.5</v>
          </cell>
          <cell r="B119" t="str">
            <v>470907D</v>
          </cell>
          <cell r="C119">
            <v>2</v>
          </cell>
          <cell r="D119">
            <v>118</v>
          </cell>
          <cell r="E119">
            <v>31</v>
          </cell>
          <cell r="F119">
            <v>416</v>
          </cell>
          <cell r="G119" t="str">
            <v>31-416</v>
          </cell>
          <cell r="H119">
            <v>54</v>
          </cell>
          <cell r="I119" t="str">
            <v>.</v>
          </cell>
          <cell r="J119">
            <v>1</v>
          </cell>
          <cell r="K119">
            <v>3.4</v>
          </cell>
          <cell r="L119">
            <v>5.8</v>
          </cell>
          <cell r="M119">
            <v>2</v>
          </cell>
          <cell r="N119">
            <v>2</v>
          </cell>
          <cell r="O119" t="str">
            <v>N</v>
          </cell>
          <cell r="P119" t="str">
            <v>N</v>
          </cell>
          <cell r="Q119" t="str">
            <v>N</v>
          </cell>
          <cell r="R119" t="str">
            <v>.</v>
          </cell>
          <cell r="S119">
            <v>1</v>
          </cell>
          <cell r="T119">
            <v>5.2</v>
          </cell>
          <cell r="U119">
            <v>7</v>
          </cell>
          <cell r="V119">
            <v>2</v>
          </cell>
          <cell r="W119">
            <v>2</v>
          </cell>
          <cell r="X119" t="str">
            <v>N</v>
          </cell>
          <cell r="Y119" t="str">
            <v>N</v>
          </cell>
          <cell r="Z119" t="str">
            <v>N</v>
          </cell>
          <cell r="AA119" t="str">
            <v>.</v>
          </cell>
          <cell r="AB119" t="str">
            <v>.</v>
          </cell>
          <cell r="AC119">
            <v>1</v>
          </cell>
          <cell r="AD119">
            <v>9.5</v>
          </cell>
          <cell r="AE119">
            <v>14.4</v>
          </cell>
          <cell r="AF119">
            <v>3</v>
          </cell>
          <cell r="AG119">
            <v>2</v>
          </cell>
          <cell r="AH119" t="str">
            <v>N</v>
          </cell>
          <cell r="AI119" t="str">
            <v>N</v>
          </cell>
          <cell r="AJ119" t="str">
            <v>N</v>
          </cell>
          <cell r="AK119" t="str">
            <v>.</v>
          </cell>
          <cell r="AL119" t="str">
            <v>.</v>
          </cell>
          <cell r="AM119">
            <v>1</v>
          </cell>
          <cell r="AN119">
            <v>13.3</v>
          </cell>
          <cell r="AO119">
            <v>16.5</v>
          </cell>
          <cell r="AP119">
            <v>3</v>
          </cell>
          <cell r="AQ119">
            <v>2</v>
          </cell>
          <cell r="AR119" t="str">
            <v>N</v>
          </cell>
          <cell r="AS119" t="str">
            <v>N</v>
          </cell>
          <cell r="AT119" t="str">
            <v>N</v>
          </cell>
          <cell r="AU119" t="str">
            <v>.</v>
          </cell>
        </row>
        <row r="120">
          <cell r="A120" t="str">
            <v>470907D-2-119-405-55-D2.7-D10</v>
          </cell>
          <cell r="B120" t="str">
            <v>470907D</v>
          </cell>
          <cell r="C120">
            <v>2</v>
          </cell>
          <cell r="D120">
            <v>119</v>
          </cell>
          <cell r="E120">
            <v>31</v>
          </cell>
          <cell r="F120">
            <v>405</v>
          </cell>
          <cell r="G120" t="str">
            <v>31-405</v>
          </cell>
          <cell r="H120">
            <v>55</v>
          </cell>
          <cell r="I120" t="str">
            <v>.</v>
          </cell>
          <cell r="J120">
            <v>1</v>
          </cell>
          <cell r="K120">
            <v>1.8</v>
          </cell>
          <cell r="L120">
            <v>2.7</v>
          </cell>
          <cell r="M120">
            <v>2</v>
          </cell>
          <cell r="N120">
            <v>3</v>
          </cell>
          <cell r="O120" t="str">
            <v>N</v>
          </cell>
          <cell r="P120" t="str">
            <v>N</v>
          </cell>
          <cell r="Q120" t="str">
            <v>N</v>
          </cell>
          <cell r="R120" t="str">
            <v>.</v>
          </cell>
          <cell r="S120">
            <v>1</v>
          </cell>
          <cell r="T120">
            <v>3.2</v>
          </cell>
          <cell r="U120">
            <v>4.4000000000000004</v>
          </cell>
          <cell r="V120">
            <v>2</v>
          </cell>
          <cell r="W120">
            <v>3</v>
          </cell>
          <cell r="X120" t="str">
            <v>N</v>
          </cell>
          <cell r="Y120" t="str">
            <v>N</v>
          </cell>
          <cell r="Z120" t="str">
            <v>N</v>
          </cell>
          <cell r="AA120" t="str">
            <v>.</v>
          </cell>
          <cell r="AB120" t="str">
            <v>.</v>
          </cell>
          <cell r="AC120">
            <v>1</v>
          </cell>
          <cell r="AD120">
            <v>7.7</v>
          </cell>
          <cell r="AE120">
            <v>8.1999999999999993</v>
          </cell>
          <cell r="AF120">
            <v>2</v>
          </cell>
          <cell r="AG120">
            <v>3</v>
          </cell>
          <cell r="AH120" t="str">
            <v>N</v>
          </cell>
          <cell r="AI120" t="str">
            <v>N</v>
          </cell>
          <cell r="AJ120" t="str">
            <v>N</v>
          </cell>
          <cell r="AK120" t="str">
            <v>.</v>
          </cell>
          <cell r="AL120" t="str">
            <v>.</v>
          </cell>
          <cell r="AM120">
            <v>1</v>
          </cell>
          <cell r="AN120">
            <v>11.5</v>
          </cell>
          <cell r="AO120">
            <v>10</v>
          </cell>
          <cell r="AP120">
            <v>2</v>
          </cell>
          <cell r="AQ120">
            <v>3</v>
          </cell>
          <cell r="AR120" t="str">
            <v>N</v>
          </cell>
          <cell r="AS120" t="str">
            <v>N</v>
          </cell>
          <cell r="AT120" t="str">
            <v>N</v>
          </cell>
          <cell r="AU120" t="str">
            <v>.</v>
          </cell>
        </row>
        <row r="121">
          <cell r="A121" t="str">
            <v>470907D-2-120-374-56-D1-D13.2</v>
          </cell>
          <cell r="B121" t="str">
            <v>470907D</v>
          </cell>
          <cell r="C121">
            <v>2</v>
          </cell>
          <cell r="D121">
            <v>120</v>
          </cell>
          <cell r="E121">
            <v>10</v>
          </cell>
          <cell r="F121">
            <v>374</v>
          </cell>
          <cell r="G121" t="str">
            <v>10-374</v>
          </cell>
          <cell r="H121">
            <v>56</v>
          </cell>
          <cell r="I121" t="str">
            <v>.</v>
          </cell>
          <cell r="J121">
            <v>1</v>
          </cell>
          <cell r="K121">
            <v>1.5</v>
          </cell>
          <cell r="L121">
            <v>1</v>
          </cell>
          <cell r="M121">
            <v>2</v>
          </cell>
          <cell r="N121">
            <v>3</v>
          </cell>
          <cell r="O121" t="str">
            <v>N</v>
          </cell>
          <cell r="P121" t="str">
            <v>N</v>
          </cell>
          <cell r="Q121" t="str">
            <v>N</v>
          </cell>
          <cell r="R121" t="str">
            <v>.</v>
          </cell>
          <cell r="S121">
            <v>1</v>
          </cell>
          <cell r="T121">
            <v>3.8</v>
          </cell>
          <cell r="U121">
            <v>4.8</v>
          </cell>
          <cell r="V121">
            <v>2</v>
          </cell>
          <cell r="W121">
            <v>3</v>
          </cell>
          <cell r="X121" t="str">
            <v>N</v>
          </cell>
          <cell r="Y121" t="str">
            <v>N</v>
          </cell>
          <cell r="Z121" t="str">
            <v>N</v>
          </cell>
          <cell r="AA121" t="str">
            <v>.</v>
          </cell>
          <cell r="AB121" t="str">
            <v>.</v>
          </cell>
          <cell r="AC121">
            <v>1</v>
          </cell>
          <cell r="AD121">
            <v>9.3000000000000007</v>
          </cell>
          <cell r="AE121">
            <v>10.8</v>
          </cell>
          <cell r="AF121">
            <v>3</v>
          </cell>
          <cell r="AG121">
            <v>2</v>
          </cell>
          <cell r="AH121" t="str">
            <v>N</v>
          </cell>
          <cell r="AI121" t="str">
            <v>N</v>
          </cell>
          <cell r="AJ121" t="str">
            <v>N</v>
          </cell>
          <cell r="AK121" t="str">
            <v>.</v>
          </cell>
          <cell r="AL121" t="str">
            <v>.</v>
          </cell>
          <cell r="AM121">
            <v>1</v>
          </cell>
          <cell r="AN121">
            <v>14.8</v>
          </cell>
          <cell r="AO121">
            <v>13.2</v>
          </cell>
          <cell r="AP121">
            <v>3</v>
          </cell>
          <cell r="AQ121">
            <v>2</v>
          </cell>
          <cell r="AR121" t="str">
            <v>N</v>
          </cell>
          <cell r="AS121" t="str">
            <v>N</v>
          </cell>
          <cell r="AT121" t="str">
            <v>N</v>
          </cell>
          <cell r="AU121" t="str">
            <v>.</v>
          </cell>
        </row>
        <row r="122">
          <cell r="A122" t="str">
            <v>470907D-2-121-433-57-D.-D.</v>
          </cell>
          <cell r="B122" t="str">
            <v>470907D</v>
          </cell>
          <cell r="C122">
            <v>2</v>
          </cell>
          <cell r="D122">
            <v>121</v>
          </cell>
          <cell r="E122">
            <v>32</v>
          </cell>
          <cell r="F122">
            <v>433</v>
          </cell>
          <cell r="G122" t="str">
            <v>32-433</v>
          </cell>
          <cell r="H122">
            <v>57</v>
          </cell>
          <cell r="I122" t="str">
            <v>.</v>
          </cell>
          <cell r="J122">
            <v>0</v>
          </cell>
          <cell r="K122" t="str">
            <v>.</v>
          </cell>
          <cell r="L122" t="str">
            <v>.</v>
          </cell>
          <cell r="M122" t="str">
            <v>.</v>
          </cell>
          <cell r="N122" t="str">
            <v>.</v>
          </cell>
          <cell r="O122" t="str">
            <v>.</v>
          </cell>
          <cell r="P122" t="str">
            <v>.</v>
          </cell>
          <cell r="Q122" t="str">
            <v>.</v>
          </cell>
          <cell r="R122" t="str">
            <v>.</v>
          </cell>
          <cell r="S122">
            <v>0</v>
          </cell>
          <cell r="T122" t="str">
            <v>.</v>
          </cell>
          <cell r="U122" t="str">
            <v>.</v>
          </cell>
          <cell r="V122" t="str">
            <v>.</v>
          </cell>
          <cell r="W122" t="str">
            <v>.</v>
          </cell>
          <cell r="X122" t="str">
            <v>.</v>
          </cell>
          <cell r="Y122" t="str">
            <v>.</v>
          </cell>
          <cell r="Z122" t="str">
            <v>.</v>
          </cell>
          <cell r="AA122" t="str">
            <v>.</v>
          </cell>
          <cell r="AB122" t="str">
            <v>.</v>
          </cell>
          <cell r="AC122">
            <v>0</v>
          </cell>
          <cell r="AD122" t="str">
            <v>.</v>
          </cell>
          <cell r="AE122" t="str">
            <v>.</v>
          </cell>
          <cell r="AF122" t="str">
            <v>.</v>
          </cell>
          <cell r="AG122" t="str">
            <v>.</v>
          </cell>
          <cell r="AH122" t="str">
            <v>.</v>
          </cell>
          <cell r="AI122" t="str">
            <v>.</v>
          </cell>
          <cell r="AJ122" t="str">
            <v>.</v>
          </cell>
          <cell r="AK122" t="str">
            <v>.</v>
          </cell>
          <cell r="AL122" t="str">
            <v>.</v>
          </cell>
          <cell r="AM122">
            <v>0</v>
          </cell>
          <cell r="AN122" t="str">
            <v>.</v>
          </cell>
          <cell r="AO122" t="str">
            <v>.</v>
          </cell>
          <cell r="AP122" t="str">
            <v>.</v>
          </cell>
          <cell r="AQ122" t="str">
            <v>.</v>
          </cell>
          <cell r="AR122" t="str">
            <v>.</v>
          </cell>
          <cell r="AS122" t="str">
            <v>.</v>
          </cell>
          <cell r="AT122" t="str">
            <v>.</v>
          </cell>
          <cell r="AU122" t="str">
            <v>.</v>
          </cell>
        </row>
        <row r="123">
          <cell r="A123" t="str">
            <v>470907D-2-122-394-58-D6.2-D17.4</v>
          </cell>
          <cell r="B123" t="str">
            <v>470907D</v>
          </cell>
          <cell r="C123">
            <v>2</v>
          </cell>
          <cell r="D123">
            <v>122</v>
          </cell>
          <cell r="E123">
            <v>4</v>
          </cell>
          <cell r="F123">
            <v>394</v>
          </cell>
          <cell r="G123" t="str">
            <v>4-394</v>
          </cell>
          <cell r="H123">
            <v>58</v>
          </cell>
          <cell r="I123" t="str">
            <v>.</v>
          </cell>
          <cell r="J123">
            <v>1</v>
          </cell>
          <cell r="K123">
            <v>3.3</v>
          </cell>
          <cell r="L123">
            <v>6.2</v>
          </cell>
          <cell r="M123">
            <v>2</v>
          </cell>
          <cell r="N123">
            <v>2</v>
          </cell>
          <cell r="O123" t="str">
            <v>Y</v>
          </cell>
          <cell r="P123" t="str">
            <v>N</v>
          </cell>
          <cell r="Q123" t="str">
            <v>N</v>
          </cell>
          <cell r="R123" t="str">
            <v>.</v>
          </cell>
          <cell r="S123">
            <v>1</v>
          </cell>
          <cell r="T123">
            <v>4.9000000000000004</v>
          </cell>
          <cell r="U123">
            <v>8.6</v>
          </cell>
          <cell r="V123">
            <v>3</v>
          </cell>
          <cell r="W123">
            <v>2</v>
          </cell>
          <cell r="X123" t="str">
            <v>N</v>
          </cell>
          <cell r="Y123" t="str">
            <v>N</v>
          </cell>
          <cell r="Z123" t="str">
            <v>N</v>
          </cell>
          <cell r="AA123" t="str">
            <v>.</v>
          </cell>
          <cell r="AB123" t="str">
            <v>.</v>
          </cell>
          <cell r="AC123">
            <v>1</v>
          </cell>
          <cell r="AD123">
            <v>9.6999999999999993</v>
          </cell>
          <cell r="AE123">
            <v>14.5</v>
          </cell>
          <cell r="AF123">
            <v>1</v>
          </cell>
          <cell r="AG123">
            <v>1</v>
          </cell>
          <cell r="AH123" t="str">
            <v>N</v>
          </cell>
          <cell r="AI123" t="str">
            <v>N</v>
          </cell>
          <cell r="AJ123" t="str">
            <v>N</v>
          </cell>
          <cell r="AK123" t="str">
            <v>.</v>
          </cell>
          <cell r="AL123" t="str">
            <v>.</v>
          </cell>
          <cell r="AM123">
            <v>1</v>
          </cell>
          <cell r="AN123">
            <v>14.5</v>
          </cell>
          <cell r="AO123">
            <v>17.399999999999999</v>
          </cell>
          <cell r="AP123">
            <v>2</v>
          </cell>
          <cell r="AQ123">
            <v>2</v>
          </cell>
          <cell r="AR123" t="str">
            <v>N</v>
          </cell>
          <cell r="AS123" t="str">
            <v>N</v>
          </cell>
          <cell r="AT123" t="str">
            <v>N</v>
          </cell>
          <cell r="AU123" t="str">
            <v>.</v>
          </cell>
        </row>
        <row r="124">
          <cell r="A124" t="str">
            <v>470907D-2-123-371-59-D4.3-D18.3</v>
          </cell>
          <cell r="B124" t="str">
            <v>470907D</v>
          </cell>
          <cell r="C124">
            <v>2</v>
          </cell>
          <cell r="D124">
            <v>123</v>
          </cell>
          <cell r="E124">
            <v>10</v>
          </cell>
          <cell r="F124">
            <v>371</v>
          </cell>
          <cell r="G124" t="str">
            <v>10-371</v>
          </cell>
          <cell r="H124">
            <v>59</v>
          </cell>
          <cell r="I124" t="str">
            <v>.</v>
          </cell>
          <cell r="J124">
            <v>1</v>
          </cell>
          <cell r="K124">
            <v>2.5</v>
          </cell>
          <cell r="L124">
            <v>4.3</v>
          </cell>
          <cell r="M124">
            <v>1</v>
          </cell>
          <cell r="N124">
            <v>2</v>
          </cell>
          <cell r="O124" t="str">
            <v>Y</v>
          </cell>
          <cell r="P124" t="str">
            <v>N</v>
          </cell>
          <cell r="Q124" t="str">
            <v>N</v>
          </cell>
          <cell r="R124" t="str">
            <v>.</v>
          </cell>
          <cell r="S124">
            <v>1</v>
          </cell>
          <cell r="T124">
            <v>4</v>
          </cell>
          <cell r="U124">
            <v>6</v>
          </cell>
          <cell r="V124">
            <v>1</v>
          </cell>
          <cell r="W124">
            <v>2</v>
          </cell>
          <cell r="X124" t="str">
            <v>Y</v>
          </cell>
          <cell r="Y124" t="str">
            <v>N</v>
          </cell>
          <cell r="Z124" t="str">
            <v>N</v>
          </cell>
          <cell r="AA124" t="str">
            <v>.</v>
          </cell>
          <cell r="AB124" t="str">
            <v>.</v>
          </cell>
          <cell r="AC124">
            <v>1</v>
          </cell>
          <cell r="AD124">
            <v>8.3000000000000007</v>
          </cell>
          <cell r="AE124">
            <v>10.8</v>
          </cell>
          <cell r="AF124">
            <v>1</v>
          </cell>
          <cell r="AG124">
            <v>3</v>
          </cell>
          <cell r="AH124" t="str">
            <v>Y</v>
          </cell>
          <cell r="AI124" t="str">
            <v>N</v>
          </cell>
          <cell r="AJ124" t="str">
            <v>N</v>
          </cell>
          <cell r="AK124" t="str">
            <v>.</v>
          </cell>
          <cell r="AL124" t="str">
            <v>.</v>
          </cell>
          <cell r="AM124">
            <v>1</v>
          </cell>
          <cell r="AN124">
            <v>13.6</v>
          </cell>
          <cell r="AO124">
            <v>18.3</v>
          </cell>
          <cell r="AP124">
            <v>2</v>
          </cell>
          <cell r="AQ124">
            <v>2</v>
          </cell>
          <cell r="AR124" t="str">
            <v>Y</v>
          </cell>
          <cell r="AS124" t="str">
            <v>N</v>
          </cell>
          <cell r="AT124" t="str">
            <v>N</v>
          </cell>
          <cell r="AU124" t="str">
            <v>.</v>
          </cell>
        </row>
        <row r="125">
          <cell r="A125" t="str">
            <v>470907D-2-124-441-60-D7.6-D20.8</v>
          </cell>
          <cell r="B125" t="str">
            <v>470907D</v>
          </cell>
          <cell r="C125">
            <v>2</v>
          </cell>
          <cell r="D125">
            <v>124</v>
          </cell>
          <cell r="E125">
            <v>32</v>
          </cell>
          <cell r="F125">
            <v>441</v>
          </cell>
          <cell r="G125" t="str">
            <v>32-441</v>
          </cell>
          <cell r="H125">
            <v>60</v>
          </cell>
          <cell r="I125" t="str">
            <v>.</v>
          </cell>
          <cell r="J125">
            <v>1</v>
          </cell>
          <cell r="K125">
            <v>3.5</v>
          </cell>
          <cell r="L125">
            <v>7.6</v>
          </cell>
          <cell r="M125">
            <v>2</v>
          </cell>
          <cell r="N125">
            <v>1</v>
          </cell>
          <cell r="O125" t="str">
            <v>Y</v>
          </cell>
          <cell r="P125" t="str">
            <v>N</v>
          </cell>
          <cell r="Q125" t="str">
            <v>N</v>
          </cell>
          <cell r="R125" t="str">
            <v>.</v>
          </cell>
          <cell r="S125">
            <v>1</v>
          </cell>
          <cell r="T125">
            <v>5</v>
          </cell>
          <cell r="U125">
            <v>10.5</v>
          </cell>
          <cell r="V125">
            <v>2</v>
          </cell>
          <cell r="W125">
            <v>2</v>
          </cell>
          <cell r="X125" t="str">
            <v>Y</v>
          </cell>
          <cell r="Y125" t="str">
            <v>N</v>
          </cell>
          <cell r="Z125" t="str">
            <v>N</v>
          </cell>
          <cell r="AA125" t="str">
            <v>.</v>
          </cell>
          <cell r="AB125" t="str">
            <v>.</v>
          </cell>
          <cell r="AC125">
            <v>1</v>
          </cell>
          <cell r="AD125">
            <v>9.8000000000000007</v>
          </cell>
          <cell r="AE125">
            <v>17</v>
          </cell>
          <cell r="AF125">
            <v>1</v>
          </cell>
          <cell r="AG125">
            <v>1</v>
          </cell>
          <cell r="AH125" t="str">
            <v>Y</v>
          </cell>
          <cell r="AI125" t="str">
            <v>N</v>
          </cell>
          <cell r="AJ125" t="str">
            <v>N</v>
          </cell>
          <cell r="AK125" t="str">
            <v>.</v>
          </cell>
          <cell r="AL125" t="str">
            <v>.</v>
          </cell>
          <cell r="AM125">
            <v>1</v>
          </cell>
          <cell r="AN125">
            <v>15</v>
          </cell>
          <cell r="AO125">
            <v>20.8</v>
          </cell>
          <cell r="AP125">
            <v>2</v>
          </cell>
          <cell r="AQ125">
            <v>2</v>
          </cell>
          <cell r="AR125" t="str">
            <v>Y</v>
          </cell>
          <cell r="AS125" t="str">
            <v>N</v>
          </cell>
          <cell r="AT125" t="str">
            <v>N</v>
          </cell>
          <cell r="AU125" t="str">
            <v>.</v>
          </cell>
        </row>
        <row r="126">
          <cell r="A126" t="str">
            <v>470907D-2-125-414-61-D3-D15</v>
          </cell>
          <cell r="B126" t="str">
            <v>470907D</v>
          </cell>
          <cell r="C126">
            <v>2</v>
          </cell>
          <cell r="D126">
            <v>125</v>
          </cell>
          <cell r="E126">
            <v>31</v>
          </cell>
          <cell r="F126">
            <v>414</v>
          </cell>
          <cell r="G126" t="str">
            <v>31-414</v>
          </cell>
          <cell r="H126">
            <v>61</v>
          </cell>
          <cell r="I126" t="str">
            <v>.</v>
          </cell>
          <cell r="J126">
            <v>1</v>
          </cell>
          <cell r="K126">
            <v>2.8</v>
          </cell>
          <cell r="L126">
            <v>3</v>
          </cell>
          <cell r="M126">
            <v>1</v>
          </cell>
          <cell r="N126">
            <v>3</v>
          </cell>
          <cell r="O126" t="str">
            <v>Y</v>
          </cell>
          <cell r="P126" t="str">
            <v>N</v>
          </cell>
          <cell r="Q126" t="str">
            <v>N</v>
          </cell>
          <cell r="R126" t="str">
            <v>.</v>
          </cell>
          <cell r="S126">
            <v>1</v>
          </cell>
          <cell r="T126">
            <v>4.8</v>
          </cell>
          <cell r="U126">
            <v>6</v>
          </cell>
          <cell r="V126">
            <v>2</v>
          </cell>
          <cell r="W126">
            <v>3</v>
          </cell>
          <cell r="X126" t="str">
            <v>N</v>
          </cell>
          <cell r="Y126" t="str">
            <v>N</v>
          </cell>
          <cell r="Z126" t="str">
            <v>N</v>
          </cell>
          <cell r="AA126" t="str">
            <v>.</v>
          </cell>
          <cell r="AB126" t="str">
            <v>.</v>
          </cell>
          <cell r="AC126">
            <v>1</v>
          </cell>
          <cell r="AD126">
            <v>8.5</v>
          </cell>
          <cell r="AE126">
            <v>11.1</v>
          </cell>
          <cell r="AF126">
            <v>2</v>
          </cell>
          <cell r="AG126">
            <v>3</v>
          </cell>
          <cell r="AH126" t="str">
            <v>N</v>
          </cell>
          <cell r="AI126" t="str">
            <v>N</v>
          </cell>
          <cell r="AJ126" t="str">
            <v>N</v>
          </cell>
          <cell r="AK126" t="str">
            <v>.</v>
          </cell>
          <cell r="AL126" t="str">
            <v>.</v>
          </cell>
          <cell r="AM126">
            <v>1</v>
          </cell>
          <cell r="AN126">
            <v>14.8</v>
          </cell>
          <cell r="AO126">
            <v>15</v>
          </cell>
          <cell r="AP126">
            <v>2</v>
          </cell>
          <cell r="AQ126">
            <v>3</v>
          </cell>
          <cell r="AR126" t="str">
            <v>N</v>
          </cell>
          <cell r="AS126" t="str">
            <v>N</v>
          </cell>
          <cell r="AT126" t="str">
            <v>N</v>
          </cell>
          <cell r="AU126" t="str">
            <v>.</v>
          </cell>
        </row>
        <row r="127">
          <cell r="A127" t="str">
            <v>470907D-2-126-429-62-D.-D.</v>
          </cell>
          <cell r="B127" t="str">
            <v>470907D</v>
          </cell>
          <cell r="C127">
            <v>2</v>
          </cell>
          <cell r="D127">
            <v>126</v>
          </cell>
          <cell r="E127">
            <v>32</v>
          </cell>
          <cell r="F127">
            <v>429</v>
          </cell>
          <cell r="G127" t="str">
            <v>32-429</v>
          </cell>
          <cell r="H127">
            <v>62</v>
          </cell>
          <cell r="I127" t="str">
            <v>.</v>
          </cell>
          <cell r="J127">
            <v>0</v>
          </cell>
          <cell r="K127" t="str">
            <v>.</v>
          </cell>
          <cell r="L127" t="str">
            <v>.</v>
          </cell>
          <cell r="M127" t="str">
            <v>.</v>
          </cell>
          <cell r="N127" t="str">
            <v>.</v>
          </cell>
          <cell r="O127" t="str">
            <v>.</v>
          </cell>
          <cell r="P127" t="str">
            <v>.</v>
          </cell>
          <cell r="Q127" t="str">
            <v>.</v>
          </cell>
          <cell r="R127" t="str">
            <v>VIENTO</v>
          </cell>
          <cell r="S127">
            <v>0</v>
          </cell>
          <cell r="T127" t="str">
            <v>.</v>
          </cell>
          <cell r="U127" t="str">
            <v>.</v>
          </cell>
          <cell r="V127" t="str">
            <v>.</v>
          </cell>
          <cell r="W127" t="str">
            <v>.</v>
          </cell>
          <cell r="X127" t="str">
            <v>.</v>
          </cell>
          <cell r="Y127" t="str">
            <v>.</v>
          </cell>
          <cell r="Z127" t="str">
            <v>.</v>
          </cell>
          <cell r="AA127" t="str">
            <v>.</v>
          </cell>
          <cell r="AB127" t="str">
            <v>.</v>
          </cell>
          <cell r="AC127">
            <v>0</v>
          </cell>
          <cell r="AD127" t="str">
            <v>.</v>
          </cell>
          <cell r="AE127" t="str">
            <v>.</v>
          </cell>
          <cell r="AF127" t="str">
            <v>.</v>
          </cell>
          <cell r="AG127" t="str">
            <v>.</v>
          </cell>
          <cell r="AH127" t="str">
            <v>.</v>
          </cell>
          <cell r="AI127" t="str">
            <v>.</v>
          </cell>
          <cell r="AJ127" t="str">
            <v>.</v>
          </cell>
          <cell r="AK127" t="str">
            <v>.</v>
          </cell>
          <cell r="AL127" t="str">
            <v>.</v>
          </cell>
          <cell r="AM127">
            <v>0</v>
          </cell>
          <cell r="AN127" t="str">
            <v>.</v>
          </cell>
          <cell r="AO127" t="str">
            <v>.</v>
          </cell>
          <cell r="AP127" t="str">
            <v>.</v>
          </cell>
          <cell r="AQ127" t="str">
            <v>.</v>
          </cell>
          <cell r="AR127" t="str">
            <v>.</v>
          </cell>
          <cell r="AS127" t="str">
            <v>.</v>
          </cell>
          <cell r="AT127" t="str">
            <v>.</v>
          </cell>
          <cell r="AU127" t="str">
            <v>.</v>
          </cell>
        </row>
        <row r="128">
          <cell r="A128" t="str">
            <v>470907D-2-127-400-63-D4.8-D14.4</v>
          </cell>
          <cell r="B128" t="str">
            <v>470907D</v>
          </cell>
          <cell r="C128">
            <v>2</v>
          </cell>
          <cell r="D128">
            <v>127</v>
          </cell>
          <cell r="E128">
            <v>4</v>
          </cell>
          <cell r="F128">
            <v>400</v>
          </cell>
          <cell r="G128" t="str">
            <v>4-400</v>
          </cell>
          <cell r="H128">
            <v>63</v>
          </cell>
          <cell r="I128" t="str">
            <v>.</v>
          </cell>
          <cell r="J128">
            <v>1</v>
          </cell>
          <cell r="K128">
            <v>3.3</v>
          </cell>
          <cell r="L128">
            <v>4.8</v>
          </cell>
          <cell r="M128">
            <v>1</v>
          </cell>
          <cell r="N128">
            <v>2</v>
          </cell>
          <cell r="O128" t="str">
            <v>Y</v>
          </cell>
          <cell r="P128" t="str">
            <v>N</v>
          </cell>
          <cell r="Q128" t="str">
            <v>N</v>
          </cell>
          <cell r="R128" t="str">
            <v>.</v>
          </cell>
          <cell r="S128">
            <v>1</v>
          </cell>
          <cell r="T128">
            <v>4.5999999999999996</v>
          </cell>
          <cell r="U128">
            <v>7.2</v>
          </cell>
          <cell r="V128">
            <v>1</v>
          </cell>
          <cell r="W128">
            <v>1</v>
          </cell>
          <cell r="X128" t="str">
            <v>Y</v>
          </cell>
          <cell r="Y128" t="str">
            <v>N</v>
          </cell>
          <cell r="Z128" t="str">
            <v>N</v>
          </cell>
          <cell r="AA128" t="str">
            <v>.</v>
          </cell>
          <cell r="AB128" t="str">
            <v>.</v>
          </cell>
          <cell r="AC128">
            <v>1</v>
          </cell>
          <cell r="AD128">
            <v>9</v>
          </cell>
          <cell r="AE128">
            <v>11.3</v>
          </cell>
          <cell r="AF128">
            <v>1</v>
          </cell>
          <cell r="AG128">
            <v>1</v>
          </cell>
          <cell r="AH128" t="str">
            <v>Y</v>
          </cell>
          <cell r="AI128" t="str">
            <v>N</v>
          </cell>
          <cell r="AJ128" t="str">
            <v>N</v>
          </cell>
          <cell r="AK128" t="str">
            <v>.</v>
          </cell>
          <cell r="AL128" t="str">
            <v>.</v>
          </cell>
          <cell r="AM128">
            <v>1</v>
          </cell>
          <cell r="AN128">
            <v>14.2</v>
          </cell>
          <cell r="AO128">
            <v>14.4</v>
          </cell>
          <cell r="AP128">
            <v>1</v>
          </cell>
          <cell r="AQ128">
            <v>3</v>
          </cell>
          <cell r="AR128" t="str">
            <v>Y</v>
          </cell>
          <cell r="AS128" t="str">
            <v>N</v>
          </cell>
          <cell r="AT128" t="str">
            <v>N</v>
          </cell>
          <cell r="AU128" t="str">
            <v>.</v>
          </cell>
        </row>
        <row r="129">
          <cell r="A129" t="str">
            <v>470907D-2-128-999-64-D6.4-D17</v>
          </cell>
          <cell r="B129" t="str">
            <v>470907D</v>
          </cell>
          <cell r="C129">
            <v>2</v>
          </cell>
          <cell r="D129">
            <v>128</v>
          </cell>
          <cell r="E129">
            <v>99</v>
          </cell>
          <cell r="F129">
            <v>999</v>
          </cell>
          <cell r="G129" t="str">
            <v>99-999</v>
          </cell>
          <cell r="H129">
            <v>64</v>
          </cell>
          <cell r="I129" t="str">
            <v>.</v>
          </cell>
          <cell r="J129">
            <v>1</v>
          </cell>
          <cell r="K129">
            <v>3.9</v>
          </cell>
          <cell r="L129">
            <v>6.4</v>
          </cell>
          <cell r="M129">
            <v>2</v>
          </cell>
          <cell r="N129">
            <v>2</v>
          </cell>
          <cell r="O129" t="str">
            <v>Y</v>
          </cell>
          <cell r="P129" t="str">
            <v>N</v>
          </cell>
          <cell r="Q129" t="str">
            <v>N</v>
          </cell>
          <cell r="R129" t="str">
            <v>.</v>
          </cell>
          <cell r="S129">
            <v>1</v>
          </cell>
          <cell r="T129">
            <v>5.7</v>
          </cell>
          <cell r="U129">
            <v>8.6</v>
          </cell>
          <cell r="V129">
            <v>2</v>
          </cell>
          <cell r="W129">
            <v>1</v>
          </cell>
          <cell r="X129" t="str">
            <v>Y</v>
          </cell>
          <cell r="Y129" t="str">
            <v>N</v>
          </cell>
          <cell r="Z129" t="str">
            <v>N</v>
          </cell>
          <cell r="AA129" t="str">
            <v>.</v>
          </cell>
          <cell r="AB129" t="str">
            <v>.</v>
          </cell>
          <cell r="AC129">
            <v>1</v>
          </cell>
          <cell r="AD129">
            <v>10.3</v>
          </cell>
          <cell r="AE129">
            <v>13.7</v>
          </cell>
          <cell r="AF129">
            <v>2</v>
          </cell>
          <cell r="AG129">
            <v>3</v>
          </cell>
          <cell r="AH129" t="str">
            <v>Y</v>
          </cell>
          <cell r="AI129" t="str">
            <v>N</v>
          </cell>
          <cell r="AJ129" t="str">
            <v>N</v>
          </cell>
          <cell r="AK129" t="str">
            <v>.</v>
          </cell>
          <cell r="AL129" t="str">
            <v>.</v>
          </cell>
          <cell r="AM129">
            <v>1</v>
          </cell>
          <cell r="AN129">
            <v>16.899999999999999</v>
          </cell>
          <cell r="AO129">
            <v>17</v>
          </cell>
          <cell r="AP129">
            <v>2</v>
          </cell>
          <cell r="AQ129">
            <v>3</v>
          </cell>
          <cell r="AR129" t="str">
            <v>Y</v>
          </cell>
          <cell r="AS129" t="str">
            <v>N</v>
          </cell>
          <cell r="AT129" t="str">
            <v>N</v>
          </cell>
          <cell r="AU129" t="str">
            <v>.</v>
          </cell>
        </row>
        <row r="130">
          <cell r="A130" t="str">
            <v>470907D-3-129-416-1-D2.4-D7</v>
          </cell>
          <cell r="B130" t="str">
            <v>470907D</v>
          </cell>
          <cell r="C130">
            <v>3</v>
          </cell>
          <cell r="D130">
            <v>129</v>
          </cell>
          <cell r="E130">
            <v>31</v>
          </cell>
          <cell r="F130">
            <v>416</v>
          </cell>
          <cell r="G130" t="str">
            <v>31-416</v>
          </cell>
          <cell r="H130">
            <v>1</v>
          </cell>
          <cell r="I130" t="str">
            <v>.</v>
          </cell>
          <cell r="J130">
            <v>1</v>
          </cell>
          <cell r="K130">
            <v>2.4</v>
          </cell>
          <cell r="L130">
            <v>2.4</v>
          </cell>
          <cell r="M130">
            <v>2</v>
          </cell>
          <cell r="N130">
            <v>3</v>
          </cell>
          <cell r="O130" t="str">
            <v>N</v>
          </cell>
          <cell r="P130" t="str">
            <v>N</v>
          </cell>
          <cell r="Q130" t="str">
            <v>N</v>
          </cell>
          <cell r="R130" t="str">
            <v>.</v>
          </cell>
          <cell r="S130">
            <v>1</v>
          </cell>
          <cell r="T130">
            <v>4.2</v>
          </cell>
          <cell r="U130">
            <v>4.3</v>
          </cell>
          <cell r="V130">
            <v>3</v>
          </cell>
          <cell r="W130">
            <v>3</v>
          </cell>
          <cell r="X130" t="str">
            <v>N</v>
          </cell>
          <cell r="Y130" t="str">
            <v>N</v>
          </cell>
          <cell r="Z130" t="str">
            <v>N</v>
          </cell>
          <cell r="AA130" t="str">
            <v>.</v>
          </cell>
          <cell r="AB130" t="str">
            <v>.</v>
          </cell>
          <cell r="AC130">
            <v>1</v>
          </cell>
          <cell r="AD130">
            <v>8.1999999999999993</v>
          </cell>
          <cell r="AE130">
            <v>7.3</v>
          </cell>
          <cell r="AF130">
            <v>2</v>
          </cell>
          <cell r="AG130">
            <v>3</v>
          </cell>
          <cell r="AH130" t="str">
            <v>N</v>
          </cell>
          <cell r="AI130" t="str">
            <v>N</v>
          </cell>
          <cell r="AJ130" t="str">
            <v>N</v>
          </cell>
          <cell r="AK130" t="str">
            <v>.</v>
          </cell>
          <cell r="AL130" t="str">
            <v>.</v>
          </cell>
          <cell r="AM130">
            <v>1</v>
          </cell>
          <cell r="AN130">
            <v>10.1</v>
          </cell>
          <cell r="AO130">
            <v>7</v>
          </cell>
          <cell r="AP130">
            <v>3</v>
          </cell>
          <cell r="AQ130">
            <v>3</v>
          </cell>
          <cell r="AR130" t="str">
            <v>N</v>
          </cell>
          <cell r="AS130" t="str">
            <v>N</v>
          </cell>
          <cell r="AT130" t="str">
            <v>N</v>
          </cell>
          <cell r="AU130" t="str">
            <v>.</v>
          </cell>
        </row>
        <row r="131">
          <cell r="A131" t="str">
            <v>470907D-3-130-430-2-D.-D.</v>
          </cell>
          <cell r="B131" t="str">
            <v>470907D</v>
          </cell>
          <cell r="C131">
            <v>3</v>
          </cell>
          <cell r="D131">
            <v>130</v>
          </cell>
          <cell r="E131">
            <v>32</v>
          </cell>
          <cell r="F131">
            <v>430</v>
          </cell>
          <cell r="G131" t="str">
            <v>32-430</v>
          </cell>
          <cell r="H131">
            <v>2</v>
          </cell>
          <cell r="I131" t="str">
            <v>.</v>
          </cell>
          <cell r="J131">
            <v>0</v>
          </cell>
          <cell r="K131" t="str">
            <v>.</v>
          </cell>
          <cell r="L131" t="str">
            <v>.</v>
          </cell>
          <cell r="M131" t="str">
            <v>.</v>
          </cell>
          <cell r="N131" t="str">
            <v>.</v>
          </cell>
          <cell r="O131" t="str">
            <v>.</v>
          </cell>
          <cell r="P131" t="str">
            <v>.</v>
          </cell>
          <cell r="Q131" t="str">
            <v>.</v>
          </cell>
          <cell r="R131" t="str">
            <v>.</v>
          </cell>
          <cell r="S131">
            <v>0</v>
          </cell>
          <cell r="T131" t="str">
            <v>.</v>
          </cell>
          <cell r="U131" t="str">
            <v>.</v>
          </cell>
          <cell r="V131" t="str">
            <v>.</v>
          </cell>
          <cell r="W131" t="str">
            <v>.</v>
          </cell>
          <cell r="X131" t="str">
            <v>.</v>
          </cell>
          <cell r="Y131" t="str">
            <v>.</v>
          </cell>
          <cell r="Z131" t="str">
            <v>.</v>
          </cell>
          <cell r="AA131" t="str">
            <v>.</v>
          </cell>
          <cell r="AB131" t="str">
            <v>.</v>
          </cell>
          <cell r="AC131">
            <v>0</v>
          </cell>
          <cell r="AD131" t="str">
            <v>.</v>
          </cell>
          <cell r="AE131" t="str">
            <v>.</v>
          </cell>
          <cell r="AF131" t="str">
            <v>.</v>
          </cell>
          <cell r="AG131" t="str">
            <v>.</v>
          </cell>
          <cell r="AH131" t="str">
            <v>.</v>
          </cell>
          <cell r="AI131" t="str">
            <v>.</v>
          </cell>
          <cell r="AJ131" t="str">
            <v>.</v>
          </cell>
          <cell r="AK131" t="str">
            <v>.</v>
          </cell>
          <cell r="AL131" t="str">
            <v>.</v>
          </cell>
          <cell r="AM131">
            <v>0</v>
          </cell>
          <cell r="AN131" t="str">
            <v>.</v>
          </cell>
          <cell r="AO131" t="str">
            <v>.</v>
          </cell>
          <cell r="AP131" t="str">
            <v>.</v>
          </cell>
          <cell r="AQ131" t="str">
            <v>.</v>
          </cell>
          <cell r="AR131" t="str">
            <v>.</v>
          </cell>
          <cell r="AS131" t="str">
            <v>.</v>
          </cell>
          <cell r="AT131" t="str">
            <v>.</v>
          </cell>
          <cell r="AU131" t="str">
            <v>.</v>
          </cell>
        </row>
        <row r="132">
          <cell r="A132" t="str">
            <v>470907D-3-131-376-3-D.-D.</v>
          </cell>
          <cell r="B132" t="str">
            <v>470907D</v>
          </cell>
          <cell r="C132">
            <v>3</v>
          </cell>
          <cell r="D132">
            <v>131</v>
          </cell>
          <cell r="E132">
            <v>10</v>
          </cell>
          <cell r="F132">
            <v>376</v>
          </cell>
          <cell r="G132" t="str">
            <v>10-376</v>
          </cell>
          <cell r="H132">
            <v>3</v>
          </cell>
          <cell r="I132" t="str">
            <v>.</v>
          </cell>
          <cell r="J132">
            <v>0</v>
          </cell>
          <cell r="K132" t="str">
            <v>.</v>
          </cell>
          <cell r="L132" t="str">
            <v>.</v>
          </cell>
          <cell r="M132" t="str">
            <v>.</v>
          </cell>
          <cell r="N132" t="str">
            <v>.</v>
          </cell>
          <cell r="O132" t="str">
            <v>.</v>
          </cell>
          <cell r="P132" t="str">
            <v>.</v>
          </cell>
          <cell r="Q132" t="str">
            <v>.</v>
          </cell>
          <cell r="R132" t="str">
            <v>.</v>
          </cell>
          <cell r="S132">
            <v>0</v>
          </cell>
          <cell r="T132" t="str">
            <v>.</v>
          </cell>
          <cell r="U132" t="str">
            <v>.</v>
          </cell>
          <cell r="V132" t="str">
            <v>.</v>
          </cell>
          <cell r="W132" t="str">
            <v>.</v>
          </cell>
          <cell r="X132" t="str">
            <v>.</v>
          </cell>
          <cell r="Y132" t="str">
            <v>.</v>
          </cell>
          <cell r="Z132" t="str">
            <v>.</v>
          </cell>
          <cell r="AA132" t="str">
            <v>.</v>
          </cell>
          <cell r="AB132" t="str">
            <v>.</v>
          </cell>
          <cell r="AC132">
            <v>0</v>
          </cell>
          <cell r="AD132" t="str">
            <v>.</v>
          </cell>
          <cell r="AE132" t="str">
            <v>.</v>
          </cell>
          <cell r="AF132" t="str">
            <v>.</v>
          </cell>
          <cell r="AG132" t="str">
            <v>.</v>
          </cell>
          <cell r="AH132" t="str">
            <v>.</v>
          </cell>
          <cell r="AI132" t="str">
            <v>.</v>
          </cell>
          <cell r="AJ132" t="str">
            <v>.</v>
          </cell>
          <cell r="AK132" t="str">
            <v>.</v>
          </cell>
          <cell r="AL132" t="str">
            <v>.</v>
          </cell>
          <cell r="AM132">
            <v>0</v>
          </cell>
          <cell r="AN132" t="str">
            <v>.</v>
          </cell>
          <cell r="AO132" t="str">
            <v>.</v>
          </cell>
          <cell r="AP132" t="str">
            <v>.</v>
          </cell>
          <cell r="AQ132" t="str">
            <v>.</v>
          </cell>
          <cell r="AR132" t="str">
            <v>.</v>
          </cell>
          <cell r="AS132" t="str">
            <v>.</v>
          </cell>
          <cell r="AT132" t="str">
            <v>.</v>
          </cell>
          <cell r="AU132" t="str">
            <v>.</v>
          </cell>
        </row>
        <row r="133">
          <cell r="A133" t="str">
            <v>470907D-3-132-384-4-D1.8-D14</v>
          </cell>
          <cell r="B133" t="str">
            <v>470907D</v>
          </cell>
          <cell r="C133">
            <v>3</v>
          </cell>
          <cell r="D133">
            <v>132</v>
          </cell>
          <cell r="E133">
            <v>4</v>
          </cell>
          <cell r="F133">
            <v>384</v>
          </cell>
          <cell r="G133" t="str">
            <v>4-384</v>
          </cell>
          <cell r="H133">
            <v>4</v>
          </cell>
          <cell r="I133" t="str">
            <v>.</v>
          </cell>
          <cell r="J133">
            <v>1</v>
          </cell>
          <cell r="K133">
            <v>2</v>
          </cell>
          <cell r="L133">
            <v>1.8</v>
          </cell>
          <cell r="M133">
            <v>2</v>
          </cell>
          <cell r="N133">
            <v>2</v>
          </cell>
          <cell r="O133" t="str">
            <v>Y</v>
          </cell>
          <cell r="P133" t="str">
            <v>N</v>
          </cell>
          <cell r="Q133" t="str">
            <v>N</v>
          </cell>
          <cell r="R133" t="str">
            <v>.</v>
          </cell>
          <cell r="S133">
            <v>1</v>
          </cell>
          <cell r="T133">
            <v>4</v>
          </cell>
          <cell r="U133">
            <v>5.0999999999999996</v>
          </cell>
          <cell r="V133">
            <v>2</v>
          </cell>
          <cell r="W133">
            <v>3</v>
          </cell>
          <cell r="X133" t="str">
            <v>N</v>
          </cell>
          <cell r="Y133" t="str">
            <v>N</v>
          </cell>
          <cell r="Z133" t="str">
            <v>N</v>
          </cell>
          <cell r="AA133" t="str">
            <v>.</v>
          </cell>
          <cell r="AB133" t="str">
            <v>.</v>
          </cell>
          <cell r="AC133">
            <v>1</v>
          </cell>
          <cell r="AD133">
            <v>8.5</v>
          </cell>
          <cell r="AE133">
            <v>10.7</v>
          </cell>
          <cell r="AF133">
            <v>2</v>
          </cell>
          <cell r="AG133">
            <v>3</v>
          </cell>
          <cell r="AH133" t="str">
            <v>N</v>
          </cell>
          <cell r="AI133" t="str">
            <v>N</v>
          </cell>
          <cell r="AJ133" t="str">
            <v>N</v>
          </cell>
          <cell r="AK133" t="str">
            <v>.</v>
          </cell>
          <cell r="AL133" t="str">
            <v>.</v>
          </cell>
          <cell r="AM133">
            <v>1</v>
          </cell>
          <cell r="AN133">
            <v>14.1</v>
          </cell>
          <cell r="AO133">
            <v>14</v>
          </cell>
          <cell r="AP133">
            <v>2</v>
          </cell>
          <cell r="AQ133">
            <v>3</v>
          </cell>
          <cell r="AR133" t="str">
            <v>N</v>
          </cell>
          <cell r="AS133" t="str">
            <v>N</v>
          </cell>
          <cell r="AT133" t="str">
            <v>N</v>
          </cell>
          <cell r="AU133" t="str">
            <v>.</v>
          </cell>
        </row>
        <row r="134">
          <cell r="A134" t="str">
            <v>470907D-3-133-412-5-D3.7-D13.5</v>
          </cell>
          <cell r="B134" t="str">
            <v>470907D</v>
          </cell>
          <cell r="C134">
            <v>3</v>
          </cell>
          <cell r="D134">
            <v>133</v>
          </cell>
          <cell r="E134">
            <v>31</v>
          </cell>
          <cell r="F134">
            <v>412</v>
          </cell>
          <cell r="G134" t="str">
            <v>31-412</v>
          </cell>
          <cell r="H134">
            <v>5</v>
          </cell>
          <cell r="I134" t="str">
            <v>.</v>
          </cell>
          <cell r="J134">
            <v>1</v>
          </cell>
          <cell r="K134">
            <v>3</v>
          </cell>
          <cell r="L134">
            <v>3.7</v>
          </cell>
          <cell r="M134">
            <v>1</v>
          </cell>
          <cell r="N134">
            <v>1</v>
          </cell>
          <cell r="O134" t="str">
            <v>Y</v>
          </cell>
          <cell r="P134" t="str">
            <v>N</v>
          </cell>
          <cell r="Q134" t="str">
            <v>N</v>
          </cell>
          <cell r="R134" t="str">
            <v>.</v>
          </cell>
          <cell r="S134">
            <v>1</v>
          </cell>
          <cell r="T134">
            <v>4.4000000000000004</v>
          </cell>
          <cell r="U134">
            <v>6.8</v>
          </cell>
          <cell r="V134">
            <v>1</v>
          </cell>
          <cell r="W134">
            <v>1</v>
          </cell>
          <cell r="X134" t="str">
            <v>Y</v>
          </cell>
          <cell r="Y134" t="str">
            <v>N</v>
          </cell>
          <cell r="Z134" t="str">
            <v>N</v>
          </cell>
          <cell r="AA134" t="str">
            <v>.</v>
          </cell>
          <cell r="AB134" t="str">
            <v>.</v>
          </cell>
          <cell r="AC134">
            <v>1</v>
          </cell>
          <cell r="AD134">
            <v>8.8000000000000007</v>
          </cell>
          <cell r="AE134">
            <v>11.4</v>
          </cell>
          <cell r="AF134">
            <v>1</v>
          </cell>
          <cell r="AG134">
            <v>1</v>
          </cell>
          <cell r="AH134" t="str">
            <v>Y</v>
          </cell>
          <cell r="AI134" t="str">
            <v>N</v>
          </cell>
          <cell r="AJ134" t="str">
            <v>N</v>
          </cell>
          <cell r="AK134" t="str">
            <v>.</v>
          </cell>
          <cell r="AL134" t="str">
            <v>.</v>
          </cell>
          <cell r="AM134">
            <v>1</v>
          </cell>
          <cell r="AN134">
            <v>13.5</v>
          </cell>
          <cell r="AO134">
            <v>13.5</v>
          </cell>
          <cell r="AP134">
            <v>2</v>
          </cell>
          <cell r="AQ134">
            <v>3</v>
          </cell>
          <cell r="AR134" t="str">
            <v>Y</v>
          </cell>
          <cell r="AS134" t="str">
            <v>N</v>
          </cell>
          <cell r="AT134" t="str">
            <v>N</v>
          </cell>
          <cell r="AU134" t="str">
            <v>.</v>
          </cell>
        </row>
        <row r="135">
          <cell r="A135" t="str">
            <v>470907D-3-134-373-6-D.-D.</v>
          </cell>
          <cell r="B135" t="str">
            <v>470907D</v>
          </cell>
          <cell r="C135">
            <v>3</v>
          </cell>
          <cell r="D135">
            <v>134</v>
          </cell>
          <cell r="E135">
            <v>10</v>
          </cell>
          <cell r="F135">
            <v>373</v>
          </cell>
          <cell r="G135" t="str">
            <v>10-373</v>
          </cell>
          <cell r="H135">
            <v>6</v>
          </cell>
          <cell r="I135" t="str">
            <v>.</v>
          </cell>
          <cell r="J135">
            <v>0</v>
          </cell>
          <cell r="K135" t="str">
            <v>.</v>
          </cell>
          <cell r="L135" t="str">
            <v>.</v>
          </cell>
          <cell r="M135" t="str">
            <v>.</v>
          </cell>
          <cell r="N135" t="str">
            <v>.</v>
          </cell>
          <cell r="O135" t="str">
            <v>.</v>
          </cell>
          <cell r="P135" t="str">
            <v>.</v>
          </cell>
          <cell r="Q135" t="str">
            <v>.</v>
          </cell>
          <cell r="R135" t="str">
            <v>.</v>
          </cell>
          <cell r="S135">
            <v>0</v>
          </cell>
          <cell r="T135" t="str">
            <v>.</v>
          </cell>
          <cell r="U135" t="str">
            <v>.</v>
          </cell>
          <cell r="V135" t="str">
            <v>.</v>
          </cell>
          <cell r="W135" t="str">
            <v>.</v>
          </cell>
          <cell r="X135" t="str">
            <v>.</v>
          </cell>
          <cell r="Y135" t="str">
            <v>.</v>
          </cell>
          <cell r="Z135" t="str">
            <v>.</v>
          </cell>
          <cell r="AA135" t="str">
            <v>.</v>
          </cell>
          <cell r="AB135" t="str">
            <v>.</v>
          </cell>
          <cell r="AC135">
            <v>0</v>
          </cell>
          <cell r="AD135" t="str">
            <v>.</v>
          </cell>
          <cell r="AE135" t="str">
            <v>.</v>
          </cell>
          <cell r="AF135" t="str">
            <v>.</v>
          </cell>
          <cell r="AG135" t="str">
            <v>.</v>
          </cell>
          <cell r="AH135" t="str">
            <v>.</v>
          </cell>
          <cell r="AI135" t="str">
            <v>.</v>
          </cell>
          <cell r="AJ135" t="str">
            <v>.</v>
          </cell>
          <cell r="AK135" t="str">
            <v>.</v>
          </cell>
          <cell r="AL135" t="str">
            <v>.</v>
          </cell>
          <cell r="AM135">
            <v>0</v>
          </cell>
          <cell r="AN135" t="str">
            <v>.</v>
          </cell>
          <cell r="AO135" t="str">
            <v>.</v>
          </cell>
          <cell r="AP135" t="str">
            <v>.</v>
          </cell>
          <cell r="AQ135" t="str">
            <v>.</v>
          </cell>
          <cell r="AR135" t="str">
            <v>.</v>
          </cell>
          <cell r="AS135" t="str">
            <v>.</v>
          </cell>
          <cell r="AT135" t="str">
            <v>.</v>
          </cell>
          <cell r="AU135" t="str">
            <v>.</v>
          </cell>
        </row>
        <row r="136">
          <cell r="A136" t="str">
            <v>470907D-3-135-405-7-D.-D7.2</v>
          </cell>
          <cell r="B136" t="str">
            <v>470907D</v>
          </cell>
          <cell r="C136">
            <v>3</v>
          </cell>
          <cell r="D136">
            <v>135</v>
          </cell>
          <cell r="E136">
            <v>31</v>
          </cell>
          <cell r="F136">
            <v>405</v>
          </cell>
          <cell r="G136" t="str">
            <v>31-405</v>
          </cell>
          <cell r="H136">
            <v>7</v>
          </cell>
          <cell r="I136" t="str">
            <v>.</v>
          </cell>
          <cell r="J136">
            <v>0</v>
          </cell>
          <cell r="K136" t="str">
            <v>.</v>
          </cell>
          <cell r="L136" t="str">
            <v>.</v>
          </cell>
          <cell r="M136" t="str">
            <v>.</v>
          </cell>
          <cell r="N136" t="str">
            <v>.</v>
          </cell>
          <cell r="O136" t="str">
            <v>.</v>
          </cell>
          <cell r="P136" t="str">
            <v>.</v>
          </cell>
          <cell r="Q136" t="str">
            <v>.</v>
          </cell>
          <cell r="R136" t="str">
            <v>.</v>
          </cell>
          <cell r="S136">
            <v>1</v>
          </cell>
          <cell r="T136">
            <v>3.5</v>
          </cell>
          <cell r="U136">
            <v>3.5</v>
          </cell>
          <cell r="V136">
            <v>3</v>
          </cell>
          <cell r="W136">
            <v>3</v>
          </cell>
          <cell r="X136" t="str">
            <v>N</v>
          </cell>
          <cell r="Y136" t="str">
            <v>N</v>
          </cell>
          <cell r="Z136" t="str">
            <v>N</v>
          </cell>
          <cell r="AA136" t="str">
            <v>REB</v>
          </cell>
          <cell r="AB136" t="str">
            <v>.</v>
          </cell>
          <cell r="AC136">
            <v>1</v>
          </cell>
          <cell r="AD136">
            <v>6.3</v>
          </cell>
          <cell r="AE136">
            <v>7.1</v>
          </cell>
          <cell r="AF136">
            <v>2</v>
          </cell>
          <cell r="AG136">
            <v>3</v>
          </cell>
          <cell r="AH136" t="str">
            <v>N</v>
          </cell>
          <cell r="AI136" t="str">
            <v>N</v>
          </cell>
          <cell r="AJ136" t="str">
            <v>N</v>
          </cell>
          <cell r="AK136" t="str">
            <v>.</v>
          </cell>
          <cell r="AL136" t="str">
            <v>.</v>
          </cell>
          <cell r="AM136">
            <v>1</v>
          </cell>
          <cell r="AN136">
            <v>11.3</v>
          </cell>
          <cell r="AO136">
            <v>7.2</v>
          </cell>
          <cell r="AP136">
            <v>2</v>
          </cell>
          <cell r="AQ136">
            <v>3</v>
          </cell>
          <cell r="AR136" t="str">
            <v>N</v>
          </cell>
          <cell r="AS136" t="str">
            <v>N</v>
          </cell>
          <cell r="AT136" t="str">
            <v>N</v>
          </cell>
          <cell r="AU136" t="str">
            <v>.</v>
          </cell>
        </row>
        <row r="137">
          <cell r="A137" t="str">
            <v>470907D-3-136-392-8-D3.7-D17.9</v>
          </cell>
          <cell r="B137" t="str">
            <v>470907D</v>
          </cell>
          <cell r="C137">
            <v>3</v>
          </cell>
          <cell r="D137">
            <v>136</v>
          </cell>
          <cell r="E137">
            <v>4</v>
          </cell>
          <cell r="F137">
            <v>392</v>
          </cell>
          <cell r="G137" t="str">
            <v>4-392</v>
          </cell>
          <cell r="H137">
            <v>8</v>
          </cell>
          <cell r="I137" t="str">
            <v>.</v>
          </cell>
          <cell r="J137">
            <v>1</v>
          </cell>
          <cell r="K137">
            <v>2.9</v>
          </cell>
          <cell r="L137">
            <v>3.7</v>
          </cell>
          <cell r="M137">
            <v>1</v>
          </cell>
          <cell r="N137">
            <v>3</v>
          </cell>
          <cell r="O137" t="str">
            <v>N</v>
          </cell>
          <cell r="P137" t="str">
            <v>N</v>
          </cell>
          <cell r="Q137" t="str">
            <v>N</v>
          </cell>
          <cell r="R137" t="str">
            <v>.</v>
          </cell>
          <cell r="S137">
            <v>1</v>
          </cell>
          <cell r="T137">
            <v>4.8</v>
          </cell>
          <cell r="U137">
            <v>7.8</v>
          </cell>
          <cell r="V137">
            <v>1</v>
          </cell>
          <cell r="W137">
            <v>1</v>
          </cell>
          <cell r="X137" t="str">
            <v>Y</v>
          </cell>
          <cell r="Y137" t="str">
            <v>N</v>
          </cell>
          <cell r="Z137" t="str">
            <v>N</v>
          </cell>
          <cell r="AA137" t="str">
            <v>.</v>
          </cell>
          <cell r="AB137" t="str">
            <v>.</v>
          </cell>
          <cell r="AC137">
            <v>1</v>
          </cell>
          <cell r="AD137">
            <v>9</v>
          </cell>
          <cell r="AE137">
            <v>15.2</v>
          </cell>
          <cell r="AF137">
            <v>1</v>
          </cell>
          <cell r="AG137">
            <v>2</v>
          </cell>
          <cell r="AH137" t="str">
            <v>Y</v>
          </cell>
          <cell r="AI137" t="str">
            <v>N</v>
          </cell>
          <cell r="AJ137" t="str">
            <v>N</v>
          </cell>
          <cell r="AK137" t="str">
            <v>.</v>
          </cell>
          <cell r="AL137" t="str">
            <v>.</v>
          </cell>
          <cell r="AM137">
            <v>1</v>
          </cell>
          <cell r="AN137">
            <v>14.1</v>
          </cell>
          <cell r="AO137">
            <v>17.899999999999999</v>
          </cell>
          <cell r="AP137">
            <v>2</v>
          </cell>
          <cell r="AQ137">
            <v>2</v>
          </cell>
          <cell r="AR137" t="str">
            <v>Y</v>
          </cell>
          <cell r="AS137" t="str">
            <v>N</v>
          </cell>
          <cell r="AT137" t="str">
            <v>N</v>
          </cell>
          <cell r="AU137" t="str">
            <v>.</v>
          </cell>
        </row>
        <row r="138">
          <cell r="A138" t="str">
            <v>470907D-3-137-381-9-D.-D.</v>
          </cell>
          <cell r="B138" t="str">
            <v>470907D</v>
          </cell>
          <cell r="C138">
            <v>3</v>
          </cell>
          <cell r="D138">
            <v>137</v>
          </cell>
          <cell r="E138">
            <v>10</v>
          </cell>
          <cell r="F138">
            <v>381</v>
          </cell>
          <cell r="G138" t="str">
            <v>10-381</v>
          </cell>
          <cell r="H138">
            <v>9</v>
          </cell>
          <cell r="I138" t="str">
            <v>.</v>
          </cell>
          <cell r="J138">
            <v>0</v>
          </cell>
          <cell r="K138" t="str">
            <v>.</v>
          </cell>
          <cell r="L138" t="str">
            <v>.</v>
          </cell>
          <cell r="M138" t="str">
            <v>.</v>
          </cell>
          <cell r="N138" t="str">
            <v>.</v>
          </cell>
          <cell r="O138" t="str">
            <v>.</v>
          </cell>
          <cell r="P138" t="str">
            <v>.</v>
          </cell>
          <cell r="Q138" t="str">
            <v>.</v>
          </cell>
          <cell r="R138" t="str">
            <v>.</v>
          </cell>
          <cell r="S138">
            <v>0</v>
          </cell>
          <cell r="T138" t="str">
            <v>.</v>
          </cell>
          <cell r="U138" t="str">
            <v>.</v>
          </cell>
          <cell r="V138" t="str">
            <v>.</v>
          </cell>
          <cell r="W138" t="str">
            <v>.</v>
          </cell>
          <cell r="X138" t="str">
            <v>.</v>
          </cell>
          <cell r="Y138" t="str">
            <v>.</v>
          </cell>
          <cell r="Z138" t="str">
            <v>.</v>
          </cell>
          <cell r="AA138" t="str">
            <v>.</v>
          </cell>
          <cell r="AB138" t="str">
            <v>.</v>
          </cell>
          <cell r="AC138">
            <v>0</v>
          </cell>
          <cell r="AD138" t="str">
            <v>.</v>
          </cell>
          <cell r="AE138" t="str">
            <v>.</v>
          </cell>
          <cell r="AF138" t="str">
            <v>.</v>
          </cell>
          <cell r="AG138" t="str">
            <v>.</v>
          </cell>
          <cell r="AH138" t="str">
            <v>.</v>
          </cell>
          <cell r="AI138" t="str">
            <v>.</v>
          </cell>
          <cell r="AJ138" t="str">
            <v>.</v>
          </cell>
          <cell r="AK138" t="str">
            <v>.</v>
          </cell>
          <cell r="AL138" t="str">
            <v>.</v>
          </cell>
          <cell r="AM138">
            <v>0</v>
          </cell>
          <cell r="AN138" t="str">
            <v>.</v>
          </cell>
          <cell r="AO138" t="str">
            <v>.</v>
          </cell>
          <cell r="AP138" t="str">
            <v>.</v>
          </cell>
          <cell r="AQ138" t="str">
            <v>.</v>
          </cell>
          <cell r="AR138" t="str">
            <v>.</v>
          </cell>
          <cell r="AS138" t="str">
            <v>.</v>
          </cell>
          <cell r="AT138" t="str">
            <v>.</v>
          </cell>
          <cell r="AU138" t="str">
            <v>.</v>
          </cell>
        </row>
        <row r="139">
          <cell r="A139" t="str">
            <v>470907D-3-138-385-10-D.-D.</v>
          </cell>
          <cell r="B139" t="str">
            <v>470907D</v>
          </cell>
          <cell r="C139">
            <v>3</v>
          </cell>
          <cell r="D139">
            <v>138</v>
          </cell>
          <cell r="E139">
            <v>4</v>
          </cell>
          <cell r="F139">
            <v>385</v>
          </cell>
          <cell r="G139" t="str">
            <v>4-385</v>
          </cell>
          <cell r="H139">
            <v>10</v>
          </cell>
          <cell r="I139" t="str">
            <v>.</v>
          </cell>
          <cell r="J139">
            <v>0</v>
          </cell>
          <cell r="K139" t="str">
            <v>.</v>
          </cell>
          <cell r="L139" t="str">
            <v>.</v>
          </cell>
          <cell r="M139" t="str">
            <v>.</v>
          </cell>
          <cell r="N139" t="str">
            <v>.</v>
          </cell>
          <cell r="O139" t="str">
            <v>.</v>
          </cell>
          <cell r="P139" t="str">
            <v>.</v>
          </cell>
          <cell r="Q139" t="str">
            <v>.</v>
          </cell>
          <cell r="R139" t="str">
            <v>.</v>
          </cell>
          <cell r="S139">
            <v>0</v>
          </cell>
          <cell r="T139" t="str">
            <v>.</v>
          </cell>
          <cell r="U139" t="str">
            <v>.</v>
          </cell>
          <cell r="V139" t="str">
            <v>.</v>
          </cell>
          <cell r="W139" t="str">
            <v>.</v>
          </cell>
          <cell r="X139" t="str">
            <v>.</v>
          </cell>
          <cell r="Y139" t="str">
            <v>.</v>
          </cell>
          <cell r="Z139" t="str">
            <v>.</v>
          </cell>
          <cell r="AA139" t="str">
            <v>.</v>
          </cell>
          <cell r="AB139" t="str">
            <v>.</v>
          </cell>
          <cell r="AC139">
            <v>0</v>
          </cell>
          <cell r="AD139" t="str">
            <v>.</v>
          </cell>
          <cell r="AE139" t="str">
            <v>.</v>
          </cell>
          <cell r="AF139" t="str">
            <v>.</v>
          </cell>
          <cell r="AG139" t="str">
            <v>.</v>
          </cell>
          <cell r="AH139" t="str">
            <v>.</v>
          </cell>
          <cell r="AI139" t="str">
            <v>.</v>
          </cell>
          <cell r="AJ139" t="str">
            <v>.</v>
          </cell>
          <cell r="AK139" t="str">
            <v>.</v>
          </cell>
          <cell r="AL139" t="str">
            <v>.</v>
          </cell>
          <cell r="AM139">
            <v>0</v>
          </cell>
          <cell r="AN139" t="str">
            <v>.</v>
          </cell>
          <cell r="AO139" t="str">
            <v>.</v>
          </cell>
          <cell r="AP139" t="str">
            <v>.</v>
          </cell>
          <cell r="AQ139" t="str">
            <v>.</v>
          </cell>
          <cell r="AR139" t="str">
            <v>.</v>
          </cell>
          <cell r="AS139" t="str">
            <v>.</v>
          </cell>
          <cell r="AT139" t="str">
            <v>.</v>
          </cell>
          <cell r="AU139" t="str">
            <v>.</v>
          </cell>
        </row>
        <row r="140">
          <cell r="A140" t="str">
            <v>470907D-3-139-368-11-D.-D.</v>
          </cell>
          <cell r="B140" t="str">
            <v>470907D</v>
          </cell>
          <cell r="C140">
            <v>3</v>
          </cell>
          <cell r="D140">
            <v>139</v>
          </cell>
          <cell r="E140">
            <v>10</v>
          </cell>
          <cell r="F140">
            <v>368</v>
          </cell>
          <cell r="G140" t="str">
            <v>10-368</v>
          </cell>
          <cell r="H140">
            <v>11</v>
          </cell>
          <cell r="I140" t="str">
            <v>.</v>
          </cell>
          <cell r="J140">
            <v>0</v>
          </cell>
          <cell r="K140" t="str">
            <v>.</v>
          </cell>
          <cell r="L140" t="str">
            <v>.</v>
          </cell>
          <cell r="M140" t="str">
            <v>.</v>
          </cell>
          <cell r="N140" t="str">
            <v>.</v>
          </cell>
          <cell r="O140" t="str">
            <v>.</v>
          </cell>
          <cell r="P140" t="str">
            <v>.</v>
          </cell>
          <cell r="Q140" t="str">
            <v>.</v>
          </cell>
          <cell r="R140" t="str">
            <v>.</v>
          </cell>
          <cell r="S140">
            <v>0</v>
          </cell>
          <cell r="T140" t="str">
            <v>.</v>
          </cell>
          <cell r="U140" t="str">
            <v>.</v>
          </cell>
          <cell r="V140" t="str">
            <v>.</v>
          </cell>
          <cell r="W140" t="str">
            <v>.</v>
          </cell>
          <cell r="X140" t="str">
            <v>.</v>
          </cell>
          <cell r="Y140" t="str">
            <v>.</v>
          </cell>
          <cell r="Z140" t="str">
            <v>.</v>
          </cell>
          <cell r="AA140" t="str">
            <v>.</v>
          </cell>
          <cell r="AB140" t="str">
            <v>.</v>
          </cell>
          <cell r="AC140">
            <v>0</v>
          </cell>
          <cell r="AD140" t="str">
            <v>.</v>
          </cell>
          <cell r="AE140" t="str">
            <v>.</v>
          </cell>
          <cell r="AF140" t="str">
            <v>.</v>
          </cell>
          <cell r="AG140" t="str">
            <v>.</v>
          </cell>
          <cell r="AH140" t="str">
            <v>.</v>
          </cell>
          <cell r="AI140" t="str">
            <v>.</v>
          </cell>
          <cell r="AJ140" t="str">
            <v>.</v>
          </cell>
          <cell r="AK140" t="str">
            <v>.</v>
          </cell>
          <cell r="AL140" t="str">
            <v>.</v>
          </cell>
          <cell r="AM140">
            <v>0</v>
          </cell>
          <cell r="AN140" t="str">
            <v>.</v>
          </cell>
          <cell r="AO140" t="str">
            <v>.</v>
          </cell>
          <cell r="AP140" t="str">
            <v>.</v>
          </cell>
          <cell r="AQ140" t="str">
            <v>.</v>
          </cell>
          <cell r="AR140" t="str">
            <v>.</v>
          </cell>
          <cell r="AS140" t="str">
            <v>.</v>
          </cell>
          <cell r="AT140" t="str">
            <v>.</v>
          </cell>
          <cell r="AU140" t="str">
            <v>.</v>
          </cell>
        </row>
        <row r="141">
          <cell r="A141" t="str">
            <v>470907D-3-140-418-12-D1.8-D15.6</v>
          </cell>
          <cell r="B141" t="str">
            <v>470907D</v>
          </cell>
          <cell r="C141">
            <v>3</v>
          </cell>
          <cell r="D141">
            <v>140</v>
          </cell>
          <cell r="E141">
            <v>31</v>
          </cell>
          <cell r="F141">
            <v>418</v>
          </cell>
          <cell r="G141" t="str">
            <v>31-418</v>
          </cell>
          <cell r="H141">
            <v>12</v>
          </cell>
          <cell r="I141" t="str">
            <v>.</v>
          </cell>
          <cell r="J141">
            <v>1</v>
          </cell>
          <cell r="K141">
            <v>2.1</v>
          </cell>
          <cell r="L141">
            <v>1.8</v>
          </cell>
          <cell r="M141">
            <v>2</v>
          </cell>
          <cell r="N141">
            <v>2</v>
          </cell>
          <cell r="O141" t="str">
            <v>N</v>
          </cell>
          <cell r="P141" t="str">
            <v>N</v>
          </cell>
          <cell r="Q141" t="str">
            <v>N</v>
          </cell>
          <cell r="R141" t="str">
            <v>.</v>
          </cell>
          <cell r="S141">
            <v>1</v>
          </cell>
          <cell r="T141">
            <v>4.8</v>
          </cell>
          <cell r="U141">
            <v>6.5</v>
          </cell>
          <cell r="V141">
            <v>2</v>
          </cell>
          <cell r="W141">
            <v>2</v>
          </cell>
          <cell r="X141" t="str">
            <v>N</v>
          </cell>
          <cell r="Y141" t="str">
            <v>N</v>
          </cell>
          <cell r="Z141" t="str">
            <v>N</v>
          </cell>
          <cell r="AA141" t="str">
            <v>.</v>
          </cell>
          <cell r="AB141" t="str">
            <v>.</v>
          </cell>
          <cell r="AC141">
            <v>1</v>
          </cell>
          <cell r="AD141">
            <v>8.3000000000000007</v>
          </cell>
          <cell r="AE141">
            <v>11.6</v>
          </cell>
          <cell r="AF141">
            <v>2</v>
          </cell>
          <cell r="AG141">
            <v>2</v>
          </cell>
          <cell r="AH141" t="str">
            <v>N</v>
          </cell>
          <cell r="AI141" t="str">
            <v>N</v>
          </cell>
          <cell r="AJ141" t="str">
            <v>N</v>
          </cell>
          <cell r="AK141" t="str">
            <v>.</v>
          </cell>
          <cell r="AL141" t="str">
            <v>.</v>
          </cell>
          <cell r="AM141">
            <v>1</v>
          </cell>
          <cell r="AN141">
            <v>14.7</v>
          </cell>
          <cell r="AO141">
            <v>15.6</v>
          </cell>
          <cell r="AP141">
            <v>3</v>
          </cell>
          <cell r="AQ141">
            <v>2</v>
          </cell>
          <cell r="AR141" t="str">
            <v>N</v>
          </cell>
          <cell r="AS141" t="str">
            <v>N</v>
          </cell>
          <cell r="AT141" t="str">
            <v>N</v>
          </cell>
          <cell r="AU141" t="str">
            <v>.</v>
          </cell>
        </row>
        <row r="142">
          <cell r="A142" t="str">
            <v>470907D-3-141-407-13-D.-D.</v>
          </cell>
          <cell r="B142" t="str">
            <v>470907D</v>
          </cell>
          <cell r="C142">
            <v>3</v>
          </cell>
          <cell r="D142">
            <v>141</v>
          </cell>
          <cell r="E142">
            <v>31</v>
          </cell>
          <cell r="F142">
            <v>407</v>
          </cell>
          <cell r="G142" t="str">
            <v>31-407</v>
          </cell>
          <cell r="H142">
            <v>13</v>
          </cell>
          <cell r="I142" t="str">
            <v>.</v>
          </cell>
          <cell r="J142">
            <v>0</v>
          </cell>
          <cell r="K142" t="str">
            <v>.</v>
          </cell>
          <cell r="L142" t="str">
            <v>.</v>
          </cell>
          <cell r="M142" t="str">
            <v>.</v>
          </cell>
          <cell r="N142" t="str">
            <v>.</v>
          </cell>
          <cell r="O142" t="str">
            <v>.</v>
          </cell>
          <cell r="P142" t="str">
            <v>.</v>
          </cell>
          <cell r="Q142" t="str">
            <v>.</v>
          </cell>
          <cell r="R142" t="str">
            <v>.</v>
          </cell>
          <cell r="S142">
            <v>0</v>
          </cell>
          <cell r="T142" t="str">
            <v>.</v>
          </cell>
          <cell r="U142" t="str">
            <v>.</v>
          </cell>
          <cell r="V142" t="str">
            <v>.</v>
          </cell>
          <cell r="W142" t="str">
            <v>.</v>
          </cell>
          <cell r="X142" t="str">
            <v>.</v>
          </cell>
          <cell r="Y142" t="str">
            <v>.</v>
          </cell>
          <cell r="Z142" t="str">
            <v>.</v>
          </cell>
          <cell r="AA142" t="str">
            <v>.</v>
          </cell>
          <cell r="AB142" t="str">
            <v>.</v>
          </cell>
          <cell r="AC142">
            <v>0</v>
          </cell>
          <cell r="AD142" t="str">
            <v>.</v>
          </cell>
          <cell r="AE142" t="str">
            <v>.</v>
          </cell>
          <cell r="AF142" t="str">
            <v>.</v>
          </cell>
          <cell r="AG142" t="str">
            <v>.</v>
          </cell>
          <cell r="AH142" t="str">
            <v>.</v>
          </cell>
          <cell r="AI142" t="str">
            <v>.</v>
          </cell>
          <cell r="AJ142" t="str">
            <v>.</v>
          </cell>
          <cell r="AK142" t="str">
            <v>.</v>
          </cell>
          <cell r="AL142" t="str">
            <v>.</v>
          </cell>
          <cell r="AM142">
            <v>0</v>
          </cell>
          <cell r="AN142" t="str">
            <v>.</v>
          </cell>
          <cell r="AO142" t="str">
            <v>.</v>
          </cell>
          <cell r="AP142" t="str">
            <v>.</v>
          </cell>
          <cell r="AQ142" t="str">
            <v>.</v>
          </cell>
          <cell r="AR142" t="str">
            <v>.</v>
          </cell>
          <cell r="AS142" t="str">
            <v>.</v>
          </cell>
          <cell r="AT142" t="str">
            <v>.</v>
          </cell>
          <cell r="AU142" t="str">
            <v>.</v>
          </cell>
        </row>
        <row r="143">
          <cell r="A143" t="str">
            <v>470907D-3-142-433-14-D1.7-D15</v>
          </cell>
          <cell r="B143" t="str">
            <v>470907D</v>
          </cell>
          <cell r="C143">
            <v>3</v>
          </cell>
          <cell r="D143">
            <v>142</v>
          </cell>
          <cell r="E143">
            <v>32</v>
          </cell>
          <cell r="F143">
            <v>433</v>
          </cell>
          <cell r="G143" t="str">
            <v>32-433</v>
          </cell>
          <cell r="H143">
            <v>14</v>
          </cell>
          <cell r="I143" t="str">
            <v>.</v>
          </cell>
          <cell r="J143">
            <v>1</v>
          </cell>
          <cell r="K143">
            <v>2.1</v>
          </cell>
          <cell r="L143">
            <v>1.7</v>
          </cell>
          <cell r="M143">
            <v>2</v>
          </cell>
          <cell r="N143">
            <v>2</v>
          </cell>
          <cell r="O143" t="str">
            <v>N</v>
          </cell>
          <cell r="P143" t="str">
            <v>N</v>
          </cell>
          <cell r="Q143" t="str">
            <v>N</v>
          </cell>
          <cell r="R143" t="str">
            <v>.</v>
          </cell>
          <cell r="S143">
            <v>1</v>
          </cell>
          <cell r="T143">
            <v>5</v>
          </cell>
          <cell r="U143">
            <v>6</v>
          </cell>
          <cell r="V143">
            <v>2</v>
          </cell>
          <cell r="W143">
            <v>2</v>
          </cell>
          <cell r="X143" t="str">
            <v>N</v>
          </cell>
          <cell r="Y143" t="str">
            <v>N</v>
          </cell>
          <cell r="Z143" t="str">
            <v>N</v>
          </cell>
          <cell r="AA143" t="str">
            <v>.</v>
          </cell>
          <cell r="AB143" t="str">
            <v>.</v>
          </cell>
          <cell r="AC143">
            <v>1</v>
          </cell>
          <cell r="AD143">
            <v>9.1999999999999993</v>
          </cell>
          <cell r="AE143">
            <v>12.2</v>
          </cell>
          <cell r="AF143">
            <v>3</v>
          </cell>
          <cell r="AG143">
            <v>3</v>
          </cell>
          <cell r="AH143" t="str">
            <v>N</v>
          </cell>
          <cell r="AI143" t="str">
            <v>N</v>
          </cell>
          <cell r="AJ143" t="str">
            <v>N</v>
          </cell>
          <cell r="AK143" t="str">
            <v>.</v>
          </cell>
          <cell r="AL143" t="str">
            <v>.</v>
          </cell>
          <cell r="AM143">
            <v>1</v>
          </cell>
          <cell r="AN143">
            <v>14.7</v>
          </cell>
          <cell r="AO143">
            <v>15</v>
          </cell>
          <cell r="AP143">
            <v>3</v>
          </cell>
          <cell r="AQ143">
            <v>2</v>
          </cell>
          <cell r="AR143" t="str">
            <v>N</v>
          </cell>
          <cell r="AS143" t="str">
            <v>N</v>
          </cell>
          <cell r="AT143" t="str">
            <v>N</v>
          </cell>
          <cell r="AU143" t="str">
            <v>.</v>
          </cell>
        </row>
        <row r="144">
          <cell r="A144" t="str">
            <v>470907D-3-143-417-15-D4.3-D13.5</v>
          </cell>
          <cell r="B144" t="str">
            <v>470907D</v>
          </cell>
          <cell r="C144">
            <v>3</v>
          </cell>
          <cell r="D144">
            <v>143</v>
          </cell>
          <cell r="E144">
            <v>31</v>
          </cell>
          <cell r="F144">
            <v>417</v>
          </cell>
          <cell r="G144" t="str">
            <v>31-417</v>
          </cell>
          <cell r="H144">
            <v>15</v>
          </cell>
          <cell r="I144" t="str">
            <v>.</v>
          </cell>
          <cell r="J144">
            <v>1</v>
          </cell>
          <cell r="K144">
            <v>2.9</v>
          </cell>
          <cell r="L144">
            <v>4.3</v>
          </cell>
          <cell r="M144">
            <v>2</v>
          </cell>
          <cell r="N144">
            <v>2</v>
          </cell>
          <cell r="O144" t="str">
            <v>Y</v>
          </cell>
          <cell r="P144" t="str">
            <v>N</v>
          </cell>
          <cell r="Q144" t="str">
            <v>N</v>
          </cell>
          <cell r="R144" t="str">
            <v>.</v>
          </cell>
          <cell r="S144">
            <v>1</v>
          </cell>
          <cell r="T144">
            <v>5.0999999999999996</v>
          </cell>
          <cell r="U144">
            <v>6.4</v>
          </cell>
          <cell r="V144">
            <v>1</v>
          </cell>
          <cell r="W144">
            <v>1</v>
          </cell>
          <cell r="X144" t="str">
            <v>Y</v>
          </cell>
          <cell r="Y144" t="str">
            <v>N</v>
          </cell>
          <cell r="Z144" t="str">
            <v>N</v>
          </cell>
          <cell r="AA144" t="str">
            <v>.</v>
          </cell>
          <cell r="AB144" t="str">
            <v>.</v>
          </cell>
          <cell r="AC144">
            <v>1</v>
          </cell>
          <cell r="AD144">
            <v>9.5</v>
          </cell>
          <cell r="AE144">
            <v>11.1</v>
          </cell>
          <cell r="AF144">
            <v>1</v>
          </cell>
          <cell r="AG144">
            <v>1</v>
          </cell>
          <cell r="AH144" t="str">
            <v>Y</v>
          </cell>
          <cell r="AI144" t="str">
            <v>N</v>
          </cell>
          <cell r="AJ144" t="str">
            <v>N</v>
          </cell>
          <cell r="AK144" t="str">
            <v>.</v>
          </cell>
          <cell r="AL144" t="str">
            <v>.</v>
          </cell>
          <cell r="AM144">
            <v>1</v>
          </cell>
          <cell r="AN144">
            <v>15</v>
          </cell>
          <cell r="AO144">
            <v>13.5</v>
          </cell>
          <cell r="AP144">
            <v>2</v>
          </cell>
          <cell r="AQ144">
            <v>3</v>
          </cell>
          <cell r="AR144" t="str">
            <v>Y</v>
          </cell>
          <cell r="AS144" t="str">
            <v>N</v>
          </cell>
          <cell r="AT144" t="str">
            <v>N</v>
          </cell>
          <cell r="AU144" t="str">
            <v>.</v>
          </cell>
        </row>
        <row r="145">
          <cell r="A145" t="str">
            <v>470907D-3-144-999-16-D2.3-D14</v>
          </cell>
          <cell r="B145" t="str">
            <v>470907D</v>
          </cell>
          <cell r="C145">
            <v>3</v>
          </cell>
          <cell r="D145">
            <v>144</v>
          </cell>
          <cell r="E145">
            <v>99</v>
          </cell>
          <cell r="F145">
            <v>999</v>
          </cell>
          <cell r="G145" t="str">
            <v>99-999</v>
          </cell>
          <cell r="H145">
            <v>16</v>
          </cell>
          <cell r="I145" t="str">
            <v>.</v>
          </cell>
          <cell r="J145">
            <v>1</v>
          </cell>
          <cell r="K145">
            <v>2.4</v>
          </cell>
          <cell r="L145">
            <v>2.2999999999999998</v>
          </cell>
          <cell r="M145">
            <v>2</v>
          </cell>
          <cell r="N145">
            <v>2</v>
          </cell>
          <cell r="O145" t="str">
            <v>Y</v>
          </cell>
          <cell r="P145" t="str">
            <v>N</v>
          </cell>
          <cell r="Q145" t="str">
            <v>N</v>
          </cell>
          <cell r="R145" t="str">
            <v>.</v>
          </cell>
          <cell r="S145">
            <v>1</v>
          </cell>
          <cell r="T145">
            <v>4.3</v>
          </cell>
          <cell r="U145">
            <v>6.4</v>
          </cell>
          <cell r="V145">
            <v>1</v>
          </cell>
          <cell r="W145">
            <v>1</v>
          </cell>
          <cell r="X145" t="str">
            <v>Y</v>
          </cell>
          <cell r="Y145" t="str">
            <v>N</v>
          </cell>
          <cell r="Z145" t="str">
            <v>N</v>
          </cell>
          <cell r="AA145" t="str">
            <v>.</v>
          </cell>
          <cell r="AB145" t="str">
            <v>.</v>
          </cell>
          <cell r="AC145">
            <v>1</v>
          </cell>
          <cell r="AD145">
            <v>9.6999999999999993</v>
          </cell>
          <cell r="AE145">
            <v>12.4</v>
          </cell>
          <cell r="AF145">
            <v>1</v>
          </cell>
          <cell r="AG145">
            <v>1</v>
          </cell>
          <cell r="AH145" t="str">
            <v>Y</v>
          </cell>
          <cell r="AI145" t="str">
            <v>N</v>
          </cell>
          <cell r="AJ145" t="str">
            <v>N</v>
          </cell>
          <cell r="AK145" t="str">
            <v>.</v>
          </cell>
          <cell r="AL145" t="str">
            <v>.</v>
          </cell>
          <cell r="AM145">
            <v>1</v>
          </cell>
          <cell r="AN145">
            <v>16.100000000000001</v>
          </cell>
          <cell r="AO145">
            <v>14</v>
          </cell>
          <cell r="AP145">
            <v>2</v>
          </cell>
          <cell r="AQ145">
            <v>3</v>
          </cell>
          <cell r="AR145" t="str">
            <v>Y</v>
          </cell>
          <cell r="AS145" t="str">
            <v>N</v>
          </cell>
          <cell r="AT145" t="str">
            <v>N</v>
          </cell>
          <cell r="AU145" t="str">
            <v>.</v>
          </cell>
        </row>
        <row r="146">
          <cell r="A146" t="str">
            <v>470907D-3-145-370-17-D4.3-D13.8</v>
          </cell>
          <cell r="B146" t="str">
            <v>470907D</v>
          </cell>
          <cell r="C146">
            <v>3</v>
          </cell>
          <cell r="D146">
            <v>145</v>
          </cell>
          <cell r="E146">
            <v>10</v>
          </cell>
          <cell r="F146">
            <v>370</v>
          </cell>
          <cell r="G146" t="str">
            <v>10-370</v>
          </cell>
          <cell r="H146">
            <v>17</v>
          </cell>
          <cell r="I146" t="str">
            <v>.</v>
          </cell>
          <cell r="J146">
            <v>1</v>
          </cell>
          <cell r="K146">
            <v>3.6</v>
          </cell>
          <cell r="L146">
            <v>4.3</v>
          </cell>
          <cell r="M146">
            <v>3</v>
          </cell>
          <cell r="N146">
            <v>3</v>
          </cell>
          <cell r="O146" t="str">
            <v>N</v>
          </cell>
          <cell r="P146" t="str">
            <v>N</v>
          </cell>
          <cell r="Q146" t="str">
            <v>N</v>
          </cell>
          <cell r="R146" t="str">
            <v>.</v>
          </cell>
          <cell r="S146">
            <v>1</v>
          </cell>
          <cell r="T146">
            <v>5.4</v>
          </cell>
          <cell r="U146">
            <v>7.2</v>
          </cell>
          <cell r="V146">
            <v>2</v>
          </cell>
          <cell r="W146">
            <v>2</v>
          </cell>
          <cell r="X146" t="str">
            <v>Y</v>
          </cell>
          <cell r="Y146" t="str">
            <v>N</v>
          </cell>
          <cell r="Z146" t="str">
            <v>N</v>
          </cell>
          <cell r="AA146" t="str">
            <v>.</v>
          </cell>
          <cell r="AB146" t="str">
            <v>.</v>
          </cell>
          <cell r="AC146">
            <v>1</v>
          </cell>
          <cell r="AD146">
            <v>9.1</v>
          </cell>
          <cell r="AE146">
            <v>11.9</v>
          </cell>
          <cell r="AF146">
            <v>1</v>
          </cell>
          <cell r="AG146">
            <v>1</v>
          </cell>
          <cell r="AH146" t="str">
            <v>Y</v>
          </cell>
          <cell r="AI146" t="str">
            <v>N</v>
          </cell>
          <cell r="AJ146" t="str">
            <v>N</v>
          </cell>
          <cell r="AK146" t="str">
            <v>.</v>
          </cell>
          <cell r="AL146" t="str">
            <v>.</v>
          </cell>
          <cell r="AM146">
            <v>1</v>
          </cell>
          <cell r="AN146">
            <v>15.6</v>
          </cell>
          <cell r="AO146">
            <v>13.8</v>
          </cell>
          <cell r="AP146">
            <v>1</v>
          </cell>
          <cell r="AQ146">
            <v>3</v>
          </cell>
          <cell r="AR146" t="str">
            <v>Y</v>
          </cell>
          <cell r="AS146" t="str">
            <v>N</v>
          </cell>
          <cell r="AT146" t="str">
            <v>N</v>
          </cell>
          <cell r="AU146" t="str">
            <v>.</v>
          </cell>
        </row>
        <row r="147">
          <cell r="A147" t="str">
            <v>470907D-3-146-398-18-D.-D.</v>
          </cell>
          <cell r="B147" t="str">
            <v>470907D</v>
          </cell>
          <cell r="C147">
            <v>3</v>
          </cell>
          <cell r="D147">
            <v>146</v>
          </cell>
          <cell r="E147">
            <v>4</v>
          </cell>
          <cell r="F147">
            <v>398</v>
          </cell>
          <cell r="G147" t="str">
            <v>4-398</v>
          </cell>
          <cell r="H147">
            <v>18</v>
          </cell>
          <cell r="I147" t="str">
            <v>.</v>
          </cell>
          <cell r="J147">
            <v>0</v>
          </cell>
          <cell r="K147" t="str">
            <v>.</v>
          </cell>
          <cell r="L147" t="str">
            <v>.</v>
          </cell>
          <cell r="M147" t="str">
            <v>.</v>
          </cell>
          <cell r="N147" t="str">
            <v>.</v>
          </cell>
          <cell r="O147" t="str">
            <v>.</v>
          </cell>
          <cell r="P147" t="str">
            <v>.</v>
          </cell>
          <cell r="Q147" t="str">
            <v>.</v>
          </cell>
          <cell r="R147" t="str">
            <v>.</v>
          </cell>
          <cell r="S147">
            <v>0</v>
          </cell>
          <cell r="T147" t="str">
            <v>.</v>
          </cell>
          <cell r="U147" t="str">
            <v>.</v>
          </cell>
          <cell r="V147" t="str">
            <v>.</v>
          </cell>
          <cell r="W147" t="str">
            <v>.</v>
          </cell>
          <cell r="X147" t="str">
            <v>.</v>
          </cell>
          <cell r="Y147" t="str">
            <v>.</v>
          </cell>
          <cell r="Z147" t="str">
            <v>.</v>
          </cell>
          <cell r="AA147" t="str">
            <v>.</v>
          </cell>
          <cell r="AB147" t="str">
            <v>.</v>
          </cell>
          <cell r="AC147">
            <v>0</v>
          </cell>
          <cell r="AD147" t="str">
            <v>.</v>
          </cell>
          <cell r="AE147" t="str">
            <v>.</v>
          </cell>
          <cell r="AF147" t="str">
            <v>.</v>
          </cell>
          <cell r="AG147" t="str">
            <v>.</v>
          </cell>
          <cell r="AH147" t="str">
            <v>.</v>
          </cell>
          <cell r="AI147" t="str">
            <v>.</v>
          </cell>
          <cell r="AJ147" t="str">
            <v>.</v>
          </cell>
          <cell r="AK147" t="str">
            <v>.</v>
          </cell>
          <cell r="AL147" t="str">
            <v>.</v>
          </cell>
          <cell r="AM147">
            <v>0</v>
          </cell>
          <cell r="AN147" t="str">
            <v>.</v>
          </cell>
          <cell r="AO147" t="str">
            <v>.</v>
          </cell>
          <cell r="AP147" t="str">
            <v>.</v>
          </cell>
          <cell r="AQ147" t="str">
            <v>.</v>
          </cell>
          <cell r="AR147" t="str">
            <v>.</v>
          </cell>
          <cell r="AS147" t="str">
            <v>.</v>
          </cell>
          <cell r="AT147" t="str">
            <v>.</v>
          </cell>
          <cell r="AU147" t="str">
            <v>.</v>
          </cell>
        </row>
        <row r="148">
          <cell r="A148" t="str">
            <v>470907D-3-147-422-19-D.-D.</v>
          </cell>
          <cell r="B148" t="str">
            <v>470907D</v>
          </cell>
          <cell r="C148">
            <v>3</v>
          </cell>
          <cell r="D148">
            <v>147</v>
          </cell>
          <cell r="E148">
            <v>31</v>
          </cell>
          <cell r="F148">
            <v>422</v>
          </cell>
          <cell r="G148" t="str">
            <v>31-422</v>
          </cell>
          <cell r="H148">
            <v>19</v>
          </cell>
          <cell r="I148" t="str">
            <v>.</v>
          </cell>
          <cell r="J148">
            <v>0</v>
          </cell>
          <cell r="K148" t="str">
            <v>.</v>
          </cell>
          <cell r="L148" t="str">
            <v>.</v>
          </cell>
          <cell r="M148" t="str">
            <v>.</v>
          </cell>
          <cell r="N148" t="str">
            <v>.</v>
          </cell>
          <cell r="O148" t="str">
            <v>.</v>
          </cell>
          <cell r="P148" t="str">
            <v>.</v>
          </cell>
          <cell r="Q148" t="str">
            <v>.</v>
          </cell>
          <cell r="R148" t="str">
            <v>.</v>
          </cell>
          <cell r="S148">
            <v>0</v>
          </cell>
          <cell r="T148" t="str">
            <v>.</v>
          </cell>
          <cell r="U148" t="str">
            <v>.</v>
          </cell>
          <cell r="V148" t="str">
            <v>.</v>
          </cell>
          <cell r="W148" t="str">
            <v>.</v>
          </cell>
          <cell r="X148" t="str">
            <v>.</v>
          </cell>
          <cell r="Y148" t="str">
            <v>.</v>
          </cell>
          <cell r="Z148" t="str">
            <v>.</v>
          </cell>
          <cell r="AA148" t="str">
            <v>.</v>
          </cell>
          <cell r="AB148" t="str">
            <v>.</v>
          </cell>
          <cell r="AC148">
            <v>0</v>
          </cell>
          <cell r="AD148" t="str">
            <v>.</v>
          </cell>
          <cell r="AE148" t="str">
            <v>.</v>
          </cell>
          <cell r="AF148" t="str">
            <v>.</v>
          </cell>
          <cell r="AG148" t="str">
            <v>.</v>
          </cell>
          <cell r="AH148" t="str">
            <v>.</v>
          </cell>
          <cell r="AI148" t="str">
            <v>.</v>
          </cell>
          <cell r="AJ148" t="str">
            <v>.</v>
          </cell>
          <cell r="AK148" t="str">
            <v>.</v>
          </cell>
          <cell r="AL148" t="str">
            <v>.</v>
          </cell>
          <cell r="AM148">
            <v>0</v>
          </cell>
          <cell r="AN148" t="str">
            <v>.</v>
          </cell>
          <cell r="AO148" t="str">
            <v>.</v>
          </cell>
          <cell r="AP148" t="str">
            <v>.</v>
          </cell>
          <cell r="AQ148" t="str">
            <v>.</v>
          </cell>
          <cell r="AR148" t="str">
            <v>.</v>
          </cell>
          <cell r="AS148" t="str">
            <v>.</v>
          </cell>
          <cell r="AT148" t="str">
            <v>.</v>
          </cell>
          <cell r="AU148" t="str">
            <v>.</v>
          </cell>
        </row>
        <row r="149">
          <cell r="A149" t="str">
            <v>470907D-3-148-411-20-D.-D.</v>
          </cell>
          <cell r="B149" t="str">
            <v>470907D</v>
          </cell>
          <cell r="C149">
            <v>3</v>
          </cell>
          <cell r="D149">
            <v>148</v>
          </cell>
          <cell r="E149">
            <v>31</v>
          </cell>
          <cell r="F149">
            <v>411</v>
          </cell>
          <cell r="G149" t="str">
            <v>31-411</v>
          </cell>
          <cell r="H149">
            <v>20</v>
          </cell>
          <cell r="I149" t="str">
            <v>.</v>
          </cell>
          <cell r="J149">
            <v>0</v>
          </cell>
          <cell r="K149" t="str">
            <v>.</v>
          </cell>
          <cell r="L149" t="str">
            <v>.</v>
          </cell>
          <cell r="M149" t="str">
            <v>.</v>
          </cell>
          <cell r="N149" t="str">
            <v>.</v>
          </cell>
          <cell r="O149" t="str">
            <v>.</v>
          </cell>
          <cell r="P149" t="str">
            <v>.</v>
          </cell>
          <cell r="Q149" t="str">
            <v>.</v>
          </cell>
          <cell r="R149" t="str">
            <v>.</v>
          </cell>
          <cell r="S149">
            <v>0</v>
          </cell>
          <cell r="T149" t="str">
            <v>.</v>
          </cell>
          <cell r="U149" t="str">
            <v>.</v>
          </cell>
          <cell r="V149" t="str">
            <v>.</v>
          </cell>
          <cell r="W149" t="str">
            <v>.</v>
          </cell>
          <cell r="X149" t="str">
            <v>.</v>
          </cell>
          <cell r="Y149" t="str">
            <v>.</v>
          </cell>
          <cell r="Z149" t="str">
            <v>.</v>
          </cell>
          <cell r="AA149" t="str">
            <v>.</v>
          </cell>
          <cell r="AB149" t="str">
            <v>.</v>
          </cell>
          <cell r="AC149">
            <v>0</v>
          </cell>
          <cell r="AD149" t="str">
            <v>.</v>
          </cell>
          <cell r="AE149" t="str">
            <v>.</v>
          </cell>
          <cell r="AF149" t="str">
            <v>.</v>
          </cell>
          <cell r="AG149" t="str">
            <v>.</v>
          </cell>
          <cell r="AH149" t="str">
            <v>.</v>
          </cell>
          <cell r="AI149" t="str">
            <v>.</v>
          </cell>
          <cell r="AJ149" t="str">
            <v>.</v>
          </cell>
          <cell r="AK149" t="str">
            <v>.</v>
          </cell>
          <cell r="AL149" t="str">
            <v>.</v>
          </cell>
          <cell r="AM149">
            <v>0</v>
          </cell>
          <cell r="AN149" t="str">
            <v>.</v>
          </cell>
          <cell r="AO149" t="str">
            <v>.</v>
          </cell>
          <cell r="AP149" t="str">
            <v>.</v>
          </cell>
          <cell r="AQ149" t="str">
            <v>.</v>
          </cell>
          <cell r="AR149" t="str">
            <v>.</v>
          </cell>
          <cell r="AS149" t="str">
            <v>.</v>
          </cell>
          <cell r="AT149" t="str">
            <v>.</v>
          </cell>
          <cell r="AU149" t="str">
            <v>.</v>
          </cell>
        </row>
        <row r="150">
          <cell r="A150" t="str">
            <v>470907D-3-149-390-21-D2.2-D16</v>
          </cell>
          <cell r="B150" t="str">
            <v>470907D</v>
          </cell>
          <cell r="C150">
            <v>3</v>
          </cell>
          <cell r="D150">
            <v>149</v>
          </cell>
          <cell r="E150">
            <v>4</v>
          </cell>
          <cell r="F150">
            <v>390</v>
          </cell>
          <cell r="G150" t="str">
            <v>4-390</v>
          </cell>
          <cell r="H150">
            <v>21</v>
          </cell>
          <cell r="I150" t="str">
            <v>.</v>
          </cell>
          <cell r="J150">
            <v>1</v>
          </cell>
          <cell r="K150">
            <v>2.2999999999999998</v>
          </cell>
          <cell r="L150">
            <v>2.2000000000000002</v>
          </cell>
          <cell r="M150">
            <v>1</v>
          </cell>
          <cell r="N150">
            <v>2</v>
          </cell>
          <cell r="O150" t="str">
            <v>N</v>
          </cell>
          <cell r="P150" t="str">
            <v>N</v>
          </cell>
          <cell r="Q150" t="str">
            <v>N</v>
          </cell>
          <cell r="R150" t="str">
            <v>.</v>
          </cell>
          <cell r="S150">
            <v>1</v>
          </cell>
          <cell r="T150">
            <v>4.8</v>
          </cell>
          <cell r="U150">
            <v>5.8</v>
          </cell>
          <cell r="V150">
            <v>2</v>
          </cell>
          <cell r="W150">
            <v>2</v>
          </cell>
          <cell r="X150" t="str">
            <v>N</v>
          </cell>
          <cell r="Y150" t="str">
            <v>N</v>
          </cell>
          <cell r="Z150" t="str">
            <v>Y</v>
          </cell>
          <cell r="AA150" t="str">
            <v>.</v>
          </cell>
          <cell r="AB150" t="str">
            <v>.</v>
          </cell>
          <cell r="AC150">
            <v>1</v>
          </cell>
          <cell r="AD150">
            <v>8.1999999999999993</v>
          </cell>
          <cell r="AE150">
            <v>13.5</v>
          </cell>
          <cell r="AF150">
            <v>2</v>
          </cell>
          <cell r="AG150">
            <v>3</v>
          </cell>
          <cell r="AH150" t="str">
            <v>N</v>
          </cell>
          <cell r="AI150" t="str">
            <v>N</v>
          </cell>
          <cell r="AJ150" t="str">
            <v>Y</v>
          </cell>
          <cell r="AK150" t="str">
            <v>.</v>
          </cell>
          <cell r="AL150" t="str">
            <v>.</v>
          </cell>
          <cell r="AM150">
            <v>1</v>
          </cell>
          <cell r="AN150">
            <v>13.8</v>
          </cell>
          <cell r="AO150">
            <v>16</v>
          </cell>
          <cell r="AP150">
            <v>3</v>
          </cell>
          <cell r="AQ150">
            <v>2</v>
          </cell>
          <cell r="AR150" t="str">
            <v>N</v>
          </cell>
          <cell r="AS150" t="str">
            <v>N</v>
          </cell>
          <cell r="AT150" t="str">
            <v>Y</v>
          </cell>
          <cell r="AU150" t="str">
            <v>.</v>
          </cell>
        </row>
        <row r="151">
          <cell r="A151" t="str">
            <v>470907D-3-150-0-22-D.-D.</v>
          </cell>
          <cell r="B151" t="str">
            <v>470907D</v>
          </cell>
          <cell r="C151">
            <v>3</v>
          </cell>
          <cell r="D151">
            <v>150</v>
          </cell>
          <cell r="E151">
            <v>0</v>
          </cell>
          <cell r="F151">
            <v>0</v>
          </cell>
          <cell r="G151" t="str">
            <v>FILL</v>
          </cell>
          <cell r="H151">
            <v>22</v>
          </cell>
          <cell r="I151" t="str">
            <v>F</v>
          </cell>
          <cell r="J151">
            <v>0</v>
          </cell>
          <cell r="K151" t="str">
            <v>.</v>
          </cell>
          <cell r="L151" t="str">
            <v>.</v>
          </cell>
          <cell r="M151" t="str">
            <v>.</v>
          </cell>
          <cell r="N151" t="str">
            <v>.</v>
          </cell>
          <cell r="O151" t="str">
            <v>.</v>
          </cell>
          <cell r="P151" t="str">
            <v>.</v>
          </cell>
          <cell r="Q151" t="str">
            <v>.</v>
          </cell>
          <cell r="R151" t="str">
            <v>.</v>
          </cell>
          <cell r="S151">
            <v>0</v>
          </cell>
          <cell r="T151" t="str">
            <v>.</v>
          </cell>
          <cell r="U151" t="str">
            <v>.</v>
          </cell>
          <cell r="V151" t="str">
            <v>.</v>
          </cell>
          <cell r="W151" t="str">
            <v>.</v>
          </cell>
          <cell r="X151" t="str">
            <v>.</v>
          </cell>
          <cell r="Y151" t="str">
            <v>.</v>
          </cell>
          <cell r="Z151" t="str">
            <v>.</v>
          </cell>
          <cell r="AA151" t="str">
            <v>.</v>
          </cell>
          <cell r="AB151" t="str">
            <v>.</v>
          </cell>
          <cell r="AC151">
            <v>0</v>
          </cell>
          <cell r="AD151" t="str">
            <v>.</v>
          </cell>
          <cell r="AE151" t="str">
            <v>.</v>
          </cell>
          <cell r="AF151" t="str">
            <v>.</v>
          </cell>
          <cell r="AG151" t="str">
            <v>.</v>
          </cell>
          <cell r="AH151" t="str">
            <v>.</v>
          </cell>
          <cell r="AI151" t="str">
            <v>.</v>
          </cell>
          <cell r="AJ151" t="str">
            <v>.</v>
          </cell>
          <cell r="AK151" t="str">
            <v>.</v>
          </cell>
          <cell r="AL151" t="str">
            <v>.</v>
          </cell>
          <cell r="AM151">
            <v>0</v>
          </cell>
          <cell r="AN151" t="str">
            <v>.</v>
          </cell>
          <cell r="AO151" t="str">
            <v>.</v>
          </cell>
          <cell r="AP151" t="str">
            <v>.</v>
          </cell>
          <cell r="AQ151" t="str">
            <v>.</v>
          </cell>
          <cell r="AR151" t="str">
            <v>.</v>
          </cell>
          <cell r="AS151" t="str">
            <v>.</v>
          </cell>
          <cell r="AT151" t="str">
            <v>.</v>
          </cell>
          <cell r="AU151" t="str">
            <v>.</v>
          </cell>
        </row>
        <row r="152">
          <cell r="A152" t="str">
            <v>470907D-3-151-440-23-D.-D.</v>
          </cell>
          <cell r="B152" t="str">
            <v>470907D</v>
          </cell>
          <cell r="C152">
            <v>3</v>
          </cell>
          <cell r="D152">
            <v>151</v>
          </cell>
          <cell r="E152">
            <v>32</v>
          </cell>
          <cell r="F152">
            <v>440</v>
          </cell>
          <cell r="G152" t="str">
            <v>32-440</v>
          </cell>
          <cell r="H152">
            <v>23</v>
          </cell>
          <cell r="I152" t="str">
            <v>.</v>
          </cell>
          <cell r="J152">
            <v>0</v>
          </cell>
          <cell r="K152" t="str">
            <v>.</v>
          </cell>
          <cell r="L152" t="str">
            <v>.</v>
          </cell>
          <cell r="M152" t="str">
            <v>.</v>
          </cell>
          <cell r="N152" t="str">
            <v>.</v>
          </cell>
          <cell r="O152" t="str">
            <v>.</v>
          </cell>
          <cell r="P152" t="str">
            <v>.</v>
          </cell>
          <cell r="Q152" t="str">
            <v>.</v>
          </cell>
          <cell r="R152" t="str">
            <v>.</v>
          </cell>
          <cell r="S152">
            <v>0</v>
          </cell>
          <cell r="T152" t="str">
            <v>.</v>
          </cell>
          <cell r="U152" t="str">
            <v>.</v>
          </cell>
          <cell r="V152" t="str">
            <v>.</v>
          </cell>
          <cell r="W152" t="str">
            <v>.</v>
          </cell>
          <cell r="X152" t="str">
            <v>.</v>
          </cell>
          <cell r="Y152" t="str">
            <v>.</v>
          </cell>
          <cell r="Z152" t="str">
            <v>.</v>
          </cell>
          <cell r="AA152" t="str">
            <v>.</v>
          </cell>
          <cell r="AB152" t="str">
            <v>.</v>
          </cell>
          <cell r="AC152">
            <v>0</v>
          </cell>
          <cell r="AD152" t="str">
            <v>.</v>
          </cell>
          <cell r="AE152" t="str">
            <v>.</v>
          </cell>
          <cell r="AF152" t="str">
            <v>.</v>
          </cell>
          <cell r="AG152" t="str">
            <v>.</v>
          </cell>
          <cell r="AH152" t="str">
            <v>.</v>
          </cell>
          <cell r="AI152" t="str">
            <v>.</v>
          </cell>
          <cell r="AJ152" t="str">
            <v>.</v>
          </cell>
          <cell r="AK152" t="str">
            <v>.</v>
          </cell>
          <cell r="AL152" t="str">
            <v>.</v>
          </cell>
          <cell r="AM152">
            <v>0</v>
          </cell>
          <cell r="AN152" t="str">
            <v>.</v>
          </cell>
          <cell r="AO152" t="str">
            <v>.</v>
          </cell>
          <cell r="AP152" t="str">
            <v>.</v>
          </cell>
          <cell r="AQ152" t="str">
            <v>.</v>
          </cell>
          <cell r="AR152" t="str">
            <v>.</v>
          </cell>
          <cell r="AS152" t="str">
            <v>.</v>
          </cell>
          <cell r="AT152" t="str">
            <v>.</v>
          </cell>
          <cell r="AU152" t="str">
            <v>.</v>
          </cell>
        </row>
        <row r="153">
          <cell r="A153" t="str">
            <v>470907D-3-152-0-24-D.-D.</v>
          </cell>
          <cell r="B153" t="str">
            <v>470907D</v>
          </cell>
          <cell r="C153">
            <v>3</v>
          </cell>
          <cell r="D153">
            <v>152</v>
          </cell>
          <cell r="E153">
            <v>0</v>
          </cell>
          <cell r="F153">
            <v>0</v>
          </cell>
          <cell r="G153" t="str">
            <v>FILL</v>
          </cell>
          <cell r="H153">
            <v>24</v>
          </cell>
          <cell r="I153" t="str">
            <v>F</v>
          </cell>
          <cell r="J153">
            <v>0</v>
          </cell>
          <cell r="K153" t="str">
            <v>.</v>
          </cell>
          <cell r="L153" t="str">
            <v>.</v>
          </cell>
          <cell r="M153" t="str">
            <v>.</v>
          </cell>
          <cell r="N153" t="str">
            <v>.</v>
          </cell>
          <cell r="O153" t="str">
            <v>.</v>
          </cell>
          <cell r="P153" t="str">
            <v>.</v>
          </cell>
          <cell r="Q153" t="str">
            <v>.</v>
          </cell>
          <cell r="R153" t="str">
            <v>.</v>
          </cell>
          <cell r="S153">
            <v>0</v>
          </cell>
          <cell r="T153" t="str">
            <v>.</v>
          </cell>
          <cell r="U153" t="str">
            <v>.</v>
          </cell>
          <cell r="V153" t="str">
            <v>.</v>
          </cell>
          <cell r="W153" t="str">
            <v>.</v>
          </cell>
          <cell r="X153" t="str">
            <v>.</v>
          </cell>
          <cell r="Y153" t="str">
            <v>.</v>
          </cell>
          <cell r="Z153" t="str">
            <v>.</v>
          </cell>
          <cell r="AA153" t="str">
            <v>.</v>
          </cell>
          <cell r="AB153" t="str">
            <v>.</v>
          </cell>
          <cell r="AC153">
            <v>0</v>
          </cell>
          <cell r="AD153" t="str">
            <v>.</v>
          </cell>
          <cell r="AE153" t="str">
            <v>.</v>
          </cell>
          <cell r="AF153" t="str">
            <v>.</v>
          </cell>
          <cell r="AG153" t="str">
            <v>.</v>
          </cell>
          <cell r="AH153" t="str">
            <v>.</v>
          </cell>
          <cell r="AI153" t="str">
            <v>.</v>
          </cell>
          <cell r="AJ153" t="str">
            <v>.</v>
          </cell>
          <cell r="AK153" t="str">
            <v>.</v>
          </cell>
          <cell r="AL153" t="str">
            <v>.</v>
          </cell>
          <cell r="AM153">
            <v>0</v>
          </cell>
          <cell r="AN153" t="str">
            <v>.</v>
          </cell>
          <cell r="AO153" t="str">
            <v>.</v>
          </cell>
          <cell r="AP153" t="str">
            <v>.</v>
          </cell>
          <cell r="AQ153" t="str">
            <v>.</v>
          </cell>
          <cell r="AR153" t="str">
            <v>.</v>
          </cell>
          <cell r="AS153" t="str">
            <v>.</v>
          </cell>
          <cell r="AT153" t="str">
            <v>.</v>
          </cell>
          <cell r="AU153" t="str">
            <v>.</v>
          </cell>
        </row>
        <row r="154">
          <cell r="A154" t="str">
            <v>470907D-3-153-387-25-D.-D11.2</v>
          </cell>
          <cell r="B154" t="str">
            <v>470907D</v>
          </cell>
          <cell r="C154">
            <v>3</v>
          </cell>
          <cell r="D154">
            <v>153</v>
          </cell>
          <cell r="E154">
            <v>4</v>
          </cell>
          <cell r="F154">
            <v>387</v>
          </cell>
          <cell r="G154" t="str">
            <v>4-387</v>
          </cell>
          <cell r="H154">
            <v>25</v>
          </cell>
          <cell r="I154" t="str">
            <v>.</v>
          </cell>
          <cell r="J154">
            <v>0</v>
          </cell>
          <cell r="K154" t="str">
            <v>.</v>
          </cell>
          <cell r="L154" t="str">
            <v>.</v>
          </cell>
          <cell r="M154" t="str">
            <v>.</v>
          </cell>
          <cell r="N154" t="str">
            <v>.</v>
          </cell>
          <cell r="O154" t="str">
            <v>.</v>
          </cell>
          <cell r="P154" t="str">
            <v>.</v>
          </cell>
          <cell r="Q154" t="str">
            <v>.</v>
          </cell>
          <cell r="R154" t="str">
            <v>.</v>
          </cell>
          <cell r="S154">
            <v>1</v>
          </cell>
          <cell r="T154">
            <v>3.5</v>
          </cell>
          <cell r="U154">
            <v>5.5</v>
          </cell>
          <cell r="V154">
            <v>2</v>
          </cell>
          <cell r="W154">
            <v>2</v>
          </cell>
          <cell r="X154" t="str">
            <v>N</v>
          </cell>
          <cell r="Y154" t="str">
            <v>N</v>
          </cell>
          <cell r="Z154" t="str">
            <v>Y</v>
          </cell>
          <cell r="AA154" t="str">
            <v>REB</v>
          </cell>
          <cell r="AB154" t="str">
            <v>.</v>
          </cell>
          <cell r="AC154">
            <v>1</v>
          </cell>
          <cell r="AD154">
            <v>6.1</v>
          </cell>
          <cell r="AE154">
            <v>9.6999999999999993</v>
          </cell>
          <cell r="AF154">
            <v>1</v>
          </cell>
          <cell r="AG154">
            <v>1</v>
          </cell>
          <cell r="AH154" t="str">
            <v>N</v>
          </cell>
          <cell r="AI154" t="str">
            <v>N</v>
          </cell>
          <cell r="AJ154" t="str">
            <v>Y</v>
          </cell>
          <cell r="AK154" t="str">
            <v>.</v>
          </cell>
          <cell r="AL154" t="str">
            <v>.</v>
          </cell>
          <cell r="AM154">
            <v>1</v>
          </cell>
          <cell r="AN154">
            <v>11.7</v>
          </cell>
          <cell r="AO154">
            <v>11.2</v>
          </cell>
          <cell r="AP154">
            <v>2</v>
          </cell>
          <cell r="AQ154">
            <v>3</v>
          </cell>
          <cell r="AR154" t="str">
            <v>N</v>
          </cell>
          <cell r="AS154" t="str">
            <v>N</v>
          </cell>
          <cell r="AT154" t="str">
            <v>Y</v>
          </cell>
          <cell r="AU154" t="str">
            <v>.</v>
          </cell>
        </row>
        <row r="155">
          <cell r="A155" t="str">
            <v>470907D-3-154-374-26-D.-D.</v>
          </cell>
          <cell r="B155" t="str">
            <v>470907D</v>
          </cell>
          <cell r="C155">
            <v>3</v>
          </cell>
          <cell r="D155">
            <v>154</v>
          </cell>
          <cell r="E155">
            <v>10</v>
          </cell>
          <cell r="F155">
            <v>374</v>
          </cell>
          <cell r="G155" t="str">
            <v>10-374</v>
          </cell>
          <cell r="H155">
            <v>26</v>
          </cell>
          <cell r="I155" t="str">
            <v>.</v>
          </cell>
          <cell r="J155">
            <v>0</v>
          </cell>
          <cell r="K155" t="str">
            <v>.</v>
          </cell>
          <cell r="L155" t="str">
            <v>.</v>
          </cell>
          <cell r="M155" t="str">
            <v>.</v>
          </cell>
          <cell r="N155" t="str">
            <v>.</v>
          </cell>
          <cell r="O155" t="str">
            <v>.</v>
          </cell>
          <cell r="P155" t="str">
            <v>.</v>
          </cell>
          <cell r="Q155" t="str">
            <v>.</v>
          </cell>
          <cell r="R155" t="str">
            <v>.</v>
          </cell>
          <cell r="S155">
            <v>0</v>
          </cell>
          <cell r="T155" t="str">
            <v>.</v>
          </cell>
          <cell r="U155" t="str">
            <v>.</v>
          </cell>
          <cell r="V155" t="str">
            <v>.</v>
          </cell>
          <cell r="W155" t="str">
            <v>.</v>
          </cell>
          <cell r="X155" t="str">
            <v>.</v>
          </cell>
          <cell r="Y155" t="str">
            <v>.</v>
          </cell>
          <cell r="Z155" t="str">
            <v>.</v>
          </cell>
          <cell r="AA155" t="str">
            <v>.</v>
          </cell>
          <cell r="AB155" t="str">
            <v>.</v>
          </cell>
          <cell r="AC155">
            <v>0</v>
          </cell>
          <cell r="AD155" t="str">
            <v>.</v>
          </cell>
          <cell r="AE155" t="str">
            <v>.</v>
          </cell>
          <cell r="AF155" t="str">
            <v>.</v>
          </cell>
          <cell r="AG155" t="str">
            <v>.</v>
          </cell>
          <cell r="AH155" t="str">
            <v>.</v>
          </cell>
          <cell r="AI155" t="str">
            <v>.</v>
          </cell>
          <cell r="AJ155" t="str">
            <v>.</v>
          </cell>
          <cell r="AK155" t="str">
            <v>.</v>
          </cell>
          <cell r="AL155" t="str">
            <v>.</v>
          </cell>
          <cell r="AM155">
            <v>0</v>
          </cell>
          <cell r="AN155" t="str">
            <v>.</v>
          </cell>
          <cell r="AO155" t="str">
            <v>.</v>
          </cell>
          <cell r="AP155" t="str">
            <v>.</v>
          </cell>
          <cell r="AQ155" t="str">
            <v>.</v>
          </cell>
          <cell r="AR155" t="str">
            <v>.</v>
          </cell>
          <cell r="AS155" t="str">
            <v>.</v>
          </cell>
          <cell r="AT155" t="str">
            <v>.</v>
          </cell>
          <cell r="AU155" t="str">
            <v>.</v>
          </cell>
        </row>
        <row r="156">
          <cell r="A156" t="str">
            <v>470907D-3-155-404-27-D.-D.</v>
          </cell>
          <cell r="B156" t="str">
            <v>470907D</v>
          </cell>
          <cell r="C156">
            <v>3</v>
          </cell>
          <cell r="D156">
            <v>155</v>
          </cell>
          <cell r="E156">
            <v>31</v>
          </cell>
          <cell r="F156">
            <v>404</v>
          </cell>
          <cell r="G156" t="str">
            <v>31-404</v>
          </cell>
          <cell r="H156">
            <v>27</v>
          </cell>
          <cell r="I156" t="str">
            <v>.</v>
          </cell>
          <cell r="J156">
            <v>0</v>
          </cell>
          <cell r="K156" t="str">
            <v>.</v>
          </cell>
          <cell r="L156" t="str">
            <v>.</v>
          </cell>
          <cell r="M156" t="str">
            <v>.</v>
          </cell>
          <cell r="N156" t="str">
            <v>.</v>
          </cell>
          <cell r="O156" t="str">
            <v>.</v>
          </cell>
          <cell r="P156" t="str">
            <v>.</v>
          </cell>
          <cell r="Q156" t="str">
            <v>.</v>
          </cell>
          <cell r="R156" t="str">
            <v>.</v>
          </cell>
          <cell r="S156">
            <v>0</v>
          </cell>
          <cell r="T156" t="str">
            <v>.</v>
          </cell>
          <cell r="U156" t="str">
            <v>.</v>
          </cell>
          <cell r="V156" t="str">
            <v>.</v>
          </cell>
          <cell r="W156" t="str">
            <v>.</v>
          </cell>
          <cell r="X156" t="str">
            <v>.</v>
          </cell>
          <cell r="Y156" t="str">
            <v>.</v>
          </cell>
          <cell r="Z156" t="str">
            <v>.</v>
          </cell>
          <cell r="AA156" t="str">
            <v>.</v>
          </cell>
          <cell r="AB156" t="str">
            <v>.</v>
          </cell>
          <cell r="AC156">
            <v>0</v>
          </cell>
          <cell r="AD156" t="str">
            <v>.</v>
          </cell>
          <cell r="AE156" t="str">
            <v>.</v>
          </cell>
          <cell r="AF156" t="str">
            <v>.</v>
          </cell>
          <cell r="AG156" t="str">
            <v>.</v>
          </cell>
          <cell r="AH156" t="str">
            <v>.</v>
          </cell>
          <cell r="AI156" t="str">
            <v>.</v>
          </cell>
          <cell r="AJ156" t="str">
            <v>.</v>
          </cell>
          <cell r="AK156" t="str">
            <v>.</v>
          </cell>
          <cell r="AL156" t="str">
            <v>.</v>
          </cell>
          <cell r="AM156">
            <v>0</v>
          </cell>
          <cell r="AN156" t="str">
            <v>.</v>
          </cell>
          <cell r="AO156" t="str">
            <v>.</v>
          </cell>
          <cell r="AP156" t="str">
            <v>.</v>
          </cell>
          <cell r="AQ156" t="str">
            <v>.</v>
          </cell>
          <cell r="AR156" t="str">
            <v>.</v>
          </cell>
          <cell r="AS156" t="str">
            <v>.</v>
          </cell>
          <cell r="AT156" t="str">
            <v>.</v>
          </cell>
          <cell r="AU156" t="str">
            <v>.</v>
          </cell>
        </row>
        <row r="157">
          <cell r="A157" t="str">
            <v>470907D-3-156-421-28-D5.3-D14.4</v>
          </cell>
          <cell r="B157" t="str">
            <v>470907D</v>
          </cell>
          <cell r="C157">
            <v>3</v>
          </cell>
          <cell r="D157">
            <v>156</v>
          </cell>
          <cell r="E157">
            <v>31</v>
          </cell>
          <cell r="F157">
            <v>421</v>
          </cell>
          <cell r="G157" t="str">
            <v>31-421</v>
          </cell>
          <cell r="H157">
            <v>28</v>
          </cell>
          <cell r="I157" t="str">
            <v>.</v>
          </cell>
          <cell r="J157">
            <v>1</v>
          </cell>
          <cell r="K157">
            <v>3.7</v>
          </cell>
          <cell r="L157">
            <v>5.3</v>
          </cell>
          <cell r="M157">
            <v>2</v>
          </cell>
          <cell r="N157">
            <v>2</v>
          </cell>
          <cell r="O157" t="str">
            <v>Y</v>
          </cell>
          <cell r="P157" t="str">
            <v>N</v>
          </cell>
          <cell r="Q157" t="str">
            <v>N</v>
          </cell>
          <cell r="R157" t="str">
            <v>.</v>
          </cell>
          <cell r="S157">
            <v>1</v>
          </cell>
          <cell r="T157">
            <v>5.4</v>
          </cell>
          <cell r="U157">
            <v>9.3000000000000007</v>
          </cell>
          <cell r="V157">
            <v>1</v>
          </cell>
          <cell r="W157">
            <v>1</v>
          </cell>
          <cell r="X157" t="str">
            <v>Y</v>
          </cell>
          <cell r="Y157" t="str">
            <v>N</v>
          </cell>
          <cell r="Z157" t="str">
            <v>Y</v>
          </cell>
          <cell r="AA157" t="str">
            <v>.</v>
          </cell>
          <cell r="AB157" t="str">
            <v>.</v>
          </cell>
          <cell r="AC157">
            <v>1</v>
          </cell>
          <cell r="AD157">
            <v>7.4</v>
          </cell>
          <cell r="AE157">
            <v>13.5</v>
          </cell>
          <cell r="AF157">
            <v>1</v>
          </cell>
          <cell r="AG157">
            <v>1</v>
          </cell>
          <cell r="AH157" t="str">
            <v>Y</v>
          </cell>
          <cell r="AI157" t="str">
            <v>N</v>
          </cell>
          <cell r="AJ157" t="str">
            <v>Y</v>
          </cell>
          <cell r="AK157" t="str">
            <v>.</v>
          </cell>
          <cell r="AL157" t="str">
            <v>.</v>
          </cell>
          <cell r="AM157">
            <v>1</v>
          </cell>
          <cell r="AN157">
            <v>12.9</v>
          </cell>
          <cell r="AO157">
            <v>14.4</v>
          </cell>
          <cell r="AP157">
            <v>2</v>
          </cell>
          <cell r="AQ157">
            <v>2</v>
          </cell>
          <cell r="AR157" t="str">
            <v>Y</v>
          </cell>
          <cell r="AS157" t="str">
            <v>N</v>
          </cell>
          <cell r="AT157" t="str">
            <v>Y</v>
          </cell>
          <cell r="AU157" t="str">
            <v>.</v>
          </cell>
        </row>
        <row r="158">
          <cell r="A158" t="str">
            <v>470907D-3-157-380-29-D3.7-D13.4</v>
          </cell>
          <cell r="B158" t="str">
            <v>470907D</v>
          </cell>
          <cell r="C158">
            <v>3</v>
          </cell>
          <cell r="D158">
            <v>157</v>
          </cell>
          <cell r="E158">
            <v>10</v>
          </cell>
          <cell r="F158">
            <v>380</v>
          </cell>
          <cell r="G158" t="str">
            <v>10-380</v>
          </cell>
          <cell r="H158">
            <v>29</v>
          </cell>
          <cell r="I158" t="str">
            <v>.</v>
          </cell>
          <cell r="J158">
            <v>1</v>
          </cell>
          <cell r="K158">
            <v>3</v>
          </cell>
          <cell r="L158">
            <v>3.7</v>
          </cell>
          <cell r="M158">
            <v>2</v>
          </cell>
          <cell r="N158">
            <v>3</v>
          </cell>
          <cell r="O158" t="str">
            <v>N</v>
          </cell>
          <cell r="P158" t="str">
            <v>N</v>
          </cell>
          <cell r="Q158" t="str">
            <v>N</v>
          </cell>
          <cell r="R158" t="str">
            <v>.</v>
          </cell>
          <cell r="S158">
            <v>1</v>
          </cell>
          <cell r="T158">
            <v>5</v>
          </cell>
          <cell r="U158">
            <v>5.9</v>
          </cell>
          <cell r="V158">
            <v>2</v>
          </cell>
          <cell r="W158">
            <v>3</v>
          </cell>
          <cell r="X158" t="str">
            <v>N</v>
          </cell>
          <cell r="Y158" t="str">
            <v>N</v>
          </cell>
          <cell r="Z158" t="str">
            <v>N</v>
          </cell>
          <cell r="AA158" t="str">
            <v>.</v>
          </cell>
          <cell r="AB158" t="str">
            <v>.</v>
          </cell>
          <cell r="AC158">
            <v>1</v>
          </cell>
          <cell r="AD158">
            <v>9</v>
          </cell>
          <cell r="AE158">
            <v>11.1</v>
          </cell>
          <cell r="AF158">
            <v>2</v>
          </cell>
          <cell r="AG158">
            <v>3</v>
          </cell>
          <cell r="AH158" t="str">
            <v>N</v>
          </cell>
          <cell r="AI158" t="str">
            <v>N</v>
          </cell>
          <cell r="AJ158" t="str">
            <v>N</v>
          </cell>
          <cell r="AK158" t="str">
            <v>.</v>
          </cell>
          <cell r="AL158" t="str">
            <v>.</v>
          </cell>
          <cell r="AM158">
            <v>1</v>
          </cell>
          <cell r="AN158">
            <v>14.1</v>
          </cell>
          <cell r="AO158">
            <v>13.4</v>
          </cell>
          <cell r="AP158">
            <v>3</v>
          </cell>
          <cell r="AQ158">
            <v>3</v>
          </cell>
          <cell r="AR158" t="str">
            <v>N</v>
          </cell>
          <cell r="AS158" t="str">
            <v>N</v>
          </cell>
          <cell r="AT158" t="str">
            <v>N</v>
          </cell>
          <cell r="AU158" t="str">
            <v>.</v>
          </cell>
        </row>
        <row r="159">
          <cell r="A159" t="str">
            <v>470907D-3-158-379-30-D7.2-D23</v>
          </cell>
          <cell r="B159" t="str">
            <v>470907D</v>
          </cell>
          <cell r="C159">
            <v>3</v>
          </cell>
          <cell r="D159">
            <v>158</v>
          </cell>
          <cell r="E159">
            <v>10</v>
          </cell>
          <cell r="F159">
            <v>379</v>
          </cell>
          <cell r="G159" t="str">
            <v>10-379</v>
          </cell>
          <cell r="H159">
            <v>30</v>
          </cell>
          <cell r="I159" t="str">
            <v>.</v>
          </cell>
          <cell r="J159">
            <v>1</v>
          </cell>
          <cell r="K159">
            <v>3.8</v>
          </cell>
          <cell r="L159">
            <v>7.2</v>
          </cell>
          <cell r="M159">
            <v>2</v>
          </cell>
          <cell r="N159">
            <v>1</v>
          </cell>
          <cell r="O159" t="str">
            <v>N</v>
          </cell>
          <cell r="P159" t="str">
            <v>N</v>
          </cell>
          <cell r="Q159" t="str">
            <v>N</v>
          </cell>
          <cell r="R159" t="str">
            <v>.</v>
          </cell>
          <cell r="S159">
            <v>1</v>
          </cell>
          <cell r="T159">
            <v>6.7</v>
          </cell>
          <cell r="U159">
            <v>10.8</v>
          </cell>
          <cell r="V159">
            <v>2</v>
          </cell>
          <cell r="W159">
            <v>2</v>
          </cell>
          <cell r="X159" t="str">
            <v>N</v>
          </cell>
          <cell r="Y159" t="str">
            <v>N</v>
          </cell>
          <cell r="Z159" t="str">
            <v>Y</v>
          </cell>
          <cell r="AA159" t="str">
            <v>.</v>
          </cell>
          <cell r="AB159" t="str">
            <v>.</v>
          </cell>
          <cell r="AC159">
            <v>1</v>
          </cell>
          <cell r="AD159">
            <v>11.5</v>
          </cell>
          <cell r="AE159">
            <v>16.899999999999999</v>
          </cell>
          <cell r="AF159">
            <v>1</v>
          </cell>
          <cell r="AG159">
            <v>1</v>
          </cell>
          <cell r="AH159" t="str">
            <v>N</v>
          </cell>
          <cell r="AI159" t="str">
            <v>N</v>
          </cell>
          <cell r="AJ159" t="str">
            <v>Y</v>
          </cell>
          <cell r="AK159" t="str">
            <v>.</v>
          </cell>
          <cell r="AL159" t="str">
            <v>.</v>
          </cell>
          <cell r="AM159">
            <v>1</v>
          </cell>
          <cell r="AN159">
            <v>18.5</v>
          </cell>
          <cell r="AO159">
            <v>23</v>
          </cell>
          <cell r="AP159">
            <v>2</v>
          </cell>
          <cell r="AQ159">
            <v>2</v>
          </cell>
          <cell r="AR159" t="str">
            <v>N</v>
          </cell>
          <cell r="AS159" t="str">
            <v>N</v>
          </cell>
          <cell r="AT159" t="str">
            <v>Y</v>
          </cell>
          <cell r="AU159" t="str">
            <v>.</v>
          </cell>
        </row>
        <row r="160">
          <cell r="A160" t="str">
            <v>470907D-3-159-434-31-D3.4-D9.2</v>
          </cell>
          <cell r="B160" t="str">
            <v>470907D</v>
          </cell>
          <cell r="C160">
            <v>3</v>
          </cell>
          <cell r="D160">
            <v>159</v>
          </cell>
          <cell r="E160">
            <v>32</v>
          </cell>
          <cell r="F160">
            <v>434</v>
          </cell>
          <cell r="G160" t="str">
            <v>32-434</v>
          </cell>
          <cell r="H160">
            <v>31</v>
          </cell>
          <cell r="I160" t="str">
            <v>.</v>
          </cell>
          <cell r="J160">
            <v>1</v>
          </cell>
          <cell r="K160">
            <v>3.1</v>
          </cell>
          <cell r="L160">
            <v>3.4</v>
          </cell>
          <cell r="M160">
            <v>1</v>
          </cell>
          <cell r="N160">
            <v>2</v>
          </cell>
          <cell r="O160" t="str">
            <v>Y</v>
          </cell>
          <cell r="P160" t="str">
            <v>N</v>
          </cell>
          <cell r="Q160" t="str">
            <v>N</v>
          </cell>
          <cell r="R160" t="str">
            <v>.</v>
          </cell>
          <cell r="S160">
            <v>1</v>
          </cell>
          <cell r="T160">
            <v>4.5999999999999996</v>
          </cell>
          <cell r="U160">
            <v>5.4</v>
          </cell>
          <cell r="V160">
            <v>2</v>
          </cell>
          <cell r="W160">
            <v>3</v>
          </cell>
          <cell r="X160" t="str">
            <v>N</v>
          </cell>
          <cell r="Y160" t="str">
            <v>N</v>
          </cell>
          <cell r="Z160" t="str">
            <v>N</v>
          </cell>
          <cell r="AA160" t="str">
            <v>.</v>
          </cell>
          <cell r="AB160" t="str">
            <v>.</v>
          </cell>
          <cell r="AC160">
            <v>1</v>
          </cell>
          <cell r="AD160">
            <v>8.8000000000000007</v>
          </cell>
          <cell r="AE160">
            <v>7.8</v>
          </cell>
          <cell r="AF160">
            <v>1</v>
          </cell>
          <cell r="AG160">
            <v>3</v>
          </cell>
          <cell r="AH160" t="str">
            <v>N</v>
          </cell>
          <cell r="AI160" t="str">
            <v>N</v>
          </cell>
          <cell r="AJ160" t="str">
            <v>N</v>
          </cell>
          <cell r="AK160" t="str">
            <v>.</v>
          </cell>
          <cell r="AL160" t="str">
            <v>.</v>
          </cell>
          <cell r="AM160">
            <v>1</v>
          </cell>
          <cell r="AN160">
            <v>12.9</v>
          </cell>
          <cell r="AO160">
            <v>9.1999999999999993</v>
          </cell>
          <cell r="AP160">
            <v>2</v>
          </cell>
          <cell r="AQ160">
            <v>3</v>
          </cell>
          <cell r="AR160" t="str">
            <v>N</v>
          </cell>
          <cell r="AS160" t="str">
            <v>N</v>
          </cell>
          <cell r="AT160" t="str">
            <v>N</v>
          </cell>
          <cell r="AU160" t="str">
            <v>.</v>
          </cell>
        </row>
        <row r="161">
          <cell r="A161" t="str">
            <v>470907D-3-160-410-32-D3.4-D9.7</v>
          </cell>
          <cell r="B161" t="str">
            <v>470907D</v>
          </cell>
          <cell r="C161">
            <v>3</v>
          </cell>
          <cell r="D161">
            <v>160</v>
          </cell>
          <cell r="E161">
            <v>31</v>
          </cell>
          <cell r="F161">
            <v>410</v>
          </cell>
          <cell r="G161" t="str">
            <v>31-410</v>
          </cell>
          <cell r="H161">
            <v>32</v>
          </cell>
          <cell r="I161" t="str">
            <v>.</v>
          </cell>
          <cell r="J161">
            <v>1</v>
          </cell>
          <cell r="K161">
            <v>3</v>
          </cell>
          <cell r="L161">
            <v>3.4</v>
          </cell>
          <cell r="M161">
            <v>2</v>
          </cell>
          <cell r="N161">
            <v>3</v>
          </cell>
          <cell r="O161" t="str">
            <v>N</v>
          </cell>
          <cell r="P161" t="str">
            <v>N</v>
          </cell>
          <cell r="Q161" t="str">
            <v>N</v>
          </cell>
          <cell r="R161" t="str">
            <v>.</v>
          </cell>
          <cell r="S161">
            <v>1</v>
          </cell>
          <cell r="T161">
            <v>4.9000000000000004</v>
          </cell>
          <cell r="U161">
            <v>6.4</v>
          </cell>
          <cell r="V161">
            <v>2</v>
          </cell>
          <cell r="W161">
            <v>2</v>
          </cell>
          <cell r="X161" t="str">
            <v>Y</v>
          </cell>
          <cell r="Y161" t="str">
            <v>N</v>
          </cell>
          <cell r="Z161" t="str">
            <v>Y</v>
          </cell>
          <cell r="AA161" t="str">
            <v>.</v>
          </cell>
          <cell r="AB161" t="str">
            <v>.</v>
          </cell>
          <cell r="AC161">
            <v>1</v>
          </cell>
          <cell r="AD161">
            <v>8.1999999999999993</v>
          </cell>
          <cell r="AE161">
            <v>9.4</v>
          </cell>
          <cell r="AF161">
            <v>1</v>
          </cell>
          <cell r="AG161">
            <v>1</v>
          </cell>
          <cell r="AH161" t="str">
            <v>Y</v>
          </cell>
          <cell r="AI161" t="str">
            <v>N</v>
          </cell>
          <cell r="AJ161" t="str">
            <v>Y</v>
          </cell>
          <cell r="AK161" t="str">
            <v>.</v>
          </cell>
          <cell r="AL161" t="str">
            <v>.</v>
          </cell>
          <cell r="AM161">
            <v>1</v>
          </cell>
          <cell r="AN161">
            <v>12.8</v>
          </cell>
          <cell r="AO161">
            <v>9.6999999999999993</v>
          </cell>
          <cell r="AP161">
            <v>2</v>
          </cell>
          <cell r="AQ161">
            <v>3</v>
          </cell>
          <cell r="AR161" t="str">
            <v>Y</v>
          </cell>
          <cell r="AS161" t="str">
            <v>N</v>
          </cell>
          <cell r="AT161" t="str">
            <v>Y</v>
          </cell>
          <cell r="AU161" t="str">
            <v>.</v>
          </cell>
        </row>
        <row r="162">
          <cell r="A162" t="str">
            <v>470907D-3-161-400-33-D.-D.</v>
          </cell>
          <cell r="B162" t="str">
            <v>470907D</v>
          </cell>
          <cell r="C162">
            <v>3</v>
          </cell>
          <cell r="D162">
            <v>161</v>
          </cell>
          <cell r="E162">
            <v>4</v>
          </cell>
          <cell r="F162">
            <v>400</v>
          </cell>
          <cell r="G162" t="str">
            <v>4-400</v>
          </cell>
          <cell r="H162">
            <v>33</v>
          </cell>
          <cell r="I162" t="str">
            <v>.</v>
          </cell>
          <cell r="J162">
            <v>0</v>
          </cell>
          <cell r="K162" t="str">
            <v>.</v>
          </cell>
          <cell r="L162" t="str">
            <v>.</v>
          </cell>
          <cell r="M162" t="str">
            <v>.</v>
          </cell>
          <cell r="N162" t="str">
            <v>.</v>
          </cell>
          <cell r="O162" t="str">
            <v>.</v>
          </cell>
          <cell r="P162" t="str">
            <v>.</v>
          </cell>
          <cell r="Q162" t="str">
            <v>.</v>
          </cell>
          <cell r="R162" t="str">
            <v>.</v>
          </cell>
          <cell r="S162">
            <v>0</v>
          </cell>
          <cell r="T162" t="str">
            <v>.</v>
          </cell>
          <cell r="U162" t="str">
            <v>.</v>
          </cell>
          <cell r="V162" t="str">
            <v>.</v>
          </cell>
          <cell r="W162" t="str">
            <v>.</v>
          </cell>
          <cell r="X162" t="str">
            <v>.</v>
          </cell>
          <cell r="Y162" t="str">
            <v>.</v>
          </cell>
          <cell r="Z162" t="str">
            <v>.</v>
          </cell>
          <cell r="AA162" t="str">
            <v>.</v>
          </cell>
          <cell r="AB162" t="str">
            <v>.</v>
          </cell>
          <cell r="AC162">
            <v>0</v>
          </cell>
          <cell r="AD162" t="str">
            <v>.</v>
          </cell>
          <cell r="AE162" t="str">
            <v>.</v>
          </cell>
          <cell r="AF162" t="str">
            <v>.</v>
          </cell>
          <cell r="AG162" t="str">
            <v>.</v>
          </cell>
          <cell r="AH162" t="str">
            <v>.</v>
          </cell>
          <cell r="AI162" t="str">
            <v>.</v>
          </cell>
          <cell r="AJ162" t="str">
            <v>.</v>
          </cell>
          <cell r="AK162" t="str">
            <v>.</v>
          </cell>
          <cell r="AL162" t="str">
            <v>.</v>
          </cell>
          <cell r="AM162">
            <v>0</v>
          </cell>
          <cell r="AN162" t="str">
            <v>.</v>
          </cell>
          <cell r="AO162" t="str">
            <v>.</v>
          </cell>
          <cell r="AP162" t="str">
            <v>.</v>
          </cell>
          <cell r="AQ162" t="str">
            <v>.</v>
          </cell>
          <cell r="AR162" t="str">
            <v>.</v>
          </cell>
          <cell r="AS162" t="str">
            <v>.</v>
          </cell>
          <cell r="AT162" t="str">
            <v>.</v>
          </cell>
          <cell r="AU162" t="str">
            <v>.</v>
          </cell>
        </row>
        <row r="163">
          <cell r="A163" t="str">
            <v>470907D-3-162-382-34-D.-D.</v>
          </cell>
          <cell r="B163" t="str">
            <v>470907D</v>
          </cell>
          <cell r="C163">
            <v>3</v>
          </cell>
          <cell r="D163">
            <v>162</v>
          </cell>
          <cell r="E163">
            <v>10</v>
          </cell>
          <cell r="F163">
            <v>382</v>
          </cell>
          <cell r="G163" t="str">
            <v>10-382</v>
          </cell>
          <cell r="H163">
            <v>34</v>
          </cell>
          <cell r="I163" t="str">
            <v>.</v>
          </cell>
          <cell r="J163">
            <v>0</v>
          </cell>
          <cell r="K163" t="str">
            <v>.</v>
          </cell>
          <cell r="L163" t="str">
            <v>.</v>
          </cell>
          <cell r="M163" t="str">
            <v>.</v>
          </cell>
          <cell r="N163" t="str">
            <v>.</v>
          </cell>
          <cell r="O163" t="str">
            <v>.</v>
          </cell>
          <cell r="P163" t="str">
            <v>.</v>
          </cell>
          <cell r="Q163" t="str">
            <v>.</v>
          </cell>
          <cell r="R163" t="str">
            <v>.</v>
          </cell>
          <cell r="S163">
            <v>0</v>
          </cell>
          <cell r="T163" t="str">
            <v>.</v>
          </cell>
          <cell r="U163" t="str">
            <v>.</v>
          </cell>
          <cell r="V163" t="str">
            <v>.</v>
          </cell>
          <cell r="W163" t="str">
            <v>.</v>
          </cell>
          <cell r="X163" t="str">
            <v>.</v>
          </cell>
          <cell r="Y163" t="str">
            <v>.</v>
          </cell>
          <cell r="Z163" t="str">
            <v>.</v>
          </cell>
          <cell r="AA163" t="str">
            <v>.</v>
          </cell>
          <cell r="AB163" t="str">
            <v>.</v>
          </cell>
          <cell r="AC163">
            <v>0</v>
          </cell>
          <cell r="AD163" t="str">
            <v>.</v>
          </cell>
          <cell r="AE163" t="str">
            <v>.</v>
          </cell>
          <cell r="AF163" t="str">
            <v>.</v>
          </cell>
          <cell r="AG163" t="str">
            <v>.</v>
          </cell>
          <cell r="AH163" t="str">
            <v>.</v>
          </cell>
          <cell r="AI163" t="str">
            <v>.</v>
          </cell>
          <cell r="AJ163" t="str">
            <v>.</v>
          </cell>
          <cell r="AK163" t="str">
            <v>.</v>
          </cell>
          <cell r="AL163" t="str">
            <v>.</v>
          </cell>
          <cell r="AM163">
            <v>0</v>
          </cell>
          <cell r="AN163" t="str">
            <v>.</v>
          </cell>
          <cell r="AO163" t="str">
            <v>.</v>
          </cell>
          <cell r="AP163" t="str">
            <v>.</v>
          </cell>
          <cell r="AQ163" t="str">
            <v>.</v>
          </cell>
          <cell r="AR163" t="str">
            <v>.</v>
          </cell>
          <cell r="AS163" t="str">
            <v>.</v>
          </cell>
          <cell r="AT163" t="str">
            <v>.</v>
          </cell>
          <cell r="AU163" t="str">
            <v>.</v>
          </cell>
        </row>
        <row r="164">
          <cell r="A164" t="str">
            <v>470907D-3-163-429-35-D1-D11.8</v>
          </cell>
          <cell r="B164" t="str">
            <v>470907D</v>
          </cell>
          <cell r="C164">
            <v>3</v>
          </cell>
          <cell r="D164">
            <v>163</v>
          </cell>
          <cell r="E164">
            <v>32</v>
          </cell>
          <cell r="F164">
            <v>429</v>
          </cell>
          <cell r="G164" t="str">
            <v>32-429</v>
          </cell>
          <cell r="H164">
            <v>35</v>
          </cell>
          <cell r="I164" t="str">
            <v>.</v>
          </cell>
          <cell r="J164">
            <v>1</v>
          </cell>
          <cell r="K164">
            <v>1.2</v>
          </cell>
          <cell r="L164">
            <v>1</v>
          </cell>
          <cell r="M164">
            <v>2</v>
          </cell>
          <cell r="N164">
            <v>1</v>
          </cell>
          <cell r="O164" t="str">
            <v>Y</v>
          </cell>
          <cell r="P164" t="str">
            <v>N</v>
          </cell>
          <cell r="Q164" t="str">
            <v>N</v>
          </cell>
          <cell r="R164" t="str">
            <v>.</v>
          </cell>
          <cell r="S164">
            <v>1</v>
          </cell>
          <cell r="T164">
            <v>3.7</v>
          </cell>
          <cell r="U164">
            <v>3.9</v>
          </cell>
          <cell r="V164">
            <v>1</v>
          </cell>
          <cell r="W164">
            <v>3</v>
          </cell>
          <cell r="X164" t="str">
            <v>N</v>
          </cell>
          <cell r="Y164" t="str">
            <v>N</v>
          </cell>
          <cell r="Z164" t="str">
            <v>N</v>
          </cell>
          <cell r="AA164" t="str">
            <v>.</v>
          </cell>
          <cell r="AB164" t="str">
            <v>.</v>
          </cell>
          <cell r="AC164">
            <v>1</v>
          </cell>
          <cell r="AD164">
            <v>8.5</v>
          </cell>
          <cell r="AE164">
            <v>9.1999999999999993</v>
          </cell>
          <cell r="AF164">
            <v>2</v>
          </cell>
          <cell r="AG164">
            <v>3</v>
          </cell>
          <cell r="AH164" t="str">
            <v>N</v>
          </cell>
          <cell r="AI164" t="str">
            <v>N</v>
          </cell>
          <cell r="AJ164" t="str">
            <v>N</v>
          </cell>
          <cell r="AK164" t="str">
            <v>.</v>
          </cell>
          <cell r="AL164" t="str">
            <v>.</v>
          </cell>
          <cell r="AM164">
            <v>1</v>
          </cell>
          <cell r="AN164">
            <v>13.8</v>
          </cell>
          <cell r="AO164">
            <v>11.8</v>
          </cell>
          <cell r="AP164">
            <v>2</v>
          </cell>
          <cell r="AQ164">
            <v>3</v>
          </cell>
          <cell r="AR164" t="str">
            <v>N</v>
          </cell>
          <cell r="AS164" t="str">
            <v>N</v>
          </cell>
          <cell r="AT164" t="str">
            <v>N</v>
          </cell>
          <cell r="AU164" t="str">
            <v>.</v>
          </cell>
        </row>
        <row r="165">
          <cell r="A165" t="str">
            <v>470907D-3-164-396-36-D2.5-D9.1</v>
          </cell>
          <cell r="B165" t="str">
            <v>470907D</v>
          </cell>
          <cell r="C165">
            <v>3</v>
          </cell>
          <cell r="D165">
            <v>164</v>
          </cell>
          <cell r="E165">
            <v>4</v>
          </cell>
          <cell r="F165">
            <v>396</v>
          </cell>
          <cell r="G165" t="str">
            <v>4-396</v>
          </cell>
          <cell r="H165">
            <v>36</v>
          </cell>
          <cell r="I165" t="str">
            <v>.</v>
          </cell>
          <cell r="J165">
            <v>1</v>
          </cell>
          <cell r="K165">
            <v>2.2999999999999998</v>
          </cell>
          <cell r="L165">
            <v>2.5</v>
          </cell>
          <cell r="M165">
            <v>2</v>
          </cell>
          <cell r="N165">
            <v>3</v>
          </cell>
          <cell r="O165" t="str">
            <v>N</v>
          </cell>
          <cell r="P165" t="str">
            <v>N</v>
          </cell>
          <cell r="Q165" t="str">
            <v>N</v>
          </cell>
          <cell r="R165" t="str">
            <v>.</v>
          </cell>
          <cell r="S165">
            <v>1</v>
          </cell>
          <cell r="T165">
            <v>3.7</v>
          </cell>
          <cell r="U165">
            <v>5.3</v>
          </cell>
          <cell r="V165">
            <v>2</v>
          </cell>
          <cell r="W165">
            <v>3</v>
          </cell>
          <cell r="X165" t="str">
            <v>N</v>
          </cell>
          <cell r="Y165" t="str">
            <v>N</v>
          </cell>
          <cell r="Z165" t="str">
            <v>N</v>
          </cell>
          <cell r="AA165" t="str">
            <v>.</v>
          </cell>
          <cell r="AB165" t="str">
            <v>.</v>
          </cell>
          <cell r="AC165">
            <v>1</v>
          </cell>
          <cell r="AD165">
            <v>7.7</v>
          </cell>
          <cell r="AE165">
            <v>8.6</v>
          </cell>
          <cell r="AF165">
            <v>2</v>
          </cell>
          <cell r="AG165">
            <v>3</v>
          </cell>
          <cell r="AH165" t="str">
            <v>N</v>
          </cell>
          <cell r="AI165" t="str">
            <v>N</v>
          </cell>
          <cell r="AJ165" t="str">
            <v>N</v>
          </cell>
          <cell r="AK165" t="str">
            <v>.</v>
          </cell>
          <cell r="AL165" t="str">
            <v>.</v>
          </cell>
          <cell r="AM165">
            <v>1</v>
          </cell>
          <cell r="AN165">
            <v>13.2</v>
          </cell>
          <cell r="AO165">
            <v>9.1</v>
          </cell>
          <cell r="AP165">
            <v>3</v>
          </cell>
          <cell r="AQ165">
            <v>3</v>
          </cell>
          <cell r="AR165" t="str">
            <v>N</v>
          </cell>
          <cell r="AS165" t="str">
            <v>N</v>
          </cell>
          <cell r="AT165" t="str">
            <v>N</v>
          </cell>
          <cell r="AU165" t="str">
            <v>.</v>
          </cell>
        </row>
        <row r="166">
          <cell r="A166" t="str">
            <v>470907D-3-165-386-37-D5.1-D15.4</v>
          </cell>
          <cell r="B166" t="str">
            <v>470907D</v>
          </cell>
          <cell r="C166">
            <v>3</v>
          </cell>
          <cell r="D166">
            <v>165</v>
          </cell>
          <cell r="E166">
            <v>4</v>
          </cell>
          <cell r="F166">
            <v>386</v>
          </cell>
          <cell r="G166" t="str">
            <v>4-386</v>
          </cell>
          <cell r="H166">
            <v>37</v>
          </cell>
          <cell r="I166" t="str">
            <v>.</v>
          </cell>
          <cell r="J166">
            <v>1</v>
          </cell>
          <cell r="K166">
            <v>3.7</v>
          </cell>
          <cell r="L166">
            <v>5.0999999999999996</v>
          </cell>
          <cell r="M166">
            <v>2</v>
          </cell>
          <cell r="N166">
            <v>1</v>
          </cell>
          <cell r="O166" t="str">
            <v>N</v>
          </cell>
          <cell r="P166" t="str">
            <v>N</v>
          </cell>
          <cell r="Q166" t="str">
            <v>N</v>
          </cell>
          <cell r="R166" t="str">
            <v>.</v>
          </cell>
          <cell r="S166">
            <v>1</v>
          </cell>
          <cell r="T166">
            <v>5.6</v>
          </cell>
          <cell r="U166">
            <v>6.5</v>
          </cell>
          <cell r="V166">
            <v>2</v>
          </cell>
          <cell r="W166">
            <v>2</v>
          </cell>
          <cell r="X166" t="str">
            <v>N</v>
          </cell>
          <cell r="Y166" t="str">
            <v>N</v>
          </cell>
          <cell r="Z166" t="str">
            <v>Y</v>
          </cell>
          <cell r="AA166" t="str">
            <v>.</v>
          </cell>
          <cell r="AB166" t="str">
            <v>.</v>
          </cell>
          <cell r="AC166">
            <v>1</v>
          </cell>
          <cell r="AD166">
            <v>9.4</v>
          </cell>
          <cell r="AE166">
            <v>10.9</v>
          </cell>
          <cell r="AF166">
            <v>2</v>
          </cell>
          <cell r="AG166">
            <v>2</v>
          </cell>
          <cell r="AH166" t="str">
            <v>N</v>
          </cell>
          <cell r="AI166" t="str">
            <v>N</v>
          </cell>
          <cell r="AJ166" t="str">
            <v>Y</v>
          </cell>
          <cell r="AK166" t="str">
            <v>.</v>
          </cell>
          <cell r="AL166" t="str">
            <v>.</v>
          </cell>
          <cell r="AM166">
            <v>1</v>
          </cell>
          <cell r="AN166">
            <v>12.9</v>
          </cell>
          <cell r="AO166">
            <v>15.4</v>
          </cell>
          <cell r="AP166">
            <v>2</v>
          </cell>
          <cell r="AQ166">
            <v>2</v>
          </cell>
          <cell r="AR166" t="str">
            <v>N</v>
          </cell>
          <cell r="AS166" t="str">
            <v>N</v>
          </cell>
          <cell r="AT166" t="str">
            <v>Y</v>
          </cell>
          <cell r="AU166" t="str">
            <v>.</v>
          </cell>
        </row>
        <row r="167">
          <cell r="A167" t="str">
            <v>470907D-3-166-399-38-D7.2-D19</v>
          </cell>
          <cell r="B167" t="str">
            <v>470907D</v>
          </cell>
          <cell r="C167">
            <v>3</v>
          </cell>
          <cell r="D167">
            <v>166</v>
          </cell>
          <cell r="E167">
            <v>4</v>
          </cell>
          <cell r="F167">
            <v>399</v>
          </cell>
          <cell r="G167" t="str">
            <v>4-399</v>
          </cell>
          <cell r="H167">
            <v>38</v>
          </cell>
          <cell r="I167" t="str">
            <v>.</v>
          </cell>
          <cell r="J167">
            <v>1</v>
          </cell>
          <cell r="K167">
            <v>3.7</v>
          </cell>
          <cell r="L167">
            <v>7.2</v>
          </cell>
          <cell r="M167">
            <v>1</v>
          </cell>
          <cell r="N167">
            <v>2</v>
          </cell>
          <cell r="O167" t="str">
            <v>Y</v>
          </cell>
          <cell r="P167" t="str">
            <v>N</v>
          </cell>
          <cell r="Q167" t="str">
            <v>N</v>
          </cell>
          <cell r="R167" t="str">
            <v>.</v>
          </cell>
          <cell r="S167">
            <v>1</v>
          </cell>
          <cell r="T167">
            <v>6.5</v>
          </cell>
          <cell r="U167">
            <v>10.7</v>
          </cell>
          <cell r="V167">
            <v>2</v>
          </cell>
          <cell r="W167">
            <v>1</v>
          </cell>
          <cell r="X167" t="str">
            <v>Y</v>
          </cell>
          <cell r="Y167" t="str">
            <v>N</v>
          </cell>
          <cell r="Z167" t="str">
            <v>Y</v>
          </cell>
          <cell r="AA167" t="str">
            <v>.</v>
          </cell>
          <cell r="AB167" t="str">
            <v>.</v>
          </cell>
          <cell r="AC167">
            <v>1</v>
          </cell>
          <cell r="AD167">
            <v>10.199999999999999</v>
          </cell>
          <cell r="AE167">
            <v>16.2</v>
          </cell>
          <cell r="AF167">
            <v>2</v>
          </cell>
          <cell r="AG167">
            <v>1</v>
          </cell>
          <cell r="AH167" t="str">
            <v>Y</v>
          </cell>
          <cell r="AI167" t="str">
            <v>N</v>
          </cell>
          <cell r="AJ167" t="str">
            <v>Y</v>
          </cell>
          <cell r="AK167" t="str">
            <v>.</v>
          </cell>
          <cell r="AL167" t="str">
            <v>.</v>
          </cell>
          <cell r="AM167">
            <v>1</v>
          </cell>
          <cell r="AN167">
            <v>15.1</v>
          </cell>
          <cell r="AO167">
            <v>19</v>
          </cell>
          <cell r="AP167">
            <v>2</v>
          </cell>
          <cell r="AQ167">
            <v>2</v>
          </cell>
          <cell r="AR167" t="str">
            <v>Y</v>
          </cell>
          <cell r="AS167" t="str">
            <v>N</v>
          </cell>
          <cell r="AT167" t="str">
            <v>Y</v>
          </cell>
          <cell r="AU167" t="str">
            <v>.</v>
          </cell>
        </row>
        <row r="168">
          <cell r="A168" t="str">
            <v>470907D-3-167-377-39-D2.3-D16.9</v>
          </cell>
          <cell r="B168" t="str">
            <v>470907D</v>
          </cell>
          <cell r="C168">
            <v>3</v>
          </cell>
          <cell r="D168">
            <v>167</v>
          </cell>
          <cell r="E168">
            <v>10</v>
          </cell>
          <cell r="F168">
            <v>377</v>
          </cell>
          <cell r="G168" t="str">
            <v>10-377</v>
          </cell>
          <cell r="H168">
            <v>39</v>
          </cell>
          <cell r="I168" t="str">
            <v>.</v>
          </cell>
          <cell r="J168">
            <v>1</v>
          </cell>
          <cell r="K168">
            <v>2.7</v>
          </cell>
          <cell r="L168">
            <v>2.2999999999999998</v>
          </cell>
          <cell r="M168">
            <v>2</v>
          </cell>
          <cell r="N168">
            <v>3</v>
          </cell>
          <cell r="O168" t="str">
            <v>N</v>
          </cell>
          <cell r="P168" t="str">
            <v>N</v>
          </cell>
          <cell r="Q168" t="str">
            <v>N</v>
          </cell>
          <cell r="R168" t="str">
            <v>.</v>
          </cell>
          <cell r="S168">
            <v>1</v>
          </cell>
          <cell r="T168">
            <v>4.7</v>
          </cell>
          <cell r="U168">
            <v>5.9</v>
          </cell>
          <cell r="V168">
            <v>1</v>
          </cell>
          <cell r="W168">
            <v>2</v>
          </cell>
          <cell r="X168" t="str">
            <v>N</v>
          </cell>
          <cell r="Y168" t="str">
            <v>N</v>
          </cell>
          <cell r="Z168" t="str">
            <v>N</v>
          </cell>
          <cell r="AA168" t="str">
            <v>.</v>
          </cell>
          <cell r="AB168" t="str">
            <v>.</v>
          </cell>
          <cell r="AC168">
            <v>1</v>
          </cell>
          <cell r="AD168">
            <v>8.3000000000000007</v>
          </cell>
          <cell r="AE168">
            <v>11.8</v>
          </cell>
          <cell r="AF168">
            <v>1</v>
          </cell>
          <cell r="AG168">
            <v>2</v>
          </cell>
          <cell r="AH168" t="str">
            <v>N</v>
          </cell>
          <cell r="AI168" t="str">
            <v>N</v>
          </cell>
          <cell r="AJ168" t="str">
            <v>N</v>
          </cell>
          <cell r="AK168" t="str">
            <v>.</v>
          </cell>
          <cell r="AL168" t="str">
            <v>.</v>
          </cell>
          <cell r="AM168">
            <v>1</v>
          </cell>
          <cell r="AN168">
            <v>14.6</v>
          </cell>
          <cell r="AO168">
            <v>16.899999999999999</v>
          </cell>
          <cell r="AP168">
            <v>3</v>
          </cell>
          <cell r="AQ168">
            <v>2</v>
          </cell>
          <cell r="AR168" t="str">
            <v>N</v>
          </cell>
          <cell r="AS168" t="str">
            <v>N</v>
          </cell>
          <cell r="AT168" t="str">
            <v>N</v>
          </cell>
          <cell r="AU168" t="str">
            <v>.</v>
          </cell>
        </row>
        <row r="169">
          <cell r="A169" t="str">
            <v>470907D-3-168-401-40-D.-D.</v>
          </cell>
          <cell r="B169" t="str">
            <v>470907D</v>
          </cell>
          <cell r="C169">
            <v>3</v>
          </cell>
          <cell r="D169">
            <v>168</v>
          </cell>
          <cell r="E169">
            <v>4</v>
          </cell>
          <cell r="F169">
            <v>401</v>
          </cell>
          <cell r="G169" t="str">
            <v>4-401</v>
          </cell>
          <cell r="H169">
            <v>40</v>
          </cell>
          <cell r="I169" t="str">
            <v>.</v>
          </cell>
          <cell r="J169">
            <v>0</v>
          </cell>
          <cell r="K169" t="str">
            <v>.</v>
          </cell>
          <cell r="L169" t="str">
            <v>.</v>
          </cell>
          <cell r="M169" t="str">
            <v>.</v>
          </cell>
          <cell r="N169" t="str">
            <v>.</v>
          </cell>
          <cell r="O169" t="str">
            <v>.</v>
          </cell>
          <cell r="P169" t="str">
            <v>.</v>
          </cell>
          <cell r="Q169" t="str">
            <v>.</v>
          </cell>
          <cell r="R169" t="str">
            <v>.</v>
          </cell>
          <cell r="S169">
            <v>0</v>
          </cell>
          <cell r="T169" t="str">
            <v>.</v>
          </cell>
          <cell r="U169" t="str">
            <v>.</v>
          </cell>
          <cell r="V169" t="str">
            <v>.</v>
          </cell>
          <cell r="W169" t="str">
            <v>.</v>
          </cell>
          <cell r="X169" t="str">
            <v>.</v>
          </cell>
          <cell r="Y169" t="str">
            <v>.</v>
          </cell>
          <cell r="Z169" t="str">
            <v>.</v>
          </cell>
          <cell r="AA169" t="str">
            <v>.</v>
          </cell>
          <cell r="AB169" t="str">
            <v>.</v>
          </cell>
          <cell r="AC169">
            <v>0</v>
          </cell>
          <cell r="AD169" t="str">
            <v>.</v>
          </cell>
          <cell r="AE169" t="str">
            <v>.</v>
          </cell>
          <cell r="AF169" t="str">
            <v>.</v>
          </cell>
          <cell r="AG169" t="str">
            <v>.</v>
          </cell>
          <cell r="AH169" t="str">
            <v>.</v>
          </cell>
          <cell r="AI169" t="str">
            <v>.</v>
          </cell>
          <cell r="AJ169" t="str">
            <v>.</v>
          </cell>
          <cell r="AK169" t="str">
            <v>.</v>
          </cell>
          <cell r="AL169" t="str">
            <v>.</v>
          </cell>
          <cell r="AM169">
            <v>0</v>
          </cell>
          <cell r="AN169" t="str">
            <v>.</v>
          </cell>
          <cell r="AO169" t="str">
            <v>.</v>
          </cell>
          <cell r="AP169" t="str">
            <v>.</v>
          </cell>
          <cell r="AQ169" t="str">
            <v>.</v>
          </cell>
          <cell r="AR169" t="str">
            <v>.</v>
          </cell>
          <cell r="AS169" t="str">
            <v>.</v>
          </cell>
          <cell r="AT169" t="str">
            <v>.</v>
          </cell>
          <cell r="AU169" t="str">
            <v>.</v>
          </cell>
        </row>
        <row r="170">
          <cell r="A170" t="str">
            <v>470907D-3-169-415-41-D.-D.</v>
          </cell>
          <cell r="B170" t="str">
            <v>470907D</v>
          </cell>
          <cell r="C170">
            <v>3</v>
          </cell>
          <cell r="D170">
            <v>169</v>
          </cell>
          <cell r="E170">
            <v>31</v>
          </cell>
          <cell r="F170">
            <v>415</v>
          </cell>
          <cell r="G170" t="str">
            <v>31-415</v>
          </cell>
          <cell r="H170">
            <v>41</v>
          </cell>
          <cell r="I170" t="str">
            <v>.</v>
          </cell>
          <cell r="J170">
            <v>0</v>
          </cell>
          <cell r="K170" t="str">
            <v>.</v>
          </cell>
          <cell r="L170" t="str">
            <v>.</v>
          </cell>
          <cell r="M170" t="str">
            <v>.</v>
          </cell>
          <cell r="N170" t="str">
            <v>.</v>
          </cell>
          <cell r="O170" t="str">
            <v>.</v>
          </cell>
          <cell r="P170" t="str">
            <v>.</v>
          </cell>
          <cell r="Q170" t="str">
            <v>.</v>
          </cell>
          <cell r="R170" t="str">
            <v>.</v>
          </cell>
          <cell r="S170">
            <v>0</v>
          </cell>
          <cell r="T170" t="str">
            <v>.</v>
          </cell>
          <cell r="U170" t="str">
            <v>.</v>
          </cell>
          <cell r="V170" t="str">
            <v>.</v>
          </cell>
          <cell r="W170" t="str">
            <v>.</v>
          </cell>
          <cell r="X170" t="str">
            <v>.</v>
          </cell>
          <cell r="Y170" t="str">
            <v>.</v>
          </cell>
          <cell r="Z170" t="str">
            <v>.</v>
          </cell>
          <cell r="AA170" t="str">
            <v>.</v>
          </cell>
          <cell r="AB170" t="str">
            <v>.</v>
          </cell>
          <cell r="AC170">
            <v>0</v>
          </cell>
          <cell r="AD170" t="str">
            <v>.</v>
          </cell>
          <cell r="AE170" t="str">
            <v>.</v>
          </cell>
          <cell r="AF170" t="str">
            <v>.</v>
          </cell>
          <cell r="AG170" t="str">
            <v>.</v>
          </cell>
          <cell r="AH170" t="str">
            <v>.</v>
          </cell>
          <cell r="AI170" t="str">
            <v>.</v>
          </cell>
          <cell r="AJ170" t="str">
            <v>.</v>
          </cell>
          <cell r="AK170" t="str">
            <v>.</v>
          </cell>
          <cell r="AL170" t="str">
            <v>.</v>
          </cell>
          <cell r="AM170">
            <v>0</v>
          </cell>
          <cell r="AN170" t="str">
            <v>.</v>
          </cell>
          <cell r="AO170" t="str">
            <v>.</v>
          </cell>
          <cell r="AP170" t="str">
            <v>.</v>
          </cell>
          <cell r="AQ170" t="str">
            <v>.</v>
          </cell>
          <cell r="AR170" t="str">
            <v>.</v>
          </cell>
          <cell r="AS170" t="str">
            <v>.</v>
          </cell>
          <cell r="AT170" t="str">
            <v>.</v>
          </cell>
          <cell r="AU170" t="str">
            <v>.</v>
          </cell>
        </row>
        <row r="171">
          <cell r="A171" t="str">
            <v>470907D-3-170-409-42-D.-D.</v>
          </cell>
          <cell r="B171" t="str">
            <v>470907D</v>
          </cell>
          <cell r="C171">
            <v>3</v>
          </cell>
          <cell r="D171">
            <v>170</v>
          </cell>
          <cell r="E171">
            <v>31</v>
          </cell>
          <cell r="F171">
            <v>409</v>
          </cell>
          <cell r="G171" t="str">
            <v>31-409</v>
          </cell>
          <cell r="H171">
            <v>42</v>
          </cell>
          <cell r="I171" t="str">
            <v>.</v>
          </cell>
          <cell r="J171">
            <v>0</v>
          </cell>
          <cell r="K171" t="str">
            <v>.</v>
          </cell>
          <cell r="L171" t="str">
            <v>.</v>
          </cell>
          <cell r="M171" t="str">
            <v>.</v>
          </cell>
          <cell r="N171" t="str">
            <v>.</v>
          </cell>
          <cell r="O171" t="str">
            <v>.</v>
          </cell>
          <cell r="P171" t="str">
            <v>.</v>
          </cell>
          <cell r="Q171" t="str">
            <v>.</v>
          </cell>
          <cell r="R171" t="str">
            <v>.</v>
          </cell>
          <cell r="S171">
            <v>0</v>
          </cell>
          <cell r="T171" t="str">
            <v>.</v>
          </cell>
          <cell r="U171" t="str">
            <v>.</v>
          </cell>
          <cell r="V171" t="str">
            <v>.</v>
          </cell>
          <cell r="W171" t="str">
            <v>.</v>
          </cell>
          <cell r="X171" t="str">
            <v>.</v>
          </cell>
          <cell r="Y171" t="str">
            <v>.</v>
          </cell>
          <cell r="Z171" t="str">
            <v>.</v>
          </cell>
          <cell r="AA171" t="str">
            <v>.</v>
          </cell>
          <cell r="AB171" t="str">
            <v>.</v>
          </cell>
          <cell r="AC171">
            <v>0</v>
          </cell>
          <cell r="AD171" t="str">
            <v>.</v>
          </cell>
          <cell r="AE171" t="str">
            <v>.</v>
          </cell>
          <cell r="AF171" t="str">
            <v>.</v>
          </cell>
          <cell r="AG171" t="str">
            <v>.</v>
          </cell>
          <cell r="AH171" t="str">
            <v>.</v>
          </cell>
          <cell r="AI171" t="str">
            <v>.</v>
          </cell>
          <cell r="AJ171" t="str">
            <v>.</v>
          </cell>
          <cell r="AK171" t="str">
            <v>.</v>
          </cell>
          <cell r="AL171" t="str">
            <v>.</v>
          </cell>
          <cell r="AM171">
            <v>0</v>
          </cell>
          <cell r="AN171" t="str">
            <v>.</v>
          </cell>
          <cell r="AO171" t="str">
            <v>.</v>
          </cell>
          <cell r="AP171" t="str">
            <v>.</v>
          </cell>
          <cell r="AQ171" t="str">
            <v>.</v>
          </cell>
          <cell r="AR171" t="str">
            <v>.</v>
          </cell>
          <cell r="AS171" t="str">
            <v>.</v>
          </cell>
          <cell r="AT171" t="str">
            <v>.</v>
          </cell>
          <cell r="AU171" t="str">
            <v>.</v>
          </cell>
        </row>
        <row r="172">
          <cell r="A172" t="str">
            <v>470907D-3-171-403-43-D6.3-D14.9</v>
          </cell>
          <cell r="B172" t="str">
            <v>470907D</v>
          </cell>
          <cell r="C172">
            <v>3</v>
          </cell>
          <cell r="D172">
            <v>171</v>
          </cell>
          <cell r="E172">
            <v>31</v>
          </cell>
          <cell r="F172">
            <v>403</v>
          </cell>
          <cell r="G172" t="str">
            <v>31-403</v>
          </cell>
          <cell r="H172">
            <v>43</v>
          </cell>
          <cell r="I172" t="str">
            <v>.</v>
          </cell>
          <cell r="J172">
            <v>1</v>
          </cell>
          <cell r="K172">
            <v>3.5</v>
          </cell>
          <cell r="L172">
            <v>6.3</v>
          </cell>
          <cell r="M172">
            <v>1</v>
          </cell>
          <cell r="N172">
            <v>1</v>
          </cell>
          <cell r="O172" t="str">
            <v>Y</v>
          </cell>
          <cell r="P172" t="str">
            <v>N</v>
          </cell>
          <cell r="Q172" t="str">
            <v>N</v>
          </cell>
          <cell r="R172" t="str">
            <v>.</v>
          </cell>
          <cell r="S172">
            <v>1</v>
          </cell>
          <cell r="T172">
            <v>5.2</v>
          </cell>
          <cell r="U172">
            <v>8.9</v>
          </cell>
          <cell r="V172">
            <v>1</v>
          </cell>
          <cell r="W172">
            <v>2</v>
          </cell>
          <cell r="X172" t="str">
            <v>Y</v>
          </cell>
          <cell r="Y172" t="str">
            <v>N</v>
          </cell>
          <cell r="Z172" t="str">
            <v>N</v>
          </cell>
          <cell r="AA172" t="str">
            <v>.</v>
          </cell>
          <cell r="AB172" t="str">
            <v>.</v>
          </cell>
          <cell r="AC172">
            <v>1</v>
          </cell>
          <cell r="AD172">
            <v>8.9</v>
          </cell>
          <cell r="AE172">
            <v>12.5</v>
          </cell>
          <cell r="AF172">
            <v>1</v>
          </cell>
          <cell r="AG172">
            <v>3</v>
          </cell>
          <cell r="AH172" t="str">
            <v>Y</v>
          </cell>
          <cell r="AI172" t="str">
            <v>N</v>
          </cell>
          <cell r="AJ172" t="str">
            <v>N</v>
          </cell>
          <cell r="AK172" t="str">
            <v>.</v>
          </cell>
          <cell r="AL172" t="str">
            <v>.</v>
          </cell>
          <cell r="AM172">
            <v>1</v>
          </cell>
          <cell r="AN172">
            <v>13.9</v>
          </cell>
          <cell r="AO172">
            <v>14.9</v>
          </cell>
          <cell r="AP172">
            <v>1</v>
          </cell>
          <cell r="AQ172">
            <v>3</v>
          </cell>
          <cell r="AR172" t="str">
            <v>Y</v>
          </cell>
          <cell r="AS172" t="str">
            <v>N</v>
          </cell>
          <cell r="AT172" t="str">
            <v>N</v>
          </cell>
          <cell r="AU172" t="str">
            <v>.</v>
          </cell>
        </row>
        <row r="173">
          <cell r="A173" t="str">
            <v>470907D-3-172-998-44-D6.5-D21.7</v>
          </cell>
          <cell r="B173" t="str">
            <v>470907D</v>
          </cell>
          <cell r="C173">
            <v>3</v>
          </cell>
          <cell r="D173">
            <v>172</v>
          </cell>
          <cell r="E173">
            <v>99</v>
          </cell>
          <cell r="F173">
            <v>998</v>
          </cell>
          <cell r="G173" t="str">
            <v>99-998</v>
          </cell>
          <cell r="H173">
            <v>44</v>
          </cell>
          <cell r="I173" t="str">
            <v>.</v>
          </cell>
          <cell r="J173">
            <v>1</v>
          </cell>
          <cell r="K173">
            <v>3.6</v>
          </cell>
          <cell r="L173">
            <v>6.5</v>
          </cell>
          <cell r="M173">
            <v>2</v>
          </cell>
          <cell r="N173">
            <v>2</v>
          </cell>
          <cell r="O173" t="str">
            <v>Y</v>
          </cell>
          <cell r="P173" t="str">
            <v>N</v>
          </cell>
          <cell r="Q173" t="str">
            <v>N</v>
          </cell>
          <cell r="R173" t="str">
            <v>.</v>
          </cell>
          <cell r="S173">
            <v>1</v>
          </cell>
          <cell r="T173">
            <v>6.7</v>
          </cell>
          <cell r="U173">
            <v>11.6</v>
          </cell>
          <cell r="V173">
            <v>2</v>
          </cell>
          <cell r="W173">
            <v>2</v>
          </cell>
          <cell r="X173" t="str">
            <v>N</v>
          </cell>
          <cell r="Y173" t="str">
            <v>N</v>
          </cell>
          <cell r="Z173" t="str">
            <v>N</v>
          </cell>
          <cell r="AA173" t="str">
            <v>.</v>
          </cell>
          <cell r="AB173" t="str">
            <v>.</v>
          </cell>
          <cell r="AC173">
            <v>1</v>
          </cell>
          <cell r="AD173">
            <v>10.8</v>
          </cell>
          <cell r="AE173">
            <v>18.2</v>
          </cell>
          <cell r="AF173">
            <v>2</v>
          </cell>
          <cell r="AG173">
            <v>2</v>
          </cell>
          <cell r="AH173" t="str">
            <v>N</v>
          </cell>
          <cell r="AI173" t="str">
            <v>N</v>
          </cell>
          <cell r="AJ173" t="str">
            <v>N</v>
          </cell>
          <cell r="AK173" t="str">
            <v>.</v>
          </cell>
          <cell r="AL173" t="str">
            <v>.</v>
          </cell>
          <cell r="AM173">
            <v>1</v>
          </cell>
          <cell r="AN173">
            <v>16.2</v>
          </cell>
          <cell r="AO173">
            <v>21.7</v>
          </cell>
          <cell r="AP173">
            <v>3</v>
          </cell>
          <cell r="AQ173">
            <v>2</v>
          </cell>
          <cell r="AR173" t="str">
            <v>N</v>
          </cell>
          <cell r="AS173" t="str">
            <v>N</v>
          </cell>
          <cell r="AT173" t="str">
            <v>N</v>
          </cell>
          <cell r="AU173" t="str">
            <v>.</v>
          </cell>
        </row>
        <row r="174">
          <cell r="A174" t="str">
            <v>470907D-3-173-364-45-D.-D.</v>
          </cell>
          <cell r="B174" t="str">
            <v>470907D</v>
          </cell>
          <cell r="C174">
            <v>3</v>
          </cell>
          <cell r="D174">
            <v>173</v>
          </cell>
          <cell r="E174">
            <v>10</v>
          </cell>
          <cell r="F174">
            <v>364</v>
          </cell>
          <cell r="G174" t="str">
            <v>10-364</v>
          </cell>
          <cell r="H174">
            <v>45</v>
          </cell>
          <cell r="I174" t="str">
            <v>.</v>
          </cell>
          <cell r="J174">
            <v>0</v>
          </cell>
          <cell r="K174" t="str">
            <v>.</v>
          </cell>
          <cell r="L174" t="str">
            <v>.</v>
          </cell>
          <cell r="M174" t="str">
            <v>.</v>
          </cell>
          <cell r="N174" t="str">
            <v>.</v>
          </cell>
          <cell r="O174" t="str">
            <v>.</v>
          </cell>
          <cell r="P174" t="str">
            <v>.</v>
          </cell>
          <cell r="Q174" t="str">
            <v>.</v>
          </cell>
          <cell r="R174" t="str">
            <v>.</v>
          </cell>
          <cell r="S174">
            <v>0</v>
          </cell>
          <cell r="T174" t="str">
            <v>.</v>
          </cell>
          <cell r="U174" t="str">
            <v>.</v>
          </cell>
          <cell r="V174" t="str">
            <v>.</v>
          </cell>
          <cell r="W174" t="str">
            <v>.</v>
          </cell>
          <cell r="X174" t="str">
            <v>.</v>
          </cell>
          <cell r="Y174" t="str">
            <v>.</v>
          </cell>
          <cell r="Z174" t="str">
            <v>.</v>
          </cell>
          <cell r="AA174" t="str">
            <v>.</v>
          </cell>
          <cell r="AB174" t="str">
            <v>.</v>
          </cell>
          <cell r="AC174">
            <v>0</v>
          </cell>
          <cell r="AD174" t="str">
            <v>.</v>
          </cell>
          <cell r="AE174" t="str">
            <v>.</v>
          </cell>
          <cell r="AF174" t="str">
            <v>.</v>
          </cell>
          <cell r="AG174" t="str">
            <v>.</v>
          </cell>
          <cell r="AH174" t="str">
            <v>.</v>
          </cell>
          <cell r="AI174" t="str">
            <v>.</v>
          </cell>
          <cell r="AJ174" t="str">
            <v>.</v>
          </cell>
          <cell r="AK174" t="str">
            <v>.</v>
          </cell>
          <cell r="AL174" t="str">
            <v>.</v>
          </cell>
          <cell r="AM174">
            <v>0</v>
          </cell>
          <cell r="AN174" t="str">
            <v>.</v>
          </cell>
          <cell r="AO174" t="str">
            <v>.</v>
          </cell>
          <cell r="AP174" t="str">
            <v>.</v>
          </cell>
          <cell r="AQ174" t="str">
            <v>.</v>
          </cell>
          <cell r="AR174" t="str">
            <v>.</v>
          </cell>
          <cell r="AS174" t="str">
            <v>.</v>
          </cell>
          <cell r="AT174" t="str">
            <v>.</v>
          </cell>
          <cell r="AU174" t="str">
            <v>.</v>
          </cell>
        </row>
        <row r="175">
          <cell r="A175" t="str">
            <v>470907D-3-174-437-46-D.-D.</v>
          </cell>
          <cell r="B175" t="str">
            <v>470907D</v>
          </cell>
          <cell r="C175">
            <v>3</v>
          </cell>
          <cell r="D175">
            <v>174</v>
          </cell>
          <cell r="E175">
            <v>32</v>
          </cell>
          <cell r="F175">
            <v>437</v>
          </cell>
          <cell r="G175" t="str">
            <v>32-437</v>
          </cell>
          <cell r="H175">
            <v>46</v>
          </cell>
          <cell r="I175" t="str">
            <v>.</v>
          </cell>
          <cell r="J175">
            <v>0</v>
          </cell>
          <cell r="K175" t="str">
            <v>.</v>
          </cell>
          <cell r="L175" t="str">
            <v>.</v>
          </cell>
          <cell r="M175" t="str">
            <v>.</v>
          </cell>
          <cell r="N175" t="str">
            <v>.</v>
          </cell>
          <cell r="O175" t="str">
            <v>.</v>
          </cell>
          <cell r="P175" t="str">
            <v>.</v>
          </cell>
          <cell r="Q175" t="str">
            <v>.</v>
          </cell>
          <cell r="R175" t="str">
            <v>.</v>
          </cell>
          <cell r="S175">
            <v>0</v>
          </cell>
          <cell r="T175" t="str">
            <v>.</v>
          </cell>
          <cell r="U175" t="str">
            <v>.</v>
          </cell>
          <cell r="V175" t="str">
            <v>.</v>
          </cell>
          <cell r="W175" t="str">
            <v>.</v>
          </cell>
          <cell r="X175" t="str">
            <v>.</v>
          </cell>
          <cell r="Y175" t="str">
            <v>.</v>
          </cell>
          <cell r="Z175" t="str">
            <v>.</v>
          </cell>
          <cell r="AA175" t="str">
            <v>.</v>
          </cell>
          <cell r="AB175" t="str">
            <v>.</v>
          </cell>
          <cell r="AC175">
            <v>0</v>
          </cell>
          <cell r="AD175" t="str">
            <v>.</v>
          </cell>
          <cell r="AE175" t="str">
            <v>.</v>
          </cell>
          <cell r="AF175" t="str">
            <v>.</v>
          </cell>
          <cell r="AG175" t="str">
            <v>.</v>
          </cell>
          <cell r="AH175" t="str">
            <v>.</v>
          </cell>
          <cell r="AI175" t="str">
            <v>.</v>
          </cell>
          <cell r="AJ175" t="str">
            <v>.</v>
          </cell>
          <cell r="AK175" t="str">
            <v>.</v>
          </cell>
          <cell r="AL175" t="str">
            <v>.</v>
          </cell>
          <cell r="AM175">
            <v>0</v>
          </cell>
          <cell r="AN175" t="str">
            <v>.</v>
          </cell>
          <cell r="AO175" t="str">
            <v>.</v>
          </cell>
          <cell r="AP175" t="str">
            <v>.</v>
          </cell>
          <cell r="AQ175" t="str">
            <v>.</v>
          </cell>
          <cell r="AR175" t="str">
            <v>.</v>
          </cell>
          <cell r="AS175" t="str">
            <v>.</v>
          </cell>
          <cell r="AT175" t="str">
            <v>.</v>
          </cell>
          <cell r="AU175" t="str">
            <v>.</v>
          </cell>
        </row>
        <row r="176">
          <cell r="A176" t="str">
            <v>470907D-3-175-423-47-D1.4-D13.1</v>
          </cell>
          <cell r="B176" t="str">
            <v>470907D</v>
          </cell>
          <cell r="C176">
            <v>3</v>
          </cell>
          <cell r="D176">
            <v>175</v>
          </cell>
          <cell r="E176">
            <v>32</v>
          </cell>
          <cell r="F176">
            <v>423</v>
          </cell>
          <cell r="G176" t="str">
            <v>32-423</v>
          </cell>
          <cell r="H176">
            <v>47</v>
          </cell>
          <cell r="I176" t="str">
            <v>.</v>
          </cell>
          <cell r="J176">
            <v>1</v>
          </cell>
          <cell r="K176">
            <v>1.7</v>
          </cell>
          <cell r="L176">
            <v>1.4</v>
          </cell>
          <cell r="M176">
            <v>2</v>
          </cell>
          <cell r="N176">
            <v>2</v>
          </cell>
          <cell r="O176" t="str">
            <v>N</v>
          </cell>
          <cell r="P176" t="str">
            <v>N</v>
          </cell>
          <cell r="Q176" t="str">
            <v>N</v>
          </cell>
          <cell r="R176" t="str">
            <v>.</v>
          </cell>
          <cell r="S176">
            <v>1</v>
          </cell>
          <cell r="T176">
            <v>3.7</v>
          </cell>
          <cell r="U176">
            <v>4.7</v>
          </cell>
          <cell r="V176">
            <v>2</v>
          </cell>
          <cell r="W176">
            <v>3</v>
          </cell>
          <cell r="X176" t="str">
            <v>N</v>
          </cell>
          <cell r="Y176" t="str">
            <v>N</v>
          </cell>
          <cell r="Z176" t="str">
            <v>N</v>
          </cell>
          <cell r="AA176" t="str">
            <v>.</v>
          </cell>
          <cell r="AB176" t="str">
            <v>.</v>
          </cell>
          <cell r="AC176">
            <v>1</v>
          </cell>
          <cell r="AD176">
            <v>8.9</v>
          </cell>
          <cell r="AE176">
            <v>11.2</v>
          </cell>
          <cell r="AF176">
            <v>2</v>
          </cell>
          <cell r="AG176">
            <v>3</v>
          </cell>
          <cell r="AH176" t="str">
            <v>N</v>
          </cell>
          <cell r="AI176" t="str">
            <v>N</v>
          </cell>
          <cell r="AJ176" t="str">
            <v>N</v>
          </cell>
          <cell r="AK176" t="str">
            <v>.</v>
          </cell>
          <cell r="AL176" t="str">
            <v>.</v>
          </cell>
          <cell r="AM176">
            <v>1</v>
          </cell>
          <cell r="AN176">
            <v>13.3</v>
          </cell>
          <cell r="AO176">
            <v>13.1</v>
          </cell>
          <cell r="AP176">
            <v>2</v>
          </cell>
          <cell r="AQ176">
            <v>3</v>
          </cell>
          <cell r="AR176" t="str">
            <v>N</v>
          </cell>
          <cell r="AS176" t="str">
            <v>N</v>
          </cell>
          <cell r="AT176" t="str">
            <v>N</v>
          </cell>
          <cell r="AU176" t="str">
            <v>.</v>
          </cell>
        </row>
        <row r="177">
          <cell r="A177" t="str">
            <v>470907D-3-176-369-48-D3.3-D11.5</v>
          </cell>
          <cell r="B177" t="str">
            <v>470907D</v>
          </cell>
          <cell r="C177">
            <v>3</v>
          </cell>
          <cell r="D177">
            <v>176</v>
          </cell>
          <cell r="E177">
            <v>10</v>
          </cell>
          <cell r="F177">
            <v>369</v>
          </cell>
          <cell r="G177" t="str">
            <v>10-369</v>
          </cell>
          <cell r="H177">
            <v>48</v>
          </cell>
          <cell r="I177" t="str">
            <v>.</v>
          </cell>
          <cell r="J177">
            <v>1</v>
          </cell>
          <cell r="K177">
            <v>3</v>
          </cell>
          <cell r="L177">
            <v>3.3</v>
          </cell>
          <cell r="M177">
            <v>1</v>
          </cell>
          <cell r="N177">
            <v>1</v>
          </cell>
          <cell r="O177" t="str">
            <v>Y</v>
          </cell>
          <cell r="P177" t="str">
            <v>N</v>
          </cell>
          <cell r="Q177" t="str">
            <v>N</v>
          </cell>
          <cell r="R177" t="str">
            <v>.</v>
          </cell>
          <cell r="S177">
            <v>1</v>
          </cell>
          <cell r="T177">
            <v>5.4</v>
          </cell>
          <cell r="U177">
            <v>5.6</v>
          </cell>
          <cell r="V177">
            <v>1</v>
          </cell>
          <cell r="W177">
            <v>1</v>
          </cell>
          <cell r="X177" t="str">
            <v>Y</v>
          </cell>
          <cell r="Y177" t="str">
            <v>N</v>
          </cell>
          <cell r="Z177" t="str">
            <v>N</v>
          </cell>
          <cell r="AA177" t="str">
            <v>.</v>
          </cell>
          <cell r="AB177" t="str">
            <v>.</v>
          </cell>
          <cell r="AC177">
            <v>1</v>
          </cell>
          <cell r="AD177">
            <v>8.9</v>
          </cell>
          <cell r="AE177">
            <v>9.6</v>
          </cell>
          <cell r="AF177">
            <v>1</v>
          </cell>
          <cell r="AG177">
            <v>2</v>
          </cell>
          <cell r="AH177" t="str">
            <v>Y</v>
          </cell>
          <cell r="AI177" t="str">
            <v>N</v>
          </cell>
          <cell r="AJ177" t="str">
            <v>N</v>
          </cell>
          <cell r="AK177" t="str">
            <v>.</v>
          </cell>
          <cell r="AL177" t="str">
            <v>.</v>
          </cell>
          <cell r="AM177">
            <v>1</v>
          </cell>
          <cell r="AN177">
            <v>12.6</v>
          </cell>
          <cell r="AO177">
            <v>11.5</v>
          </cell>
          <cell r="AP177">
            <v>2</v>
          </cell>
          <cell r="AQ177">
            <v>3</v>
          </cell>
          <cell r="AR177" t="str">
            <v>Y</v>
          </cell>
          <cell r="AS177" t="str">
            <v>N</v>
          </cell>
          <cell r="AT177" t="str">
            <v>N</v>
          </cell>
          <cell r="AU177" t="str">
            <v>.</v>
          </cell>
        </row>
        <row r="178">
          <cell r="A178" t="str">
            <v>470907D-3-177-442-49-D3.5-D14.2</v>
          </cell>
          <cell r="B178" t="str">
            <v>470907D</v>
          </cell>
          <cell r="C178">
            <v>3</v>
          </cell>
          <cell r="D178">
            <v>177</v>
          </cell>
          <cell r="E178">
            <v>32</v>
          </cell>
          <cell r="F178">
            <v>442</v>
          </cell>
          <cell r="G178" t="str">
            <v>32-442</v>
          </cell>
          <cell r="H178">
            <v>49</v>
          </cell>
          <cell r="I178" t="str">
            <v>.</v>
          </cell>
          <cell r="J178">
            <v>1</v>
          </cell>
          <cell r="K178">
            <v>2.8</v>
          </cell>
          <cell r="L178">
            <v>3.5</v>
          </cell>
          <cell r="M178">
            <v>1</v>
          </cell>
          <cell r="N178">
            <v>2</v>
          </cell>
          <cell r="O178" t="str">
            <v>N</v>
          </cell>
          <cell r="P178" t="str">
            <v>N</v>
          </cell>
          <cell r="Q178" t="str">
            <v>N</v>
          </cell>
          <cell r="R178" t="str">
            <v>.</v>
          </cell>
          <cell r="S178">
            <v>1</v>
          </cell>
          <cell r="T178">
            <v>5.6</v>
          </cell>
          <cell r="U178">
            <v>6</v>
          </cell>
          <cell r="V178">
            <v>2</v>
          </cell>
          <cell r="W178">
            <v>2</v>
          </cell>
          <cell r="X178" t="str">
            <v>N</v>
          </cell>
          <cell r="Y178" t="str">
            <v>N</v>
          </cell>
          <cell r="Z178" t="str">
            <v>N</v>
          </cell>
          <cell r="AA178" t="str">
            <v>.</v>
          </cell>
          <cell r="AB178" t="str">
            <v>.</v>
          </cell>
          <cell r="AC178">
            <v>1</v>
          </cell>
          <cell r="AD178">
            <v>9.5</v>
          </cell>
          <cell r="AE178">
            <v>11.3</v>
          </cell>
          <cell r="AF178">
            <v>2</v>
          </cell>
          <cell r="AG178">
            <v>3</v>
          </cell>
          <cell r="AH178" t="str">
            <v>N</v>
          </cell>
          <cell r="AI178" t="str">
            <v>N</v>
          </cell>
          <cell r="AJ178" t="str">
            <v>N</v>
          </cell>
          <cell r="AK178" t="str">
            <v>.</v>
          </cell>
          <cell r="AL178" t="str">
            <v>.</v>
          </cell>
          <cell r="AM178">
            <v>1</v>
          </cell>
          <cell r="AN178">
            <v>13.8</v>
          </cell>
          <cell r="AO178">
            <v>14.2</v>
          </cell>
          <cell r="AP178">
            <v>2</v>
          </cell>
          <cell r="AQ178">
            <v>3</v>
          </cell>
          <cell r="AR178" t="str">
            <v>N</v>
          </cell>
          <cell r="AS178" t="str">
            <v>N</v>
          </cell>
          <cell r="AT178" t="str">
            <v>N</v>
          </cell>
          <cell r="AU178" t="str">
            <v>.</v>
          </cell>
        </row>
        <row r="179">
          <cell r="A179" t="str">
            <v>470907D-3-178-371-50-D1.2-D5.7</v>
          </cell>
          <cell r="B179" t="str">
            <v>470907D</v>
          </cell>
          <cell r="C179">
            <v>3</v>
          </cell>
          <cell r="D179">
            <v>178</v>
          </cell>
          <cell r="E179">
            <v>10</v>
          </cell>
          <cell r="F179">
            <v>371</v>
          </cell>
          <cell r="G179" t="str">
            <v>10-371</v>
          </cell>
          <cell r="H179">
            <v>50</v>
          </cell>
          <cell r="I179" t="str">
            <v>.</v>
          </cell>
          <cell r="J179">
            <v>1</v>
          </cell>
          <cell r="K179">
            <v>2.5</v>
          </cell>
          <cell r="L179">
            <v>1.2</v>
          </cell>
          <cell r="M179">
            <v>1</v>
          </cell>
          <cell r="N179">
            <v>2</v>
          </cell>
          <cell r="O179" t="str">
            <v>Y</v>
          </cell>
          <cell r="P179" t="str">
            <v>N</v>
          </cell>
          <cell r="Q179" t="str">
            <v>N</v>
          </cell>
          <cell r="R179" t="str">
            <v>.</v>
          </cell>
          <cell r="S179">
            <v>1</v>
          </cell>
          <cell r="T179">
            <v>4.0999999999999996</v>
          </cell>
          <cell r="U179">
            <v>3.8</v>
          </cell>
          <cell r="V179">
            <v>2</v>
          </cell>
          <cell r="W179">
            <v>2</v>
          </cell>
          <cell r="X179" t="str">
            <v>N</v>
          </cell>
          <cell r="Y179" t="str">
            <v>N</v>
          </cell>
          <cell r="Z179" t="str">
            <v>N</v>
          </cell>
          <cell r="AA179" t="str">
            <v>.</v>
          </cell>
          <cell r="AB179" t="str">
            <v>.</v>
          </cell>
          <cell r="AC179">
            <v>1</v>
          </cell>
          <cell r="AD179">
            <v>6.6</v>
          </cell>
          <cell r="AE179">
            <v>5.6</v>
          </cell>
          <cell r="AF179">
            <v>1</v>
          </cell>
          <cell r="AG179">
            <v>3</v>
          </cell>
          <cell r="AH179" t="str">
            <v>N</v>
          </cell>
          <cell r="AI179" t="str">
            <v>N</v>
          </cell>
          <cell r="AJ179" t="str">
            <v>N</v>
          </cell>
          <cell r="AK179" t="str">
            <v>.</v>
          </cell>
          <cell r="AL179" t="str">
            <v>.</v>
          </cell>
          <cell r="AM179">
            <v>1</v>
          </cell>
          <cell r="AN179">
            <v>9.3000000000000007</v>
          </cell>
          <cell r="AO179">
            <v>5.7</v>
          </cell>
          <cell r="AP179">
            <v>2</v>
          </cell>
          <cell r="AQ179">
            <v>3</v>
          </cell>
          <cell r="AR179" t="str">
            <v>N</v>
          </cell>
          <cell r="AS179" t="str">
            <v>N</v>
          </cell>
          <cell r="AT179" t="str">
            <v>N</v>
          </cell>
          <cell r="AU179" t="str">
            <v>.</v>
          </cell>
        </row>
        <row r="180">
          <cell r="A180" t="str">
            <v>470907D-3-179-441-51-D1.7-D15.8</v>
          </cell>
          <cell r="B180" t="str">
            <v>470907D</v>
          </cell>
          <cell r="C180">
            <v>3</v>
          </cell>
          <cell r="D180">
            <v>179</v>
          </cell>
          <cell r="E180">
            <v>32</v>
          </cell>
          <cell r="F180">
            <v>441</v>
          </cell>
          <cell r="G180" t="str">
            <v>32-441</v>
          </cell>
          <cell r="H180">
            <v>51</v>
          </cell>
          <cell r="I180" t="str">
            <v>.</v>
          </cell>
          <cell r="J180">
            <v>1</v>
          </cell>
          <cell r="K180">
            <v>2.5</v>
          </cell>
          <cell r="L180">
            <v>1.7</v>
          </cell>
          <cell r="M180">
            <v>1</v>
          </cell>
          <cell r="N180">
            <v>2</v>
          </cell>
          <cell r="O180" t="str">
            <v>Y</v>
          </cell>
          <cell r="P180" t="str">
            <v>N</v>
          </cell>
          <cell r="Q180" t="str">
            <v>N</v>
          </cell>
          <cell r="R180" t="str">
            <v>.</v>
          </cell>
          <cell r="S180">
            <v>1</v>
          </cell>
          <cell r="T180">
            <v>5.4</v>
          </cell>
          <cell r="U180">
            <v>5.7</v>
          </cell>
          <cell r="V180">
            <v>1</v>
          </cell>
          <cell r="W180">
            <v>1</v>
          </cell>
          <cell r="X180" t="str">
            <v>Y</v>
          </cell>
          <cell r="Y180" t="str">
            <v>N</v>
          </cell>
          <cell r="Z180" t="str">
            <v>N</v>
          </cell>
          <cell r="AA180" t="str">
            <v>.</v>
          </cell>
          <cell r="AB180" t="str">
            <v>.</v>
          </cell>
          <cell r="AC180">
            <v>1</v>
          </cell>
          <cell r="AD180">
            <v>9.3000000000000007</v>
          </cell>
          <cell r="AE180">
            <v>11.4</v>
          </cell>
          <cell r="AF180">
            <v>1</v>
          </cell>
          <cell r="AG180">
            <v>3</v>
          </cell>
          <cell r="AH180" t="str">
            <v>Y</v>
          </cell>
          <cell r="AI180" t="str">
            <v>N</v>
          </cell>
          <cell r="AJ180" t="str">
            <v>N</v>
          </cell>
          <cell r="AK180" t="str">
            <v>.</v>
          </cell>
          <cell r="AL180" t="str">
            <v>.</v>
          </cell>
          <cell r="AM180">
            <v>1</v>
          </cell>
          <cell r="AN180">
            <v>14.8</v>
          </cell>
          <cell r="AO180">
            <v>15.8</v>
          </cell>
          <cell r="AP180">
            <v>3</v>
          </cell>
          <cell r="AQ180">
            <v>3</v>
          </cell>
          <cell r="AR180" t="str">
            <v>Y</v>
          </cell>
          <cell r="AS180" t="str">
            <v>N</v>
          </cell>
          <cell r="AT180" t="str">
            <v>N</v>
          </cell>
          <cell r="AU180" t="str">
            <v>.</v>
          </cell>
        </row>
        <row r="181">
          <cell r="A181" t="str">
            <v>470907D-3-180-393-52-D3.7-D16.3</v>
          </cell>
          <cell r="B181" t="str">
            <v>470907D</v>
          </cell>
          <cell r="C181">
            <v>3</v>
          </cell>
          <cell r="D181">
            <v>180</v>
          </cell>
          <cell r="E181">
            <v>4</v>
          </cell>
          <cell r="F181">
            <v>393</v>
          </cell>
          <cell r="G181" t="str">
            <v>4-393</v>
          </cell>
          <cell r="H181">
            <v>52</v>
          </cell>
          <cell r="I181" t="str">
            <v>.</v>
          </cell>
          <cell r="J181">
            <v>1</v>
          </cell>
          <cell r="K181">
            <v>3</v>
          </cell>
          <cell r="L181">
            <v>3.7</v>
          </cell>
          <cell r="M181">
            <v>2</v>
          </cell>
          <cell r="N181">
            <v>2</v>
          </cell>
          <cell r="O181" t="str">
            <v>Y</v>
          </cell>
          <cell r="P181" t="str">
            <v>N</v>
          </cell>
          <cell r="Q181" t="str">
            <v>N</v>
          </cell>
          <cell r="R181" t="str">
            <v>.</v>
          </cell>
          <cell r="S181">
            <v>1</v>
          </cell>
          <cell r="T181">
            <v>4.9000000000000004</v>
          </cell>
          <cell r="U181">
            <v>7.5</v>
          </cell>
          <cell r="V181">
            <v>2</v>
          </cell>
          <cell r="W181">
            <v>1</v>
          </cell>
          <cell r="X181" t="str">
            <v>Y</v>
          </cell>
          <cell r="Y181" t="str">
            <v>N</v>
          </cell>
          <cell r="Z181" t="str">
            <v>N</v>
          </cell>
          <cell r="AA181" t="str">
            <v>.</v>
          </cell>
          <cell r="AB181" t="str">
            <v>.</v>
          </cell>
          <cell r="AC181">
            <v>1</v>
          </cell>
          <cell r="AD181">
            <v>9</v>
          </cell>
          <cell r="AE181">
            <v>12.7</v>
          </cell>
          <cell r="AF181">
            <v>1</v>
          </cell>
          <cell r="AG181">
            <v>1</v>
          </cell>
          <cell r="AH181" t="str">
            <v>Y</v>
          </cell>
          <cell r="AI181" t="str">
            <v>N</v>
          </cell>
          <cell r="AJ181" t="str">
            <v>N</v>
          </cell>
          <cell r="AK181" t="str">
            <v>.</v>
          </cell>
          <cell r="AL181" t="str">
            <v>.</v>
          </cell>
          <cell r="AM181">
            <v>1</v>
          </cell>
          <cell r="AN181">
            <v>14.6</v>
          </cell>
          <cell r="AO181">
            <v>16.3</v>
          </cell>
          <cell r="AP181">
            <v>2</v>
          </cell>
          <cell r="AQ181">
            <v>2</v>
          </cell>
          <cell r="AR181" t="str">
            <v>Y</v>
          </cell>
          <cell r="AS181" t="str">
            <v>N</v>
          </cell>
          <cell r="AT181" t="str">
            <v>N</v>
          </cell>
          <cell r="AU181" t="str">
            <v>.</v>
          </cell>
        </row>
        <row r="182">
          <cell r="A182" t="str">
            <v>470907D-3-181-413-53-D4.1-D12</v>
          </cell>
          <cell r="B182" t="str">
            <v>470907D</v>
          </cell>
          <cell r="C182">
            <v>3</v>
          </cell>
          <cell r="D182">
            <v>181</v>
          </cell>
          <cell r="E182">
            <v>31</v>
          </cell>
          <cell r="F182">
            <v>413</v>
          </cell>
          <cell r="G182" t="str">
            <v>31-413</v>
          </cell>
          <cell r="H182">
            <v>53</v>
          </cell>
          <cell r="I182" t="str">
            <v>.</v>
          </cell>
          <cell r="J182">
            <v>1</v>
          </cell>
          <cell r="K182">
            <v>2.5</v>
          </cell>
          <cell r="L182">
            <v>4.0999999999999996</v>
          </cell>
          <cell r="M182">
            <v>2</v>
          </cell>
          <cell r="N182">
            <v>2</v>
          </cell>
          <cell r="O182" t="str">
            <v>Y</v>
          </cell>
          <cell r="P182" t="str">
            <v>N</v>
          </cell>
          <cell r="Q182" t="str">
            <v>N</v>
          </cell>
          <cell r="R182" t="str">
            <v>.</v>
          </cell>
          <cell r="S182">
            <v>1</v>
          </cell>
          <cell r="T182">
            <v>4</v>
          </cell>
          <cell r="U182">
            <v>6.5</v>
          </cell>
          <cell r="V182">
            <v>1</v>
          </cell>
          <cell r="W182">
            <v>1</v>
          </cell>
          <cell r="X182" t="str">
            <v>Y</v>
          </cell>
          <cell r="Y182" t="str">
            <v>N</v>
          </cell>
          <cell r="Z182" t="str">
            <v>N</v>
          </cell>
          <cell r="AA182" t="str">
            <v>.</v>
          </cell>
          <cell r="AB182" t="str">
            <v>.</v>
          </cell>
          <cell r="AC182">
            <v>1</v>
          </cell>
          <cell r="AD182">
            <v>8.3000000000000007</v>
          </cell>
          <cell r="AE182">
            <v>9.6999999999999993</v>
          </cell>
          <cell r="AF182">
            <v>1</v>
          </cell>
          <cell r="AG182">
            <v>1</v>
          </cell>
          <cell r="AH182" t="str">
            <v>Y</v>
          </cell>
          <cell r="AI182" t="str">
            <v>N</v>
          </cell>
          <cell r="AJ182" t="str">
            <v>N</v>
          </cell>
          <cell r="AK182" t="str">
            <v>.</v>
          </cell>
          <cell r="AL182" t="str">
            <v>.</v>
          </cell>
          <cell r="AM182">
            <v>1</v>
          </cell>
          <cell r="AN182">
            <v>12.9</v>
          </cell>
          <cell r="AO182">
            <v>12</v>
          </cell>
          <cell r="AP182">
            <v>1</v>
          </cell>
          <cell r="AQ182">
            <v>2</v>
          </cell>
          <cell r="AR182" t="str">
            <v>Y</v>
          </cell>
          <cell r="AS182" t="str">
            <v>N</v>
          </cell>
          <cell r="AT182" t="str">
            <v>N</v>
          </cell>
          <cell r="AU182" t="str">
            <v>.</v>
          </cell>
        </row>
        <row r="183">
          <cell r="A183" t="str">
            <v>470907D-3-182-367-54-D1.1-D8</v>
          </cell>
          <cell r="B183" t="str">
            <v>470907D</v>
          </cell>
          <cell r="C183">
            <v>3</v>
          </cell>
          <cell r="D183">
            <v>182</v>
          </cell>
          <cell r="E183">
            <v>10</v>
          </cell>
          <cell r="F183">
            <v>367</v>
          </cell>
          <cell r="G183" t="str">
            <v>10-367</v>
          </cell>
          <cell r="H183">
            <v>54</v>
          </cell>
          <cell r="I183" t="str">
            <v>.</v>
          </cell>
          <cell r="J183">
            <v>1</v>
          </cell>
          <cell r="K183">
            <v>2</v>
          </cell>
          <cell r="L183">
            <v>1.1000000000000001</v>
          </cell>
          <cell r="M183">
            <v>2</v>
          </cell>
          <cell r="N183">
            <v>2</v>
          </cell>
          <cell r="O183" t="str">
            <v>Y</v>
          </cell>
          <cell r="P183" t="str">
            <v>N</v>
          </cell>
          <cell r="Q183" t="str">
            <v>N</v>
          </cell>
          <cell r="R183" t="str">
            <v>.</v>
          </cell>
          <cell r="S183">
            <v>1</v>
          </cell>
          <cell r="T183">
            <v>3.3</v>
          </cell>
          <cell r="U183">
            <v>3.1</v>
          </cell>
          <cell r="V183">
            <v>2</v>
          </cell>
          <cell r="W183">
            <v>2</v>
          </cell>
          <cell r="X183" t="str">
            <v>N</v>
          </cell>
          <cell r="Y183" t="str">
            <v>N</v>
          </cell>
          <cell r="Z183" t="str">
            <v>N</v>
          </cell>
          <cell r="AA183" t="str">
            <v>.</v>
          </cell>
          <cell r="AB183" t="str">
            <v>.</v>
          </cell>
          <cell r="AC183">
            <v>1</v>
          </cell>
          <cell r="AD183">
            <v>7.2</v>
          </cell>
          <cell r="AE183">
            <v>7.3</v>
          </cell>
          <cell r="AF183">
            <v>2</v>
          </cell>
          <cell r="AG183">
            <v>3</v>
          </cell>
          <cell r="AH183" t="str">
            <v>N</v>
          </cell>
          <cell r="AI183" t="str">
            <v>N</v>
          </cell>
          <cell r="AJ183" t="str">
            <v>N</v>
          </cell>
          <cell r="AK183" t="str">
            <v>.</v>
          </cell>
          <cell r="AL183" t="str">
            <v>.</v>
          </cell>
          <cell r="AM183">
            <v>1</v>
          </cell>
          <cell r="AN183">
            <v>13.4</v>
          </cell>
          <cell r="AO183">
            <v>8</v>
          </cell>
          <cell r="AP183">
            <v>2</v>
          </cell>
          <cell r="AQ183">
            <v>3</v>
          </cell>
          <cell r="AR183" t="str">
            <v>N</v>
          </cell>
          <cell r="AS183" t="str">
            <v>N</v>
          </cell>
          <cell r="AT183" t="str">
            <v>N</v>
          </cell>
          <cell r="AU183" t="str">
            <v>.</v>
          </cell>
        </row>
        <row r="184">
          <cell r="A184" t="str">
            <v>470907D-3-183-372-55-D6.2-D17</v>
          </cell>
          <cell r="B184" t="str">
            <v>470907D</v>
          </cell>
          <cell r="C184">
            <v>3</v>
          </cell>
          <cell r="D184">
            <v>183</v>
          </cell>
          <cell r="E184">
            <v>10</v>
          </cell>
          <cell r="F184">
            <v>372</v>
          </cell>
          <cell r="G184" t="str">
            <v>10-372</v>
          </cell>
          <cell r="H184">
            <v>55</v>
          </cell>
          <cell r="I184" t="str">
            <v>.</v>
          </cell>
          <cell r="J184">
            <v>1</v>
          </cell>
          <cell r="K184">
            <v>3.8</v>
          </cell>
          <cell r="L184">
            <v>6.2</v>
          </cell>
          <cell r="M184">
            <v>2</v>
          </cell>
          <cell r="N184">
            <v>2</v>
          </cell>
          <cell r="O184" t="str">
            <v>Y</v>
          </cell>
          <cell r="P184" t="str">
            <v>N</v>
          </cell>
          <cell r="Q184" t="str">
            <v>N</v>
          </cell>
          <cell r="R184" t="str">
            <v>.</v>
          </cell>
          <cell r="S184">
            <v>1</v>
          </cell>
          <cell r="T184">
            <v>5.8</v>
          </cell>
          <cell r="U184">
            <v>8.6999999999999993</v>
          </cell>
          <cell r="V184">
            <v>1</v>
          </cell>
          <cell r="W184">
            <v>1</v>
          </cell>
          <cell r="X184" t="str">
            <v>Y</v>
          </cell>
          <cell r="Y184" t="str">
            <v>N</v>
          </cell>
          <cell r="Z184" t="str">
            <v>Y</v>
          </cell>
          <cell r="AA184" t="str">
            <v>.</v>
          </cell>
          <cell r="AB184" t="str">
            <v>.</v>
          </cell>
          <cell r="AC184">
            <v>1</v>
          </cell>
          <cell r="AD184">
            <v>9.1999999999999993</v>
          </cell>
          <cell r="AE184">
            <v>14.6</v>
          </cell>
          <cell r="AF184">
            <v>1</v>
          </cell>
          <cell r="AG184">
            <v>2</v>
          </cell>
          <cell r="AH184" t="str">
            <v>Y</v>
          </cell>
          <cell r="AI184" t="str">
            <v>N</v>
          </cell>
          <cell r="AJ184" t="str">
            <v>Y</v>
          </cell>
          <cell r="AK184" t="str">
            <v>TERM</v>
          </cell>
          <cell r="AL184" t="str">
            <v>.</v>
          </cell>
          <cell r="AM184">
            <v>1</v>
          </cell>
          <cell r="AN184">
            <v>15.9</v>
          </cell>
          <cell r="AO184">
            <v>17</v>
          </cell>
          <cell r="AP184">
            <v>2</v>
          </cell>
          <cell r="AQ184">
            <v>2</v>
          </cell>
          <cell r="AR184" t="str">
            <v>Y</v>
          </cell>
          <cell r="AS184" t="str">
            <v>N</v>
          </cell>
          <cell r="AT184" t="str">
            <v>Y</v>
          </cell>
          <cell r="AU184" t="str">
            <v>.</v>
          </cell>
        </row>
        <row r="185">
          <cell r="A185" t="str">
            <v>470907D-3-184-420-56-D4.2-D13.9</v>
          </cell>
          <cell r="B185" t="str">
            <v>470907D</v>
          </cell>
          <cell r="C185">
            <v>3</v>
          </cell>
          <cell r="D185">
            <v>184</v>
          </cell>
          <cell r="E185">
            <v>31</v>
          </cell>
          <cell r="F185">
            <v>420</v>
          </cell>
          <cell r="G185" t="str">
            <v>31-420</v>
          </cell>
          <cell r="H185">
            <v>56</v>
          </cell>
          <cell r="I185" t="str">
            <v>.</v>
          </cell>
          <cell r="J185">
            <v>1</v>
          </cell>
          <cell r="K185">
            <v>2.9</v>
          </cell>
          <cell r="L185">
            <v>4.2</v>
          </cell>
          <cell r="M185">
            <v>2</v>
          </cell>
          <cell r="N185">
            <v>2</v>
          </cell>
          <cell r="O185" t="str">
            <v>N</v>
          </cell>
          <cell r="P185" t="str">
            <v>N</v>
          </cell>
          <cell r="Q185" t="str">
            <v>N</v>
          </cell>
          <cell r="R185" t="str">
            <v>.</v>
          </cell>
          <cell r="S185">
            <v>1</v>
          </cell>
          <cell r="T185">
            <v>5</v>
          </cell>
          <cell r="U185">
            <v>6.5</v>
          </cell>
          <cell r="V185">
            <v>3</v>
          </cell>
          <cell r="W185">
            <v>3</v>
          </cell>
          <cell r="X185" t="str">
            <v>N</v>
          </cell>
          <cell r="Y185" t="str">
            <v>N</v>
          </cell>
          <cell r="Z185" t="str">
            <v>N</v>
          </cell>
          <cell r="AA185" t="str">
            <v>.</v>
          </cell>
          <cell r="AB185" t="str">
            <v>.</v>
          </cell>
          <cell r="AC185">
            <v>1</v>
          </cell>
          <cell r="AD185">
            <v>8.6999999999999993</v>
          </cell>
          <cell r="AE185">
            <v>11.8</v>
          </cell>
          <cell r="AF185">
            <v>2</v>
          </cell>
          <cell r="AG185">
            <v>3</v>
          </cell>
          <cell r="AH185" t="str">
            <v>N</v>
          </cell>
          <cell r="AI185" t="str">
            <v>N</v>
          </cell>
          <cell r="AJ185" t="str">
            <v>N</v>
          </cell>
          <cell r="AK185" t="str">
            <v>.</v>
          </cell>
          <cell r="AL185" t="str">
            <v>.</v>
          </cell>
          <cell r="AM185">
            <v>1</v>
          </cell>
          <cell r="AN185">
            <v>13.9</v>
          </cell>
          <cell r="AO185">
            <v>13.9</v>
          </cell>
          <cell r="AP185">
            <v>3</v>
          </cell>
          <cell r="AQ185">
            <v>2</v>
          </cell>
          <cell r="AR185" t="str">
            <v>N</v>
          </cell>
          <cell r="AS185" t="str">
            <v>N</v>
          </cell>
          <cell r="AT185" t="str">
            <v>N</v>
          </cell>
          <cell r="AU185" t="str">
            <v>.</v>
          </cell>
        </row>
        <row r="186">
          <cell r="A186" t="str">
            <v>470907D-3-185-414-57-D4.5-D15</v>
          </cell>
          <cell r="B186" t="str">
            <v>470907D</v>
          </cell>
          <cell r="C186">
            <v>3</v>
          </cell>
          <cell r="D186">
            <v>185</v>
          </cell>
          <cell r="E186">
            <v>31</v>
          </cell>
          <cell r="F186">
            <v>414</v>
          </cell>
          <cell r="G186" t="str">
            <v>31-414</v>
          </cell>
          <cell r="H186">
            <v>57</v>
          </cell>
          <cell r="I186" t="str">
            <v>.</v>
          </cell>
          <cell r="J186">
            <v>1</v>
          </cell>
          <cell r="K186">
            <v>3.1</v>
          </cell>
          <cell r="L186">
            <v>4.5</v>
          </cell>
          <cell r="M186">
            <v>2</v>
          </cell>
          <cell r="N186">
            <v>3</v>
          </cell>
          <cell r="O186" t="str">
            <v>Y</v>
          </cell>
          <cell r="P186" t="str">
            <v>N</v>
          </cell>
          <cell r="Q186" t="str">
            <v>N</v>
          </cell>
          <cell r="R186" t="str">
            <v>.</v>
          </cell>
          <cell r="S186">
            <v>1</v>
          </cell>
          <cell r="T186">
            <v>5.5</v>
          </cell>
          <cell r="U186">
            <v>7</v>
          </cell>
          <cell r="V186">
            <v>2</v>
          </cell>
          <cell r="W186">
            <v>2</v>
          </cell>
          <cell r="X186" t="str">
            <v>Y</v>
          </cell>
          <cell r="Y186" t="str">
            <v>N</v>
          </cell>
          <cell r="Z186" t="str">
            <v>N</v>
          </cell>
          <cell r="AA186" t="str">
            <v>.</v>
          </cell>
          <cell r="AB186" t="str">
            <v>.</v>
          </cell>
          <cell r="AC186">
            <v>1</v>
          </cell>
          <cell r="AD186">
            <v>9.5</v>
          </cell>
          <cell r="AE186">
            <v>12.3</v>
          </cell>
          <cell r="AF186">
            <v>2</v>
          </cell>
          <cell r="AG186">
            <v>3</v>
          </cell>
          <cell r="AH186" t="str">
            <v>Y</v>
          </cell>
          <cell r="AI186" t="str">
            <v>N</v>
          </cell>
          <cell r="AJ186" t="str">
            <v>N</v>
          </cell>
          <cell r="AK186" t="str">
            <v>.</v>
          </cell>
          <cell r="AL186" t="str">
            <v>.</v>
          </cell>
          <cell r="AM186">
            <v>1</v>
          </cell>
          <cell r="AN186">
            <v>14.6</v>
          </cell>
          <cell r="AO186">
            <v>15</v>
          </cell>
          <cell r="AP186">
            <v>2</v>
          </cell>
          <cell r="AQ186">
            <v>3</v>
          </cell>
          <cell r="AR186" t="str">
            <v>Y</v>
          </cell>
          <cell r="AS186" t="str">
            <v>N</v>
          </cell>
          <cell r="AT186" t="str">
            <v>N</v>
          </cell>
          <cell r="AU186" t="str">
            <v>.</v>
          </cell>
        </row>
        <row r="187">
          <cell r="A187" t="str">
            <v>470907D-3-186-378-58-D4.3-D13.5</v>
          </cell>
          <cell r="B187" t="str">
            <v>470907D</v>
          </cell>
          <cell r="C187">
            <v>3</v>
          </cell>
          <cell r="D187">
            <v>186</v>
          </cell>
          <cell r="E187">
            <v>10</v>
          </cell>
          <cell r="F187">
            <v>378</v>
          </cell>
          <cell r="G187" t="str">
            <v>10-378</v>
          </cell>
          <cell r="H187">
            <v>58</v>
          </cell>
          <cell r="I187" t="str">
            <v>.</v>
          </cell>
          <cell r="J187">
            <v>1</v>
          </cell>
          <cell r="K187">
            <v>2.8</v>
          </cell>
          <cell r="L187">
            <v>4.3</v>
          </cell>
          <cell r="M187">
            <v>2</v>
          </cell>
          <cell r="N187">
            <v>3</v>
          </cell>
          <cell r="O187" t="str">
            <v>Y</v>
          </cell>
          <cell r="P187" t="str">
            <v>N</v>
          </cell>
          <cell r="Q187" t="str">
            <v>N</v>
          </cell>
          <cell r="R187" t="str">
            <v>.</v>
          </cell>
          <cell r="S187">
            <v>1</v>
          </cell>
          <cell r="T187">
            <v>4.5</v>
          </cell>
          <cell r="U187">
            <v>6.5</v>
          </cell>
          <cell r="V187">
            <v>1</v>
          </cell>
          <cell r="W187">
            <v>1</v>
          </cell>
          <cell r="X187" t="str">
            <v>Y</v>
          </cell>
          <cell r="Y187" t="str">
            <v>N</v>
          </cell>
          <cell r="Z187" t="str">
            <v>N</v>
          </cell>
          <cell r="AA187" t="str">
            <v>.</v>
          </cell>
          <cell r="AB187" t="str">
            <v>.</v>
          </cell>
          <cell r="AC187">
            <v>1</v>
          </cell>
          <cell r="AD187">
            <v>8.3000000000000007</v>
          </cell>
          <cell r="AE187">
            <v>11.1</v>
          </cell>
          <cell r="AF187">
            <v>1</v>
          </cell>
          <cell r="AG187">
            <v>3</v>
          </cell>
          <cell r="AH187" t="str">
            <v>Y</v>
          </cell>
          <cell r="AI187" t="str">
            <v>N</v>
          </cell>
          <cell r="AJ187" t="str">
            <v>N</v>
          </cell>
          <cell r="AK187" t="str">
            <v>.</v>
          </cell>
          <cell r="AL187" t="str">
            <v>.</v>
          </cell>
          <cell r="AM187">
            <v>1</v>
          </cell>
          <cell r="AN187">
            <v>13.5</v>
          </cell>
          <cell r="AO187">
            <v>13.5</v>
          </cell>
          <cell r="AP187">
            <v>2</v>
          </cell>
          <cell r="AQ187">
            <v>2</v>
          </cell>
          <cell r="AR187" t="str">
            <v>Y</v>
          </cell>
          <cell r="AS187" t="str">
            <v>N</v>
          </cell>
          <cell r="AT187" t="str">
            <v>N</v>
          </cell>
          <cell r="AU187" t="str">
            <v>.</v>
          </cell>
        </row>
        <row r="188">
          <cell r="A188" t="str">
            <v>470907D-3-187-394-59-D4.7-D10.7</v>
          </cell>
          <cell r="B188" t="str">
            <v>470907D</v>
          </cell>
          <cell r="C188">
            <v>3</v>
          </cell>
          <cell r="D188">
            <v>187</v>
          </cell>
          <cell r="E188">
            <v>4</v>
          </cell>
          <cell r="F188">
            <v>394</v>
          </cell>
          <cell r="G188" t="str">
            <v>4-394</v>
          </cell>
          <cell r="H188">
            <v>59</v>
          </cell>
          <cell r="I188" t="str">
            <v>.</v>
          </cell>
          <cell r="J188">
            <v>1</v>
          </cell>
          <cell r="K188">
            <v>3</v>
          </cell>
          <cell r="L188">
            <v>4.7</v>
          </cell>
          <cell r="M188">
            <v>2</v>
          </cell>
          <cell r="N188">
            <v>2</v>
          </cell>
          <cell r="O188" t="str">
            <v>N</v>
          </cell>
          <cell r="P188" t="str">
            <v>N</v>
          </cell>
          <cell r="Q188" t="str">
            <v>N</v>
          </cell>
          <cell r="R188" t="str">
            <v>.</v>
          </cell>
          <cell r="S188">
            <v>1</v>
          </cell>
          <cell r="T188">
            <v>4.3</v>
          </cell>
          <cell r="U188">
            <v>5.4</v>
          </cell>
          <cell r="V188">
            <v>2</v>
          </cell>
          <cell r="W188">
            <v>2</v>
          </cell>
          <cell r="X188" t="str">
            <v>N</v>
          </cell>
          <cell r="Y188" t="str">
            <v>N</v>
          </cell>
          <cell r="Z188" t="str">
            <v>N</v>
          </cell>
          <cell r="AA188" t="str">
            <v>.</v>
          </cell>
          <cell r="AB188" t="str">
            <v>.</v>
          </cell>
          <cell r="AC188">
            <v>1</v>
          </cell>
          <cell r="AD188">
            <v>8.3000000000000007</v>
          </cell>
          <cell r="AE188">
            <v>9.4</v>
          </cell>
          <cell r="AF188">
            <v>2</v>
          </cell>
          <cell r="AG188">
            <v>3</v>
          </cell>
          <cell r="AH188" t="str">
            <v>N</v>
          </cell>
          <cell r="AI188" t="str">
            <v>N</v>
          </cell>
          <cell r="AJ188" t="str">
            <v>N</v>
          </cell>
          <cell r="AK188" t="str">
            <v>.</v>
          </cell>
          <cell r="AL188" t="str">
            <v>.</v>
          </cell>
          <cell r="AM188">
            <v>1</v>
          </cell>
          <cell r="AN188">
            <v>11.5</v>
          </cell>
          <cell r="AO188">
            <v>10.7</v>
          </cell>
          <cell r="AP188">
            <v>2</v>
          </cell>
          <cell r="AQ188">
            <v>3</v>
          </cell>
          <cell r="AR188" t="str">
            <v>N</v>
          </cell>
          <cell r="AS188" t="str">
            <v>N</v>
          </cell>
          <cell r="AT188" t="str">
            <v>N</v>
          </cell>
          <cell r="AU188" t="str">
            <v>.</v>
          </cell>
        </row>
        <row r="189">
          <cell r="A189" t="str">
            <v>470907D-3-188-439-60-D4.4-D13.4</v>
          </cell>
          <cell r="B189" t="str">
            <v>470907D</v>
          </cell>
          <cell r="C189">
            <v>3</v>
          </cell>
          <cell r="D189">
            <v>188</v>
          </cell>
          <cell r="E189">
            <v>32</v>
          </cell>
          <cell r="F189">
            <v>439</v>
          </cell>
          <cell r="G189" t="str">
            <v>32-439</v>
          </cell>
          <cell r="H189">
            <v>60</v>
          </cell>
          <cell r="I189" t="str">
            <v>.</v>
          </cell>
          <cell r="J189">
            <v>1</v>
          </cell>
          <cell r="K189">
            <v>2.7</v>
          </cell>
          <cell r="L189">
            <v>4.4000000000000004</v>
          </cell>
          <cell r="M189">
            <v>1</v>
          </cell>
          <cell r="N189">
            <v>2</v>
          </cell>
          <cell r="O189" t="str">
            <v>Y</v>
          </cell>
          <cell r="P189" t="str">
            <v>N</v>
          </cell>
          <cell r="Q189" t="str">
            <v>N</v>
          </cell>
          <cell r="R189" t="str">
            <v>.</v>
          </cell>
          <cell r="S189">
            <v>1</v>
          </cell>
          <cell r="T189">
            <v>3.9</v>
          </cell>
          <cell r="U189">
            <v>5.0999999999999996</v>
          </cell>
          <cell r="V189">
            <v>1</v>
          </cell>
          <cell r="W189">
            <v>1</v>
          </cell>
          <cell r="X189" t="str">
            <v>Y</v>
          </cell>
          <cell r="Y189" t="str">
            <v>N</v>
          </cell>
          <cell r="Z189" t="str">
            <v>N</v>
          </cell>
          <cell r="AA189" t="str">
            <v>.</v>
          </cell>
          <cell r="AB189" t="str">
            <v>.</v>
          </cell>
          <cell r="AC189">
            <v>1</v>
          </cell>
          <cell r="AD189">
            <v>9</v>
          </cell>
          <cell r="AE189">
            <v>11</v>
          </cell>
          <cell r="AF189">
            <v>1</v>
          </cell>
          <cell r="AG189">
            <v>3</v>
          </cell>
          <cell r="AH189" t="str">
            <v>Y</v>
          </cell>
          <cell r="AI189" t="str">
            <v>N</v>
          </cell>
          <cell r="AJ189" t="str">
            <v>N</v>
          </cell>
          <cell r="AK189" t="str">
            <v>.</v>
          </cell>
          <cell r="AL189" t="str">
            <v>.</v>
          </cell>
          <cell r="AM189">
            <v>1</v>
          </cell>
          <cell r="AN189">
            <v>13.8</v>
          </cell>
          <cell r="AO189">
            <v>13.4</v>
          </cell>
          <cell r="AP189">
            <v>2</v>
          </cell>
          <cell r="AQ189">
            <v>2</v>
          </cell>
          <cell r="AR189" t="str">
            <v>Y</v>
          </cell>
          <cell r="AS189" t="str">
            <v>N</v>
          </cell>
          <cell r="AT189" t="str">
            <v>N</v>
          </cell>
          <cell r="AU189" t="str">
            <v>.</v>
          </cell>
        </row>
        <row r="190">
          <cell r="A190" t="str">
            <v>470907D-3-189-383-61-D5.3-D14.4</v>
          </cell>
          <cell r="B190" t="str">
            <v>470907D</v>
          </cell>
          <cell r="C190">
            <v>3</v>
          </cell>
          <cell r="D190">
            <v>189</v>
          </cell>
          <cell r="E190">
            <v>4</v>
          </cell>
          <cell r="F190">
            <v>383</v>
          </cell>
          <cell r="G190" t="str">
            <v>4-383</v>
          </cell>
          <cell r="H190">
            <v>61</v>
          </cell>
          <cell r="I190" t="str">
            <v>.</v>
          </cell>
          <cell r="J190">
            <v>1</v>
          </cell>
          <cell r="K190">
            <v>2.9</v>
          </cell>
          <cell r="L190">
            <v>5.3</v>
          </cell>
          <cell r="M190">
            <v>2</v>
          </cell>
          <cell r="N190">
            <v>1</v>
          </cell>
          <cell r="O190" t="str">
            <v>N</v>
          </cell>
          <cell r="P190" t="str">
            <v>N</v>
          </cell>
          <cell r="Q190" t="str">
            <v>N</v>
          </cell>
          <cell r="R190" t="str">
            <v>.</v>
          </cell>
          <cell r="S190">
            <v>1</v>
          </cell>
          <cell r="T190">
            <v>5.2</v>
          </cell>
          <cell r="U190">
            <v>7.6</v>
          </cell>
          <cell r="V190">
            <v>2</v>
          </cell>
          <cell r="W190">
            <v>2</v>
          </cell>
          <cell r="X190" t="str">
            <v>Y</v>
          </cell>
          <cell r="Y190" t="str">
            <v>N</v>
          </cell>
          <cell r="Z190" t="str">
            <v>N</v>
          </cell>
          <cell r="AA190" t="str">
            <v>.</v>
          </cell>
          <cell r="AB190" t="str">
            <v>.</v>
          </cell>
          <cell r="AC190">
            <v>1</v>
          </cell>
          <cell r="AD190">
            <v>9.5</v>
          </cell>
          <cell r="AE190">
            <v>13.2</v>
          </cell>
          <cell r="AF190">
            <v>2</v>
          </cell>
          <cell r="AG190">
            <v>3</v>
          </cell>
          <cell r="AH190" t="str">
            <v>Y</v>
          </cell>
          <cell r="AI190" t="str">
            <v>N</v>
          </cell>
          <cell r="AJ190" t="str">
            <v>N</v>
          </cell>
          <cell r="AK190" t="str">
            <v>.</v>
          </cell>
          <cell r="AL190" t="str">
            <v>.</v>
          </cell>
          <cell r="AM190">
            <v>1</v>
          </cell>
          <cell r="AN190">
            <v>15.2</v>
          </cell>
          <cell r="AO190">
            <v>14.4</v>
          </cell>
          <cell r="AP190">
            <v>2</v>
          </cell>
          <cell r="AQ190">
            <v>3</v>
          </cell>
          <cell r="AR190" t="str">
            <v>Y</v>
          </cell>
          <cell r="AS190" t="str">
            <v>N</v>
          </cell>
          <cell r="AT190" t="str">
            <v>N</v>
          </cell>
          <cell r="AU190" t="str">
            <v>.</v>
          </cell>
        </row>
        <row r="191">
          <cell r="A191" t="str">
            <v>470907D-3-190-436-62-D2-D12.3</v>
          </cell>
          <cell r="B191" t="str">
            <v>470907D</v>
          </cell>
          <cell r="C191">
            <v>3</v>
          </cell>
          <cell r="D191">
            <v>190</v>
          </cell>
          <cell r="E191">
            <v>32</v>
          </cell>
          <cell r="F191">
            <v>436</v>
          </cell>
          <cell r="G191" t="str">
            <v>32-436</v>
          </cell>
          <cell r="H191">
            <v>62</v>
          </cell>
          <cell r="I191" t="str">
            <v>.</v>
          </cell>
          <cell r="J191">
            <v>1</v>
          </cell>
          <cell r="K191">
            <v>2.7</v>
          </cell>
          <cell r="L191">
            <v>2</v>
          </cell>
          <cell r="M191">
            <v>2</v>
          </cell>
          <cell r="N191">
            <v>2</v>
          </cell>
          <cell r="O191" t="str">
            <v>N</v>
          </cell>
          <cell r="P191" t="str">
            <v>N</v>
          </cell>
          <cell r="Q191" t="str">
            <v>N</v>
          </cell>
          <cell r="R191" t="str">
            <v>.</v>
          </cell>
          <cell r="S191">
            <v>1</v>
          </cell>
          <cell r="T191">
            <v>4.5</v>
          </cell>
          <cell r="U191">
            <v>6.2</v>
          </cell>
          <cell r="V191">
            <v>3</v>
          </cell>
          <cell r="W191">
            <v>2</v>
          </cell>
          <cell r="X191" t="str">
            <v>N</v>
          </cell>
          <cell r="Y191" t="str">
            <v>N</v>
          </cell>
          <cell r="Z191" t="str">
            <v>N</v>
          </cell>
          <cell r="AA191" t="str">
            <v>.</v>
          </cell>
          <cell r="AB191" t="str">
            <v>.</v>
          </cell>
          <cell r="AC191">
            <v>1</v>
          </cell>
          <cell r="AD191">
            <v>9.6</v>
          </cell>
          <cell r="AE191">
            <v>10.5</v>
          </cell>
          <cell r="AF191">
            <v>3</v>
          </cell>
          <cell r="AG191">
            <v>3</v>
          </cell>
          <cell r="AH191" t="str">
            <v>N</v>
          </cell>
          <cell r="AI191" t="str">
            <v>N</v>
          </cell>
          <cell r="AJ191" t="str">
            <v>N</v>
          </cell>
          <cell r="AK191" t="str">
            <v>.</v>
          </cell>
          <cell r="AL191" t="str">
            <v>.</v>
          </cell>
          <cell r="AM191">
            <v>1</v>
          </cell>
          <cell r="AN191">
            <v>13.6</v>
          </cell>
          <cell r="AO191">
            <v>12.3</v>
          </cell>
          <cell r="AP191">
            <v>2</v>
          </cell>
          <cell r="AQ191">
            <v>3</v>
          </cell>
          <cell r="AR191" t="str">
            <v>N</v>
          </cell>
          <cell r="AS191" t="str">
            <v>N</v>
          </cell>
          <cell r="AT191" t="str">
            <v>N</v>
          </cell>
          <cell r="AU191" t="str">
            <v>.</v>
          </cell>
        </row>
        <row r="192">
          <cell r="A192" t="str">
            <v>470907D-3-191-375-63-D5.3-D14</v>
          </cell>
          <cell r="B192" t="str">
            <v>470907D</v>
          </cell>
          <cell r="C192">
            <v>3</v>
          </cell>
          <cell r="D192">
            <v>191</v>
          </cell>
          <cell r="E192">
            <v>10</v>
          </cell>
          <cell r="F192">
            <v>375</v>
          </cell>
          <cell r="G192" t="str">
            <v>10-375</v>
          </cell>
          <cell r="H192">
            <v>63</v>
          </cell>
          <cell r="I192" t="str">
            <v>.</v>
          </cell>
          <cell r="J192">
            <v>1</v>
          </cell>
          <cell r="K192">
            <v>3.6</v>
          </cell>
          <cell r="L192">
            <v>5.3</v>
          </cell>
          <cell r="M192">
            <v>2</v>
          </cell>
          <cell r="N192">
            <v>3</v>
          </cell>
          <cell r="O192" t="str">
            <v>Y</v>
          </cell>
          <cell r="P192" t="str">
            <v>N</v>
          </cell>
          <cell r="Q192" t="str">
            <v>N</v>
          </cell>
          <cell r="R192" t="str">
            <v>.</v>
          </cell>
          <cell r="S192">
            <v>1</v>
          </cell>
          <cell r="T192">
            <v>5.3</v>
          </cell>
          <cell r="U192">
            <v>7.8</v>
          </cell>
          <cell r="V192">
            <v>2</v>
          </cell>
          <cell r="W192">
            <v>2</v>
          </cell>
          <cell r="X192" t="str">
            <v>Y</v>
          </cell>
          <cell r="Y192" t="str">
            <v>N</v>
          </cell>
          <cell r="Z192" t="str">
            <v>N</v>
          </cell>
          <cell r="AA192" t="str">
            <v>.</v>
          </cell>
          <cell r="AB192" t="str">
            <v>.</v>
          </cell>
          <cell r="AC192">
            <v>1</v>
          </cell>
          <cell r="AD192">
            <v>9.3000000000000007</v>
          </cell>
          <cell r="AE192">
            <v>12.5</v>
          </cell>
          <cell r="AF192">
            <v>2</v>
          </cell>
          <cell r="AG192">
            <v>3</v>
          </cell>
          <cell r="AH192" t="str">
            <v>Y</v>
          </cell>
          <cell r="AI192" t="str">
            <v>N</v>
          </cell>
          <cell r="AJ192" t="str">
            <v>N</v>
          </cell>
          <cell r="AK192" t="str">
            <v>.</v>
          </cell>
          <cell r="AL192" t="str">
            <v>.</v>
          </cell>
          <cell r="AM192">
            <v>1</v>
          </cell>
          <cell r="AN192">
            <v>15</v>
          </cell>
          <cell r="AO192">
            <v>14</v>
          </cell>
          <cell r="AP192">
            <v>2</v>
          </cell>
          <cell r="AQ192">
            <v>3</v>
          </cell>
          <cell r="AR192" t="str">
            <v>Y</v>
          </cell>
          <cell r="AS192" t="str">
            <v>N</v>
          </cell>
          <cell r="AT192" t="str">
            <v>N</v>
          </cell>
          <cell r="AU192" t="str">
            <v>.</v>
          </cell>
        </row>
        <row r="193">
          <cell r="A193" t="str">
            <v>470907D-3-192-438-64-D5.1-D13.3</v>
          </cell>
          <cell r="B193" t="str">
            <v>470907D</v>
          </cell>
          <cell r="C193">
            <v>3</v>
          </cell>
          <cell r="D193">
            <v>192</v>
          </cell>
          <cell r="E193">
            <v>32</v>
          </cell>
          <cell r="F193">
            <v>438</v>
          </cell>
          <cell r="G193" t="str">
            <v>32-438</v>
          </cell>
          <cell r="H193">
            <v>64</v>
          </cell>
          <cell r="I193" t="str">
            <v>.</v>
          </cell>
          <cell r="J193">
            <v>1</v>
          </cell>
          <cell r="K193">
            <v>3.7</v>
          </cell>
          <cell r="L193">
            <v>5.0999999999999996</v>
          </cell>
          <cell r="M193">
            <v>3</v>
          </cell>
          <cell r="N193">
            <v>3</v>
          </cell>
          <cell r="O193" t="str">
            <v>N</v>
          </cell>
          <cell r="P193" t="str">
            <v>N</v>
          </cell>
          <cell r="Q193" t="str">
            <v>N</v>
          </cell>
          <cell r="R193" t="str">
            <v>.</v>
          </cell>
          <cell r="S193">
            <v>1</v>
          </cell>
          <cell r="T193">
            <v>5.8</v>
          </cell>
          <cell r="U193">
            <v>7.2</v>
          </cell>
          <cell r="V193">
            <v>2</v>
          </cell>
          <cell r="W193">
            <v>3</v>
          </cell>
          <cell r="X193" t="str">
            <v>N</v>
          </cell>
          <cell r="Y193" t="str">
            <v>N</v>
          </cell>
          <cell r="Z193" t="str">
            <v>N</v>
          </cell>
          <cell r="AA193" t="str">
            <v>.</v>
          </cell>
          <cell r="AB193" t="str">
            <v>.</v>
          </cell>
          <cell r="AC193">
            <v>1</v>
          </cell>
          <cell r="AD193">
            <v>9.5</v>
          </cell>
          <cell r="AE193">
            <v>11.3</v>
          </cell>
          <cell r="AF193">
            <v>3</v>
          </cell>
          <cell r="AG193">
            <v>2</v>
          </cell>
          <cell r="AH193" t="str">
            <v>N</v>
          </cell>
          <cell r="AI193" t="str">
            <v>N</v>
          </cell>
          <cell r="AJ193" t="str">
            <v>N</v>
          </cell>
          <cell r="AK193" t="str">
            <v>.</v>
          </cell>
          <cell r="AL193" t="str">
            <v>.</v>
          </cell>
          <cell r="AM193">
            <v>1</v>
          </cell>
          <cell r="AN193">
            <v>15.2</v>
          </cell>
          <cell r="AO193">
            <v>13.3</v>
          </cell>
          <cell r="AP193">
            <v>3</v>
          </cell>
          <cell r="AQ193">
            <v>3</v>
          </cell>
          <cell r="AR193" t="str">
            <v>N</v>
          </cell>
          <cell r="AS193" t="str">
            <v>N</v>
          </cell>
          <cell r="AT193" t="str">
            <v>N</v>
          </cell>
          <cell r="AU193" t="str">
            <v>.</v>
          </cell>
        </row>
        <row r="194">
          <cell r="A194" t="str">
            <v>470907D-4-193-378-1-D2.5-D12.3</v>
          </cell>
          <cell r="B194" t="str">
            <v>470907D</v>
          </cell>
          <cell r="C194">
            <v>4</v>
          </cell>
          <cell r="D194">
            <v>193</v>
          </cell>
          <cell r="E194">
            <v>10</v>
          </cell>
          <cell r="F194">
            <v>378</v>
          </cell>
          <cell r="G194" t="str">
            <v>10-378</v>
          </cell>
          <cell r="H194">
            <v>1</v>
          </cell>
          <cell r="I194" t="str">
            <v>.</v>
          </cell>
          <cell r="J194">
            <v>1</v>
          </cell>
          <cell r="K194">
            <v>2.5</v>
          </cell>
          <cell r="L194">
            <v>2.5</v>
          </cell>
          <cell r="M194">
            <v>1</v>
          </cell>
          <cell r="N194">
            <v>2</v>
          </cell>
          <cell r="O194" t="str">
            <v>Y</v>
          </cell>
          <cell r="P194" t="str">
            <v>N</v>
          </cell>
          <cell r="Q194" t="str">
            <v>N</v>
          </cell>
          <cell r="R194" t="str">
            <v>.</v>
          </cell>
          <cell r="S194">
            <v>1</v>
          </cell>
          <cell r="T194">
            <v>5.0999999999999996</v>
          </cell>
          <cell r="U194">
            <v>5.6</v>
          </cell>
          <cell r="V194">
            <v>1</v>
          </cell>
          <cell r="W194">
            <v>1</v>
          </cell>
          <cell r="X194" t="str">
            <v>Y</v>
          </cell>
          <cell r="Y194" t="str">
            <v>N</v>
          </cell>
          <cell r="Z194" t="str">
            <v>N</v>
          </cell>
          <cell r="AA194" t="str">
            <v>.</v>
          </cell>
          <cell r="AB194" t="str">
            <v>.</v>
          </cell>
          <cell r="AC194">
            <v>1</v>
          </cell>
          <cell r="AD194">
            <v>8.6999999999999993</v>
          </cell>
          <cell r="AE194">
            <v>9.6</v>
          </cell>
          <cell r="AF194">
            <v>1</v>
          </cell>
          <cell r="AG194">
            <v>3</v>
          </cell>
          <cell r="AH194" t="str">
            <v>Y</v>
          </cell>
          <cell r="AI194" t="str">
            <v>N</v>
          </cell>
          <cell r="AJ194" t="str">
            <v>N</v>
          </cell>
          <cell r="AK194" t="str">
            <v>.</v>
          </cell>
          <cell r="AL194" t="str">
            <v>.</v>
          </cell>
          <cell r="AM194">
            <v>1</v>
          </cell>
          <cell r="AN194">
            <v>13.6</v>
          </cell>
          <cell r="AO194">
            <v>12.3</v>
          </cell>
          <cell r="AP194">
            <v>2</v>
          </cell>
          <cell r="AQ194">
            <v>3</v>
          </cell>
          <cell r="AR194" t="str">
            <v>Y</v>
          </cell>
          <cell r="AS194" t="str">
            <v>N</v>
          </cell>
          <cell r="AT194" t="str">
            <v>N</v>
          </cell>
          <cell r="AU194" t="str">
            <v>.</v>
          </cell>
        </row>
        <row r="195">
          <cell r="A195" t="str">
            <v>470907D-4-194-381-2-D3.2-D6.9</v>
          </cell>
          <cell r="B195" t="str">
            <v>470907D</v>
          </cell>
          <cell r="C195">
            <v>4</v>
          </cell>
          <cell r="D195">
            <v>194</v>
          </cell>
          <cell r="E195">
            <v>10</v>
          </cell>
          <cell r="F195">
            <v>381</v>
          </cell>
          <cell r="G195" t="str">
            <v>10-381</v>
          </cell>
          <cell r="H195">
            <v>2</v>
          </cell>
          <cell r="I195" t="str">
            <v>.</v>
          </cell>
          <cell r="J195">
            <v>1</v>
          </cell>
          <cell r="K195">
            <v>2.5</v>
          </cell>
          <cell r="L195">
            <v>3.2</v>
          </cell>
          <cell r="M195">
            <v>2</v>
          </cell>
          <cell r="N195">
            <v>2</v>
          </cell>
          <cell r="O195" t="str">
            <v>N</v>
          </cell>
          <cell r="P195" t="str">
            <v>N</v>
          </cell>
          <cell r="Q195" t="str">
            <v>N</v>
          </cell>
          <cell r="R195" t="str">
            <v>.</v>
          </cell>
          <cell r="S195">
            <v>1</v>
          </cell>
          <cell r="T195">
            <v>3.8</v>
          </cell>
          <cell r="U195">
            <v>5</v>
          </cell>
          <cell r="V195">
            <v>1</v>
          </cell>
          <cell r="W195">
            <v>1</v>
          </cell>
          <cell r="X195" t="str">
            <v>Y</v>
          </cell>
          <cell r="Y195" t="str">
            <v>N</v>
          </cell>
          <cell r="Z195" t="str">
            <v>N</v>
          </cell>
          <cell r="AA195" t="str">
            <v>.</v>
          </cell>
          <cell r="AB195" t="str">
            <v>.</v>
          </cell>
          <cell r="AC195">
            <v>1</v>
          </cell>
          <cell r="AD195">
            <v>7.5</v>
          </cell>
          <cell r="AE195">
            <v>5.8</v>
          </cell>
          <cell r="AF195">
            <v>1</v>
          </cell>
          <cell r="AG195">
            <v>3</v>
          </cell>
          <cell r="AH195" t="str">
            <v>Y</v>
          </cell>
          <cell r="AI195" t="str">
            <v>N</v>
          </cell>
          <cell r="AJ195" t="str">
            <v>N</v>
          </cell>
          <cell r="AK195" t="str">
            <v>.</v>
          </cell>
          <cell r="AL195" t="str">
            <v>.</v>
          </cell>
          <cell r="AM195">
            <v>1</v>
          </cell>
          <cell r="AN195">
            <v>10.7</v>
          </cell>
          <cell r="AO195">
            <v>6.9</v>
          </cell>
          <cell r="AP195">
            <v>2</v>
          </cell>
          <cell r="AQ195">
            <v>3</v>
          </cell>
          <cell r="AR195" t="str">
            <v>Y</v>
          </cell>
          <cell r="AS195" t="str">
            <v>N</v>
          </cell>
          <cell r="AT195" t="str">
            <v>N</v>
          </cell>
          <cell r="AU195" t="str">
            <v>.</v>
          </cell>
        </row>
        <row r="196">
          <cell r="A196" t="str">
            <v>470907D-4-195-416-3-D4.7-D16.4</v>
          </cell>
          <cell r="B196" t="str">
            <v>470907D</v>
          </cell>
          <cell r="C196">
            <v>4</v>
          </cell>
          <cell r="D196">
            <v>195</v>
          </cell>
          <cell r="E196">
            <v>31</v>
          </cell>
          <cell r="F196">
            <v>416</v>
          </cell>
          <cell r="G196" t="str">
            <v>31-416</v>
          </cell>
          <cell r="H196">
            <v>3</v>
          </cell>
          <cell r="I196" t="str">
            <v>.</v>
          </cell>
          <cell r="J196">
            <v>1</v>
          </cell>
          <cell r="K196">
            <v>2.8</v>
          </cell>
          <cell r="L196">
            <v>4.7</v>
          </cell>
          <cell r="M196">
            <v>1</v>
          </cell>
          <cell r="N196">
            <v>2</v>
          </cell>
          <cell r="O196" t="str">
            <v>Y</v>
          </cell>
          <cell r="P196" t="str">
            <v>N</v>
          </cell>
          <cell r="Q196" t="str">
            <v>N</v>
          </cell>
          <cell r="R196" t="str">
            <v>.</v>
          </cell>
          <cell r="S196">
            <v>1</v>
          </cell>
          <cell r="T196">
            <v>4.9000000000000004</v>
          </cell>
          <cell r="U196">
            <v>8</v>
          </cell>
          <cell r="V196">
            <v>1</v>
          </cell>
          <cell r="W196">
            <v>1</v>
          </cell>
          <cell r="X196" t="str">
            <v>Y</v>
          </cell>
          <cell r="Y196" t="str">
            <v>N</v>
          </cell>
          <cell r="Z196" t="str">
            <v>N</v>
          </cell>
          <cell r="AA196" t="str">
            <v>.</v>
          </cell>
          <cell r="AB196" t="str">
            <v>.</v>
          </cell>
          <cell r="AC196">
            <v>1</v>
          </cell>
          <cell r="AD196">
            <v>9.8000000000000007</v>
          </cell>
          <cell r="AE196">
            <v>13.1</v>
          </cell>
          <cell r="AF196">
            <v>1</v>
          </cell>
          <cell r="AG196">
            <v>1</v>
          </cell>
          <cell r="AH196" t="str">
            <v>Y</v>
          </cell>
          <cell r="AI196" t="str">
            <v>N</v>
          </cell>
          <cell r="AJ196" t="str">
            <v>N</v>
          </cell>
          <cell r="AK196" t="str">
            <v>.</v>
          </cell>
          <cell r="AL196" t="str">
            <v>.</v>
          </cell>
          <cell r="AM196">
            <v>1</v>
          </cell>
          <cell r="AN196">
            <v>15.5</v>
          </cell>
          <cell r="AO196">
            <v>16.399999999999999</v>
          </cell>
          <cell r="AP196">
            <v>1</v>
          </cell>
          <cell r="AQ196">
            <v>2</v>
          </cell>
          <cell r="AR196" t="str">
            <v>Y</v>
          </cell>
          <cell r="AS196" t="str">
            <v>N</v>
          </cell>
          <cell r="AT196" t="str">
            <v>N</v>
          </cell>
          <cell r="AU196" t="str">
            <v>.</v>
          </cell>
        </row>
        <row r="197">
          <cell r="A197" t="str">
            <v>470907D-4-196-436-4-D2.2-D8.4</v>
          </cell>
          <cell r="B197" t="str">
            <v>470907D</v>
          </cell>
          <cell r="C197">
            <v>4</v>
          </cell>
          <cell r="D197">
            <v>196</v>
          </cell>
          <cell r="E197">
            <v>32</v>
          </cell>
          <cell r="F197">
            <v>436</v>
          </cell>
          <cell r="G197" t="str">
            <v>32-436</v>
          </cell>
          <cell r="H197">
            <v>4</v>
          </cell>
          <cell r="I197" t="str">
            <v>.</v>
          </cell>
          <cell r="J197">
            <v>1</v>
          </cell>
          <cell r="K197">
            <v>2.2999999999999998</v>
          </cell>
          <cell r="L197">
            <v>2.2000000000000002</v>
          </cell>
          <cell r="M197">
            <v>1</v>
          </cell>
          <cell r="N197">
            <v>3</v>
          </cell>
          <cell r="O197" t="str">
            <v>Y</v>
          </cell>
          <cell r="P197" t="str">
            <v>N</v>
          </cell>
          <cell r="Q197" t="str">
            <v>N</v>
          </cell>
          <cell r="R197" t="str">
            <v>.</v>
          </cell>
          <cell r="S197">
            <v>1</v>
          </cell>
          <cell r="T197">
            <v>4.7</v>
          </cell>
          <cell r="U197">
            <v>4.5</v>
          </cell>
          <cell r="V197">
            <v>2</v>
          </cell>
          <cell r="W197">
            <v>3</v>
          </cell>
          <cell r="X197" t="str">
            <v>N</v>
          </cell>
          <cell r="Y197" t="str">
            <v>N</v>
          </cell>
          <cell r="Z197" t="str">
            <v>N</v>
          </cell>
          <cell r="AA197" t="str">
            <v>.</v>
          </cell>
          <cell r="AB197" t="str">
            <v>.</v>
          </cell>
          <cell r="AC197">
            <v>1</v>
          </cell>
          <cell r="AD197">
            <v>8.3000000000000007</v>
          </cell>
          <cell r="AE197">
            <v>7.6</v>
          </cell>
          <cell r="AF197">
            <v>2</v>
          </cell>
          <cell r="AG197">
            <v>3</v>
          </cell>
          <cell r="AH197" t="str">
            <v>N</v>
          </cell>
          <cell r="AI197" t="str">
            <v>N</v>
          </cell>
          <cell r="AJ197" t="str">
            <v>N</v>
          </cell>
          <cell r="AK197" t="str">
            <v>.</v>
          </cell>
          <cell r="AL197" t="str">
            <v>.</v>
          </cell>
          <cell r="AM197">
            <v>1</v>
          </cell>
          <cell r="AN197">
            <v>11.9</v>
          </cell>
          <cell r="AO197">
            <v>8.4</v>
          </cell>
          <cell r="AP197">
            <v>2</v>
          </cell>
          <cell r="AQ197">
            <v>3</v>
          </cell>
          <cell r="AR197" t="str">
            <v>N</v>
          </cell>
          <cell r="AS197" t="str">
            <v>N</v>
          </cell>
          <cell r="AT197" t="str">
            <v>N</v>
          </cell>
          <cell r="AU197" t="str">
            <v>.</v>
          </cell>
        </row>
        <row r="198">
          <cell r="A198" t="str">
            <v>470907D-4-197-383-5-D8.3-D20</v>
          </cell>
          <cell r="B198" t="str">
            <v>470907D</v>
          </cell>
          <cell r="C198">
            <v>4</v>
          </cell>
          <cell r="D198">
            <v>197</v>
          </cell>
          <cell r="E198">
            <v>4</v>
          </cell>
          <cell r="F198">
            <v>383</v>
          </cell>
          <cell r="G198" t="str">
            <v>4-383</v>
          </cell>
          <cell r="H198">
            <v>5</v>
          </cell>
          <cell r="I198" t="str">
            <v>.</v>
          </cell>
          <cell r="J198">
            <v>1</v>
          </cell>
          <cell r="K198">
            <v>4.5999999999999996</v>
          </cell>
          <cell r="L198">
            <v>8.3000000000000007</v>
          </cell>
          <cell r="M198">
            <v>3</v>
          </cell>
          <cell r="N198">
            <v>2</v>
          </cell>
          <cell r="O198" t="str">
            <v>N</v>
          </cell>
          <cell r="P198" t="str">
            <v>N</v>
          </cell>
          <cell r="Q198" t="str">
            <v>N</v>
          </cell>
          <cell r="R198" t="str">
            <v>.</v>
          </cell>
          <cell r="S198">
            <v>1</v>
          </cell>
          <cell r="T198">
            <v>6.3</v>
          </cell>
          <cell r="U198">
            <v>11.3</v>
          </cell>
          <cell r="V198">
            <v>2</v>
          </cell>
          <cell r="W198">
            <v>2</v>
          </cell>
          <cell r="X198" t="str">
            <v>N</v>
          </cell>
          <cell r="Y198" t="str">
            <v>N</v>
          </cell>
          <cell r="Z198" t="str">
            <v>Y</v>
          </cell>
          <cell r="AA198" t="str">
            <v>.</v>
          </cell>
          <cell r="AB198" t="str">
            <v>.</v>
          </cell>
          <cell r="AC198">
            <v>1</v>
          </cell>
          <cell r="AD198">
            <v>11.7</v>
          </cell>
          <cell r="AE198">
            <v>17.3</v>
          </cell>
          <cell r="AF198">
            <v>1</v>
          </cell>
          <cell r="AG198">
            <v>1</v>
          </cell>
          <cell r="AH198" t="str">
            <v>N</v>
          </cell>
          <cell r="AI198" t="str">
            <v>N</v>
          </cell>
          <cell r="AJ198" t="str">
            <v>Y</v>
          </cell>
          <cell r="AK198" t="str">
            <v>TERM</v>
          </cell>
          <cell r="AL198" t="str">
            <v>.</v>
          </cell>
          <cell r="AM198">
            <v>1</v>
          </cell>
          <cell r="AN198">
            <v>17.2</v>
          </cell>
          <cell r="AO198">
            <v>20</v>
          </cell>
          <cell r="AP198">
            <v>2</v>
          </cell>
          <cell r="AQ198">
            <v>2</v>
          </cell>
          <cell r="AR198" t="str">
            <v>N</v>
          </cell>
          <cell r="AS198" t="str">
            <v>N</v>
          </cell>
          <cell r="AT198" t="str">
            <v>Y</v>
          </cell>
          <cell r="AU198" t="str">
            <v>.</v>
          </cell>
        </row>
        <row r="199">
          <cell r="A199" t="str">
            <v>470907D-4-198-405-6-D5.3-D14.6</v>
          </cell>
          <cell r="B199" t="str">
            <v>470907D</v>
          </cell>
          <cell r="C199">
            <v>4</v>
          </cell>
          <cell r="D199">
            <v>198</v>
          </cell>
          <cell r="E199">
            <v>31</v>
          </cell>
          <cell r="F199">
            <v>405</v>
          </cell>
          <cell r="G199" t="str">
            <v>31-405</v>
          </cell>
          <cell r="H199">
            <v>6</v>
          </cell>
          <cell r="I199" t="str">
            <v>.</v>
          </cell>
          <cell r="J199">
            <v>1</v>
          </cell>
          <cell r="K199">
            <v>3.8</v>
          </cell>
          <cell r="L199">
            <v>5.3</v>
          </cell>
          <cell r="M199">
            <v>2</v>
          </cell>
          <cell r="N199">
            <v>3</v>
          </cell>
          <cell r="O199" t="str">
            <v>N</v>
          </cell>
          <cell r="P199" t="str">
            <v>N</v>
          </cell>
          <cell r="Q199" t="str">
            <v>N</v>
          </cell>
          <cell r="R199" t="str">
            <v>.</v>
          </cell>
          <cell r="S199">
            <v>1</v>
          </cell>
          <cell r="T199">
            <v>5.9</v>
          </cell>
          <cell r="U199">
            <v>7.2</v>
          </cell>
          <cell r="V199">
            <v>2</v>
          </cell>
          <cell r="W199">
            <v>3</v>
          </cell>
          <cell r="X199" t="str">
            <v>N</v>
          </cell>
          <cell r="Y199" t="str">
            <v>N</v>
          </cell>
          <cell r="Z199" t="str">
            <v>Y</v>
          </cell>
          <cell r="AA199" t="str">
            <v>.</v>
          </cell>
          <cell r="AB199" t="str">
            <v>.</v>
          </cell>
          <cell r="AC199">
            <v>1</v>
          </cell>
          <cell r="AD199">
            <v>9.5</v>
          </cell>
          <cell r="AE199">
            <v>12.1</v>
          </cell>
          <cell r="AF199">
            <v>3</v>
          </cell>
          <cell r="AG199">
            <v>2</v>
          </cell>
          <cell r="AH199" t="str">
            <v>N</v>
          </cell>
          <cell r="AI199" t="str">
            <v>N</v>
          </cell>
          <cell r="AJ199" t="str">
            <v>Y</v>
          </cell>
          <cell r="AK199" t="str">
            <v>TERM</v>
          </cell>
          <cell r="AL199" t="str">
            <v>.</v>
          </cell>
          <cell r="AM199">
            <v>1</v>
          </cell>
          <cell r="AN199">
            <v>15.1</v>
          </cell>
          <cell r="AO199">
            <v>14.6</v>
          </cell>
          <cell r="AP199">
            <v>3</v>
          </cell>
          <cell r="AQ199">
            <v>3</v>
          </cell>
          <cell r="AR199" t="str">
            <v>N</v>
          </cell>
          <cell r="AS199" t="str">
            <v>N</v>
          </cell>
          <cell r="AT199" t="str">
            <v>Y</v>
          </cell>
          <cell r="AU199" t="str">
            <v>.</v>
          </cell>
        </row>
        <row r="200">
          <cell r="A200" t="str">
            <v>470907D-4-199-394-7-D4.6-D15.5</v>
          </cell>
          <cell r="B200" t="str">
            <v>470907D</v>
          </cell>
          <cell r="C200">
            <v>4</v>
          </cell>
          <cell r="D200">
            <v>199</v>
          </cell>
          <cell r="E200">
            <v>4</v>
          </cell>
          <cell r="F200">
            <v>394</v>
          </cell>
          <cell r="G200" t="str">
            <v>4-394</v>
          </cell>
          <cell r="H200">
            <v>7</v>
          </cell>
          <cell r="I200" t="str">
            <v>.</v>
          </cell>
          <cell r="J200">
            <v>1</v>
          </cell>
          <cell r="K200">
            <v>3</v>
          </cell>
          <cell r="L200">
            <v>4.5999999999999996</v>
          </cell>
          <cell r="M200">
            <v>2</v>
          </cell>
          <cell r="N200">
            <v>2</v>
          </cell>
          <cell r="O200" t="str">
            <v>N</v>
          </cell>
          <cell r="P200" t="str">
            <v>N</v>
          </cell>
          <cell r="Q200" t="str">
            <v>N</v>
          </cell>
          <cell r="R200" t="str">
            <v>.</v>
          </cell>
          <cell r="S200">
            <v>1</v>
          </cell>
          <cell r="T200">
            <v>5.2</v>
          </cell>
          <cell r="U200">
            <v>7</v>
          </cell>
          <cell r="V200">
            <v>2</v>
          </cell>
          <cell r="W200">
            <v>2</v>
          </cell>
          <cell r="X200" t="str">
            <v>Y</v>
          </cell>
          <cell r="Y200" t="str">
            <v>N</v>
          </cell>
          <cell r="Z200" t="str">
            <v>N</v>
          </cell>
          <cell r="AA200" t="str">
            <v>.</v>
          </cell>
          <cell r="AB200" t="str">
            <v>.</v>
          </cell>
          <cell r="AC200">
            <v>1</v>
          </cell>
          <cell r="AD200">
            <v>9.6999999999999993</v>
          </cell>
          <cell r="AE200">
            <v>12.2</v>
          </cell>
          <cell r="AF200">
            <v>1</v>
          </cell>
          <cell r="AG200">
            <v>3</v>
          </cell>
          <cell r="AH200" t="str">
            <v>Y</v>
          </cell>
          <cell r="AI200" t="str">
            <v>N</v>
          </cell>
          <cell r="AJ200" t="str">
            <v>N</v>
          </cell>
          <cell r="AK200" t="str">
            <v>.</v>
          </cell>
          <cell r="AL200" t="str">
            <v>.</v>
          </cell>
          <cell r="AM200">
            <v>1</v>
          </cell>
          <cell r="AN200">
            <v>14</v>
          </cell>
          <cell r="AO200">
            <v>15.5</v>
          </cell>
          <cell r="AP200">
            <v>2</v>
          </cell>
          <cell r="AQ200">
            <v>2</v>
          </cell>
          <cell r="AR200" t="str">
            <v>Y</v>
          </cell>
          <cell r="AS200" t="str">
            <v>N</v>
          </cell>
          <cell r="AT200" t="str">
            <v>N</v>
          </cell>
          <cell r="AU200" t="str">
            <v>.</v>
          </cell>
        </row>
        <row r="201">
          <cell r="A201" t="str">
            <v>470907D-4-200-385-8-D5.5-D17</v>
          </cell>
          <cell r="B201" t="str">
            <v>470907D</v>
          </cell>
          <cell r="C201">
            <v>4</v>
          </cell>
          <cell r="D201">
            <v>200</v>
          </cell>
          <cell r="E201">
            <v>4</v>
          </cell>
          <cell r="F201">
            <v>385</v>
          </cell>
          <cell r="G201" t="str">
            <v>4-385</v>
          </cell>
          <cell r="H201">
            <v>8</v>
          </cell>
          <cell r="I201" t="str">
            <v>.</v>
          </cell>
          <cell r="J201">
            <v>1</v>
          </cell>
          <cell r="K201">
            <v>4.5999999999999996</v>
          </cell>
          <cell r="L201">
            <v>5.5</v>
          </cell>
          <cell r="M201">
            <v>2</v>
          </cell>
          <cell r="N201">
            <v>3</v>
          </cell>
          <cell r="O201" t="str">
            <v>Y</v>
          </cell>
          <cell r="P201" t="str">
            <v>N</v>
          </cell>
          <cell r="Q201" t="str">
            <v>N</v>
          </cell>
          <cell r="R201" t="str">
            <v>.</v>
          </cell>
          <cell r="S201">
            <v>1</v>
          </cell>
          <cell r="T201">
            <v>5.0999999999999996</v>
          </cell>
          <cell r="U201">
            <v>7.5</v>
          </cell>
          <cell r="V201">
            <v>1</v>
          </cell>
          <cell r="W201">
            <v>2</v>
          </cell>
          <cell r="X201" t="str">
            <v>Y</v>
          </cell>
          <cell r="Y201" t="str">
            <v>N</v>
          </cell>
          <cell r="Z201" t="str">
            <v>N</v>
          </cell>
          <cell r="AA201" t="str">
            <v>.</v>
          </cell>
          <cell r="AB201" t="str">
            <v>.</v>
          </cell>
          <cell r="AC201">
            <v>1</v>
          </cell>
          <cell r="AD201">
            <v>9.1999999999999993</v>
          </cell>
          <cell r="AE201">
            <v>13.5</v>
          </cell>
          <cell r="AF201">
            <v>1</v>
          </cell>
          <cell r="AG201">
            <v>1</v>
          </cell>
          <cell r="AH201" t="str">
            <v>Y</v>
          </cell>
          <cell r="AI201" t="str">
            <v>N</v>
          </cell>
          <cell r="AJ201" t="str">
            <v>N</v>
          </cell>
          <cell r="AK201" t="str">
            <v>.</v>
          </cell>
          <cell r="AL201" t="str">
            <v>.</v>
          </cell>
          <cell r="AM201">
            <v>1</v>
          </cell>
          <cell r="AN201">
            <v>14.6</v>
          </cell>
          <cell r="AO201">
            <v>17</v>
          </cell>
          <cell r="AP201">
            <v>2</v>
          </cell>
          <cell r="AQ201">
            <v>2</v>
          </cell>
          <cell r="AR201" t="str">
            <v>Y</v>
          </cell>
          <cell r="AS201" t="str">
            <v>N</v>
          </cell>
          <cell r="AT201" t="str">
            <v>N</v>
          </cell>
          <cell r="AU201" t="str">
            <v>.</v>
          </cell>
        </row>
        <row r="202">
          <cell r="A202" t="str">
            <v>470907D-4-201-411-9-D6.2-D15.3</v>
          </cell>
          <cell r="B202" t="str">
            <v>470907D</v>
          </cell>
          <cell r="C202">
            <v>4</v>
          </cell>
          <cell r="D202">
            <v>201</v>
          </cell>
          <cell r="E202">
            <v>31</v>
          </cell>
          <cell r="F202">
            <v>411</v>
          </cell>
          <cell r="G202" t="str">
            <v>31-411</v>
          </cell>
          <cell r="H202">
            <v>9</v>
          </cell>
          <cell r="I202" t="str">
            <v>.</v>
          </cell>
          <cell r="J202">
            <v>1</v>
          </cell>
          <cell r="K202">
            <v>4.5999999999999996</v>
          </cell>
          <cell r="L202">
            <v>6.2</v>
          </cell>
          <cell r="M202">
            <v>2</v>
          </cell>
          <cell r="N202">
            <v>2</v>
          </cell>
          <cell r="O202" t="str">
            <v>N</v>
          </cell>
          <cell r="P202" t="str">
            <v>N</v>
          </cell>
          <cell r="Q202" t="str">
            <v>N</v>
          </cell>
          <cell r="R202" t="str">
            <v>.</v>
          </cell>
          <cell r="S202">
            <v>1</v>
          </cell>
          <cell r="T202">
            <v>5.6</v>
          </cell>
          <cell r="U202">
            <v>7.6</v>
          </cell>
          <cell r="V202">
            <v>2</v>
          </cell>
          <cell r="W202">
            <v>2</v>
          </cell>
          <cell r="X202" t="str">
            <v>N</v>
          </cell>
          <cell r="Y202" t="str">
            <v>N</v>
          </cell>
          <cell r="Z202" t="str">
            <v>N</v>
          </cell>
          <cell r="AA202" t="str">
            <v>.</v>
          </cell>
          <cell r="AB202" t="str">
            <v>.</v>
          </cell>
          <cell r="AC202">
            <v>1</v>
          </cell>
          <cell r="AD202">
            <v>9.3000000000000007</v>
          </cell>
          <cell r="AE202">
            <v>12.4</v>
          </cell>
          <cell r="AF202">
            <v>1</v>
          </cell>
          <cell r="AG202">
            <v>2</v>
          </cell>
          <cell r="AH202" t="str">
            <v>N</v>
          </cell>
          <cell r="AI202" t="str">
            <v>N</v>
          </cell>
          <cell r="AJ202" t="str">
            <v>N</v>
          </cell>
          <cell r="AK202" t="str">
            <v>.</v>
          </cell>
          <cell r="AL202" t="str">
            <v>.</v>
          </cell>
          <cell r="AM202">
            <v>1</v>
          </cell>
          <cell r="AN202">
            <v>14.8</v>
          </cell>
          <cell r="AO202">
            <v>15.3</v>
          </cell>
          <cell r="AP202">
            <v>2</v>
          </cell>
          <cell r="AQ202">
            <v>2</v>
          </cell>
          <cell r="AR202" t="str">
            <v>N</v>
          </cell>
          <cell r="AS202" t="str">
            <v>N</v>
          </cell>
          <cell r="AT202" t="str">
            <v>N</v>
          </cell>
          <cell r="AU202" t="str">
            <v>.</v>
          </cell>
        </row>
        <row r="203">
          <cell r="A203" t="str">
            <v>470907D-4-202-369-10-D4.5-D13.2</v>
          </cell>
          <cell r="B203" t="str">
            <v>470907D</v>
          </cell>
          <cell r="C203">
            <v>4</v>
          </cell>
          <cell r="D203">
            <v>202</v>
          </cell>
          <cell r="E203">
            <v>10</v>
          </cell>
          <cell r="F203">
            <v>369</v>
          </cell>
          <cell r="G203" t="str">
            <v>10-369</v>
          </cell>
          <cell r="H203">
            <v>10</v>
          </cell>
          <cell r="I203" t="str">
            <v>.</v>
          </cell>
          <cell r="J203">
            <v>1</v>
          </cell>
          <cell r="K203">
            <v>2.8</v>
          </cell>
          <cell r="L203">
            <v>4.5</v>
          </cell>
          <cell r="M203">
            <v>2</v>
          </cell>
          <cell r="N203">
            <v>2</v>
          </cell>
          <cell r="O203" t="str">
            <v>N</v>
          </cell>
          <cell r="P203" t="str">
            <v>N</v>
          </cell>
          <cell r="Q203" t="str">
            <v>N</v>
          </cell>
          <cell r="R203" t="str">
            <v>.</v>
          </cell>
          <cell r="S203">
            <v>1</v>
          </cell>
          <cell r="T203">
            <v>4.9000000000000004</v>
          </cell>
          <cell r="U203">
            <v>6.4</v>
          </cell>
          <cell r="V203">
            <v>2</v>
          </cell>
          <cell r="W203">
            <v>2</v>
          </cell>
          <cell r="X203" t="str">
            <v>N</v>
          </cell>
          <cell r="Y203" t="str">
            <v>N</v>
          </cell>
          <cell r="Z203" t="str">
            <v>N</v>
          </cell>
          <cell r="AA203" t="str">
            <v>.</v>
          </cell>
          <cell r="AB203" t="str">
            <v>.</v>
          </cell>
          <cell r="AC203">
            <v>1</v>
          </cell>
          <cell r="AD203">
            <v>9</v>
          </cell>
          <cell r="AE203">
            <v>10.6</v>
          </cell>
          <cell r="AF203">
            <v>2</v>
          </cell>
          <cell r="AG203">
            <v>2</v>
          </cell>
          <cell r="AH203" t="str">
            <v>N</v>
          </cell>
          <cell r="AI203" t="str">
            <v>N</v>
          </cell>
          <cell r="AJ203" t="str">
            <v>N</v>
          </cell>
          <cell r="AK203" t="str">
            <v>.</v>
          </cell>
          <cell r="AL203" t="str">
            <v>.</v>
          </cell>
          <cell r="AM203">
            <v>1</v>
          </cell>
          <cell r="AN203">
            <v>14.3</v>
          </cell>
          <cell r="AO203">
            <v>13.2</v>
          </cell>
          <cell r="AP203">
            <v>2</v>
          </cell>
          <cell r="AQ203">
            <v>2</v>
          </cell>
          <cell r="AR203" t="str">
            <v>N</v>
          </cell>
          <cell r="AS203" t="str">
            <v>N</v>
          </cell>
          <cell r="AT203" t="str">
            <v>N</v>
          </cell>
          <cell r="AU203" t="str">
            <v>.</v>
          </cell>
        </row>
        <row r="204">
          <cell r="A204" t="str">
            <v>470907D-4-203-401-11-D3.8-D12.1</v>
          </cell>
          <cell r="B204" t="str">
            <v>470907D</v>
          </cell>
          <cell r="C204">
            <v>4</v>
          </cell>
          <cell r="D204">
            <v>203</v>
          </cell>
          <cell r="E204">
            <v>4</v>
          </cell>
          <cell r="F204">
            <v>401</v>
          </cell>
          <cell r="G204" t="str">
            <v>4-401</v>
          </cell>
          <cell r="H204">
            <v>11</v>
          </cell>
          <cell r="I204" t="str">
            <v>.</v>
          </cell>
          <cell r="J204">
            <v>1</v>
          </cell>
          <cell r="K204">
            <v>2.5</v>
          </cell>
          <cell r="L204">
            <v>3.8</v>
          </cell>
          <cell r="M204">
            <v>3</v>
          </cell>
          <cell r="N204">
            <v>3</v>
          </cell>
          <cell r="O204" t="str">
            <v>N</v>
          </cell>
          <cell r="P204" t="str">
            <v>N</v>
          </cell>
          <cell r="Q204" t="str">
            <v>N</v>
          </cell>
          <cell r="R204" t="str">
            <v>.</v>
          </cell>
          <cell r="S204">
            <v>1</v>
          </cell>
          <cell r="T204">
            <v>4.7</v>
          </cell>
          <cell r="U204">
            <v>6.5</v>
          </cell>
          <cell r="V204">
            <v>2</v>
          </cell>
          <cell r="W204">
            <v>3</v>
          </cell>
          <cell r="X204" t="str">
            <v>N</v>
          </cell>
          <cell r="Y204" t="str">
            <v>N</v>
          </cell>
          <cell r="Z204" t="str">
            <v>Y</v>
          </cell>
          <cell r="AA204" t="str">
            <v>.</v>
          </cell>
          <cell r="AB204" t="str">
            <v>.</v>
          </cell>
          <cell r="AC204">
            <v>1</v>
          </cell>
          <cell r="AD204">
            <v>8.9</v>
          </cell>
          <cell r="AE204">
            <v>10.199999999999999</v>
          </cell>
          <cell r="AF204">
            <v>2</v>
          </cell>
          <cell r="AG204">
            <v>3</v>
          </cell>
          <cell r="AH204" t="str">
            <v>N</v>
          </cell>
          <cell r="AI204" t="str">
            <v>N</v>
          </cell>
          <cell r="AJ204" t="str">
            <v>Y</v>
          </cell>
          <cell r="AK204" t="str">
            <v>.</v>
          </cell>
          <cell r="AL204" t="str">
            <v>.</v>
          </cell>
          <cell r="AM204">
            <v>1</v>
          </cell>
          <cell r="AN204">
            <v>14</v>
          </cell>
          <cell r="AO204">
            <v>12.1</v>
          </cell>
          <cell r="AP204">
            <v>3</v>
          </cell>
          <cell r="AQ204">
            <v>3</v>
          </cell>
          <cell r="AR204" t="str">
            <v>N</v>
          </cell>
          <cell r="AS204" t="str">
            <v>N</v>
          </cell>
          <cell r="AT204" t="str">
            <v>Y</v>
          </cell>
          <cell r="AU204" t="str">
            <v>.</v>
          </cell>
        </row>
        <row r="205">
          <cell r="A205" t="str">
            <v>470907D-4-204-386-12-D4.2-D12.8</v>
          </cell>
          <cell r="B205" t="str">
            <v>470907D</v>
          </cell>
          <cell r="C205">
            <v>4</v>
          </cell>
          <cell r="D205">
            <v>204</v>
          </cell>
          <cell r="E205">
            <v>4</v>
          </cell>
          <cell r="F205">
            <v>386</v>
          </cell>
          <cell r="G205" t="str">
            <v>4-386</v>
          </cell>
          <cell r="H205">
            <v>12</v>
          </cell>
          <cell r="I205" t="str">
            <v>.</v>
          </cell>
          <cell r="J205">
            <v>1</v>
          </cell>
          <cell r="K205">
            <v>2.9</v>
          </cell>
          <cell r="L205">
            <v>4.2</v>
          </cell>
          <cell r="M205">
            <v>1</v>
          </cell>
          <cell r="N205">
            <v>2</v>
          </cell>
          <cell r="O205" t="str">
            <v>Y</v>
          </cell>
          <cell r="P205" t="str">
            <v>N</v>
          </cell>
          <cell r="Q205" t="str">
            <v>N</v>
          </cell>
          <cell r="R205" t="str">
            <v>.</v>
          </cell>
          <cell r="S205">
            <v>1</v>
          </cell>
          <cell r="T205">
            <v>4.9000000000000004</v>
          </cell>
          <cell r="U205">
            <v>5.6</v>
          </cell>
          <cell r="V205">
            <v>1</v>
          </cell>
          <cell r="W205">
            <v>1</v>
          </cell>
          <cell r="X205" t="str">
            <v>Y</v>
          </cell>
          <cell r="Y205" t="str">
            <v>N</v>
          </cell>
          <cell r="Z205" t="str">
            <v>Y</v>
          </cell>
          <cell r="AA205" t="str">
            <v>.</v>
          </cell>
          <cell r="AB205" t="str">
            <v>.</v>
          </cell>
          <cell r="AC205">
            <v>1</v>
          </cell>
          <cell r="AD205">
            <v>9.3000000000000007</v>
          </cell>
          <cell r="AE205">
            <v>9.6999999999999993</v>
          </cell>
          <cell r="AF205">
            <v>1</v>
          </cell>
          <cell r="AG205">
            <v>1</v>
          </cell>
          <cell r="AH205" t="str">
            <v>Y</v>
          </cell>
          <cell r="AI205" t="str">
            <v>N</v>
          </cell>
          <cell r="AJ205" t="str">
            <v>Y</v>
          </cell>
          <cell r="AK205" t="str">
            <v>.</v>
          </cell>
          <cell r="AL205" t="str">
            <v>.</v>
          </cell>
          <cell r="AM205">
            <v>1</v>
          </cell>
          <cell r="AN205">
            <v>13.7</v>
          </cell>
          <cell r="AO205">
            <v>12.8</v>
          </cell>
          <cell r="AP205">
            <v>2</v>
          </cell>
          <cell r="AQ205">
            <v>2</v>
          </cell>
          <cell r="AR205" t="str">
            <v>Y</v>
          </cell>
          <cell r="AS205" t="str">
            <v>N</v>
          </cell>
          <cell r="AT205" t="str">
            <v>Y</v>
          </cell>
          <cell r="AU205" t="str">
            <v>.</v>
          </cell>
        </row>
        <row r="206">
          <cell r="A206" t="str">
            <v>470907D-4-205-433-13-D4.4-D12.7</v>
          </cell>
          <cell r="B206" t="str">
            <v>470907D</v>
          </cell>
          <cell r="C206">
            <v>4</v>
          </cell>
          <cell r="D206">
            <v>205</v>
          </cell>
          <cell r="E206">
            <v>32</v>
          </cell>
          <cell r="F206">
            <v>433</v>
          </cell>
          <cell r="G206" t="str">
            <v>32-433</v>
          </cell>
          <cell r="H206">
            <v>13</v>
          </cell>
          <cell r="I206" t="str">
            <v>.</v>
          </cell>
          <cell r="J206">
            <v>1</v>
          </cell>
          <cell r="K206">
            <v>3</v>
          </cell>
          <cell r="L206">
            <v>4.4000000000000004</v>
          </cell>
          <cell r="M206">
            <v>1</v>
          </cell>
          <cell r="N206">
            <v>2</v>
          </cell>
          <cell r="O206" t="str">
            <v>N</v>
          </cell>
          <cell r="P206" t="str">
            <v>N</v>
          </cell>
          <cell r="Q206" t="str">
            <v>N</v>
          </cell>
          <cell r="R206" t="str">
            <v>.</v>
          </cell>
          <cell r="S206">
            <v>1</v>
          </cell>
          <cell r="T206">
            <v>4.4000000000000004</v>
          </cell>
          <cell r="U206">
            <v>6.3</v>
          </cell>
          <cell r="V206">
            <v>2</v>
          </cell>
          <cell r="W206">
            <v>2</v>
          </cell>
          <cell r="X206" t="str">
            <v>N</v>
          </cell>
          <cell r="Y206" t="str">
            <v>N</v>
          </cell>
          <cell r="Z206" t="str">
            <v>N</v>
          </cell>
          <cell r="AA206" t="str">
            <v>.</v>
          </cell>
          <cell r="AB206" t="str">
            <v>.</v>
          </cell>
          <cell r="AC206">
            <v>1</v>
          </cell>
          <cell r="AD206">
            <v>9</v>
          </cell>
          <cell r="AE206">
            <v>10.8</v>
          </cell>
          <cell r="AF206">
            <v>1</v>
          </cell>
          <cell r="AG206">
            <v>2</v>
          </cell>
          <cell r="AH206" t="str">
            <v>N</v>
          </cell>
          <cell r="AI206" t="str">
            <v>N</v>
          </cell>
          <cell r="AJ206" t="str">
            <v>N</v>
          </cell>
          <cell r="AK206" t="str">
            <v>.</v>
          </cell>
          <cell r="AL206" t="str">
            <v>.</v>
          </cell>
          <cell r="AM206">
            <v>1</v>
          </cell>
          <cell r="AN206">
            <v>13.2</v>
          </cell>
          <cell r="AO206">
            <v>12.7</v>
          </cell>
          <cell r="AP206">
            <v>2</v>
          </cell>
          <cell r="AQ206">
            <v>2</v>
          </cell>
          <cell r="AR206" t="str">
            <v>N</v>
          </cell>
          <cell r="AS206" t="str">
            <v>N</v>
          </cell>
          <cell r="AT206" t="str">
            <v>N</v>
          </cell>
          <cell r="AU206" t="str">
            <v>.</v>
          </cell>
        </row>
        <row r="207">
          <cell r="A207" t="str">
            <v>470907D-4-206-396-14-D.-D.</v>
          </cell>
          <cell r="B207" t="str">
            <v>470907D</v>
          </cell>
          <cell r="C207">
            <v>4</v>
          </cell>
          <cell r="D207">
            <v>206</v>
          </cell>
          <cell r="E207">
            <v>4</v>
          </cell>
          <cell r="F207">
            <v>396</v>
          </cell>
          <cell r="G207" t="str">
            <v>4-396</v>
          </cell>
          <cell r="H207">
            <v>14</v>
          </cell>
          <cell r="I207" t="str">
            <v>.</v>
          </cell>
          <cell r="J207">
            <v>0</v>
          </cell>
          <cell r="K207" t="str">
            <v>.</v>
          </cell>
          <cell r="L207" t="str">
            <v>.</v>
          </cell>
          <cell r="M207" t="str">
            <v>.</v>
          </cell>
          <cell r="N207" t="str">
            <v>.</v>
          </cell>
          <cell r="O207" t="str">
            <v>.</v>
          </cell>
          <cell r="P207" t="str">
            <v>.</v>
          </cell>
          <cell r="Q207" t="str">
            <v>.</v>
          </cell>
          <cell r="R207" t="str">
            <v>.</v>
          </cell>
          <cell r="S207">
            <v>0</v>
          </cell>
          <cell r="T207" t="str">
            <v>.</v>
          </cell>
          <cell r="U207" t="str">
            <v>.</v>
          </cell>
          <cell r="V207" t="str">
            <v>.</v>
          </cell>
          <cell r="W207" t="str">
            <v>.</v>
          </cell>
          <cell r="X207" t="str">
            <v>.</v>
          </cell>
          <cell r="Y207" t="str">
            <v>.</v>
          </cell>
          <cell r="Z207" t="str">
            <v>.</v>
          </cell>
          <cell r="AA207" t="str">
            <v>.</v>
          </cell>
          <cell r="AB207" t="str">
            <v>.</v>
          </cell>
          <cell r="AC207">
            <v>0</v>
          </cell>
          <cell r="AD207" t="str">
            <v>.</v>
          </cell>
          <cell r="AE207" t="str">
            <v>.</v>
          </cell>
          <cell r="AF207" t="str">
            <v>.</v>
          </cell>
          <cell r="AG207" t="str">
            <v>.</v>
          </cell>
          <cell r="AH207" t="str">
            <v>.</v>
          </cell>
          <cell r="AI207" t="str">
            <v>.</v>
          </cell>
          <cell r="AJ207" t="str">
            <v>.</v>
          </cell>
          <cell r="AK207" t="str">
            <v>.</v>
          </cell>
          <cell r="AL207" t="str">
            <v>.</v>
          </cell>
          <cell r="AM207">
            <v>0</v>
          </cell>
          <cell r="AN207" t="str">
            <v>.</v>
          </cell>
          <cell r="AO207" t="str">
            <v>.</v>
          </cell>
          <cell r="AP207" t="str">
            <v>.</v>
          </cell>
          <cell r="AQ207" t="str">
            <v>.</v>
          </cell>
          <cell r="AR207" t="str">
            <v>.</v>
          </cell>
          <cell r="AS207" t="str">
            <v>.</v>
          </cell>
          <cell r="AT207" t="str">
            <v>.</v>
          </cell>
          <cell r="AU207" t="str">
            <v>.</v>
          </cell>
        </row>
        <row r="208">
          <cell r="A208" t="str">
            <v>470907D-4-207-418-15-D5.1-D15</v>
          </cell>
          <cell r="B208" t="str">
            <v>470907D</v>
          </cell>
          <cell r="C208">
            <v>4</v>
          </cell>
          <cell r="D208">
            <v>207</v>
          </cell>
          <cell r="E208">
            <v>31</v>
          </cell>
          <cell r="F208">
            <v>418</v>
          </cell>
          <cell r="G208" t="str">
            <v>31-418</v>
          </cell>
          <cell r="H208">
            <v>15</v>
          </cell>
          <cell r="I208" t="str">
            <v>.</v>
          </cell>
          <cell r="J208">
            <v>1</v>
          </cell>
          <cell r="K208">
            <v>3.2</v>
          </cell>
          <cell r="L208">
            <v>5.0999999999999996</v>
          </cell>
          <cell r="M208">
            <v>2</v>
          </cell>
          <cell r="N208">
            <v>3</v>
          </cell>
          <cell r="O208" t="str">
            <v>Y</v>
          </cell>
          <cell r="P208" t="str">
            <v>N</v>
          </cell>
          <cell r="Q208" t="str">
            <v>N</v>
          </cell>
          <cell r="R208" t="str">
            <v>.</v>
          </cell>
          <cell r="S208">
            <v>1</v>
          </cell>
          <cell r="T208">
            <v>5.0999999999999996</v>
          </cell>
          <cell r="U208">
            <v>7.1</v>
          </cell>
          <cell r="V208">
            <v>1</v>
          </cell>
          <cell r="W208">
            <v>1</v>
          </cell>
          <cell r="X208" t="str">
            <v>Y</v>
          </cell>
          <cell r="Y208" t="str">
            <v>N</v>
          </cell>
          <cell r="Z208" t="str">
            <v>N</v>
          </cell>
          <cell r="AA208" t="str">
            <v>.</v>
          </cell>
          <cell r="AB208" t="str">
            <v>.</v>
          </cell>
          <cell r="AC208">
            <v>1</v>
          </cell>
          <cell r="AD208">
            <v>10.199999999999999</v>
          </cell>
          <cell r="AE208">
            <v>12.8</v>
          </cell>
          <cell r="AF208">
            <v>1</v>
          </cell>
          <cell r="AG208">
            <v>3</v>
          </cell>
          <cell r="AH208" t="str">
            <v>Y</v>
          </cell>
          <cell r="AI208" t="str">
            <v>N</v>
          </cell>
          <cell r="AJ208" t="str">
            <v>N</v>
          </cell>
          <cell r="AK208" t="str">
            <v>.</v>
          </cell>
          <cell r="AL208" t="str">
            <v>.</v>
          </cell>
          <cell r="AM208">
            <v>1</v>
          </cell>
          <cell r="AN208">
            <v>15.2</v>
          </cell>
          <cell r="AO208">
            <v>15</v>
          </cell>
          <cell r="AP208">
            <v>2</v>
          </cell>
          <cell r="AQ208">
            <v>3</v>
          </cell>
          <cell r="AR208" t="str">
            <v>Y</v>
          </cell>
          <cell r="AS208" t="str">
            <v>N</v>
          </cell>
          <cell r="AT208" t="str">
            <v>N</v>
          </cell>
          <cell r="AU208" t="str">
            <v>.</v>
          </cell>
        </row>
        <row r="209">
          <cell r="A209" t="str">
            <v>470907D-4-208-442-16-D4.4-D11.3</v>
          </cell>
          <cell r="B209" t="str">
            <v>470907D</v>
          </cell>
          <cell r="C209">
            <v>4</v>
          </cell>
          <cell r="D209">
            <v>208</v>
          </cell>
          <cell r="E209">
            <v>32</v>
          </cell>
          <cell r="F209">
            <v>442</v>
          </cell>
          <cell r="G209" t="str">
            <v>32-442</v>
          </cell>
          <cell r="H209">
            <v>16</v>
          </cell>
          <cell r="I209" t="str">
            <v>.</v>
          </cell>
          <cell r="J209">
            <v>1</v>
          </cell>
          <cell r="K209">
            <v>2.9</v>
          </cell>
          <cell r="L209">
            <v>4.4000000000000004</v>
          </cell>
          <cell r="M209">
            <v>2</v>
          </cell>
          <cell r="N209">
            <v>2</v>
          </cell>
          <cell r="O209" t="str">
            <v>Y</v>
          </cell>
          <cell r="P209" t="str">
            <v>N</v>
          </cell>
          <cell r="Q209" t="str">
            <v>N</v>
          </cell>
          <cell r="R209" t="str">
            <v>.</v>
          </cell>
          <cell r="S209">
            <v>1</v>
          </cell>
          <cell r="T209">
            <v>5</v>
          </cell>
          <cell r="U209">
            <v>7</v>
          </cell>
          <cell r="V209">
            <v>1</v>
          </cell>
          <cell r="W209">
            <v>1</v>
          </cell>
          <cell r="X209" t="str">
            <v>Y</v>
          </cell>
          <cell r="Y209" t="str">
            <v>N</v>
          </cell>
          <cell r="Z209" t="str">
            <v>N</v>
          </cell>
          <cell r="AA209" t="str">
            <v>.</v>
          </cell>
          <cell r="AB209" t="str">
            <v>.</v>
          </cell>
          <cell r="AC209">
            <v>1</v>
          </cell>
          <cell r="AD209">
            <v>8.9</v>
          </cell>
          <cell r="AE209">
            <v>10.6</v>
          </cell>
          <cell r="AF209">
            <v>1</v>
          </cell>
          <cell r="AG209">
            <v>3</v>
          </cell>
          <cell r="AH209" t="str">
            <v>Y</v>
          </cell>
          <cell r="AI209" t="str">
            <v>N</v>
          </cell>
          <cell r="AJ209" t="str">
            <v>N</v>
          </cell>
          <cell r="AK209" t="str">
            <v>.</v>
          </cell>
          <cell r="AL209" t="str">
            <v>.</v>
          </cell>
          <cell r="AM209">
            <v>1</v>
          </cell>
          <cell r="AN209">
            <v>13.5</v>
          </cell>
          <cell r="AO209">
            <v>11.3</v>
          </cell>
          <cell r="AP209">
            <v>2</v>
          </cell>
          <cell r="AQ209">
            <v>3</v>
          </cell>
          <cell r="AR209" t="str">
            <v>Y</v>
          </cell>
          <cell r="AS209" t="str">
            <v>N</v>
          </cell>
          <cell r="AT209" t="str">
            <v>N</v>
          </cell>
          <cell r="AU209" t="str">
            <v>.</v>
          </cell>
        </row>
        <row r="210">
          <cell r="A210" t="str">
            <v>470907D-4-209-440-17-D4.5-D12.7</v>
          </cell>
          <cell r="B210" t="str">
            <v>470907D</v>
          </cell>
          <cell r="C210">
            <v>4</v>
          </cell>
          <cell r="D210">
            <v>209</v>
          </cell>
          <cell r="E210">
            <v>32</v>
          </cell>
          <cell r="F210">
            <v>440</v>
          </cell>
          <cell r="G210" t="str">
            <v>32-440</v>
          </cell>
          <cell r="H210">
            <v>17</v>
          </cell>
          <cell r="I210" t="str">
            <v>.</v>
          </cell>
          <cell r="J210">
            <v>1</v>
          </cell>
          <cell r="K210">
            <v>3.2</v>
          </cell>
          <cell r="L210">
            <v>4.5</v>
          </cell>
          <cell r="M210">
            <v>2</v>
          </cell>
          <cell r="N210">
            <v>2</v>
          </cell>
          <cell r="O210" t="str">
            <v>Y</v>
          </cell>
          <cell r="P210" t="str">
            <v>N</v>
          </cell>
          <cell r="Q210" t="str">
            <v>N</v>
          </cell>
          <cell r="R210" t="str">
            <v>.</v>
          </cell>
          <cell r="S210">
            <v>1</v>
          </cell>
          <cell r="T210">
            <v>5.3</v>
          </cell>
          <cell r="U210">
            <v>7</v>
          </cell>
          <cell r="V210">
            <v>2</v>
          </cell>
          <cell r="W210">
            <v>2</v>
          </cell>
          <cell r="X210" t="str">
            <v>Y</v>
          </cell>
          <cell r="Y210" t="str">
            <v>N</v>
          </cell>
          <cell r="Z210" t="str">
            <v>N</v>
          </cell>
          <cell r="AA210" t="str">
            <v>.</v>
          </cell>
          <cell r="AB210" t="str">
            <v>.</v>
          </cell>
          <cell r="AC210">
            <v>1</v>
          </cell>
          <cell r="AD210">
            <v>10.199999999999999</v>
          </cell>
          <cell r="AE210">
            <v>11.4</v>
          </cell>
          <cell r="AF210">
            <v>2</v>
          </cell>
          <cell r="AG210">
            <v>3</v>
          </cell>
          <cell r="AH210" t="str">
            <v>Y</v>
          </cell>
          <cell r="AI210" t="str">
            <v>N</v>
          </cell>
          <cell r="AJ210" t="str">
            <v>N</v>
          </cell>
          <cell r="AK210" t="str">
            <v>.</v>
          </cell>
          <cell r="AL210" t="str">
            <v>.</v>
          </cell>
          <cell r="AM210">
            <v>1</v>
          </cell>
          <cell r="AN210">
            <v>15</v>
          </cell>
          <cell r="AO210">
            <v>12.7</v>
          </cell>
          <cell r="AP210">
            <v>2</v>
          </cell>
          <cell r="AQ210">
            <v>3</v>
          </cell>
          <cell r="AR210" t="str">
            <v>Y</v>
          </cell>
          <cell r="AS210" t="str">
            <v>N</v>
          </cell>
          <cell r="AT210" t="str">
            <v>N</v>
          </cell>
          <cell r="AU210" t="str">
            <v>.</v>
          </cell>
        </row>
        <row r="211">
          <cell r="A211" t="str">
            <v>470907D-4-210-422-18-D3.6-D13.6</v>
          </cell>
          <cell r="B211" t="str">
            <v>470907D</v>
          </cell>
          <cell r="C211">
            <v>4</v>
          </cell>
          <cell r="D211">
            <v>210</v>
          </cell>
          <cell r="E211">
            <v>31</v>
          </cell>
          <cell r="F211">
            <v>422</v>
          </cell>
          <cell r="G211" t="str">
            <v>31-422</v>
          </cell>
          <cell r="H211">
            <v>18</v>
          </cell>
          <cell r="I211" t="str">
            <v>.</v>
          </cell>
          <cell r="J211">
            <v>1</v>
          </cell>
          <cell r="K211">
            <v>3</v>
          </cell>
          <cell r="L211">
            <v>3.6</v>
          </cell>
          <cell r="M211">
            <v>2</v>
          </cell>
          <cell r="N211">
            <v>2</v>
          </cell>
          <cell r="O211" t="str">
            <v>Y</v>
          </cell>
          <cell r="P211" t="str">
            <v>N</v>
          </cell>
          <cell r="Q211" t="str">
            <v>N</v>
          </cell>
          <cell r="R211" t="str">
            <v>.</v>
          </cell>
          <cell r="S211">
            <v>1</v>
          </cell>
          <cell r="T211">
            <v>4.0999999999999996</v>
          </cell>
          <cell r="U211">
            <v>6.1</v>
          </cell>
          <cell r="V211">
            <v>2</v>
          </cell>
          <cell r="W211">
            <v>3</v>
          </cell>
          <cell r="X211" t="str">
            <v>N</v>
          </cell>
          <cell r="Y211" t="str">
            <v>N</v>
          </cell>
          <cell r="Z211" t="str">
            <v>N</v>
          </cell>
          <cell r="AA211" t="str">
            <v>.</v>
          </cell>
          <cell r="AB211" t="str">
            <v>.</v>
          </cell>
          <cell r="AC211">
            <v>1</v>
          </cell>
          <cell r="AD211">
            <v>10</v>
          </cell>
          <cell r="AE211">
            <v>11.2</v>
          </cell>
          <cell r="AF211">
            <v>3</v>
          </cell>
          <cell r="AG211">
            <v>3</v>
          </cell>
          <cell r="AH211" t="str">
            <v>N</v>
          </cell>
          <cell r="AI211" t="str">
            <v>N</v>
          </cell>
          <cell r="AJ211" t="str">
            <v>N</v>
          </cell>
          <cell r="AK211" t="str">
            <v>.</v>
          </cell>
          <cell r="AL211" t="str">
            <v>.</v>
          </cell>
          <cell r="AM211">
            <v>1</v>
          </cell>
          <cell r="AN211">
            <v>15.6</v>
          </cell>
          <cell r="AO211">
            <v>13.6</v>
          </cell>
          <cell r="AP211">
            <v>3</v>
          </cell>
          <cell r="AQ211">
            <v>3</v>
          </cell>
          <cell r="AR211" t="str">
            <v>N</v>
          </cell>
          <cell r="AS211" t="str">
            <v>N</v>
          </cell>
          <cell r="AT211" t="str">
            <v>N</v>
          </cell>
          <cell r="AU211" t="str">
            <v>.</v>
          </cell>
        </row>
        <row r="212">
          <cell r="A212" t="str">
            <v>470907D-4-211-421-19-D4.1-D14.4</v>
          </cell>
          <cell r="B212" t="str">
            <v>470907D</v>
          </cell>
          <cell r="C212">
            <v>4</v>
          </cell>
          <cell r="D212">
            <v>211</v>
          </cell>
          <cell r="E212">
            <v>31</v>
          </cell>
          <cell r="F212">
            <v>421</v>
          </cell>
          <cell r="G212" t="str">
            <v>31-421</v>
          </cell>
          <cell r="H212">
            <v>19</v>
          </cell>
          <cell r="I212" t="str">
            <v>.</v>
          </cell>
          <cell r="J212">
            <v>1</v>
          </cell>
          <cell r="K212">
            <v>2.8</v>
          </cell>
          <cell r="L212">
            <v>4.0999999999999996</v>
          </cell>
          <cell r="M212">
            <v>2</v>
          </cell>
          <cell r="N212">
            <v>3</v>
          </cell>
          <cell r="O212" t="str">
            <v>N</v>
          </cell>
          <cell r="P212" t="str">
            <v>N</v>
          </cell>
          <cell r="Q212" t="str">
            <v>N</v>
          </cell>
          <cell r="R212" t="str">
            <v>.</v>
          </cell>
          <cell r="S212">
            <v>1</v>
          </cell>
          <cell r="T212">
            <v>5.9</v>
          </cell>
          <cell r="U212">
            <v>5.8</v>
          </cell>
          <cell r="V212">
            <v>2</v>
          </cell>
          <cell r="W212">
            <v>2</v>
          </cell>
          <cell r="X212" t="str">
            <v>N</v>
          </cell>
          <cell r="Y212" t="str">
            <v>N</v>
          </cell>
          <cell r="Z212" t="str">
            <v>N</v>
          </cell>
          <cell r="AA212" t="str">
            <v>.</v>
          </cell>
          <cell r="AB212" t="str">
            <v>.</v>
          </cell>
          <cell r="AC212">
            <v>1</v>
          </cell>
          <cell r="AD212">
            <v>9.8000000000000007</v>
          </cell>
          <cell r="AE212">
            <v>11.3</v>
          </cell>
          <cell r="AF212">
            <v>2</v>
          </cell>
          <cell r="AG212">
            <v>2</v>
          </cell>
          <cell r="AH212" t="str">
            <v>N</v>
          </cell>
          <cell r="AI212" t="str">
            <v>N</v>
          </cell>
          <cell r="AJ212" t="str">
            <v>N</v>
          </cell>
          <cell r="AK212" t="str">
            <v>.</v>
          </cell>
          <cell r="AL212" t="str">
            <v>.</v>
          </cell>
          <cell r="AM212">
            <v>1</v>
          </cell>
          <cell r="AN212">
            <v>15.7</v>
          </cell>
          <cell r="AO212">
            <v>14.4</v>
          </cell>
          <cell r="AP212">
            <v>3</v>
          </cell>
          <cell r="AQ212">
            <v>3</v>
          </cell>
          <cell r="AR212" t="str">
            <v>N</v>
          </cell>
          <cell r="AS212" t="str">
            <v>N</v>
          </cell>
          <cell r="AT212" t="str">
            <v>N</v>
          </cell>
          <cell r="AU212" t="str">
            <v>.</v>
          </cell>
        </row>
        <row r="213">
          <cell r="A213" t="str">
            <v>470907D-4-212-377-20-D6-D16.3</v>
          </cell>
          <cell r="B213" t="str">
            <v>470907D</v>
          </cell>
          <cell r="C213">
            <v>4</v>
          </cell>
          <cell r="D213">
            <v>212</v>
          </cell>
          <cell r="E213">
            <v>10</v>
          </cell>
          <cell r="F213">
            <v>377</v>
          </cell>
          <cell r="G213" t="str">
            <v>10-377</v>
          </cell>
          <cell r="H213">
            <v>20</v>
          </cell>
          <cell r="I213" t="str">
            <v>.</v>
          </cell>
          <cell r="J213">
            <v>1</v>
          </cell>
          <cell r="K213">
            <v>3.7</v>
          </cell>
          <cell r="L213">
            <v>6</v>
          </cell>
          <cell r="M213">
            <v>2</v>
          </cell>
          <cell r="N213">
            <v>2</v>
          </cell>
          <cell r="O213" t="str">
            <v>N</v>
          </cell>
          <cell r="P213" t="str">
            <v>N</v>
          </cell>
          <cell r="Q213" t="str">
            <v>N</v>
          </cell>
          <cell r="R213" t="str">
            <v>.</v>
          </cell>
          <cell r="S213">
            <v>1</v>
          </cell>
          <cell r="T213">
            <v>6.4</v>
          </cell>
          <cell r="U213">
            <v>8</v>
          </cell>
          <cell r="V213">
            <v>3</v>
          </cell>
          <cell r="W213">
            <v>2</v>
          </cell>
          <cell r="X213" t="str">
            <v>N</v>
          </cell>
          <cell r="Y213" t="str">
            <v>N</v>
          </cell>
          <cell r="Z213" t="str">
            <v>Y</v>
          </cell>
          <cell r="AA213" t="str">
            <v>.</v>
          </cell>
          <cell r="AB213" t="str">
            <v>.</v>
          </cell>
          <cell r="AC213">
            <v>1</v>
          </cell>
          <cell r="AD213">
            <v>10</v>
          </cell>
          <cell r="AE213">
            <v>13.2</v>
          </cell>
          <cell r="AF213">
            <v>2</v>
          </cell>
          <cell r="AG213">
            <v>2</v>
          </cell>
          <cell r="AH213" t="str">
            <v>N</v>
          </cell>
          <cell r="AI213" t="str">
            <v>N</v>
          </cell>
          <cell r="AJ213" t="str">
            <v>Y</v>
          </cell>
          <cell r="AK213" t="str">
            <v>TERM</v>
          </cell>
          <cell r="AL213" t="str">
            <v>.</v>
          </cell>
          <cell r="AM213">
            <v>1</v>
          </cell>
          <cell r="AN213">
            <v>15.8</v>
          </cell>
          <cell r="AO213">
            <v>16.3</v>
          </cell>
          <cell r="AP213">
            <v>3</v>
          </cell>
          <cell r="AQ213">
            <v>3</v>
          </cell>
          <cell r="AR213" t="str">
            <v>N</v>
          </cell>
          <cell r="AS213" t="str">
            <v>N</v>
          </cell>
          <cell r="AT213" t="str">
            <v>Y</v>
          </cell>
          <cell r="AU213" t="str">
            <v>.</v>
          </cell>
        </row>
        <row r="214">
          <cell r="A214" t="str">
            <v>470907D-4-213-393-21-D5.1-D16</v>
          </cell>
          <cell r="B214" t="str">
            <v>470907D</v>
          </cell>
          <cell r="C214">
            <v>4</v>
          </cell>
          <cell r="D214">
            <v>213</v>
          </cell>
          <cell r="E214">
            <v>4</v>
          </cell>
          <cell r="F214">
            <v>393</v>
          </cell>
          <cell r="G214" t="str">
            <v>4-393</v>
          </cell>
          <cell r="H214">
            <v>21</v>
          </cell>
          <cell r="I214" t="str">
            <v>.</v>
          </cell>
          <cell r="J214">
            <v>1</v>
          </cell>
          <cell r="K214">
            <v>3.7</v>
          </cell>
          <cell r="L214">
            <v>5.0999999999999996</v>
          </cell>
          <cell r="M214">
            <v>3</v>
          </cell>
          <cell r="N214">
            <v>3</v>
          </cell>
          <cell r="O214" t="str">
            <v>N</v>
          </cell>
          <cell r="P214" t="str">
            <v>N</v>
          </cell>
          <cell r="Q214" t="str">
            <v>N</v>
          </cell>
          <cell r="R214" t="str">
            <v>.</v>
          </cell>
          <cell r="S214">
            <v>1</v>
          </cell>
          <cell r="T214">
            <v>5.9</v>
          </cell>
          <cell r="U214">
            <v>7.4</v>
          </cell>
          <cell r="V214">
            <v>3</v>
          </cell>
          <cell r="W214">
            <v>3</v>
          </cell>
          <cell r="X214" t="str">
            <v>N</v>
          </cell>
          <cell r="Y214" t="str">
            <v>N</v>
          </cell>
          <cell r="Z214" t="str">
            <v>N</v>
          </cell>
          <cell r="AA214" t="str">
            <v>.</v>
          </cell>
          <cell r="AB214" t="str">
            <v>.</v>
          </cell>
          <cell r="AC214">
            <v>1</v>
          </cell>
          <cell r="AD214">
            <v>10.3</v>
          </cell>
          <cell r="AE214">
            <v>13</v>
          </cell>
          <cell r="AF214">
            <v>2</v>
          </cell>
          <cell r="AG214">
            <v>2</v>
          </cell>
          <cell r="AH214" t="str">
            <v>N</v>
          </cell>
          <cell r="AI214" t="str">
            <v>N</v>
          </cell>
          <cell r="AJ214" t="str">
            <v>N</v>
          </cell>
          <cell r="AK214" t="str">
            <v>.</v>
          </cell>
          <cell r="AL214" t="str">
            <v>.</v>
          </cell>
          <cell r="AM214">
            <v>1</v>
          </cell>
          <cell r="AN214">
            <v>15.8</v>
          </cell>
          <cell r="AO214">
            <v>16</v>
          </cell>
          <cell r="AP214">
            <v>3</v>
          </cell>
          <cell r="AQ214">
            <v>3</v>
          </cell>
          <cell r="AR214" t="str">
            <v>N</v>
          </cell>
          <cell r="AS214" t="str">
            <v>N</v>
          </cell>
          <cell r="AT214" t="str">
            <v>N</v>
          </cell>
          <cell r="AU214" t="str">
            <v>.</v>
          </cell>
        </row>
        <row r="215">
          <cell r="A215" t="str">
            <v>470907D-4-214-364-22-D4.7-D13.1</v>
          </cell>
          <cell r="B215" t="str">
            <v>470907D</v>
          </cell>
          <cell r="C215">
            <v>4</v>
          </cell>
          <cell r="D215">
            <v>214</v>
          </cell>
          <cell r="E215">
            <v>10</v>
          </cell>
          <cell r="F215">
            <v>364</v>
          </cell>
          <cell r="G215" t="str">
            <v>10-364</v>
          </cell>
          <cell r="H215">
            <v>22</v>
          </cell>
          <cell r="I215" t="str">
            <v>.</v>
          </cell>
          <cell r="J215">
            <v>1</v>
          </cell>
          <cell r="K215">
            <v>3.6</v>
          </cell>
          <cell r="L215">
            <v>4.7</v>
          </cell>
          <cell r="M215">
            <v>1</v>
          </cell>
          <cell r="N215">
            <v>1</v>
          </cell>
          <cell r="O215" t="str">
            <v>N</v>
          </cell>
          <cell r="P215" t="str">
            <v>N</v>
          </cell>
          <cell r="Q215" t="str">
            <v>N</v>
          </cell>
          <cell r="R215" t="str">
            <v>.</v>
          </cell>
          <cell r="S215">
            <v>1</v>
          </cell>
          <cell r="T215">
            <v>5.3</v>
          </cell>
          <cell r="U215">
            <v>7</v>
          </cell>
          <cell r="V215">
            <v>1</v>
          </cell>
          <cell r="W215">
            <v>1</v>
          </cell>
          <cell r="X215" t="str">
            <v>Y</v>
          </cell>
          <cell r="Y215" t="str">
            <v>N</v>
          </cell>
          <cell r="Z215" t="str">
            <v>N</v>
          </cell>
          <cell r="AA215" t="str">
            <v>.</v>
          </cell>
          <cell r="AB215" t="str">
            <v>.</v>
          </cell>
          <cell r="AC215">
            <v>1</v>
          </cell>
          <cell r="AD215">
            <v>9.4</v>
          </cell>
          <cell r="AE215">
            <v>11.2</v>
          </cell>
          <cell r="AF215">
            <v>1</v>
          </cell>
          <cell r="AG215">
            <v>2</v>
          </cell>
          <cell r="AH215" t="str">
            <v>Y</v>
          </cell>
          <cell r="AI215" t="str">
            <v>N</v>
          </cell>
          <cell r="AJ215" t="str">
            <v>N</v>
          </cell>
          <cell r="AK215" t="str">
            <v>.</v>
          </cell>
          <cell r="AL215" t="str">
            <v>.</v>
          </cell>
          <cell r="AM215">
            <v>1</v>
          </cell>
          <cell r="AN215">
            <v>14.2</v>
          </cell>
          <cell r="AO215">
            <v>13.1</v>
          </cell>
          <cell r="AP215">
            <v>2</v>
          </cell>
          <cell r="AQ215">
            <v>2</v>
          </cell>
          <cell r="AR215" t="str">
            <v>Y</v>
          </cell>
          <cell r="AS215" t="str">
            <v>N</v>
          </cell>
          <cell r="AT215" t="str">
            <v>N</v>
          </cell>
          <cell r="AU215" t="str">
            <v>.</v>
          </cell>
        </row>
        <row r="216">
          <cell r="A216" t="str">
            <v>470907D-4-215-998-23-D7.2-D22.7</v>
          </cell>
          <cell r="B216" t="str">
            <v>470907D</v>
          </cell>
          <cell r="C216">
            <v>4</v>
          </cell>
          <cell r="D216">
            <v>215</v>
          </cell>
          <cell r="E216">
            <v>99</v>
          </cell>
          <cell r="F216">
            <v>998</v>
          </cell>
          <cell r="G216" t="str">
            <v>99-998</v>
          </cell>
          <cell r="H216">
            <v>23</v>
          </cell>
          <cell r="I216" t="str">
            <v>.</v>
          </cell>
          <cell r="J216">
            <v>1</v>
          </cell>
          <cell r="K216">
            <v>3.8</v>
          </cell>
          <cell r="L216">
            <v>7.2</v>
          </cell>
          <cell r="M216">
            <v>2</v>
          </cell>
          <cell r="N216">
            <v>2</v>
          </cell>
          <cell r="O216" t="str">
            <v>Y</v>
          </cell>
          <cell r="P216" t="str">
            <v>N</v>
          </cell>
          <cell r="Q216" t="str">
            <v>N</v>
          </cell>
          <cell r="R216" t="str">
            <v>.</v>
          </cell>
          <cell r="S216">
            <v>1</v>
          </cell>
          <cell r="T216">
            <v>6.7</v>
          </cell>
          <cell r="U216">
            <v>10.7</v>
          </cell>
          <cell r="V216">
            <v>2</v>
          </cell>
          <cell r="W216">
            <v>1</v>
          </cell>
          <cell r="X216" t="str">
            <v>Y</v>
          </cell>
          <cell r="Y216" t="str">
            <v>N</v>
          </cell>
          <cell r="Z216" t="str">
            <v>N</v>
          </cell>
          <cell r="AA216" t="str">
            <v>.</v>
          </cell>
          <cell r="AB216" t="str">
            <v>.</v>
          </cell>
          <cell r="AC216">
            <v>1</v>
          </cell>
          <cell r="AD216">
            <v>11.7</v>
          </cell>
          <cell r="AE216">
            <v>17.399999999999999</v>
          </cell>
          <cell r="AF216">
            <v>1</v>
          </cell>
          <cell r="AG216">
            <v>2</v>
          </cell>
          <cell r="AH216" t="str">
            <v>Y</v>
          </cell>
          <cell r="AI216" t="str">
            <v>N</v>
          </cell>
          <cell r="AJ216" t="str">
            <v>N</v>
          </cell>
          <cell r="AK216" t="str">
            <v>.</v>
          </cell>
          <cell r="AL216" t="str">
            <v>.</v>
          </cell>
          <cell r="AM216">
            <v>1</v>
          </cell>
          <cell r="AN216">
            <v>18.899999999999999</v>
          </cell>
          <cell r="AO216">
            <v>22.7</v>
          </cell>
          <cell r="AP216">
            <v>2</v>
          </cell>
          <cell r="AQ216">
            <v>2</v>
          </cell>
          <cell r="AR216" t="str">
            <v>Y</v>
          </cell>
          <cell r="AS216" t="str">
            <v>N</v>
          </cell>
          <cell r="AT216" t="str">
            <v>N</v>
          </cell>
          <cell r="AU216" t="str">
            <v>.</v>
          </cell>
        </row>
        <row r="217">
          <cell r="A217" t="str">
            <v>470907D-4-216-417-24-D3.4-D10.2</v>
          </cell>
          <cell r="B217" t="str">
            <v>470907D</v>
          </cell>
          <cell r="C217">
            <v>4</v>
          </cell>
          <cell r="D217">
            <v>216</v>
          </cell>
          <cell r="E217">
            <v>31</v>
          </cell>
          <cell r="F217">
            <v>417</v>
          </cell>
          <cell r="G217" t="str">
            <v>31-417</v>
          </cell>
          <cell r="H217">
            <v>24</v>
          </cell>
          <cell r="I217" t="str">
            <v>.</v>
          </cell>
          <cell r="J217">
            <v>1</v>
          </cell>
          <cell r="K217">
            <v>2.8</v>
          </cell>
          <cell r="L217">
            <v>3.4</v>
          </cell>
          <cell r="M217">
            <v>2</v>
          </cell>
          <cell r="N217">
            <v>3</v>
          </cell>
          <cell r="O217" t="str">
            <v>N</v>
          </cell>
          <cell r="P217" t="str">
            <v>N</v>
          </cell>
          <cell r="Q217" t="str">
            <v>N</v>
          </cell>
          <cell r="R217" t="str">
            <v>.</v>
          </cell>
          <cell r="S217">
            <v>1</v>
          </cell>
          <cell r="T217">
            <v>3.8</v>
          </cell>
          <cell r="U217">
            <v>5.3</v>
          </cell>
          <cell r="V217">
            <v>3</v>
          </cell>
          <cell r="W217">
            <v>2</v>
          </cell>
          <cell r="X217" t="str">
            <v>N</v>
          </cell>
          <cell r="Y217" t="str">
            <v>N</v>
          </cell>
          <cell r="Z217" t="str">
            <v>N</v>
          </cell>
          <cell r="AA217" t="str">
            <v>.</v>
          </cell>
          <cell r="AB217" t="str">
            <v>.</v>
          </cell>
          <cell r="AC217">
            <v>1</v>
          </cell>
          <cell r="AD217">
            <v>9.5</v>
          </cell>
          <cell r="AE217">
            <v>8.6999999999999993</v>
          </cell>
          <cell r="AF217">
            <v>2</v>
          </cell>
          <cell r="AG217">
            <v>3</v>
          </cell>
          <cell r="AH217" t="str">
            <v>N</v>
          </cell>
          <cell r="AI217" t="str">
            <v>N</v>
          </cell>
          <cell r="AJ217" t="str">
            <v>N</v>
          </cell>
          <cell r="AK217" t="str">
            <v>.</v>
          </cell>
          <cell r="AL217" t="str">
            <v>.</v>
          </cell>
          <cell r="AM217">
            <v>1</v>
          </cell>
          <cell r="AN217">
            <v>13.6</v>
          </cell>
          <cell r="AO217">
            <v>10.199999999999999</v>
          </cell>
          <cell r="AP217">
            <v>2</v>
          </cell>
          <cell r="AQ217">
            <v>3</v>
          </cell>
          <cell r="AR217" t="str">
            <v>N</v>
          </cell>
          <cell r="AS217" t="str">
            <v>N</v>
          </cell>
          <cell r="AT217" t="str">
            <v>N</v>
          </cell>
          <cell r="AU217" t="str">
            <v>.</v>
          </cell>
        </row>
        <row r="218">
          <cell r="A218" t="str">
            <v>470907D-4-217-380-25-D5.6-D14.2</v>
          </cell>
          <cell r="B218" t="str">
            <v>470907D</v>
          </cell>
          <cell r="C218">
            <v>4</v>
          </cell>
          <cell r="D218">
            <v>217</v>
          </cell>
          <cell r="E218">
            <v>10</v>
          </cell>
          <cell r="F218">
            <v>380</v>
          </cell>
          <cell r="G218" t="str">
            <v>10-380</v>
          </cell>
          <cell r="H218">
            <v>25</v>
          </cell>
          <cell r="I218" t="str">
            <v>.</v>
          </cell>
          <cell r="J218">
            <v>1</v>
          </cell>
          <cell r="K218">
            <v>3.6</v>
          </cell>
          <cell r="L218">
            <v>5.6</v>
          </cell>
          <cell r="M218">
            <v>1</v>
          </cell>
          <cell r="N218">
            <v>2</v>
          </cell>
          <cell r="O218" t="str">
            <v>Y</v>
          </cell>
          <cell r="P218" t="str">
            <v>N</v>
          </cell>
          <cell r="Q218" t="str">
            <v>N</v>
          </cell>
          <cell r="R218" t="str">
            <v>.</v>
          </cell>
          <cell r="S218">
            <v>1</v>
          </cell>
          <cell r="T218">
            <v>5.0999999999999996</v>
          </cell>
          <cell r="U218">
            <v>7.7</v>
          </cell>
          <cell r="V218">
            <v>2</v>
          </cell>
          <cell r="W218">
            <v>1</v>
          </cell>
          <cell r="X218" t="str">
            <v>Y</v>
          </cell>
          <cell r="Y218" t="str">
            <v>N</v>
          </cell>
          <cell r="Z218" t="str">
            <v>N</v>
          </cell>
          <cell r="AA218" t="str">
            <v>.</v>
          </cell>
          <cell r="AB218" t="str">
            <v>.</v>
          </cell>
          <cell r="AC218">
            <v>1</v>
          </cell>
          <cell r="AD218">
            <v>9.6999999999999993</v>
          </cell>
          <cell r="AE218">
            <v>11.3</v>
          </cell>
          <cell r="AF218">
            <v>1</v>
          </cell>
          <cell r="AG218">
            <v>1</v>
          </cell>
          <cell r="AH218" t="str">
            <v>Y</v>
          </cell>
          <cell r="AI218" t="str">
            <v>N</v>
          </cell>
          <cell r="AJ218" t="str">
            <v>N</v>
          </cell>
          <cell r="AK218" t="str">
            <v>.</v>
          </cell>
          <cell r="AL218" t="str">
            <v>.</v>
          </cell>
          <cell r="AM218">
            <v>1</v>
          </cell>
          <cell r="AN218">
            <v>15.1</v>
          </cell>
          <cell r="AO218">
            <v>14.2</v>
          </cell>
          <cell r="AP218">
            <v>2</v>
          </cell>
          <cell r="AQ218">
            <v>2</v>
          </cell>
          <cell r="AR218" t="str">
            <v>Y</v>
          </cell>
          <cell r="AS218" t="str">
            <v>N</v>
          </cell>
          <cell r="AT218" t="str">
            <v>N</v>
          </cell>
          <cell r="AU218" t="str">
            <v>.</v>
          </cell>
        </row>
        <row r="219">
          <cell r="A219" t="str">
            <v>470907D-4-218-387-26-D4.1-D10.3</v>
          </cell>
          <cell r="B219" t="str">
            <v>470907D</v>
          </cell>
          <cell r="C219">
            <v>4</v>
          </cell>
          <cell r="D219">
            <v>218</v>
          </cell>
          <cell r="E219">
            <v>4</v>
          </cell>
          <cell r="F219">
            <v>387</v>
          </cell>
          <cell r="G219" t="str">
            <v>4-387</v>
          </cell>
          <cell r="H219">
            <v>26</v>
          </cell>
          <cell r="I219" t="str">
            <v>.</v>
          </cell>
          <cell r="J219">
            <v>1</v>
          </cell>
          <cell r="K219">
            <v>3.2</v>
          </cell>
          <cell r="L219">
            <v>4.0999999999999996</v>
          </cell>
          <cell r="M219">
            <v>2</v>
          </cell>
          <cell r="N219">
            <v>3</v>
          </cell>
          <cell r="O219" t="str">
            <v>Y</v>
          </cell>
          <cell r="P219" t="str">
            <v>N</v>
          </cell>
          <cell r="Q219" t="str">
            <v>N</v>
          </cell>
          <cell r="R219" t="str">
            <v>.</v>
          </cell>
          <cell r="S219">
            <v>1</v>
          </cell>
          <cell r="T219">
            <v>5</v>
          </cell>
          <cell r="U219">
            <v>6</v>
          </cell>
          <cell r="V219">
            <v>2</v>
          </cell>
          <cell r="W219">
            <v>3</v>
          </cell>
          <cell r="X219" t="str">
            <v>Y</v>
          </cell>
          <cell r="Y219" t="str">
            <v>N</v>
          </cell>
          <cell r="Z219" t="str">
            <v>N</v>
          </cell>
          <cell r="AA219" t="str">
            <v>.</v>
          </cell>
          <cell r="AB219" t="str">
            <v>.</v>
          </cell>
          <cell r="AC219">
            <v>1</v>
          </cell>
          <cell r="AD219">
            <v>9</v>
          </cell>
          <cell r="AE219">
            <v>9</v>
          </cell>
          <cell r="AF219">
            <v>2</v>
          </cell>
          <cell r="AG219">
            <v>3</v>
          </cell>
          <cell r="AH219" t="str">
            <v>Y</v>
          </cell>
          <cell r="AI219" t="str">
            <v>N</v>
          </cell>
          <cell r="AJ219" t="str">
            <v>Y</v>
          </cell>
          <cell r="AK219" t="str">
            <v>TERM</v>
          </cell>
          <cell r="AL219" t="str">
            <v>.</v>
          </cell>
          <cell r="AM219">
            <v>1</v>
          </cell>
          <cell r="AN219">
            <v>13.7</v>
          </cell>
          <cell r="AO219">
            <v>10.3</v>
          </cell>
          <cell r="AP219">
            <v>2</v>
          </cell>
          <cell r="AQ219">
            <v>3</v>
          </cell>
          <cell r="AR219" t="str">
            <v>Y</v>
          </cell>
          <cell r="AS219" t="str">
            <v>N</v>
          </cell>
          <cell r="AT219" t="str">
            <v>N</v>
          </cell>
          <cell r="AU219" t="str">
            <v>.</v>
          </cell>
        </row>
        <row r="220">
          <cell r="A220" t="str">
            <v>470907D-4-219-407-27-D5.5-D16</v>
          </cell>
          <cell r="B220" t="str">
            <v>470907D</v>
          </cell>
          <cell r="C220">
            <v>4</v>
          </cell>
          <cell r="D220">
            <v>219</v>
          </cell>
          <cell r="E220">
            <v>31</v>
          </cell>
          <cell r="F220">
            <v>407</v>
          </cell>
          <cell r="G220" t="str">
            <v>31-407</v>
          </cell>
          <cell r="H220">
            <v>27</v>
          </cell>
          <cell r="I220" t="str">
            <v>.</v>
          </cell>
          <cell r="J220">
            <v>1</v>
          </cell>
          <cell r="K220">
            <v>3.6</v>
          </cell>
          <cell r="L220">
            <v>5.5</v>
          </cell>
          <cell r="M220">
            <v>3</v>
          </cell>
          <cell r="N220">
            <v>2</v>
          </cell>
          <cell r="O220" t="str">
            <v>N</v>
          </cell>
          <cell r="P220" t="str">
            <v>N</v>
          </cell>
          <cell r="Q220" t="str">
            <v>N</v>
          </cell>
          <cell r="R220" t="str">
            <v>.</v>
          </cell>
          <cell r="S220">
            <v>1</v>
          </cell>
          <cell r="T220">
            <v>5.8</v>
          </cell>
          <cell r="U220">
            <v>8.6999999999999993</v>
          </cell>
          <cell r="V220">
            <v>3</v>
          </cell>
          <cell r="W220">
            <v>2</v>
          </cell>
          <cell r="X220" t="str">
            <v>N</v>
          </cell>
          <cell r="Y220" t="str">
            <v>N</v>
          </cell>
          <cell r="Z220" t="str">
            <v>N</v>
          </cell>
          <cell r="AA220" t="str">
            <v>.</v>
          </cell>
          <cell r="AB220" t="str">
            <v>.</v>
          </cell>
          <cell r="AC220">
            <v>1</v>
          </cell>
          <cell r="AD220">
            <v>9.8000000000000007</v>
          </cell>
          <cell r="AE220">
            <v>13.1</v>
          </cell>
          <cell r="AF220">
            <v>2</v>
          </cell>
          <cell r="AG220">
            <v>2</v>
          </cell>
          <cell r="AH220" t="str">
            <v>N</v>
          </cell>
          <cell r="AI220" t="str">
            <v>N</v>
          </cell>
          <cell r="AJ220" t="str">
            <v>Y</v>
          </cell>
          <cell r="AK220" t="str">
            <v>TERM</v>
          </cell>
          <cell r="AL220" t="str">
            <v>.</v>
          </cell>
          <cell r="AM220">
            <v>1</v>
          </cell>
          <cell r="AN220">
            <v>15.4</v>
          </cell>
          <cell r="AO220">
            <v>16</v>
          </cell>
          <cell r="AP220">
            <v>2</v>
          </cell>
          <cell r="AQ220">
            <v>2</v>
          </cell>
          <cell r="AR220" t="str">
            <v>N</v>
          </cell>
          <cell r="AS220" t="str">
            <v>N</v>
          </cell>
          <cell r="AT220" t="str">
            <v>N</v>
          </cell>
          <cell r="AU220" t="str">
            <v>.</v>
          </cell>
        </row>
        <row r="221">
          <cell r="A221" t="str">
            <v>470907D-4-220-0-28-D.-D.</v>
          </cell>
          <cell r="B221" t="str">
            <v>470907D</v>
          </cell>
          <cell r="C221">
            <v>4</v>
          </cell>
          <cell r="D221">
            <v>220</v>
          </cell>
          <cell r="E221">
            <v>0</v>
          </cell>
          <cell r="F221">
            <v>0</v>
          </cell>
          <cell r="G221" t="str">
            <v>FILL</v>
          </cell>
          <cell r="H221">
            <v>28</v>
          </cell>
          <cell r="I221" t="str">
            <v>F</v>
          </cell>
          <cell r="J221">
            <v>0</v>
          </cell>
          <cell r="K221" t="str">
            <v>.</v>
          </cell>
          <cell r="L221" t="str">
            <v>.</v>
          </cell>
          <cell r="M221" t="str">
            <v>.</v>
          </cell>
          <cell r="N221" t="str">
            <v>.</v>
          </cell>
          <cell r="O221" t="str">
            <v>.</v>
          </cell>
          <cell r="P221" t="str">
            <v>.</v>
          </cell>
          <cell r="Q221" t="str">
            <v>.</v>
          </cell>
          <cell r="R221" t="str">
            <v>.</v>
          </cell>
          <cell r="S221">
            <v>0</v>
          </cell>
          <cell r="T221" t="str">
            <v>.</v>
          </cell>
          <cell r="U221" t="str">
            <v>.</v>
          </cell>
          <cell r="V221" t="str">
            <v>.</v>
          </cell>
          <cell r="W221" t="str">
            <v>.</v>
          </cell>
          <cell r="X221" t="str">
            <v>.</v>
          </cell>
          <cell r="Y221" t="str">
            <v>.</v>
          </cell>
          <cell r="Z221" t="str">
            <v>.</v>
          </cell>
          <cell r="AA221" t="str">
            <v>.</v>
          </cell>
          <cell r="AB221" t="str">
            <v>.</v>
          </cell>
          <cell r="AC221">
            <v>0</v>
          </cell>
          <cell r="AD221" t="str">
            <v>.</v>
          </cell>
          <cell r="AE221" t="str">
            <v>.</v>
          </cell>
          <cell r="AF221" t="str">
            <v>.</v>
          </cell>
          <cell r="AG221" t="str">
            <v>.</v>
          </cell>
          <cell r="AH221" t="str">
            <v>.</v>
          </cell>
          <cell r="AI221" t="str">
            <v>.</v>
          </cell>
          <cell r="AJ221" t="str">
            <v>.</v>
          </cell>
          <cell r="AK221" t="str">
            <v>.</v>
          </cell>
          <cell r="AL221" t="str">
            <v>.</v>
          </cell>
          <cell r="AM221">
            <v>0</v>
          </cell>
          <cell r="AN221" t="str">
            <v>.</v>
          </cell>
          <cell r="AO221" t="str">
            <v>.</v>
          </cell>
          <cell r="AP221" t="str">
            <v>.</v>
          </cell>
          <cell r="AQ221" t="str">
            <v>.</v>
          </cell>
          <cell r="AR221" t="str">
            <v>.</v>
          </cell>
          <cell r="AS221" t="str">
            <v>.</v>
          </cell>
          <cell r="AT221" t="str">
            <v>.</v>
          </cell>
          <cell r="AU221" t="str">
            <v>.</v>
          </cell>
        </row>
        <row r="222">
          <cell r="A222" t="str">
            <v>470907D-4-221-382-29-D2.2-D16.8</v>
          </cell>
          <cell r="B222" t="str">
            <v>470907D</v>
          </cell>
          <cell r="C222">
            <v>4</v>
          </cell>
          <cell r="D222">
            <v>221</v>
          </cell>
          <cell r="E222">
            <v>10</v>
          </cell>
          <cell r="F222">
            <v>382</v>
          </cell>
          <cell r="G222" t="str">
            <v>10-382</v>
          </cell>
          <cell r="H222">
            <v>29</v>
          </cell>
          <cell r="I222" t="str">
            <v>.</v>
          </cell>
          <cell r="J222">
            <v>1</v>
          </cell>
          <cell r="K222">
            <v>3.4</v>
          </cell>
          <cell r="L222">
            <v>2.2000000000000002</v>
          </cell>
          <cell r="M222">
            <v>2</v>
          </cell>
          <cell r="N222">
            <v>2</v>
          </cell>
          <cell r="O222" t="str">
            <v>Y</v>
          </cell>
          <cell r="P222" t="str">
            <v>N</v>
          </cell>
          <cell r="Q222" t="str">
            <v>N</v>
          </cell>
          <cell r="R222" t="str">
            <v>.</v>
          </cell>
          <cell r="S222">
            <v>1</v>
          </cell>
          <cell r="T222">
            <v>5.6</v>
          </cell>
          <cell r="U222">
            <v>8.5</v>
          </cell>
          <cell r="V222">
            <v>2</v>
          </cell>
          <cell r="W222">
            <v>2</v>
          </cell>
          <cell r="X222" t="str">
            <v>N</v>
          </cell>
          <cell r="Y222" t="str">
            <v>N</v>
          </cell>
          <cell r="Z222" t="str">
            <v>N</v>
          </cell>
          <cell r="AA222" t="str">
            <v>.</v>
          </cell>
          <cell r="AB222" t="str">
            <v>.</v>
          </cell>
          <cell r="AC222">
            <v>1</v>
          </cell>
          <cell r="AD222">
            <v>10</v>
          </cell>
          <cell r="AE222">
            <v>14.3</v>
          </cell>
          <cell r="AF222">
            <v>2</v>
          </cell>
          <cell r="AG222">
            <v>2</v>
          </cell>
          <cell r="AH222" t="str">
            <v>N</v>
          </cell>
          <cell r="AI222" t="str">
            <v>N</v>
          </cell>
          <cell r="AJ222" t="str">
            <v>N</v>
          </cell>
          <cell r="AK222" t="str">
            <v>.</v>
          </cell>
          <cell r="AL222" t="str">
            <v>.</v>
          </cell>
          <cell r="AM222">
            <v>1</v>
          </cell>
          <cell r="AN222">
            <v>15.7</v>
          </cell>
          <cell r="AO222">
            <v>16.8</v>
          </cell>
          <cell r="AP222">
            <v>2</v>
          </cell>
          <cell r="AQ222">
            <v>3</v>
          </cell>
          <cell r="AR222" t="str">
            <v>N</v>
          </cell>
          <cell r="AS222" t="str">
            <v>N</v>
          </cell>
          <cell r="AT222" t="str">
            <v>N</v>
          </cell>
          <cell r="AU222" t="str">
            <v>.</v>
          </cell>
        </row>
        <row r="223">
          <cell r="A223" t="str">
            <v>470907D-4-222-399-30-D1.6-D12.6</v>
          </cell>
          <cell r="B223" t="str">
            <v>470907D</v>
          </cell>
          <cell r="C223">
            <v>4</v>
          </cell>
          <cell r="D223">
            <v>222</v>
          </cell>
          <cell r="E223">
            <v>4</v>
          </cell>
          <cell r="F223">
            <v>399</v>
          </cell>
          <cell r="G223" t="str">
            <v>4-399</v>
          </cell>
          <cell r="H223">
            <v>30</v>
          </cell>
          <cell r="I223" t="str">
            <v>.</v>
          </cell>
          <cell r="J223">
            <v>1</v>
          </cell>
          <cell r="K223">
            <v>2.2999999999999998</v>
          </cell>
          <cell r="L223">
            <v>1.6</v>
          </cell>
          <cell r="M223">
            <v>1</v>
          </cell>
          <cell r="N223">
            <v>2</v>
          </cell>
          <cell r="O223" t="str">
            <v>N</v>
          </cell>
          <cell r="P223" t="str">
            <v>N</v>
          </cell>
          <cell r="Q223" t="str">
            <v>N</v>
          </cell>
          <cell r="R223" t="str">
            <v>.</v>
          </cell>
          <cell r="S223">
            <v>1</v>
          </cell>
          <cell r="T223">
            <v>4.5999999999999996</v>
          </cell>
          <cell r="U223">
            <v>4.9000000000000004</v>
          </cell>
          <cell r="V223">
            <v>2</v>
          </cell>
          <cell r="W223">
            <v>3</v>
          </cell>
          <cell r="X223" t="str">
            <v>N</v>
          </cell>
          <cell r="Y223" t="str">
            <v>N</v>
          </cell>
          <cell r="Z223" t="str">
            <v>N</v>
          </cell>
          <cell r="AA223" t="str">
            <v>.</v>
          </cell>
          <cell r="AB223" t="str">
            <v>.</v>
          </cell>
          <cell r="AC223">
            <v>1</v>
          </cell>
          <cell r="AD223">
            <v>9.3000000000000007</v>
          </cell>
          <cell r="AE223">
            <v>9.5</v>
          </cell>
          <cell r="AF223">
            <v>2</v>
          </cell>
          <cell r="AG223">
            <v>3</v>
          </cell>
          <cell r="AH223" t="str">
            <v>N</v>
          </cell>
          <cell r="AI223" t="str">
            <v>N</v>
          </cell>
          <cell r="AJ223" t="str">
            <v>N</v>
          </cell>
          <cell r="AK223" t="str">
            <v>.</v>
          </cell>
          <cell r="AL223" t="str">
            <v>.</v>
          </cell>
          <cell r="AM223">
            <v>1</v>
          </cell>
          <cell r="AN223">
            <v>14.6</v>
          </cell>
          <cell r="AO223">
            <v>12.6</v>
          </cell>
          <cell r="AP223">
            <v>2</v>
          </cell>
          <cell r="AQ223">
            <v>3</v>
          </cell>
          <cell r="AR223" t="str">
            <v>N</v>
          </cell>
          <cell r="AS223" t="str">
            <v>N</v>
          </cell>
          <cell r="AT223" t="str">
            <v>N</v>
          </cell>
          <cell r="AU223" t="str">
            <v>.</v>
          </cell>
        </row>
        <row r="224">
          <cell r="A224" t="str">
            <v>470907D-4-223-374-31-D4.3-D.</v>
          </cell>
          <cell r="B224" t="str">
            <v>470907D</v>
          </cell>
          <cell r="C224">
            <v>4</v>
          </cell>
          <cell r="D224">
            <v>223</v>
          </cell>
          <cell r="E224">
            <v>10</v>
          </cell>
          <cell r="F224">
            <v>374</v>
          </cell>
          <cell r="G224" t="str">
            <v>10-374</v>
          </cell>
          <cell r="H224">
            <v>31</v>
          </cell>
          <cell r="I224" t="str">
            <v>.</v>
          </cell>
          <cell r="J224">
            <v>1</v>
          </cell>
          <cell r="K224">
            <v>3.5</v>
          </cell>
          <cell r="L224">
            <v>4.3</v>
          </cell>
          <cell r="M224">
            <v>1</v>
          </cell>
          <cell r="N224">
            <v>2</v>
          </cell>
          <cell r="O224" t="str">
            <v>N</v>
          </cell>
          <cell r="P224" t="str">
            <v>N</v>
          </cell>
          <cell r="Q224" t="str">
            <v>N</v>
          </cell>
          <cell r="R224" t="str">
            <v>.</v>
          </cell>
          <cell r="S224">
            <v>1</v>
          </cell>
          <cell r="T224">
            <v>5.5</v>
          </cell>
          <cell r="U224">
            <v>6.3</v>
          </cell>
          <cell r="V224">
            <v>3</v>
          </cell>
          <cell r="W224">
            <v>3</v>
          </cell>
          <cell r="X224" t="str">
            <v>N</v>
          </cell>
          <cell r="Y224" t="str">
            <v>N</v>
          </cell>
          <cell r="Z224" t="str">
            <v>N</v>
          </cell>
          <cell r="AA224" t="str">
            <v>.</v>
          </cell>
          <cell r="AB224" t="str">
            <v>.</v>
          </cell>
          <cell r="AC224">
            <v>0</v>
          </cell>
          <cell r="AD224" t="str">
            <v>.</v>
          </cell>
          <cell r="AE224" t="str">
            <v>.</v>
          </cell>
          <cell r="AF224" t="str">
            <v>.</v>
          </cell>
          <cell r="AG224" t="str">
            <v>.</v>
          </cell>
          <cell r="AH224" t="str">
            <v>.</v>
          </cell>
          <cell r="AI224" t="str">
            <v>.</v>
          </cell>
          <cell r="AJ224" t="str">
            <v>.</v>
          </cell>
          <cell r="AK224" t="str">
            <v>.</v>
          </cell>
          <cell r="AL224" t="str">
            <v>.</v>
          </cell>
          <cell r="AM224">
            <v>0</v>
          </cell>
          <cell r="AN224" t="str">
            <v>.</v>
          </cell>
          <cell r="AO224" t="str">
            <v>.</v>
          </cell>
          <cell r="AP224" t="str">
            <v>.</v>
          </cell>
          <cell r="AQ224" t="str">
            <v>.</v>
          </cell>
          <cell r="AR224" t="str">
            <v>.</v>
          </cell>
          <cell r="AS224" t="str">
            <v>.</v>
          </cell>
          <cell r="AT224" t="str">
            <v>.</v>
          </cell>
          <cell r="AU224" t="str">
            <v>.</v>
          </cell>
        </row>
        <row r="225">
          <cell r="A225" t="str">
            <v>470907D-4-224-429-32-D3.3-D11.6</v>
          </cell>
          <cell r="B225" t="str">
            <v>470907D</v>
          </cell>
          <cell r="C225">
            <v>4</v>
          </cell>
          <cell r="D225">
            <v>224</v>
          </cell>
          <cell r="E225">
            <v>32</v>
          </cell>
          <cell r="F225">
            <v>429</v>
          </cell>
          <cell r="G225" t="str">
            <v>32-429</v>
          </cell>
          <cell r="H225">
            <v>32</v>
          </cell>
          <cell r="I225" t="str">
            <v>.</v>
          </cell>
          <cell r="J225">
            <v>1</v>
          </cell>
          <cell r="K225">
            <v>2.9</v>
          </cell>
          <cell r="L225">
            <v>3.3</v>
          </cell>
          <cell r="M225">
            <v>2</v>
          </cell>
          <cell r="N225">
            <v>3</v>
          </cell>
          <cell r="O225" t="str">
            <v>Y</v>
          </cell>
          <cell r="P225" t="str">
            <v>N</v>
          </cell>
          <cell r="Q225" t="str">
            <v>N</v>
          </cell>
          <cell r="R225" t="str">
            <v>.</v>
          </cell>
          <cell r="S225">
            <v>1</v>
          </cell>
          <cell r="T225">
            <v>5</v>
          </cell>
          <cell r="U225">
            <v>5.3</v>
          </cell>
          <cell r="V225">
            <v>1</v>
          </cell>
          <cell r="W225">
            <v>2</v>
          </cell>
          <cell r="X225" t="str">
            <v>N</v>
          </cell>
          <cell r="Y225" t="str">
            <v>N</v>
          </cell>
          <cell r="Z225" t="str">
            <v>N</v>
          </cell>
          <cell r="AA225" t="str">
            <v>.</v>
          </cell>
          <cell r="AB225" t="str">
            <v>.</v>
          </cell>
          <cell r="AC225">
            <v>1</v>
          </cell>
          <cell r="AD225">
            <v>8.8000000000000007</v>
          </cell>
          <cell r="AE225">
            <v>10.3</v>
          </cell>
          <cell r="AF225">
            <v>1</v>
          </cell>
          <cell r="AG225">
            <v>2</v>
          </cell>
          <cell r="AH225" t="str">
            <v>N</v>
          </cell>
          <cell r="AI225" t="str">
            <v>N</v>
          </cell>
          <cell r="AJ225" t="str">
            <v>N</v>
          </cell>
          <cell r="AK225" t="str">
            <v>.</v>
          </cell>
          <cell r="AL225" t="str">
            <v>.</v>
          </cell>
          <cell r="AM225">
            <v>1</v>
          </cell>
          <cell r="AN225">
            <v>13.8</v>
          </cell>
          <cell r="AO225">
            <v>11.6</v>
          </cell>
          <cell r="AP225">
            <v>1</v>
          </cell>
          <cell r="AQ225">
            <v>3</v>
          </cell>
          <cell r="AR225" t="str">
            <v>N</v>
          </cell>
          <cell r="AS225" t="str">
            <v>N</v>
          </cell>
          <cell r="AT225" t="str">
            <v>N</v>
          </cell>
          <cell r="AU225" t="str">
            <v>.</v>
          </cell>
        </row>
        <row r="226">
          <cell r="A226" t="str">
            <v>470907D-4-225-404-33-D4.5-D11</v>
          </cell>
          <cell r="B226" t="str">
            <v>470907D</v>
          </cell>
          <cell r="C226">
            <v>4</v>
          </cell>
          <cell r="D226">
            <v>225</v>
          </cell>
          <cell r="E226">
            <v>31</v>
          </cell>
          <cell r="F226">
            <v>404</v>
          </cell>
          <cell r="G226" t="str">
            <v>31-404</v>
          </cell>
          <cell r="H226">
            <v>33</v>
          </cell>
          <cell r="I226" t="str">
            <v>.</v>
          </cell>
          <cell r="J226">
            <v>1</v>
          </cell>
          <cell r="K226">
            <v>3.6</v>
          </cell>
          <cell r="L226">
            <v>4.5</v>
          </cell>
          <cell r="M226">
            <v>2</v>
          </cell>
          <cell r="N226">
            <v>3</v>
          </cell>
          <cell r="O226" t="str">
            <v>Y</v>
          </cell>
          <cell r="P226" t="str">
            <v>N</v>
          </cell>
          <cell r="Q226" t="str">
            <v>N</v>
          </cell>
          <cell r="R226" t="str">
            <v>.</v>
          </cell>
          <cell r="S226">
            <v>1</v>
          </cell>
          <cell r="T226">
            <v>5.7</v>
          </cell>
          <cell r="U226">
            <v>6.5</v>
          </cell>
          <cell r="V226">
            <v>2</v>
          </cell>
          <cell r="W226">
            <v>1</v>
          </cell>
          <cell r="X226" t="str">
            <v>Y</v>
          </cell>
          <cell r="Y226" t="str">
            <v>N</v>
          </cell>
          <cell r="Z226" t="str">
            <v>N</v>
          </cell>
          <cell r="AA226" t="str">
            <v>.</v>
          </cell>
          <cell r="AB226" t="str">
            <v>.</v>
          </cell>
          <cell r="AC226">
            <v>1</v>
          </cell>
          <cell r="AD226">
            <v>9.5</v>
          </cell>
          <cell r="AE226">
            <v>9.6999999999999993</v>
          </cell>
          <cell r="AF226">
            <v>2</v>
          </cell>
          <cell r="AG226">
            <v>2</v>
          </cell>
          <cell r="AH226" t="str">
            <v>Y</v>
          </cell>
          <cell r="AI226" t="str">
            <v>N</v>
          </cell>
          <cell r="AJ226" t="str">
            <v>N</v>
          </cell>
          <cell r="AK226" t="str">
            <v>.</v>
          </cell>
          <cell r="AL226" t="str">
            <v>.</v>
          </cell>
          <cell r="AM226">
            <v>1</v>
          </cell>
          <cell r="AN226">
            <v>14.1</v>
          </cell>
          <cell r="AO226">
            <v>11</v>
          </cell>
          <cell r="AP226">
            <v>3</v>
          </cell>
          <cell r="AQ226">
            <v>2</v>
          </cell>
          <cell r="AR226" t="str">
            <v>Y</v>
          </cell>
          <cell r="AS226" t="str">
            <v>N</v>
          </cell>
          <cell r="AT226" t="str">
            <v>N</v>
          </cell>
          <cell r="AU226" t="str">
            <v>.</v>
          </cell>
        </row>
        <row r="227">
          <cell r="A227" t="str">
            <v>470907D-4-226-371-34-D5.3-D17.8</v>
          </cell>
          <cell r="B227" t="str">
            <v>470907D</v>
          </cell>
          <cell r="C227">
            <v>4</v>
          </cell>
          <cell r="D227">
            <v>226</v>
          </cell>
          <cell r="E227">
            <v>10</v>
          </cell>
          <cell r="F227">
            <v>371</v>
          </cell>
          <cell r="G227" t="str">
            <v>10-371</v>
          </cell>
          <cell r="H227">
            <v>34</v>
          </cell>
          <cell r="I227" t="str">
            <v>.</v>
          </cell>
          <cell r="J227">
            <v>1</v>
          </cell>
          <cell r="K227">
            <v>3</v>
          </cell>
          <cell r="L227">
            <v>5.3</v>
          </cell>
          <cell r="M227">
            <v>2</v>
          </cell>
          <cell r="N227">
            <v>3</v>
          </cell>
          <cell r="O227" t="str">
            <v>N</v>
          </cell>
          <cell r="P227" t="str">
            <v>N</v>
          </cell>
          <cell r="Q227" t="str">
            <v>N</v>
          </cell>
          <cell r="R227" t="str">
            <v>.</v>
          </cell>
          <cell r="S227">
            <v>1</v>
          </cell>
          <cell r="T227">
            <v>6.7</v>
          </cell>
          <cell r="U227">
            <v>9.3000000000000007</v>
          </cell>
          <cell r="V227">
            <v>2</v>
          </cell>
          <cell r="W227">
            <v>2</v>
          </cell>
          <cell r="X227" t="str">
            <v>N</v>
          </cell>
          <cell r="Y227" t="str">
            <v>N</v>
          </cell>
          <cell r="Z227" t="str">
            <v>N</v>
          </cell>
          <cell r="AA227" t="str">
            <v>.</v>
          </cell>
          <cell r="AB227" t="str">
            <v>.</v>
          </cell>
          <cell r="AC227">
            <v>1</v>
          </cell>
          <cell r="AD227">
            <v>11.3</v>
          </cell>
          <cell r="AE227">
            <v>14.7</v>
          </cell>
          <cell r="AF227">
            <v>2</v>
          </cell>
          <cell r="AG227">
            <v>2</v>
          </cell>
          <cell r="AH227" t="str">
            <v>N</v>
          </cell>
          <cell r="AI227" t="str">
            <v>N</v>
          </cell>
          <cell r="AJ227" t="str">
            <v>N</v>
          </cell>
          <cell r="AK227" t="str">
            <v>.</v>
          </cell>
          <cell r="AL227" t="str">
            <v>.</v>
          </cell>
          <cell r="AM227">
            <v>1</v>
          </cell>
          <cell r="AN227">
            <v>17.2</v>
          </cell>
          <cell r="AO227">
            <v>17.8</v>
          </cell>
          <cell r="AP227">
            <v>3</v>
          </cell>
          <cell r="AQ227">
            <v>2</v>
          </cell>
          <cell r="AR227" t="str">
            <v>N</v>
          </cell>
          <cell r="AS227" t="str">
            <v>N</v>
          </cell>
          <cell r="AT227" t="str">
            <v>N</v>
          </cell>
          <cell r="AU227" t="str">
            <v>.</v>
          </cell>
        </row>
        <row r="228">
          <cell r="A228" t="str">
            <v>470907D-4-227-367-35-D5.2-D13.5</v>
          </cell>
          <cell r="B228" t="str">
            <v>470907D</v>
          </cell>
          <cell r="C228">
            <v>4</v>
          </cell>
          <cell r="D228">
            <v>227</v>
          </cell>
          <cell r="E228">
            <v>10</v>
          </cell>
          <cell r="F228">
            <v>367</v>
          </cell>
          <cell r="G228" t="str">
            <v>10-367</v>
          </cell>
          <cell r="H228">
            <v>35</v>
          </cell>
          <cell r="I228" t="str">
            <v>.</v>
          </cell>
          <cell r="J228">
            <v>1</v>
          </cell>
          <cell r="K228">
            <v>2.8</v>
          </cell>
          <cell r="L228">
            <v>5.2</v>
          </cell>
          <cell r="M228">
            <v>2</v>
          </cell>
          <cell r="N228">
            <v>1</v>
          </cell>
          <cell r="O228" t="str">
            <v>N</v>
          </cell>
          <cell r="P228" t="str">
            <v>N</v>
          </cell>
          <cell r="Q228" t="str">
            <v>N</v>
          </cell>
          <cell r="R228" t="str">
            <v>.</v>
          </cell>
          <cell r="S228">
            <v>1</v>
          </cell>
          <cell r="T228">
            <v>5.9</v>
          </cell>
          <cell r="U228">
            <v>7.4</v>
          </cell>
          <cell r="V228">
            <v>2</v>
          </cell>
          <cell r="W228">
            <v>2</v>
          </cell>
          <cell r="X228" t="str">
            <v>N</v>
          </cell>
          <cell r="Y228" t="str">
            <v>N</v>
          </cell>
          <cell r="Z228" t="str">
            <v>N</v>
          </cell>
          <cell r="AA228" t="str">
            <v>.</v>
          </cell>
          <cell r="AB228" t="str">
            <v>.</v>
          </cell>
          <cell r="AC228">
            <v>1</v>
          </cell>
          <cell r="AD228">
            <v>10.5</v>
          </cell>
          <cell r="AE228">
            <v>11</v>
          </cell>
          <cell r="AF228">
            <v>2</v>
          </cell>
          <cell r="AG228">
            <v>2</v>
          </cell>
          <cell r="AH228" t="str">
            <v>N</v>
          </cell>
          <cell r="AI228" t="str">
            <v>N</v>
          </cell>
          <cell r="AJ228" t="str">
            <v>N</v>
          </cell>
          <cell r="AK228" t="str">
            <v>.</v>
          </cell>
          <cell r="AL228" t="str">
            <v>.</v>
          </cell>
          <cell r="AM228">
            <v>1</v>
          </cell>
          <cell r="AN228">
            <v>16.7</v>
          </cell>
          <cell r="AO228">
            <v>13.5</v>
          </cell>
          <cell r="AP228">
            <v>2</v>
          </cell>
          <cell r="AQ228">
            <v>3</v>
          </cell>
          <cell r="AR228" t="str">
            <v>N</v>
          </cell>
          <cell r="AS228" t="str">
            <v>N</v>
          </cell>
          <cell r="AT228" t="str">
            <v>N</v>
          </cell>
          <cell r="AU228" t="str">
            <v>.</v>
          </cell>
        </row>
        <row r="229">
          <cell r="A229" t="str">
            <v>470907D-4-228-372-36-D7.2-D16.8</v>
          </cell>
          <cell r="B229" t="str">
            <v>470907D</v>
          </cell>
          <cell r="C229">
            <v>4</v>
          </cell>
          <cell r="D229">
            <v>228</v>
          </cell>
          <cell r="E229">
            <v>10</v>
          </cell>
          <cell r="F229">
            <v>372</v>
          </cell>
          <cell r="G229" t="str">
            <v>10-372</v>
          </cell>
          <cell r="H229">
            <v>36</v>
          </cell>
          <cell r="I229" t="str">
            <v>.</v>
          </cell>
          <cell r="J229">
            <v>1</v>
          </cell>
          <cell r="K229">
            <v>3.8</v>
          </cell>
          <cell r="L229">
            <v>7.2</v>
          </cell>
          <cell r="M229">
            <v>2</v>
          </cell>
          <cell r="N229">
            <v>2</v>
          </cell>
          <cell r="O229" t="str">
            <v>Y</v>
          </cell>
          <cell r="P229" t="str">
            <v>N</v>
          </cell>
          <cell r="Q229" t="str">
            <v>N</v>
          </cell>
          <cell r="R229" t="str">
            <v>.</v>
          </cell>
          <cell r="S229">
            <v>1</v>
          </cell>
          <cell r="T229">
            <v>6.3</v>
          </cell>
          <cell r="U229">
            <v>9.8000000000000007</v>
          </cell>
          <cell r="V229">
            <v>1</v>
          </cell>
          <cell r="W229">
            <v>1</v>
          </cell>
          <cell r="X229" t="str">
            <v>Y</v>
          </cell>
          <cell r="Y229" t="str">
            <v>N</v>
          </cell>
          <cell r="Z229" t="str">
            <v>N</v>
          </cell>
          <cell r="AA229" t="str">
            <v>.</v>
          </cell>
          <cell r="AB229" t="str">
            <v>.</v>
          </cell>
          <cell r="AC229">
            <v>1</v>
          </cell>
          <cell r="AD229">
            <v>10.7</v>
          </cell>
          <cell r="AE229">
            <v>14.3</v>
          </cell>
          <cell r="AF229">
            <v>1</v>
          </cell>
          <cell r="AG229">
            <v>1</v>
          </cell>
          <cell r="AH229" t="str">
            <v>Y</v>
          </cell>
          <cell r="AI229" t="str">
            <v>N</v>
          </cell>
          <cell r="AJ229" t="str">
            <v>N</v>
          </cell>
          <cell r="AK229" t="str">
            <v>.</v>
          </cell>
          <cell r="AL229" t="str">
            <v>.</v>
          </cell>
          <cell r="AM229">
            <v>1</v>
          </cell>
          <cell r="AN229">
            <v>15.8</v>
          </cell>
          <cell r="AO229">
            <v>16.8</v>
          </cell>
          <cell r="AP229">
            <v>2</v>
          </cell>
          <cell r="AQ229">
            <v>3</v>
          </cell>
          <cell r="AR229" t="str">
            <v>Y</v>
          </cell>
          <cell r="AS229" t="str">
            <v>N</v>
          </cell>
          <cell r="AT229" t="str">
            <v>N</v>
          </cell>
          <cell r="AU229" t="str">
            <v>.</v>
          </cell>
        </row>
        <row r="230">
          <cell r="A230" t="str">
            <v>470907D-4-229-431-37-D7.4-D16</v>
          </cell>
          <cell r="B230" t="str">
            <v>470907D</v>
          </cell>
          <cell r="C230">
            <v>4</v>
          </cell>
          <cell r="D230">
            <v>229</v>
          </cell>
          <cell r="E230">
            <v>32</v>
          </cell>
          <cell r="F230">
            <v>431</v>
          </cell>
          <cell r="G230" t="str">
            <v>32-431</v>
          </cell>
          <cell r="H230">
            <v>37</v>
          </cell>
          <cell r="I230" t="str">
            <v>.</v>
          </cell>
          <cell r="J230">
            <v>1</v>
          </cell>
          <cell r="K230">
            <v>3.2</v>
          </cell>
          <cell r="L230">
            <v>7.4</v>
          </cell>
          <cell r="M230">
            <v>1</v>
          </cell>
          <cell r="N230">
            <v>1</v>
          </cell>
          <cell r="O230" t="str">
            <v>Y</v>
          </cell>
          <cell r="P230" t="str">
            <v>N</v>
          </cell>
          <cell r="Q230" t="str">
            <v>N</v>
          </cell>
          <cell r="R230" t="str">
            <v>.</v>
          </cell>
          <cell r="S230">
            <v>1</v>
          </cell>
          <cell r="T230">
            <v>5.5</v>
          </cell>
          <cell r="U230">
            <v>7.4</v>
          </cell>
          <cell r="V230">
            <v>1</v>
          </cell>
          <cell r="W230">
            <v>1</v>
          </cell>
          <cell r="X230" t="str">
            <v>Y</v>
          </cell>
          <cell r="Y230" t="str">
            <v>N</v>
          </cell>
          <cell r="Z230" t="str">
            <v>N</v>
          </cell>
          <cell r="AA230" t="str">
            <v>.</v>
          </cell>
          <cell r="AB230" t="str">
            <v>.</v>
          </cell>
          <cell r="AC230">
            <v>1</v>
          </cell>
          <cell r="AD230">
            <v>10</v>
          </cell>
          <cell r="AE230">
            <v>12.4</v>
          </cell>
          <cell r="AF230">
            <v>1</v>
          </cell>
          <cell r="AG230">
            <v>1</v>
          </cell>
          <cell r="AH230" t="str">
            <v>Y</v>
          </cell>
          <cell r="AI230" t="str">
            <v>N</v>
          </cell>
          <cell r="AJ230" t="str">
            <v>N</v>
          </cell>
          <cell r="AK230" t="str">
            <v>.</v>
          </cell>
          <cell r="AL230" t="str">
            <v>.</v>
          </cell>
          <cell r="AM230">
            <v>1</v>
          </cell>
          <cell r="AN230">
            <v>15.5</v>
          </cell>
          <cell r="AO230">
            <v>16</v>
          </cell>
          <cell r="AP230">
            <v>2</v>
          </cell>
          <cell r="AQ230">
            <v>2</v>
          </cell>
          <cell r="AR230" t="str">
            <v>Y</v>
          </cell>
          <cell r="AS230" t="str">
            <v>N</v>
          </cell>
          <cell r="AT230" t="str">
            <v>N</v>
          </cell>
          <cell r="AU230" t="str">
            <v>.</v>
          </cell>
        </row>
        <row r="231">
          <cell r="A231" t="str">
            <v>470907D-4-230-441-38-D2.2-D13.1</v>
          </cell>
          <cell r="B231" t="str">
            <v>470907D</v>
          </cell>
          <cell r="C231">
            <v>4</v>
          </cell>
          <cell r="D231">
            <v>230</v>
          </cell>
          <cell r="E231">
            <v>32</v>
          </cell>
          <cell r="F231">
            <v>441</v>
          </cell>
          <cell r="G231" t="str">
            <v>32-441</v>
          </cell>
          <cell r="H231">
            <v>38</v>
          </cell>
          <cell r="I231" t="str">
            <v>.</v>
          </cell>
          <cell r="J231">
            <v>1</v>
          </cell>
          <cell r="K231">
            <v>2.4</v>
          </cell>
          <cell r="L231">
            <v>2.2000000000000002</v>
          </cell>
          <cell r="M231">
            <v>1</v>
          </cell>
          <cell r="N231">
            <v>2</v>
          </cell>
          <cell r="O231" t="str">
            <v>Y</v>
          </cell>
          <cell r="P231" t="str">
            <v>N</v>
          </cell>
          <cell r="Q231" t="str">
            <v>N</v>
          </cell>
          <cell r="R231" t="str">
            <v>.</v>
          </cell>
          <cell r="S231">
            <v>1</v>
          </cell>
          <cell r="T231">
            <v>4.5999999999999996</v>
          </cell>
          <cell r="U231">
            <v>5.5</v>
          </cell>
          <cell r="V231">
            <v>1</v>
          </cell>
          <cell r="W231">
            <v>1</v>
          </cell>
          <cell r="X231" t="str">
            <v>Y</v>
          </cell>
          <cell r="Y231" t="str">
            <v>N</v>
          </cell>
          <cell r="Z231" t="str">
            <v>N</v>
          </cell>
          <cell r="AA231" t="str">
            <v>.</v>
          </cell>
          <cell r="AB231" t="str">
            <v>.</v>
          </cell>
          <cell r="AC231">
            <v>1</v>
          </cell>
          <cell r="AD231">
            <v>9.3000000000000007</v>
          </cell>
          <cell r="AE231">
            <v>10.5</v>
          </cell>
          <cell r="AF231">
            <v>2</v>
          </cell>
          <cell r="AG231">
            <v>3</v>
          </cell>
          <cell r="AH231" t="str">
            <v>Y</v>
          </cell>
          <cell r="AI231" t="str">
            <v>N</v>
          </cell>
          <cell r="AJ231" t="str">
            <v>N</v>
          </cell>
          <cell r="AK231" t="str">
            <v>.</v>
          </cell>
          <cell r="AL231" t="str">
            <v>.</v>
          </cell>
          <cell r="AM231">
            <v>1</v>
          </cell>
          <cell r="AN231">
            <v>14.7</v>
          </cell>
          <cell r="AO231">
            <v>13.1</v>
          </cell>
          <cell r="AP231">
            <v>3</v>
          </cell>
          <cell r="AQ231">
            <v>2</v>
          </cell>
          <cell r="AR231" t="str">
            <v>Y</v>
          </cell>
          <cell r="AS231" t="str">
            <v>N</v>
          </cell>
          <cell r="AT231" t="str">
            <v>N</v>
          </cell>
          <cell r="AU231" t="str">
            <v>.</v>
          </cell>
        </row>
        <row r="232">
          <cell r="A232" t="str">
            <v>470907D-4-231-375-39-D2.5-D10.3</v>
          </cell>
          <cell r="B232" t="str">
            <v>470907D</v>
          </cell>
          <cell r="C232">
            <v>4</v>
          </cell>
          <cell r="D232">
            <v>231</v>
          </cell>
          <cell r="E232">
            <v>10</v>
          </cell>
          <cell r="F232">
            <v>375</v>
          </cell>
          <cell r="G232" t="str">
            <v>10-375</v>
          </cell>
          <cell r="H232">
            <v>39</v>
          </cell>
          <cell r="I232" t="str">
            <v>.</v>
          </cell>
          <cell r="J232">
            <v>1</v>
          </cell>
          <cell r="K232">
            <v>2.5</v>
          </cell>
          <cell r="L232">
            <v>2.5</v>
          </cell>
          <cell r="M232">
            <v>2</v>
          </cell>
          <cell r="N232">
            <v>3</v>
          </cell>
          <cell r="O232" t="str">
            <v>N</v>
          </cell>
          <cell r="P232" t="str">
            <v>N</v>
          </cell>
          <cell r="Q232" t="str">
            <v>N</v>
          </cell>
          <cell r="R232" t="str">
            <v>.</v>
          </cell>
          <cell r="S232">
            <v>1</v>
          </cell>
          <cell r="T232">
            <v>4.5999999999999996</v>
          </cell>
          <cell r="U232">
            <v>4.7</v>
          </cell>
          <cell r="V232">
            <v>2</v>
          </cell>
          <cell r="W232">
            <v>2</v>
          </cell>
          <cell r="X232" t="str">
            <v>N</v>
          </cell>
          <cell r="Y232" t="str">
            <v>N</v>
          </cell>
          <cell r="Z232" t="str">
            <v>N</v>
          </cell>
          <cell r="AA232" t="str">
            <v>.</v>
          </cell>
          <cell r="AB232" t="str">
            <v>.</v>
          </cell>
          <cell r="AC232">
            <v>1</v>
          </cell>
          <cell r="AD232">
            <v>9.5</v>
          </cell>
          <cell r="AE232">
            <v>8.1999999999999993</v>
          </cell>
          <cell r="AF232">
            <v>2</v>
          </cell>
          <cell r="AG232">
            <v>3</v>
          </cell>
          <cell r="AH232" t="str">
            <v>N</v>
          </cell>
          <cell r="AI232" t="str">
            <v>N</v>
          </cell>
          <cell r="AJ232" t="str">
            <v>N</v>
          </cell>
          <cell r="AK232" t="str">
            <v>.</v>
          </cell>
          <cell r="AL232" t="str">
            <v>.</v>
          </cell>
          <cell r="AM232">
            <v>1</v>
          </cell>
          <cell r="AN232">
            <v>14.2</v>
          </cell>
          <cell r="AO232">
            <v>10.3</v>
          </cell>
          <cell r="AP232">
            <v>2</v>
          </cell>
          <cell r="AQ232">
            <v>3</v>
          </cell>
          <cell r="AR232" t="str">
            <v>N</v>
          </cell>
          <cell r="AS232" t="str">
            <v>N</v>
          </cell>
          <cell r="AT232" t="str">
            <v>N</v>
          </cell>
          <cell r="AU232" t="str">
            <v>.</v>
          </cell>
        </row>
        <row r="233">
          <cell r="A233" t="str">
            <v>470907D-4-232-368-40-D6.2-D14.2</v>
          </cell>
          <cell r="B233" t="str">
            <v>470907D</v>
          </cell>
          <cell r="C233">
            <v>4</v>
          </cell>
          <cell r="D233">
            <v>232</v>
          </cell>
          <cell r="E233">
            <v>10</v>
          </cell>
          <cell r="F233">
            <v>368</v>
          </cell>
          <cell r="G233" t="str">
            <v>10-368</v>
          </cell>
          <cell r="H233">
            <v>40</v>
          </cell>
          <cell r="I233" t="str">
            <v>.</v>
          </cell>
          <cell r="J233">
            <v>1</v>
          </cell>
          <cell r="K233">
            <v>3.8</v>
          </cell>
          <cell r="L233">
            <v>6.2</v>
          </cell>
          <cell r="M233">
            <v>2</v>
          </cell>
          <cell r="N233">
            <v>3</v>
          </cell>
          <cell r="O233" t="str">
            <v>N</v>
          </cell>
          <cell r="P233" t="str">
            <v>N</v>
          </cell>
          <cell r="Q233" t="str">
            <v>N</v>
          </cell>
          <cell r="R233" t="str">
            <v>.</v>
          </cell>
          <cell r="S233">
            <v>1</v>
          </cell>
          <cell r="T233">
            <v>5.5</v>
          </cell>
          <cell r="U233">
            <v>8.6999999999999993</v>
          </cell>
          <cell r="V233">
            <v>2</v>
          </cell>
          <cell r="W233">
            <v>2</v>
          </cell>
          <cell r="X233" t="str">
            <v>Y</v>
          </cell>
          <cell r="Y233" t="str">
            <v>N</v>
          </cell>
          <cell r="Z233" t="str">
            <v>N</v>
          </cell>
          <cell r="AA233" t="str">
            <v>.</v>
          </cell>
          <cell r="AB233" t="str">
            <v>.</v>
          </cell>
          <cell r="AC233">
            <v>1</v>
          </cell>
          <cell r="AD233">
            <v>9.5</v>
          </cell>
          <cell r="AE233">
            <v>13.2</v>
          </cell>
          <cell r="AF233">
            <v>1</v>
          </cell>
          <cell r="AG233">
            <v>1</v>
          </cell>
          <cell r="AH233" t="str">
            <v>Y</v>
          </cell>
          <cell r="AI233" t="str">
            <v>N</v>
          </cell>
          <cell r="AJ233" t="str">
            <v>N</v>
          </cell>
          <cell r="AK233" t="str">
            <v>.</v>
          </cell>
          <cell r="AL233" t="str">
            <v>.</v>
          </cell>
          <cell r="AM233">
            <v>1</v>
          </cell>
          <cell r="AN233">
            <v>14.5</v>
          </cell>
          <cell r="AO233">
            <v>14.2</v>
          </cell>
          <cell r="AP233">
            <v>2</v>
          </cell>
          <cell r="AQ233">
            <v>2</v>
          </cell>
          <cell r="AR233" t="str">
            <v>Y</v>
          </cell>
          <cell r="AS233" t="str">
            <v>N</v>
          </cell>
          <cell r="AT233" t="str">
            <v>N</v>
          </cell>
          <cell r="AU233" t="str">
            <v>.</v>
          </cell>
        </row>
        <row r="234">
          <cell r="A234" t="str">
            <v>470907D-4-233-439-41-D7.2-D17</v>
          </cell>
          <cell r="B234" t="str">
            <v>470907D</v>
          </cell>
          <cell r="C234">
            <v>4</v>
          </cell>
          <cell r="D234">
            <v>233</v>
          </cell>
          <cell r="E234">
            <v>32</v>
          </cell>
          <cell r="F234">
            <v>439</v>
          </cell>
          <cell r="G234" t="str">
            <v>32-439</v>
          </cell>
          <cell r="H234">
            <v>41</v>
          </cell>
          <cell r="I234" t="str">
            <v>.</v>
          </cell>
          <cell r="J234">
            <v>1</v>
          </cell>
          <cell r="K234">
            <v>4.5999999999999996</v>
          </cell>
          <cell r="L234">
            <v>7.2</v>
          </cell>
          <cell r="M234">
            <v>2</v>
          </cell>
          <cell r="N234">
            <v>3</v>
          </cell>
          <cell r="O234" t="str">
            <v>Y</v>
          </cell>
          <cell r="P234" t="str">
            <v>N</v>
          </cell>
          <cell r="Q234" t="str">
            <v>N</v>
          </cell>
          <cell r="R234" t="str">
            <v>.</v>
          </cell>
          <cell r="S234">
            <v>1</v>
          </cell>
          <cell r="T234">
            <v>5.9</v>
          </cell>
          <cell r="U234">
            <v>9</v>
          </cell>
          <cell r="V234">
            <v>2</v>
          </cell>
          <cell r="W234">
            <v>2</v>
          </cell>
          <cell r="X234" t="str">
            <v>Y</v>
          </cell>
          <cell r="Y234" t="str">
            <v>N</v>
          </cell>
          <cell r="Z234" t="str">
            <v>N</v>
          </cell>
          <cell r="AA234" t="str">
            <v>.</v>
          </cell>
          <cell r="AB234" t="str">
            <v>.</v>
          </cell>
          <cell r="AC234">
            <v>1</v>
          </cell>
          <cell r="AD234">
            <v>10</v>
          </cell>
          <cell r="AE234">
            <v>13.5</v>
          </cell>
          <cell r="AF234">
            <v>1</v>
          </cell>
          <cell r="AG234">
            <v>1</v>
          </cell>
          <cell r="AH234" t="str">
            <v>Y</v>
          </cell>
          <cell r="AI234" t="str">
            <v>N</v>
          </cell>
          <cell r="AJ234" t="str">
            <v>N</v>
          </cell>
          <cell r="AK234" t="str">
            <v>.</v>
          </cell>
          <cell r="AL234" t="str">
            <v>.</v>
          </cell>
          <cell r="AM234">
            <v>1</v>
          </cell>
          <cell r="AN234">
            <v>15.8</v>
          </cell>
          <cell r="AO234">
            <v>17</v>
          </cell>
          <cell r="AP234">
            <v>2</v>
          </cell>
          <cell r="AQ234">
            <v>2</v>
          </cell>
          <cell r="AR234" t="str">
            <v>Y</v>
          </cell>
          <cell r="AS234" t="str">
            <v>N</v>
          </cell>
          <cell r="AT234" t="str">
            <v>N</v>
          </cell>
          <cell r="AU234" t="str">
            <v>.</v>
          </cell>
        </row>
        <row r="235">
          <cell r="A235" t="str">
            <v>470907D-4-234-414-42-D6.1-D14.7</v>
          </cell>
          <cell r="B235" t="str">
            <v>470907D</v>
          </cell>
          <cell r="C235">
            <v>4</v>
          </cell>
          <cell r="D235">
            <v>234</v>
          </cell>
          <cell r="E235">
            <v>31</v>
          </cell>
          <cell r="F235">
            <v>414</v>
          </cell>
          <cell r="G235" t="str">
            <v>31-414</v>
          </cell>
          <cell r="H235">
            <v>42</v>
          </cell>
          <cell r="I235" t="str">
            <v>.</v>
          </cell>
          <cell r="J235">
            <v>1</v>
          </cell>
          <cell r="K235">
            <v>4.5999999999999996</v>
          </cell>
          <cell r="L235">
            <v>6.1</v>
          </cell>
          <cell r="M235">
            <v>2</v>
          </cell>
          <cell r="N235">
            <v>3</v>
          </cell>
          <cell r="O235" t="str">
            <v>N</v>
          </cell>
          <cell r="P235" t="str">
            <v>N</v>
          </cell>
          <cell r="Q235" t="str">
            <v>N</v>
          </cell>
          <cell r="R235" t="str">
            <v>.</v>
          </cell>
          <cell r="S235">
            <v>1</v>
          </cell>
          <cell r="T235">
            <v>6.6</v>
          </cell>
          <cell r="U235">
            <v>8</v>
          </cell>
          <cell r="V235">
            <v>3</v>
          </cell>
          <cell r="W235">
            <v>3</v>
          </cell>
          <cell r="X235" t="str">
            <v>N</v>
          </cell>
          <cell r="Y235" t="str">
            <v>N</v>
          </cell>
          <cell r="Z235" t="str">
            <v>Y</v>
          </cell>
          <cell r="AA235" t="str">
            <v>.</v>
          </cell>
          <cell r="AB235" t="str">
            <v>.</v>
          </cell>
          <cell r="AC235">
            <v>1</v>
          </cell>
          <cell r="AD235">
            <v>10.5</v>
          </cell>
          <cell r="AE235">
            <v>12.4</v>
          </cell>
          <cell r="AF235">
            <v>2</v>
          </cell>
          <cell r="AG235">
            <v>3</v>
          </cell>
          <cell r="AH235" t="str">
            <v>N</v>
          </cell>
          <cell r="AI235" t="str">
            <v>N</v>
          </cell>
          <cell r="AJ235" t="str">
            <v>Y</v>
          </cell>
          <cell r="AK235" t="str">
            <v>TERM</v>
          </cell>
          <cell r="AL235" t="str">
            <v>.</v>
          </cell>
          <cell r="AM235">
            <v>1</v>
          </cell>
          <cell r="AN235">
            <v>15.5</v>
          </cell>
          <cell r="AO235">
            <v>14.7</v>
          </cell>
          <cell r="AP235">
            <v>3</v>
          </cell>
          <cell r="AQ235">
            <v>3</v>
          </cell>
          <cell r="AR235" t="str">
            <v>N</v>
          </cell>
          <cell r="AS235" t="str">
            <v>N</v>
          </cell>
          <cell r="AT235" t="str">
            <v>Y</v>
          </cell>
          <cell r="AU235" t="str">
            <v>.</v>
          </cell>
        </row>
        <row r="236">
          <cell r="A236" t="str">
            <v>470907D-4-235-376-43-D6.5-D16.9</v>
          </cell>
          <cell r="B236" t="str">
            <v>470907D</v>
          </cell>
          <cell r="C236">
            <v>4</v>
          </cell>
          <cell r="D236">
            <v>235</v>
          </cell>
          <cell r="E236">
            <v>10</v>
          </cell>
          <cell r="F236">
            <v>376</v>
          </cell>
          <cell r="G236" t="str">
            <v>10-376</v>
          </cell>
          <cell r="H236">
            <v>43</v>
          </cell>
          <cell r="I236" t="str">
            <v>.</v>
          </cell>
          <cell r="J236">
            <v>1</v>
          </cell>
          <cell r="K236">
            <v>3.7</v>
          </cell>
          <cell r="L236">
            <v>6.5</v>
          </cell>
          <cell r="M236">
            <v>1</v>
          </cell>
          <cell r="N236">
            <v>1</v>
          </cell>
          <cell r="O236" t="str">
            <v>Y</v>
          </cell>
          <cell r="P236" t="str">
            <v>N</v>
          </cell>
          <cell r="Q236" t="str">
            <v>N</v>
          </cell>
          <cell r="R236" t="str">
            <v>.</v>
          </cell>
          <cell r="S236">
            <v>1</v>
          </cell>
          <cell r="T236">
            <v>5.5</v>
          </cell>
          <cell r="U236">
            <v>9.8000000000000007</v>
          </cell>
          <cell r="V236">
            <v>1</v>
          </cell>
          <cell r="W236">
            <v>1</v>
          </cell>
          <cell r="X236" t="str">
            <v>Y</v>
          </cell>
          <cell r="Y236" t="str">
            <v>N</v>
          </cell>
          <cell r="Z236" t="str">
            <v>N</v>
          </cell>
          <cell r="AA236" t="str">
            <v>.</v>
          </cell>
          <cell r="AB236" t="str">
            <v>.</v>
          </cell>
          <cell r="AC236">
            <v>1</v>
          </cell>
          <cell r="AD236">
            <v>10</v>
          </cell>
          <cell r="AE236">
            <v>13.4</v>
          </cell>
          <cell r="AF236">
            <v>1</v>
          </cell>
          <cell r="AG236">
            <v>2</v>
          </cell>
          <cell r="AH236" t="str">
            <v>Y</v>
          </cell>
          <cell r="AI236" t="str">
            <v>N</v>
          </cell>
          <cell r="AJ236" t="str">
            <v>N</v>
          </cell>
          <cell r="AK236" t="str">
            <v>.</v>
          </cell>
          <cell r="AL236" t="str">
            <v>.</v>
          </cell>
          <cell r="AM236">
            <v>1</v>
          </cell>
          <cell r="AN236">
            <v>15.6</v>
          </cell>
          <cell r="AO236">
            <v>16.899999999999999</v>
          </cell>
          <cell r="AP236">
            <v>2</v>
          </cell>
          <cell r="AQ236">
            <v>2</v>
          </cell>
          <cell r="AR236" t="str">
            <v>Y</v>
          </cell>
          <cell r="AS236" t="str">
            <v>N</v>
          </cell>
          <cell r="AT236" t="str">
            <v>N</v>
          </cell>
          <cell r="AU236" t="str">
            <v>.</v>
          </cell>
        </row>
        <row r="237">
          <cell r="A237" t="str">
            <v>470907D-4-236-373-44-D7.2-D13.6</v>
          </cell>
          <cell r="B237" t="str">
            <v>470907D</v>
          </cell>
          <cell r="C237">
            <v>4</v>
          </cell>
          <cell r="D237">
            <v>236</v>
          </cell>
          <cell r="E237">
            <v>10</v>
          </cell>
          <cell r="F237">
            <v>373</v>
          </cell>
          <cell r="G237" t="str">
            <v>10-373</v>
          </cell>
          <cell r="H237">
            <v>44</v>
          </cell>
          <cell r="I237" t="str">
            <v>.</v>
          </cell>
          <cell r="J237">
            <v>1</v>
          </cell>
          <cell r="K237">
            <v>3.7</v>
          </cell>
          <cell r="L237">
            <v>7.2</v>
          </cell>
          <cell r="M237">
            <v>2</v>
          </cell>
          <cell r="N237">
            <v>2</v>
          </cell>
          <cell r="O237" t="str">
            <v>Y</v>
          </cell>
          <cell r="P237" t="str">
            <v>N</v>
          </cell>
          <cell r="Q237" t="str">
            <v>N</v>
          </cell>
          <cell r="R237" t="str">
            <v>.</v>
          </cell>
          <cell r="S237">
            <v>1</v>
          </cell>
          <cell r="T237">
            <v>4.7</v>
          </cell>
          <cell r="U237">
            <v>8.1999999999999993</v>
          </cell>
          <cell r="V237">
            <v>2</v>
          </cell>
          <cell r="W237">
            <v>2</v>
          </cell>
          <cell r="X237" t="str">
            <v>Y</v>
          </cell>
          <cell r="Y237" t="str">
            <v>N</v>
          </cell>
          <cell r="Z237" t="str">
            <v>Y</v>
          </cell>
          <cell r="AA237" t="str">
            <v>.</v>
          </cell>
          <cell r="AB237" t="str">
            <v>.</v>
          </cell>
          <cell r="AC237">
            <v>1</v>
          </cell>
          <cell r="AD237">
            <v>9.1999999999999993</v>
          </cell>
          <cell r="AE237">
            <v>11.9</v>
          </cell>
          <cell r="AF237">
            <v>1</v>
          </cell>
          <cell r="AG237">
            <v>3</v>
          </cell>
          <cell r="AH237" t="str">
            <v>Y</v>
          </cell>
          <cell r="AI237" t="str">
            <v>N</v>
          </cell>
          <cell r="AJ237" t="str">
            <v>Y</v>
          </cell>
          <cell r="AK237" t="str">
            <v>TERM</v>
          </cell>
          <cell r="AL237" t="str">
            <v>.</v>
          </cell>
          <cell r="AM237">
            <v>1</v>
          </cell>
          <cell r="AN237">
            <v>14</v>
          </cell>
          <cell r="AO237">
            <v>13.6</v>
          </cell>
          <cell r="AP237">
            <v>2</v>
          </cell>
          <cell r="AQ237">
            <v>2</v>
          </cell>
          <cell r="AR237" t="str">
            <v>Y</v>
          </cell>
          <cell r="AS237" t="str">
            <v>N</v>
          </cell>
          <cell r="AT237" t="str">
            <v>Y</v>
          </cell>
          <cell r="AU237" t="str">
            <v>.</v>
          </cell>
        </row>
        <row r="238">
          <cell r="A238" t="str">
            <v>470907D-4-237-438-45-D5.5-D7.3</v>
          </cell>
          <cell r="B238" t="str">
            <v>470907D</v>
          </cell>
          <cell r="C238">
            <v>4</v>
          </cell>
          <cell r="D238">
            <v>237</v>
          </cell>
          <cell r="E238">
            <v>32</v>
          </cell>
          <cell r="F238">
            <v>438</v>
          </cell>
          <cell r="G238" t="str">
            <v>32-438</v>
          </cell>
          <cell r="H238">
            <v>45</v>
          </cell>
          <cell r="I238" t="str">
            <v>.</v>
          </cell>
          <cell r="J238">
            <v>1</v>
          </cell>
          <cell r="K238">
            <v>3.6</v>
          </cell>
          <cell r="L238">
            <v>5.5</v>
          </cell>
          <cell r="M238">
            <v>2</v>
          </cell>
          <cell r="N238">
            <v>3</v>
          </cell>
          <cell r="O238" t="str">
            <v>Y</v>
          </cell>
          <cell r="P238" t="str">
            <v>N</v>
          </cell>
          <cell r="Q238" t="str">
            <v>N</v>
          </cell>
          <cell r="R238" t="str">
            <v>.</v>
          </cell>
          <cell r="S238">
            <v>1</v>
          </cell>
          <cell r="T238">
            <v>4.3</v>
          </cell>
          <cell r="U238">
            <v>5.7</v>
          </cell>
          <cell r="V238">
            <v>2</v>
          </cell>
          <cell r="W238">
            <v>2</v>
          </cell>
          <cell r="X238" t="str">
            <v>N</v>
          </cell>
          <cell r="Y238" t="str">
            <v>N</v>
          </cell>
          <cell r="Z238" t="str">
            <v>Y</v>
          </cell>
          <cell r="AA238" t="str">
            <v>.</v>
          </cell>
          <cell r="AB238" t="str">
            <v>.</v>
          </cell>
          <cell r="AC238">
            <v>1</v>
          </cell>
          <cell r="AD238">
            <v>6.3</v>
          </cell>
          <cell r="AE238">
            <v>7</v>
          </cell>
          <cell r="AF238">
            <v>2</v>
          </cell>
          <cell r="AG238">
            <v>3</v>
          </cell>
          <cell r="AH238" t="str">
            <v>N</v>
          </cell>
          <cell r="AI238" t="str">
            <v>N</v>
          </cell>
          <cell r="AJ238" t="str">
            <v>Y</v>
          </cell>
          <cell r="AK238" t="str">
            <v>TERM</v>
          </cell>
          <cell r="AL238" t="str">
            <v>.</v>
          </cell>
          <cell r="AM238">
            <v>1</v>
          </cell>
          <cell r="AN238">
            <v>9.6999999999999993</v>
          </cell>
          <cell r="AO238">
            <v>7.3</v>
          </cell>
          <cell r="AP238">
            <v>2</v>
          </cell>
          <cell r="AQ238">
            <v>3</v>
          </cell>
          <cell r="AR238" t="str">
            <v>N</v>
          </cell>
          <cell r="AS238" t="str">
            <v>N</v>
          </cell>
          <cell r="AT238" t="str">
            <v>Y</v>
          </cell>
          <cell r="AU238" t="str">
            <v>.</v>
          </cell>
        </row>
        <row r="239">
          <cell r="A239" t="str">
            <v>470907D-4-238-409-46-D7.1-D23.9</v>
          </cell>
          <cell r="B239" t="str">
            <v>470907D</v>
          </cell>
          <cell r="C239">
            <v>4</v>
          </cell>
          <cell r="D239">
            <v>238</v>
          </cell>
          <cell r="E239">
            <v>31</v>
          </cell>
          <cell r="F239">
            <v>409</v>
          </cell>
          <cell r="G239" t="str">
            <v>31-409</v>
          </cell>
          <cell r="H239">
            <v>46</v>
          </cell>
          <cell r="I239" t="str">
            <v>.</v>
          </cell>
          <cell r="J239">
            <v>1</v>
          </cell>
          <cell r="K239">
            <v>4.5999999999999996</v>
          </cell>
          <cell r="L239">
            <v>7.1</v>
          </cell>
          <cell r="M239">
            <v>2</v>
          </cell>
          <cell r="N239">
            <v>1</v>
          </cell>
          <cell r="O239" t="str">
            <v>Y</v>
          </cell>
          <cell r="P239" t="str">
            <v>N</v>
          </cell>
          <cell r="Q239" t="str">
            <v>N</v>
          </cell>
          <cell r="R239" t="str">
            <v>.</v>
          </cell>
          <cell r="S239">
            <v>1</v>
          </cell>
          <cell r="T239">
            <v>5.9</v>
          </cell>
          <cell r="U239">
            <v>10.6</v>
          </cell>
          <cell r="V239">
            <v>3</v>
          </cell>
          <cell r="W239">
            <v>2</v>
          </cell>
          <cell r="X239" t="str">
            <v>N</v>
          </cell>
          <cell r="Y239" t="str">
            <v>N</v>
          </cell>
          <cell r="Z239" t="str">
            <v>N</v>
          </cell>
          <cell r="AA239" t="str">
            <v>.</v>
          </cell>
          <cell r="AB239" t="str">
            <v>.</v>
          </cell>
          <cell r="AC239">
            <v>1</v>
          </cell>
          <cell r="AD239">
            <v>11.4</v>
          </cell>
          <cell r="AE239">
            <v>17.7</v>
          </cell>
          <cell r="AF239">
            <v>1</v>
          </cell>
          <cell r="AG239">
            <v>2</v>
          </cell>
          <cell r="AH239" t="str">
            <v>N</v>
          </cell>
          <cell r="AI239" t="str">
            <v>N</v>
          </cell>
          <cell r="AJ239" t="str">
            <v>N</v>
          </cell>
          <cell r="AK239" t="str">
            <v>.</v>
          </cell>
          <cell r="AL239" t="str">
            <v>.</v>
          </cell>
          <cell r="AM239">
            <v>1</v>
          </cell>
          <cell r="AN239">
            <v>18</v>
          </cell>
          <cell r="AO239">
            <v>23.9</v>
          </cell>
          <cell r="AP239">
            <v>2</v>
          </cell>
          <cell r="AQ239">
            <v>2</v>
          </cell>
          <cell r="AR239" t="str">
            <v>Y</v>
          </cell>
          <cell r="AS239" t="str">
            <v>N</v>
          </cell>
          <cell r="AT239" t="str">
            <v>N</v>
          </cell>
          <cell r="AU239" t="str">
            <v>.</v>
          </cell>
        </row>
        <row r="240">
          <cell r="A240" t="str">
            <v>470907D-4-239-437-47-D5.5-D12</v>
          </cell>
          <cell r="B240" t="str">
            <v>470907D</v>
          </cell>
          <cell r="C240">
            <v>4</v>
          </cell>
          <cell r="D240">
            <v>239</v>
          </cell>
          <cell r="E240">
            <v>32</v>
          </cell>
          <cell r="F240">
            <v>437</v>
          </cell>
          <cell r="G240" t="str">
            <v>32-437</v>
          </cell>
          <cell r="H240">
            <v>47</v>
          </cell>
          <cell r="I240" t="str">
            <v>.</v>
          </cell>
          <cell r="J240">
            <v>1</v>
          </cell>
          <cell r="K240">
            <v>3.4</v>
          </cell>
          <cell r="L240">
            <v>5.5</v>
          </cell>
          <cell r="M240">
            <v>2</v>
          </cell>
          <cell r="N240">
            <v>2</v>
          </cell>
          <cell r="O240" t="str">
            <v>N</v>
          </cell>
          <cell r="P240" t="str">
            <v>N</v>
          </cell>
          <cell r="Q240" t="str">
            <v>N</v>
          </cell>
          <cell r="R240" t="str">
            <v>.</v>
          </cell>
          <cell r="S240">
            <v>1</v>
          </cell>
          <cell r="T240">
            <v>5.4</v>
          </cell>
          <cell r="U240">
            <v>8</v>
          </cell>
          <cell r="V240">
            <v>2</v>
          </cell>
          <cell r="W240">
            <v>2</v>
          </cell>
          <cell r="X240" t="str">
            <v>Y</v>
          </cell>
          <cell r="Y240" t="str">
            <v>N</v>
          </cell>
          <cell r="Z240" t="str">
            <v>N</v>
          </cell>
          <cell r="AA240" t="str">
            <v>.</v>
          </cell>
          <cell r="AB240" t="str">
            <v>.</v>
          </cell>
          <cell r="AC240">
            <v>1</v>
          </cell>
          <cell r="AD240">
            <v>9.3000000000000007</v>
          </cell>
          <cell r="AE240">
            <v>11.3</v>
          </cell>
          <cell r="AF240">
            <v>1</v>
          </cell>
          <cell r="AG240">
            <v>3</v>
          </cell>
          <cell r="AH240" t="str">
            <v>Y</v>
          </cell>
          <cell r="AI240" t="str">
            <v>N</v>
          </cell>
          <cell r="AJ240" t="str">
            <v>N</v>
          </cell>
          <cell r="AK240" t="str">
            <v>.</v>
          </cell>
          <cell r="AL240" t="str">
            <v>.</v>
          </cell>
          <cell r="AM240">
            <v>1</v>
          </cell>
          <cell r="AN240">
            <v>13</v>
          </cell>
          <cell r="AO240">
            <v>12</v>
          </cell>
          <cell r="AP240">
            <v>2</v>
          </cell>
          <cell r="AQ240">
            <v>2</v>
          </cell>
          <cell r="AR240" t="str">
            <v>Y</v>
          </cell>
          <cell r="AS240" t="str">
            <v>N</v>
          </cell>
          <cell r="AT240" t="str">
            <v>N</v>
          </cell>
          <cell r="AU240" t="str">
            <v>.</v>
          </cell>
        </row>
        <row r="241">
          <cell r="A241" t="str">
            <v>470907D-4-240-400-48-D4-D12.5</v>
          </cell>
          <cell r="B241" t="str">
            <v>470907D</v>
          </cell>
          <cell r="C241">
            <v>4</v>
          </cell>
          <cell r="D241">
            <v>240</v>
          </cell>
          <cell r="E241">
            <v>4</v>
          </cell>
          <cell r="F241">
            <v>400</v>
          </cell>
          <cell r="G241" t="str">
            <v>4-400</v>
          </cell>
          <cell r="H241">
            <v>48</v>
          </cell>
          <cell r="I241" t="str">
            <v>.</v>
          </cell>
          <cell r="J241">
            <v>1</v>
          </cell>
          <cell r="K241">
            <v>3</v>
          </cell>
          <cell r="L241">
            <v>4</v>
          </cell>
          <cell r="M241">
            <v>2</v>
          </cell>
          <cell r="N241">
            <v>3</v>
          </cell>
          <cell r="O241" t="str">
            <v>N</v>
          </cell>
          <cell r="P241" t="str">
            <v>N</v>
          </cell>
          <cell r="Q241" t="str">
            <v>N</v>
          </cell>
          <cell r="R241" t="str">
            <v>.</v>
          </cell>
          <cell r="S241">
            <v>1</v>
          </cell>
          <cell r="T241">
            <v>4.9000000000000004</v>
          </cell>
          <cell r="U241">
            <v>6.1</v>
          </cell>
          <cell r="V241">
            <v>2</v>
          </cell>
          <cell r="W241">
            <v>2</v>
          </cell>
          <cell r="X241" t="str">
            <v>N</v>
          </cell>
          <cell r="Y241" t="str">
            <v>N</v>
          </cell>
          <cell r="Z241" t="str">
            <v>N</v>
          </cell>
          <cell r="AA241" t="str">
            <v>.</v>
          </cell>
          <cell r="AB241" t="str">
            <v>.</v>
          </cell>
          <cell r="AC241">
            <v>1</v>
          </cell>
          <cell r="AD241">
            <v>9.8000000000000007</v>
          </cell>
          <cell r="AE241">
            <v>11</v>
          </cell>
          <cell r="AF241">
            <v>2</v>
          </cell>
          <cell r="AG241">
            <v>3</v>
          </cell>
          <cell r="AH241" t="str">
            <v>N</v>
          </cell>
          <cell r="AI241" t="str">
            <v>N</v>
          </cell>
          <cell r="AJ241" t="str">
            <v>N</v>
          </cell>
          <cell r="AK241" t="str">
            <v>.</v>
          </cell>
          <cell r="AL241" t="str">
            <v>.</v>
          </cell>
          <cell r="AM241">
            <v>1</v>
          </cell>
          <cell r="AN241">
            <v>14</v>
          </cell>
          <cell r="AO241">
            <v>12.5</v>
          </cell>
          <cell r="AP241">
            <v>2</v>
          </cell>
          <cell r="AQ241">
            <v>3</v>
          </cell>
          <cell r="AR241" t="str">
            <v>N</v>
          </cell>
          <cell r="AS241" t="str">
            <v>N</v>
          </cell>
          <cell r="AT241" t="str">
            <v>N</v>
          </cell>
          <cell r="AU241" t="str">
            <v>.</v>
          </cell>
        </row>
        <row r="242">
          <cell r="A242" t="str">
            <v>470907D-4-241-415-49-D3-D10.6</v>
          </cell>
          <cell r="B242" t="str">
            <v>470907D</v>
          </cell>
          <cell r="C242">
            <v>4</v>
          </cell>
          <cell r="D242">
            <v>241</v>
          </cell>
          <cell r="E242">
            <v>31</v>
          </cell>
          <cell r="F242">
            <v>415</v>
          </cell>
          <cell r="G242" t="str">
            <v>31-415</v>
          </cell>
          <cell r="H242">
            <v>49</v>
          </cell>
          <cell r="I242" t="str">
            <v>.</v>
          </cell>
          <cell r="J242">
            <v>1</v>
          </cell>
          <cell r="K242">
            <v>2.7</v>
          </cell>
          <cell r="L242">
            <v>3</v>
          </cell>
          <cell r="M242">
            <v>2</v>
          </cell>
          <cell r="N242">
            <v>3</v>
          </cell>
          <cell r="O242" t="str">
            <v>N</v>
          </cell>
          <cell r="P242" t="str">
            <v>N</v>
          </cell>
          <cell r="Q242" t="str">
            <v>N</v>
          </cell>
          <cell r="R242" t="str">
            <v>.</v>
          </cell>
          <cell r="S242">
            <v>1</v>
          </cell>
          <cell r="T242">
            <v>4.3</v>
          </cell>
          <cell r="U242">
            <v>5</v>
          </cell>
          <cell r="V242">
            <v>2</v>
          </cell>
          <cell r="W242">
            <v>2</v>
          </cell>
          <cell r="X242" t="str">
            <v>N</v>
          </cell>
          <cell r="Y242" t="str">
            <v>N</v>
          </cell>
          <cell r="Z242" t="str">
            <v>N</v>
          </cell>
          <cell r="AA242" t="str">
            <v>.</v>
          </cell>
          <cell r="AB242" t="str">
            <v>.</v>
          </cell>
          <cell r="AC242">
            <v>1</v>
          </cell>
          <cell r="AD242">
            <v>9</v>
          </cell>
          <cell r="AE242">
            <v>8.6</v>
          </cell>
          <cell r="AF242">
            <v>2</v>
          </cell>
          <cell r="AG242">
            <v>3</v>
          </cell>
          <cell r="AH242" t="str">
            <v>N</v>
          </cell>
          <cell r="AI242" t="str">
            <v>N</v>
          </cell>
          <cell r="AJ242" t="str">
            <v>N</v>
          </cell>
          <cell r="AK242" t="str">
            <v>.</v>
          </cell>
          <cell r="AL242" t="str">
            <v>.</v>
          </cell>
          <cell r="AM242">
            <v>1</v>
          </cell>
          <cell r="AN242">
            <v>14.2</v>
          </cell>
          <cell r="AO242">
            <v>10.6</v>
          </cell>
          <cell r="AP242">
            <v>2</v>
          </cell>
          <cell r="AQ242">
            <v>3</v>
          </cell>
          <cell r="AR242" t="str">
            <v>N</v>
          </cell>
          <cell r="AS242" t="str">
            <v>N</v>
          </cell>
          <cell r="AT242" t="str">
            <v>N</v>
          </cell>
          <cell r="AU242" t="str">
            <v>.</v>
          </cell>
        </row>
        <row r="243">
          <cell r="A243" t="str">
            <v>470907D-4-242-434-50-D7.2-D16.5</v>
          </cell>
          <cell r="B243" t="str">
            <v>470907D</v>
          </cell>
          <cell r="C243">
            <v>4</v>
          </cell>
          <cell r="D243">
            <v>242</v>
          </cell>
          <cell r="E243">
            <v>32</v>
          </cell>
          <cell r="F243">
            <v>434</v>
          </cell>
          <cell r="G243" t="str">
            <v>32-434</v>
          </cell>
          <cell r="H243">
            <v>50</v>
          </cell>
          <cell r="I243" t="str">
            <v>.</v>
          </cell>
          <cell r="J243">
            <v>1</v>
          </cell>
          <cell r="K243">
            <v>3.7</v>
          </cell>
          <cell r="L243">
            <v>7.2</v>
          </cell>
          <cell r="M243">
            <v>2</v>
          </cell>
          <cell r="N243">
            <v>2</v>
          </cell>
          <cell r="O243" t="str">
            <v>N</v>
          </cell>
          <cell r="P243" t="str">
            <v>N</v>
          </cell>
          <cell r="Q243" t="str">
            <v>N</v>
          </cell>
          <cell r="R243" t="str">
            <v>.</v>
          </cell>
          <cell r="S243">
            <v>1</v>
          </cell>
          <cell r="T243">
            <v>5.8</v>
          </cell>
          <cell r="U243">
            <v>9</v>
          </cell>
          <cell r="V243">
            <v>2</v>
          </cell>
          <cell r="W243">
            <v>2</v>
          </cell>
          <cell r="X243" t="str">
            <v>Y</v>
          </cell>
          <cell r="Y243" t="str">
            <v>N</v>
          </cell>
          <cell r="Z243" t="str">
            <v>N</v>
          </cell>
          <cell r="AA243" t="str">
            <v>.</v>
          </cell>
          <cell r="AB243" t="str">
            <v>.</v>
          </cell>
          <cell r="AC243">
            <v>1</v>
          </cell>
          <cell r="AD243">
            <v>10.3</v>
          </cell>
          <cell r="AE243">
            <v>13.8</v>
          </cell>
          <cell r="AF243">
            <v>2</v>
          </cell>
          <cell r="AG243">
            <v>2</v>
          </cell>
          <cell r="AH243" t="str">
            <v>Y</v>
          </cell>
          <cell r="AI243" t="str">
            <v>N</v>
          </cell>
          <cell r="AJ243" t="str">
            <v>N</v>
          </cell>
          <cell r="AK243" t="str">
            <v>.</v>
          </cell>
          <cell r="AL243" t="str">
            <v>.</v>
          </cell>
          <cell r="AM243">
            <v>1</v>
          </cell>
          <cell r="AN243">
            <v>15.1</v>
          </cell>
          <cell r="AO243">
            <v>16.5</v>
          </cell>
          <cell r="AP243">
            <v>2</v>
          </cell>
          <cell r="AQ243">
            <v>3</v>
          </cell>
          <cell r="AR243" t="str">
            <v>Y</v>
          </cell>
          <cell r="AS243" t="str">
            <v>N</v>
          </cell>
          <cell r="AT243" t="str">
            <v>N</v>
          </cell>
          <cell r="AU243" t="str">
            <v>.</v>
          </cell>
        </row>
        <row r="244">
          <cell r="A244" t="str">
            <v>470907D-4-243-379-51-D3.7-D11</v>
          </cell>
          <cell r="B244" t="str">
            <v>470907D</v>
          </cell>
          <cell r="C244">
            <v>4</v>
          </cell>
          <cell r="D244">
            <v>243</v>
          </cell>
          <cell r="E244">
            <v>10</v>
          </cell>
          <cell r="F244">
            <v>379</v>
          </cell>
          <cell r="G244" t="str">
            <v>10-379</v>
          </cell>
          <cell r="H244">
            <v>51</v>
          </cell>
          <cell r="I244" t="str">
            <v>.</v>
          </cell>
          <cell r="J244">
            <v>1</v>
          </cell>
          <cell r="K244">
            <v>2.9</v>
          </cell>
          <cell r="L244">
            <v>3.7</v>
          </cell>
          <cell r="M244">
            <v>2</v>
          </cell>
          <cell r="N244">
            <v>3</v>
          </cell>
          <cell r="O244" t="str">
            <v>N</v>
          </cell>
          <cell r="P244" t="str">
            <v>N</v>
          </cell>
          <cell r="Q244" t="str">
            <v>N</v>
          </cell>
          <cell r="R244" t="str">
            <v>.</v>
          </cell>
          <cell r="S244">
            <v>1</v>
          </cell>
          <cell r="T244">
            <v>5.2</v>
          </cell>
          <cell r="U244">
            <v>6.5</v>
          </cell>
          <cell r="V244">
            <v>2</v>
          </cell>
          <cell r="W244">
            <v>2</v>
          </cell>
          <cell r="X244" t="str">
            <v>N</v>
          </cell>
          <cell r="Y244" t="str">
            <v>N</v>
          </cell>
          <cell r="Z244" t="str">
            <v>N</v>
          </cell>
          <cell r="AA244" t="str">
            <v>.</v>
          </cell>
          <cell r="AB244" t="str">
            <v>.</v>
          </cell>
          <cell r="AC244">
            <v>1</v>
          </cell>
          <cell r="AD244">
            <v>10</v>
          </cell>
          <cell r="AE244">
            <v>10.1</v>
          </cell>
          <cell r="AF244">
            <v>2</v>
          </cell>
          <cell r="AG244">
            <v>3</v>
          </cell>
          <cell r="AH244" t="str">
            <v>N</v>
          </cell>
          <cell r="AI244" t="str">
            <v>N</v>
          </cell>
          <cell r="AJ244" t="str">
            <v>N</v>
          </cell>
          <cell r="AK244" t="str">
            <v>.</v>
          </cell>
          <cell r="AL244" t="str">
            <v>.</v>
          </cell>
          <cell r="AM244">
            <v>1</v>
          </cell>
          <cell r="AN244">
            <v>14</v>
          </cell>
          <cell r="AO244">
            <v>11</v>
          </cell>
          <cell r="AP244">
            <v>2</v>
          </cell>
          <cell r="AQ244">
            <v>3</v>
          </cell>
          <cell r="AR244" t="str">
            <v>N</v>
          </cell>
          <cell r="AS244" t="str">
            <v>N</v>
          </cell>
          <cell r="AT244" t="str">
            <v>N</v>
          </cell>
          <cell r="AU244" t="str">
            <v>.</v>
          </cell>
        </row>
        <row r="245">
          <cell r="A245" t="str">
            <v>470907D-4-244-999-52-D9.8-D21</v>
          </cell>
          <cell r="B245" t="str">
            <v>470907D</v>
          </cell>
          <cell r="C245">
            <v>4</v>
          </cell>
          <cell r="D245">
            <v>244</v>
          </cell>
          <cell r="E245">
            <v>99</v>
          </cell>
          <cell r="F245">
            <v>999</v>
          </cell>
          <cell r="G245" t="str">
            <v>99-999</v>
          </cell>
          <cell r="H245">
            <v>52</v>
          </cell>
          <cell r="I245" t="str">
            <v>.</v>
          </cell>
          <cell r="J245">
            <v>1</v>
          </cell>
          <cell r="K245">
            <v>4.9000000000000004</v>
          </cell>
          <cell r="L245">
            <v>9.8000000000000007</v>
          </cell>
          <cell r="M245">
            <v>2</v>
          </cell>
          <cell r="N245">
            <v>1</v>
          </cell>
          <cell r="O245" t="str">
            <v>N</v>
          </cell>
          <cell r="P245" t="str">
            <v>N</v>
          </cell>
          <cell r="Q245" t="str">
            <v>N</v>
          </cell>
          <cell r="R245" t="str">
            <v>.</v>
          </cell>
          <cell r="S245">
            <v>1</v>
          </cell>
          <cell r="T245">
            <v>7.6</v>
          </cell>
          <cell r="U245">
            <v>13.2</v>
          </cell>
          <cell r="V245">
            <v>1</v>
          </cell>
          <cell r="W245">
            <v>1</v>
          </cell>
          <cell r="X245" t="str">
            <v>Y</v>
          </cell>
          <cell r="Y245" t="str">
            <v>Y</v>
          </cell>
          <cell r="Z245" t="str">
            <v>Y</v>
          </cell>
          <cell r="AA245" t="str">
            <v>.</v>
          </cell>
          <cell r="AB245" t="str">
            <v>.</v>
          </cell>
          <cell r="AC245">
            <v>1</v>
          </cell>
          <cell r="AD245">
            <v>11.6</v>
          </cell>
          <cell r="AE245">
            <v>18</v>
          </cell>
          <cell r="AF245">
            <v>2</v>
          </cell>
          <cell r="AG245">
            <v>2</v>
          </cell>
          <cell r="AH245" t="str">
            <v>Y</v>
          </cell>
          <cell r="AI245" t="str">
            <v>Y</v>
          </cell>
          <cell r="AJ245" t="str">
            <v>Y</v>
          </cell>
          <cell r="AK245" t="str">
            <v>TERM</v>
          </cell>
          <cell r="AL245" t="str">
            <v>.</v>
          </cell>
          <cell r="AM245">
            <v>1</v>
          </cell>
          <cell r="AN245">
            <v>17.2</v>
          </cell>
          <cell r="AO245">
            <v>21</v>
          </cell>
          <cell r="AP245">
            <v>2</v>
          </cell>
          <cell r="AQ245">
            <v>2</v>
          </cell>
          <cell r="AR245" t="str">
            <v>Y</v>
          </cell>
          <cell r="AS245" t="str">
            <v>Y</v>
          </cell>
          <cell r="AT245" t="str">
            <v>Y</v>
          </cell>
          <cell r="AU245" t="str">
            <v>.</v>
          </cell>
        </row>
        <row r="246">
          <cell r="A246" t="str">
            <v>470907D-4-245-412-53-D4.6-D11.9</v>
          </cell>
          <cell r="B246" t="str">
            <v>470907D</v>
          </cell>
          <cell r="C246">
            <v>4</v>
          </cell>
          <cell r="D246">
            <v>245</v>
          </cell>
          <cell r="E246">
            <v>31</v>
          </cell>
          <cell r="F246">
            <v>412</v>
          </cell>
          <cell r="G246" t="str">
            <v>31-412</v>
          </cell>
          <cell r="H246">
            <v>53</v>
          </cell>
          <cell r="I246" t="str">
            <v>.</v>
          </cell>
          <cell r="J246">
            <v>1</v>
          </cell>
          <cell r="K246">
            <v>3.9</v>
          </cell>
          <cell r="L246">
            <v>4.5999999999999996</v>
          </cell>
          <cell r="M246">
            <v>2</v>
          </cell>
          <cell r="N246">
            <v>3</v>
          </cell>
          <cell r="O246" t="str">
            <v>N</v>
          </cell>
          <cell r="P246" t="str">
            <v>N</v>
          </cell>
          <cell r="Q246" t="str">
            <v>N</v>
          </cell>
          <cell r="R246" t="str">
            <v>.</v>
          </cell>
          <cell r="S246">
            <v>1</v>
          </cell>
          <cell r="T246">
            <v>5.8</v>
          </cell>
          <cell r="U246">
            <v>7.5</v>
          </cell>
          <cell r="V246">
            <v>2</v>
          </cell>
          <cell r="W246">
            <v>2</v>
          </cell>
          <cell r="X246" t="str">
            <v>Y</v>
          </cell>
          <cell r="Y246" t="str">
            <v>N</v>
          </cell>
          <cell r="Z246" t="str">
            <v>N</v>
          </cell>
          <cell r="AA246" t="str">
            <v>.</v>
          </cell>
          <cell r="AB246" t="str">
            <v>.</v>
          </cell>
          <cell r="AC246">
            <v>1</v>
          </cell>
          <cell r="AD246">
            <v>9.8000000000000007</v>
          </cell>
          <cell r="AE246">
            <v>10.8</v>
          </cell>
          <cell r="AF246">
            <v>1</v>
          </cell>
          <cell r="AG246">
            <v>2</v>
          </cell>
          <cell r="AH246" t="str">
            <v>Y</v>
          </cell>
          <cell r="AI246" t="str">
            <v>N</v>
          </cell>
          <cell r="AJ246" t="str">
            <v>N</v>
          </cell>
          <cell r="AK246" t="str">
            <v>.</v>
          </cell>
          <cell r="AL246" t="str">
            <v>.</v>
          </cell>
          <cell r="AM246">
            <v>1</v>
          </cell>
          <cell r="AN246">
            <v>13.5</v>
          </cell>
          <cell r="AO246">
            <v>11.9</v>
          </cell>
          <cell r="AP246">
            <v>2</v>
          </cell>
          <cell r="AQ246">
            <v>2</v>
          </cell>
          <cell r="AR246" t="str">
            <v>Y</v>
          </cell>
          <cell r="AS246" t="str">
            <v>N</v>
          </cell>
          <cell r="AT246" t="str">
            <v>N</v>
          </cell>
          <cell r="AU246" t="str">
            <v>.</v>
          </cell>
        </row>
        <row r="247">
          <cell r="A247" t="str">
            <v>470907D-4-246-403-54-D4.5-D10.5</v>
          </cell>
          <cell r="B247" t="str">
            <v>470907D</v>
          </cell>
          <cell r="C247">
            <v>4</v>
          </cell>
          <cell r="D247">
            <v>246</v>
          </cell>
          <cell r="E247">
            <v>31</v>
          </cell>
          <cell r="F247">
            <v>403</v>
          </cell>
          <cell r="G247" t="str">
            <v>31-403</v>
          </cell>
          <cell r="H247">
            <v>54</v>
          </cell>
          <cell r="I247" t="str">
            <v>.</v>
          </cell>
          <cell r="J247">
            <v>1</v>
          </cell>
          <cell r="K247">
            <v>3.5</v>
          </cell>
          <cell r="L247">
            <v>4.5</v>
          </cell>
          <cell r="M247">
            <v>2</v>
          </cell>
          <cell r="N247">
            <v>3</v>
          </cell>
          <cell r="O247" t="str">
            <v>N</v>
          </cell>
          <cell r="P247" t="str">
            <v>N</v>
          </cell>
          <cell r="Q247" t="str">
            <v>N</v>
          </cell>
          <cell r="R247" t="str">
            <v>.</v>
          </cell>
          <cell r="S247">
            <v>1</v>
          </cell>
          <cell r="T247">
            <v>5</v>
          </cell>
          <cell r="U247">
            <v>6.8</v>
          </cell>
          <cell r="V247">
            <v>1</v>
          </cell>
          <cell r="W247">
            <v>2</v>
          </cell>
          <cell r="X247" t="str">
            <v>N</v>
          </cell>
          <cell r="Y247" t="str">
            <v>N</v>
          </cell>
          <cell r="Z247" t="str">
            <v>N</v>
          </cell>
          <cell r="AA247" t="str">
            <v>.</v>
          </cell>
          <cell r="AB247" t="str">
            <v>.</v>
          </cell>
          <cell r="AC247">
            <v>1</v>
          </cell>
          <cell r="AD247">
            <v>9</v>
          </cell>
          <cell r="AE247">
            <v>9.6999999999999993</v>
          </cell>
          <cell r="AF247">
            <v>1</v>
          </cell>
          <cell r="AG247">
            <v>3</v>
          </cell>
          <cell r="AH247" t="str">
            <v>N</v>
          </cell>
          <cell r="AI247" t="str">
            <v>N</v>
          </cell>
          <cell r="AJ247" t="str">
            <v>N</v>
          </cell>
          <cell r="AK247" t="str">
            <v>.</v>
          </cell>
          <cell r="AL247" t="str">
            <v>.</v>
          </cell>
          <cell r="AM247">
            <v>1</v>
          </cell>
          <cell r="AN247">
            <v>11.3</v>
          </cell>
          <cell r="AO247">
            <v>10.5</v>
          </cell>
          <cell r="AP247">
            <v>2</v>
          </cell>
          <cell r="AQ247">
            <v>2</v>
          </cell>
          <cell r="AR247" t="str">
            <v>N</v>
          </cell>
          <cell r="AS247" t="str">
            <v>N</v>
          </cell>
          <cell r="AT247" t="str">
            <v>N</v>
          </cell>
          <cell r="AU247" t="str">
            <v>.</v>
          </cell>
        </row>
        <row r="248">
          <cell r="A248" t="str">
            <v>470907D-4-247-430-55-D4.1-D12.4</v>
          </cell>
          <cell r="B248" t="str">
            <v>470907D</v>
          </cell>
          <cell r="C248">
            <v>4</v>
          </cell>
          <cell r="D248">
            <v>247</v>
          </cell>
          <cell r="E248">
            <v>32</v>
          </cell>
          <cell r="F248">
            <v>430</v>
          </cell>
          <cell r="G248" t="str">
            <v>32-430</v>
          </cell>
          <cell r="H248">
            <v>55</v>
          </cell>
          <cell r="I248" t="str">
            <v>.</v>
          </cell>
          <cell r="J248">
            <v>1</v>
          </cell>
          <cell r="K248">
            <v>2.8</v>
          </cell>
          <cell r="L248">
            <v>4.0999999999999996</v>
          </cell>
          <cell r="M248">
            <v>2</v>
          </cell>
          <cell r="N248">
            <v>2</v>
          </cell>
          <cell r="O248" t="str">
            <v>Y</v>
          </cell>
          <cell r="P248" t="str">
            <v>N</v>
          </cell>
          <cell r="Q248" t="str">
            <v>N</v>
          </cell>
          <cell r="R248" t="str">
            <v>.</v>
          </cell>
          <cell r="S248">
            <v>1</v>
          </cell>
          <cell r="T248">
            <v>4.5</v>
          </cell>
          <cell r="U248">
            <v>5.8</v>
          </cell>
          <cell r="V248">
            <v>1</v>
          </cell>
          <cell r="W248">
            <v>1</v>
          </cell>
          <cell r="X248" t="str">
            <v>Y</v>
          </cell>
          <cell r="Y248" t="str">
            <v>N</v>
          </cell>
          <cell r="Z248" t="str">
            <v>N</v>
          </cell>
          <cell r="AA248" t="str">
            <v>.</v>
          </cell>
          <cell r="AB248" t="str">
            <v>.</v>
          </cell>
          <cell r="AC248">
            <v>1</v>
          </cell>
          <cell r="AD248">
            <v>7.8</v>
          </cell>
          <cell r="AE248">
            <v>6.8</v>
          </cell>
          <cell r="AF248">
            <v>1</v>
          </cell>
          <cell r="AG248">
            <v>2</v>
          </cell>
          <cell r="AH248" t="str">
            <v>Y</v>
          </cell>
          <cell r="AI248" t="str">
            <v>N</v>
          </cell>
          <cell r="AJ248" t="str">
            <v>N</v>
          </cell>
          <cell r="AK248" t="str">
            <v>.</v>
          </cell>
          <cell r="AL248" t="str">
            <v>.</v>
          </cell>
          <cell r="AM248">
            <v>1</v>
          </cell>
          <cell r="AN248">
            <v>13</v>
          </cell>
          <cell r="AO248">
            <v>12.4</v>
          </cell>
          <cell r="AP248">
            <v>2</v>
          </cell>
          <cell r="AQ248">
            <v>3</v>
          </cell>
          <cell r="AR248" t="str">
            <v>Y</v>
          </cell>
          <cell r="AS248" t="str">
            <v>N</v>
          </cell>
          <cell r="AT248" t="str">
            <v>N</v>
          </cell>
          <cell r="AU248" t="str">
            <v>.</v>
          </cell>
        </row>
        <row r="249">
          <cell r="A249" t="str">
            <v>470907D-4-248-370-56-D7.1-D16.5</v>
          </cell>
          <cell r="B249" t="str">
            <v>470907D</v>
          </cell>
          <cell r="C249">
            <v>4</v>
          </cell>
          <cell r="D249">
            <v>248</v>
          </cell>
          <cell r="E249">
            <v>10</v>
          </cell>
          <cell r="F249">
            <v>370</v>
          </cell>
          <cell r="G249" t="str">
            <v>10-370</v>
          </cell>
          <cell r="H249">
            <v>56</v>
          </cell>
          <cell r="I249" t="str">
            <v>.</v>
          </cell>
          <cell r="J249">
            <v>1</v>
          </cell>
          <cell r="K249">
            <v>3.6</v>
          </cell>
          <cell r="L249">
            <v>7.1</v>
          </cell>
          <cell r="M249">
            <v>2</v>
          </cell>
          <cell r="N249">
            <v>2</v>
          </cell>
          <cell r="O249" t="str">
            <v>N</v>
          </cell>
          <cell r="P249" t="str">
            <v>N</v>
          </cell>
          <cell r="Q249" t="str">
            <v>N</v>
          </cell>
          <cell r="R249" t="str">
            <v>.</v>
          </cell>
          <cell r="S249">
            <v>1</v>
          </cell>
          <cell r="T249">
            <v>6.1</v>
          </cell>
          <cell r="U249">
            <v>8.6</v>
          </cell>
          <cell r="V249">
            <v>2</v>
          </cell>
          <cell r="W249">
            <v>2</v>
          </cell>
          <cell r="X249" t="str">
            <v>Y</v>
          </cell>
          <cell r="Y249" t="str">
            <v>N</v>
          </cell>
          <cell r="Z249" t="str">
            <v>N</v>
          </cell>
          <cell r="AA249" t="str">
            <v>.</v>
          </cell>
          <cell r="AB249" t="str">
            <v>.</v>
          </cell>
          <cell r="AC249">
            <v>1</v>
          </cell>
          <cell r="AD249">
            <v>10.5</v>
          </cell>
          <cell r="AE249">
            <v>14.9</v>
          </cell>
          <cell r="AF249">
            <v>2</v>
          </cell>
          <cell r="AG249">
            <v>3</v>
          </cell>
          <cell r="AH249" t="str">
            <v>Y</v>
          </cell>
          <cell r="AI249" t="str">
            <v>N</v>
          </cell>
          <cell r="AJ249" t="str">
            <v>N</v>
          </cell>
          <cell r="AK249" t="str">
            <v>.</v>
          </cell>
          <cell r="AL249" t="str">
            <v>.</v>
          </cell>
          <cell r="AM249">
            <v>1</v>
          </cell>
          <cell r="AN249">
            <v>16.600000000000001</v>
          </cell>
          <cell r="AO249">
            <v>16.5</v>
          </cell>
          <cell r="AP249">
            <v>3</v>
          </cell>
          <cell r="AQ249">
            <v>3</v>
          </cell>
          <cell r="AR249" t="str">
            <v>Y</v>
          </cell>
          <cell r="AS249" t="str">
            <v>N</v>
          </cell>
          <cell r="AT249" t="str">
            <v>N</v>
          </cell>
          <cell r="AU249" t="str">
            <v>.</v>
          </cell>
        </row>
        <row r="250">
          <cell r="A250" t="str">
            <v>470907D-4-249-410-57-D4.5-D13.8</v>
          </cell>
          <cell r="B250" t="str">
            <v>470907D</v>
          </cell>
          <cell r="C250">
            <v>4</v>
          </cell>
          <cell r="D250">
            <v>249</v>
          </cell>
          <cell r="E250">
            <v>31</v>
          </cell>
          <cell r="F250">
            <v>410</v>
          </cell>
          <cell r="G250" t="str">
            <v>31-410</v>
          </cell>
          <cell r="H250">
            <v>57</v>
          </cell>
          <cell r="I250" t="str">
            <v>.</v>
          </cell>
          <cell r="J250">
            <v>1</v>
          </cell>
          <cell r="K250">
            <v>3</v>
          </cell>
          <cell r="L250">
            <v>4.5</v>
          </cell>
          <cell r="M250">
            <v>3</v>
          </cell>
          <cell r="N250">
            <v>3</v>
          </cell>
          <cell r="O250" t="str">
            <v>N</v>
          </cell>
          <cell r="P250" t="str">
            <v>N</v>
          </cell>
          <cell r="Q250" t="str">
            <v>N</v>
          </cell>
          <cell r="R250" t="str">
            <v>.</v>
          </cell>
          <cell r="S250">
            <v>1</v>
          </cell>
          <cell r="T250">
            <v>5.2</v>
          </cell>
          <cell r="U250">
            <v>6.7</v>
          </cell>
          <cell r="V250">
            <v>3</v>
          </cell>
          <cell r="W250">
            <v>3</v>
          </cell>
          <cell r="X250" t="str">
            <v>N</v>
          </cell>
          <cell r="Y250" t="str">
            <v>N</v>
          </cell>
          <cell r="Z250" t="str">
            <v>N</v>
          </cell>
          <cell r="AA250" t="str">
            <v>.</v>
          </cell>
          <cell r="AB250" t="str">
            <v>.</v>
          </cell>
          <cell r="AC250">
            <v>1</v>
          </cell>
          <cell r="AD250">
            <v>9.6</v>
          </cell>
          <cell r="AE250">
            <v>10.7</v>
          </cell>
          <cell r="AF250">
            <v>2</v>
          </cell>
          <cell r="AG250">
            <v>3</v>
          </cell>
          <cell r="AH250" t="str">
            <v>N</v>
          </cell>
          <cell r="AI250" t="str">
            <v>N</v>
          </cell>
          <cell r="AJ250" t="str">
            <v>N</v>
          </cell>
          <cell r="AK250" t="str">
            <v>.</v>
          </cell>
          <cell r="AL250" t="str">
            <v>.</v>
          </cell>
          <cell r="AM250">
            <v>1</v>
          </cell>
          <cell r="AN250">
            <v>13.4</v>
          </cell>
          <cell r="AO250">
            <v>13.8</v>
          </cell>
          <cell r="AP250">
            <v>3</v>
          </cell>
          <cell r="AQ250">
            <v>3</v>
          </cell>
          <cell r="AR250" t="str">
            <v>N</v>
          </cell>
          <cell r="AS250" t="str">
            <v>N</v>
          </cell>
          <cell r="AT250" t="str">
            <v>N</v>
          </cell>
          <cell r="AU250" t="str">
            <v>.</v>
          </cell>
        </row>
        <row r="251">
          <cell r="A251" t="str">
            <v>470907D-4-250-392-58-D5.3-D14.1</v>
          </cell>
          <cell r="B251" t="str">
            <v>470907D</v>
          </cell>
          <cell r="C251">
            <v>4</v>
          </cell>
          <cell r="D251">
            <v>250</v>
          </cell>
          <cell r="E251">
            <v>4</v>
          </cell>
          <cell r="F251">
            <v>392</v>
          </cell>
          <cell r="G251" t="str">
            <v>4-392</v>
          </cell>
          <cell r="H251">
            <v>58</v>
          </cell>
          <cell r="I251" t="str">
            <v>.</v>
          </cell>
          <cell r="J251">
            <v>1</v>
          </cell>
          <cell r="K251">
            <v>3.8</v>
          </cell>
          <cell r="L251">
            <v>5.3</v>
          </cell>
          <cell r="M251">
            <v>3</v>
          </cell>
          <cell r="N251">
            <v>3</v>
          </cell>
          <cell r="O251" t="str">
            <v>N</v>
          </cell>
          <cell r="P251" t="str">
            <v>N</v>
          </cell>
          <cell r="Q251" t="str">
            <v>N</v>
          </cell>
          <cell r="R251" t="str">
            <v>.</v>
          </cell>
          <cell r="S251">
            <v>1</v>
          </cell>
          <cell r="T251">
            <v>6</v>
          </cell>
          <cell r="U251">
            <v>8.1999999999999993</v>
          </cell>
          <cell r="V251">
            <v>3</v>
          </cell>
          <cell r="W251">
            <v>3</v>
          </cell>
          <cell r="X251" t="str">
            <v>N</v>
          </cell>
          <cell r="Y251" t="str">
            <v>N</v>
          </cell>
          <cell r="Z251" t="str">
            <v>Y</v>
          </cell>
          <cell r="AA251" t="str">
            <v>.</v>
          </cell>
          <cell r="AB251" t="str">
            <v>.</v>
          </cell>
          <cell r="AC251">
            <v>1</v>
          </cell>
          <cell r="AD251">
            <v>10</v>
          </cell>
          <cell r="AE251">
            <v>12.5</v>
          </cell>
          <cell r="AF251">
            <v>2</v>
          </cell>
          <cell r="AG251">
            <v>3</v>
          </cell>
          <cell r="AH251" t="str">
            <v>N</v>
          </cell>
          <cell r="AI251" t="str">
            <v>N</v>
          </cell>
          <cell r="AJ251" t="str">
            <v>Y</v>
          </cell>
          <cell r="AK251" t="str">
            <v>.</v>
          </cell>
          <cell r="AL251" t="str">
            <v>.</v>
          </cell>
          <cell r="AM251">
            <v>1</v>
          </cell>
          <cell r="AN251">
            <v>14.8</v>
          </cell>
          <cell r="AO251">
            <v>14.1</v>
          </cell>
          <cell r="AP251">
            <v>3</v>
          </cell>
          <cell r="AQ251">
            <v>3</v>
          </cell>
          <cell r="AR251" t="str">
            <v>N</v>
          </cell>
          <cell r="AS251" t="str">
            <v>N</v>
          </cell>
          <cell r="AT251" t="str">
            <v>Y</v>
          </cell>
          <cell r="AU251" t="str">
            <v>.</v>
          </cell>
        </row>
        <row r="252">
          <cell r="A252" t="str">
            <v>470907D-4-251-427-59-D6.8-D17.3</v>
          </cell>
          <cell r="B252" t="str">
            <v>470907D</v>
          </cell>
          <cell r="C252">
            <v>4</v>
          </cell>
          <cell r="D252">
            <v>251</v>
          </cell>
          <cell r="E252">
            <v>32</v>
          </cell>
          <cell r="F252">
            <v>427</v>
          </cell>
          <cell r="G252" t="str">
            <v>32-427</v>
          </cell>
          <cell r="H252">
            <v>59</v>
          </cell>
          <cell r="I252" t="str">
            <v>.</v>
          </cell>
          <cell r="J252">
            <v>1</v>
          </cell>
          <cell r="K252">
            <v>4.2</v>
          </cell>
          <cell r="L252">
            <v>6.8</v>
          </cell>
          <cell r="M252">
            <v>3</v>
          </cell>
          <cell r="N252">
            <v>2</v>
          </cell>
          <cell r="O252" t="str">
            <v>N</v>
          </cell>
          <cell r="P252" t="str">
            <v>N</v>
          </cell>
          <cell r="Q252" t="str">
            <v>N</v>
          </cell>
          <cell r="R252" t="str">
            <v>.</v>
          </cell>
          <cell r="S252">
            <v>1</v>
          </cell>
          <cell r="T252">
            <v>6.6</v>
          </cell>
          <cell r="U252">
            <v>9.5</v>
          </cell>
          <cell r="V252">
            <v>2</v>
          </cell>
          <cell r="W252">
            <v>2</v>
          </cell>
          <cell r="X252" t="str">
            <v>N</v>
          </cell>
          <cell r="Y252" t="str">
            <v>N</v>
          </cell>
          <cell r="Z252" t="str">
            <v>Y</v>
          </cell>
          <cell r="AA252" t="str">
            <v>.</v>
          </cell>
          <cell r="AB252" t="str">
            <v>.</v>
          </cell>
          <cell r="AC252">
            <v>1</v>
          </cell>
          <cell r="AD252">
            <v>11.3</v>
          </cell>
          <cell r="AE252">
            <v>14.9</v>
          </cell>
          <cell r="AF252">
            <v>3</v>
          </cell>
          <cell r="AG252">
            <v>2</v>
          </cell>
          <cell r="AH252" t="str">
            <v>N</v>
          </cell>
          <cell r="AI252" t="str">
            <v>N</v>
          </cell>
          <cell r="AJ252" t="str">
            <v>Y</v>
          </cell>
          <cell r="AK252" t="str">
            <v>TERM</v>
          </cell>
          <cell r="AL252" t="str">
            <v>.</v>
          </cell>
          <cell r="AM252">
            <v>1</v>
          </cell>
          <cell r="AN252">
            <v>16.100000000000001</v>
          </cell>
          <cell r="AO252">
            <v>17.3</v>
          </cell>
          <cell r="AP252">
            <v>3</v>
          </cell>
          <cell r="AQ252">
            <v>3</v>
          </cell>
          <cell r="AR252" t="str">
            <v>N</v>
          </cell>
          <cell r="AS252" t="str">
            <v>N</v>
          </cell>
          <cell r="AT252" t="str">
            <v>Y</v>
          </cell>
          <cell r="AU252" t="str">
            <v>.</v>
          </cell>
        </row>
        <row r="253">
          <cell r="A253" t="str">
            <v>470907D-4-252-413-60-D6.8-D17</v>
          </cell>
          <cell r="B253" t="str">
            <v>470907D</v>
          </cell>
          <cell r="C253">
            <v>4</v>
          </cell>
          <cell r="D253">
            <v>252</v>
          </cell>
          <cell r="E253">
            <v>31</v>
          </cell>
          <cell r="F253">
            <v>413</v>
          </cell>
          <cell r="G253" t="str">
            <v>31-413</v>
          </cell>
          <cell r="H253">
            <v>60</v>
          </cell>
          <cell r="I253" t="str">
            <v>.</v>
          </cell>
          <cell r="J253">
            <v>1</v>
          </cell>
          <cell r="K253">
            <v>3.7</v>
          </cell>
          <cell r="L253">
            <v>6.8</v>
          </cell>
          <cell r="M253">
            <v>2</v>
          </cell>
          <cell r="N253">
            <v>2</v>
          </cell>
          <cell r="O253" t="str">
            <v>N</v>
          </cell>
          <cell r="P253" t="str">
            <v>N</v>
          </cell>
          <cell r="Q253" t="str">
            <v>N</v>
          </cell>
          <cell r="R253" t="str">
            <v>.</v>
          </cell>
          <cell r="S253">
            <v>1</v>
          </cell>
          <cell r="T253">
            <v>5.8</v>
          </cell>
          <cell r="U253">
            <v>10</v>
          </cell>
          <cell r="V253">
            <v>3</v>
          </cell>
          <cell r="W253">
            <v>2</v>
          </cell>
          <cell r="X253" t="str">
            <v>N</v>
          </cell>
          <cell r="Y253" t="str">
            <v>N</v>
          </cell>
          <cell r="Z253" t="str">
            <v>Y</v>
          </cell>
          <cell r="AA253" t="str">
            <v>.</v>
          </cell>
          <cell r="AB253" t="str">
            <v>.</v>
          </cell>
          <cell r="AC253">
            <v>1</v>
          </cell>
          <cell r="AD253">
            <v>11</v>
          </cell>
          <cell r="AE253">
            <v>14.1</v>
          </cell>
          <cell r="AF253">
            <v>3</v>
          </cell>
          <cell r="AG253">
            <v>2</v>
          </cell>
          <cell r="AH253" t="str">
            <v>N</v>
          </cell>
          <cell r="AI253" t="str">
            <v>N</v>
          </cell>
          <cell r="AJ253" t="str">
            <v>Y</v>
          </cell>
          <cell r="AK253" t="str">
            <v>.</v>
          </cell>
          <cell r="AL253" t="str">
            <v>.</v>
          </cell>
          <cell r="AM253">
            <v>1</v>
          </cell>
          <cell r="AN253">
            <v>16.5</v>
          </cell>
          <cell r="AO253">
            <v>17</v>
          </cell>
          <cell r="AP253">
            <v>2</v>
          </cell>
          <cell r="AQ253">
            <v>3</v>
          </cell>
          <cell r="AR253" t="str">
            <v>N</v>
          </cell>
          <cell r="AS253" t="str">
            <v>N</v>
          </cell>
          <cell r="AT253" t="str">
            <v>Y</v>
          </cell>
          <cell r="AU253" t="str">
            <v>.</v>
          </cell>
        </row>
        <row r="254">
          <cell r="A254" t="str">
            <v>470907D-4-253-390-61-D3.4-D7.3</v>
          </cell>
          <cell r="B254" t="str">
            <v>470907D</v>
          </cell>
          <cell r="C254">
            <v>4</v>
          </cell>
          <cell r="D254">
            <v>253</v>
          </cell>
          <cell r="E254">
            <v>4</v>
          </cell>
          <cell r="F254">
            <v>390</v>
          </cell>
          <cell r="G254" t="str">
            <v>4-390</v>
          </cell>
          <cell r="H254">
            <v>61</v>
          </cell>
          <cell r="I254" t="str">
            <v>.</v>
          </cell>
          <cell r="J254">
            <v>1</v>
          </cell>
          <cell r="K254">
            <v>3</v>
          </cell>
          <cell r="L254">
            <v>3.4</v>
          </cell>
          <cell r="M254">
            <v>1</v>
          </cell>
          <cell r="N254">
            <v>2</v>
          </cell>
          <cell r="O254" t="str">
            <v>Y</v>
          </cell>
          <cell r="P254" t="str">
            <v>N</v>
          </cell>
          <cell r="Q254" t="str">
            <v>N</v>
          </cell>
          <cell r="R254" t="str">
            <v>.</v>
          </cell>
          <cell r="S254">
            <v>1</v>
          </cell>
          <cell r="T254">
            <v>4.5</v>
          </cell>
          <cell r="U254">
            <v>5.4</v>
          </cell>
          <cell r="V254">
            <v>2</v>
          </cell>
          <cell r="W254">
            <v>3</v>
          </cell>
          <cell r="X254" t="str">
            <v>N</v>
          </cell>
          <cell r="Y254" t="str">
            <v>N</v>
          </cell>
          <cell r="Z254" t="str">
            <v>Y</v>
          </cell>
          <cell r="AA254" t="str">
            <v>.</v>
          </cell>
          <cell r="AB254" t="str">
            <v>.</v>
          </cell>
          <cell r="AC254">
            <v>1</v>
          </cell>
          <cell r="AD254">
            <v>9</v>
          </cell>
          <cell r="AE254">
            <v>7.5</v>
          </cell>
          <cell r="AF254">
            <v>1</v>
          </cell>
          <cell r="AG254">
            <v>3</v>
          </cell>
          <cell r="AH254" t="str">
            <v>N</v>
          </cell>
          <cell r="AI254" t="str">
            <v>N</v>
          </cell>
          <cell r="AJ254" t="str">
            <v>Y</v>
          </cell>
          <cell r="AK254" t="str">
            <v>.</v>
          </cell>
          <cell r="AL254" t="str">
            <v>.</v>
          </cell>
          <cell r="AM254">
            <v>1</v>
          </cell>
          <cell r="AN254">
            <v>12</v>
          </cell>
          <cell r="AO254">
            <v>7.3</v>
          </cell>
          <cell r="AP254">
            <v>2</v>
          </cell>
          <cell r="AQ254">
            <v>3</v>
          </cell>
          <cell r="AR254" t="str">
            <v>N</v>
          </cell>
          <cell r="AS254" t="str">
            <v>N</v>
          </cell>
          <cell r="AT254" t="str">
            <v>Y</v>
          </cell>
          <cell r="AU254" t="str">
            <v>.</v>
          </cell>
        </row>
        <row r="255">
          <cell r="A255" t="str">
            <v>470907D-4-254-384-62-D3.2-D11.2</v>
          </cell>
          <cell r="B255" t="str">
            <v>470907D</v>
          </cell>
          <cell r="C255">
            <v>4</v>
          </cell>
          <cell r="D255">
            <v>254</v>
          </cell>
          <cell r="E255">
            <v>4</v>
          </cell>
          <cell r="F255">
            <v>384</v>
          </cell>
          <cell r="G255" t="str">
            <v>4-384</v>
          </cell>
          <cell r="H255">
            <v>62</v>
          </cell>
          <cell r="I255" t="str">
            <v>.</v>
          </cell>
          <cell r="J255">
            <v>1</v>
          </cell>
          <cell r="K255">
            <v>2.9</v>
          </cell>
          <cell r="L255">
            <v>3.2</v>
          </cell>
          <cell r="M255">
            <v>3</v>
          </cell>
          <cell r="N255">
            <v>3</v>
          </cell>
          <cell r="O255" t="str">
            <v>N</v>
          </cell>
          <cell r="P255" t="str">
            <v>N</v>
          </cell>
          <cell r="Q255" t="str">
            <v>N</v>
          </cell>
          <cell r="R255" t="str">
            <v>.</v>
          </cell>
          <cell r="S255">
            <v>1</v>
          </cell>
          <cell r="T255">
            <v>4.9000000000000004</v>
          </cell>
          <cell r="U255">
            <v>5.6</v>
          </cell>
          <cell r="V255">
            <v>3</v>
          </cell>
          <cell r="W255">
            <v>2</v>
          </cell>
          <cell r="X255" t="str">
            <v>N</v>
          </cell>
          <cell r="Y255" t="str">
            <v>N</v>
          </cell>
          <cell r="Z255" t="str">
            <v>N</v>
          </cell>
          <cell r="AA255" t="str">
            <v>.</v>
          </cell>
          <cell r="AB255" t="str">
            <v>.</v>
          </cell>
          <cell r="AC255">
            <v>1</v>
          </cell>
          <cell r="AD255">
            <v>10.199999999999999</v>
          </cell>
          <cell r="AE255">
            <v>9.8000000000000007</v>
          </cell>
          <cell r="AF255">
            <v>3</v>
          </cell>
          <cell r="AG255">
            <v>3</v>
          </cell>
          <cell r="AH255" t="str">
            <v>N</v>
          </cell>
          <cell r="AI255" t="str">
            <v>N</v>
          </cell>
          <cell r="AJ255" t="str">
            <v>N</v>
          </cell>
          <cell r="AK255" t="str">
            <v>.</v>
          </cell>
          <cell r="AL255" t="str">
            <v>.</v>
          </cell>
          <cell r="AM255">
            <v>1</v>
          </cell>
          <cell r="AN255">
            <v>15.5</v>
          </cell>
          <cell r="AO255">
            <v>11.2</v>
          </cell>
          <cell r="AP255">
            <v>3</v>
          </cell>
          <cell r="AQ255">
            <v>3</v>
          </cell>
          <cell r="AR255" t="str">
            <v>N</v>
          </cell>
          <cell r="AS255" t="str">
            <v>N</v>
          </cell>
          <cell r="AT255" t="str">
            <v>N</v>
          </cell>
          <cell r="AU255" t="str">
            <v>.</v>
          </cell>
        </row>
        <row r="256">
          <cell r="A256" t="str">
            <v>470907D-4-255-398-63-D4.5-D13.5</v>
          </cell>
          <cell r="B256" t="str">
            <v>470907D</v>
          </cell>
          <cell r="C256">
            <v>4</v>
          </cell>
          <cell r="D256">
            <v>255</v>
          </cell>
          <cell r="E256">
            <v>4</v>
          </cell>
          <cell r="F256">
            <v>398</v>
          </cell>
          <cell r="G256" t="str">
            <v>4-398</v>
          </cell>
          <cell r="H256">
            <v>63</v>
          </cell>
          <cell r="I256" t="str">
            <v>.</v>
          </cell>
          <cell r="J256">
            <v>1</v>
          </cell>
          <cell r="K256">
            <v>3.6</v>
          </cell>
          <cell r="L256">
            <v>4.5</v>
          </cell>
          <cell r="M256">
            <v>2</v>
          </cell>
          <cell r="N256">
            <v>2</v>
          </cell>
          <cell r="O256" t="str">
            <v>Y</v>
          </cell>
          <cell r="P256" t="str">
            <v>N</v>
          </cell>
          <cell r="Q256" t="str">
            <v>N</v>
          </cell>
          <cell r="R256" t="str">
            <v>.</v>
          </cell>
          <cell r="S256">
            <v>1</v>
          </cell>
          <cell r="T256">
            <v>5.0999999999999996</v>
          </cell>
          <cell r="U256">
            <v>7.5</v>
          </cell>
          <cell r="V256">
            <v>2</v>
          </cell>
          <cell r="W256">
            <v>2</v>
          </cell>
          <cell r="X256" t="str">
            <v>N</v>
          </cell>
          <cell r="Y256" t="str">
            <v>N</v>
          </cell>
          <cell r="Z256" t="str">
            <v>N</v>
          </cell>
          <cell r="AA256" t="str">
            <v>.</v>
          </cell>
          <cell r="AB256" t="str">
            <v>.</v>
          </cell>
          <cell r="AC256">
            <v>1</v>
          </cell>
          <cell r="AD256">
            <v>10.4</v>
          </cell>
          <cell r="AE256">
            <v>12.3</v>
          </cell>
          <cell r="AF256">
            <v>1</v>
          </cell>
          <cell r="AG256">
            <v>3</v>
          </cell>
          <cell r="AH256" t="str">
            <v>N</v>
          </cell>
          <cell r="AI256" t="str">
            <v>N</v>
          </cell>
          <cell r="AJ256" t="str">
            <v>N</v>
          </cell>
          <cell r="AK256" t="str">
            <v>.</v>
          </cell>
          <cell r="AL256" t="str">
            <v>.</v>
          </cell>
          <cell r="AM256">
            <v>1</v>
          </cell>
          <cell r="AN256">
            <v>14.6</v>
          </cell>
          <cell r="AO256">
            <v>13.5</v>
          </cell>
          <cell r="AP256">
            <v>2</v>
          </cell>
          <cell r="AQ256">
            <v>2</v>
          </cell>
          <cell r="AR256" t="str">
            <v>N</v>
          </cell>
          <cell r="AS256" t="str">
            <v>N</v>
          </cell>
          <cell r="AT256" t="str">
            <v>N</v>
          </cell>
          <cell r="AU256" t="str">
            <v>.</v>
          </cell>
        </row>
        <row r="257">
          <cell r="A257" t="str">
            <v>470907D-4-256-420-64-D4.1-D13</v>
          </cell>
          <cell r="B257" t="str">
            <v>470907D</v>
          </cell>
          <cell r="C257">
            <v>4</v>
          </cell>
          <cell r="D257">
            <v>256</v>
          </cell>
          <cell r="E257">
            <v>31</v>
          </cell>
          <cell r="F257">
            <v>420</v>
          </cell>
          <cell r="G257" t="str">
            <v>31-420</v>
          </cell>
          <cell r="H257">
            <v>64</v>
          </cell>
          <cell r="I257" t="str">
            <v>.</v>
          </cell>
          <cell r="J257">
            <v>1</v>
          </cell>
          <cell r="K257">
            <v>3.5</v>
          </cell>
          <cell r="L257">
            <v>4.0999999999999996</v>
          </cell>
          <cell r="M257">
            <v>3</v>
          </cell>
          <cell r="N257">
            <v>2</v>
          </cell>
          <cell r="O257" t="str">
            <v>N</v>
          </cell>
          <cell r="P257" t="str">
            <v>N</v>
          </cell>
          <cell r="Q257" t="str">
            <v>N</v>
          </cell>
          <cell r="R257" t="str">
            <v>.</v>
          </cell>
          <cell r="S257">
            <v>1</v>
          </cell>
          <cell r="T257">
            <v>4.7</v>
          </cell>
          <cell r="U257">
            <v>7.2</v>
          </cell>
          <cell r="V257">
            <v>2</v>
          </cell>
          <cell r="W257">
            <v>2</v>
          </cell>
          <cell r="X257" t="str">
            <v>N</v>
          </cell>
          <cell r="Y257" t="str">
            <v>N</v>
          </cell>
          <cell r="Z257" t="str">
            <v>N</v>
          </cell>
          <cell r="AA257" t="str">
            <v>.</v>
          </cell>
          <cell r="AB257" t="str">
            <v>.</v>
          </cell>
          <cell r="AC257">
            <v>1</v>
          </cell>
          <cell r="AD257">
            <v>9.1999999999999993</v>
          </cell>
          <cell r="AE257">
            <v>11.1</v>
          </cell>
          <cell r="AF257">
            <v>2</v>
          </cell>
          <cell r="AG257">
            <v>2</v>
          </cell>
          <cell r="AH257" t="str">
            <v>N</v>
          </cell>
          <cell r="AI257" t="str">
            <v>N</v>
          </cell>
          <cell r="AJ257" t="str">
            <v>N</v>
          </cell>
          <cell r="AK257" t="str">
            <v>.</v>
          </cell>
          <cell r="AL257" t="str">
            <v>.</v>
          </cell>
          <cell r="AM257">
            <v>1</v>
          </cell>
          <cell r="AN257">
            <v>14.3</v>
          </cell>
          <cell r="AO257">
            <v>13</v>
          </cell>
          <cell r="AP257">
            <v>2</v>
          </cell>
          <cell r="AQ257">
            <v>3</v>
          </cell>
          <cell r="AR257" t="str">
            <v>Y</v>
          </cell>
          <cell r="AS257" t="str">
            <v>N</v>
          </cell>
          <cell r="AT257" t="str">
            <v>N</v>
          </cell>
          <cell r="AU257" t="str">
            <v>.</v>
          </cell>
        </row>
        <row r="258">
          <cell r="A258" t="str">
            <v>470907D-5-257-433-1-D6.8-D12.8</v>
          </cell>
          <cell r="B258" t="str">
            <v>470907D</v>
          </cell>
          <cell r="C258">
            <v>5</v>
          </cell>
          <cell r="D258">
            <v>257</v>
          </cell>
          <cell r="E258">
            <v>32</v>
          </cell>
          <cell r="F258">
            <v>433</v>
          </cell>
          <cell r="G258" t="str">
            <v>32-433</v>
          </cell>
          <cell r="H258">
            <v>1</v>
          </cell>
          <cell r="I258" t="str">
            <v>.</v>
          </cell>
          <cell r="J258">
            <v>1</v>
          </cell>
          <cell r="K258">
            <v>3.6</v>
          </cell>
          <cell r="L258">
            <v>6.8</v>
          </cell>
          <cell r="M258">
            <v>3</v>
          </cell>
          <cell r="N258">
            <v>2</v>
          </cell>
          <cell r="O258" t="str">
            <v>N</v>
          </cell>
          <cell r="P258" t="str">
            <v>N</v>
          </cell>
          <cell r="Q258" t="str">
            <v>N</v>
          </cell>
          <cell r="R258" t="str">
            <v>.</v>
          </cell>
          <cell r="S258">
            <v>1</v>
          </cell>
          <cell r="T258">
            <v>5.2</v>
          </cell>
          <cell r="U258">
            <v>7.4</v>
          </cell>
          <cell r="V258">
            <v>2</v>
          </cell>
          <cell r="W258">
            <v>2</v>
          </cell>
          <cell r="X258" t="str">
            <v>N</v>
          </cell>
          <cell r="Y258" t="str">
            <v>N</v>
          </cell>
          <cell r="Z258" t="str">
            <v>N</v>
          </cell>
          <cell r="AA258" t="str">
            <v>.</v>
          </cell>
          <cell r="AB258" t="str">
            <v>.</v>
          </cell>
          <cell r="AC258">
            <v>1</v>
          </cell>
          <cell r="AD258">
            <v>9.6999999999999993</v>
          </cell>
          <cell r="AE258">
            <v>11.2</v>
          </cell>
          <cell r="AF258">
            <v>3</v>
          </cell>
          <cell r="AG258">
            <v>2</v>
          </cell>
          <cell r="AH258" t="str">
            <v>N</v>
          </cell>
          <cell r="AI258" t="str">
            <v>N</v>
          </cell>
          <cell r="AJ258" t="str">
            <v>Y</v>
          </cell>
          <cell r="AK258" t="str">
            <v>TERM</v>
          </cell>
          <cell r="AL258" t="str">
            <v>.</v>
          </cell>
          <cell r="AM258">
            <v>1</v>
          </cell>
          <cell r="AN258">
            <v>14.7</v>
          </cell>
          <cell r="AO258">
            <v>12.8</v>
          </cell>
          <cell r="AP258">
            <v>3</v>
          </cell>
          <cell r="AQ258">
            <v>3</v>
          </cell>
          <cell r="AR258" t="str">
            <v>N</v>
          </cell>
          <cell r="AS258" t="str">
            <v>N</v>
          </cell>
          <cell r="AT258" t="str">
            <v>N</v>
          </cell>
          <cell r="AU258" t="str">
            <v>.</v>
          </cell>
        </row>
        <row r="259">
          <cell r="A259" t="str">
            <v>470907D-5-258-421-2-D6.5-D14</v>
          </cell>
          <cell r="B259" t="str">
            <v>470907D</v>
          </cell>
          <cell r="C259">
            <v>5</v>
          </cell>
          <cell r="D259">
            <v>258</v>
          </cell>
          <cell r="E259">
            <v>31</v>
          </cell>
          <cell r="F259">
            <v>421</v>
          </cell>
          <cell r="G259" t="str">
            <v>31-421</v>
          </cell>
          <cell r="H259">
            <v>2</v>
          </cell>
          <cell r="I259" t="str">
            <v>.</v>
          </cell>
          <cell r="J259">
            <v>1</v>
          </cell>
          <cell r="K259">
            <v>4.2</v>
          </cell>
          <cell r="L259">
            <v>6.5</v>
          </cell>
          <cell r="M259">
            <v>1</v>
          </cell>
          <cell r="N259">
            <v>2</v>
          </cell>
          <cell r="O259" t="str">
            <v>Y</v>
          </cell>
          <cell r="P259" t="str">
            <v>N</v>
          </cell>
          <cell r="Q259" t="str">
            <v>N</v>
          </cell>
          <cell r="R259" t="str">
            <v>.</v>
          </cell>
          <cell r="S259">
            <v>1</v>
          </cell>
          <cell r="T259">
            <v>5.5</v>
          </cell>
          <cell r="U259">
            <v>7.5</v>
          </cell>
          <cell r="V259">
            <v>2</v>
          </cell>
          <cell r="W259">
            <v>2</v>
          </cell>
          <cell r="X259" t="str">
            <v>N</v>
          </cell>
          <cell r="Y259" t="str">
            <v>N</v>
          </cell>
          <cell r="Z259" t="str">
            <v>N</v>
          </cell>
          <cell r="AA259" t="str">
            <v>.</v>
          </cell>
          <cell r="AB259" t="str">
            <v>.</v>
          </cell>
          <cell r="AC259">
            <v>1</v>
          </cell>
          <cell r="AD259">
            <v>10.5</v>
          </cell>
          <cell r="AE259">
            <v>11.7</v>
          </cell>
          <cell r="AF259">
            <v>2</v>
          </cell>
          <cell r="AG259">
            <v>2</v>
          </cell>
          <cell r="AH259" t="str">
            <v>N</v>
          </cell>
          <cell r="AI259" t="str">
            <v>N</v>
          </cell>
          <cell r="AJ259" t="str">
            <v>N</v>
          </cell>
          <cell r="AK259" t="str">
            <v>.</v>
          </cell>
          <cell r="AL259" t="str">
            <v>.</v>
          </cell>
          <cell r="AM259">
            <v>1</v>
          </cell>
          <cell r="AN259">
            <v>15.6</v>
          </cell>
          <cell r="AO259">
            <v>14</v>
          </cell>
          <cell r="AP259">
            <v>2</v>
          </cell>
          <cell r="AQ259">
            <v>3</v>
          </cell>
          <cell r="AR259" t="str">
            <v>N</v>
          </cell>
          <cell r="AS259" t="str">
            <v>N</v>
          </cell>
          <cell r="AT259" t="str">
            <v>N</v>
          </cell>
          <cell r="AU259" t="str">
            <v>.</v>
          </cell>
        </row>
        <row r="260">
          <cell r="A260" t="str">
            <v>470907D-5-259-371-3-D7.5-D15</v>
          </cell>
          <cell r="B260" t="str">
            <v>470907D</v>
          </cell>
          <cell r="C260">
            <v>5</v>
          </cell>
          <cell r="D260">
            <v>259</v>
          </cell>
          <cell r="E260">
            <v>10</v>
          </cell>
          <cell r="F260">
            <v>371</v>
          </cell>
          <cell r="G260" t="str">
            <v>10-371</v>
          </cell>
          <cell r="H260">
            <v>3</v>
          </cell>
          <cell r="I260" t="str">
            <v>.</v>
          </cell>
          <cell r="J260">
            <v>1</v>
          </cell>
          <cell r="K260">
            <v>4.0999999999999996</v>
          </cell>
          <cell r="L260">
            <v>7.5</v>
          </cell>
          <cell r="M260">
            <v>3</v>
          </cell>
          <cell r="N260">
            <v>2</v>
          </cell>
          <cell r="O260" t="str">
            <v>N</v>
          </cell>
          <cell r="P260" t="str">
            <v>N</v>
          </cell>
          <cell r="Q260" t="str">
            <v>N</v>
          </cell>
          <cell r="R260" t="str">
            <v>.</v>
          </cell>
          <cell r="S260">
            <v>1</v>
          </cell>
          <cell r="T260">
            <v>5.3</v>
          </cell>
          <cell r="U260">
            <v>8.4</v>
          </cell>
          <cell r="V260">
            <v>2</v>
          </cell>
          <cell r="W260">
            <v>2</v>
          </cell>
          <cell r="X260" t="str">
            <v>N</v>
          </cell>
          <cell r="Y260" t="str">
            <v>N</v>
          </cell>
          <cell r="Z260" t="str">
            <v>N</v>
          </cell>
          <cell r="AA260" t="str">
            <v>.</v>
          </cell>
          <cell r="AB260" t="str">
            <v>.</v>
          </cell>
          <cell r="AC260">
            <v>1</v>
          </cell>
          <cell r="AD260">
            <v>10.6</v>
          </cell>
          <cell r="AE260">
            <v>13.3</v>
          </cell>
          <cell r="AF260">
            <v>2</v>
          </cell>
          <cell r="AG260">
            <v>2</v>
          </cell>
          <cell r="AH260" t="str">
            <v>N</v>
          </cell>
          <cell r="AI260" t="str">
            <v>N</v>
          </cell>
          <cell r="AJ260" t="str">
            <v>N</v>
          </cell>
          <cell r="AK260" t="str">
            <v>.</v>
          </cell>
          <cell r="AL260" t="str">
            <v>.</v>
          </cell>
          <cell r="AM260">
            <v>1</v>
          </cell>
          <cell r="AN260">
            <v>16.3</v>
          </cell>
          <cell r="AO260">
            <v>15</v>
          </cell>
          <cell r="AP260">
            <v>3</v>
          </cell>
          <cell r="AQ260">
            <v>3</v>
          </cell>
          <cell r="AR260" t="str">
            <v>N</v>
          </cell>
          <cell r="AS260" t="str">
            <v>N</v>
          </cell>
          <cell r="AT260" t="str">
            <v>N</v>
          </cell>
          <cell r="AU260" t="str">
            <v>.</v>
          </cell>
        </row>
        <row r="261">
          <cell r="A261" t="str">
            <v>470907D-5-260-403-4-D6-D8</v>
          </cell>
          <cell r="B261" t="str">
            <v>470907D</v>
          </cell>
          <cell r="C261">
            <v>5</v>
          </cell>
          <cell r="D261">
            <v>260</v>
          </cell>
          <cell r="E261">
            <v>31</v>
          </cell>
          <cell r="F261">
            <v>403</v>
          </cell>
          <cell r="G261" t="str">
            <v>31-403</v>
          </cell>
          <cell r="H261">
            <v>4</v>
          </cell>
          <cell r="I261" t="str">
            <v>.</v>
          </cell>
          <cell r="J261">
            <v>1</v>
          </cell>
          <cell r="K261">
            <v>3.5</v>
          </cell>
          <cell r="L261">
            <v>6</v>
          </cell>
          <cell r="M261">
            <v>1</v>
          </cell>
          <cell r="N261">
            <v>2</v>
          </cell>
          <cell r="O261" t="str">
            <v>Y</v>
          </cell>
          <cell r="P261" t="str">
            <v>N</v>
          </cell>
          <cell r="Q261" t="str">
            <v>N</v>
          </cell>
          <cell r="R261" t="str">
            <v>.</v>
          </cell>
          <cell r="S261">
            <v>1</v>
          </cell>
          <cell r="T261">
            <v>4.2</v>
          </cell>
          <cell r="U261">
            <v>7.1</v>
          </cell>
          <cell r="V261">
            <v>3</v>
          </cell>
          <cell r="W261">
            <v>3</v>
          </cell>
          <cell r="X261" t="str">
            <v>N</v>
          </cell>
          <cell r="Y261" t="str">
            <v>N</v>
          </cell>
          <cell r="Z261" t="str">
            <v>N</v>
          </cell>
          <cell r="AA261" t="str">
            <v>.</v>
          </cell>
          <cell r="AB261" t="str">
            <v>.</v>
          </cell>
          <cell r="AC261">
            <v>1</v>
          </cell>
          <cell r="AD261">
            <v>7.8</v>
          </cell>
          <cell r="AE261">
            <v>8.1</v>
          </cell>
          <cell r="AF261">
            <v>1</v>
          </cell>
          <cell r="AG261">
            <v>3</v>
          </cell>
          <cell r="AH261" t="str">
            <v>N</v>
          </cell>
          <cell r="AI261" t="str">
            <v>N</v>
          </cell>
          <cell r="AJ261" t="str">
            <v>N</v>
          </cell>
          <cell r="AK261" t="str">
            <v>.</v>
          </cell>
          <cell r="AL261" t="str">
            <v>.</v>
          </cell>
          <cell r="AM261">
            <v>1</v>
          </cell>
          <cell r="AN261">
            <v>10.7</v>
          </cell>
          <cell r="AO261">
            <v>8</v>
          </cell>
          <cell r="AP261">
            <v>2</v>
          </cell>
          <cell r="AQ261">
            <v>3</v>
          </cell>
          <cell r="AR261" t="str">
            <v>N</v>
          </cell>
          <cell r="AS261" t="str">
            <v>N</v>
          </cell>
          <cell r="AT261" t="str">
            <v>N</v>
          </cell>
          <cell r="AU261" t="str">
            <v>.</v>
          </cell>
        </row>
        <row r="262">
          <cell r="A262" t="str">
            <v>470907D-5-261-384-5-D6.6-D15</v>
          </cell>
          <cell r="B262" t="str">
            <v>470907D</v>
          </cell>
          <cell r="C262">
            <v>5</v>
          </cell>
          <cell r="D262">
            <v>261</v>
          </cell>
          <cell r="E262">
            <v>4</v>
          </cell>
          <cell r="F262">
            <v>384</v>
          </cell>
          <cell r="G262" t="str">
            <v>4-384</v>
          </cell>
          <cell r="H262">
            <v>5</v>
          </cell>
          <cell r="I262" t="str">
            <v>.</v>
          </cell>
          <cell r="J262">
            <v>1</v>
          </cell>
          <cell r="K262">
            <v>4.2</v>
          </cell>
          <cell r="L262">
            <v>6.6</v>
          </cell>
          <cell r="M262">
            <v>2</v>
          </cell>
          <cell r="N262">
            <v>2</v>
          </cell>
          <cell r="O262" t="str">
            <v>N</v>
          </cell>
          <cell r="P262" t="str">
            <v>N</v>
          </cell>
          <cell r="Q262" t="str">
            <v>N</v>
          </cell>
          <cell r="R262" t="str">
            <v>.</v>
          </cell>
          <cell r="S262">
            <v>1</v>
          </cell>
          <cell r="T262">
            <v>5.7</v>
          </cell>
          <cell r="U262">
            <v>5.4</v>
          </cell>
          <cell r="V262">
            <v>3</v>
          </cell>
          <cell r="W262">
            <v>3</v>
          </cell>
          <cell r="X262" t="str">
            <v>N</v>
          </cell>
          <cell r="Y262" t="str">
            <v>N</v>
          </cell>
          <cell r="Z262" t="str">
            <v>N</v>
          </cell>
          <cell r="AA262" t="str">
            <v>.</v>
          </cell>
          <cell r="AB262" t="str">
            <v>.</v>
          </cell>
          <cell r="AC262">
            <v>1</v>
          </cell>
          <cell r="AD262">
            <v>10.5</v>
          </cell>
          <cell r="AE262">
            <v>12.1</v>
          </cell>
          <cell r="AF262">
            <v>2</v>
          </cell>
          <cell r="AG262">
            <v>2</v>
          </cell>
          <cell r="AH262" t="str">
            <v>N</v>
          </cell>
          <cell r="AI262" t="str">
            <v>N</v>
          </cell>
          <cell r="AJ262" t="str">
            <v>N</v>
          </cell>
          <cell r="AK262" t="str">
            <v>.</v>
          </cell>
          <cell r="AL262" t="str">
            <v>.</v>
          </cell>
          <cell r="AM262">
            <v>1</v>
          </cell>
          <cell r="AN262">
            <v>17</v>
          </cell>
          <cell r="AO262">
            <v>15</v>
          </cell>
          <cell r="AP262">
            <v>3</v>
          </cell>
          <cell r="AQ262">
            <v>3</v>
          </cell>
          <cell r="AR262" t="str">
            <v>N</v>
          </cell>
          <cell r="AS262" t="str">
            <v>N</v>
          </cell>
          <cell r="AT262" t="str">
            <v>N</v>
          </cell>
          <cell r="AU262" t="str">
            <v>.</v>
          </cell>
        </row>
        <row r="263">
          <cell r="A263" t="str">
            <v>470907D-5-262-416-6-D7-D13.6</v>
          </cell>
          <cell r="B263" t="str">
            <v>470907D</v>
          </cell>
          <cell r="C263">
            <v>5</v>
          </cell>
          <cell r="D263">
            <v>262</v>
          </cell>
          <cell r="E263">
            <v>31</v>
          </cell>
          <cell r="F263">
            <v>416</v>
          </cell>
          <cell r="G263" t="str">
            <v>31-416</v>
          </cell>
          <cell r="H263">
            <v>6</v>
          </cell>
          <cell r="I263" t="str">
            <v>.</v>
          </cell>
          <cell r="J263">
            <v>1</v>
          </cell>
          <cell r="K263">
            <v>4.2</v>
          </cell>
          <cell r="L263">
            <v>7</v>
          </cell>
          <cell r="M263">
            <v>3</v>
          </cell>
          <cell r="N263">
            <v>2</v>
          </cell>
          <cell r="O263" t="str">
            <v>N</v>
          </cell>
          <cell r="P263" t="str">
            <v>N</v>
          </cell>
          <cell r="Q263" t="str">
            <v>N</v>
          </cell>
          <cell r="R263" t="str">
            <v>.</v>
          </cell>
          <cell r="S263">
            <v>1</v>
          </cell>
          <cell r="T263">
            <v>5.8</v>
          </cell>
          <cell r="U263">
            <v>8.1999999999999993</v>
          </cell>
          <cell r="V263">
            <v>2</v>
          </cell>
          <cell r="W263">
            <v>2</v>
          </cell>
          <cell r="X263" t="str">
            <v>N</v>
          </cell>
          <cell r="Y263" t="str">
            <v>N</v>
          </cell>
          <cell r="Z263" t="str">
            <v>N</v>
          </cell>
          <cell r="AA263" t="str">
            <v>.</v>
          </cell>
          <cell r="AB263" t="str">
            <v>.</v>
          </cell>
          <cell r="AC263">
            <v>1</v>
          </cell>
          <cell r="AD263">
            <v>9.6</v>
          </cell>
          <cell r="AE263">
            <v>12.3</v>
          </cell>
          <cell r="AF263">
            <v>2</v>
          </cell>
          <cell r="AG263">
            <v>2</v>
          </cell>
          <cell r="AH263" t="str">
            <v>N</v>
          </cell>
          <cell r="AI263" t="str">
            <v>N</v>
          </cell>
          <cell r="AJ263" t="str">
            <v>N</v>
          </cell>
          <cell r="AK263" t="str">
            <v>.</v>
          </cell>
          <cell r="AL263" t="str">
            <v>.</v>
          </cell>
          <cell r="AM263">
            <v>1</v>
          </cell>
          <cell r="AN263">
            <v>15</v>
          </cell>
          <cell r="AO263">
            <v>13.6</v>
          </cell>
          <cell r="AP263">
            <v>2</v>
          </cell>
          <cell r="AQ263">
            <v>2</v>
          </cell>
          <cell r="AR263" t="str">
            <v>N</v>
          </cell>
          <cell r="AS263" t="str">
            <v>N</v>
          </cell>
          <cell r="AT263" t="str">
            <v>N</v>
          </cell>
          <cell r="AU263" t="str">
            <v>.</v>
          </cell>
        </row>
        <row r="264">
          <cell r="A264" t="str">
            <v>470907D-5-263-372-7-D5.6-D12</v>
          </cell>
          <cell r="B264" t="str">
            <v>470907D</v>
          </cell>
          <cell r="C264">
            <v>5</v>
          </cell>
          <cell r="D264">
            <v>263</v>
          </cell>
          <cell r="E264">
            <v>10</v>
          </cell>
          <cell r="F264">
            <v>372</v>
          </cell>
          <cell r="G264" t="str">
            <v>10-372</v>
          </cell>
          <cell r="H264">
            <v>7</v>
          </cell>
          <cell r="I264" t="str">
            <v>.</v>
          </cell>
          <cell r="J264">
            <v>1</v>
          </cell>
          <cell r="K264">
            <v>3.4</v>
          </cell>
          <cell r="L264">
            <v>5.6</v>
          </cell>
          <cell r="M264">
            <v>2</v>
          </cell>
          <cell r="N264">
            <v>3</v>
          </cell>
          <cell r="O264" t="str">
            <v>Y</v>
          </cell>
          <cell r="P264" t="str">
            <v>N</v>
          </cell>
          <cell r="Q264" t="str">
            <v>N</v>
          </cell>
          <cell r="R264" t="str">
            <v>.</v>
          </cell>
          <cell r="S264">
            <v>1</v>
          </cell>
          <cell r="T264">
            <v>5.8</v>
          </cell>
          <cell r="U264">
            <v>7.2</v>
          </cell>
          <cell r="V264">
            <v>2</v>
          </cell>
          <cell r="W264">
            <v>2</v>
          </cell>
          <cell r="X264" t="str">
            <v>N</v>
          </cell>
          <cell r="Y264" t="str">
            <v>N</v>
          </cell>
          <cell r="Z264" t="str">
            <v>N</v>
          </cell>
          <cell r="AA264" t="str">
            <v>.</v>
          </cell>
          <cell r="AB264" t="str">
            <v>.</v>
          </cell>
          <cell r="AC264">
            <v>1</v>
          </cell>
          <cell r="AD264">
            <v>10.199999999999999</v>
          </cell>
          <cell r="AE264">
            <v>10.4</v>
          </cell>
          <cell r="AF264">
            <v>2</v>
          </cell>
          <cell r="AG264">
            <v>3</v>
          </cell>
          <cell r="AH264" t="str">
            <v>N</v>
          </cell>
          <cell r="AI264" t="str">
            <v>N</v>
          </cell>
          <cell r="AJ264" t="str">
            <v>N</v>
          </cell>
          <cell r="AK264" t="str">
            <v>.</v>
          </cell>
          <cell r="AL264" t="str">
            <v>.</v>
          </cell>
          <cell r="AM264">
            <v>1</v>
          </cell>
          <cell r="AN264">
            <v>16</v>
          </cell>
          <cell r="AO264">
            <v>12</v>
          </cell>
          <cell r="AP264">
            <v>3</v>
          </cell>
          <cell r="AQ264">
            <v>3</v>
          </cell>
          <cell r="AR264" t="str">
            <v>N</v>
          </cell>
          <cell r="AS264" t="str">
            <v>N</v>
          </cell>
          <cell r="AT264" t="str">
            <v>N</v>
          </cell>
          <cell r="AU264" t="str">
            <v>.</v>
          </cell>
        </row>
        <row r="265">
          <cell r="A265" t="str">
            <v>470907D-5-264-375-8-D4.3-D8</v>
          </cell>
          <cell r="B265" t="str">
            <v>470907D</v>
          </cell>
          <cell r="C265">
            <v>5</v>
          </cell>
          <cell r="D265">
            <v>264</v>
          </cell>
          <cell r="E265">
            <v>10</v>
          </cell>
          <cell r="F265">
            <v>375</v>
          </cell>
          <cell r="G265" t="str">
            <v>10-375</v>
          </cell>
          <cell r="H265">
            <v>8</v>
          </cell>
          <cell r="I265" t="str">
            <v>.</v>
          </cell>
          <cell r="J265">
            <v>1</v>
          </cell>
          <cell r="K265">
            <v>3.1</v>
          </cell>
          <cell r="L265">
            <v>4.3</v>
          </cell>
          <cell r="M265">
            <v>1</v>
          </cell>
          <cell r="N265">
            <v>1</v>
          </cell>
          <cell r="O265" t="str">
            <v>Y</v>
          </cell>
          <cell r="P265" t="str">
            <v>N</v>
          </cell>
          <cell r="Q265" t="str">
            <v>N</v>
          </cell>
          <cell r="R265" t="str">
            <v>.</v>
          </cell>
          <cell r="S265">
            <v>1</v>
          </cell>
          <cell r="T265">
            <v>4.8</v>
          </cell>
          <cell r="U265">
            <v>4.5999999999999996</v>
          </cell>
          <cell r="V265">
            <v>1</v>
          </cell>
          <cell r="W265">
            <v>1</v>
          </cell>
          <cell r="X265" t="str">
            <v>Y</v>
          </cell>
          <cell r="Y265" t="str">
            <v>N</v>
          </cell>
          <cell r="Z265" t="str">
            <v>N</v>
          </cell>
          <cell r="AA265" t="str">
            <v>.</v>
          </cell>
          <cell r="AB265" t="str">
            <v>.</v>
          </cell>
          <cell r="AC265">
            <v>1</v>
          </cell>
          <cell r="AD265">
            <v>8.8000000000000007</v>
          </cell>
          <cell r="AE265">
            <v>7.1</v>
          </cell>
          <cell r="AF265">
            <v>1</v>
          </cell>
          <cell r="AG265">
            <v>3</v>
          </cell>
          <cell r="AH265" t="str">
            <v>Y</v>
          </cell>
          <cell r="AI265" t="str">
            <v>N</v>
          </cell>
          <cell r="AJ265" t="str">
            <v>N</v>
          </cell>
          <cell r="AK265" t="str">
            <v>.</v>
          </cell>
          <cell r="AL265" t="str">
            <v>.</v>
          </cell>
          <cell r="AM265">
            <v>1</v>
          </cell>
          <cell r="AN265">
            <v>12.8</v>
          </cell>
          <cell r="AO265">
            <v>8</v>
          </cell>
          <cell r="AP265">
            <v>2</v>
          </cell>
          <cell r="AQ265">
            <v>3</v>
          </cell>
          <cell r="AR265" t="str">
            <v>Y</v>
          </cell>
          <cell r="AS265" t="str">
            <v>N</v>
          </cell>
          <cell r="AT265" t="str">
            <v>N</v>
          </cell>
          <cell r="AU265" t="str">
            <v>.</v>
          </cell>
        </row>
        <row r="266">
          <cell r="A266" t="str">
            <v>470907D-5-265-417-9-D6.5-D15.8</v>
          </cell>
          <cell r="B266" t="str">
            <v>470907D</v>
          </cell>
          <cell r="C266">
            <v>5</v>
          </cell>
          <cell r="D266">
            <v>265</v>
          </cell>
          <cell r="E266">
            <v>31</v>
          </cell>
          <cell r="F266">
            <v>417</v>
          </cell>
          <cell r="G266" t="str">
            <v>31-417</v>
          </cell>
          <cell r="H266">
            <v>9</v>
          </cell>
          <cell r="I266" t="str">
            <v>.</v>
          </cell>
          <cell r="J266">
            <v>1</v>
          </cell>
          <cell r="K266">
            <v>3.7</v>
          </cell>
          <cell r="L266">
            <v>6.5</v>
          </cell>
          <cell r="M266">
            <v>1</v>
          </cell>
          <cell r="N266">
            <v>1</v>
          </cell>
          <cell r="O266" t="str">
            <v>Y</v>
          </cell>
          <cell r="P266" t="str">
            <v>N</v>
          </cell>
          <cell r="Q266" t="str">
            <v>N</v>
          </cell>
          <cell r="R266" t="str">
            <v>.</v>
          </cell>
          <cell r="S266">
            <v>1</v>
          </cell>
          <cell r="T266">
            <v>5.5</v>
          </cell>
          <cell r="U266">
            <v>7.8</v>
          </cell>
          <cell r="V266">
            <v>1</v>
          </cell>
          <cell r="W266">
            <v>1</v>
          </cell>
          <cell r="X266" t="str">
            <v>Y</v>
          </cell>
          <cell r="Y266" t="str">
            <v>N</v>
          </cell>
          <cell r="Z266" t="str">
            <v>Y</v>
          </cell>
          <cell r="AA266" t="str">
            <v>.</v>
          </cell>
          <cell r="AB266" t="str">
            <v>.</v>
          </cell>
          <cell r="AC266">
            <v>1</v>
          </cell>
          <cell r="AD266">
            <v>10</v>
          </cell>
          <cell r="AE266">
            <v>13.1</v>
          </cell>
          <cell r="AF266">
            <v>1</v>
          </cell>
          <cell r="AG266">
            <v>2</v>
          </cell>
          <cell r="AH266" t="str">
            <v>Y</v>
          </cell>
          <cell r="AI266" t="str">
            <v>N</v>
          </cell>
          <cell r="AJ266" t="str">
            <v>Y</v>
          </cell>
          <cell r="AK266" t="str">
            <v>.</v>
          </cell>
          <cell r="AL266" t="str">
            <v>.</v>
          </cell>
          <cell r="AM266">
            <v>1</v>
          </cell>
          <cell r="AN266">
            <v>15</v>
          </cell>
          <cell r="AO266">
            <v>15.8</v>
          </cell>
          <cell r="AP266">
            <v>2</v>
          </cell>
          <cell r="AQ266">
            <v>2</v>
          </cell>
          <cell r="AR266" t="str">
            <v>Y</v>
          </cell>
          <cell r="AS266" t="str">
            <v>N</v>
          </cell>
          <cell r="AT266" t="str">
            <v>Y</v>
          </cell>
          <cell r="AU266" t="str">
            <v>.</v>
          </cell>
        </row>
        <row r="267">
          <cell r="A267" t="str">
            <v>470907D-5-266-438-10-D7.2-D16.9</v>
          </cell>
          <cell r="B267" t="str">
            <v>470907D</v>
          </cell>
          <cell r="C267">
            <v>5</v>
          </cell>
          <cell r="D267">
            <v>266</v>
          </cell>
          <cell r="E267">
            <v>32</v>
          </cell>
          <cell r="F267">
            <v>438</v>
          </cell>
          <cell r="G267" t="str">
            <v>32-438</v>
          </cell>
          <cell r="H267">
            <v>10</v>
          </cell>
          <cell r="I267" t="str">
            <v>.</v>
          </cell>
          <cell r="J267">
            <v>1</v>
          </cell>
          <cell r="K267">
            <v>4.0999999999999996</v>
          </cell>
          <cell r="L267">
            <v>7.2</v>
          </cell>
          <cell r="M267">
            <v>2</v>
          </cell>
          <cell r="N267">
            <v>1</v>
          </cell>
          <cell r="O267" t="str">
            <v>N</v>
          </cell>
          <cell r="P267" t="str">
            <v>N</v>
          </cell>
          <cell r="Q267" t="str">
            <v>N</v>
          </cell>
          <cell r="R267" t="str">
            <v>.</v>
          </cell>
          <cell r="S267">
            <v>1</v>
          </cell>
          <cell r="T267">
            <v>5.9</v>
          </cell>
          <cell r="U267">
            <v>10</v>
          </cell>
          <cell r="V267">
            <v>2</v>
          </cell>
          <cell r="W267">
            <v>2</v>
          </cell>
          <cell r="X267" t="str">
            <v>N</v>
          </cell>
          <cell r="Y267" t="str">
            <v>N</v>
          </cell>
          <cell r="Z267" t="str">
            <v>N</v>
          </cell>
          <cell r="AA267" t="str">
            <v>.</v>
          </cell>
          <cell r="AB267" t="str">
            <v>.</v>
          </cell>
          <cell r="AC267">
            <v>1</v>
          </cell>
          <cell r="AD267">
            <v>9.5</v>
          </cell>
          <cell r="AE267">
            <v>14.6</v>
          </cell>
          <cell r="AF267">
            <v>2</v>
          </cell>
          <cell r="AG267">
            <v>2</v>
          </cell>
          <cell r="AH267" t="str">
            <v>N</v>
          </cell>
          <cell r="AI267" t="str">
            <v>N</v>
          </cell>
          <cell r="AJ267" t="str">
            <v>N</v>
          </cell>
          <cell r="AK267" t="str">
            <v>.</v>
          </cell>
          <cell r="AL267" t="str">
            <v>.</v>
          </cell>
          <cell r="AM267">
            <v>1</v>
          </cell>
          <cell r="AN267">
            <v>15.8</v>
          </cell>
          <cell r="AO267">
            <v>16.899999999999999</v>
          </cell>
          <cell r="AP267">
            <v>2</v>
          </cell>
          <cell r="AQ267">
            <v>2</v>
          </cell>
          <cell r="AR267" t="str">
            <v>N</v>
          </cell>
          <cell r="AS267" t="str">
            <v>N</v>
          </cell>
          <cell r="AT267" t="str">
            <v>N</v>
          </cell>
          <cell r="AU267" t="str">
            <v>.</v>
          </cell>
        </row>
        <row r="268">
          <cell r="A268" t="str">
            <v>470907D-5-267-382-11-D5.7-D14</v>
          </cell>
          <cell r="B268" t="str">
            <v>470907D</v>
          </cell>
          <cell r="C268">
            <v>5</v>
          </cell>
          <cell r="D268">
            <v>267</v>
          </cell>
          <cell r="E268">
            <v>10</v>
          </cell>
          <cell r="F268">
            <v>382</v>
          </cell>
          <cell r="G268" t="str">
            <v>10-382</v>
          </cell>
          <cell r="H268">
            <v>11</v>
          </cell>
          <cell r="I268" t="str">
            <v>.</v>
          </cell>
          <cell r="J268">
            <v>1</v>
          </cell>
          <cell r="K268">
            <v>3.4</v>
          </cell>
          <cell r="L268">
            <v>5.7</v>
          </cell>
          <cell r="M268">
            <v>1</v>
          </cell>
          <cell r="N268">
            <v>3</v>
          </cell>
          <cell r="O268" t="str">
            <v>Y</v>
          </cell>
          <cell r="P268" t="str">
            <v>N</v>
          </cell>
          <cell r="Q268" t="str">
            <v>N</v>
          </cell>
          <cell r="R268" t="str">
            <v>.</v>
          </cell>
          <cell r="S268">
            <v>1</v>
          </cell>
          <cell r="T268">
            <v>5.8</v>
          </cell>
          <cell r="U268">
            <v>6.7</v>
          </cell>
          <cell r="V268">
            <v>2</v>
          </cell>
          <cell r="W268">
            <v>2</v>
          </cell>
          <cell r="X268" t="str">
            <v>N</v>
          </cell>
          <cell r="Y268" t="str">
            <v>N</v>
          </cell>
          <cell r="Z268" t="str">
            <v>N</v>
          </cell>
          <cell r="AA268" t="str">
            <v>.</v>
          </cell>
          <cell r="AB268" t="str">
            <v>.</v>
          </cell>
          <cell r="AC268">
            <v>1</v>
          </cell>
          <cell r="AD268">
            <v>9.5</v>
          </cell>
          <cell r="AE268">
            <v>11.7</v>
          </cell>
          <cell r="AF268">
            <v>2</v>
          </cell>
          <cell r="AG268">
            <v>3</v>
          </cell>
          <cell r="AH268" t="str">
            <v>N</v>
          </cell>
          <cell r="AI268" t="str">
            <v>N</v>
          </cell>
          <cell r="AJ268" t="str">
            <v>N</v>
          </cell>
          <cell r="AK268" t="str">
            <v>.</v>
          </cell>
          <cell r="AL268" t="str">
            <v>.</v>
          </cell>
          <cell r="AM268">
            <v>1</v>
          </cell>
          <cell r="AN268">
            <v>15.5</v>
          </cell>
          <cell r="AO268">
            <v>14</v>
          </cell>
          <cell r="AP268">
            <v>3</v>
          </cell>
          <cell r="AQ268">
            <v>3</v>
          </cell>
          <cell r="AR268" t="str">
            <v>N</v>
          </cell>
          <cell r="AS268" t="str">
            <v>N</v>
          </cell>
          <cell r="AT268" t="str">
            <v>N</v>
          </cell>
          <cell r="AU268" t="str">
            <v>.</v>
          </cell>
        </row>
        <row r="269">
          <cell r="A269" t="str">
            <v>470907D-5-268-378-12-D6.3-D12.1</v>
          </cell>
          <cell r="B269" t="str">
            <v>470907D</v>
          </cell>
          <cell r="C269">
            <v>5</v>
          </cell>
          <cell r="D269">
            <v>268</v>
          </cell>
          <cell r="E269">
            <v>10</v>
          </cell>
          <cell r="F269">
            <v>378</v>
          </cell>
          <cell r="G269" t="str">
            <v>10-378</v>
          </cell>
          <cell r="H269">
            <v>12</v>
          </cell>
          <cell r="I269" t="str">
            <v>.</v>
          </cell>
          <cell r="J269">
            <v>1</v>
          </cell>
          <cell r="K269">
            <v>4.0999999999999996</v>
          </cell>
          <cell r="L269">
            <v>6.3</v>
          </cell>
          <cell r="M269">
            <v>2</v>
          </cell>
          <cell r="N269">
            <v>2</v>
          </cell>
          <cell r="O269" t="str">
            <v>Y</v>
          </cell>
          <cell r="P269" t="str">
            <v>N</v>
          </cell>
          <cell r="Q269" t="str">
            <v>N</v>
          </cell>
          <cell r="R269" t="str">
            <v>.</v>
          </cell>
          <cell r="S269">
            <v>1</v>
          </cell>
          <cell r="T269">
            <v>5.7</v>
          </cell>
          <cell r="U269">
            <v>7</v>
          </cell>
          <cell r="V269">
            <v>2</v>
          </cell>
          <cell r="W269">
            <v>2</v>
          </cell>
          <cell r="X269" t="str">
            <v>Y</v>
          </cell>
          <cell r="Y269" t="str">
            <v>N</v>
          </cell>
          <cell r="Z269" t="str">
            <v>N</v>
          </cell>
          <cell r="AA269" t="str">
            <v>.</v>
          </cell>
          <cell r="AB269" t="str">
            <v>.</v>
          </cell>
          <cell r="AC269">
            <v>1</v>
          </cell>
          <cell r="AD269">
            <v>9.3000000000000007</v>
          </cell>
          <cell r="AE269">
            <v>11</v>
          </cell>
          <cell r="AF269">
            <v>2</v>
          </cell>
          <cell r="AG269">
            <v>2</v>
          </cell>
          <cell r="AH269" t="str">
            <v>Y</v>
          </cell>
          <cell r="AI269" t="str">
            <v>N</v>
          </cell>
          <cell r="AJ269" t="str">
            <v>N</v>
          </cell>
          <cell r="AK269" t="str">
            <v>.</v>
          </cell>
          <cell r="AL269" t="str">
            <v>.</v>
          </cell>
          <cell r="AM269">
            <v>1</v>
          </cell>
          <cell r="AN269">
            <v>14</v>
          </cell>
          <cell r="AO269">
            <v>12.1</v>
          </cell>
          <cell r="AP269">
            <v>2</v>
          </cell>
          <cell r="AQ269">
            <v>2</v>
          </cell>
          <cell r="AR269" t="str">
            <v>Y</v>
          </cell>
          <cell r="AS269" t="str">
            <v>N</v>
          </cell>
          <cell r="AT269" t="str">
            <v>N</v>
          </cell>
          <cell r="AU269" t="str">
            <v>.</v>
          </cell>
        </row>
        <row r="270">
          <cell r="A270" t="str">
            <v>470907D-5-269-412-13-D5-D13.6</v>
          </cell>
          <cell r="B270" t="str">
            <v>470907D</v>
          </cell>
          <cell r="C270">
            <v>5</v>
          </cell>
          <cell r="D270">
            <v>269</v>
          </cell>
          <cell r="E270">
            <v>31</v>
          </cell>
          <cell r="F270">
            <v>412</v>
          </cell>
          <cell r="G270" t="str">
            <v>31-412</v>
          </cell>
          <cell r="H270">
            <v>13</v>
          </cell>
          <cell r="I270" t="str">
            <v>.</v>
          </cell>
          <cell r="J270">
            <v>1</v>
          </cell>
          <cell r="K270">
            <v>3.5</v>
          </cell>
          <cell r="L270">
            <v>5</v>
          </cell>
          <cell r="M270">
            <v>3</v>
          </cell>
          <cell r="N270">
            <v>2</v>
          </cell>
          <cell r="O270" t="str">
            <v>N</v>
          </cell>
          <cell r="P270" t="str">
            <v>N</v>
          </cell>
          <cell r="Q270" t="str">
            <v>N</v>
          </cell>
          <cell r="R270" t="str">
            <v>.</v>
          </cell>
          <cell r="S270">
            <v>1</v>
          </cell>
          <cell r="T270">
            <v>5.6</v>
          </cell>
          <cell r="U270">
            <v>6.4</v>
          </cell>
          <cell r="V270">
            <v>3</v>
          </cell>
          <cell r="W270">
            <v>3</v>
          </cell>
          <cell r="X270" t="str">
            <v>N</v>
          </cell>
          <cell r="Y270" t="str">
            <v>N</v>
          </cell>
          <cell r="Z270" t="str">
            <v>Y</v>
          </cell>
          <cell r="AA270" t="str">
            <v>.</v>
          </cell>
          <cell r="AB270" t="str">
            <v>.</v>
          </cell>
          <cell r="AC270">
            <v>1</v>
          </cell>
          <cell r="AD270">
            <v>9.1999999999999993</v>
          </cell>
          <cell r="AE270">
            <v>11.2</v>
          </cell>
          <cell r="AF270">
            <v>2</v>
          </cell>
          <cell r="AG270">
            <v>2</v>
          </cell>
          <cell r="AH270" t="str">
            <v>N</v>
          </cell>
          <cell r="AI270" t="str">
            <v>N</v>
          </cell>
          <cell r="AJ270" t="str">
            <v>Y</v>
          </cell>
          <cell r="AK270" t="str">
            <v>.</v>
          </cell>
          <cell r="AL270" t="str">
            <v>.</v>
          </cell>
          <cell r="AM270">
            <v>1</v>
          </cell>
          <cell r="AN270">
            <v>14.5</v>
          </cell>
          <cell r="AO270">
            <v>13.6</v>
          </cell>
          <cell r="AP270">
            <v>3</v>
          </cell>
          <cell r="AQ270">
            <v>3</v>
          </cell>
          <cell r="AR270" t="str">
            <v>N</v>
          </cell>
          <cell r="AS270" t="str">
            <v>N</v>
          </cell>
          <cell r="AT270" t="str">
            <v>Y</v>
          </cell>
          <cell r="AU270" t="str">
            <v>.</v>
          </cell>
        </row>
        <row r="271">
          <cell r="A271" t="str">
            <v>470907D-5-270-411-14-D8-D16.8</v>
          </cell>
          <cell r="B271" t="str">
            <v>470907D</v>
          </cell>
          <cell r="C271">
            <v>5</v>
          </cell>
          <cell r="D271">
            <v>270</v>
          </cell>
          <cell r="E271">
            <v>31</v>
          </cell>
          <cell r="F271">
            <v>411</v>
          </cell>
          <cell r="G271" t="str">
            <v>31-411</v>
          </cell>
          <cell r="H271">
            <v>14</v>
          </cell>
          <cell r="I271" t="str">
            <v>.</v>
          </cell>
          <cell r="J271">
            <v>1</v>
          </cell>
          <cell r="K271">
            <v>4.4000000000000004</v>
          </cell>
          <cell r="L271">
            <v>8</v>
          </cell>
          <cell r="M271">
            <v>2</v>
          </cell>
          <cell r="N271">
            <v>2</v>
          </cell>
          <cell r="O271" t="str">
            <v>N</v>
          </cell>
          <cell r="P271" t="str">
            <v>Y</v>
          </cell>
          <cell r="Q271" t="str">
            <v>N</v>
          </cell>
          <cell r="R271" t="str">
            <v>.</v>
          </cell>
          <cell r="S271">
            <v>1</v>
          </cell>
          <cell r="T271">
            <v>5.8</v>
          </cell>
          <cell r="U271">
            <v>9.1</v>
          </cell>
          <cell r="V271">
            <v>2</v>
          </cell>
          <cell r="W271">
            <v>2</v>
          </cell>
          <cell r="X271" t="str">
            <v>Y</v>
          </cell>
          <cell r="Y271" t="str">
            <v>N</v>
          </cell>
          <cell r="Z271" t="str">
            <v>N</v>
          </cell>
          <cell r="AA271" t="str">
            <v>.</v>
          </cell>
          <cell r="AB271" t="str">
            <v>.</v>
          </cell>
          <cell r="AC271">
            <v>1</v>
          </cell>
          <cell r="AD271">
            <v>10.8</v>
          </cell>
          <cell r="AE271">
            <v>14.5</v>
          </cell>
          <cell r="AF271">
            <v>1</v>
          </cell>
          <cell r="AG271">
            <v>1</v>
          </cell>
          <cell r="AH271" t="str">
            <v>Y</v>
          </cell>
          <cell r="AI271" t="str">
            <v>N</v>
          </cell>
          <cell r="AJ271" t="str">
            <v>N</v>
          </cell>
          <cell r="AK271" t="str">
            <v>.</v>
          </cell>
          <cell r="AL271" t="str">
            <v>.</v>
          </cell>
          <cell r="AM271">
            <v>1</v>
          </cell>
          <cell r="AN271">
            <v>15.4</v>
          </cell>
          <cell r="AO271">
            <v>16.8</v>
          </cell>
          <cell r="AP271">
            <v>2</v>
          </cell>
          <cell r="AQ271">
            <v>2</v>
          </cell>
          <cell r="AR271" t="str">
            <v>Y</v>
          </cell>
          <cell r="AS271" t="str">
            <v>N</v>
          </cell>
          <cell r="AT271" t="str">
            <v>N</v>
          </cell>
          <cell r="AU271" t="str">
            <v>.</v>
          </cell>
        </row>
        <row r="272">
          <cell r="A272" t="str">
            <v>470907D-5-271-423-15-D5-D10</v>
          </cell>
          <cell r="B272" t="str">
            <v>470907D</v>
          </cell>
          <cell r="C272">
            <v>5</v>
          </cell>
          <cell r="D272">
            <v>271</v>
          </cell>
          <cell r="E272">
            <v>32</v>
          </cell>
          <cell r="F272">
            <v>423</v>
          </cell>
          <cell r="G272" t="str">
            <v>32-423</v>
          </cell>
          <cell r="H272">
            <v>15</v>
          </cell>
          <cell r="I272" t="str">
            <v>.</v>
          </cell>
          <cell r="J272">
            <v>1</v>
          </cell>
          <cell r="K272">
            <v>3.1</v>
          </cell>
          <cell r="L272">
            <v>5</v>
          </cell>
          <cell r="M272">
            <v>1</v>
          </cell>
          <cell r="N272">
            <v>3</v>
          </cell>
          <cell r="O272" t="str">
            <v>Y</v>
          </cell>
          <cell r="P272" t="str">
            <v>N</v>
          </cell>
          <cell r="Q272" t="str">
            <v>N</v>
          </cell>
          <cell r="R272" t="str">
            <v>.</v>
          </cell>
          <cell r="S272">
            <v>1</v>
          </cell>
          <cell r="T272">
            <v>4.0999999999999996</v>
          </cell>
          <cell r="U272">
            <v>6</v>
          </cell>
          <cell r="V272">
            <v>1</v>
          </cell>
          <cell r="W272">
            <v>1</v>
          </cell>
          <cell r="X272" t="str">
            <v>Y</v>
          </cell>
          <cell r="Y272" t="str">
            <v>N</v>
          </cell>
          <cell r="Z272" t="str">
            <v>N</v>
          </cell>
          <cell r="AA272" t="str">
            <v>.</v>
          </cell>
          <cell r="AB272" t="str">
            <v>.</v>
          </cell>
          <cell r="AC272">
            <v>1</v>
          </cell>
          <cell r="AD272">
            <v>8.6</v>
          </cell>
          <cell r="AE272">
            <v>10.199999999999999</v>
          </cell>
          <cell r="AF272">
            <v>1</v>
          </cell>
          <cell r="AG272">
            <v>1</v>
          </cell>
          <cell r="AH272" t="str">
            <v>Y</v>
          </cell>
          <cell r="AI272" t="str">
            <v>N</v>
          </cell>
          <cell r="AJ272" t="str">
            <v>N</v>
          </cell>
          <cell r="AK272" t="str">
            <v>.</v>
          </cell>
          <cell r="AL272" t="str">
            <v>.</v>
          </cell>
          <cell r="AM272">
            <v>1</v>
          </cell>
          <cell r="AN272">
            <v>12.3</v>
          </cell>
          <cell r="AO272">
            <v>10</v>
          </cell>
          <cell r="AP272">
            <v>1</v>
          </cell>
          <cell r="AQ272">
            <v>2</v>
          </cell>
          <cell r="AR272" t="str">
            <v>Y</v>
          </cell>
          <cell r="AS272" t="str">
            <v>N</v>
          </cell>
          <cell r="AT272" t="str">
            <v>N</v>
          </cell>
          <cell r="AU272" t="str">
            <v>.</v>
          </cell>
        </row>
        <row r="273">
          <cell r="A273" t="str">
            <v>470907D-5-272-0-16-D.-D.</v>
          </cell>
          <cell r="B273" t="str">
            <v>470907D</v>
          </cell>
          <cell r="C273">
            <v>5</v>
          </cell>
          <cell r="D273">
            <v>272</v>
          </cell>
          <cell r="E273">
            <v>0</v>
          </cell>
          <cell r="F273">
            <v>0</v>
          </cell>
          <cell r="G273" t="str">
            <v>FILL</v>
          </cell>
          <cell r="H273">
            <v>16</v>
          </cell>
          <cell r="I273" t="str">
            <v>F</v>
          </cell>
          <cell r="J273">
            <v>0</v>
          </cell>
          <cell r="K273" t="str">
            <v>.</v>
          </cell>
          <cell r="L273" t="str">
            <v>.</v>
          </cell>
          <cell r="M273" t="str">
            <v>.</v>
          </cell>
          <cell r="N273" t="str">
            <v>.</v>
          </cell>
          <cell r="O273" t="str">
            <v>.</v>
          </cell>
          <cell r="P273" t="str">
            <v>.</v>
          </cell>
          <cell r="Q273" t="str">
            <v>.</v>
          </cell>
          <cell r="R273" t="str">
            <v>.</v>
          </cell>
          <cell r="S273">
            <v>0</v>
          </cell>
          <cell r="T273" t="str">
            <v>.</v>
          </cell>
          <cell r="U273" t="str">
            <v>.</v>
          </cell>
          <cell r="V273" t="str">
            <v>.</v>
          </cell>
          <cell r="W273" t="str">
            <v>.</v>
          </cell>
          <cell r="X273" t="str">
            <v>.</v>
          </cell>
          <cell r="Y273" t="str">
            <v>.</v>
          </cell>
          <cell r="Z273" t="str">
            <v>.</v>
          </cell>
          <cell r="AA273" t="str">
            <v>.</v>
          </cell>
          <cell r="AB273" t="str">
            <v>.</v>
          </cell>
          <cell r="AC273">
            <v>0</v>
          </cell>
          <cell r="AD273" t="str">
            <v>.</v>
          </cell>
          <cell r="AE273" t="str">
            <v>.</v>
          </cell>
          <cell r="AF273" t="str">
            <v>.</v>
          </cell>
          <cell r="AG273" t="str">
            <v>.</v>
          </cell>
          <cell r="AH273" t="str">
            <v>.</v>
          </cell>
          <cell r="AI273" t="str">
            <v>.</v>
          </cell>
          <cell r="AJ273" t="str">
            <v>.</v>
          </cell>
          <cell r="AK273" t="str">
            <v>.</v>
          </cell>
          <cell r="AL273" t="str">
            <v>.</v>
          </cell>
          <cell r="AM273">
            <v>0</v>
          </cell>
          <cell r="AN273" t="str">
            <v>.</v>
          </cell>
          <cell r="AO273" t="str">
            <v>.</v>
          </cell>
          <cell r="AP273" t="str">
            <v>.</v>
          </cell>
          <cell r="AQ273" t="str">
            <v>.</v>
          </cell>
          <cell r="AR273" t="str">
            <v>.</v>
          </cell>
          <cell r="AS273" t="str">
            <v>.</v>
          </cell>
          <cell r="AT273" t="str">
            <v>.</v>
          </cell>
          <cell r="AU273" t="str">
            <v>.</v>
          </cell>
        </row>
        <row r="274">
          <cell r="A274" t="str">
            <v>470907D-5-273-436-17-D7.4-D20</v>
          </cell>
          <cell r="B274" t="str">
            <v>470907D</v>
          </cell>
          <cell r="C274">
            <v>5</v>
          </cell>
          <cell r="D274">
            <v>273</v>
          </cell>
          <cell r="E274">
            <v>32</v>
          </cell>
          <cell r="F274">
            <v>436</v>
          </cell>
          <cell r="G274" t="str">
            <v>32-436</v>
          </cell>
          <cell r="H274">
            <v>17</v>
          </cell>
          <cell r="I274" t="str">
            <v>.</v>
          </cell>
          <cell r="J274">
            <v>1</v>
          </cell>
          <cell r="K274">
            <v>4.5</v>
          </cell>
          <cell r="L274">
            <v>7.4</v>
          </cell>
          <cell r="M274">
            <v>2</v>
          </cell>
          <cell r="N274">
            <v>1</v>
          </cell>
          <cell r="O274" t="str">
            <v>N</v>
          </cell>
          <cell r="P274" t="str">
            <v>N</v>
          </cell>
          <cell r="Q274" t="str">
            <v>N</v>
          </cell>
          <cell r="R274" t="str">
            <v>.</v>
          </cell>
          <cell r="S274">
            <v>1</v>
          </cell>
          <cell r="T274">
            <v>6.7</v>
          </cell>
          <cell r="U274">
            <v>10.199999999999999</v>
          </cell>
          <cell r="V274">
            <v>2</v>
          </cell>
          <cell r="W274">
            <v>2</v>
          </cell>
          <cell r="X274" t="str">
            <v>N</v>
          </cell>
          <cell r="Y274" t="str">
            <v>N</v>
          </cell>
          <cell r="Z274" t="str">
            <v>N</v>
          </cell>
          <cell r="AA274" t="str">
            <v>.</v>
          </cell>
          <cell r="AB274" t="str">
            <v>.</v>
          </cell>
          <cell r="AC274">
            <v>1</v>
          </cell>
          <cell r="AD274">
            <v>11</v>
          </cell>
          <cell r="AE274">
            <v>15.5</v>
          </cell>
          <cell r="AF274">
            <v>2</v>
          </cell>
          <cell r="AG274">
            <v>2</v>
          </cell>
          <cell r="AH274" t="str">
            <v>N</v>
          </cell>
          <cell r="AI274" t="str">
            <v>N</v>
          </cell>
          <cell r="AJ274" t="str">
            <v>Y</v>
          </cell>
          <cell r="AK274" t="str">
            <v>TERM</v>
          </cell>
          <cell r="AL274" t="str">
            <v>.</v>
          </cell>
          <cell r="AM274">
            <v>1</v>
          </cell>
          <cell r="AN274">
            <v>17.8</v>
          </cell>
          <cell r="AO274">
            <v>20</v>
          </cell>
          <cell r="AP274">
            <v>2</v>
          </cell>
          <cell r="AQ274">
            <v>2</v>
          </cell>
          <cell r="AR274" t="str">
            <v>N</v>
          </cell>
          <cell r="AS274" t="str">
            <v>N</v>
          </cell>
          <cell r="AT274" t="str">
            <v>N</v>
          </cell>
          <cell r="AU274" t="str">
            <v>.</v>
          </cell>
        </row>
        <row r="275">
          <cell r="A275" t="str">
            <v>470907D-5-274-439-18-D6.5-D12.6</v>
          </cell>
          <cell r="B275" t="str">
            <v>470907D</v>
          </cell>
          <cell r="C275">
            <v>5</v>
          </cell>
          <cell r="D275">
            <v>274</v>
          </cell>
          <cell r="E275">
            <v>32</v>
          </cell>
          <cell r="F275">
            <v>439</v>
          </cell>
          <cell r="G275" t="str">
            <v>32-439</v>
          </cell>
          <cell r="H275">
            <v>18</v>
          </cell>
          <cell r="I275" t="str">
            <v>.</v>
          </cell>
          <cell r="J275">
            <v>1</v>
          </cell>
          <cell r="K275">
            <v>3.3</v>
          </cell>
          <cell r="L275">
            <v>6.5</v>
          </cell>
          <cell r="M275">
            <v>1</v>
          </cell>
          <cell r="N275">
            <v>1</v>
          </cell>
          <cell r="O275" t="str">
            <v>Y</v>
          </cell>
          <cell r="P275" t="str">
            <v>N</v>
          </cell>
          <cell r="Q275" t="str">
            <v>N</v>
          </cell>
          <cell r="R275" t="str">
            <v>.</v>
          </cell>
          <cell r="S275">
            <v>1</v>
          </cell>
          <cell r="T275">
            <v>5.0999999999999996</v>
          </cell>
          <cell r="U275">
            <v>8.3000000000000007</v>
          </cell>
          <cell r="V275">
            <v>2</v>
          </cell>
          <cell r="W275">
            <v>1</v>
          </cell>
          <cell r="X275" t="str">
            <v>Y</v>
          </cell>
          <cell r="Y275" t="str">
            <v>N</v>
          </cell>
          <cell r="Z275" t="str">
            <v>N</v>
          </cell>
          <cell r="AA275" t="str">
            <v>.</v>
          </cell>
          <cell r="AB275" t="str">
            <v>.</v>
          </cell>
          <cell r="AC275">
            <v>1</v>
          </cell>
          <cell r="AD275">
            <v>8.8000000000000007</v>
          </cell>
          <cell r="AE275">
            <v>11.3</v>
          </cell>
          <cell r="AF275">
            <v>1</v>
          </cell>
          <cell r="AG275">
            <v>1</v>
          </cell>
          <cell r="AH275" t="str">
            <v>Y</v>
          </cell>
          <cell r="AI275" t="str">
            <v>N</v>
          </cell>
          <cell r="AJ275" t="str">
            <v>N</v>
          </cell>
          <cell r="AK275" t="str">
            <v>.</v>
          </cell>
          <cell r="AL275" t="str">
            <v>.</v>
          </cell>
          <cell r="AM275">
            <v>1</v>
          </cell>
          <cell r="AN275">
            <v>13.5</v>
          </cell>
          <cell r="AO275">
            <v>12.6</v>
          </cell>
          <cell r="AP275">
            <v>2</v>
          </cell>
          <cell r="AQ275">
            <v>2</v>
          </cell>
          <cell r="AR275" t="str">
            <v>Y</v>
          </cell>
          <cell r="AS275" t="str">
            <v>N</v>
          </cell>
          <cell r="AT275" t="str">
            <v>N</v>
          </cell>
          <cell r="AU275" t="str">
            <v>.</v>
          </cell>
        </row>
        <row r="276">
          <cell r="A276" t="str">
            <v>470907D-5-275-418-19-D6.2-D13</v>
          </cell>
          <cell r="B276" t="str">
            <v>470907D</v>
          </cell>
          <cell r="C276">
            <v>5</v>
          </cell>
          <cell r="D276">
            <v>275</v>
          </cell>
          <cell r="E276">
            <v>31</v>
          </cell>
          <cell r="F276">
            <v>418</v>
          </cell>
          <cell r="G276" t="str">
            <v>31-418</v>
          </cell>
          <cell r="H276">
            <v>19</v>
          </cell>
          <cell r="I276" t="str">
            <v>.</v>
          </cell>
          <cell r="J276">
            <v>1</v>
          </cell>
          <cell r="K276">
            <v>3.9</v>
          </cell>
          <cell r="L276">
            <v>6.2</v>
          </cell>
          <cell r="M276">
            <v>3</v>
          </cell>
          <cell r="N276">
            <v>2</v>
          </cell>
          <cell r="O276" t="str">
            <v>N</v>
          </cell>
          <cell r="P276" t="str">
            <v>N</v>
          </cell>
          <cell r="Q276" t="str">
            <v>N</v>
          </cell>
          <cell r="R276" t="str">
            <v>.</v>
          </cell>
          <cell r="S276">
            <v>1</v>
          </cell>
          <cell r="T276">
            <v>5.5</v>
          </cell>
          <cell r="U276">
            <v>6.4</v>
          </cell>
          <cell r="V276">
            <v>2</v>
          </cell>
          <cell r="W276">
            <v>2</v>
          </cell>
          <cell r="X276" t="str">
            <v>N</v>
          </cell>
          <cell r="Y276" t="str">
            <v>N</v>
          </cell>
          <cell r="Z276" t="str">
            <v>N</v>
          </cell>
          <cell r="AA276" t="str">
            <v>.</v>
          </cell>
          <cell r="AB276" t="str">
            <v>.</v>
          </cell>
          <cell r="AC276">
            <v>1</v>
          </cell>
          <cell r="AD276">
            <v>10.199999999999999</v>
          </cell>
          <cell r="AE276">
            <v>10.8</v>
          </cell>
          <cell r="AF276">
            <v>3</v>
          </cell>
          <cell r="AG276">
            <v>3</v>
          </cell>
          <cell r="AH276" t="str">
            <v>N</v>
          </cell>
          <cell r="AI276" t="str">
            <v>N</v>
          </cell>
          <cell r="AJ276" t="str">
            <v>N</v>
          </cell>
          <cell r="AK276" t="str">
            <v>.</v>
          </cell>
          <cell r="AL276" t="str">
            <v>.</v>
          </cell>
          <cell r="AM276">
            <v>1</v>
          </cell>
          <cell r="AN276">
            <v>14.6</v>
          </cell>
          <cell r="AO276">
            <v>13</v>
          </cell>
          <cell r="AP276">
            <v>3</v>
          </cell>
          <cell r="AQ276">
            <v>3</v>
          </cell>
          <cell r="AR276" t="str">
            <v>N</v>
          </cell>
          <cell r="AS276" t="str">
            <v>N</v>
          </cell>
          <cell r="AT276" t="str">
            <v>N</v>
          </cell>
          <cell r="AU276" t="str">
            <v>.</v>
          </cell>
        </row>
        <row r="277">
          <cell r="A277" t="str">
            <v>470907D-5-276-367-20-D7.2-D15.1</v>
          </cell>
          <cell r="B277" t="str">
            <v>470907D</v>
          </cell>
          <cell r="C277">
            <v>5</v>
          </cell>
          <cell r="D277">
            <v>276</v>
          </cell>
          <cell r="E277">
            <v>10</v>
          </cell>
          <cell r="F277">
            <v>367</v>
          </cell>
          <cell r="G277" t="str">
            <v>10-367</v>
          </cell>
          <cell r="H277">
            <v>20</v>
          </cell>
          <cell r="I277" t="str">
            <v>.</v>
          </cell>
          <cell r="J277">
            <v>1</v>
          </cell>
          <cell r="K277">
            <v>4</v>
          </cell>
          <cell r="L277">
            <v>7.2</v>
          </cell>
          <cell r="M277">
            <v>2</v>
          </cell>
          <cell r="N277">
            <v>1</v>
          </cell>
          <cell r="O277" t="str">
            <v>N</v>
          </cell>
          <cell r="P277" t="str">
            <v>N</v>
          </cell>
          <cell r="Q277" t="str">
            <v>N</v>
          </cell>
          <cell r="R277" t="str">
            <v>.</v>
          </cell>
          <cell r="S277">
            <v>1</v>
          </cell>
          <cell r="T277">
            <v>5.5</v>
          </cell>
          <cell r="U277">
            <v>8.1</v>
          </cell>
          <cell r="V277">
            <v>2</v>
          </cell>
          <cell r="W277">
            <v>2</v>
          </cell>
          <cell r="X277" t="str">
            <v>N</v>
          </cell>
          <cell r="Y277" t="str">
            <v>N</v>
          </cell>
          <cell r="Z277" t="str">
            <v>N</v>
          </cell>
          <cell r="AA277" t="str">
            <v>.</v>
          </cell>
          <cell r="AB277" t="str">
            <v>.</v>
          </cell>
          <cell r="AC277">
            <v>1</v>
          </cell>
          <cell r="AD277">
            <v>10</v>
          </cell>
          <cell r="AE277">
            <v>12.3</v>
          </cell>
          <cell r="AF277">
            <v>3</v>
          </cell>
          <cell r="AG277">
            <v>2</v>
          </cell>
          <cell r="AH277" t="str">
            <v>N</v>
          </cell>
          <cell r="AI277" t="str">
            <v>N</v>
          </cell>
          <cell r="AJ277" t="str">
            <v>N</v>
          </cell>
          <cell r="AK277" t="str">
            <v>.</v>
          </cell>
          <cell r="AL277" t="str">
            <v>.</v>
          </cell>
          <cell r="AM277">
            <v>1</v>
          </cell>
          <cell r="AN277">
            <v>16.600000000000001</v>
          </cell>
          <cell r="AO277">
            <v>15.1</v>
          </cell>
          <cell r="AP277">
            <v>3</v>
          </cell>
          <cell r="AQ277">
            <v>3</v>
          </cell>
          <cell r="AR277" t="str">
            <v>N</v>
          </cell>
          <cell r="AS277" t="str">
            <v>N</v>
          </cell>
          <cell r="AT277" t="str">
            <v>N</v>
          </cell>
          <cell r="AU277" t="str">
            <v>.</v>
          </cell>
        </row>
        <row r="278">
          <cell r="A278" t="str">
            <v>470907D-5-277-390-21-D8.1-D16.8</v>
          </cell>
          <cell r="B278" t="str">
            <v>470907D</v>
          </cell>
          <cell r="C278">
            <v>5</v>
          </cell>
          <cell r="D278">
            <v>277</v>
          </cell>
          <cell r="E278">
            <v>4</v>
          </cell>
          <cell r="F278">
            <v>390</v>
          </cell>
          <cell r="G278" t="str">
            <v>4-390</v>
          </cell>
          <cell r="H278">
            <v>21</v>
          </cell>
          <cell r="I278" t="str">
            <v>.</v>
          </cell>
          <cell r="J278">
            <v>1</v>
          </cell>
          <cell r="K278">
            <v>4.2</v>
          </cell>
          <cell r="L278">
            <v>8.1</v>
          </cell>
          <cell r="M278">
            <v>1</v>
          </cell>
          <cell r="N278">
            <v>2</v>
          </cell>
          <cell r="O278" t="str">
            <v>Y</v>
          </cell>
          <cell r="P278" t="str">
            <v>N</v>
          </cell>
          <cell r="Q278" t="str">
            <v>N</v>
          </cell>
          <cell r="R278" t="str">
            <v>.</v>
          </cell>
          <cell r="S278">
            <v>1</v>
          </cell>
          <cell r="T278">
            <v>5.3</v>
          </cell>
          <cell r="U278">
            <v>10.6</v>
          </cell>
          <cell r="V278">
            <v>1</v>
          </cell>
          <cell r="W278">
            <v>1</v>
          </cell>
          <cell r="X278" t="str">
            <v>Y</v>
          </cell>
          <cell r="Y278" t="str">
            <v>N</v>
          </cell>
          <cell r="Z278" t="str">
            <v>N</v>
          </cell>
          <cell r="AA278" t="str">
            <v>.</v>
          </cell>
          <cell r="AB278" t="str">
            <v>.</v>
          </cell>
          <cell r="AC278">
            <v>1</v>
          </cell>
          <cell r="AD278">
            <v>10.3</v>
          </cell>
          <cell r="AE278">
            <v>14.1</v>
          </cell>
          <cell r="AF278">
            <v>1</v>
          </cell>
          <cell r="AG278">
            <v>2</v>
          </cell>
          <cell r="AH278" t="str">
            <v>Y</v>
          </cell>
          <cell r="AI278" t="str">
            <v>N</v>
          </cell>
          <cell r="AJ278" t="str">
            <v>N</v>
          </cell>
          <cell r="AK278" t="str">
            <v>.</v>
          </cell>
          <cell r="AL278" t="str">
            <v>.</v>
          </cell>
          <cell r="AM278">
            <v>1</v>
          </cell>
          <cell r="AN278">
            <v>15.8</v>
          </cell>
          <cell r="AO278">
            <v>16.8</v>
          </cell>
          <cell r="AP278">
            <v>1</v>
          </cell>
          <cell r="AQ278">
            <v>2</v>
          </cell>
          <cell r="AR278" t="str">
            <v>Y</v>
          </cell>
          <cell r="AS278" t="str">
            <v>N</v>
          </cell>
          <cell r="AT278" t="str">
            <v>N</v>
          </cell>
          <cell r="AU278" t="str">
            <v>.</v>
          </cell>
        </row>
        <row r="279">
          <cell r="A279" t="str">
            <v>470907D-5-278-405-22-D5.5-D8</v>
          </cell>
          <cell r="B279" t="str">
            <v>470907D</v>
          </cell>
          <cell r="C279">
            <v>5</v>
          </cell>
          <cell r="D279">
            <v>278</v>
          </cell>
          <cell r="E279">
            <v>31</v>
          </cell>
          <cell r="F279">
            <v>405</v>
          </cell>
          <cell r="G279" t="str">
            <v>31-405</v>
          </cell>
          <cell r="H279">
            <v>22</v>
          </cell>
          <cell r="I279" t="str">
            <v>.</v>
          </cell>
          <cell r="J279">
            <v>1</v>
          </cell>
          <cell r="K279">
            <v>3.1</v>
          </cell>
          <cell r="L279">
            <v>5.5</v>
          </cell>
          <cell r="M279">
            <v>2</v>
          </cell>
          <cell r="N279">
            <v>2</v>
          </cell>
          <cell r="O279" t="str">
            <v>Y</v>
          </cell>
          <cell r="P279" t="str">
            <v>N</v>
          </cell>
          <cell r="Q279" t="str">
            <v>N</v>
          </cell>
          <cell r="R279" t="str">
            <v>.</v>
          </cell>
          <cell r="S279">
            <v>1</v>
          </cell>
          <cell r="T279">
            <v>4.7</v>
          </cell>
          <cell r="U279">
            <v>6.2</v>
          </cell>
          <cell r="V279">
            <v>2</v>
          </cell>
          <cell r="W279">
            <v>2</v>
          </cell>
          <cell r="X279" t="str">
            <v>N</v>
          </cell>
          <cell r="Y279" t="str">
            <v>N</v>
          </cell>
          <cell r="Z279" t="str">
            <v>N</v>
          </cell>
          <cell r="AA279" t="str">
            <v>.</v>
          </cell>
          <cell r="AB279" t="str">
            <v>.</v>
          </cell>
          <cell r="AC279">
            <v>1</v>
          </cell>
          <cell r="AD279">
            <v>7.8</v>
          </cell>
          <cell r="AE279">
            <v>8.1</v>
          </cell>
          <cell r="AF279">
            <v>1</v>
          </cell>
          <cell r="AG279">
            <v>2</v>
          </cell>
          <cell r="AH279" t="str">
            <v>N</v>
          </cell>
          <cell r="AI279" t="str">
            <v>N</v>
          </cell>
          <cell r="AJ279" t="str">
            <v>N</v>
          </cell>
          <cell r="AK279" t="str">
            <v>.</v>
          </cell>
          <cell r="AL279" t="str">
            <v>.</v>
          </cell>
          <cell r="AM279">
            <v>1</v>
          </cell>
          <cell r="AN279">
            <v>9.6</v>
          </cell>
          <cell r="AO279">
            <v>8</v>
          </cell>
          <cell r="AP279">
            <v>2</v>
          </cell>
          <cell r="AQ279">
            <v>3</v>
          </cell>
          <cell r="AR279" t="str">
            <v>N</v>
          </cell>
          <cell r="AS279" t="str">
            <v>N</v>
          </cell>
          <cell r="AT279" t="str">
            <v>N</v>
          </cell>
          <cell r="AU279" t="str">
            <v>.</v>
          </cell>
        </row>
        <row r="280">
          <cell r="A280" t="str">
            <v>470907D-5-279-404-23-D7.2-D16.7</v>
          </cell>
          <cell r="B280" t="str">
            <v>470907D</v>
          </cell>
          <cell r="C280">
            <v>5</v>
          </cell>
          <cell r="D280">
            <v>279</v>
          </cell>
          <cell r="E280">
            <v>31</v>
          </cell>
          <cell r="F280">
            <v>404</v>
          </cell>
          <cell r="G280" t="str">
            <v>31-404</v>
          </cell>
          <cell r="H280">
            <v>23</v>
          </cell>
          <cell r="I280" t="str">
            <v>.</v>
          </cell>
          <cell r="J280">
            <v>1</v>
          </cell>
          <cell r="K280">
            <v>3.3</v>
          </cell>
          <cell r="L280">
            <v>7.2</v>
          </cell>
          <cell r="M280">
            <v>1</v>
          </cell>
          <cell r="N280">
            <v>2</v>
          </cell>
          <cell r="O280" t="str">
            <v>Y</v>
          </cell>
          <cell r="P280" t="str">
            <v>N</v>
          </cell>
          <cell r="Q280" t="str">
            <v>N</v>
          </cell>
          <cell r="R280" t="str">
            <v>.</v>
          </cell>
          <cell r="S280">
            <v>1</v>
          </cell>
          <cell r="T280">
            <v>4.9000000000000004</v>
          </cell>
          <cell r="U280">
            <v>8</v>
          </cell>
          <cell r="V280">
            <v>1</v>
          </cell>
          <cell r="W280">
            <v>1</v>
          </cell>
          <cell r="X280" t="str">
            <v>Y</v>
          </cell>
          <cell r="Y280" t="str">
            <v>N</v>
          </cell>
          <cell r="Z280" t="str">
            <v>N</v>
          </cell>
          <cell r="AA280" t="str">
            <v>.</v>
          </cell>
          <cell r="AB280" t="str">
            <v>.</v>
          </cell>
          <cell r="AC280">
            <v>1</v>
          </cell>
          <cell r="AD280">
            <v>9.5</v>
          </cell>
          <cell r="AE280">
            <v>13.6</v>
          </cell>
          <cell r="AF280">
            <v>1</v>
          </cell>
          <cell r="AG280">
            <v>1</v>
          </cell>
          <cell r="AH280" t="str">
            <v>Y</v>
          </cell>
          <cell r="AI280" t="str">
            <v>N</v>
          </cell>
          <cell r="AJ280" t="str">
            <v>N</v>
          </cell>
          <cell r="AK280" t="str">
            <v>.</v>
          </cell>
          <cell r="AL280" t="str">
            <v>.</v>
          </cell>
          <cell r="AM280">
            <v>1</v>
          </cell>
          <cell r="AN280">
            <v>15.6</v>
          </cell>
          <cell r="AO280">
            <v>16.7</v>
          </cell>
          <cell r="AP280">
            <v>2</v>
          </cell>
          <cell r="AQ280">
            <v>3</v>
          </cell>
          <cell r="AR280" t="str">
            <v>Y</v>
          </cell>
          <cell r="AS280" t="str">
            <v>N</v>
          </cell>
          <cell r="AT280" t="str">
            <v>N</v>
          </cell>
          <cell r="AU280" t="str">
            <v>.</v>
          </cell>
        </row>
        <row r="281">
          <cell r="A281" t="str">
            <v>470907D-5-280-399-24-D6.3-D14</v>
          </cell>
          <cell r="B281" t="str">
            <v>470907D</v>
          </cell>
          <cell r="C281">
            <v>5</v>
          </cell>
          <cell r="D281">
            <v>280</v>
          </cell>
          <cell r="E281">
            <v>4</v>
          </cell>
          <cell r="F281">
            <v>399</v>
          </cell>
          <cell r="G281" t="str">
            <v>4-399</v>
          </cell>
          <cell r="H281">
            <v>24</v>
          </cell>
          <cell r="I281" t="str">
            <v>.</v>
          </cell>
          <cell r="J281">
            <v>1</v>
          </cell>
          <cell r="K281">
            <v>3.4</v>
          </cell>
          <cell r="L281">
            <v>6.3</v>
          </cell>
          <cell r="M281">
            <v>2</v>
          </cell>
          <cell r="N281">
            <v>2</v>
          </cell>
          <cell r="O281" t="str">
            <v>Y</v>
          </cell>
          <cell r="P281" t="str">
            <v>N</v>
          </cell>
          <cell r="Q281" t="str">
            <v>N</v>
          </cell>
          <cell r="R281" t="str">
            <v>.</v>
          </cell>
          <cell r="S281">
            <v>1</v>
          </cell>
          <cell r="T281">
            <v>4.8</v>
          </cell>
          <cell r="U281">
            <v>7.8</v>
          </cell>
          <cell r="V281">
            <v>2</v>
          </cell>
          <cell r="W281">
            <v>1</v>
          </cell>
          <cell r="X281" t="str">
            <v>Y</v>
          </cell>
          <cell r="Y281" t="str">
            <v>N</v>
          </cell>
          <cell r="Z281" t="str">
            <v>N</v>
          </cell>
          <cell r="AA281" t="str">
            <v>.</v>
          </cell>
          <cell r="AB281" t="str">
            <v>.</v>
          </cell>
          <cell r="AC281">
            <v>1</v>
          </cell>
          <cell r="AD281">
            <v>9.5</v>
          </cell>
          <cell r="AE281">
            <v>11.9</v>
          </cell>
          <cell r="AF281">
            <v>1</v>
          </cell>
          <cell r="AG281">
            <v>1</v>
          </cell>
          <cell r="AH281" t="str">
            <v>Y</v>
          </cell>
          <cell r="AI281" t="str">
            <v>N</v>
          </cell>
          <cell r="AJ281" t="str">
            <v>N</v>
          </cell>
          <cell r="AK281" t="str">
            <v>.</v>
          </cell>
          <cell r="AL281" t="str">
            <v>.</v>
          </cell>
          <cell r="AM281">
            <v>1</v>
          </cell>
          <cell r="AN281">
            <v>13.5</v>
          </cell>
          <cell r="AO281">
            <v>14</v>
          </cell>
          <cell r="AP281">
            <v>2</v>
          </cell>
          <cell r="AQ281">
            <v>2</v>
          </cell>
          <cell r="AR281" t="str">
            <v>Y</v>
          </cell>
          <cell r="AS281" t="str">
            <v>N</v>
          </cell>
          <cell r="AT281" t="str">
            <v>N</v>
          </cell>
          <cell r="AU281" t="str">
            <v>.</v>
          </cell>
        </row>
        <row r="282">
          <cell r="A282" t="str">
            <v>470907D-5-281-374-25-D3-D10.1</v>
          </cell>
          <cell r="B282" t="str">
            <v>470907D</v>
          </cell>
          <cell r="C282">
            <v>5</v>
          </cell>
          <cell r="D282">
            <v>281</v>
          </cell>
          <cell r="E282">
            <v>10</v>
          </cell>
          <cell r="F282">
            <v>374</v>
          </cell>
          <cell r="G282" t="str">
            <v>10-374</v>
          </cell>
          <cell r="H282">
            <v>25</v>
          </cell>
          <cell r="I282" t="str">
            <v>.</v>
          </cell>
          <cell r="J282">
            <v>1</v>
          </cell>
          <cell r="K282">
            <v>1.9</v>
          </cell>
          <cell r="L282">
            <v>3</v>
          </cell>
          <cell r="M282">
            <v>1</v>
          </cell>
          <cell r="N282">
            <v>3</v>
          </cell>
          <cell r="O282" t="str">
            <v>Y</v>
          </cell>
          <cell r="P282" t="str">
            <v>N</v>
          </cell>
          <cell r="Q282" t="str">
            <v>Y</v>
          </cell>
          <cell r="R282" t="str">
            <v>.</v>
          </cell>
          <cell r="S282">
            <v>1</v>
          </cell>
          <cell r="T282">
            <v>3.8</v>
          </cell>
          <cell r="U282">
            <v>4</v>
          </cell>
          <cell r="V282">
            <v>3</v>
          </cell>
          <cell r="W282">
            <v>3</v>
          </cell>
          <cell r="X282" t="str">
            <v>N</v>
          </cell>
          <cell r="Y282" t="str">
            <v>N</v>
          </cell>
          <cell r="Z282" t="str">
            <v>N</v>
          </cell>
          <cell r="AA282" t="str">
            <v>.</v>
          </cell>
          <cell r="AB282" t="str">
            <v>.</v>
          </cell>
          <cell r="AC282">
            <v>1</v>
          </cell>
          <cell r="AD282">
            <v>8.3000000000000007</v>
          </cell>
          <cell r="AE282">
            <v>7.6</v>
          </cell>
          <cell r="AF282">
            <v>3</v>
          </cell>
          <cell r="AG282">
            <v>3</v>
          </cell>
          <cell r="AH282" t="str">
            <v>N</v>
          </cell>
          <cell r="AI282" t="str">
            <v>N</v>
          </cell>
          <cell r="AJ282" t="str">
            <v>N</v>
          </cell>
          <cell r="AK282" t="str">
            <v>.</v>
          </cell>
          <cell r="AL282" t="str">
            <v>.</v>
          </cell>
          <cell r="AM282">
            <v>1</v>
          </cell>
          <cell r="AN282">
            <v>13</v>
          </cell>
          <cell r="AO282">
            <v>10.1</v>
          </cell>
          <cell r="AP282">
            <v>3</v>
          </cell>
          <cell r="AQ282">
            <v>3</v>
          </cell>
          <cell r="AR282" t="str">
            <v>N</v>
          </cell>
          <cell r="AS282" t="str">
            <v>N</v>
          </cell>
          <cell r="AT282" t="str">
            <v>N</v>
          </cell>
          <cell r="AU282" t="str">
            <v>.</v>
          </cell>
        </row>
        <row r="283">
          <cell r="A283" t="str">
            <v>470907D-5-282-368-26-D4.5-D12.8</v>
          </cell>
          <cell r="B283" t="str">
            <v>470907D</v>
          </cell>
          <cell r="C283">
            <v>5</v>
          </cell>
          <cell r="D283">
            <v>282</v>
          </cell>
          <cell r="E283">
            <v>10</v>
          </cell>
          <cell r="F283">
            <v>368</v>
          </cell>
          <cell r="G283" t="str">
            <v>10-368</v>
          </cell>
          <cell r="H283">
            <v>26</v>
          </cell>
          <cell r="I283" t="str">
            <v>.</v>
          </cell>
          <cell r="J283">
            <v>1</v>
          </cell>
          <cell r="K283">
            <v>1.9</v>
          </cell>
          <cell r="L283">
            <v>4.5</v>
          </cell>
          <cell r="M283">
            <v>1</v>
          </cell>
          <cell r="N283">
            <v>1</v>
          </cell>
          <cell r="O283" t="str">
            <v>Y</v>
          </cell>
          <cell r="P283" t="str">
            <v>Y</v>
          </cell>
          <cell r="Q283" t="str">
            <v>Y</v>
          </cell>
          <cell r="R283" t="str">
            <v>.</v>
          </cell>
          <cell r="S283">
            <v>1</v>
          </cell>
          <cell r="T283">
            <v>4.7</v>
          </cell>
          <cell r="U283">
            <v>5.0999999999999996</v>
          </cell>
          <cell r="V283">
            <v>3</v>
          </cell>
          <cell r="W283">
            <v>2</v>
          </cell>
          <cell r="X283" t="str">
            <v>N</v>
          </cell>
          <cell r="Y283" t="str">
            <v>N</v>
          </cell>
          <cell r="Z283" t="str">
            <v>N</v>
          </cell>
          <cell r="AA283" t="str">
            <v>.</v>
          </cell>
          <cell r="AB283" t="str">
            <v>.</v>
          </cell>
          <cell r="AC283">
            <v>1</v>
          </cell>
          <cell r="AD283">
            <v>9.1999999999999993</v>
          </cell>
          <cell r="AE283">
            <v>9.1</v>
          </cell>
          <cell r="AF283">
            <v>2</v>
          </cell>
          <cell r="AG283">
            <v>3</v>
          </cell>
          <cell r="AH283" t="str">
            <v>N</v>
          </cell>
          <cell r="AI283" t="str">
            <v>N</v>
          </cell>
          <cell r="AJ283" t="str">
            <v>N</v>
          </cell>
          <cell r="AK283" t="str">
            <v>.</v>
          </cell>
          <cell r="AL283" t="str">
            <v>.</v>
          </cell>
          <cell r="AM283">
            <v>1</v>
          </cell>
          <cell r="AN283">
            <v>14.2</v>
          </cell>
          <cell r="AO283">
            <v>12.8</v>
          </cell>
          <cell r="AP283">
            <v>3</v>
          </cell>
          <cell r="AQ283">
            <v>3</v>
          </cell>
          <cell r="AR283" t="str">
            <v>N</v>
          </cell>
          <cell r="AS283" t="str">
            <v>N</v>
          </cell>
          <cell r="AT283" t="str">
            <v>N</v>
          </cell>
          <cell r="AU283" t="str">
            <v>.</v>
          </cell>
        </row>
        <row r="284">
          <cell r="A284" t="str">
            <v>470907D-5-283-387-27-D5.8-D11.8</v>
          </cell>
          <cell r="B284" t="str">
            <v>470907D</v>
          </cell>
          <cell r="C284">
            <v>5</v>
          </cell>
          <cell r="D284">
            <v>283</v>
          </cell>
          <cell r="E284">
            <v>4</v>
          </cell>
          <cell r="F284">
            <v>387</v>
          </cell>
          <cell r="G284" t="str">
            <v>4-387</v>
          </cell>
          <cell r="H284">
            <v>27</v>
          </cell>
          <cell r="I284" t="str">
            <v>.</v>
          </cell>
          <cell r="J284">
            <v>1</v>
          </cell>
          <cell r="K284">
            <v>3.5</v>
          </cell>
          <cell r="L284">
            <v>5.8</v>
          </cell>
          <cell r="M284">
            <v>1</v>
          </cell>
          <cell r="N284">
            <v>2</v>
          </cell>
          <cell r="O284" t="str">
            <v>Y</v>
          </cell>
          <cell r="P284" t="str">
            <v>N</v>
          </cell>
          <cell r="Q284" t="str">
            <v>Y</v>
          </cell>
          <cell r="R284" t="str">
            <v>.</v>
          </cell>
          <cell r="S284">
            <v>1</v>
          </cell>
          <cell r="T284">
            <v>4.4000000000000004</v>
          </cell>
          <cell r="U284">
            <v>6.3</v>
          </cell>
          <cell r="V284">
            <v>1</v>
          </cell>
          <cell r="W284">
            <v>2</v>
          </cell>
          <cell r="X284" t="str">
            <v>Y</v>
          </cell>
          <cell r="Y284" t="str">
            <v>N</v>
          </cell>
          <cell r="Z284" t="str">
            <v>N</v>
          </cell>
          <cell r="AA284" t="str">
            <v>.</v>
          </cell>
          <cell r="AB284" t="str">
            <v>.</v>
          </cell>
          <cell r="AC284">
            <v>1</v>
          </cell>
          <cell r="AD284">
            <v>9.3000000000000007</v>
          </cell>
          <cell r="AE284">
            <v>10.3</v>
          </cell>
          <cell r="AF284">
            <v>1</v>
          </cell>
          <cell r="AG284">
            <v>2</v>
          </cell>
          <cell r="AH284" t="str">
            <v>Y</v>
          </cell>
          <cell r="AI284" t="str">
            <v>N</v>
          </cell>
          <cell r="AJ284" t="str">
            <v>N</v>
          </cell>
          <cell r="AK284" t="str">
            <v>.</v>
          </cell>
          <cell r="AL284" t="str">
            <v>.</v>
          </cell>
          <cell r="AM284">
            <v>1</v>
          </cell>
          <cell r="AN284">
            <v>14.3</v>
          </cell>
          <cell r="AO284">
            <v>11.8</v>
          </cell>
          <cell r="AP284">
            <v>2</v>
          </cell>
          <cell r="AQ284">
            <v>2</v>
          </cell>
          <cell r="AR284" t="str">
            <v>Y</v>
          </cell>
          <cell r="AS284" t="str">
            <v>N</v>
          </cell>
          <cell r="AT284" t="str">
            <v>N</v>
          </cell>
          <cell r="AU284" t="str">
            <v>.</v>
          </cell>
        </row>
        <row r="285">
          <cell r="A285" t="str">
            <v>470907D-5-284-364-28-D5.5-D13.3</v>
          </cell>
          <cell r="B285" t="str">
            <v>470907D</v>
          </cell>
          <cell r="C285">
            <v>5</v>
          </cell>
          <cell r="D285">
            <v>284</v>
          </cell>
          <cell r="E285">
            <v>10</v>
          </cell>
          <cell r="F285">
            <v>364</v>
          </cell>
          <cell r="G285" t="str">
            <v>10-364</v>
          </cell>
          <cell r="H285">
            <v>28</v>
          </cell>
          <cell r="I285" t="str">
            <v>.</v>
          </cell>
          <cell r="J285">
            <v>1</v>
          </cell>
          <cell r="K285">
            <v>3.3</v>
          </cell>
          <cell r="L285">
            <v>5.5</v>
          </cell>
          <cell r="M285">
            <v>2</v>
          </cell>
          <cell r="N285">
            <v>2</v>
          </cell>
          <cell r="O285" t="str">
            <v>Y</v>
          </cell>
          <cell r="P285" t="str">
            <v>N</v>
          </cell>
          <cell r="Q285" t="str">
            <v>Y</v>
          </cell>
          <cell r="R285" t="str">
            <v>.</v>
          </cell>
          <cell r="S285">
            <v>1</v>
          </cell>
          <cell r="T285">
            <v>5.0999999999999996</v>
          </cell>
          <cell r="U285">
            <v>6.2</v>
          </cell>
          <cell r="V285">
            <v>2</v>
          </cell>
          <cell r="W285">
            <v>2</v>
          </cell>
          <cell r="X285" t="str">
            <v>N</v>
          </cell>
          <cell r="Y285" t="str">
            <v>N</v>
          </cell>
          <cell r="Z285" t="str">
            <v>N</v>
          </cell>
          <cell r="AA285" t="str">
            <v>.</v>
          </cell>
          <cell r="AB285" t="str">
            <v>.</v>
          </cell>
          <cell r="AC285">
            <v>1</v>
          </cell>
          <cell r="AD285">
            <v>8.9</v>
          </cell>
          <cell r="AE285">
            <v>10.6</v>
          </cell>
          <cell r="AF285">
            <v>2</v>
          </cell>
          <cell r="AG285">
            <v>2</v>
          </cell>
          <cell r="AH285" t="str">
            <v>N</v>
          </cell>
          <cell r="AI285" t="str">
            <v>N</v>
          </cell>
          <cell r="AJ285" t="str">
            <v>N</v>
          </cell>
          <cell r="AK285" t="str">
            <v>.</v>
          </cell>
          <cell r="AL285" t="str">
            <v>.</v>
          </cell>
          <cell r="AM285">
            <v>1</v>
          </cell>
          <cell r="AN285">
            <v>14.7</v>
          </cell>
          <cell r="AO285">
            <v>13.3</v>
          </cell>
          <cell r="AP285">
            <v>2</v>
          </cell>
          <cell r="AQ285">
            <v>2</v>
          </cell>
          <cell r="AR285" t="str">
            <v>N</v>
          </cell>
          <cell r="AS285" t="str">
            <v>N</v>
          </cell>
          <cell r="AT285" t="str">
            <v>N</v>
          </cell>
          <cell r="AU285" t="str">
            <v>.</v>
          </cell>
        </row>
        <row r="286">
          <cell r="A286" t="str">
            <v>470907D-5-285-431-29-D8-D16</v>
          </cell>
          <cell r="B286" t="str">
            <v>470907D</v>
          </cell>
          <cell r="C286">
            <v>5</v>
          </cell>
          <cell r="D286">
            <v>285</v>
          </cell>
          <cell r="E286">
            <v>32</v>
          </cell>
          <cell r="F286">
            <v>431</v>
          </cell>
          <cell r="G286" t="str">
            <v>32-431</v>
          </cell>
          <cell r="H286">
            <v>29</v>
          </cell>
          <cell r="I286" t="str">
            <v>.</v>
          </cell>
          <cell r="J286">
            <v>1</v>
          </cell>
          <cell r="K286">
            <v>4.4000000000000004</v>
          </cell>
          <cell r="L286">
            <v>8</v>
          </cell>
          <cell r="M286">
            <v>3</v>
          </cell>
          <cell r="N286">
            <v>1</v>
          </cell>
          <cell r="O286" t="str">
            <v>N</v>
          </cell>
          <cell r="P286" t="str">
            <v>N</v>
          </cell>
          <cell r="Q286" t="str">
            <v>N</v>
          </cell>
          <cell r="R286" t="str">
            <v>.</v>
          </cell>
          <cell r="S286">
            <v>1</v>
          </cell>
          <cell r="T286">
            <v>6.1</v>
          </cell>
          <cell r="U286">
            <v>9.6</v>
          </cell>
          <cell r="V286">
            <v>3</v>
          </cell>
          <cell r="W286">
            <v>3</v>
          </cell>
          <cell r="X286" t="str">
            <v>N</v>
          </cell>
          <cell r="Y286" t="str">
            <v>N</v>
          </cell>
          <cell r="Z286" t="str">
            <v>N</v>
          </cell>
          <cell r="AA286" t="str">
            <v>.</v>
          </cell>
          <cell r="AB286" t="str">
            <v>.</v>
          </cell>
          <cell r="AC286">
            <v>1</v>
          </cell>
          <cell r="AD286">
            <v>10</v>
          </cell>
          <cell r="AE286">
            <v>13.9</v>
          </cell>
          <cell r="AF286">
            <v>3</v>
          </cell>
          <cell r="AG286">
            <v>2</v>
          </cell>
          <cell r="AH286" t="str">
            <v>N</v>
          </cell>
          <cell r="AI286" t="str">
            <v>N</v>
          </cell>
          <cell r="AJ286" t="str">
            <v>N</v>
          </cell>
          <cell r="AK286" t="str">
            <v>.</v>
          </cell>
          <cell r="AL286" t="str">
            <v>.</v>
          </cell>
          <cell r="AM286">
            <v>1</v>
          </cell>
          <cell r="AN286">
            <v>15.4</v>
          </cell>
          <cell r="AO286">
            <v>16</v>
          </cell>
          <cell r="AP286">
            <v>3</v>
          </cell>
          <cell r="AQ286">
            <v>2</v>
          </cell>
          <cell r="AR286" t="str">
            <v>N</v>
          </cell>
          <cell r="AS286" t="str">
            <v>N</v>
          </cell>
          <cell r="AT286" t="str">
            <v>N</v>
          </cell>
          <cell r="AU286" t="str">
            <v>.</v>
          </cell>
        </row>
        <row r="287">
          <cell r="A287" t="str">
            <v>470907D-5-286-420-30-D6.2-D15.1</v>
          </cell>
          <cell r="B287" t="str">
            <v>470907D</v>
          </cell>
          <cell r="C287">
            <v>5</v>
          </cell>
          <cell r="D287">
            <v>286</v>
          </cell>
          <cell r="E287">
            <v>31</v>
          </cell>
          <cell r="F287">
            <v>420</v>
          </cell>
          <cell r="G287" t="str">
            <v>31-420</v>
          </cell>
          <cell r="H287">
            <v>30</v>
          </cell>
          <cell r="I287" t="str">
            <v>.</v>
          </cell>
          <cell r="J287">
            <v>1</v>
          </cell>
          <cell r="K287">
            <v>3.3</v>
          </cell>
          <cell r="L287">
            <v>6.2</v>
          </cell>
          <cell r="M287">
            <v>2</v>
          </cell>
          <cell r="N287">
            <v>2</v>
          </cell>
          <cell r="O287" t="str">
            <v>N</v>
          </cell>
          <cell r="P287" t="str">
            <v>N</v>
          </cell>
          <cell r="Q287" t="str">
            <v>N</v>
          </cell>
          <cell r="R287" t="str">
            <v>.</v>
          </cell>
          <cell r="S287">
            <v>1</v>
          </cell>
          <cell r="T287">
            <v>5.2</v>
          </cell>
          <cell r="U287">
            <v>8.6999999999999993</v>
          </cell>
          <cell r="V287">
            <v>2</v>
          </cell>
          <cell r="W287">
            <v>2</v>
          </cell>
          <cell r="X287" t="str">
            <v>N</v>
          </cell>
          <cell r="Y287" t="str">
            <v>N</v>
          </cell>
          <cell r="Z287" t="str">
            <v>N</v>
          </cell>
          <cell r="AA287" t="str">
            <v>.</v>
          </cell>
          <cell r="AB287" t="str">
            <v>.</v>
          </cell>
          <cell r="AC287">
            <v>1</v>
          </cell>
          <cell r="AD287">
            <v>9.3000000000000007</v>
          </cell>
          <cell r="AE287">
            <v>12.8</v>
          </cell>
          <cell r="AF287">
            <v>3</v>
          </cell>
          <cell r="AG287">
            <v>2</v>
          </cell>
          <cell r="AH287" t="str">
            <v>N</v>
          </cell>
          <cell r="AI287" t="str">
            <v>N</v>
          </cell>
          <cell r="AJ287" t="str">
            <v>N</v>
          </cell>
          <cell r="AK287" t="str">
            <v>.</v>
          </cell>
          <cell r="AL287" t="str">
            <v>.</v>
          </cell>
          <cell r="AM287">
            <v>1</v>
          </cell>
          <cell r="AN287">
            <v>15.1</v>
          </cell>
          <cell r="AO287">
            <v>15.1</v>
          </cell>
          <cell r="AP287">
            <v>2</v>
          </cell>
          <cell r="AQ287">
            <v>2</v>
          </cell>
          <cell r="AR287" t="str">
            <v>N</v>
          </cell>
          <cell r="AS287" t="str">
            <v>N</v>
          </cell>
          <cell r="AT287" t="str">
            <v>N</v>
          </cell>
          <cell r="AU287" t="str">
            <v>.</v>
          </cell>
        </row>
        <row r="288">
          <cell r="A288" t="str">
            <v>470907D-5-287-415-31-D.-D.</v>
          </cell>
          <cell r="B288" t="str">
            <v>470907D</v>
          </cell>
          <cell r="C288">
            <v>5</v>
          </cell>
          <cell r="D288">
            <v>287</v>
          </cell>
          <cell r="E288">
            <v>31</v>
          </cell>
          <cell r="F288">
            <v>415</v>
          </cell>
          <cell r="G288" t="str">
            <v>31-415</v>
          </cell>
          <cell r="H288">
            <v>31</v>
          </cell>
          <cell r="I288" t="str">
            <v>.</v>
          </cell>
          <cell r="J288">
            <v>0</v>
          </cell>
          <cell r="K288" t="str">
            <v>.</v>
          </cell>
          <cell r="L288" t="str">
            <v>.</v>
          </cell>
          <cell r="M288" t="str">
            <v>.</v>
          </cell>
          <cell r="N288" t="str">
            <v>.</v>
          </cell>
          <cell r="O288" t="str">
            <v>.</v>
          </cell>
          <cell r="P288" t="str">
            <v>.</v>
          </cell>
          <cell r="Q288" t="str">
            <v>.</v>
          </cell>
          <cell r="R288" t="str">
            <v>.</v>
          </cell>
          <cell r="S288">
            <v>0</v>
          </cell>
          <cell r="T288" t="str">
            <v>.</v>
          </cell>
          <cell r="U288" t="str">
            <v>.</v>
          </cell>
          <cell r="V288" t="str">
            <v>.</v>
          </cell>
          <cell r="W288" t="str">
            <v>.</v>
          </cell>
          <cell r="X288" t="str">
            <v>.</v>
          </cell>
          <cell r="Y288" t="str">
            <v>.</v>
          </cell>
          <cell r="Z288" t="str">
            <v>.</v>
          </cell>
          <cell r="AA288" t="str">
            <v>.</v>
          </cell>
          <cell r="AB288" t="str">
            <v>.</v>
          </cell>
          <cell r="AC288">
            <v>0</v>
          </cell>
          <cell r="AD288" t="str">
            <v>.</v>
          </cell>
          <cell r="AE288" t="str">
            <v>.</v>
          </cell>
          <cell r="AF288" t="str">
            <v>.</v>
          </cell>
          <cell r="AG288" t="str">
            <v>.</v>
          </cell>
          <cell r="AH288" t="str">
            <v>.</v>
          </cell>
          <cell r="AI288" t="str">
            <v>.</v>
          </cell>
          <cell r="AJ288" t="str">
            <v>.</v>
          </cell>
          <cell r="AK288" t="str">
            <v>.</v>
          </cell>
          <cell r="AL288" t="str">
            <v>.</v>
          </cell>
          <cell r="AM288">
            <v>0</v>
          </cell>
          <cell r="AN288" t="str">
            <v>.</v>
          </cell>
          <cell r="AO288" t="str">
            <v>.</v>
          </cell>
          <cell r="AP288" t="str">
            <v>.</v>
          </cell>
          <cell r="AQ288" t="str">
            <v>.</v>
          </cell>
          <cell r="AR288" t="str">
            <v>.</v>
          </cell>
          <cell r="AS288" t="str">
            <v>.</v>
          </cell>
          <cell r="AT288" t="str">
            <v>.</v>
          </cell>
          <cell r="AU288" t="str">
            <v>.</v>
          </cell>
        </row>
        <row r="289">
          <cell r="A289" t="str">
            <v>470907D-5-288-398-32-D7.6-D14.2</v>
          </cell>
          <cell r="B289" t="str">
            <v>470907D</v>
          </cell>
          <cell r="C289">
            <v>5</v>
          </cell>
          <cell r="D289">
            <v>288</v>
          </cell>
          <cell r="E289">
            <v>4</v>
          </cell>
          <cell r="F289">
            <v>398</v>
          </cell>
          <cell r="G289" t="str">
            <v>4-398</v>
          </cell>
          <cell r="H289">
            <v>32</v>
          </cell>
          <cell r="I289" t="str">
            <v>.</v>
          </cell>
          <cell r="J289">
            <v>1</v>
          </cell>
          <cell r="K289">
            <v>4.4000000000000004</v>
          </cell>
          <cell r="L289">
            <v>7.6</v>
          </cell>
          <cell r="M289">
            <v>2</v>
          </cell>
          <cell r="N289">
            <v>2</v>
          </cell>
          <cell r="O289" t="str">
            <v>Y</v>
          </cell>
          <cell r="P289" t="str">
            <v>N</v>
          </cell>
          <cell r="Q289" t="str">
            <v>N</v>
          </cell>
          <cell r="R289" t="str">
            <v>.</v>
          </cell>
          <cell r="S289">
            <v>1</v>
          </cell>
          <cell r="T289">
            <v>5.8</v>
          </cell>
          <cell r="U289">
            <v>8.3000000000000007</v>
          </cell>
          <cell r="V289">
            <v>2</v>
          </cell>
          <cell r="W289">
            <v>2</v>
          </cell>
          <cell r="X289" t="str">
            <v>Y</v>
          </cell>
          <cell r="Y289" t="str">
            <v>N</v>
          </cell>
          <cell r="Z289" t="str">
            <v>N</v>
          </cell>
          <cell r="AA289" t="str">
            <v>.</v>
          </cell>
          <cell r="AB289" t="str">
            <v>.</v>
          </cell>
          <cell r="AC289">
            <v>1</v>
          </cell>
          <cell r="AD289">
            <v>9.5</v>
          </cell>
          <cell r="AE289">
            <v>12</v>
          </cell>
          <cell r="AF289">
            <v>1</v>
          </cell>
          <cell r="AG289">
            <v>2</v>
          </cell>
          <cell r="AH289" t="str">
            <v>Y</v>
          </cell>
          <cell r="AI289" t="str">
            <v>N</v>
          </cell>
          <cell r="AJ289" t="str">
            <v>N</v>
          </cell>
          <cell r="AK289" t="str">
            <v>.</v>
          </cell>
          <cell r="AL289" t="str">
            <v>.</v>
          </cell>
          <cell r="AM289">
            <v>1</v>
          </cell>
          <cell r="AN289">
            <v>13.5</v>
          </cell>
          <cell r="AO289">
            <v>14.2</v>
          </cell>
          <cell r="AP289">
            <v>3</v>
          </cell>
          <cell r="AQ289">
            <v>2</v>
          </cell>
          <cell r="AR289" t="str">
            <v>Y</v>
          </cell>
          <cell r="AS289" t="str">
            <v>N</v>
          </cell>
          <cell r="AT289" t="str">
            <v>N</v>
          </cell>
          <cell r="AU289" t="str">
            <v>.</v>
          </cell>
        </row>
        <row r="290">
          <cell r="A290" t="str">
            <v>470907D-5-289-393-33-D6.2-D15.3</v>
          </cell>
          <cell r="B290" t="str">
            <v>470907D</v>
          </cell>
          <cell r="C290">
            <v>5</v>
          </cell>
          <cell r="D290">
            <v>289</v>
          </cell>
          <cell r="E290">
            <v>4</v>
          </cell>
          <cell r="F290">
            <v>393</v>
          </cell>
          <cell r="G290" t="str">
            <v>4-393</v>
          </cell>
          <cell r="H290">
            <v>33</v>
          </cell>
          <cell r="I290" t="str">
            <v>.</v>
          </cell>
          <cell r="J290">
            <v>1</v>
          </cell>
          <cell r="K290">
            <v>4</v>
          </cell>
          <cell r="L290">
            <v>6.2</v>
          </cell>
          <cell r="M290">
            <v>1</v>
          </cell>
          <cell r="N290">
            <v>1</v>
          </cell>
          <cell r="O290" t="str">
            <v>Y</v>
          </cell>
          <cell r="P290" t="str">
            <v>N</v>
          </cell>
          <cell r="Q290" t="str">
            <v>N</v>
          </cell>
          <cell r="R290" t="str">
            <v>.</v>
          </cell>
          <cell r="S290">
            <v>1</v>
          </cell>
          <cell r="T290">
            <v>5.7</v>
          </cell>
          <cell r="U290">
            <v>7.5</v>
          </cell>
          <cell r="V290">
            <v>2</v>
          </cell>
          <cell r="W290">
            <v>3</v>
          </cell>
          <cell r="X290" t="str">
            <v>N</v>
          </cell>
          <cell r="Y290" t="str">
            <v>N</v>
          </cell>
          <cell r="Z290" t="str">
            <v>N</v>
          </cell>
          <cell r="AA290" t="str">
            <v>.</v>
          </cell>
          <cell r="AB290" t="str">
            <v>.</v>
          </cell>
          <cell r="AC290">
            <v>1</v>
          </cell>
          <cell r="AD290">
            <v>9.3000000000000007</v>
          </cell>
          <cell r="AE290">
            <v>12.2</v>
          </cell>
          <cell r="AF290">
            <v>2</v>
          </cell>
          <cell r="AG290">
            <v>3</v>
          </cell>
          <cell r="AH290" t="str">
            <v>N</v>
          </cell>
          <cell r="AI290" t="str">
            <v>N</v>
          </cell>
          <cell r="AJ290" t="str">
            <v>N</v>
          </cell>
          <cell r="AK290" t="str">
            <v>.</v>
          </cell>
          <cell r="AL290" t="str">
            <v>.</v>
          </cell>
          <cell r="AM290">
            <v>1</v>
          </cell>
          <cell r="AN290">
            <v>15.7</v>
          </cell>
          <cell r="AO290">
            <v>15.3</v>
          </cell>
          <cell r="AP290">
            <v>3</v>
          </cell>
          <cell r="AQ290">
            <v>2</v>
          </cell>
          <cell r="AR290" t="str">
            <v>N</v>
          </cell>
          <cell r="AS290" t="str">
            <v>N</v>
          </cell>
          <cell r="AT290" t="str">
            <v>N</v>
          </cell>
          <cell r="AU290" t="str">
            <v>.</v>
          </cell>
        </row>
        <row r="291">
          <cell r="A291" t="str">
            <v>470907D-5-290-377-34-D5.6-D13.6</v>
          </cell>
          <cell r="B291" t="str">
            <v>470907D</v>
          </cell>
          <cell r="C291">
            <v>5</v>
          </cell>
          <cell r="D291">
            <v>290</v>
          </cell>
          <cell r="E291">
            <v>10</v>
          </cell>
          <cell r="F291">
            <v>377</v>
          </cell>
          <cell r="G291" t="str">
            <v>10-377</v>
          </cell>
          <cell r="H291">
            <v>34</v>
          </cell>
          <cell r="I291" t="str">
            <v>.</v>
          </cell>
          <cell r="J291">
            <v>1</v>
          </cell>
          <cell r="K291">
            <v>3.6</v>
          </cell>
          <cell r="L291">
            <v>5.6</v>
          </cell>
          <cell r="M291">
            <v>2</v>
          </cell>
          <cell r="N291">
            <v>3</v>
          </cell>
          <cell r="O291" t="str">
            <v>N</v>
          </cell>
          <cell r="P291" t="str">
            <v>N</v>
          </cell>
          <cell r="Q291" t="str">
            <v>N</v>
          </cell>
          <cell r="R291" t="str">
            <v>.</v>
          </cell>
          <cell r="S291">
            <v>1</v>
          </cell>
          <cell r="T291">
            <v>5.3</v>
          </cell>
          <cell r="U291">
            <v>6.9</v>
          </cell>
          <cell r="V291">
            <v>2</v>
          </cell>
          <cell r="W291">
            <v>3</v>
          </cell>
          <cell r="X291" t="str">
            <v>N</v>
          </cell>
          <cell r="Y291" t="str">
            <v>N</v>
          </cell>
          <cell r="Z291" t="str">
            <v>N</v>
          </cell>
          <cell r="AA291" t="str">
            <v>.</v>
          </cell>
          <cell r="AB291" t="str">
            <v>.</v>
          </cell>
          <cell r="AC291">
            <v>1</v>
          </cell>
          <cell r="AD291">
            <v>9.3000000000000007</v>
          </cell>
          <cell r="AE291">
            <v>11.4</v>
          </cell>
          <cell r="AF291">
            <v>2</v>
          </cell>
          <cell r="AG291">
            <v>3</v>
          </cell>
          <cell r="AH291" t="str">
            <v>N</v>
          </cell>
          <cell r="AI291" t="str">
            <v>N</v>
          </cell>
          <cell r="AJ291" t="str">
            <v>N</v>
          </cell>
          <cell r="AK291" t="str">
            <v>.</v>
          </cell>
          <cell r="AL291" t="str">
            <v>.</v>
          </cell>
          <cell r="AM291">
            <v>1</v>
          </cell>
          <cell r="AN291">
            <v>15.5</v>
          </cell>
          <cell r="AO291">
            <v>13.6</v>
          </cell>
          <cell r="AP291">
            <v>2</v>
          </cell>
          <cell r="AQ291">
            <v>2</v>
          </cell>
          <cell r="AR291" t="str">
            <v>N</v>
          </cell>
          <cell r="AS291" t="str">
            <v>N</v>
          </cell>
          <cell r="AT291" t="str">
            <v>N</v>
          </cell>
          <cell r="AU291" t="str">
            <v>.</v>
          </cell>
        </row>
        <row r="292">
          <cell r="A292" t="str">
            <v>470907D-5-291-394-35-D7.4-D17</v>
          </cell>
          <cell r="B292" t="str">
            <v>470907D</v>
          </cell>
          <cell r="C292">
            <v>5</v>
          </cell>
          <cell r="D292">
            <v>291</v>
          </cell>
          <cell r="E292">
            <v>4</v>
          </cell>
          <cell r="F292">
            <v>394</v>
          </cell>
          <cell r="G292" t="str">
            <v>4-394</v>
          </cell>
          <cell r="H292">
            <v>35</v>
          </cell>
          <cell r="I292" t="str">
            <v>.</v>
          </cell>
          <cell r="J292">
            <v>1</v>
          </cell>
          <cell r="K292">
            <v>4.0999999999999996</v>
          </cell>
          <cell r="L292">
            <v>7.4</v>
          </cell>
          <cell r="M292">
            <v>2</v>
          </cell>
          <cell r="N292">
            <v>1</v>
          </cell>
          <cell r="O292" t="str">
            <v>N</v>
          </cell>
          <cell r="P292" t="str">
            <v>N</v>
          </cell>
          <cell r="Q292" t="str">
            <v>N</v>
          </cell>
          <cell r="R292" t="str">
            <v>.</v>
          </cell>
          <cell r="S292">
            <v>1</v>
          </cell>
          <cell r="T292">
            <v>5.7</v>
          </cell>
          <cell r="U292">
            <v>8.4</v>
          </cell>
          <cell r="V292">
            <v>3</v>
          </cell>
          <cell r="W292">
            <v>2</v>
          </cell>
          <cell r="X292" t="str">
            <v>N</v>
          </cell>
          <cell r="Y292" t="str">
            <v>N</v>
          </cell>
          <cell r="Z292" t="str">
            <v>N</v>
          </cell>
          <cell r="AA292" t="str">
            <v>.</v>
          </cell>
          <cell r="AB292" t="str">
            <v>.</v>
          </cell>
          <cell r="AC292">
            <v>1</v>
          </cell>
          <cell r="AD292">
            <v>9.5</v>
          </cell>
          <cell r="AE292">
            <v>13.3</v>
          </cell>
          <cell r="AF292">
            <v>2</v>
          </cell>
          <cell r="AG292">
            <v>1</v>
          </cell>
          <cell r="AH292" t="str">
            <v>N</v>
          </cell>
          <cell r="AI292" t="str">
            <v>N</v>
          </cell>
          <cell r="AJ292" t="str">
            <v>N</v>
          </cell>
          <cell r="AK292" t="str">
            <v>.</v>
          </cell>
          <cell r="AL292" t="str">
            <v>.</v>
          </cell>
          <cell r="AM292">
            <v>1</v>
          </cell>
          <cell r="AN292">
            <v>14.6</v>
          </cell>
          <cell r="AO292">
            <v>17</v>
          </cell>
          <cell r="AP292">
            <v>2</v>
          </cell>
          <cell r="AQ292">
            <v>2</v>
          </cell>
          <cell r="AR292" t="str">
            <v>N</v>
          </cell>
          <cell r="AS292" t="str">
            <v>N</v>
          </cell>
          <cell r="AT292" t="str">
            <v>N</v>
          </cell>
          <cell r="AU292" t="str">
            <v>.</v>
          </cell>
        </row>
        <row r="293">
          <cell r="A293" t="str">
            <v>470907D-5-292-440-36-D4-D9</v>
          </cell>
          <cell r="B293" t="str">
            <v>470907D</v>
          </cell>
          <cell r="C293">
            <v>5</v>
          </cell>
          <cell r="D293">
            <v>292</v>
          </cell>
          <cell r="E293">
            <v>32</v>
          </cell>
          <cell r="F293">
            <v>440</v>
          </cell>
          <cell r="G293" t="str">
            <v>32-440</v>
          </cell>
          <cell r="H293">
            <v>36</v>
          </cell>
          <cell r="I293" t="str">
            <v>.</v>
          </cell>
          <cell r="J293">
            <v>1</v>
          </cell>
          <cell r="K293">
            <v>2.6</v>
          </cell>
          <cell r="L293">
            <v>4</v>
          </cell>
          <cell r="M293">
            <v>1</v>
          </cell>
          <cell r="N293">
            <v>3</v>
          </cell>
          <cell r="O293" t="str">
            <v>Y</v>
          </cell>
          <cell r="P293" t="str">
            <v>N</v>
          </cell>
          <cell r="Q293" t="str">
            <v>N</v>
          </cell>
          <cell r="R293" t="str">
            <v>.</v>
          </cell>
          <cell r="S293">
            <v>1</v>
          </cell>
          <cell r="T293">
            <v>4.0999999999999996</v>
          </cell>
          <cell r="U293">
            <v>4.7</v>
          </cell>
          <cell r="V293">
            <v>2</v>
          </cell>
          <cell r="W293">
            <v>3</v>
          </cell>
          <cell r="X293" t="str">
            <v>N</v>
          </cell>
          <cell r="Y293" t="str">
            <v>N</v>
          </cell>
          <cell r="Z293" t="str">
            <v>N</v>
          </cell>
          <cell r="AA293" t="str">
            <v>.</v>
          </cell>
          <cell r="AB293" t="str">
            <v>.</v>
          </cell>
          <cell r="AC293">
            <v>1</v>
          </cell>
          <cell r="AD293">
            <v>8.6</v>
          </cell>
          <cell r="AE293">
            <v>8.4</v>
          </cell>
          <cell r="AF293">
            <v>2</v>
          </cell>
          <cell r="AG293">
            <v>2</v>
          </cell>
          <cell r="AH293" t="str">
            <v>N</v>
          </cell>
          <cell r="AI293" t="str">
            <v>N</v>
          </cell>
          <cell r="AJ293" t="str">
            <v>N</v>
          </cell>
          <cell r="AK293" t="str">
            <v>.</v>
          </cell>
          <cell r="AL293" t="str">
            <v>.</v>
          </cell>
          <cell r="AM293">
            <v>1</v>
          </cell>
          <cell r="AN293">
            <v>12.2</v>
          </cell>
          <cell r="AO293">
            <v>9</v>
          </cell>
          <cell r="AP293">
            <v>2</v>
          </cell>
          <cell r="AQ293">
            <v>3</v>
          </cell>
          <cell r="AR293" t="str">
            <v>Y</v>
          </cell>
          <cell r="AS293" t="str">
            <v>N</v>
          </cell>
          <cell r="AT293" t="str">
            <v>N</v>
          </cell>
          <cell r="AU293" t="str">
            <v>.</v>
          </cell>
        </row>
        <row r="294">
          <cell r="A294" t="str">
            <v>470907D-5-293-400-37-D5.7-D8.8</v>
          </cell>
          <cell r="B294" t="str">
            <v>470907D</v>
          </cell>
          <cell r="C294">
            <v>5</v>
          </cell>
          <cell r="D294">
            <v>293</v>
          </cell>
          <cell r="E294">
            <v>4</v>
          </cell>
          <cell r="F294">
            <v>400</v>
          </cell>
          <cell r="G294" t="str">
            <v>4-400</v>
          </cell>
          <cell r="H294">
            <v>37</v>
          </cell>
          <cell r="I294" t="str">
            <v>.</v>
          </cell>
          <cell r="J294">
            <v>1</v>
          </cell>
          <cell r="K294">
            <v>3</v>
          </cell>
          <cell r="L294">
            <v>5.7</v>
          </cell>
          <cell r="M294">
            <v>2</v>
          </cell>
          <cell r="N294">
            <v>2</v>
          </cell>
          <cell r="O294" t="str">
            <v>Y</v>
          </cell>
          <cell r="P294" t="str">
            <v>N</v>
          </cell>
          <cell r="Q294" t="str">
            <v>N</v>
          </cell>
          <cell r="R294" t="str">
            <v>.</v>
          </cell>
          <cell r="S294">
            <v>1</v>
          </cell>
          <cell r="T294">
            <v>3.5</v>
          </cell>
          <cell r="U294">
            <v>5</v>
          </cell>
          <cell r="V294">
            <v>2</v>
          </cell>
          <cell r="W294">
            <v>2</v>
          </cell>
          <cell r="X294" t="str">
            <v>Y</v>
          </cell>
          <cell r="Y294" t="str">
            <v>N</v>
          </cell>
          <cell r="Z294" t="str">
            <v>N</v>
          </cell>
          <cell r="AA294" t="str">
            <v>.</v>
          </cell>
          <cell r="AB294" t="str">
            <v>.</v>
          </cell>
          <cell r="AC294">
            <v>1</v>
          </cell>
          <cell r="AD294">
            <v>8.1999999999999993</v>
          </cell>
          <cell r="AE294">
            <v>8.6</v>
          </cell>
          <cell r="AF294">
            <v>1</v>
          </cell>
          <cell r="AG294">
            <v>3</v>
          </cell>
          <cell r="AH294" t="str">
            <v>Y</v>
          </cell>
          <cell r="AI294" t="str">
            <v>N</v>
          </cell>
          <cell r="AJ294" t="str">
            <v>N</v>
          </cell>
          <cell r="AK294" t="str">
            <v>.</v>
          </cell>
          <cell r="AL294" t="str">
            <v>.</v>
          </cell>
          <cell r="AM294">
            <v>1</v>
          </cell>
          <cell r="AN294">
            <v>11.5</v>
          </cell>
          <cell r="AO294">
            <v>8.8000000000000007</v>
          </cell>
          <cell r="AP294">
            <v>2</v>
          </cell>
          <cell r="AQ294">
            <v>2</v>
          </cell>
          <cell r="AR294" t="str">
            <v>Y</v>
          </cell>
          <cell r="AS294" t="str">
            <v>N</v>
          </cell>
          <cell r="AT294" t="str">
            <v>N</v>
          </cell>
          <cell r="AU294" t="str">
            <v>.</v>
          </cell>
        </row>
        <row r="295">
          <cell r="A295" t="str">
            <v>470907D-5-294-999-38-D7.7-D19</v>
          </cell>
          <cell r="B295" t="str">
            <v>470907D</v>
          </cell>
          <cell r="C295">
            <v>5</v>
          </cell>
          <cell r="D295">
            <v>294</v>
          </cell>
          <cell r="E295">
            <v>99</v>
          </cell>
          <cell r="F295">
            <v>999</v>
          </cell>
          <cell r="G295" t="str">
            <v>99-999</v>
          </cell>
          <cell r="H295">
            <v>38</v>
          </cell>
          <cell r="I295" t="str">
            <v>.</v>
          </cell>
          <cell r="J295">
            <v>1</v>
          </cell>
          <cell r="K295">
            <v>4.0999999999999996</v>
          </cell>
          <cell r="L295">
            <v>7.7</v>
          </cell>
          <cell r="M295">
            <v>2</v>
          </cell>
          <cell r="N295">
            <v>1</v>
          </cell>
          <cell r="O295" t="str">
            <v>Y</v>
          </cell>
          <cell r="P295" t="str">
            <v>N</v>
          </cell>
          <cell r="Q295" t="str">
            <v>N</v>
          </cell>
          <cell r="R295" t="str">
            <v>.</v>
          </cell>
          <cell r="S295">
            <v>1</v>
          </cell>
          <cell r="T295">
            <v>6.6</v>
          </cell>
          <cell r="U295">
            <v>10.7</v>
          </cell>
          <cell r="V295">
            <v>2</v>
          </cell>
          <cell r="W295">
            <v>2</v>
          </cell>
          <cell r="X295" t="str">
            <v>N</v>
          </cell>
          <cell r="Y295" t="str">
            <v>N</v>
          </cell>
          <cell r="Z295" t="str">
            <v>N</v>
          </cell>
          <cell r="AA295" t="str">
            <v>.</v>
          </cell>
          <cell r="AB295" t="str">
            <v>.</v>
          </cell>
          <cell r="AC295">
            <v>1</v>
          </cell>
          <cell r="AD295">
            <v>8.1999999999999993</v>
          </cell>
          <cell r="AE295">
            <v>15.9</v>
          </cell>
          <cell r="AF295">
            <v>2</v>
          </cell>
          <cell r="AG295">
            <v>2</v>
          </cell>
          <cell r="AH295" t="str">
            <v>N</v>
          </cell>
          <cell r="AI295" t="str">
            <v>N</v>
          </cell>
          <cell r="AJ295" t="str">
            <v>N</v>
          </cell>
          <cell r="AK295" t="str">
            <v>.</v>
          </cell>
          <cell r="AL295" t="str">
            <v>.</v>
          </cell>
          <cell r="AM295">
            <v>1</v>
          </cell>
          <cell r="AN295">
            <v>16.2</v>
          </cell>
          <cell r="AO295">
            <v>19</v>
          </cell>
          <cell r="AP295">
            <v>2</v>
          </cell>
          <cell r="AQ295">
            <v>2</v>
          </cell>
          <cell r="AR295" t="str">
            <v>N</v>
          </cell>
          <cell r="AS295" t="str">
            <v>N</v>
          </cell>
          <cell r="AT295" t="str">
            <v>N</v>
          </cell>
          <cell r="AU295" t="str">
            <v>.</v>
          </cell>
        </row>
        <row r="296">
          <cell r="A296" t="str">
            <v>470907D-5-295-430-39-D7.1-D16.1</v>
          </cell>
          <cell r="B296" t="str">
            <v>470907D</v>
          </cell>
          <cell r="C296">
            <v>5</v>
          </cell>
          <cell r="D296">
            <v>295</v>
          </cell>
          <cell r="E296">
            <v>32</v>
          </cell>
          <cell r="F296">
            <v>430</v>
          </cell>
          <cell r="G296" t="str">
            <v>32-430</v>
          </cell>
          <cell r="H296">
            <v>39</v>
          </cell>
          <cell r="I296" t="str">
            <v>.</v>
          </cell>
          <cell r="J296">
            <v>1</v>
          </cell>
          <cell r="K296">
            <v>4.0999999999999996</v>
          </cell>
          <cell r="L296">
            <v>7.1</v>
          </cell>
          <cell r="M296">
            <v>3</v>
          </cell>
          <cell r="N296">
            <v>1</v>
          </cell>
          <cell r="O296" t="str">
            <v>N</v>
          </cell>
          <cell r="P296" t="str">
            <v>N</v>
          </cell>
          <cell r="Q296" t="str">
            <v>N</v>
          </cell>
          <cell r="R296" t="str">
            <v>.</v>
          </cell>
          <cell r="S296">
            <v>1</v>
          </cell>
          <cell r="T296">
            <v>6.2</v>
          </cell>
          <cell r="U296">
            <v>9</v>
          </cell>
          <cell r="V296">
            <v>2</v>
          </cell>
          <cell r="W296">
            <v>2</v>
          </cell>
          <cell r="X296" t="str">
            <v>N</v>
          </cell>
          <cell r="Y296" t="str">
            <v>N</v>
          </cell>
          <cell r="Z296" t="str">
            <v>N</v>
          </cell>
          <cell r="AA296" t="str">
            <v>.</v>
          </cell>
          <cell r="AB296" t="str">
            <v>.</v>
          </cell>
          <cell r="AC296">
            <v>1</v>
          </cell>
          <cell r="AD296">
            <v>9.8000000000000007</v>
          </cell>
          <cell r="AE296">
            <v>13.1</v>
          </cell>
          <cell r="AF296">
            <v>3</v>
          </cell>
          <cell r="AG296">
            <v>2</v>
          </cell>
          <cell r="AH296" t="str">
            <v>N</v>
          </cell>
          <cell r="AI296" t="str">
            <v>N</v>
          </cell>
          <cell r="AJ296" t="str">
            <v>N</v>
          </cell>
          <cell r="AK296" t="str">
            <v>.</v>
          </cell>
          <cell r="AL296" t="str">
            <v>.</v>
          </cell>
          <cell r="AM296">
            <v>1</v>
          </cell>
          <cell r="AN296">
            <v>15.7</v>
          </cell>
          <cell r="AO296">
            <v>16.100000000000001</v>
          </cell>
          <cell r="AP296">
            <v>3</v>
          </cell>
          <cell r="AQ296">
            <v>3</v>
          </cell>
          <cell r="AR296" t="str">
            <v>N</v>
          </cell>
          <cell r="AS296" t="str">
            <v>N</v>
          </cell>
          <cell r="AT296" t="str">
            <v>N</v>
          </cell>
          <cell r="AU296" t="str">
            <v>.</v>
          </cell>
        </row>
        <row r="297">
          <cell r="A297" t="str">
            <v>470907D-5-296-437-40-D7.7-D17.4</v>
          </cell>
          <cell r="B297" t="str">
            <v>470907D</v>
          </cell>
          <cell r="C297">
            <v>5</v>
          </cell>
          <cell r="D297">
            <v>296</v>
          </cell>
          <cell r="E297">
            <v>32</v>
          </cell>
          <cell r="F297">
            <v>437</v>
          </cell>
          <cell r="G297" t="str">
            <v>32-437</v>
          </cell>
          <cell r="H297">
            <v>40</v>
          </cell>
          <cell r="I297" t="str">
            <v>.</v>
          </cell>
          <cell r="J297">
            <v>1</v>
          </cell>
          <cell r="K297">
            <v>4.2</v>
          </cell>
          <cell r="L297">
            <v>7.7</v>
          </cell>
          <cell r="M297">
            <v>2</v>
          </cell>
          <cell r="N297">
            <v>1</v>
          </cell>
          <cell r="O297" t="str">
            <v>N</v>
          </cell>
          <cell r="P297" t="str">
            <v>N</v>
          </cell>
          <cell r="Q297" t="str">
            <v>N</v>
          </cell>
          <cell r="R297" t="str">
            <v>.</v>
          </cell>
          <cell r="S297">
            <v>1</v>
          </cell>
          <cell r="T297">
            <v>6.4</v>
          </cell>
          <cell r="U297">
            <v>9.4</v>
          </cell>
          <cell r="V297">
            <v>2</v>
          </cell>
          <cell r="W297">
            <v>2</v>
          </cell>
          <cell r="X297" t="str">
            <v>N</v>
          </cell>
          <cell r="Y297" t="str">
            <v>N</v>
          </cell>
          <cell r="Z297" t="str">
            <v>Y</v>
          </cell>
          <cell r="AA297" t="str">
            <v>.</v>
          </cell>
          <cell r="AB297" t="str">
            <v>.</v>
          </cell>
          <cell r="AC297">
            <v>1</v>
          </cell>
          <cell r="AD297">
            <v>9.1999999999999993</v>
          </cell>
          <cell r="AE297">
            <v>15</v>
          </cell>
          <cell r="AF297">
            <v>1</v>
          </cell>
          <cell r="AG297">
            <v>1</v>
          </cell>
          <cell r="AH297" t="str">
            <v>N</v>
          </cell>
          <cell r="AI297" t="str">
            <v>N</v>
          </cell>
          <cell r="AJ297" t="str">
            <v>Y</v>
          </cell>
          <cell r="AK297" t="str">
            <v>.</v>
          </cell>
          <cell r="AL297" t="str">
            <v>.</v>
          </cell>
          <cell r="AM297">
            <v>1</v>
          </cell>
          <cell r="AN297">
            <v>15.1</v>
          </cell>
          <cell r="AO297">
            <v>17.399999999999999</v>
          </cell>
          <cell r="AP297">
            <v>2</v>
          </cell>
          <cell r="AQ297">
            <v>2</v>
          </cell>
          <cell r="AR297" t="str">
            <v>N</v>
          </cell>
          <cell r="AS297" t="str">
            <v>N</v>
          </cell>
          <cell r="AT297" t="str">
            <v>Y</v>
          </cell>
          <cell r="AU297" t="str">
            <v>.</v>
          </cell>
        </row>
        <row r="298">
          <cell r="A298" t="str">
            <v>470907D-5-297-386-41-D5.3-D11.5</v>
          </cell>
          <cell r="B298" t="str">
            <v>470907D</v>
          </cell>
          <cell r="C298">
            <v>5</v>
          </cell>
          <cell r="D298">
            <v>297</v>
          </cell>
          <cell r="E298">
            <v>4</v>
          </cell>
          <cell r="F298">
            <v>386</v>
          </cell>
          <cell r="G298" t="str">
            <v>4-386</v>
          </cell>
          <cell r="H298">
            <v>41</v>
          </cell>
          <cell r="I298" t="str">
            <v>.</v>
          </cell>
          <cell r="J298">
            <v>1</v>
          </cell>
          <cell r="K298">
            <v>3.8</v>
          </cell>
          <cell r="L298">
            <v>5.3</v>
          </cell>
          <cell r="M298">
            <v>1</v>
          </cell>
          <cell r="N298">
            <v>2</v>
          </cell>
          <cell r="O298" t="str">
            <v>Y</v>
          </cell>
          <cell r="P298" t="str">
            <v>N</v>
          </cell>
          <cell r="Q298" t="str">
            <v>N</v>
          </cell>
          <cell r="R298" t="str">
            <v>.</v>
          </cell>
          <cell r="S298">
            <v>1</v>
          </cell>
          <cell r="T298">
            <v>5.2</v>
          </cell>
          <cell r="U298">
            <v>6.4</v>
          </cell>
          <cell r="V298">
            <v>1</v>
          </cell>
          <cell r="W298">
            <v>1</v>
          </cell>
          <cell r="X298" t="str">
            <v>Y</v>
          </cell>
          <cell r="Y298" t="str">
            <v>N</v>
          </cell>
          <cell r="Z298" t="str">
            <v>N</v>
          </cell>
          <cell r="AA298" t="str">
            <v>.</v>
          </cell>
          <cell r="AB298" t="str">
            <v>.</v>
          </cell>
          <cell r="AC298">
            <v>1</v>
          </cell>
          <cell r="AD298">
            <v>9</v>
          </cell>
          <cell r="AE298">
            <v>9.5</v>
          </cell>
          <cell r="AF298">
            <v>1</v>
          </cell>
          <cell r="AG298">
            <v>1</v>
          </cell>
          <cell r="AH298" t="str">
            <v>Y</v>
          </cell>
          <cell r="AI298" t="str">
            <v>N</v>
          </cell>
          <cell r="AJ298" t="str">
            <v>N</v>
          </cell>
          <cell r="AK298" t="str">
            <v>.</v>
          </cell>
          <cell r="AL298" t="str">
            <v>.</v>
          </cell>
          <cell r="AM298">
            <v>1</v>
          </cell>
          <cell r="AN298">
            <v>14.1</v>
          </cell>
          <cell r="AO298">
            <v>11.5</v>
          </cell>
          <cell r="AP298">
            <v>1</v>
          </cell>
          <cell r="AQ298">
            <v>2</v>
          </cell>
          <cell r="AR298" t="str">
            <v>Y</v>
          </cell>
          <cell r="AS298" t="str">
            <v>N</v>
          </cell>
          <cell r="AT298" t="str">
            <v>N</v>
          </cell>
          <cell r="AU298" t="str">
            <v>.</v>
          </cell>
        </row>
        <row r="299">
          <cell r="A299" t="str">
            <v>470907D-5-298-427-42-D3-D10.5</v>
          </cell>
          <cell r="B299" t="str">
            <v>470907D</v>
          </cell>
          <cell r="C299">
            <v>5</v>
          </cell>
          <cell r="D299">
            <v>298</v>
          </cell>
          <cell r="E299">
            <v>32</v>
          </cell>
          <cell r="F299">
            <v>427</v>
          </cell>
          <cell r="G299" t="str">
            <v>32-427</v>
          </cell>
          <cell r="H299">
            <v>42</v>
          </cell>
          <cell r="I299" t="str">
            <v>.</v>
          </cell>
          <cell r="J299">
            <v>1</v>
          </cell>
          <cell r="K299">
            <v>2.5</v>
          </cell>
          <cell r="L299">
            <v>3</v>
          </cell>
          <cell r="M299">
            <v>1</v>
          </cell>
          <cell r="N299">
            <v>3</v>
          </cell>
          <cell r="O299" t="str">
            <v>Y</v>
          </cell>
          <cell r="P299" t="str">
            <v>N</v>
          </cell>
          <cell r="Q299" t="str">
            <v>N</v>
          </cell>
          <cell r="R299" t="str">
            <v>.</v>
          </cell>
          <cell r="S299">
            <v>1</v>
          </cell>
          <cell r="T299">
            <v>4.0999999999999996</v>
          </cell>
          <cell r="U299">
            <v>4.5999999999999996</v>
          </cell>
          <cell r="V299">
            <v>1</v>
          </cell>
          <cell r="W299">
            <v>2</v>
          </cell>
          <cell r="X299" t="str">
            <v>N</v>
          </cell>
          <cell r="Y299" t="str">
            <v>N</v>
          </cell>
          <cell r="Z299" t="str">
            <v>N</v>
          </cell>
          <cell r="AA299" t="str">
            <v>.</v>
          </cell>
          <cell r="AB299" t="str">
            <v>.</v>
          </cell>
          <cell r="AC299">
            <v>1</v>
          </cell>
          <cell r="AD299">
            <v>8</v>
          </cell>
          <cell r="AE299">
            <v>8.1999999999999993</v>
          </cell>
          <cell r="AF299">
            <v>1</v>
          </cell>
          <cell r="AG299">
            <v>1</v>
          </cell>
          <cell r="AH299" t="str">
            <v>N</v>
          </cell>
          <cell r="AI299" t="str">
            <v>N</v>
          </cell>
          <cell r="AJ299" t="str">
            <v>N</v>
          </cell>
          <cell r="AK299" t="str">
            <v>.</v>
          </cell>
          <cell r="AL299" t="str">
            <v>.</v>
          </cell>
          <cell r="AM299">
            <v>1</v>
          </cell>
          <cell r="AN299">
            <v>13</v>
          </cell>
          <cell r="AO299">
            <v>10.5</v>
          </cell>
          <cell r="AP299">
            <v>2</v>
          </cell>
          <cell r="AQ299">
            <v>2</v>
          </cell>
          <cell r="AR299" t="str">
            <v>N</v>
          </cell>
          <cell r="AS299" t="str">
            <v>N</v>
          </cell>
          <cell r="AT299" t="str">
            <v>N</v>
          </cell>
          <cell r="AU299" t="str">
            <v>.</v>
          </cell>
        </row>
        <row r="300">
          <cell r="A300" t="str">
            <v>470907D-5-299-370-43-D6.5-D14.4</v>
          </cell>
          <cell r="B300" t="str">
            <v>470907D</v>
          </cell>
          <cell r="C300">
            <v>5</v>
          </cell>
          <cell r="D300">
            <v>299</v>
          </cell>
          <cell r="E300">
            <v>10</v>
          </cell>
          <cell r="F300">
            <v>370</v>
          </cell>
          <cell r="G300" t="str">
            <v>10-370</v>
          </cell>
          <cell r="H300">
            <v>43</v>
          </cell>
          <cell r="I300" t="str">
            <v>.</v>
          </cell>
          <cell r="J300">
            <v>1</v>
          </cell>
          <cell r="K300">
            <v>3.3</v>
          </cell>
          <cell r="L300">
            <v>6.5</v>
          </cell>
          <cell r="M300">
            <v>2</v>
          </cell>
          <cell r="N300">
            <v>2</v>
          </cell>
          <cell r="O300" t="str">
            <v>Y</v>
          </cell>
          <cell r="P300" t="str">
            <v>N</v>
          </cell>
          <cell r="Q300" t="str">
            <v>N</v>
          </cell>
          <cell r="R300" t="str">
            <v>.</v>
          </cell>
          <cell r="S300">
            <v>1</v>
          </cell>
          <cell r="T300">
            <v>5.2</v>
          </cell>
          <cell r="U300">
            <v>7.8</v>
          </cell>
          <cell r="V300">
            <v>2</v>
          </cell>
          <cell r="W300">
            <v>2</v>
          </cell>
          <cell r="X300" t="str">
            <v>Y</v>
          </cell>
          <cell r="Y300" t="str">
            <v>N</v>
          </cell>
          <cell r="Z300" t="str">
            <v>N</v>
          </cell>
          <cell r="AA300" t="str">
            <v>.</v>
          </cell>
          <cell r="AB300" t="str">
            <v>.</v>
          </cell>
          <cell r="AC300">
            <v>1</v>
          </cell>
          <cell r="AD300">
            <v>9.5</v>
          </cell>
          <cell r="AE300">
            <v>12</v>
          </cell>
          <cell r="AF300">
            <v>2</v>
          </cell>
          <cell r="AG300">
            <v>3</v>
          </cell>
          <cell r="AH300" t="str">
            <v>Y</v>
          </cell>
          <cell r="AI300" t="str">
            <v>N</v>
          </cell>
          <cell r="AJ300" t="str">
            <v>N</v>
          </cell>
          <cell r="AK300" t="str">
            <v>.</v>
          </cell>
          <cell r="AL300" t="str">
            <v>.</v>
          </cell>
          <cell r="AM300">
            <v>1</v>
          </cell>
          <cell r="AN300">
            <v>15.1</v>
          </cell>
          <cell r="AO300">
            <v>14.4</v>
          </cell>
          <cell r="AP300">
            <v>3</v>
          </cell>
          <cell r="AQ300">
            <v>2</v>
          </cell>
          <cell r="AR300" t="str">
            <v>Y</v>
          </cell>
          <cell r="AS300" t="str">
            <v>N</v>
          </cell>
          <cell r="AT300" t="str">
            <v>N</v>
          </cell>
          <cell r="AU300" t="str">
            <v>.</v>
          </cell>
        </row>
        <row r="301">
          <cell r="A301" t="str">
            <v>470907D-5-300-369-44-D7-D14</v>
          </cell>
          <cell r="B301" t="str">
            <v>470907D</v>
          </cell>
          <cell r="C301">
            <v>5</v>
          </cell>
          <cell r="D301">
            <v>300</v>
          </cell>
          <cell r="E301">
            <v>10</v>
          </cell>
          <cell r="F301">
            <v>369</v>
          </cell>
          <cell r="G301" t="str">
            <v>10-369</v>
          </cell>
          <cell r="H301">
            <v>44</v>
          </cell>
          <cell r="I301" t="str">
            <v>.</v>
          </cell>
          <cell r="J301">
            <v>1</v>
          </cell>
          <cell r="K301">
            <v>4.0999999999999996</v>
          </cell>
          <cell r="L301">
            <v>7</v>
          </cell>
          <cell r="M301">
            <v>2</v>
          </cell>
          <cell r="N301">
            <v>2</v>
          </cell>
          <cell r="O301" t="str">
            <v>Y</v>
          </cell>
          <cell r="P301" t="str">
            <v>N</v>
          </cell>
          <cell r="Q301" t="str">
            <v>N</v>
          </cell>
          <cell r="R301" t="str">
            <v>.</v>
          </cell>
          <cell r="S301">
            <v>1</v>
          </cell>
          <cell r="T301">
            <v>5.0999999999999996</v>
          </cell>
          <cell r="U301">
            <v>7.7</v>
          </cell>
          <cell r="V301">
            <v>2</v>
          </cell>
          <cell r="W301">
            <v>2</v>
          </cell>
          <cell r="X301" t="str">
            <v>Y</v>
          </cell>
          <cell r="Y301" t="str">
            <v>N</v>
          </cell>
          <cell r="Z301" t="str">
            <v>Y</v>
          </cell>
          <cell r="AA301" t="str">
            <v>.</v>
          </cell>
          <cell r="AB301" t="str">
            <v>.</v>
          </cell>
          <cell r="AC301">
            <v>1</v>
          </cell>
          <cell r="AD301">
            <v>9.5</v>
          </cell>
          <cell r="AE301">
            <v>12.3</v>
          </cell>
          <cell r="AF301">
            <v>1</v>
          </cell>
          <cell r="AG301">
            <v>2</v>
          </cell>
          <cell r="AH301" t="str">
            <v>Y</v>
          </cell>
          <cell r="AI301" t="str">
            <v>N</v>
          </cell>
          <cell r="AJ301" t="str">
            <v>Y</v>
          </cell>
          <cell r="AK301" t="str">
            <v>.</v>
          </cell>
          <cell r="AL301" t="str">
            <v>.</v>
          </cell>
          <cell r="AM301">
            <v>1</v>
          </cell>
          <cell r="AN301">
            <v>14.7</v>
          </cell>
          <cell r="AO301">
            <v>14</v>
          </cell>
          <cell r="AP301">
            <v>2</v>
          </cell>
          <cell r="AQ301">
            <v>2</v>
          </cell>
          <cell r="AR301" t="str">
            <v>Y</v>
          </cell>
          <cell r="AS301" t="str">
            <v>N</v>
          </cell>
          <cell r="AT301" t="str">
            <v>Y</v>
          </cell>
          <cell r="AU301" t="str">
            <v>.</v>
          </cell>
        </row>
        <row r="302">
          <cell r="A302" t="str">
            <v>470907D-5-301-383-45-D5.6-D12</v>
          </cell>
          <cell r="B302" t="str">
            <v>470907D</v>
          </cell>
          <cell r="C302">
            <v>5</v>
          </cell>
          <cell r="D302">
            <v>301</v>
          </cell>
          <cell r="E302">
            <v>4</v>
          </cell>
          <cell r="F302">
            <v>383</v>
          </cell>
          <cell r="G302" t="str">
            <v>4-383</v>
          </cell>
          <cell r="H302">
            <v>45</v>
          </cell>
          <cell r="I302" t="str">
            <v>.</v>
          </cell>
          <cell r="J302">
            <v>1</v>
          </cell>
          <cell r="K302">
            <v>3.6</v>
          </cell>
          <cell r="L302">
            <v>5.6</v>
          </cell>
          <cell r="M302">
            <v>2</v>
          </cell>
          <cell r="N302">
            <v>2</v>
          </cell>
          <cell r="O302" t="str">
            <v>Y</v>
          </cell>
          <cell r="P302" t="str">
            <v>N</v>
          </cell>
          <cell r="Q302" t="str">
            <v>N</v>
          </cell>
          <cell r="R302" t="str">
            <v>.</v>
          </cell>
          <cell r="S302">
            <v>1</v>
          </cell>
          <cell r="T302">
            <v>5</v>
          </cell>
          <cell r="U302">
            <v>6.2</v>
          </cell>
          <cell r="V302">
            <v>2</v>
          </cell>
          <cell r="W302">
            <v>3</v>
          </cell>
          <cell r="X302" t="str">
            <v>N</v>
          </cell>
          <cell r="Y302" t="str">
            <v>N</v>
          </cell>
          <cell r="Z302" t="str">
            <v>N</v>
          </cell>
          <cell r="AA302" t="str">
            <v>.</v>
          </cell>
          <cell r="AB302" t="str">
            <v>.</v>
          </cell>
          <cell r="AC302">
            <v>1</v>
          </cell>
          <cell r="AD302">
            <v>9</v>
          </cell>
          <cell r="AE302">
            <v>10.1</v>
          </cell>
          <cell r="AF302">
            <v>2</v>
          </cell>
          <cell r="AG302">
            <v>2</v>
          </cell>
          <cell r="AH302" t="str">
            <v>N</v>
          </cell>
          <cell r="AI302" t="str">
            <v>N</v>
          </cell>
          <cell r="AJ302" t="str">
            <v>N</v>
          </cell>
          <cell r="AK302" t="str">
            <v>.</v>
          </cell>
          <cell r="AL302" t="str">
            <v>.</v>
          </cell>
          <cell r="AM302">
            <v>1</v>
          </cell>
          <cell r="AN302">
            <v>14</v>
          </cell>
          <cell r="AO302">
            <v>12</v>
          </cell>
          <cell r="AP302">
            <v>2</v>
          </cell>
          <cell r="AQ302">
            <v>3</v>
          </cell>
          <cell r="AR302" t="str">
            <v>N</v>
          </cell>
          <cell r="AS302" t="str">
            <v>N</v>
          </cell>
          <cell r="AT302" t="str">
            <v>N</v>
          </cell>
          <cell r="AU302" t="str">
            <v>.</v>
          </cell>
        </row>
        <row r="303">
          <cell r="A303" t="str">
            <v>470907D-5-302-441-46-D5-D8.3</v>
          </cell>
          <cell r="B303" t="str">
            <v>470907D</v>
          </cell>
          <cell r="C303">
            <v>5</v>
          </cell>
          <cell r="D303">
            <v>302</v>
          </cell>
          <cell r="E303">
            <v>32</v>
          </cell>
          <cell r="F303">
            <v>441</v>
          </cell>
          <cell r="G303" t="str">
            <v>32-441</v>
          </cell>
          <cell r="H303">
            <v>46</v>
          </cell>
          <cell r="I303" t="str">
            <v>.</v>
          </cell>
          <cell r="J303">
            <v>1</v>
          </cell>
          <cell r="K303">
            <v>3.4</v>
          </cell>
          <cell r="L303">
            <v>5</v>
          </cell>
          <cell r="M303">
            <v>2</v>
          </cell>
          <cell r="N303">
            <v>2</v>
          </cell>
          <cell r="O303" t="str">
            <v>Y</v>
          </cell>
          <cell r="P303" t="str">
            <v>N</v>
          </cell>
          <cell r="Q303" t="str">
            <v>N</v>
          </cell>
          <cell r="R303" t="str">
            <v>.</v>
          </cell>
          <cell r="S303">
            <v>1</v>
          </cell>
          <cell r="T303">
            <v>3.5</v>
          </cell>
          <cell r="U303">
            <v>5.3</v>
          </cell>
          <cell r="V303">
            <v>2</v>
          </cell>
          <cell r="W303">
            <v>2</v>
          </cell>
          <cell r="X303" t="str">
            <v>Y</v>
          </cell>
          <cell r="Y303" t="str">
            <v>N</v>
          </cell>
          <cell r="Z303" t="str">
            <v>N</v>
          </cell>
          <cell r="AA303" t="str">
            <v>.</v>
          </cell>
          <cell r="AB303" t="str">
            <v>.</v>
          </cell>
          <cell r="AC303">
            <v>1</v>
          </cell>
          <cell r="AD303">
            <v>9</v>
          </cell>
          <cell r="AE303">
            <v>7.8</v>
          </cell>
          <cell r="AF303">
            <v>1</v>
          </cell>
          <cell r="AG303">
            <v>3</v>
          </cell>
          <cell r="AH303" t="str">
            <v>Y</v>
          </cell>
          <cell r="AI303" t="str">
            <v>N</v>
          </cell>
          <cell r="AJ303" t="str">
            <v>N</v>
          </cell>
          <cell r="AK303" t="str">
            <v>.</v>
          </cell>
          <cell r="AL303" t="str">
            <v>.</v>
          </cell>
          <cell r="AM303">
            <v>1</v>
          </cell>
          <cell r="AN303">
            <v>10.6</v>
          </cell>
          <cell r="AO303">
            <v>8.3000000000000007</v>
          </cell>
          <cell r="AP303">
            <v>1</v>
          </cell>
          <cell r="AQ303">
            <v>3</v>
          </cell>
          <cell r="AR303" t="str">
            <v>Y</v>
          </cell>
          <cell r="AS303" t="str">
            <v>Y</v>
          </cell>
          <cell r="AT303" t="str">
            <v>N</v>
          </cell>
          <cell r="AU303" t="str">
            <v>ROTA</v>
          </cell>
        </row>
        <row r="304">
          <cell r="A304" t="str">
            <v>470907D-5-303-379-47-D6-D15</v>
          </cell>
          <cell r="B304" t="str">
            <v>470907D</v>
          </cell>
          <cell r="C304">
            <v>5</v>
          </cell>
          <cell r="D304">
            <v>303</v>
          </cell>
          <cell r="E304">
            <v>10</v>
          </cell>
          <cell r="F304">
            <v>379</v>
          </cell>
          <cell r="G304" t="str">
            <v>10-379</v>
          </cell>
          <cell r="H304">
            <v>47</v>
          </cell>
          <cell r="I304" t="str">
            <v>.</v>
          </cell>
          <cell r="J304">
            <v>1</v>
          </cell>
          <cell r="K304">
            <v>3.3</v>
          </cell>
          <cell r="L304">
            <v>6</v>
          </cell>
          <cell r="M304">
            <v>1</v>
          </cell>
          <cell r="N304">
            <v>2</v>
          </cell>
          <cell r="O304" t="str">
            <v>Y</v>
          </cell>
          <cell r="P304" t="str">
            <v>N</v>
          </cell>
          <cell r="Q304" t="str">
            <v>N</v>
          </cell>
          <cell r="R304" t="str">
            <v>.</v>
          </cell>
          <cell r="S304">
            <v>1</v>
          </cell>
          <cell r="T304">
            <v>5.0999999999999996</v>
          </cell>
          <cell r="U304">
            <v>8</v>
          </cell>
          <cell r="V304">
            <v>1</v>
          </cell>
          <cell r="W304">
            <v>2</v>
          </cell>
          <cell r="X304" t="str">
            <v>Y</v>
          </cell>
          <cell r="Y304" t="str">
            <v>N</v>
          </cell>
          <cell r="Z304" t="str">
            <v>N</v>
          </cell>
          <cell r="AA304" t="str">
            <v>.</v>
          </cell>
          <cell r="AB304" t="str">
            <v>.</v>
          </cell>
          <cell r="AC304">
            <v>1</v>
          </cell>
          <cell r="AD304">
            <v>9.5</v>
          </cell>
          <cell r="AE304">
            <v>11.4</v>
          </cell>
          <cell r="AF304">
            <v>1</v>
          </cell>
          <cell r="AG304">
            <v>2</v>
          </cell>
          <cell r="AH304" t="str">
            <v>Y</v>
          </cell>
          <cell r="AI304" t="str">
            <v>N</v>
          </cell>
          <cell r="AJ304" t="str">
            <v>N</v>
          </cell>
          <cell r="AK304" t="str">
            <v>.</v>
          </cell>
          <cell r="AL304" t="str">
            <v>.</v>
          </cell>
          <cell r="AM304">
            <v>1</v>
          </cell>
          <cell r="AN304">
            <v>15</v>
          </cell>
          <cell r="AO304">
            <v>15</v>
          </cell>
          <cell r="AP304">
            <v>2</v>
          </cell>
          <cell r="AQ304">
            <v>2</v>
          </cell>
          <cell r="AR304" t="str">
            <v>Y</v>
          </cell>
          <cell r="AS304" t="str">
            <v>N</v>
          </cell>
          <cell r="AT304" t="str">
            <v>N</v>
          </cell>
          <cell r="AU304" t="str">
            <v>.</v>
          </cell>
        </row>
        <row r="305">
          <cell r="A305" t="str">
            <v>470907D-5-304-381-48-D7.5-D16</v>
          </cell>
          <cell r="B305" t="str">
            <v>470907D</v>
          </cell>
          <cell r="C305">
            <v>5</v>
          </cell>
          <cell r="D305">
            <v>304</v>
          </cell>
          <cell r="E305">
            <v>10</v>
          </cell>
          <cell r="F305">
            <v>381</v>
          </cell>
          <cell r="G305" t="str">
            <v>10-381</v>
          </cell>
          <cell r="H305">
            <v>48</v>
          </cell>
          <cell r="I305" t="str">
            <v>.</v>
          </cell>
          <cell r="J305">
            <v>1</v>
          </cell>
          <cell r="K305">
            <v>3.5</v>
          </cell>
          <cell r="L305">
            <v>7.5</v>
          </cell>
          <cell r="M305">
            <v>2</v>
          </cell>
          <cell r="N305">
            <v>1</v>
          </cell>
          <cell r="O305" t="str">
            <v>Y</v>
          </cell>
          <cell r="P305" t="str">
            <v>N</v>
          </cell>
          <cell r="Q305" t="str">
            <v>N</v>
          </cell>
          <cell r="R305" t="str">
            <v>.</v>
          </cell>
          <cell r="S305">
            <v>1</v>
          </cell>
          <cell r="T305">
            <v>5.3</v>
          </cell>
          <cell r="U305">
            <v>8.1</v>
          </cell>
          <cell r="V305">
            <v>2</v>
          </cell>
          <cell r="W305">
            <v>2</v>
          </cell>
          <cell r="X305" t="str">
            <v>Y</v>
          </cell>
          <cell r="Y305" t="str">
            <v>N</v>
          </cell>
          <cell r="Z305" t="str">
            <v>N</v>
          </cell>
          <cell r="AA305" t="str">
            <v>.</v>
          </cell>
          <cell r="AB305" t="str">
            <v>.</v>
          </cell>
          <cell r="AC305">
            <v>1</v>
          </cell>
          <cell r="AD305">
            <v>9.4</v>
          </cell>
          <cell r="AE305">
            <v>13.2</v>
          </cell>
          <cell r="AF305">
            <v>2</v>
          </cell>
          <cell r="AG305">
            <v>2</v>
          </cell>
          <cell r="AH305" t="str">
            <v>Y</v>
          </cell>
          <cell r="AI305" t="str">
            <v>N</v>
          </cell>
          <cell r="AJ305" t="str">
            <v>N</v>
          </cell>
          <cell r="AK305" t="str">
            <v>.</v>
          </cell>
          <cell r="AL305" t="str">
            <v>.</v>
          </cell>
          <cell r="AM305">
            <v>1</v>
          </cell>
          <cell r="AN305">
            <v>14.7</v>
          </cell>
          <cell r="AO305">
            <v>16</v>
          </cell>
          <cell r="AP305">
            <v>2</v>
          </cell>
          <cell r="AQ305">
            <v>3</v>
          </cell>
          <cell r="AR305" t="str">
            <v>Y</v>
          </cell>
          <cell r="AS305" t="str">
            <v>N</v>
          </cell>
          <cell r="AT305" t="str">
            <v>N</v>
          </cell>
          <cell r="AU305" t="str">
            <v>.</v>
          </cell>
        </row>
        <row r="306">
          <cell r="A306" t="str">
            <v>470907D-5-305-409-49-D5-D14</v>
          </cell>
          <cell r="B306" t="str">
            <v>470907D</v>
          </cell>
          <cell r="C306">
            <v>5</v>
          </cell>
          <cell r="D306">
            <v>305</v>
          </cell>
          <cell r="E306">
            <v>31</v>
          </cell>
          <cell r="F306">
            <v>409</v>
          </cell>
          <cell r="G306" t="str">
            <v>31-409</v>
          </cell>
          <cell r="H306">
            <v>49</v>
          </cell>
          <cell r="I306" t="str">
            <v>.</v>
          </cell>
          <cell r="J306">
            <v>1</v>
          </cell>
          <cell r="K306">
            <v>3.3</v>
          </cell>
          <cell r="L306">
            <v>5</v>
          </cell>
          <cell r="M306">
            <v>1</v>
          </cell>
          <cell r="N306">
            <v>1</v>
          </cell>
          <cell r="O306" t="str">
            <v>Y</v>
          </cell>
          <cell r="P306" t="str">
            <v>N</v>
          </cell>
          <cell r="Q306" t="str">
            <v>N</v>
          </cell>
          <cell r="R306" t="str">
            <v>.</v>
          </cell>
          <cell r="S306">
            <v>1</v>
          </cell>
          <cell r="T306">
            <v>4.0999999999999996</v>
          </cell>
          <cell r="U306">
            <v>6.5</v>
          </cell>
          <cell r="V306">
            <v>1</v>
          </cell>
          <cell r="W306">
            <v>1</v>
          </cell>
          <cell r="X306" t="str">
            <v>Y</v>
          </cell>
          <cell r="Y306" t="str">
            <v>N</v>
          </cell>
          <cell r="Z306" t="str">
            <v>N</v>
          </cell>
          <cell r="AA306" t="str">
            <v>.</v>
          </cell>
          <cell r="AB306" t="str">
            <v>.</v>
          </cell>
          <cell r="AC306">
            <v>1</v>
          </cell>
          <cell r="AD306">
            <v>8.6999999999999993</v>
          </cell>
          <cell r="AE306">
            <v>11.4</v>
          </cell>
          <cell r="AF306">
            <v>1</v>
          </cell>
          <cell r="AG306">
            <v>1</v>
          </cell>
          <cell r="AH306" t="str">
            <v>Y</v>
          </cell>
          <cell r="AI306" t="str">
            <v>N</v>
          </cell>
          <cell r="AJ306" t="str">
            <v>N</v>
          </cell>
          <cell r="AK306" t="str">
            <v>.</v>
          </cell>
          <cell r="AL306" t="str">
            <v>.</v>
          </cell>
          <cell r="AM306">
            <v>1</v>
          </cell>
          <cell r="AN306">
            <v>13.3</v>
          </cell>
          <cell r="AO306">
            <v>14</v>
          </cell>
          <cell r="AP306">
            <v>2</v>
          </cell>
          <cell r="AQ306">
            <v>2</v>
          </cell>
          <cell r="AR306" t="str">
            <v>Y</v>
          </cell>
          <cell r="AS306" t="str">
            <v>N</v>
          </cell>
          <cell r="AT306" t="str">
            <v>N</v>
          </cell>
          <cell r="AU306" t="str">
            <v>.</v>
          </cell>
        </row>
        <row r="307">
          <cell r="A307" t="str">
            <v>470907D-5-306-414-50-D5-D13.5</v>
          </cell>
          <cell r="B307" t="str">
            <v>470907D</v>
          </cell>
          <cell r="C307">
            <v>5</v>
          </cell>
          <cell r="D307">
            <v>306</v>
          </cell>
          <cell r="E307">
            <v>31</v>
          </cell>
          <cell r="F307">
            <v>414</v>
          </cell>
          <cell r="G307" t="str">
            <v>31-414</v>
          </cell>
          <cell r="H307">
            <v>50</v>
          </cell>
          <cell r="I307" t="str">
            <v>.</v>
          </cell>
          <cell r="J307">
            <v>1</v>
          </cell>
          <cell r="K307">
            <v>3.2</v>
          </cell>
          <cell r="L307">
            <v>5</v>
          </cell>
          <cell r="M307">
            <v>2</v>
          </cell>
          <cell r="N307">
            <v>1</v>
          </cell>
          <cell r="O307" t="str">
            <v>Y</v>
          </cell>
          <cell r="P307" t="str">
            <v>N</v>
          </cell>
          <cell r="Q307" t="str">
            <v>N</v>
          </cell>
          <cell r="R307" t="str">
            <v>.</v>
          </cell>
          <cell r="S307">
            <v>1</v>
          </cell>
          <cell r="T307">
            <v>4.4000000000000004</v>
          </cell>
          <cell r="U307">
            <v>6.8</v>
          </cell>
          <cell r="V307">
            <v>2</v>
          </cell>
          <cell r="W307">
            <v>2</v>
          </cell>
          <cell r="X307" t="str">
            <v>Y</v>
          </cell>
          <cell r="Y307" t="str">
            <v>N</v>
          </cell>
          <cell r="Z307" t="str">
            <v>N</v>
          </cell>
          <cell r="AA307" t="str">
            <v>.</v>
          </cell>
          <cell r="AB307" t="str">
            <v>.</v>
          </cell>
          <cell r="AC307">
            <v>1</v>
          </cell>
          <cell r="AD307">
            <v>9</v>
          </cell>
          <cell r="AE307">
            <v>11.1</v>
          </cell>
          <cell r="AF307">
            <v>2</v>
          </cell>
          <cell r="AG307">
            <v>2</v>
          </cell>
          <cell r="AH307" t="str">
            <v>Y</v>
          </cell>
          <cell r="AI307" t="str">
            <v>N</v>
          </cell>
          <cell r="AJ307" t="str">
            <v>N</v>
          </cell>
          <cell r="AK307" t="str">
            <v>.</v>
          </cell>
          <cell r="AL307" t="str">
            <v>.</v>
          </cell>
          <cell r="AM307">
            <v>1</v>
          </cell>
          <cell r="AN307">
            <v>13.8</v>
          </cell>
          <cell r="AO307">
            <v>13.5</v>
          </cell>
          <cell r="AP307">
            <v>2</v>
          </cell>
          <cell r="AQ307">
            <v>2</v>
          </cell>
          <cell r="AR307" t="str">
            <v>Y</v>
          </cell>
          <cell r="AS307" t="str">
            <v>N</v>
          </cell>
          <cell r="AT307" t="str">
            <v>N</v>
          </cell>
          <cell r="AU307" t="str">
            <v>.</v>
          </cell>
        </row>
        <row r="308">
          <cell r="A308" t="str">
            <v>470907D-5-307-422-51-D4.9-D13.8</v>
          </cell>
          <cell r="B308" t="str">
            <v>470907D</v>
          </cell>
          <cell r="C308">
            <v>5</v>
          </cell>
          <cell r="D308">
            <v>307</v>
          </cell>
          <cell r="E308">
            <v>31</v>
          </cell>
          <cell r="F308">
            <v>422</v>
          </cell>
          <cell r="G308" t="str">
            <v>31-422</v>
          </cell>
          <cell r="H308">
            <v>51</v>
          </cell>
          <cell r="I308" t="str">
            <v>.</v>
          </cell>
          <cell r="J308">
            <v>1</v>
          </cell>
          <cell r="K308">
            <v>3.1</v>
          </cell>
          <cell r="L308">
            <v>4.9000000000000004</v>
          </cell>
          <cell r="M308">
            <v>2</v>
          </cell>
          <cell r="N308">
            <v>2</v>
          </cell>
          <cell r="O308" t="str">
            <v>N</v>
          </cell>
          <cell r="P308" t="str">
            <v>N</v>
          </cell>
          <cell r="Q308" t="str">
            <v>N</v>
          </cell>
          <cell r="R308" t="str">
            <v>.</v>
          </cell>
          <cell r="S308">
            <v>1</v>
          </cell>
          <cell r="T308">
            <v>4.8</v>
          </cell>
          <cell r="U308">
            <v>6.5</v>
          </cell>
          <cell r="V308">
            <v>2</v>
          </cell>
          <cell r="W308">
            <v>2</v>
          </cell>
          <cell r="X308" t="str">
            <v>N</v>
          </cell>
          <cell r="Y308" t="str">
            <v>N</v>
          </cell>
          <cell r="Z308" t="str">
            <v>N</v>
          </cell>
          <cell r="AA308" t="str">
            <v>.</v>
          </cell>
          <cell r="AB308" t="str">
            <v>.</v>
          </cell>
          <cell r="AC308">
            <v>1</v>
          </cell>
          <cell r="AD308">
            <v>9</v>
          </cell>
          <cell r="AE308">
            <v>11.2</v>
          </cell>
          <cell r="AF308">
            <v>1</v>
          </cell>
          <cell r="AG308">
            <v>2</v>
          </cell>
          <cell r="AH308" t="str">
            <v>N</v>
          </cell>
          <cell r="AI308" t="str">
            <v>N</v>
          </cell>
          <cell r="AJ308" t="str">
            <v>N</v>
          </cell>
          <cell r="AK308" t="str">
            <v>.</v>
          </cell>
          <cell r="AL308" t="str">
            <v>.</v>
          </cell>
          <cell r="AM308">
            <v>1</v>
          </cell>
          <cell r="AN308">
            <v>14</v>
          </cell>
          <cell r="AO308">
            <v>13.8</v>
          </cell>
          <cell r="AP308">
            <v>2</v>
          </cell>
          <cell r="AQ308">
            <v>2</v>
          </cell>
          <cell r="AR308" t="str">
            <v>N</v>
          </cell>
          <cell r="AS308" t="str">
            <v>N</v>
          </cell>
          <cell r="AT308" t="str">
            <v>N</v>
          </cell>
          <cell r="AU308" t="str">
            <v>.</v>
          </cell>
        </row>
        <row r="309">
          <cell r="A309" t="str">
            <v>470907D-5-308-998-52-D7.6-D19.7</v>
          </cell>
          <cell r="B309" t="str">
            <v>470907D</v>
          </cell>
          <cell r="C309">
            <v>5</v>
          </cell>
          <cell r="D309">
            <v>308</v>
          </cell>
          <cell r="E309">
            <v>99</v>
          </cell>
          <cell r="F309">
            <v>998</v>
          </cell>
          <cell r="G309" t="str">
            <v>99-998</v>
          </cell>
          <cell r="H309">
            <v>52</v>
          </cell>
          <cell r="I309" t="str">
            <v>.</v>
          </cell>
          <cell r="J309">
            <v>1</v>
          </cell>
          <cell r="K309">
            <v>4.2</v>
          </cell>
          <cell r="L309">
            <v>7.6</v>
          </cell>
          <cell r="M309">
            <v>2</v>
          </cell>
          <cell r="N309">
            <v>1</v>
          </cell>
          <cell r="O309" t="str">
            <v>Y</v>
          </cell>
          <cell r="P309" t="str">
            <v>N</v>
          </cell>
          <cell r="Q309" t="str">
            <v>N</v>
          </cell>
          <cell r="R309" t="str">
            <v>.</v>
          </cell>
          <cell r="S309">
            <v>1</v>
          </cell>
          <cell r="T309">
            <v>5.5</v>
          </cell>
          <cell r="U309">
            <v>10.5</v>
          </cell>
          <cell r="V309">
            <v>1</v>
          </cell>
          <cell r="W309">
            <v>2</v>
          </cell>
          <cell r="X309" t="str">
            <v>Y</v>
          </cell>
          <cell r="Y309" t="str">
            <v>N</v>
          </cell>
          <cell r="Z309" t="str">
            <v>N</v>
          </cell>
          <cell r="AA309" t="str">
            <v>.</v>
          </cell>
          <cell r="AB309" t="str">
            <v>.</v>
          </cell>
          <cell r="AC309">
            <v>1</v>
          </cell>
          <cell r="AD309">
            <v>9.5</v>
          </cell>
          <cell r="AE309">
            <v>15.4</v>
          </cell>
          <cell r="AF309">
            <v>1</v>
          </cell>
          <cell r="AG309">
            <v>2</v>
          </cell>
          <cell r="AH309" t="str">
            <v>Y</v>
          </cell>
          <cell r="AI309" t="str">
            <v>N</v>
          </cell>
          <cell r="AJ309" t="str">
            <v>N</v>
          </cell>
          <cell r="AK309" t="str">
            <v>.</v>
          </cell>
          <cell r="AL309" t="str">
            <v>.</v>
          </cell>
          <cell r="AM309">
            <v>1</v>
          </cell>
          <cell r="AN309">
            <v>15.2</v>
          </cell>
          <cell r="AO309">
            <v>19.7</v>
          </cell>
          <cell r="AP309">
            <v>3</v>
          </cell>
          <cell r="AQ309">
            <v>2</v>
          </cell>
          <cell r="AR309" t="str">
            <v>Y</v>
          </cell>
          <cell r="AS309" t="str">
            <v>N</v>
          </cell>
          <cell r="AT309" t="str">
            <v>N</v>
          </cell>
          <cell r="AU309" t="str">
            <v>.</v>
          </cell>
        </row>
        <row r="310">
          <cell r="A310" t="str">
            <v>470907D-5-309-401-53-D5.8-D13.5</v>
          </cell>
          <cell r="B310" t="str">
            <v>470907D</v>
          </cell>
          <cell r="C310">
            <v>5</v>
          </cell>
          <cell r="D310">
            <v>309</v>
          </cell>
          <cell r="E310">
            <v>4</v>
          </cell>
          <cell r="F310">
            <v>401</v>
          </cell>
          <cell r="G310" t="str">
            <v>4-401</v>
          </cell>
          <cell r="H310">
            <v>53</v>
          </cell>
          <cell r="I310" t="str">
            <v>.</v>
          </cell>
          <cell r="J310">
            <v>1</v>
          </cell>
          <cell r="K310">
            <v>4</v>
          </cell>
          <cell r="L310">
            <v>5.8</v>
          </cell>
          <cell r="M310">
            <v>2</v>
          </cell>
          <cell r="N310">
            <v>1</v>
          </cell>
          <cell r="O310" t="str">
            <v>Y</v>
          </cell>
          <cell r="P310" t="str">
            <v>N</v>
          </cell>
          <cell r="Q310" t="str">
            <v>N</v>
          </cell>
          <cell r="R310" t="str">
            <v>.</v>
          </cell>
          <cell r="S310">
            <v>1</v>
          </cell>
          <cell r="T310">
            <v>5.0999999999999996</v>
          </cell>
          <cell r="U310">
            <v>7</v>
          </cell>
          <cell r="V310">
            <v>1</v>
          </cell>
          <cell r="W310">
            <v>2</v>
          </cell>
          <cell r="X310" t="str">
            <v>Y</v>
          </cell>
          <cell r="Y310" t="str">
            <v>N</v>
          </cell>
          <cell r="Z310" t="str">
            <v>N</v>
          </cell>
          <cell r="AA310" t="str">
            <v>.</v>
          </cell>
          <cell r="AB310" t="str">
            <v>.</v>
          </cell>
          <cell r="AC310">
            <v>1</v>
          </cell>
          <cell r="AD310">
            <v>8.6</v>
          </cell>
          <cell r="AE310">
            <v>11.7</v>
          </cell>
          <cell r="AF310">
            <v>1</v>
          </cell>
          <cell r="AG310">
            <v>1</v>
          </cell>
          <cell r="AH310" t="str">
            <v>Y</v>
          </cell>
          <cell r="AI310" t="str">
            <v>N</v>
          </cell>
          <cell r="AJ310" t="str">
            <v>N</v>
          </cell>
          <cell r="AK310" t="str">
            <v>.</v>
          </cell>
          <cell r="AL310" t="str">
            <v>.</v>
          </cell>
          <cell r="AM310">
            <v>1</v>
          </cell>
          <cell r="AN310">
            <v>14.3</v>
          </cell>
          <cell r="AO310">
            <v>13.5</v>
          </cell>
          <cell r="AP310">
            <v>2</v>
          </cell>
          <cell r="AQ310">
            <v>2</v>
          </cell>
          <cell r="AR310" t="str">
            <v>Y</v>
          </cell>
          <cell r="AS310" t="str">
            <v>N</v>
          </cell>
          <cell r="AT310" t="str">
            <v>N</v>
          </cell>
          <cell r="AU310" t="str">
            <v>.</v>
          </cell>
        </row>
        <row r="311">
          <cell r="A311" t="str">
            <v>470907D-5-310-410-54-D5.6-D16.4</v>
          </cell>
          <cell r="B311" t="str">
            <v>470907D</v>
          </cell>
          <cell r="C311">
            <v>5</v>
          </cell>
          <cell r="D311">
            <v>310</v>
          </cell>
          <cell r="E311">
            <v>31</v>
          </cell>
          <cell r="F311">
            <v>410</v>
          </cell>
          <cell r="G311" t="str">
            <v>31-410</v>
          </cell>
          <cell r="H311">
            <v>54</v>
          </cell>
          <cell r="I311" t="str">
            <v>.</v>
          </cell>
          <cell r="J311">
            <v>1</v>
          </cell>
          <cell r="K311">
            <v>3.6</v>
          </cell>
          <cell r="L311">
            <v>5.6</v>
          </cell>
          <cell r="M311">
            <v>2</v>
          </cell>
          <cell r="N311">
            <v>2</v>
          </cell>
          <cell r="O311" t="str">
            <v>Y</v>
          </cell>
          <cell r="P311" t="str">
            <v>N</v>
          </cell>
          <cell r="Q311" t="str">
            <v>N</v>
          </cell>
          <cell r="R311" t="str">
            <v>.</v>
          </cell>
          <cell r="S311">
            <v>1</v>
          </cell>
          <cell r="T311">
            <v>5.4</v>
          </cell>
          <cell r="U311">
            <v>8.1</v>
          </cell>
          <cell r="V311">
            <v>1</v>
          </cell>
          <cell r="W311">
            <v>2</v>
          </cell>
          <cell r="X311" t="str">
            <v>Y</v>
          </cell>
          <cell r="Y311" t="str">
            <v>N</v>
          </cell>
          <cell r="Z311" t="str">
            <v>N</v>
          </cell>
          <cell r="AA311" t="str">
            <v>.</v>
          </cell>
          <cell r="AB311" t="str">
            <v>.</v>
          </cell>
          <cell r="AC311">
            <v>1</v>
          </cell>
          <cell r="AD311">
            <v>9.5</v>
          </cell>
          <cell r="AE311">
            <v>14.5</v>
          </cell>
          <cell r="AF311">
            <v>1</v>
          </cell>
          <cell r="AG311">
            <v>2</v>
          </cell>
          <cell r="AH311" t="str">
            <v>Y</v>
          </cell>
          <cell r="AI311" t="str">
            <v>N</v>
          </cell>
          <cell r="AJ311" t="str">
            <v>N</v>
          </cell>
          <cell r="AK311" t="str">
            <v>.</v>
          </cell>
          <cell r="AL311" t="str">
            <v>.</v>
          </cell>
          <cell r="AM311">
            <v>1</v>
          </cell>
          <cell r="AN311">
            <v>15</v>
          </cell>
          <cell r="AO311">
            <v>16.399999999999999</v>
          </cell>
          <cell r="AP311">
            <v>2</v>
          </cell>
          <cell r="AQ311">
            <v>2</v>
          </cell>
          <cell r="AR311" t="str">
            <v>Y</v>
          </cell>
          <cell r="AS311" t="str">
            <v>N</v>
          </cell>
          <cell r="AT311" t="str">
            <v>N</v>
          </cell>
          <cell r="AU311" t="str">
            <v>.</v>
          </cell>
        </row>
        <row r="312">
          <cell r="A312" t="str">
            <v>470907D-5-311-442-55-D.-D.</v>
          </cell>
          <cell r="B312" t="str">
            <v>470907D</v>
          </cell>
          <cell r="C312">
            <v>5</v>
          </cell>
          <cell r="D312">
            <v>311</v>
          </cell>
          <cell r="E312">
            <v>32</v>
          </cell>
          <cell r="F312">
            <v>442</v>
          </cell>
          <cell r="G312" t="str">
            <v>32-442</v>
          </cell>
          <cell r="H312">
            <v>55</v>
          </cell>
          <cell r="I312" t="str">
            <v>.</v>
          </cell>
          <cell r="J312">
            <v>0</v>
          </cell>
          <cell r="K312" t="str">
            <v>.</v>
          </cell>
          <cell r="L312" t="str">
            <v>.</v>
          </cell>
          <cell r="M312" t="str">
            <v>.</v>
          </cell>
          <cell r="N312" t="str">
            <v>.</v>
          </cell>
          <cell r="O312" t="str">
            <v>.</v>
          </cell>
          <cell r="P312" t="str">
            <v>.</v>
          </cell>
          <cell r="Q312" t="str">
            <v>.</v>
          </cell>
          <cell r="R312" t="str">
            <v>.</v>
          </cell>
          <cell r="S312">
            <v>0</v>
          </cell>
          <cell r="T312" t="str">
            <v>.</v>
          </cell>
          <cell r="U312" t="str">
            <v>.</v>
          </cell>
          <cell r="V312" t="str">
            <v>.</v>
          </cell>
          <cell r="W312" t="str">
            <v>.</v>
          </cell>
          <cell r="X312" t="str">
            <v>.</v>
          </cell>
          <cell r="Y312" t="str">
            <v>.</v>
          </cell>
          <cell r="Z312" t="str">
            <v>.</v>
          </cell>
          <cell r="AA312" t="str">
            <v>.</v>
          </cell>
          <cell r="AB312" t="str">
            <v>.</v>
          </cell>
          <cell r="AC312">
            <v>0</v>
          </cell>
          <cell r="AD312" t="str">
            <v>.</v>
          </cell>
          <cell r="AE312" t="str">
            <v>.</v>
          </cell>
          <cell r="AF312" t="str">
            <v>.</v>
          </cell>
          <cell r="AG312" t="str">
            <v>.</v>
          </cell>
          <cell r="AH312" t="str">
            <v>.</v>
          </cell>
          <cell r="AI312" t="str">
            <v>.</v>
          </cell>
          <cell r="AJ312" t="str">
            <v>.</v>
          </cell>
          <cell r="AK312" t="str">
            <v>.</v>
          </cell>
          <cell r="AL312" t="str">
            <v>.</v>
          </cell>
          <cell r="AM312">
            <v>0</v>
          </cell>
          <cell r="AN312" t="str">
            <v>.</v>
          </cell>
          <cell r="AO312" t="str">
            <v>.</v>
          </cell>
          <cell r="AP312" t="str">
            <v>.</v>
          </cell>
          <cell r="AQ312" t="str">
            <v>.</v>
          </cell>
          <cell r="AR312" t="str">
            <v>.</v>
          </cell>
          <cell r="AS312" t="str">
            <v>.</v>
          </cell>
          <cell r="AT312" t="str">
            <v>.</v>
          </cell>
          <cell r="AU312" t="str">
            <v>.</v>
          </cell>
        </row>
        <row r="313">
          <cell r="A313" t="str">
            <v>470907D-5-312-434-56-D6.8-D16.1</v>
          </cell>
          <cell r="B313" t="str">
            <v>470907D</v>
          </cell>
          <cell r="C313">
            <v>5</v>
          </cell>
          <cell r="D313">
            <v>312</v>
          </cell>
          <cell r="E313">
            <v>32</v>
          </cell>
          <cell r="F313">
            <v>434</v>
          </cell>
          <cell r="G313" t="str">
            <v>32-434</v>
          </cell>
          <cell r="H313">
            <v>56</v>
          </cell>
          <cell r="I313" t="str">
            <v>.</v>
          </cell>
          <cell r="J313">
            <v>1</v>
          </cell>
          <cell r="K313">
            <v>3.8</v>
          </cell>
          <cell r="L313">
            <v>6.8</v>
          </cell>
          <cell r="M313">
            <v>2</v>
          </cell>
          <cell r="N313">
            <v>2</v>
          </cell>
          <cell r="O313" t="str">
            <v>Y</v>
          </cell>
          <cell r="P313" t="str">
            <v>N</v>
          </cell>
          <cell r="Q313" t="str">
            <v>N</v>
          </cell>
          <cell r="R313" t="str">
            <v>.</v>
          </cell>
          <cell r="S313">
            <v>1</v>
          </cell>
          <cell r="T313">
            <v>5.6</v>
          </cell>
          <cell r="U313">
            <v>8.5</v>
          </cell>
          <cell r="V313">
            <v>2</v>
          </cell>
          <cell r="W313">
            <v>2</v>
          </cell>
          <cell r="X313" t="str">
            <v>N</v>
          </cell>
          <cell r="Y313" t="str">
            <v>N</v>
          </cell>
          <cell r="Z313" t="str">
            <v>N</v>
          </cell>
          <cell r="AA313" t="str">
            <v>.</v>
          </cell>
          <cell r="AB313" t="str">
            <v>.</v>
          </cell>
          <cell r="AC313">
            <v>1</v>
          </cell>
          <cell r="AD313">
            <v>9.6999999999999993</v>
          </cell>
          <cell r="AE313">
            <v>13.4</v>
          </cell>
          <cell r="AF313">
            <v>2</v>
          </cell>
          <cell r="AG313">
            <v>2</v>
          </cell>
          <cell r="AH313" t="str">
            <v>N</v>
          </cell>
          <cell r="AI313" t="str">
            <v>N</v>
          </cell>
          <cell r="AJ313" t="str">
            <v>N</v>
          </cell>
          <cell r="AK313" t="str">
            <v>.</v>
          </cell>
          <cell r="AL313" t="str">
            <v>.</v>
          </cell>
          <cell r="AM313">
            <v>1</v>
          </cell>
          <cell r="AN313">
            <v>14.6</v>
          </cell>
          <cell r="AO313">
            <v>16.100000000000001</v>
          </cell>
          <cell r="AP313">
            <v>2</v>
          </cell>
          <cell r="AQ313">
            <v>2</v>
          </cell>
          <cell r="AR313" t="str">
            <v>N</v>
          </cell>
          <cell r="AS313" t="str">
            <v>N</v>
          </cell>
          <cell r="AT313" t="str">
            <v>N</v>
          </cell>
          <cell r="AU313" t="str">
            <v>.</v>
          </cell>
        </row>
        <row r="314">
          <cell r="A314" t="str">
            <v>470907D-5-313-396-57-D4-D13.8</v>
          </cell>
          <cell r="B314" t="str">
            <v>470907D</v>
          </cell>
          <cell r="C314">
            <v>5</v>
          </cell>
          <cell r="D314">
            <v>313</v>
          </cell>
          <cell r="E314">
            <v>4</v>
          </cell>
          <cell r="F314">
            <v>396</v>
          </cell>
          <cell r="G314" t="str">
            <v>4-396</v>
          </cell>
          <cell r="H314">
            <v>57</v>
          </cell>
          <cell r="I314" t="str">
            <v>.</v>
          </cell>
          <cell r="J314">
            <v>1</v>
          </cell>
          <cell r="K314">
            <v>2.5</v>
          </cell>
          <cell r="L314">
            <v>4</v>
          </cell>
          <cell r="M314">
            <v>1</v>
          </cell>
          <cell r="N314">
            <v>1</v>
          </cell>
          <cell r="O314" t="str">
            <v>N</v>
          </cell>
          <cell r="P314" t="str">
            <v>N</v>
          </cell>
          <cell r="Q314" t="str">
            <v>N</v>
          </cell>
          <cell r="R314" t="str">
            <v>.</v>
          </cell>
          <cell r="S314">
            <v>1</v>
          </cell>
          <cell r="T314">
            <v>4</v>
          </cell>
          <cell r="U314">
            <v>6</v>
          </cell>
          <cell r="V314">
            <v>1</v>
          </cell>
          <cell r="W314">
            <v>1</v>
          </cell>
          <cell r="X314" t="str">
            <v>Y</v>
          </cell>
          <cell r="Y314" t="str">
            <v>N</v>
          </cell>
          <cell r="Z314" t="str">
            <v>N</v>
          </cell>
          <cell r="AA314" t="str">
            <v>.</v>
          </cell>
          <cell r="AB314" t="str">
            <v>.</v>
          </cell>
          <cell r="AC314">
            <v>1</v>
          </cell>
          <cell r="AD314">
            <v>8.4</v>
          </cell>
          <cell r="AE314">
            <v>10.7</v>
          </cell>
          <cell r="AF314">
            <v>1</v>
          </cell>
          <cell r="AG314">
            <v>1</v>
          </cell>
          <cell r="AH314" t="str">
            <v>Y</v>
          </cell>
          <cell r="AI314" t="str">
            <v>N</v>
          </cell>
          <cell r="AJ314" t="str">
            <v>N</v>
          </cell>
          <cell r="AK314" t="str">
            <v>.</v>
          </cell>
          <cell r="AL314" t="str">
            <v>.</v>
          </cell>
          <cell r="AM314">
            <v>1</v>
          </cell>
          <cell r="AN314">
            <v>14.3</v>
          </cell>
          <cell r="AO314">
            <v>13.8</v>
          </cell>
          <cell r="AP314">
            <v>2</v>
          </cell>
          <cell r="AQ314">
            <v>2</v>
          </cell>
          <cell r="AR314" t="str">
            <v>Y</v>
          </cell>
          <cell r="AS314" t="str">
            <v>N</v>
          </cell>
          <cell r="AT314" t="str">
            <v>N</v>
          </cell>
          <cell r="AU314" t="str">
            <v>.</v>
          </cell>
        </row>
        <row r="315">
          <cell r="A315" t="str">
            <v>470907D-5-314-376-58-D.-D.</v>
          </cell>
          <cell r="B315" t="str">
            <v>470907D</v>
          </cell>
          <cell r="C315">
            <v>5</v>
          </cell>
          <cell r="D315">
            <v>314</v>
          </cell>
          <cell r="E315">
            <v>10</v>
          </cell>
          <cell r="F315">
            <v>376</v>
          </cell>
          <cell r="G315" t="str">
            <v>10-376</v>
          </cell>
          <cell r="H315">
            <v>58</v>
          </cell>
          <cell r="I315" t="str">
            <v>.</v>
          </cell>
          <cell r="J315">
            <v>0</v>
          </cell>
          <cell r="K315" t="str">
            <v>.</v>
          </cell>
          <cell r="L315" t="str">
            <v>.</v>
          </cell>
          <cell r="M315" t="str">
            <v>.</v>
          </cell>
          <cell r="N315" t="str">
            <v>.</v>
          </cell>
          <cell r="O315" t="str">
            <v>.</v>
          </cell>
          <cell r="P315" t="str">
            <v>.</v>
          </cell>
          <cell r="Q315" t="str">
            <v>.</v>
          </cell>
          <cell r="R315" t="str">
            <v>.</v>
          </cell>
          <cell r="S315">
            <v>0</v>
          </cell>
          <cell r="T315" t="str">
            <v>.</v>
          </cell>
          <cell r="U315" t="str">
            <v>.</v>
          </cell>
          <cell r="V315" t="str">
            <v>.</v>
          </cell>
          <cell r="W315" t="str">
            <v>.</v>
          </cell>
          <cell r="X315" t="str">
            <v>.</v>
          </cell>
          <cell r="Y315" t="str">
            <v>.</v>
          </cell>
          <cell r="Z315" t="str">
            <v>.</v>
          </cell>
          <cell r="AA315" t="str">
            <v>.</v>
          </cell>
          <cell r="AB315" t="str">
            <v>.</v>
          </cell>
          <cell r="AC315">
            <v>0</v>
          </cell>
          <cell r="AD315" t="str">
            <v>.</v>
          </cell>
          <cell r="AE315" t="str">
            <v>.</v>
          </cell>
          <cell r="AF315" t="str">
            <v>.</v>
          </cell>
          <cell r="AG315" t="str">
            <v>.</v>
          </cell>
          <cell r="AH315" t="str">
            <v>.</v>
          </cell>
          <cell r="AI315" t="str">
            <v>.</v>
          </cell>
          <cell r="AJ315" t="str">
            <v>.</v>
          </cell>
          <cell r="AK315" t="str">
            <v>.</v>
          </cell>
          <cell r="AL315" t="str">
            <v>.</v>
          </cell>
          <cell r="AM315">
            <v>0</v>
          </cell>
          <cell r="AN315" t="str">
            <v>.</v>
          </cell>
          <cell r="AO315" t="str">
            <v>.</v>
          </cell>
          <cell r="AP315" t="str">
            <v>.</v>
          </cell>
          <cell r="AQ315" t="str">
            <v>.</v>
          </cell>
          <cell r="AR315" t="str">
            <v>.</v>
          </cell>
          <cell r="AS315" t="str">
            <v>.</v>
          </cell>
          <cell r="AT315" t="str">
            <v>.</v>
          </cell>
          <cell r="AU315" t="str">
            <v>.</v>
          </cell>
        </row>
        <row r="316">
          <cell r="A316" t="str">
            <v>470907D-5-315-380-59-D4.2-D13</v>
          </cell>
          <cell r="B316" t="str">
            <v>470907D</v>
          </cell>
          <cell r="C316">
            <v>5</v>
          </cell>
          <cell r="D316">
            <v>315</v>
          </cell>
          <cell r="E316">
            <v>10</v>
          </cell>
          <cell r="F316">
            <v>380</v>
          </cell>
          <cell r="G316" t="str">
            <v>10-380</v>
          </cell>
          <cell r="H316">
            <v>59</v>
          </cell>
          <cell r="I316" t="str">
            <v>.</v>
          </cell>
          <cell r="J316">
            <v>1</v>
          </cell>
          <cell r="K316">
            <v>2.7</v>
          </cell>
          <cell r="L316">
            <v>4.2</v>
          </cell>
          <cell r="M316">
            <v>2</v>
          </cell>
          <cell r="N316">
            <v>3</v>
          </cell>
          <cell r="O316" t="str">
            <v>Y</v>
          </cell>
          <cell r="P316" t="str">
            <v>N</v>
          </cell>
          <cell r="Q316" t="str">
            <v>N</v>
          </cell>
          <cell r="R316" t="str">
            <v>.</v>
          </cell>
          <cell r="S316">
            <v>1</v>
          </cell>
          <cell r="T316">
            <v>5</v>
          </cell>
          <cell r="U316">
            <v>5.3</v>
          </cell>
          <cell r="V316">
            <v>3</v>
          </cell>
          <cell r="W316">
            <v>2</v>
          </cell>
          <cell r="X316" t="str">
            <v>N</v>
          </cell>
          <cell r="Y316" t="str">
            <v>N</v>
          </cell>
          <cell r="Z316" t="str">
            <v>N</v>
          </cell>
          <cell r="AA316" t="str">
            <v>.</v>
          </cell>
          <cell r="AB316" t="str">
            <v>.</v>
          </cell>
          <cell r="AC316">
            <v>1</v>
          </cell>
          <cell r="AD316">
            <v>9.3000000000000007</v>
          </cell>
          <cell r="AE316">
            <v>9.9</v>
          </cell>
          <cell r="AF316">
            <v>2</v>
          </cell>
          <cell r="AG316">
            <v>3</v>
          </cell>
          <cell r="AH316" t="str">
            <v>N</v>
          </cell>
          <cell r="AI316" t="str">
            <v>N</v>
          </cell>
          <cell r="AJ316" t="str">
            <v>N</v>
          </cell>
          <cell r="AK316" t="str">
            <v>.</v>
          </cell>
          <cell r="AL316" t="str">
            <v>.</v>
          </cell>
          <cell r="AM316">
            <v>1</v>
          </cell>
          <cell r="AN316">
            <v>14.3</v>
          </cell>
          <cell r="AO316">
            <v>13</v>
          </cell>
          <cell r="AP316">
            <v>3</v>
          </cell>
          <cell r="AQ316">
            <v>3</v>
          </cell>
          <cell r="AR316" t="str">
            <v>N</v>
          </cell>
          <cell r="AS316" t="str">
            <v>N</v>
          </cell>
          <cell r="AT316" t="str">
            <v>N</v>
          </cell>
          <cell r="AU316" t="str">
            <v>.</v>
          </cell>
        </row>
        <row r="317">
          <cell r="A317" t="str">
            <v>470907D-5-316-407-60-D7.5-D15.8</v>
          </cell>
          <cell r="B317" t="str">
            <v>470907D</v>
          </cell>
          <cell r="C317">
            <v>5</v>
          </cell>
          <cell r="D317">
            <v>316</v>
          </cell>
          <cell r="E317">
            <v>31</v>
          </cell>
          <cell r="F317">
            <v>407</v>
          </cell>
          <cell r="G317" t="str">
            <v>31-407</v>
          </cell>
          <cell r="H317">
            <v>60</v>
          </cell>
          <cell r="I317" t="str">
            <v>.</v>
          </cell>
          <cell r="J317">
            <v>1</v>
          </cell>
          <cell r="K317">
            <v>4.2</v>
          </cell>
          <cell r="L317">
            <v>7.5</v>
          </cell>
          <cell r="M317">
            <v>2</v>
          </cell>
          <cell r="N317">
            <v>2</v>
          </cell>
          <cell r="O317" t="str">
            <v>Y</v>
          </cell>
          <cell r="P317" t="str">
            <v>N</v>
          </cell>
          <cell r="Q317" t="str">
            <v>N</v>
          </cell>
          <cell r="R317" t="str">
            <v>.</v>
          </cell>
          <cell r="S317">
            <v>1</v>
          </cell>
          <cell r="T317">
            <v>5.2</v>
          </cell>
          <cell r="U317">
            <v>8.6999999999999993</v>
          </cell>
          <cell r="V317">
            <v>1</v>
          </cell>
          <cell r="W317">
            <v>1</v>
          </cell>
          <cell r="X317" t="str">
            <v>Y</v>
          </cell>
          <cell r="Y317" t="str">
            <v>N</v>
          </cell>
          <cell r="Z317" t="str">
            <v>Y</v>
          </cell>
          <cell r="AA317" t="str">
            <v>.</v>
          </cell>
          <cell r="AB317" t="str">
            <v>.</v>
          </cell>
          <cell r="AC317">
            <v>1</v>
          </cell>
          <cell r="AD317">
            <v>9.1999999999999993</v>
          </cell>
          <cell r="AE317">
            <v>14.2</v>
          </cell>
          <cell r="AF317">
            <v>1</v>
          </cell>
          <cell r="AG317">
            <v>1</v>
          </cell>
          <cell r="AH317" t="str">
            <v>Y</v>
          </cell>
          <cell r="AI317" t="str">
            <v>N</v>
          </cell>
          <cell r="AJ317" t="str">
            <v>Y</v>
          </cell>
          <cell r="AK317" t="str">
            <v>.</v>
          </cell>
          <cell r="AL317" t="str">
            <v>.</v>
          </cell>
          <cell r="AM317">
            <v>1</v>
          </cell>
          <cell r="AN317">
            <v>14.8</v>
          </cell>
          <cell r="AO317">
            <v>15.8</v>
          </cell>
          <cell r="AP317">
            <v>2</v>
          </cell>
          <cell r="AQ317">
            <v>2</v>
          </cell>
          <cell r="AR317" t="str">
            <v>Y</v>
          </cell>
          <cell r="AS317" t="str">
            <v>N</v>
          </cell>
          <cell r="AT317" t="str">
            <v>Y</v>
          </cell>
          <cell r="AU317" t="str">
            <v>.</v>
          </cell>
        </row>
        <row r="318">
          <cell r="A318" t="str">
            <v>470907D-5-317-385-61-D6.8-D16.7</v>
          </cell>
          <cell r="B318" t="str">
            <v>470907D</v>
          </cell>
          <cell r="C318">
            <v>5</v>
          </cell>
          <cell r="D318">
            <v>317</v>
          </cell>
          <cell r="E318">
            <v>4</v>
          </cell>
          <cell r="F318">
            <v>385</v>
          </cell>
          <cell r="G318" t="str">
            <v>4-385</v>
          </cell>
          <cell r="H318">
            <v>61</v>
          </cell>
          <cell r="I318" t="str">
            <v>.</v>
          </cell>
          <cell r="J318">
            <v>1</v>
          </cell>
          <cell r="K318">
            <v>4.0999999999999996</v>
          </cell>
          <cell r="L318">
            <v>6.8</v>
          </cell>
          <cell r="M318">
            <v>2</v>
          </cell>
          <cell r="N318">
            <v>1</v>
          </cell>
          <cell r="O318" t="str">
            <v>Y</v>
          </cell>
          <cell r="P318" t="str">
            <v>N</v>
          </cell>
          <cell r="Q318" t="str">
            <v>N</v>
          </cell>
          <cell r="R318" t="str">
            <v>.</v>
          </cell>
          <cell r="S318">
            <v>1</v>
          </cell>
          <cell r="T318">
            <v>5.2</v>
          </cell>
          <cell r="U318">
            <v>8.1</v>
          </cell>
          <cell r="V318">
            <v>2</v>
          </cell>
          <cell r="W318">
            <v>2</v>
          </cell>
          <cell r="X318" t="str">
            <v>Y</v>
          </cell>
          <cell r="Y318" t="str">
            <v>N</v>
          </cell>
          <cell r="Z318" t="str">
            <v>N</v>
          </cell>
          <cell r="AA318" t="str">
            <v>.</v>
          </cell>
          <cell r="AB318" t="str">
            <v>.</v>
          </cell>
          <cell r="AC318">
            <v>1</v>
          </cell>
          <cell r="AD318">
            <v>9.3000000000000007</v>
          </cell>
          <cell r="AE318">
            <v>13.5</v>
          </cell>
          <cell r="AF318">
            <v>1</v>
          </cell>
          <cell r="AG318">
            <v>2</v>
          </cell>
          <cell r="AH318" t="str">
            <v>Y</v>
          </cell>
          <cell r="AI318" t="str">
            <v>N</v>
          </cell>
          <cell r="AJ318" t="str">
            <v>N</v>
          </cell>
          <cell r="AK318" t="str">
            <v>.</v>
          </cell>
          <cell r="AL318" t="str">
            <v>.</v>
          </cell>
          <cell r="AM318">
            <v>1</v>
          </cell>
          <cell r="AN318">
            <v>15.3</v>
          </cell>
          <cell r="AO318">
            <v>16.7</v>
          </cell>
          <cell r="AP318">
            <v>2</v>
          </cell>
          <cell r="AQ318">
            <v>2</v>
          </cell>
          <cell r="AR318" t="str">
            <v>Y</v>
          </cell>
          <cell r="AS318" t="str">
            <v>N</v>
          </cell>
          <cell r="AT318" t="str">
            <v>N</v>
          </cell>
          <cell r="AU318" t="str">
            <v>.</v>
          </cell>
        </row>
        <row r="319">
          <cell r="A319" t="str">
            <v>470907D-5-318-413-62-D7.8-D16.6</v>
          </cell>
          <cell r="B319" t="str">
            <v>470907D</v>
          </cell>
          <cell r="C319">
            <v>5</v>
          </cell>
          <cell r="D319">
            <v>318</v>
          </cell>
          <cell r="E319">
            <v>31</v>
          </cell>
          <cell r="F319">
            <v>413</v>
          </cell>
          <cell r="G319" t="str">
            <v>31-413</v>
          </cell>
          <cell r="H319">
            <v>62</v>
          </cell>
          <cell r="I319" t="str">
            <v>.</v>
          </cell>
          <cell r="J319">
            <v>1</v>
          </cell>
          <cell r="K319">
            <v>4.2</v>
          </cell>
          <cell r="L319">
            <v>7.8</v>
          </cell>
          <cell r="M319">
            <v>2</v>
          </cell>
          <cell r="N319">
            <v>2</v>
          </cell>
          <cell r="O319" t="str">
            <v>Y</v>
          </cell>
          <cell r="P319" t="str">
            <v>N</v>
          </cell>
          <cell r="Q319" t="str">
            <v>N</v>
          </cell>
          <cell r="R319" t="str">
            <v>.</v>
          </cell>
          <cell r="S319">
            <v>1</v>
          </cell>
          <cell r="T319">
            <v>4.8</v>
          </cell>
          <cell r="U319">
            <v>8.1999999999999993</v>
          </cell>
          <cell r="V319">
            <v>3</v>
          </cell>
          <cell r="W319">
            <v>2</v>
          </cell>
          <cell r="X319" t="str">
            <v>N</v>
          </cell>
          <cell r="Y319" t="str">
            <v>N</v>
          </cell>
          <cell r="Z319" t="str">
            <v>Y</v>
          </cell>
          <cell r="AA319" t="str">
            <v>.</v>
          </cell>
          <cell r="AB319" t="str">
            <v>.</v>
          </cell>
          <cell r="AC319">
            <v>1</v>
          </cell>
          <cell r="AD319">
            <v>9.4</v>
          </cell>
          <cell r="AE319">
            <v>14.3</v>
          </cell>
          <cell r="AF319">
            <v>2</v>
          </cell>
          <cell r="AG319">
            <v>2</v>
          </cell>
          <cell r="AH319" t="str">
            <v>N</v>
          </cell>
          <cell r="AI319" t="str">
            <v>N</v>
          </cell>
          <cell r="AJ319" t="str">
            <v>Y</v>
          </cell>
          <cell r="AK319" t="str">
            <v>.</v>
          </cell>
          <cell r="AL319" t="str">
            <v>.</v>
          </cell>
          <cell r="AM319">
            <v>1</v>
          </cell>
          <cell r="AN319">
            <v>14</v>
          </cell>
          <cell r="AO319">
            <v>16.600000000000001</v>
          </cell>
          <cell r="AP319">
            <v>3</v>
          </cell>
          <cell r="AQ319">
            <v>2</v>
          </cell>
          <cell r="AR319" t="str">
            <v>N</v>
          </cell>
          <cell r="AS319" t="str">
            <v>N</v>
          </cell>
          <cell r="AT319" t="str">
            <v>Y</v>
          </cell>
          <cell r="AU319" t="str">
            <v>.</v>
          </cell>
        </row>
        <row r="320">
          <cell r="A320" t="str">
            <v>470907D-5-319-373-63-D6.8-D12.9</v>
          </cell>
          <cell r="B320" t="str">
            <v>470907D</v>
          </cell>
          <cell r="C320">
            <v>5</v>
          </cell>
          <cell r="D320">
            <v>319</v>
          </cell>
          <cell r="E320">
            <v>10</v>
          </cell>
          <cell r="F320">
            <v>373</v>
          </cell>
          <cell r="G320" t="str">
            <v>10-373</v>
          </cell>
          <cell r="H320">
            <v>63</v>
          </cell>
          <cell r="I320" t="str">
            <v>.</v>
          </cell>
          <cell r="J320">
            <v>1</v>
          </cell>
          <cell r="K320">
            <v>3.6</v>
          </cell>
          <cell r="L320">
            <v>6.8</v>
          </cell>
          <cell r="M320">
            <v>2</v>
          </cell>
          <cell r="N320">
            <v>1</v>
          </cell>
          <cell r="O320" t="str">
            <v>Y</v>
          </cell>
          <cell r="P320" t="str">
            <v>N</v>
          </cell>
          <cell r="Q320" t="str">
            <v>N</v>
          </cell>
          <cell r="R320" t="str">
            <v>.</v>
          </cell>
          <cell r="S320">
            <v>1</v>
          </cell>
          <cell r="T320">
            <v>5.7</v>
          </cell>
          <cell r="U320">
            <v>7.5</v>
          </cell>
          <cell r="V320">
            <v>2</v>
          </cell>
          <cell r="W320">
            <v>2</v>
          </cell>
          <cell r="X320" t="str">
            <v>Y</v>
          </cell>
          <cell r="Y320" t="str">
            <v>N</v>
          </cell>
          <cell r="Z320" t="str">
            <v>N</v>
          </cell>
          <cell r="AA320" t="str">
            <v>.</v>
          </cell>
          <cell r="AB320" t="str">
            <v>.</v>
          </cell>
          <cell r="AC320">
            <v>1</v>
          </cell>
          <cell r="AD320">
            <v>9</v>
          </cell>
          <cell r="AE320">
            <v>11.6</v>
          </cell>
          <cell r="AF320">
            <v>1</v>
          </cell>
          <cell r="AG320">
            <v>2</v>
          </cell>
          <cell r="AH320" t="str">
            <v>Y</v>
          </cell>
          <cell r="AI320" t="str">
            <v>N</v>
          </cell>
          <cell r="AJ320" t="str">
            <v>N</v>
          </cell>
          <cell r="AK320" t="str">
            <v>.</v>
          </cell>
          <cell r="AL320" t="str">
            <v>.</v>
          </cell>
          <cell r="AM320">
            <v>1</v>
          </cell>
          <cell r="AN320">
            <v>13</v>
          </cell>
          <cell r="AO320">
            <v>12.9</v>
          </cell>
          <cell r="AP320">
            <v>2</v>
          </cell>
          <cell r="AQ320">
            <v>2</v>
          </cell>
          <cell r="AR320" t="str">
            <v>Y</v>
          </cell>
          <cell r="AS320" t="str">
            <v>N</v>
          </cell>
          <cell r="AT320" t="str">
            <v>N</v>
          </cell>
          <cell r="AU320" t="str">
            <v>.</v>
          </cell>
        </row>
        <row r="321">
          <cell r="A321" t="str">
            <v>470907D-5-320-392-64-D6.8-D14.5</v>
          </cell>
          <cell r="B321" t="str">
            <v>470907D</v>
          </cell>
          <cell r="C321">
            <v>5</v>
          </cell>
          <cell r="D321">
            <v>320</v>
          </cell>
          <cell r="E321">
            <v>4</v>
          </cell>
          <cell r="F321">
            <v>392</v>
          </cell>
          <cell r="G321" t="str">
            <v>4-392</v>
          </cell>
          <cell r="H321">
            <v>64</v>
          </cell>
          <cell r="I321" t="str">
            <v>.</v>
          </cell>
          <cell r="J321">
            <v>1</v>
          </cell>
          <cell r="K321">
            <v>3.8</v>
          </cell>
          <cell r="L321">
            <v>6.8</v>
          </cell>
          <cell r="M321">
            <v>2</v>
          </cell>
          <cell r="N321">
            <v>1</v>
          </cell>
          <cell r="O321" t="str">
            <v>Y</v>
          </cell>
          <cell r="P321" t="str">
            <v>N</v>
          </cell>
          <cell r="Q321" t="str">
            <v>N</v>
          </cell>
          <cell r="R321" t="str">
            <v>.</v>
          </cell>
          <cell r="S321">
            <v>1</v>
          </cell>
          <cell r="T321">
            <v>5.0999999999999996</v>
          </cell>
          <cell r="U321">
            <v>7.4</v>
          </cell>
          <cell r="V321">
            <v>2</v>
          </cell>
          <cell r="W321">
            <v>2</v>
          </cell>
          <cell r="X321" t="str">
            <v>Y</v>
          </cell>
          <cell r="Y321" t="str">
            <v>N</v>
          </cell>
          <cell r="Z321" t="str">
            <v>Y</v>
          </cell>
          <cell r="AA321" t="str">
            <v>.</v>
          </cell>
          <cell r="AB321" t="str">
            <v>.</v>
          </cell>
          <cell r="AC321">
            <v>1</v>
          </cell>
          <cell r="AD321">
            <v>8.6</v>
          </cell>
          <cell r="AE321">
            <v>12.1</v>
          </cell>
          <cell r="AF321">
            <v>1</v>
          </cell>
          <cell r="AG321">
            <v>1</v>
          </cell>
          <cell r="AH321" t="str">
            <v>Y</v>
          </cell>
          <cell r="AI321" t="str">
            <v>N</v>
          </cell>
          <cell r="AJ321" t="str">
            <v>Y</v>
          </cell>
          <cell r="AK321" t="str">
            <v>.</v>
          </cell>
          <cell r="AL321" t="str">
            <v>.</v>
          </cell>
          <cell r="AM321">
            <v>1</v>
          </cell>
          <cell r="AN321">
            <v>13.9</v>
          </cell>
          <cell r="AO321">
            <v>14.5</v>
          </cell>
          <cell r="AP321">
            <v>2</v>
          </cell>
          <cell r="AQ321">
            <v>2</v>
          </cell>
          <cell r="AR321" t="str">
            <v>Y</v>
          </cell>
          <cell r="AS321" t="str">
            <v>N</v>
          </cell>
          <cell r="AT321" t="str">
            <v>Y</v>
          </cell>
          <cell r="AU321" t="str">
            <v>.</v>
          </cell>
        </row>
        <row r="322">
          <cell r="A322" t="str">
            <v>470907D-6-321-416-1-D4.1-D12.1</v>
          </cell>
          <cell r="B322" t="str">
            <v>470907D</v>
          </cell>
          <cell r="C322">
            <v>6</v>
          </cell>
          <cell r="D322">
            <v>321</v>
          </cell>
          <cell r="E322">
            <v>31</v>
          </cell>
          <cell r="F322">
            <v>416</v>
          </cell>
          <cell r="G322" t="str">
            <v>31-416</v>
          </cell>
          <cell r="H322">
            <v>1</v>
          </cell>
          <cell r="I322" t="str">
            <v>.</v>
          </cell>
          <cell r="J322">
            <v>1</v>
          </cell>
          <cell r="K322">
            <v>2.9</v>
          </cell>
          <cell r="L322">
            <v>4.0999999999999996</v>
          </cell>
          <cell r="M322">
            <v>2</v>
          </cell>
          <cell r="N322">
            <v>3</v>
          </cell>
          <cell r="O322" t="str">
            <v>N</v>
          </cell>
          <cell r="P322" t="str">
            <v>N</v>
          </cell>
          <cell r="Q322" t="str">
            <v>N</v>
          </cell>
          <cell r="R322" t="str">
            <v>.</v>
          </cell>
          <cell r="S322">
            <v>1</v>
          </cell>
          <cell r="T322">
            <v>3.9</v>
          </cell>
          <cell r="U322">
            <v>6.1</v>
          </cell>
          <cell r="V322">
            <v>2</v>
          </cell>
          <cell r="W322">
            <v>2</v>
          </cell>
          <cell r="X322" t="str">
            <v>Y</v>
          </cell>
          <cell r="Y322" t="str">
            <v>N</v>
          </cell>
          <cell r="Z322" t="str">
            <v>N</v>
          </cell>
          <cell r="AA322" t="str">
            <v>.</v>
          </cell>
          <cell r="AB322" t="str">
            <v>.</v>
          </cell>
          <cell r="AC322">
            <v>1</v>
          </cell>
          <cell r="AD322">
            <v>8.1999999999999993</v>
          </cell>
          <cell r="AE322">
            <v>11.1</v>
          </cell>
          <cell r="AF322">
            <v>1</v>
          </cell>
          <cell r="AG322">
            <v>2</v>
          </cell>
          <cell r="AH322" t="str">
            <v>Y</v>
          </cell>
          <cell r="AI322" t="str">
            <v>N</v>
          </cell>
          <cell r="AJ322" t="str">
            <v>Y</v>
          </cell>
          <cell r="AK322" t="str">
            <v>TERM</v>
          </cell>
          <cell r="AL322" t="str">
            <v>.</v>
          </cell>
          <cell r="AM322">
            <v>1</v>
          </cell>
          <cell r="AN322">
            <v>12.6</v>
          </cell>
          <cell r="AO322">
            <v>12.1</v>
          </cell>
          <cell r="AP322">
            <v>2</v>
          </cell>
          <cell r="AQ322">
            <v>2</v>
          </cell>
          <cell r="AR322" t="str">
            <v>Y</v>
          </cell>
          <cell r="AS322" t="str">
            <v>N</v>
          </cell>
          <cell r="AT322" t="str">
            <v>N</v>
          </cell>
          <cell r="AU322" t="str">
            <v>.</v>
          </cell>
        </row>
        <row r="323">
          <cell r="A323" t="str">
            <v>470907D-6-322-429-2-D4.5-D12.1</v>
          </cell>
          <cell r="B323" t="str">
            <v>470907D</v>
          </cell>
          <cell r="C323">
            <v>6</v>
          </cell>
          <cell r="D323">
            <v>322</v>
          </cell>
          <cell r="E323">
            <v>32</v>
          </cell>
          <cell r="F323">
            <v>429</v>
          </cell>
          <cell r="G323" t="str">
            <v>32-429</v>
          </cell>
          <cell r="H323">
            <v>2</v>
          </cell>
          <cell r="I323" t="str">
            <v>.</v>
          </cell>
          <cell r="J323">
            <v>1</v>
          </cell>
          <cell r="K323">
            <v>2.8</v>
          </cell>
          <cell r="L323">
            <v>4.5</v>
          </cell>
          <cell r="M323">
            <v>2</v>
          </cell>
          <cell r="N323">
            <v>3</v>
          </cell>
          <cell r="O323" t="str">
            <v>N</v>
          </cell>
          <cell r="P323" t="str">
            <v>N</v>
          </cell>
          <cell r="Q323" t="str">
            <v>N</v>
          </cell>
          <cell r="R323" t="str">
            <v>.</v>
          </cell>
          <cell r="S323">
            <v>1</v>
          </cell>
          <cell r="T323">
            <v>4.0999999999999996</v>
          </cell>
          <cell r="U323">
            <v>5.9</v>
          </cell>
          <cell r="V323">
            <v>1</v>
          </cell>
          <cell r="W323">
            <v>2</v>
          </cell>
          <cell r="X323" t="str">
            <v>Y</v>
          </cell>
          <cell r="Y323" t="str">
            <v>N</v>
          </cell>
          <cell r="Z323" t="str">
            <v>N</v>
          </cell>
          <cell r="AA323" t="str">
            <v>.</v>
          </cell>
          <cell r="AB323" t="str">
            <v>.</v>
          </cell>
          <cell r="AC323">
            <v>1</v>
          </cell>
          <cell r="AD323">
            <v>8</v>
          </cell>
          <cell r="AE323">
            <v>10.199999999999999</v>
          </cell>
          <cell r="AF323">
            <v>2</v>
          </cell>
          <cell r="AG323">
            <v>2</v>
          </cell>
          <cell r="AH323" t="str">
            <v>Y</v>
          </cell>
          <cell r="AI323" t="str">
            <v>N</v>
          </cell>
          <cell r="AJ323" t="str">
            <v>N</v>
          </cell>
          <cell r="AK323" t="str">
            <v>.</v>
          </cell>
          <cell r="AL323" t="str">
            <v>.</v>
          </cell>
          <cell r="AM323">
            <v>1</v>
          </cell>
          <cell r="AN323">
            <v>12.3</v>
          </cell>
          <cell r="AO323">
            <v>12.1</v>
          </cell>
          <cell r="AP323">
            <v>2</v>
          </cell>
          <cell r="AQ323">
            <v>2</v>
          </cell>
          <cell r="AR323" t="str">
            <v>Y</v>
          </cell>
          <cell r="AS323" t="str">
            <v>N</v>
          </cell>
          <cell r="AT323" t="str">
            <v>N</v>
          </cell>
          <cell r="AU323" t="str">
            <v>.</v>
          </cell>
        </row>
        <row r="324">
          <cell r="A324" t="str">
            <v>470907D-6-323-441-3-D5.6-D14.5</v>
          </cell>
          <cell r="B324" t="str">
            <v>470907D</v>
          </cell>
          <cell r="C324">
            <v>6</v>
          </cell>
          <cell r="D324">
            <v>323</v>
          </cell>
          <cell r="E324">
            <v>32</v>
          </cell>
          <cell r="F324">
            <v>441</v>
          </cell>
          <cell r="G324" t="str">
            <v>32-441</v>
          </cell>
          <cell r="H324">
            <v>3</v>
          </cell>
          <cell r="I324" t="str">
            <v>.</v>
          </cell>
          <cell r="J324">
            <v>1</v>
          </cell>
          <cell r="K324">
            <v>3</v>
          </cell>
          <cell r="L324">
            <v>5.6</v>
          </cell>
          <cell r="M324">
            <v>2</v>
          </cell>
          <cell r="N324">
            <v>3</v>
          </cell>
          <cell r="O324" t="str">
            <v>Y</v>
          </cell>
          <cell r="P324" t="str">
            <v>N</v>
          </cell>
          <cell r="Q324" t="str">
            <v>N</v>
          </cell>
          <cell r="R324" t="str">
            <v>.</v>
          </cell>
          <cell r="S324">
            <v>1</v>
          </cell>
          <cell r="T324">
            <v>5.2</v>
          </cell>
          <cell r="U324">
            <v>7</v>
          </cell>
          <cell r="V324">
            <v>2</v>
          </cell>
          <cell r="W324">
            <v>1</v>
          </cell>
          <cell r="X324" t="str">
            <v>Y</v>
          </cell>
          <cell r="Y324" t="str">
            <v>N</v>
          </cell>
          <cell r="Z324" t="str">
            <v>N</v>
          </cell>
          <cell r="AA324" t="str">
            <v>.</v>
          </cell>
          <cell r="AB324" t="str">
            <v>.</v>
          </cell>
          <cell r="AC324">
            <v>1</v>
          </cell>
          <cell r="AD324">
            <v>9.3000000000000007</v>
          </cell>
          <cell r="AE324">
            <v>11.9</v>
          </cell>
          <cell r="AF324">
            <v>1</v>
          </cell>
          <cell r="AG324">
            <v>3</v>
          </cell>
          <cell r="AH324" t="str">
            <v>Y</v>
          </cell>
          <cell r="AI324" t="str">
            <v>N</v>
          </cell>
          <cell r="AJ324" t="str">
            <v>N</v>
          </cell>
          <cell r="AK324" t="str">
            <v>.</v>
          </cell>
          <cell r="AL324" t="str">
            <v>.</v>
          </cell>
          <cell r="AM324">
            <v>1</v>
          </cell>
          <cell r="AN324">
            <v>13.6</v>
          </cell>
          <cell r="AO324">
            <v>14.5</v>
          </cell>
          <cell r="AP324">
            <v>2</v>
          </cell>
          <cell r="AQ324">
            <v>3</v>
          </cell>
          <cell r="AR324" t="str">
            <v>Y</v>
          </cell>
          <cell r="AS324" t="str">
            <v>N</v>
          </cell>
          <cell r="AT324" t="str">
            <v>N</v>
          </cell>
          <cell r="AU324" t="str">
            <v>.</v>
          </cell>
        </row>
        <row r="325">
          <cell r="A325" t="str">
            <v>470907D-6-324-381-4-D3.4-D12.3</v>
          </cell>
          <cell r="B325" t="str">
            <v>470907D</v>
          </cell>
          <cell r="C325">
            <v>6</v>
          </cell>
          <cell r="D325">
            <v>324</v>
          </cell>
          <cell r="E325">
            <v>10</v>
          </cell>
          <cell r="F325">
            <v>381</v>
          </cell>
          <cell r="G325" t="str">
            <v>10-381</v>
          </cell>
          <cell r="H325">
            <v>4</v>
          </cell>
          <cell r="I325" t="str">
            <v>.</v>
          </cell>
          <cell r="J325">
            <v>1</v>
          </cell>
          <cell r="K325">
            <v>3.1</v>
          </cell>
          <cell r="L325">
            <v>3.4</v>
          </cell>
          <cell r="M325">
            <v>2</v>
          </cell>
          <cell r="N325">
            <v>3</v>
          </cell>
          <cell r="O325" t="str">
            <v>Y</v>
          </cell>
          <cell r="P325" t="str">
            <v>N</v>
          </cell>
          <cell r="Q325" t="str">
            <v>N</v>
          </cell>
          <cell r="R325" t="str">
            <v>.</v>
          </cell>
          <cell r="S325">
            <v>1</v>
          </cell>
          <cell r="T325">
            <v>4.3</v>
          </cell>
          <cell r="U325">
            <v>6.4</v>
          </cell>
          <cell r="V325">
            <v>2</v>
          </cell>
          <cell r="W325">
            <v>2</v>
          </cell>
          <cell r="X325" t="str">
            <v>Y</v>
          </cell>
          <cell r="Y325" t="str">
            <v>N</v>
          </cell>
          <cell r="Z325" t="str">
            <v>Y</v>
          </cell>
          <cell r="AA325" t="str">
            <v>.</v>
          </cell>
          <cell r="AB325" t="str">
            <v>.</v>
          </cell>
          <cell r="AC325">
            <v>1</v>
          </cell>
          <cell r="AD325">
            <v>8.6999999999999993</v>
          </cell>
          <cell r="AE325">
            <v>10.3</v>
          </cell>
          <cell r="AF325">
            <v>1</v>
          </cell>
          <cell r="AG325">
            <v>3</v>
          </cell>
          <cell r="AH325" t="str">
            <v>Y</v>
          </cell>
          <cell r="AI325" t="str">
            <v>N</v>
          </cell>
          <cell r="AJ325" t="str">
            <v>Y</v>
          </cell>
          <cell r="AK325" t="str">
            <v>.</v>
          </cell>
          <cell r="AL325" t="str">
            <v>.</v>
          </cell>
          <cell r="AM325">
            <v>1</v>
          </cell>
          <cell r="AN325">
            <v>14.7</v>
          </cell>
          <cell r="AO325">
            <v>12.3</v>
          </cell>
          <cell r="AP325">
            <v>2</v>
          </cell>
          <cell r="AQ325">
            <v>3</v>
          </cell>
          <cell r="AR325" t="str">
            <v>Y</v>
          </cell>
          <cell r="AS325" t="str">
            <v>N</v>
          </cell>
          <cell r="AT325" t="str">
            <v>Y</v>
          </cell>
          <cell r="AU325" t="str">
            <v>.</v>
          </cell>
        </row>
        <row r="326">
          <cell r="A326" t="str">
            <v>470907D-6-325-372-5-D3.8-D12</v>
          </cell>
          <cell r="B326" t="str">
            <v>470907D</v>
          </cell>
          <cell r="C326">
            <v>6</v>
          </cell>
          <cell r="D326">
            <v>325</v>
          </cell>
          <cell r="E326">
            <v>10</v>
          </cell>
          <cell r="F326">
            <v>372</v>
          </cell>
          <cell r="G326" t="str">
            <v>10-372</v>
          </cell>
          <cell r="H326">
            <v>5</v>
          </cell>
          <cell r="I326" t="str">
            <v>.</v>
          </cell>
          <cell r="J326">
            <v>1</v>
          </cell>
          <cell r="K326">
            <v>2.8</v>
          </cell>
          <cell r="L326">
            <v>3.8</v>
          </cell>
          <cell r="M326">
            <v>2</v>
          </cell>
          <cell r="N326">
            <v>3</v>
          </cell>
          <cell r="O326" t="str">
            <v>Y</v>
          </cell>
          <cell r="P326" t="str">
            <v>N</v>
          </cell>
          <cell r="Q326" t="str">
            <v>N</v>
          </cell>
          <cell r="R326" t="str">
            <v>.</v>
          </cell>
          <cell r="S326">
            <v>1</v>
          </cell>
          <cell r="T326">
            <v>4.3</v>
          </cell>
          <cell r="U326">
            <v>5.6</v>
          </cell>
          <cell r="V326">
            <v>2</v>
          </cell>
          <cell r="W326">
            <v>1</v>
          </cell>
          <cell r="X326" t="str">
            <v>Y</v>
          </cell>
          <cell r="Y326" t="str">
            <v>N</v>
          </cell>
          <cell r="Z326" t="str">
            <v>N</v>
          </cell>
          <cell r="AA326" t="str">
            <v>.</v>
          </cell>
          <cell r="AB326" t="str">
            <v>.</v>
          </cell>
          <cell r="AC326">
            <v>1</v>
          </cell>
          <cell r="AD326">
            <v>8.5</v>
          </cell>
          <cell r="AE326">
            <v>10</v>
          </cell>
          <cell r="AF326">
            <v>1</v>
          </cell>
          <cell r="AG326">
            <v>1</v>
          </cell>
          <cell r="AH326" t="str">
            <v>Y</v>
          </cell>
          <cell r="AI326" t="str">
            <v>N</v>
          </cell>
          <cell r="AJ326" t="str">
            <v>N</v>
          </cell>
          <cell r="AK326" t="str">
            <v>.</v>
          </cell>
          <cell r="AL326" t="str">
            <v>.</v>
          </cell>
          <cell r="AM326">
            <v>1</v>
          </cell>
          <cell r="AN326">
            <v>13</v>
          </cell>
          <cell r="AO326">
            <v>12</v>
          </cell>
          <cell r="AP326">
            <v>2</v>
          </cell>
          <cell r="AQ326">
            <v>3</v>
          </cell>
          <cell r="AR326" t="str">
            <v>Y</v>
          </cell>
          <cell r="AS326" t="str">
            <v>N</v>
          </cell>
          <cell r="AT326" t="str">
            <v>N</v>
          </cell>
          <cell r="AU326" t="str">
            <v>.</v>
          </cell>
        </row>
        <row r="327">
          <cell r="A327" t="str">
            <v>470907D-6-326-410-6-D3.7-D14.7</v>
          </cell>
          <cell r="B327" t="str">
            <v>470907D</v>
          </cell>
          <cell r="C327">
            <v>6</v>
          </cell>
          <cell r="D327">
            <v>326</v>
          </cell>
          <cell r="E327">
            <v>31</v>
          </cell>
          <cell r="F327">
            <v>410</v>
          </cell>
          <cell r="G327" t="str">
            <v>31-410</v>
          </cell>
          <cell r="H327">
            <v>6</v>
          </cell>
          <cell r="I327" t="str">
            <v>.</v>
          </cell>
          <cell r="J327">
            <v>1</v>
          </cell>
          <cell r="K327">
            <v>2.6</v>
          </cell>
          <cell r="L327">
            <v>3.7</v>
          </cell>
          <cell r="M327">
            <v>1</v>
          </cell>
          <cell r="N327">
            <v>2</v>
          </cell>
          <cell r="O327" t="str">
            <v>Y</v>
          </cell>
          <cell r="P327" t="str">
            <v>N</v>
          </cell>
          <cell r="Q327" t="str">
            <v>N</v>
          </cell>
          <cell r="R327" t="str">
            <v>.</v>
          </cell>
          <cell r="S327">
            <v>1</v>
          </cell>
          <cell r="T327">
            <v>4.4000000000000004</v>
          </cell>
          <cell r="U327">
            <v>7.3</v>
          </cell>
          <cell r="V327">
            <v>1</v>
          </cell>
          <cell r="W327">
            <v>1</v>
          </cell>
          <cell r="X327" t="str">
            <v>Y</v>
          </cell>
          <cell r="Y327" t="str">
            <v>N</v>
          </cell>
          <cell r="Z327" t="str">
            <v>N</v>
          </cell>
          <cell r="AA327" t="str">
            <v>.</v>
          </cell>
          <cell r="AB327" t="str">
            <v>.</v>
          </cell>
          <cell r="AC327">
            <v>1</v>
          </cell>
          <cell r="AD327">
            <v>8.6999999999999993</v>
          </cell>
          <cell r="AE327">
            <v>12.9</v>
          </cell>
          <cell r="AF327">
            <v>1</v>
          </cell>
          <cell r="AG327">
            <v>1</v>
          </cell>
          <cell r="AH327" t="str">
            <v>Y</v>
          </cell>
          <cell r="AI327" t="str">
            <v>N</v>
          </cell>
          <cell r="AJ327" t="str">
            <v>N</v>
          </cell>
          <cell r="AK327" t="str">
            <v>.</v>
          </cell>
          <cell r="AL327" t="str">
            <v>.</v>
          </cell>
          <cell r="AM327">
            <v>1</v>
          </cell>
          <cell r="AN327">
            <v>14</v>
          </cell>
          <cell r="AO327">
            <v>14.7</v>
          </cell>
          <cell r="AP327">
            <v>2</v>
          </cell>
          <cell r="AQ327">
            <v>3</v>
          </cell>
          <cell r="AR327" t="str">
            <v>Y</v>
          </cell>
          <cell r="AS327" t="str">
            <v>N</v>
          </cell>
          <cell r="AT327" t="str">
            <v>N</v>
          </cell>
          <cell r="AU327" t="str">
            <v>.</v>
          </cell>
        </row>
        <row r="328">
          <cell r="A328" t="str">
            <v>470907D-6-327-434-7-D1.3-D12.4</v>
          </cell>
          <cell r="B328" t="str">
            <v>470907D</v>
          </cell>
          <cell r="C328">
            <v>6</v>
          </cell>
          <cell r="D328">
            <v>327</v>
          </cell>
          <cell r="E328">
            <v>32</v>
          </cell>
          <cell r="F328">
            <v>434</v>
          </cell>
          <cell r="G328" t="str">
            <v>32-434</v>
          </cell>
          <cell r="H328">
            <v>7</v>
          </cell>
          <cell r="I328" t="str">
            <v>.</v>
          </cell>
          <cell r="J328">
            <v>1</v>
          </cell>
          <cell r="K328">
            <v>2</v>
          </cell>
          <cell r="L328">
            <v>1.3</v>
          </cell>
          <cell r="M328">
            <v>1</v>
          </cell>
          <cell r="N328">
            <v>2</v>
          </cell>
          <cell r="O328" t="str">
            <v>Y</v>
          </cell>
          <cell r="P328" t="str">
            <v>N</v>
          </cell>
          <cell r="Q328" t="str">
            <v>N</v>
          </cell>
          <cell r="R328" t="str">
            <v>.</v>
          </cell>
          <cell r="S328">
            <v>1</v>
          </cell>
          <cell r="T328">
            <v>3.4</v>
          </cell>
          <cell r="U328">
            <v>4</v>
          </cell>
          <cell r="V328">
            <v>1</v>
          </cell>
          <cell r="W328">
            <v>1</v>
          </cell>
          <cell r="X328" t="str">
            <v>Y</v>
          </cell>
          <cell r="Y328" t="str">
            <v>N</v>
          </cell>
          <cell r="Z328" t="str">
            <v>N</v>
          </cell>
          <cell r="AA328" t="str">
            <v>.</v>
          </cell>
          <cell r="AB328" t="str">
            <v>.</v>
          </cell>
          <cell r="AC328">
            <v>1</v>
          </cell>
          <cell r="AD328">
            <v>8</v>
          </cell>
          <cell r="AE328">
            <v>9.8000000000000007</v>
          </cell>
          <cell r="AF328">
            <v>1</v>
          </cell>
          <cell r="AG328">
            <v>1</v>
          </cell>
          <cell r="AH328" t="str">
            <v>Y</v>
          </cell>
          <cell r="AI328" t="str">
            <v>N</v>
          </cell>
          <cell r="AJ328" t="str">
            <v>N</v>
          </cell>
          <cell r="AK328" t="str">
            <v>.</v>
          </cell>
          <cell r="AL328" t="str">
            <v>.</v>
          </cell>
          <cell r="AM328">
            <v>1</v>
          </cell>
          <cell r="AN328">
            <v>13.3</v>
          </cell>
          <cell r="AO328">
            <v>12.4</v>
          </cell>
          <cell r="AP328">
            <v>2</v>
          </cell>
          <cell r="AQ328">
            <v>3</v>
          </cell>
          <cell r="AR328" t="str">
            <v>Y</v>
          </cell>
          <cell r="AS328" t="str">
            <v>N</v>
          </cell>
          <cell r="AT328" t="str">
            <v>N</v>
          </cell>
          <cell r="AU328" t="str">
            <v>.</v>
          </cell>
        </row>
        <row r="329">
          <cell r="A329" t="str">
            <v>470907D-6-328-437-8-D3-D13</v>
          </cell>
          <cell r="B329" t="str">
            <v>470907D</v>
          </cell>
          <cell r="C329">
            <v>6</v>
          </cell>
          <cell r="D329">
            <v>328</v>
          </cell>
          <cell r="E329">
            <v>32</v>
          </cell>
          <cell r="F329">
            <v>437</v>
          </cell>
          <cell r="G329" t="str">
            <v>32-437</v>
          </cell>
          <cell r="H329">
            <v>8</v>
          </cell>
          <cell r="I329" t="str">
            <v>.</v>
          </cell>
          <cell r="J329">
            <v>1</v>
          </cell>
          <cell r="K329">
            <v>2.7</v>
          </cell>
          <cell r="L329">
            <v>3</v>
          </cell>
          <cell r="M329">
            <v>3</v>
          </cell>
          <cell r="N329">
            <v>3</v>
          </cell>
          <cell r="O329" t="str">
            <v>N</v>
          </cell>
          <cell r="P329" t="str">
            <v>N</v>
          </cell>
          <cell r="Q329" t="str">
            <v>N</v>
          </cell>
          <cell r="R329" t="str">
            <v>.</v>
          </cell>
          <cell r="S329">
            <v>1</v>
          </cell>
          <cell r="T329">
            <v>4.5</v>
          </cell>
          <cell r="U329">
            <v>6.4</v>
          </cell>
          <cell r="V329">
            <v>2</v>
          </cell>
          <cell r="W329">
            <v>2</v>
          </cell>
          <cell r="X329" t="str">
            <v>N</v>
          </cell>
          <cell r="Y329" t="str">
            <v>N</v>
          </cell>
          <cell r="Z329" t="str">
            <v>N</v>
          </cell>
          <cell r="AA329" t="str">
            <v>.</v>
          </cell>
          <cell r="AB329" t="str">
            <v>.</v>
          </cell>
          <cell r="AC329">
            <v>1</v>
          </cell>
          <cell r="AD329">
            <v>9</v>
          </cell>
          <cell r="AE329">
            <v>11.1</v>
          </cell>
          <cell r="AF329">
            <v>2</v>
          </cell>
          <cell r="AG329">
            <v>3</v>
          </cell>
          <cell r="AH329" t="str">
            <v>N</v>
          </cell>
          <cell r="AI329" t="str">
            <v>N</v>
          </cell>
          <cell r="AJ329" t="str">
            <v>N</v>
          </cell>
          <cell r="AK329" t="str">
            <v>.</v>
          </cell>
          <cell r="AL329" t="str">
            <v>.</v>
          </cell>
          <cell r="AM329">
            <v>1</v>
          </cell>
          <cell r="AN329">
            <v>13.5</v>
          </cell>
          <cell r="AO329">
            <v>13</v>
          </cell>
          <cell r="AP329">
            <v>2</v>
          </cell>
          <cell r="AQ329">
            <v>3</v>
          </cell>
          <cell r="AR329" t="str">
            <v>N</v>
          </cell>
          <cell r="AS329" t="str">
            <v>N</v>
          </cell>
          <cell r="AT329" t="str">
            <v>N</v>
          </cell>
          <cell r="AU329" t="str">
            <v>.</v>
          </cell>
        </row>
        <row r="330">
          <cell r="A330" t="str">
            <v>470907D-6-329-411-9-D2.8-D12.8</v>
          </cell>
          <cell r="B330" t="str">
            <v>470907D</v>
          </cell>
          <cell r="C330">
            <v>6</v>
          </cell>
          <cell r="D330">
            <v>329</v>
          </cell>
          <cell r="E330">
            <v>31</v>
          </cell>
          <cell r="F330">
            <v>411</v>
          </cell>
          <cell r="G330" t="str">
            <v>31-411</v>
          </cell>
          <cell r="H330">
            <v>9</v>
          </cell>
          <cell r="I330" t="str">
            <v>.</v>
          </cell>
          <cell r="J330">
            <v>1</v>
          </cell>
          <cell r="K330">
            <v>2.9</v>
          </cell>
          <cell r="L330">
            <v>2.8</v>
          </cell>
          <cell r="M330">
            <v>3</v>
          </cell>
          <cell r="N330">
            <v>3</v>
          </cell>
          <cell r="O330" t="str">
            <v>N</v>
          </cell>
          <cell r="P330" t="str">
            <v>N</v>
          </cell>
          <cell r="Q330" t="str">
            <v>N</v>
          </cell>
          <cell r="R330" t="str">
            <v>.</v>
          </cell>
          <cell r="S330">
            <v>1</v>
          </cell>
          <cell r="T330">
            <v>4.3</v>
          </cell>
          <cell r="U330">
            <v>5.7</v>
          </cell>
          <cell r="V330">
            <v>2</v>
          </cell>
          <cell r="W330">
            <v>2</v>
          </cell>
          <cell r="X330" t="str">
            <v>N</v>
          </cell>
          <cell r="Y330" t="str">
            <v>N</v>
          </cell>
          <cell r="Z330" t="str">
            <v>N</v>
          </cell>
          <cell r="AA330" t="str">
            <v>.</v>
          </cell>
          <cell r="AB330" t="str">
            <v>.</v>
          </cell>
          <cell r="AC330">
            <v>1</v>
          </cell>
          <cell r="AD330">
            <v>8.1999999999999993</v>
          </cell>
          <cell r="AE330">
            <v>10.7</v>
          </cell>
          <cell r="AF330">
            <v>3</v>
          </cell>
          <cell r="AG330">
            <v>3</v>
          </cell>
          <cell r="AH330" t="str">
            <v>N</v>
          </cell>
          <cell r="AI330" t="str">
            <v>N</v>
          </cell>
          <cell r="AJ330" t="str">
            <v>N</v>
          </cell>
          <cell r="AK330" t="str">
            <v>.</v>
          </cell>
          <cell r="AL330" t="str">
            <v>.</v>
          </cell>
          <cell r="AM330">
            <v>1</v>
          </cell>
          <cell r="AN330">
            <v>13.3</v>
          </cell>
          <cell r="AO330">
            <v>12.8</v>
          </cell>
          <cell r="AP330">
            <v>3</v>
          </cell>
          <cell r="AQ330">
            <v>3</v>
          </cell>
          <cell r="AR330" t="str">
            <v>N</v>
          </cell>
          <cell r="AS330" t="str">
            <v>N</v>
          </cell>
          <cell r="AT330" t="str">
            <v>N</v>
          </cell>
          <cell r="AU330" t="str">
            <v>.</v>
          </cell>
        </row>
        <row r="331">
          <cell r="A331" t="str">
            <v>470907D-6-330-375-10-D2.6-D15.7</v>
          </cell>
          <cell r="B331" t="str">
            <v>470907D</v>
          </cell>
          <cell r="C331">
            <v>6</v>
          </cell>
          <cell r="D331">
            <v>330</v>
          </cell>
          <cell r="E331">
            <v>10</v>
          </cell>
          <cell r="F331">
            <v>375</v>
          </cell>
          <cell r="G331" t="str">
            <v>10-375</v>
          </cell>
          <cell r="H331">
            <v>10</v>
          </cell>
          <cell r="I331" t="str">
            <v>.</v>
          </cell>
          <cell r="J331">
            <v>1</v>
          </cell>
          <cell r="K331">
            <v>3</v>
          </cell>
          <cell r="L331">
            <v>2.6</v>
          </cell>
          <cell r="M331">
            <v>2</v>
          </cell>
          <cell r="N331">
            <v>3</v>
          </cell>
          <cell r="O331" t="str">
            <v>N</v>
          </cell>
          <cell r="P331" t="str">
            <v>N</v>
          </cell>
          <cell r="Q331" t="str">
            <v>N</v>
          </cell>
          <cell r="R331" t="str">
            <v>.</v>
          </cell>
          <cell r="S331">
            <v>1</v>
          </cell>
          <cell r="T331">
            <v>4.7</v>
          </cell>
          <cell r="U331">
            <v>6.5</v>
          </cell>
          <cell r="V331">
            <v>3</v>
          </cell>
          <cell r="W331">
            <v>3</v>
          </cell>
          <cell r="X331" t="str">
            <v>N</v>
          </cell>
          <cell r="Y331" t="str">
            <v>N</v>
          </cell>
          <cell r="Z331" t="str">
            <v>N</v>
          </cell>
          <cell r="AA331" t="str">
            <v>.</v>
          </cell>
          <cell r="AB331" t="str">
            <v>.</v>
          </cell>
          <cell r="AC331">
            <v>1</v>
          </cell>
          <cell r="AD331">
            <v>8.5</v>
          </cell>
          <cell r="AE331">
            <v>12.6</v>
          </cell>
          <cell r="AF331">
            <v>2</v>
          </cell>
          <cell r="AG331">
            <v>2</v>
          </cell>
          <cell r="AH331" t="str">
            <v>N</v>
          </cell>
          <cell r="AI331" t="str">
            <v>N</v>
          </cell>
          <cell r="AJ331" t="str">
            <v>N</v>
          </cell>
          <cell r="AK331" t="str">
            <v>.</v>
          </cell>
          <cell r="AL331" t="str">
            <v>.</v>
          </cell>
          <cell r="AM331">
            <v>1</v>
          </cell>
          <cell r="AN331">
            <v>14.6</v>
          </cell>
          <cell r="AO331">
            <v>15.7</v>
          </cell>
          <cell r="AP331">
            <v>3</v>
          </cell>
          <cell r="AQ331">
            <v>2</v>
          </cell>
          <cell r="AR331" t="str">
            <v>N</v>
          </cell>
          <cell r="AS331" t="str">
            <v>N</v>
          </cell>
          <cell r="AT331" t="str">
            <v>N</v>
          </cell>
          <cell r="AU331" t="str">
            <v>.</v>
          </cell>
        </row>
        <row r="332">
          <cell r="A332" t="str">
            <v>470907D-6-331-400-11-D3.2-D12.8</v>
          </cell>
          <cell r="B332" t="str">
            <v>470907D</v>
          </cell>
          <cell r="C332">
            <v>6</v>
          </cell>
          <cell r="D332">
            <v>331</v>
          </cell>
          <cell r="E332">
            <v>4</v>
          </cell>
          <cell r="F332">
            <v>400</v>
          </cell>
          <cell r="G332" t="str">
            <v>4-400</v>
          </cell>
          <cell r="H332">
            <v>11</v>
          </cell>
          <cell r="I332" t="str">
            <v>.</v>
          </cell>
          <cell r="J332">
            <v>1</v>
          </cell>
          <cell r="K332">
            <v>3.1</v>
          </cell>
          <cell r="L332">
            <v>3.2</v>
          </cell>
          <cell r="M332">
            <v>2</v>
          </cell>
          <cell r="N332">
            <v>2</v>
          </cell>
          <cell r="O332" t="str">
            <v>Y</v>
          </cell>
          <cell r="P332" t="str">
            <v>N</v>
          </cell>
          <cell r="Q332" t="str">
            <v>N</v>
          </cell>
          <cell r="R332" t="str">
            <v>.</v>
          </cell>
          <cell r="S332">
            <v>1</v>
          </cell>
          <cell r="T332">
            <v>4.5</v>
          </cell>
          <cell r="U332">
            <v>6.4</v>
          </cell>
          <cell r="V332">
            <v>2</v>
          </cell>
          <cell r="W332">
            <v>2</v>
          </cell>
          <cell r="X332" t="str">
            <v>Y</v>
          </cell>
          <cell r="Y332" t="str">
            <v>N</v>
          </cell>
          <cell r="Z332" t="str">
            <v>N</v>
          </cell>
          <cell r="AA332" t="str">
            <v>.</v>
          </cell>
          <cell r="AB332" t="str">
            <v>.</v>
          </cell>
          <cell r="AC332">
            <v>1</v>
          </cell>
          <cell r="AD332">
            <v>7.8</v>
          </cell>
          <cell r="AE332">
            <v>10.5</v>
          </cell>
          <cell r="AF332">
            <v>1</v>
          </cell>
          <cell r="AG332">
            <v>1</v>
          </cell>
          <cell r="AH332" t="str">
            <v>Y</v>
          </cell>
          <cell r="AI332" t="str">
            <v>N</v>
          </cell>
          <cell r="AJ332" t="str">
            <v>N</v>
          </cell>
          <cell r="AK332" t="str">
            <v>.</v>
          </cell>
          <cell r="AL332" t="str">
            <v>.</v>
          </cell>
          <cell r="AM332">
            <v>1</v>
          </cell>
          <cell r="AN332">
            <v>12.6</v>
          </cell>
          <cell r="AO332">
            <v>12.8</v>
          </cell>
          <cell r="AP332">
            <v>2</v>
          </cell>
          <cell r="AQ332">
            <v>2</v>
          </cell>
          <cell r="AR332" t="str">
            <v>Y</v>
          </cell>
          <cell r="AS332" t="str">
            <v>N</v>
          </cell>
          <cell r="AT332" t="str">
            <v>N</v>
          </cell>
          <cell r="AU332" t="str">
            <v>.</v>
          </cell>
        </row>
        <row r="333">
          <cell r="A333" t="str">
            <v>470907D-6-332-409-12-D3.5-D15.8</v>
          </cell>
          <cell r="B333" t="str">
            <v>470907D</v>
          </cell>
          <cell r="C333">
            <v>6</v>
          </cell>
          <cell r="D333">
            <v>332</v>
          </cell>
          <cell r="E333">
            <v>31</v>
          </cell>
          <cell r="F333">
            <v>409</v>
          </cell>
          <cell r="G333" t="str">
            <v>31-409</v>
          </cell>
          <cell r="H333">
            <v>12</v>
          </cell>
          <cell r="I333" t="str">
            <v>.</v>
          </cell>
          <cell r="J333">
            <v>1</v>
          </cell>
          <cell r="K333">
            <v>2.9</v>
          </cell>
          <cell r="L333">
            <v>3.5</v>
          </cell>
          <cell r="M333">
            <v>2</v>
          </cell>
          <cell r="N333">
            <v>3</v>
          </cell>
          <cell r="O333" t="str">
            <v>N</v>
          </cell>
          <cell r="P333" t="str">
            <v>N</v>
          </cell>
          <cell r="Q333" t="str">
            <v>N</v>
          </cell>
          <cell r="R333" t="str">
            <v>.</v>
          </cell>
          <cell r="S333">
            <v>1</v>
          </cell>
          <cell r="T333">
            <v>5.3</v>
          </cell>
          <cell r="U333">
            <v>7.2</v>
          </cell>
          <cell r="V333">
            <v>3</v>
          </cell>
          <cell r="W333">
            <v>2</v>
          </cell>
          <cell r="X333" t="str">
            <v>Y</v>
          </cell>
          <cell r="Y333" t="str">
            <v>N</v>
          </cell>
          <cell r="Z333" t="str">
            <v>N</v>
          </cell>
          <cell r="AA333" t="str">
            <v>.</v>
          </cell>
          <cell r="AB333" t="str">
            <v>.</v>
          </cell>
          <cell r="AC333">
            <v>1</v>
          </cell>
          <cell r="AD333">
            <v>9.3000000000000007</v>
          </cell>
          <cell r="AE333">
            <v>12.8</v>
          </cell>
          <cell r="AF333">
            <v>3</v>
          </cell>
          <cell r="AG333">
            <v>2</v>
          </cell>
          <cell r="AH333" t="str">
            <v>Y</v>
          </cell>
          <cell r="AI333" t="str">
            <v>N</v>
          </cell>
          <cell r="AJ333" t="str">
            <v>N</v>
          </cell>
          <cell r="AK333" t="str">
            <v>.</v>
          </cell>
          <cell r="AL333" t="str">
            <v>.</v>
          </cell>
          <cell r="AM333">
            <v>1</v>
          </cell>
          <cell r="AN333">
            <v>14.7</v>
          </cell>
          <cell r="AO333">
            <v>15.8</v>
          </cell>
          <cell r="AP333">
            <v>2</v>
          </cell>
          <cell r="AQ333">
            <v>3</v>
          </cell>
          <cell r="AR333" t="str">
            <v>Y</v>
          </cell>
          <cell r="AS333" t="str">
            <v>N</v>
          </cell>
          <cell r="AT333" t="str">
            <v>N</v>
          </cell>
          <cell r="AU333" t="str">
            <v>.</v>
          </cell>
        </row>
        <row r="334">
          <cell r="A334" t="str">
            <v>470907D-6-333-374-13-D4.2-D14.3</v>
          </cell>
          <cell r="B334" t="str">
            <v>470907D</v>
          </cell>
          <cell r="C334">
            <v>6</v>
          </cell>
          <cell r="D334">
            <v>333</v>
          </cell>
          <cell r="E334">
            <v>10</v>
          </cell>
          <cell r="F334">
            <v>374</v>
          </cell>
          <cell r="G334" t="str">
            <v>10-374</v>
          </cell>
          <cell r="H334">
            <v>13</v>
          </cell>
          <cell r="I334" t="str">
            <v>.</v>
          </cell>
          <cell r="J334">
            <v>1</v>
          </cell>
          <cell r="K334">
            <v>3</v>
          </cell>
          <cell r="L334">
            <v>4.2</v>
          </cell>
          <cell r="M334">
            <v>2</v>
          </cell>
          <cell r="N334">
            <v>2</v>
          </cell>
          <cell r="O334" t="str">
            <v>Y</v>
          </cell>
          <cell r="P334" t="str">
            <v>N</v>
          </cell>
          <cell r="Q334" t="str">
            <v>N</v>
          </cell>
          <cell r="R334" t="str">
            <v>.</v>
          </cell>
          <cell r="S334">
            <v>1</v>
          </cell>
          <cell r="T334">
            <v>5.0999999999999996</v>
          </cell>
          <cell r="U334">
            <v>6.9</v>
          </cell>
          <cell r="V334">
            <v>2</v>
          </cell>
          <cell r="W334">
            <v>2</v>
          </cell>
          <cell r="X334" t="str">
            <v>Y</v>
          </cell>
          <cell r="Y334" t="str">
            <v>N</v>
          </cell>
          <cell r="Z334" t="str">
            <v>N</v>
          </cell>
          <cell r="AA334" t="str">
            <v>.</v>
          </cell>
          <cell r="AB334" t="str">
            <v>.</v>
          </cell>
          <cell r="AC334">
            <v>1</v>
          </cell>
          <cell r="AD334">
            <v>9</v>
          </cell>
          <cell r="AE334">
            <v>11.9</v>
          </cell>
          <cell r="AF334">
            <v>1</v>
          </cell>
          <cell r="AG334">
            <v>3</v>
          </cell>
          <cell r="AH334" t="str">
            <v>Y</v>
          </cell>
          <cell r="AI334" t="str">
            <v>N</v>
          </cell>
          <cell r="AJ334" t="str">
            <v>N</v>
          </cell>
          <cell r="AK334" t="str">
            <v>.</v>
          </cell>
          <cell r="AL334" t="str">
            <v>.</v>
          </cell>
          <cell r="AM334">
            <v>1</v>
          </cell>
          <cell r="AN334">
            <v>13.3</v>
          </cell>
          <cell r="AO334">
            <v>14.3</v>
          </cell>
          <cell r="AP334">
            <v>2</v>
          </cell>
          <cell r="AQ334">
            <v>2</v>
          </cell>
          <cell r="AR334" t="str">
            <v>Y</v>
          </cell>
          <cell r="AS334" t="str">
            <v>N</v>
          </cell>
          <cell r="AT334" t="str">
            <v>N</v>
          </cell>
          <cell r="AU334" t="str">
            <v>.</v>
          </cell>
        </row>
        <row r="335">
          <cell r="A335" t="str">
            <v>470907D-6-334-436-14-D4-D15.2</v>
          </cell>
          <cell r="B335" t="str">
            <v>470907D</v>
          </cell>
          <cell r="C335">
            <v>6</v>
          </cell>
          <cell r="D335">
            <v>334</v>
          </cell>
          <cell r="E335">
            <v>32</v>
          </cell>
          <cell r="F335">
            <v>436</v>
          </cell>
          <cell r="G335" t="str">
            <v>32-436</v>
          </cell>
          <cell r="H335">
            <v>14</v>
          </cell>
          <cell r="I335" t="str">
            <v>.</v>
          </cell>
          <cell r="J335">
            <v>1</v>
          </cell>
          <cell r="K335">
            <v>3</v>
          </cell>
          <cell r="L335">
            <v>4</v>
          </cell>
          <cell r="M335">
            <v>2</v>
          </cell>
          <cell r="N335">
            <v>2</v>
          </cell>
          <cell r="O335" t="str">
            <v>N</v>
          </cell>
          <cell r="P335" t="str">
            <v>N</v>
          </cell>
          <cell r="Q335" t="str">
            <v>N</v>
          </cell>
          <cell r="R335" t="str">
            <v>.</v>
          </cell>
          <cell r="S335">
            <v>1</v>
          </cell>
          <cell r="T335">
            <v>5</v>
          </cell>
          <cell r="U335">
            <v>6.3</v>
          </cell>
          <cell r="V335">
            <v>2</v>
          </cell>
          <cell r="W335">
            <v>2</v>
          </cell>
          <cell r="X335" t="str">
            <v>N</v>
          </cell>
          <cell r="Y335" t="str">
            <v>N</v>
          </cell>
          <cell r="Z335" t="str">
            <v>N</v>
          </cell>
          <cell r="AA335" t="str">
            <v>.</v>
          </cell>
          <cell r="AB335" t="str">
            <v>.</v>
          </cell>
          <cell r="AC335">
            <v>1</v>
          </cell>
          <cell r="AD335">
            <v>9.5</v>
          </cell>
          <cell r="AE335">
            <v>12.1</v>
          </cell>
          <cell r="AF335">
            <v>2</v>
          </cell>
          <cell r="AG335">
            <v>3</v>
          </cell>
          <cell r="AH335" t="str">
            <v>N</v>
          </cell>
          <cell r="AI335" t="str">
            <v>N</v>
          </cell>
          <cell r="AJ335" t="str">
            <v>N</v>
          </cell>
          <cell r="AK335" t="str">
            <v>.</v>
          </cell>
          <cell r="AL335" t="str">
            <v>.</v>
          </cell>
          <cell r="AM335">
            <v>1</v>
          </cell>
          <cell r="AN335">
            <v>14.8</v>
          </cell>
          <cell r="AO335">
            <v>15.2</v>
          </cell>
          <cell r="AP335">
            <v>3</v>
          </cell>
          <cell r="AQ335">
            <v>2</v>
          </cell>
          <cell r="AR335" t="str">
            <v>N</v>
          </cell>
          <cell r="AS335" t="str">
            <v>N</v>
          </cell>
          <cell r="AT335" t="str">
            <v>N</v>
          </cell>
          <cell r="AU335" t="str">
            <v>.</v>
          </cell>
        </row>
        <row r="336">
          <cell r="A336" t="str">
            <v>470907D-6-335-420-15-D4.9-D12.7</v>
          </cell>
          <cell r="B336" t="str">
            <v>470907D</v>
          </cell>
          <cell r="C336">
            <v>6</v>
          </cell>
          <cell r="D336">
            <v>335</v>
          </cell>
          <cell r="E336">
            <v>31</v>
          </cell>
          <cell r="F336">
            <v>420</v>
          </cell>
          <cell r="G336" t="str">
            <v>31-420</v>
          </cell>
          <cell r="H336">
            <v>15</v>
          </cell>
          <cell r="I336" t="str">
            <v>.</v>
          </cell>
          <cell r="J336">
            <v>1</v>
          </cell>
          <cell r="K336">
            <v>3.4</v>
          </cell>
          <cell r="L336">
            <v>4.9000000000000004</v>
          </cell>
          <cell r="M336">
            <v>2</v>
          </cell>
          <cell r="N336">
            <v>2</v>
          </cell>
          <cell r="O336" t="str">
            <v>Y</v>
          </cell>
          <cell r="P336" t="str">
            <v>N</v>
          </cell>
          <cell r="Q336" t="str">
            <v>N</v>
          </cell>
          <cell r="R336" t="str">
            <v>.</v>
          </cell>
          <cell r="S336">
            <v>1</v>
          </cell>
          <cell r="T336">
            <v>4.7</v>
          </cell>
          <cell r="U336">
            <v>6</v>
          </cell>
          <cell r="V336">
            <v>1</v>
          </cell>
          <cell r="W336">
            <v>2</v>
          </cell>
          <cell r="X336" t="str">
            <v>Y</v>
          </cell>
          <cell r="Y336" t="str">
            <v>N</v>
          </cell>
          <cell r="Z336" t="str">
            <v>Y</v>
          </cell>
          <cell r="AA336" t="str">
            <v>.</v>
          </cell>
          <cell r="AB336" t="str">
            <v>.</v>
          </cell>
          <cell r="AC336">
            <v>1</v>
          </cell>
          <cell r="AD336">
            <v>8.3000000000000007</v>
          </cell>
          <cell r="AE336">
            <v>10.8</v>
          </cell>
          <cell r="AF336">
            <v>2</v>
          </cell>
          <cell r="AG336">
            <v>2</v>
          </cell>
          <cell r="AH336" t="str">
            <v>Y</v>
          </cell>
          <cell r="AI336" t="str">
            <v>N</v>
          </cell>
          <cell r="AJ336" t="str">
            <v>Y</v>
          </cell>
          <cell r="AK336" t="str">
            <v>.</v>
          </cell>
          <cell r="AL336" t="str">
            <v>.</v>
          </cell>
          <cell r="AM336">
            <v>1</v>
          </cell>
          <cell r="AN336">
            <v>12.9</v>
          </cell>
          <cell r="AO336">
            <v>12.7</v>
          </cell>
          <cell r="AP336">
            <v>2</v>
          </cell>
          <cell r="AQ336">
            <v>2</v>
          </cell>
          <cell r="AR336" t="str">
            <v>Y</v>
          </cell>
          <cell r="AS336" t="str">
            <v>N</v>
          </cell>
          <cell r="AT336" t="str">
            <v>Y</v>
          </cell>
          <cell r="AU336" t="str">
            <v>.</v>
          </cell>
        </row>
        <row r="337">
          <cell r="A337" t="str">
            <v>470907D-6-336-393-16-D4.1-D17.8</v>
          </cell>
          <cell r="B337" t="str">
            <v>470907D</v>
          </cell>
          <cell r="C337">
            <v>6</v>
          </cell>
          <cell r="D337">
            <v>336</v>
          </cell>
          <cell r="E337">
            <v>4</v>
          </cell>
          <cell r="F337">
            <v>393</v>
          </cell>
          <cell r="G337" t="str">
            <v>4-393</v>
          </cell>
          <cell r="H337">
            <v>16</v>
          </cell>
          <cell r="I337" t="str">
            <v>.</v>
          </cell>
          <cell r="J337">
            <v>1</v>
          </cell>
          <cell r="K337">
            <v>2.8</v>
          </cell>
          <cell r="L337">
            <v>4.0999999999999996</v>
          </cell>
          <cell r="M337">
            <v>2</v>
          </cell>
          <cell r="N337">
            <v>2</v>
          </cell>
          <cell r="O337" t="str">
            <v>Y</v>
          </cell>
          <cell r="P337" t="str">
            <v>N</v>
          </cell>
          <cell r="Q337" t="str">
            <v>N</v>
          </cell>
          <cell r="R337" t="str">
            <v>.</v>
          </cell>
          <cell r="S337">
            <v>1</v>
          </cell>
          <cell r="T337">
            <v>4.8</v>
          </cell>
          <cell r="U337">
            <v>7.5</v>
          </cell>
          <cell r="V337">
            <v>1</v>
          </cell>
          <cell r="W337">
            <v>2</v>
          </cell>
          <cell r="X337" t="str">
            <v>Y</v>
          </cell>
          <cell r="Y337" t="str">
            <v>N</v>
          </cell>
          <cell r="Z337" t="str">
            <v>Y</v>
          </cell>
          <cell r="AA337" t="str">
            <v>.</v>
          </cell>
          <cell r="AB337" t="str">
            <v>.</v>
          </cell>
          <cell r="AC337">
            <v>1</v>
          </cell>
          <cell r="AD337">
            <v>8.6999999999999993</v>
          </cell>
          <cell r="AE337">
            <v>14</v>
          </cell>
          <cell r="AF337">
            <v>1</v>
          </cell>
          <cell r="AG337">
            <v>1</v>
          </cell>
          <cell r="AH337" t="str">
            <v>Y</v>
          </cell>
          <cell r="AI337" t="str">
            <v>N</v>
          </cell>
          <cell r="AJ337" t="str">
            <v>Y</v>
          </cell>
          <cell r="AK337" t="str">
            <v>.</v>
          </cell>
          <cell r="AL337" t="str">
            <v>.</v>
          </cell>
          <cell r="AM337">
            <v>1</v>
          </cell>
          <cell r="AN337">
            <v>14.6</v>
          </cell>
          <cell r="AO337">
            <v>17.8</v>
          </cell>
          <cell r="AP337">
            <v>2</v>
          </cell>
          <cell r="AQ337">
            <v>2</v>
          </cell>
          <cell r="AR337" t="str">
            <v>Y</v>
          </cell>
          <cell r="AS337" t="str">
            <v>N</v>
          </cell>
          <cell r="AT337" t="str">
            <v>Y</v>
          </cell>
          <cell r="AU337" t="str">
            <v>.</v>
          </cell>
        </row>
        <row r="338">
          <cell r="A338" t="str">
            <v>470907D-6-337-415-17-D.-D12.8</v>
          </cell>
          <cell r="B338" t="str">
            <v>470907D</v>
          </cell>
          <cell r="C338">
            <v>6</v>
          </cell>
          <cell r="D338">
            <v>337</v>
          </cell>
          <cell r="E338">
            <v>31</v>
          </cell>
          <cell r="F338">
            <v>415</v>
          </cell>
          <cell r="G338" t="str">
            <v>31-415</v>
          </cell>
          <cell r="H338">
            <v>17</v>
          </cell>
          <cell r="I338" t="str">
            <v>.</v>
          </cell>
          <cell r="J338">
            <v>0</v>
          </cell>
          <cell r="K338" t="str">
            <v>.</v>
          </cell>
          <cell r="L338" t="str">
            <v>.</v>
          </cell>
          <cell r="M338" t="str">
            <v>.</v>
          </cell>
          <cell r="N338" t="str">
            <v>.</v>
          </cell>
          <cell r="O338" t="str">
            <v>.</v>
          </cell>
          <cell r="P338" t="str">
            <v>.</v>
          </cell>
          <cell r="Q338" t="str">
            <v>.</v>
          </cell>
          <cell r="R338" t="str">
            <v>.</v>
          </cell>
          <cell r="S338">
            <v>1</v>
          </cell>
          <cell r="T338">
            <v>3.6</v>
          </cell>
          <cell r="U338">
            <v>2.9</v>
          </cell>
          <cell r="V338">
            <v>3</v>
          </cell>
          <cell r="W338">
            <v>1</v>
          </cell>
          <cell r="X338" t="str">
            <v>N</v>
          </cell>
          <cell r="Y338" t="str">
            <v>N</v>
          </cell>
          <cell r="Z338" t="str">
            <v>N</v>
          </cell>
          <cell r="AA338" t="str">
            <v>REB</v>
          </cell>
          <cell r="AB338" t="str">
            <v>.</v>
          </cell>
          <cell r="AC338">
            <v>1</v>
          </cell>
          <cell r="AD338">
            <v>7.5</v>
          </cell>
          <cell r="AE338">
            <v>9</v>
          </cell>
          <cell r="AF338">
            <v>2</v>
          </cell>
          <cell r="AG338">
            <v>3</v>
          </cell>
          <cell r="AH338" t="str">
            <v>N</v>
          </cell>
          <cell r="AI338" t="str">
            <v>N</v>
          </cell>
          <cell r="AJ338" t="str">
            <v>N</v>
          </cell>
          <cell r="AK338" t="str">
            <v>.</v>
          </cell>
          <cell r="AL338" t="str">
            <v>.</v>
          </cell>
          <cell r="AM338">
            <v>1</v>
          </cell>
          <cell r="AN338">
            <v>13.8</v>
          </cell>
          <cell r="AO338">
            <v>12.8</v>
          </cell>
          <cell r="AP338">
            <v>3</v>
          </cell>
          <cell r="AQ338">
            <v>3</v>
          </cell>
          <cell r="AR338" t="str">
            <v>N</v>
          </cell>
          <cell r="AS338" t="str">
            <v>N</v>
          </cell>
          <cell r="AT338" t="str">
            <v>N</v>
          </cell>
          <cell r="AU338" t="str">
            <v>.</v>
          </cell>
        </row>
        <row r="339">
          <cell r="A339" t="str">
            <v>470907D-6-338-385-18-D3.1-D13.4</v>
          </cell>
          <cell r="B339" t="str">
            <v>470907D</v>
          </cell>
          <cell r="C339">
            <v>6</v>
          </cell>
          <cell r="D339">
            <v>338</v>
          </cell>
          <cell r="E339">
            <v>4</v>
          </cell>
          <cell r="F339">
            <v>385</v>
          </cell>
          <cell r="G339" t="str">
            <v>4-385</v>
          </cell>
          <cell r="H339">
            <v>18</v>
          </cell>
          <cell r="I339" t="str">
            <v>.</v>
          </cell>
          <cell r="J339">
            <v>1</v>
          </cell>
          <cell r="K339">
            <v>2.9</v>
          </cell>
          <cell r="L339">
            <v>3.1</v>
          </cell>
          <cell r="M339">
            <v>2</v>
          </cell>
          <cell r="N339">
            <v>3</v>
          </cell>
          <cell r="O339" t="str">
            <v>Y</v>
          </cell>
          <cell r="P339" t="str">
            <v>N</v>
          </cell>
          <cell r="Q339" t="str">
            <v>N</v>
          </cell>
          <cell r="R339" t="str">
            <v>.</v>
          </cell>
          <cell r="S339">
            <v>1</v>
          </cell>
          <cell r="T339">
            <v>4.9000000000000004</v>
          </cell>
          <cell r="U339">
            <v>5.5</v>
          </cell>
          <cell r="V339">
            <v>1</v>
          </cell>
          <cell r="W339">
            <v>3</v>
          </cell>
          <cell r="X339" t="str">
            <v>Y</v>
          </cell>
          <cell r="Y339" t="str">
            <v>N</v>
          </cell>
          <cell r="Z339" t="str">
            <v>N</v>
          </cell>
          <cell r="AA339" t="str">
            <v>.</v>
          </cell>
          <cell r="AB339" t="str">
            <v>.</v>
          </cell>
          <cell r="AC339">
            <v>1</v>
          </cell>
          <cell r="AD339">
            <v>9</v>
          </cell>
          <cell r="AE339">
            <v>9.9</v>
          </cell>
          <cell r="AF339">
            <v>1</v>
          </cell>
          <cell r="AG339">
            <v>1</v>
          </cell>
          <cell r="AH339" t="str">
            <v>Y</v>
          </cell>
          <cell r="AI339" t="str">
            <v>N</v>
          </cell>
          <cell r="AJ339" t="str">
            <v>N</v>
          </cell>
          <cell r="AK339" t="str">
            <v>.</v>
          </cell>
          <cell r="AL339" t="str">
            <v>.</v>
          </cell>
          <cell r="AM339">
            <v>1</v>
          </cell>
          <cell r="AN339">
            <v>13.7</v>
          </cell>
          <cell r="AO339">
            <v>13.4</v>
          </cell>
          <cell r="AP339">
            <v>2</v>
          </cell>
          <cell r="AQ339">
            <v>2</v>
          </cell>
          <cell r="AR339" t="str">
            <v>Y</v>
          </cell>
          <cell r="AS339" t="str">
            <v>N</v>
          </cell>
          <cell r="AT339" t="str">
            <v>N</v>
          </cell>
          <cell r="AU339" t="str">
            <v>.</v>
          </cell>
        </row>
        <row r="340">
          <cell r="A340" t="str">
            <v>470907D-6-339-407-19-D4.6-D12.2</v>
          </cell>
          <cell r="B340" t="str">
            <v>470907D</v>
          </cell>
          <cell r="C340">
            <v>6</v>
          </cell>
          <cell r="D340">
            <v>339</v>
          </cell>
          <cell r="E340">
            <v>31</v>
          </cell>
          <cell r="F340">
            <v>407</v>
          </cell>
          <cell r="G340" t="str">
            <v>31-407</v>
          </cell>
          <cell r="H340">
            <v>19</v>
          </cell>
          <cell r="I340" t="str">
            <v>.</v>
          </cell>
          <cell r="J340">
            <v>1</v>
          </cell>
          <cell r="K340">
            <v>3.7</v>
          </cell>
          <cell r="L340">
            <v>4.5999999999999996</v>
          </cell>
          <cell r="M340">
            <v>2</v>
          </cell>
          <cell r="N340">
            <v>3</v>
          </cell>
          <cell r="O340" t="str">
            <v>Y</v>
          </cell>
          <cell r="P340" t="str">
            <v>N</v>
          </cell>
          <cell r="Q340" t="str">
            <v>N</v>
          </cell>
          <cell r="R340" t="str">
            <v>.</v>
          </cell>
          <cell r="S340">
            <v>1</v>
          </cell>
          <cell r="T340">
            <v>4.8</v>
          </cell>
          <cell r="U340">
            <v>6.2</v>
          </cell>
          <cell r="V340">
            <v>2</v>
          </cell>
          <cell r="W340">
            <v>1</v>
          </cell>
          <cell r="X340" t="str">
            <v>N</v>
          </cell>
          <cell r="Y340" t="str">
            <v>N</v>
          </cell>
          <cell r="Z340" t="str">
            <v>Y</v>
          </cell>
          <cell r="AA340" t="str">
            <v>.</v>
          </cell>
          <cell r="AB340" t="str">
            <v>.</v>
          </cell>
          <cell r="AC340">
            <v>1</v>
          </cell>
          <cell r="AD340">
            <v>8.9</v>
          </cell>
          <cell r="AE340">
            <v>11.2</v>
          </cell>
          <cell r="AF340">
            <v>1</v>
          </cell>
          <cell r="AG340">
            <v>1</v>
          </cell>
          <cell r="AH340" t="str">
            <v>N</v>
          </cell>
          <cell r="AI340" t="str">
            <v>N</v>
          </cell>
          <cell r="AJ340" t="str">
            <v>Y</v>
          </cell>
          <cell r="AK340" t="str">
            <v>.</v>
          </cell>
          <cell r="AL340" t="str">
            <v>.</v>
          </cell>
          <cell r="AM340">
            <v>1</v>
          </cell>
          <cell r="AN340">
            <v>12.9</v>
          </cell>
          <cell r="AO340">
            <v>12.2</v>
          </cell>
          <cell r="AP340">
            <v>2</v>
          </cell>
          <cell r="AQ340">
            <v>2</v>
          </cell>
          <cell r="AR340" t="str">
            <v>Y</v>
          </cell>
          <cell r="AS340" t="str">
            <v>N</v>
          </cell>
          <cell r="AT340" t="str">
            <v>Y</v>
          </cell>
          <cell r="AU340" t="str">
            <v>.</v>
          </cell>
        </row>
        <row r="341">
          <cell r="A341" t="str">
            <v>470907D-6-340-412-20-D5.2-D18.1</v>
          </cell>
          <cell r="B341" t="str">
            <v>470907D</v>
          </cell>
          <cell r="C341">
            <v>6</v>
          </cell>
          <cell r="D341">
            <v>340</v>
          </cell>
          <cell r="E341">
            <v>31</v>
          </cell>
          <cell r="F341">
            <v>412</v>
          </cell>
          <cell r="G341" t="str">
            <v>31-412</v>
          </cell>
          <cell r="H341">
            <v>20</v>
          </cell>
          <cell r="I341" t="str">
            <v>.</v>
          </cell>
          <cell r="J341">
            <v>1</v>
          </cell>
          <cell r="K341">
            <v>3.6</v>
          </cell>
          <cell r="L341">
            <v>5.2</v>
          </cell>
          <cell r="M341">
            <v>2</v>
          </cell>
          <cell r="N341">
            <v>1</v>
          </cell>
          <cell r="O341" t="str">
            <v>Y</v>
          </cell>
          <cell r="P341" t="str">
            <v>N</v>
          </cell>
          <cell r="Q341" t="str">
            <v>N</v>
          </cell>
          <cell r="R341" t="str">
            <v>.</v>
          </cell>
          <cell r="S341">
            <v>1</v>
          </cell>
          <cell r="T341">
            <v>5.0999999999999996</v>
          </cell>
          <cell r="U341">
            <v>8.3000000000000007</v>
          </cell>
          <cell r="V341">
            <v>1</v>
          </cell>
          <cell r="W341">
            <v>2</v>
          </cell>
          <cell r="X341" t="str">
            <v>Y</v>
          </cell>
          <cell r="Y341" t="str">
            <v>N</v>
          </cell>
          <cell r="Z341" t="str">
            <v>N</v>
          </cell>
          <cell r="AA341" t="str">
            <v>.</v>
          </cell>
          <cell r="AB341" t="str">
            <v>.</v>
          </cell>
          <cell r="AC341">
            <v>1</v>
          </cell>
          <cell r="AD341">
            <v>9.1999999999999993</v>
          </cell>
          <cell r="AE341">
            <v>14.8</v>
          </cell>
          <cell r="AF341">
            <v>1</v>
          </cell>
          <cell r="AG341">
            <v>1</v>
          </cell>
          <cell r="AH341" t="str">
            <v>Y</v>
          </cell>
          <cell r="AI341" t="str">
            <v>N</v>
          </cell>
          <cell r="AJ341" t="str">
            <v>N</v>
          </cell>
          <cell r="AK341" t="str">
            <v>.</v>
          </cell>
          <cell r="AL341" t="str">
            <v>.</v>
          </cell>
          <cell r="AM341">
            <v>1</v>
          </cell>
          <cell r="AN341">
            <v>14.2</v>
          </cell>
          <cell r="AO341">
            <v>18.100000000000001</v>
          </cell>
          <cell r="AP341">
            <v>2</v>
          </cell>
          <cell r="AQ341">
            <v>2</v>
          </cell>
          <cell r="AR341" t="str">
            <v>Y</v>
          </cell>
          <cell r="AS341" t="str">
            <v>N</v>
          </cell>
          <cell r="AT341" t="str">
            <v>N</v>
          </cell>
          <cell r="AU341" t="str">
            <v>.</v>
          </cell>
        </row>
        <row r="342">
          <cell r="A342" t="str">
            <v>470907D-6-341-417-21-D5.5-D16.3</v>
          </cell>
          <cell r="B342" t="str">
            <v>470907D</v>
          </cell>
          <cell r="C342">
            <v>6</v>
          </cell>
          <cell r="D342">
            <v>341</v>
          </cell>
          <cell r="E342">
            <v>31</v>
          </cell>
          <cell r="F342">
            <v>417</v>
          </cell>
          <cell r="G342" t="str">
            <v>31-417</v>
          </cell>
          <cell r="H342">
            <v>21</v>
          </cell>
          <cell r="I342" t="str">
            <v>.</v>
          </cell>
          <cell r="J342">
            <v>1</v>
          </cell>
          <cell r="K342">
            <v>3.6</v>
          </cell>
          <cell r="L342">
            <v>5.5</v>
          </cell>
          <cell r="M342">
            <v>2</v>
          </cell>
          <cell r="N342">
            <v>2</v>
          </cell>
          <cell r="O342" t="str">
            <v>Y</v>
          </cell>
          <cell r="P342" t="str">
            <v>N</v>
          </cell>
          <cell r="Q342" t="str">
            <v>N</v>
          </cell>
          <cell r="R342" t="str">
            <v>.</v>
          </cell>
          <cell r="S342">
            <v>1</v>
          </cell>
          <cell r="T342">
            <v>5</v>
          </cell>
          <cell r="U342">
            <v>8.1999999999999993</v>
          </cell>
          <cell r="V342">
            <v>1</v>
          </cell>
          <cell r="W342">
            <v>1</v>
          </cell>
          <cell r="X342" t="str">
            <v>Y</v>
          </cell>
          <cell r="Y342" t="str">
            <v>N</v>
          </cell>
          <cell r="Z342" t="str">
            <v>N</v>
          </cell>
          <cell r="AA342" t="str">
            <v>.</v>
          </cell>
          <cell r="AB342" t="str">
            <v>.</v>
          </cell>
          <cell r="AC342">
            <v>1</v>
          </cell>
          <cell r="AD342">
            <v>8.3000000000000007</v>
          </cell>
          <cell r="AE342">
            <v>13.9</v>
          </cell>
          <cell r="AF342">
            <v>1</v>
          </cell>
          <cell r="AG342">
            <v>1</v>
          </cell>
          <cell r="AH342" t="str">
            <v>Y</v>
          </cell>
          <cell r="AI342" t="str">
            <v>N</v>
          </cell>
          <cell r="AJ342" t="str">
            <v>N</v>
          </cell>
          <cell r="AK342" t="str">
            <v>.</v>
          </cell>
          <cell r="AL342" t="str">
            <v>.</v>
          </cell>
          <cell r="AM342">
            <v>1</v>
          </cell>
          <cell r="AN342">
            <v>13.7</v>
          </cell>
          <cell r="AO342">
            <v>16.3</v>
          </cell>
          <cell r="AP342">
            <v>2</v>
          </cell>
          <cell r="AQ342">
            <v>2</v>
          </cell>
          <cell r="AR342" t="str">
            <v>Y</v>
          </cell>
          <cell r="AS342" t="str">
            <v>N</v>
          </cell>
          <cell r="AT342" t="str">
            <v>N</v>
          </cell>
          <cell r="AU342" t="str">
            <v>.</v>
          </cell>
        </row>
        <row r="343">
          <cell r="A343" t="str">
            <v>470907D-6-342-377-22-D5-D14.1</v>
          </cell>
          <cell r="B343" t="str">
            <v>470907D</v>
          </cell>
          <cell r="C343">
            <v>6</v>
          </cell>
          <cell r="D343">
            <v>342</v>
          </cell>
          <cell r="E343">
            <v>10</v>
          </cell>
          <cell r="F343">
            <v>377</v>
          </cell>
          <cell r="G343" t="str">
            <v>10-377</v>
          </cell>
          <cell r="H343">
            <v>22</v>
          </cell>
          <cell r="I343" t="str">
            <v>.</v>
          </cell>
          <cell r="J343">
            <v>1</v>
          </cell>
          <cell r="K343">
            <v>2.9</v>
          </cell>
          <cell r="L343">
            <v>5</v>
          </cell>
          <cell r="M343">
            <v>2</v>
          </cell>
          <cell r="N343">
            <v>2</v>
          </cell>
          <cell r="O343" t="str">
            <v>Y</v>
          </cell>
          <cell r="P343" t="str">
            <v>N</v>
          </cell>
          <cell r="Q343" t="str">
            <v>N</v>
          </cell>
          <cell r="R343" t="str">
            <v>.</v>
          </cell>
          <cell r="S343">
            <v>1</v>
          </cell>
          <cell r="T343">
            <v>4.4000000000000004</v>
          </cell>
          <cell r="U343">
            <v>8</v>
          </cell>
          <cell r="V343">
            <v>1</v>
          </cell>
          <cell r="W343">
            <v>1</v>
          </cell>
          <cell r="X343" t="str">
            <v>Y</v>
          </cell>
          <cell r="Y343" t="str">
            <v>N</v>
          </cell>
          <cell r="Z343" t="str">
            <v>N</v>
          </cell>
          <cell r="AA343" t="str">
            <v>.</v>
          </cell>
          <cell r="AB343" t="str">
            <v>.</v>
          </cell>
          <cell r="AC343">
            <v>1</v>
          </cell>
          <cell r="AD343">
            <v>8.5</v>
          </cell>
          <cell r="AE343">
            <v>11.8</v>
          </cell>
          <cell r="AF343">
            <v>1</v>
          </cell>
          <cell r="AG343">
            <v>2</v>
          </cell>
          <cell r="AH343" t="str">
            <v>Y</v>
          </cell>
          <cell r="AI343" t="str">
            <v>N</v>
          </cell>
          <cell r="AJ343" t="str">
            <v>N</v>
          </cell>
          <cell r="AK343" t="str">
            <v>.</v>
          </cell>
          <cell r="AL343" t="str">
            <v>.</v>
          </cell>
          <cell r="AM343">
            <v>1</v>
          </cell>
          <cell r="AN343">
            <v>13</v>
          </cell>
          <cell r="AO343">
            <v>14.1</v>
          </cell>
          <cell r="AP343">
            <v>2</v>
          </cell>
          <cell r="AQ343">
            <v>2</v>
          </cell>
          <cell r="AR343" t="str">
            <v>Y</v>
          </cell>
          <cell r="AS343" t="str">
            <v>N</v>
          </cell>
          <cell r="AT343" t="str">
            <v>N</v>
          </cell>
          <cell r="AU343" t="str">
            <v>.</v>
          </cell>
        </row>
        <row r="344">
          <cell r="A344" t="str">
            <v>470907D-6-343-364-23-D2.6-D12.6</v>
          </cell>
          <cell r="B344" t="str">
            <v>470907D</v>
          </cell>
          <cell r="C344">
            <v>6</v>
          </cell>
          <cell r="D344">
            <v>343</v>
          </cell>
          <cell r="E344">
            <v>10</v>
          </cell>
          <cell r="F344">
            <v>364</v>
          </cell>
          <cell r="G344" t="str">
            <v>10-364</v>
          </cell>
          <cell r="H344">
            <v>23</v>
          </cell>
          <cell r="I344" t="str">
            <v>.</v>
          </cell>
          <cell r="J344">
            <v>1</v>
          </cell>
          <cell r="K344">
            <v>2.7</v>
          </cell>
          <cell r="L344">
            <v>2.6</v>
          </cell>
          <cell r="M344">
            <v>2</v>
          </cell>
          <cell r="N344">
            <v>3</v>
          </cell>
          <cell r="O344" t="str">
            <v>N</v>
          </cell>
          <cell r="P344" t="str">
            <v>N</v>
          </cell>
          <cell r="Q344" t="str">
            <v>N</v>
          </cell>
          <cell r="R344" t="str">
            <v>.</v>
          </cell>
          <cell r="S344">
            <v>1</v>
          </cell>
          <cell r="T344">
            <v>4.3</v>
          </cell>
          <cell r="U344">
            <v>6.5</v>
          </cell>
          <cell r="V344">
            <v>1</v>
          </cell>
          <cell r="W344">
            <v>1</v>
          </cell>
          <cell r="X344" t="str">
            <v>Y</v>
          </cell>
          <cell r="Y344" t="str">
            <v>N</v>
          </cell>
          <cell r="Z344" t="str">
            <v>N</v>
          </cell>
          <cell r="AA344" t="str">
            <v>.</v>
          </cell>
          <cell r="AB344" t="str">
            <v>.</v>
          </cell>
          <cell r="AC344">
            <v>1</v>
          </cell>
          <cell r="AD344">
            <v>8.1999999999999993</v>
          </cell>
          <cell r="AE344">
            <v>10.6</v>
          </cell>
          <cell r="AF344">
            <v>2</v>
          </cell>
          <cell r="AG344">
            <v>2</v>
          </cell>
          <cell r="AH344" t="str">
            <v>Y</v>
          </cell>
          <cell r="AI344" t="str">
            <v>N</v>
          </cell>
          <cell r="AJ344" t="str">
            <v>N</v>
          </cell>
          <cell r="AK344" t="str">
            <v>.</v>
          </cell>
          <cell r="AL344" t="str">
            <v>.</v>
          </cell>
          <cell r="AM344">
            <v>1</v>
          </cell>
          <cell r="AN344">
            <v>12.8</v>
          </cell>
          <cell r="AO344">
            <v>12.6</v>
          </cell>
          <cell r="AP344">
            <v>2</v>
          </cell>
          <cell r="AQ344">
            <v>3</v>
          </cell>
          <cell r="AR344" t="str">
            <v>Y</v>
          </cell>
          <cell r="AS344" t="str">
            <v>N</v>
          </cell>
          <cell r="AT344" t="str">
            <v>N</v>
          </cell>
          <cell r="AU344" t="str">
            <v>.</v>
          </cell>
        </row>
        <row r="345">
          <cell r="A345" t="str">
            <v>470907D-6-344-370-24-D5-D18.2</v>
          </cell>
          <cell r="B345" t="str">
            <v>470907D</v>
          </cell>
          <cell r="C345">
            <v>6</v>
          </cell>
          <cell r="D345">
            <v>344</v>
          </cell>
          <cell r="E345">
            <v>10</v>
          </cell>
          <cell r="F345">
            <v>370</v>
          </cell>
          <cell r="G345" t="str">
            <v>10-370</v>
          </cell>
          <cell r="H345">
            <v>24</v>
          </cell>
          <cell r="I345" t="str">
            <v>.</v>
          </cell>
          <cell r="J345">
            <v>1</v>
          </cell>
          <cell r="K345">
            <v>3.7</v>
          </cell>
          <cell r="L345">
            <v>5</v>
          </cell>
          <cell r="M345">
            <v>2</v>
          </cell>
          <cell r="N345">
            <v>1</v>
          </cell>
          <cell r="O345" t="str">
            <v>Y</v>
          </cell>
          <cell r="P345" t="str">
            <v>N</v>
          </cell>
          <cell r="Q345" t="str">
            <v>N</v>
          </cell>
          <cell r="R345" t="str">
            <v>.</v>
          </cell>
          <cell r="S345">
            <v>1</v>
          </cell>
          <cell r="T345">
            <v>5.3</v>
          </cell>
          <cell r="U345">
            <v>9.3000000000000007</v>
          </cell>
          <cell r="V345">
            <v>1</v>
          </cell>
          <cell r="W345">
            <v>1</v>
          </cell>
          <cell r="X345" t="str">
            <v>Y</v>
          </cell>
          <cell r="Y345" t="str">
            <v>N</v>
          </cell>
          <cell r="Z345" t="str">
            <v>N</v>
          </cell>
          <cell r="AA345" t="str">
            <v>.</v>
          </cell>
          <cell r="AB345" t="str">
            <v>.</v>
          </cell>
          <cell r="AC345">
            <v>1</v>
          </cell>
          <cell r="AD345">
            <v>9</v>
          </cell>
          <cell r="AE345">
            <v>15</v>
          </cell>
          <cell r="AF345">
            <v>1</v>
          </cell>
          <cell r="AG345">
            <v>1</v>
          </cell>
          <cell r="AH345" t="str">
            <v>Y</v>
          </cell>
          <cell r="AI345" t="str">
            <v>N</v>
          </cell>
          <cell r="AJ345" t="str">
            <v>N</v>
          </cell>
          <cell r="AK345" t="str">
            <v>.</v>
          </cell>
          <cell r="AL345" t="str">
            <v>.</v>
          </cell>
          <cell r="AM345">
            <v>1</v>
          </cell>
          <cell r="AN345">
            <v>14.1</v>
          </cell>
          <cell r="AO345">
            <v>18.2</v>
          </cell>
          <cell r="AP345">
            <v>2</v>
          </cell>
          <cell r="AQ345">
            <v>2</v>
          </cell>
          <cell r="AR345" t="str">
            <v>Y</v>
          </cell>
          <cell r="AS345" t="str">
            <v>N</v>
          </cell>
          <cell r="AT345" t="str">
            <v>N</v>
          </cell>
          <cell r="AU345" t="str">
            <v>.</v>
          </cell>
        </row>
        <row r="346">
          <cell r="A346" t="str">
            <v>470907D-6-345-431-25-D5.5-D13.8</v>
          </cell>
          <cell r="B346" t="str">
            <v>470907D</v>
          </cell>
          <cell r="C346">
            <v>6</v>
          </cell>
          <cell r="D346">
            <v>345</v>
          </cell>
          <cell r="E346">
            <v>32</v>
          </cell>
          <cell r="F346">
            <v>431</v>
          </cell>
          <cell r="G346" t="str">
            <v>32-431</v>
          </cell>
          <cell r="H346">
            <v>25</v>
          </cell>
          <cell r="I346" t="str">
            <v>.</v>
          </cell>
          <cell r="J346">
            <v>1</v>
          </cell>
          <cell r="K346">
            <v>3.5</v>
          </cell>
          <cell r="L346">
            <v>5.5</v>
          </cell>
          <cell r="M346">
            <v>2</v>
          </cell>
          <cell r="N346">
            <v>1</v>
          </cell>
          <cell r="O346" t="str">
            <v>Y</v>
          </cell>
          <cell r="P346" t="str">
            <v>N</v>
          </cell>
          <cell r="Q346" t="str">
            <v>N</v>
          </cell>
          <cell r="R346" t="str">
            <v>.</v>
          </cell>
          <cell r="S346">
            <v>1</v>
          </cell>
          <cell r="T346">
            <v>4.8</v>
          </cell>
          <cell r="U346">
            <v>7.5</v>
          </cell>
          <cell r="V346">
            <v>1</v>
          </cell>
          <cell r="W346">
            <v>2</v>
          </cell>
          <cell r="X346" t="str">
            <v>N</v>
          </cell>
          <cell r="Y346" t="str">
            <v>N</v>
          </cell>
          <cell r="Z346" t="str">
            <v>N</v>
          </cell>
          <cell r="AA346" t="str">
            <v>.</v>
          </cell>
          <cell r="AB346" t="str">
            <v>.</v>
          </cell>
          <cell r="AC346">
            <v>1</v>
          </cell>
          <cell r="AD346">
            <v>9.1</v>
          </cell>
          <cell r="AE346">
            <v>12.7</v>
          </cell>
          <cell r="AF346">
            <v>2</v>
          </cell>
          <cell r="AG346">
            <v>3</v>
          </cell>
          <cell r="AH346" t="str">
            <v>N</v>
          </cell>
          <cell r="AI346" t="str">
            <v>N</v>
          </cell>
          <cell r="AJ346" t="str">
            <v>N</v>
          </cell>
          <cell r="AK346" t="str">
            <v>.</v>
          </cell>
          <cell r="AL346" t="str">
            <v>.</v>
          </cell>
          <cell r="AM346">
            <v>1</v>
          </cell>
          <cell r="AN346">
            <v>13.6</v>
          </cell>
          <cell r="AO346">
            <v>13.8</v>
          </cell>
          <cell r="AP346">
            <v>3</v>
          </cell>
          <cell r="AQ346">
            <v>2</v>
          </cell>
          <cell r="AR346" t="str">
            <v>N</v>
          </cell>
          <cell r="AS346" t="str">
            <v>N</v>
          </cell>
          <cell r="AT346" t="str">
            <v>N</v>
          </cell>
          <cell r="AU346" t="str">
            <v>.</v>
          </cell>
        </row>
        <row r="347">
          <cell r="A347" t="str">
            <v>470907D-6-346-423-26-D3.5-D11.6</v>
          </cell>
          <cell r="B347" t="str">
            <v>470907D</v>
          </cell>
          <cell r="C347">
            <v>6</v>
          </cell>
          <cell r="D347">
            <v>346</v>
          </cell>
          <cell r="E347">
            <v>32</v>
          </cell>
          <cell r="F347">
            <v>423</v>
          </cell>
          <cell r="G347" t="str">
            <v>32-423</v>
          </cell>
          <cell r="H347">
            <v>26</v>
          </cell>
          <cell r="I347" t="str">
            <v>.</v>
          </cell>
          <cell r="J347">
            <v>1</v>
          </cell>
          <cell r="K347">
            <v>3</v>
          </cell>
          <cell r="L347">
            <v>3.5</v>
          </cell>
          <cell r="M347">
            <v>2</v>
          </cell>
          <cell r="N347">
            <v>2</v>
          </cell>
          <cell r="O347" t="str">
            <v>N</v>
          </cell>
          <cell r="P347" t="str">
            <v>N</v>
          </cell>
          <cell r="Q347" t="str">
            <v>N</v>
          </cell>
          <cell r="R347" t="str">
            <v>.</v>
          </cell>
          <cell r="S347">
            <v>1</v>
          </cell>
          <cell r="T347">
            <v>4</v>
          </cell>
          <cell r="U347">
            <v>5.8</v>
          </cell>
          <cell r="V347">
            <v>1</v>
          </cell>
          <cell r="W347">
            <v>1</v>
          </cell>
          <cell r="X347" t="str">
            <v>Y</v>
          </cell>
          <cell r="Y347" t="str">
            <v>N</v>
          </cell>
          <cell r="Z347" t="str">
            <v>N</v>
          </cell>
          <cell r="AA347" t="str">
            <v>.</v>
          </cell>
          <cell r="AB347" t="str">
            <v>.</v>
          </cell>
          <cell r="AC347">
            <v>1</v>
          </cell>
          <cell r="AD347">
            <v>8.1999999999999993</v>
          </cell>
          <cell r="AE347">
            <v>11.1</v>
          </cell>
          <cell r="AF347">
            <v>2</v>
          </cell>
          <cell r="AG347">
            <v>3</v>
          </cell>
          <cell r="AH347" t="str">
            <v>Y</v>
          </cell>
          <cell r="AI347" t="str">
            <v>N</v>
          </cell>
          <cell r="AJ347" t="str">
            <v>N</v>
          </cell>
          <cell r="AK347" t="str">
            <v>.</v>
          </cell>
          <cell r="AL347" t="str">
            <v>.</v>
          </cell>
          <cell r="AM347">
            <v>1</v>
          </cell>
          <cell r="AN347">
            <v>12.8</v>
          </cell>
          <cell r="AO347">
            <v>11.6</v>
          </cell>
          <cell r="AP347">
            <v>2</v>
          </cell>
          <cell r="AQ347">
            <v>2</v>
          </cell>
          <cell r="AR347" t="str">
            <v>Y</v>
          </cell>
          <cell r="AS347" t="str">
            <v>N</v>
          </cell>
          <cell r="AT347" t="str">
            <v>N</v>
          </cell>
          <cell r="AU347" t="str">
            <v>.</v>
          </cell>
        </row>
        <row r="348">
          <cell r="A348" t="str">
            <v>470907D-6-347-413-27-D5.4-D13.3</v>
          </cell>
          <cell r="B348" t="str">
            <v>470907D</v>
          </cell>
          <cell r="C348">
            <v>6</v>
          </cell>
          <cell r="D348">
            <v>347</v>
          </cell>
          <cell r="E348">
            <v>31</v>
          </cell>
          <cell r="F348">
            <v>413</v>
          </cell>
          <cell r="G348" t="str">
            <v>31-413</v>
          </cell>
          <cell r="H348">
            <v>27</v>
          </cell>
          <cell r="I348" t="str">
            <v>.</v>
          </cell>
          <cell r="J348">
            <v>1</v>
          </cell>
          <cell r="K348">
            <v>3.7</v>
          </cell>
          <cell r="L348">
            <v>5.4</v>
          </cell>
          <cell r="M348">
            <v>2</v>
          </cell>
          <cell r="N348">
            <v>2</v>
          </cell>
          <cell r="O348" t="str">
            <v>Y</v>
          </cell>
          <cell r="P348" t="str">
            <v>N</v>
          </cell>
          <cell r="Q348" t="str">
            <v>N</v>
          </cell>
          <cell r="R348" t="str">
            <v>.</v>
          </cell>
          <cell r="S348">
            <v>1</v>
          </cell>
          <cell r="T348">
            <v>5.0999999999999996</v>
          </cell>
          <cell r="U348">
            <v>7.3</v>
          </cell>
          <cell r="V348">
            <v>1</v>
          </cell>
          <cell r="W348">
            <v>1</v>
          </cell>
          <cell r="X348" t="str">
            <v>Y</v>
          </cell>
          <cell r="Y348" t="str">
            <v>N</v>
          </cell>
          <cell r="Z348" t="str">
            <v>N</v>
          </cell>
          <cell r="AA348" t="str">
            <v>.</v>
          </cell>
          <cell r="AB348" t="str">
            <v>.</v>
          </cell>
          <cell r="AC348">
            <v>1</v>
          </cell>
          <cell r="AD348">
            <v>8.3000000000000007</v>
          </cell>
          <cell r="AE348">
            <v>11.1</v>
          </cell>
          <cell r="AF348">
            <v>1</v>
          </cell>
          <cell r="AG348">
            <v>3</v>
          </cell>
          <cell r="AH348" t="str">
            <v>Y</v>
          </cell>
          <cell r="AI348" t="str">
            <v>N</v>
          </cell>
          <cell r="AJ348" t="str">
            <v>N</v>
          </cell>
          <cell r="AK348" t="str">
            <v>.</v>
          </cell>
          <cell r="AL348" t="str">
            <v>.</v>
          </cell>
          <cell r="AM348">
            <v>1</v>
          </cell>
          <cell r="AN348">
            <v>13.4</v>
          </cell>
          <cell r="AO348">
            <v>13.3</v>
          </cell>
          <cell r="AP348">
            <v>3</v>
          </cell>
          <cell r="AQ348">
            <v>3</v>
          </cell>
          <cell r="AR348" t="str">
            <v>Y</v>
          </cell>
          <cell r="AS348" t="str">
            <v>N</v>
          </cell>
          <cell r="AT348" t="str">
            <v>N</v>
          </cell>
          <cell r="AU348" t="str">
            <v>.</v>
          </cell>
        </row>
        <row r="349">
          <cell r="A349" t="str">
            <v>470907D-6-348-401-28-D4.1-D13.5</v>
          </cell>
          <cell r="B349" t="str">
            <v>470907D</v>
          </cell>
          <cell r="C349">
            <v>6</v>
          </cell>
          <cell r="D349">
            <v>348</v>
          </cell>
          <cell r="E349">
            <v>4</v>
          </cell>
          <cell r="F349">
            <v>401</v>
          </cell>
          <cell r="G349" t="str">
            <v>4-401</v>
          </cell>
          <cell r="H349">
            <v>28</v>
          </cell>
          <cell r="I349" t="str">
            <v>.</v>
          </cell>
          <cell r="J349">
            <v>1</v>
          </cell>
          <cell r="K349">
            <v>3.5</v>
          </cell>
          <cell r="L349">
            <v>4.0999999999999996</v>
          </cell>
          <cell r="M349">
            <v>3</v>
          </cell>
          <cell r="N349">
            <v>3</v>
          </cell>
          <cell r="O349" t="str">
            <v>N</v>
          </cell>
          <cell r="P349" t="str">
            <v>N</v>
          </cell>
          <cell r="Q349" t="str">
            <v>N</v>
          </cell>
          <cell r="R349" t="str">
            <v>.</v>
          </cell>
          <cell r="S349">
            <v>1</v>
          </cell>
          <cell r="T349">
            <v>5.2</v>
          </cell>
          <cell r="U349">
            <v>6.1</v>
          </cell>
          <cell r="V349">
            <v>3</v>
          </cell>
          <cell r="W349">
            <v>3</v>
          </cell>
          <cell r="X349" t="str">
            <v>N</v>
          </cell>
          <cell r="Y349" t="str">
            <v>N</v>
          </cell>
          <cell r="Z349" t="str">
            <v>N</v>
          </cell>
          <cell r="AA349" t="str">
            <v>.</v>
          </cell>
          <cell r="AB349" t="str">
            <v>.</v>
          </cell>
          <cell r="AC349">
            <v>1</v>
          </cell>
          <cell r="AD349">
            <v>8.5</v>
          </cell>
          <cell r="AE349">
            <v>10.3</v>
          </cell>
          <cell r="AF349">
            <v>3</v>
          </cell>
          <cell r="AG349">
            <v>3</v>
          </cell>
          <cell r="AH349" t="str">
            <v>N</v>
          </cell>
          <cell r="AI349" t="str">
            <v>N</v>
          </cell>
          <cell r="AJ349" t="str">
            <v>Y</v>
          </cell>
          <cell r="AK349" t="str">
            <v>TERM</v>
          </cell>
          <cell r="AL349" t="str">
            <v>.</v>
          </cell>
          <cell r="AM349">
            <v>1</v>
          </cell>
          <cell r="AN349">
            <v>13.8</v>
          </cell>
          <cell r="AO349">
            <v>13.5</v>
          </cell>
          <cell r="AP349">
            <v>3</v>
          </cell>
          <cell r="AQ349">
            <v>3</v>
          </cell>
          <cell r="AR349" t="str">
            <v>N</v>
          </cell>
          <cell r="AS349" t="str">
            <v>N</v>
          </cell>
          <cell r="AT349" t="str">
            <v>N</v>
          </cell>
          <cell r="AU349" t="str">
            <v>.</v>
          </cell>
        </row>
        <row r="350">
          <cell r="A350" t="str">
            <v>470907D-6-349-367-29-D3.5-D12</v>
          </cell>
          <cell r="B350" t="str">
            <v>470907D</v>
          </cell>
          <cell r="C350">
            <v>6</v>
          </cell>
          <cell r="D350">
            <v>349</v>
          </cell>
          <cell r="E350">
            <v>10</v>
          </cell>
          <cell r="F350">
            <v>367</v>
          </cell>
          <cell r="G350" t="str">
            <v>10-367</v>
          </cell>
          <cell r="H350">
            <v>29</v>
          </cell>
          <cell r="I350" t="str">
            <v>.</v>
          </cell>
          <cell r="J350">
            <v>1</v>
          </cell>
          <cell r="K350">
            <v>2.9</v>
          </cell>
          <cell r="L350">
            <v>3.5</v>
          </cell>
          <cell r="M350">
            <v>2</v>
          </cell>
          <cell r="N350">
            <v>3</v>
          </cell>
          <cell r="O350" t="str">
            <v>N</v>
          </cell>
          <cell r="P350" t="str">
            <v>N</v>
          </cell>
          <cell r="Q350" t="str">
            <v>N</v>
          </cell>
          <cell r="R350" t="str">
            <v>.</v>
          </cell>
          <cell r="S350">
            <v>1</v>
          </cell>
          <cell r="T350">
            <v>4.5999999999999996</v>
          </cell>
          <cell r="U350">
            <v>6.5</v>
          </cell>
          <cell r="V350">
            <v>2</v>
          </cell>
          <cell r="W350">
            <v>2</v>
          </cell>
          <cell r="X350" t="str">
            <v>N</v>
          </cell>
          <cell r="Y350" t="str">
            <v>N</v>
          </cell>
          <cell r="Z350" t="str">
            <v>N</v>
          </cell>
          <cell r="AA350" t="str">
            <v>.</v>
          </cell>
          <cell r="AB350" t="str">
            <v>.</v>
          </cell>
          <cell r="AC350">
            <v>1</v>
          </cell>
          <cell r="AD350">
            <v>8</v>
          </cell>
          <cell r="AE350">
            <v>10</v>
          </cell>
          <cell r="AF350">
            <v>3</v>
          </cell>
          <cell r="AG350">
            <v>3</v>
          </cell>
          <cell r="AH350" t="str">
            <v>N</v>
          </cell>
          <cell r="AI350" t="str">
            <v>N</v>
          </cell>
          <cell r="AJ350" t="str">
            <v>Y</v>
          </cell>
          <cell r="AK350" t="str">
            <v>TERM</v>
          </cell>
          <cell r="AL350" t="str">
            <v>.</v>
          </cell>
          <cell r="AM350">
            <v>1</v>
          </cell>
          <cell r="AN350">
            <v>13.3</v>
          </cell>
          <cell r="AO350">
            <v>12</v>
          </cell>
          <cell r="AP350">
            <v>3</v>
          </cell>
          <cell r="AQ350">
            <v>3</v>
          </cell>
          <cell r="AR350" t="str">
            <v>N</v>
          </cell>
          <cell r="AS350" t="str">
            <v>N</v>
          </cell>
          <cell r="AT350" t="str">
            <v>N</v>
          </cell>
          <cell r="AU350" t="str">
            <v>.</v>
          </cell>
        </row>
        <row r="351">
          <cell r="A351" t="str">
            <v>470907D-6-350-387-30-D4.1-D15</v>
          </cell>
          <cell r="B351" t="str">
            <v>470907D</v>
          </cell>
          <cell r="C351">
            <v>6</v>
          </cell>
          <cell r="D351">
            <v>350</v>
          </cell>
          <cell r="E351">
            <v>4</v>
          </cell>
          <cell r="F351">
            <v>387</v>
          </cell>
          <cell r="G351" t="str">
            <v>4-387</v>
          </cell>
          <cell r="H351">
            <v>30</v>
          </cell>
          <cell r="I351" t="str">
            <v>.</v>
          </cell>
          <cell r="J351">
            <v>1</v>
          </cell>
          <cell r="K351">
            <v>2.5</v>
          </cell>
          <cell r="L351">
            <v>4.0999999999999996</v>
          </cell>
          <cell r="M351">
            <v>2</v>
          </cell>
          <cell r="N351">
            <v>2</v>
          </cell>
          <cell r="O351" t="str">
            <v>Y</v>
          </cell>
          <cell r="P351" t="str">
            <v>N</v>
          </cell>
          <cell r="Q351" t="str">
            <v>N</v>
          </cell>
          <cell r="R351" t="str">
            <v>.</v>
          </cell>
          <cell r="S351">
            <v>1</v>
          </cell>
          <cell r="T351">
            <v>4.5999999999999996</v>
          </cell>
          <cell r="U351">
            <v>7.5</v>
          </cell>
          <cell r="V351">
            <v>1</v>
          </cell>
          <cell r="W351">
            <v>1</v>
          </cell>
          <cell r="X351" t="str">
            <v>Y</v>
          </cell>
          <cell r="Y351" t="str">
            <v>N</v>
          </cell>
          <cell r="Z351" t="str">
            <v>N</v>
          </cell>
          <cell r="AA351" t="str">
            <v>.</v>
          </cell>
          <cell r="AB351" t="str">
            <v>.</v>
          </cell>
          <cell r="AC351">
            <v>1</v>
          </cell>
          <cell r="AD351">
            <v>8</v>
          </cell>
          <cell r="AE351">
            <v>12.8</v>
          </cell>
          <cell r="AF351">
            <v>1</v>
          </cell>
          <cell r="AG351">
            <v>2</v>
          </cell>
          <cell r="AH351" t="str">
            <v>Y</v>
          </cell>
          <cell r="AI351" t="str">
            <v>N</v>
          </cell>
          <cell r="AJ351" t="str">
            <v>Y</v>
          </cell>
          <cell r="AK351" t="str">
            <v>TERM</v>
          </cell>
          <cell r="AL351" t="str">
            <v>.</v>
          </cell>
          <cell r="AM351">
            <v>1</v>
          </cell>
          <cell r="AN351">
            <v>13.8</v>
          </cell>
          <cell r="AO351">
            <v>15</v>
          </cell>
          <cell r="AP351">
            <v>3</v>
          </cell>
          <cell r="AQ351">
            <v>2</v>
          </cell>
          <cell r="AR351" t="str">
            <v>Y</v>
          </cell>
          <cell r="AS351" t="str">
            <v>N</v>
          </cell>
          <cell r="AT351" t="str">
            <v>N</v>
          </cell>
          <cell r="AU351" t="str">
            <v>.</v>
          </cell>
        </row>
        <row r="352">
          <cell r="A352" t="str">
            <v>470907D-6-351-368-31-D2.1-D13.6</v>
          </cell>
          <cell r="B352" t="str">
            <v>470907D</v>
          </cell>
          <cell r="C352">
            <v>6</v>
          </cell>
          <cell r="D352">
            <v>351</v>
          </cell>
          <cell r="E352">
            <v>10</v>
          </cell>
          <cell r="F352">
            <v>368</v>
          </cell>
          <cell r="G352" t="str">
            <v>10-368</v>
          </cell>
          <cell r="H352">
            <v>31</v>
          </cell>
          <cell r="I352" t="str">
            <v>.</v>
          </cell>
          <cell r="J352">
            <v>1</v>
          </cell>
          <cell r="K352">
            <v>2.5</v>
          </cell>
          <cell r="L352">
            <v>2.1</v>
          </cell>
          <cell r="M352">
            <v>1</v>
          </cell>
          <cell r="N352">
            <v>2</v>
          </cell>
          <cell r="O352" t="str">
            <v>Y</v>
          </cell>
          <cell r="P352" t="str">
            <v>N</v>
          </cell>
          <cell r="Q352" t="str">
            <v>N</v>
          </cell>
          <cell r="R352" t="str">
            <v>.</v>
          </cell>
          <cell r="S352">
            <v>1</v>
          </cell>
          <cell r="T352">
            <v>4.3</v>
          </cell>
          <cell r="U352">
            <v>5.6</v>
          </cell>
          <cell r="V352">
            <v>1</v>
          </cell>
          <cell r="W352">
            <v>1</v>
          </cell>
          <cell r="X352" t="str">
            <v>Y</v>
          </cell>
          <cell r="Y352" t="str">
            <v>N</v>
          </cell>
          <cell r="Z352" t="str">
            <v>Y</v>
          </cell>
          <cell r="AA352" t="str">
            <v>.</v>
          </cell>
          <cell r="AB352" t="str">
            <v>.</v>
          </cell>
          <cell r="AC352">
            <v>1</v>
          </cell>
          <cell r="AD352">
            <v>8.3000000000000007</v>
          </cell>
          <cell r="AE352">
            <v>11.2</v>
          </cell>
          <cell r="AF352">
            <v>1</v>
          </cell>
          <cell r="AG352">
            <v>2</v>
          </cell>
          <cell r="AH352" t="str">
            <v>Y</v>
          </cell>
          <cell r="AI352" t="str">
            <v>N</v>
          </cell>
          <cell r="AJ352" t="str">
            <v>Y</v>
          </cell>
          <cell r="AK352" t="str">
            <v>TERM</v>
          </cell>
          <cell r="AL352" t="str">
            <v>.</v>
          </cell>
          <cell r="AM352">
            <v>1</v>
          </cell>
          <cell r="AN352">
            <v>13.1</v>
          </cell>
          <cell r="AO352">
            <v>13.6</v>
          </cell>
          <cell r="AP352">
            <v>2</v>
          </cell>
          <cell r="AQ352">
            <v>2</v>
          </cell>
          <cell r="AR352" t="str">
            <v>Y</v>
          </cell>
          <cell r="AS352" t="str">
            <v>N</v>
          </cell>
          <cell r="AT352" t="str">
            <v>Y</v>
          </cell>
          <cell r="AU352" t="str">
            <v>.</v>
          </cell>
        </row>
        <row r="353">
          <cell r="A353" t="str">
            <v>470907D-6-352-392-32-D.-D.</v>
          </cell>
          <cell r="B353" t="str">
            <v>470907D</v>
          </cell>
          <cell r="C353">
            <v>6</v>
          </cell>
          <cell r="D353">
            <v>352</v>
          </cell>
          <cell r="E353">
            <v>4</v>
          </cell>
          <cell r="F353">
            <v>392</v>
          </cell>
          <cell r="G353" t="str">
            <v>4-392</v>
          </cell>
          <cell r="H353">
            <v>32</v>
          </cell>
          <cell r="I353" t="str">
            <v>.</v>
          </cell>
          <cell r="J353">
            <v>0</v>
          </cell>
          <cell r="K353" t="str">
            <v>.</v>
          </cell>
          <cell r="L353" t="str">
            <v>.</v>
          </cell>
          <cell r="M353" t="str">
            <v>.</v>
          </cell>
          <cell r="N353" t="str">
            <v>.</v>
          </cell>
          <cell r="O353" t="str">
            <v>.</v>
          </cell>
          <cell r="P353" t="str">
            <v>.</v>
          </cell>
          <cell r="Q353" t="str">
            <v>.</v>
          </cell>
          <cell r="R353" t="str">
            <v>.</v>
          </cell>
          <cell r="S353">
            <v>0</v>
          </cell>
          <cell r="T353" t="str">
            <v>.</v>
          </cell>
          <cell r="U353" t="str">
            <v>.</v>
          </cell>
          <cell r="V353" t="str">
            <v>.</v>
          </cell>
          <cell r="W353" t="str">
            <v>.</v>
          </cell>
          <cell r="X353" t="str">
            <v>.</v>
          </cell>
          <cell r="Y353" t="str">
            <v>.</v>
          </cell>
          <cell r="Z353" t="str">
            <v>.</v>
          </cell>
          <cell r="AA353" t="str">
            <v>.</v>
          </cell>
          <cell r="AB353" t="str">
            <v>.</v>
          </cell>
          <cell r="AC353">
            <v>0</v>
          </cell>
          <cell r="AD353" t="str">
            <v>.</v>
          </cell>
          <cell r="AE353" t="str">
            <v>.</v>
          </cell>
          <cell r="AF353" t="str">
            <v>.</v>
          </cell>
          <cell r="AG353" t="str">
            <v>.</v>
          </cell>
          <cell r="AH353" t="str">
            <v>.</v>
          </cell>
          <cell r="AI353" t="str">
            <v>.</v>
          </cell>
          <cell r="AJ353" t="str">
            <v>.</v>
          </cell>
          <cell r="AK353" t="str">
            <v>.</v>
          </cell>
          <cell r="AL353" t="str">
            <v>.</v>
          </cell>
          <cell r="AM353">
            <v>0</v>
          </cell>
          <cell r="AN353" t="str">
            <v>.</v>
          </cell>
          <cell r="AO353" t="str">
            <v>.</v>
          </cell>
          <cell r="AP353" t="str">
            <v>.</v>
          </cell>
          <cell r="AQ353" t="str">
            <v>.</v>
          </cell>
          <cell r="AR353" t="str">
            <v>.</v>
          </cell>
          <cell r="AS353" t="str">
            <v>.</v>
          </cell>
          <cell r="AT353" t="str">
            <v>.</v>
          </cell>
          <cell r="AU353" t="str">
            <v>.</v>
          </cell>
        </row>
        <row r="354">
          <cell r="A354" t="str">
            <v>470907D-6-353-433-33-D.-D.</v>
          </cell>
          <cell r="B354" t="str">
            <v>470907D</v>
          </cell>
          <cell r="C354">
            <v>6</v>
          </cell>
          <cell r="D354">
            <v>353</v>
          </cell>
          <cell r="E354">
            <v>32</v>
          </cell>
          <cell r="F354">
            <v>433</v>
          </cell>
          <cell r="G354" t="str">
            <v>32-433</v>
          </cell>
          <cell r="H354">
            <v>33</v>
          </cell>
          <cell r="I354" t="str">
            <v>.</v>
          </cell>
          <cell r="J354">
            <v>0</v>
          </cell>
          <cell r="K354" t="str">
            <v>.</v>
          </cell>
          <cell r="L354" t="str">
            <v>.</v>
          </cell>
          <cell r="M354" t="str">
            <v>.</v>
          </cell>
          <cell r="N354" t="str">
            <v>.</v>
          </cell>
          <cell r="O354" t="str">
            <v>.</v>
          </cell>
          <cell r="P354" t="str">
            <v>.</v>
          </cell>
          <cell r="Q354" t="str">
            <v>.</v>
          </cell>
          <cell r="R354" t="str">
            <v>.</v>
          </cell>
          <cell r="S354">
            <v>0</v>
          </cell>
          <cell r="T354" t="str">
            <v>.</v>
          </cell>
          <cell r="U354" t="str">
            <v>.</v>
          </cell>
          <cell r="V354" t="str">
            <v>.</v>
          </cell>
          <cell r="W354" t="str">
            <v>.</v>
          </cell>
          <cell r="X354" t="str">
            <v>.</v>
          </cell>
          <cell r="Y354" t="str">
            <v>.</v>
          </cell>
          <cell r="Z354" t="str">
            <v>.</v>
          </cell>
          <cell r="AA354" t="str">
            <v>.</v>
          </cell>
          <cell r="AB354" t="str">
            <v>.</v>
          </cell>
          <cell r="AC354">
            <v>0</v>
          </cell>
          <cell r="AD354" t="str">
            <v>.</v>
          </cell>
          <cell r="AE354" t="str">
            <v>.</v>
          </cell>
          <cell r="AF354" t="str">
            <v>.</v>
          </cell>
          <cell r="AG354" t="str">
            <v>.</v>
          </cell>
          <cell r="AH354" t="str">
            <v>.</v>
          </cell>
          <cell r="AI354" t="str">
            <v>.</v>
          </cell>
          <cell r="AJ354" t="str">
            <v>.</v>
          </cell>
          <cell r="AK354" t="str">
            <v>.</v>
          </cell>
          <cell r="AL354" t="str">
            <v>.</v>
          </cell>
          <cell r="AM354">
            <v>0</v>
          </cell>
          <cell r="AN354" t="str">
            <v>.</v>
          </cell>
          <cell r="AO354" t="str">
            <v>.</v>
          </cell>
          <cell r="AP354" t="str">
            <v>.</v>
          </cell>
          <cell r="AQ354" t="str">
            <v>.</v>
          </cell>
          <cell r="AR354" t="str">
            <v>.</v>
          </cell>
          <cell r="AS354" t="str">
            <v>.</v>
          </cell>
          <cell r="AT354" t="str">
            <v>.</v>
          </cell>
          <cell r="AU354" t="str">
            <v>.</v>
          </cell>
        </row>
        <row r="355">
          <cell r="A355" t="str">
            <v>470907D-6-354-373-34-D.-D.</v>
          </cell>
          <cell r="B355" t="str">
            <v>470907D</v>
          </cell>
          <cell r="C355">
            <v>6</v>
          </cell>
          <cell r="D355">
            <v>354</v>
          </cell>
          <cell r="E355">
            <v>10</v>
          </cell>
          <cell r="F355">
            <v>373</v>
          </cell>
          <cell r="G355" t="str">
            <v>10-373</v>
          </cell>
          <cell r="H355">
            <v>34</v>
          </cell>
          <cell r="I355" t="str">
            <v>.</v>
          </cell>
          <cell r="J355">
            <v>0</v>
          </cell>
          <cell r="K355" t="str">
            <v>.</v>
          </cell>
          <cell r="L355" t="str">
            <v>.</v>
          </cell>
          <cell r="M355" t="str">
            <v>.</v>
          </cell>
          <cell r="N355" t="str">
            <v>.</v>
          </cell>
          <cell r="O355" t="str">
            <v>.</v>
          </cell>
          <cell r="P355" t="str">
            <v>.</v>
          </cell>
          <cell r="Q355" t="str">
            <v>.</v>
          </cell>
          <cell r="R355" t="str">
            <v>.</v>
          </cell>
          <cell r="S355">
            <v>0</v>
          </cell>
          <cell r="T355" t="str">
            <v>.</v>
          </cell>
          <cell r="U355" t="str">
            <v>.</v>
          </cell>
          <cell r="V355" t="str">
            <v>.</v>
          </cell>
          <cell r="W355" t="str">
            <v>.</v>
          </cell>
          <cell r="X355" t="str">
            <v>.</v>
          </cell>
          <cell r="Y355" t="str">
            <v>.</v>
          </cell>
          <cell r="Z355" t="str">
            <v>.</v>
          </cell>
          <cell r="AA355" t="str">
            <v>.</v>
          </cell>
          <cell r="AB355" t="str">
            <v>.</v>
          </cell>
          <cell r="AC355">
            <v>0</v>
          </cell>
          <cell r="AD355" t="str">
            <v>.</v>
          </cell>
          <cell r="AE355" t="str">
            <v>.</v>
          </cell>
          <cell r="AF355" t="str">
            <v>.</v>
          </cell>
          <cell r="AG355" t="str">
            <v>.</v>
          </cell>
          <cell r="AH355" t="str">
            <v>.</v>
          </cell>
          <cell r="AI355" t="str">
            <v>.</v>
          </cell>
          <cell r="AJ355" t="str">
            <v>.</v>
          </cell>
          <cell r="AK355" t="str">
            <v>.</v>
          </cell>
          <cell r="AL355" t="str">
            <v>.</v>
          </cell>
          <cell r="AM355">
            <v>0</v>
          </cell>
          <cell r="AN355" t="str">
            <v>.</v>
          </cell>
          <cell r="AO355" t="str">
            <v>.</v>
          </cell>
          <cell r="AP355" t="str">
            <v>.</v>
          </cell>
          <cell r="AQ355" t="str">
            <v>.</v>
          </cell>
          <cell r="AR355" t="str">
            <v>.</v>
          </cell>
          <cell r="AS355" t="str">
            <v>.</v>
          </cell>
          <cell r="AT355" t="str">
            <v>.</v>
          </cell>
          <cell r="AU355" t="str">
            <v>.</v>
          </cell>
        </row>
        <row r="356">
          <cell r="A356" t="str">
            <v>470907D-6-355-380-35-D2.2-D12.6</v>
          </cell>
          <cell r="B356" t="str">
            <v>470907D</v>
          </cell>
          <cell r="C356">
            <v>6</v>
          </cell>
          <cell r="D356">
            <v>355</v>
          </cell>
          <cell r="E356">
            <v>10</v>
          </cell>
          <cell r="F356">
            <v>380</v>
          </cell>
          <cell r="G356" t="str">
            <v>10-380</v>
          </cell>
          <cell r="H356">
            <v>35</v>
          </cell>
          <cell r="I356" t="str">
            <v>.</v>
          </cell>
          <cell r="J356">
            <v>1</v>
          </cell>
          <cell r="K356">
            <v>2.7</v>
          </cell>
          <cell r="L356">
            <v>2.2000000000000002</v>
          </cell>
          <cell r="M356">
            <v>2</v>
          </cell>
          <cell r="N356">
            <v>3</v>
          </cell>
          <cell r="O356" t="str">
            <v>N</v>
          </cell>
          <cell r="P356" t="str">
            <v>N</v>
          </cell>
          <cell r="Q356" t="str">
            <v>N</v>
          </cell>
          <cell r="R356" t="str">
            <v>.</v>
          </cell>
          <cell r="S356">
            <v>1</v>
          </cell>
          <cell r="T356">
            <v>4.5</v>
          </cell>
          <cell r="U356">
            <v>5.3</v>
          </cell>
          <cell r="V356">
            <v>2</v>
          </cell>
          <cell r="W356">
            <v>3</v>
          </cell>
          <cell r="X356" t="str">
            <v>N</v>
          </cell>
          <cell r="Y356" t="str">
            <v>N</v>
          </cell>
          <cell r="Z356" t="str">
            <v>N</v>
          </cell>
          <cell r="AA356" t="str">
            <v>.</v>
          </cell>
          <cell r="AB356" t="str">
            <v>.</v>
          </cell>
          <cell r="AC356">
            <v>1</v>
          </cell>
          <cell r="AD356">
            <v>8</v>
          </cell>
          <cell r="AE356">
            <v>9.6</v>
          </cell>
          <cell r="AF356">
            <v>3</v>
          </cell>
          <cell r="AG356">
            <v>3</v>
          </cell>
          <cell r="AH356" t="str">
            <v>N</v>
          </cell>
          <cell r="AI356" t="str">
            <v>N</v>
          </cell>
          <cell r="AJ356" t="str">
            <v>N</v>
          </cell>
          <cell r="AK356" t="str">
            <v>.</v>
          </cell>
          <cell r="AL356" t="str">
            <v>.</v>
          </cell>
          <cell r="AM356">
            <v>1</v>
          </cell>
          <cell r="AN356">
            <v>12.5</v>
          </cell>
          <cell r="AO356">
            <v>12.6</v>
          </cell>
          <cell r="AP356">
            <v>3</v>
          </cell>
          <cell r="AQ356">
            <v>3</v>
          </cell>
          <cell r="AR356" t="str">
            <v>N</v>
          </cell>
          <cell r="AS356" t="str">
            <v>N</v>
          </cell>
          <cell r="AT356" t="str">
            <v>N</v>
          </cell>
          <cell r="AU356" t="str">
            <v>.</v>
          </cell>
        </row>
        <row r="357">
          <cell r="A357" t="str">
            <v>470907D-6-356-442-36-D4.5-D15.1</v>
          </cell>
          <cell r="B357" t="str">
            <v>470907D</v>
          </cell>
          <cell r="C357">
            <v>6</v>
          </cell>
          <cell r="D357">
            <v>356</v>
          </cell>
          <cell r="E357">
            <v>32</v>
          </cell>
          <cell r="F357">
            <v>442</v>
          </cell>
          <cell r="G357" t="str">
            <v>32-442</v>
          </cell>
          <cell r="H357">
            <v>36</v>
          </cell>
          <cell r="I357" t="str">
            <v>.</v>
          </cell>
          <cell r="J357">
            <v>1</v>
          </cell>
          <cell r="K357">
            <v>3.5</v>
          </cell>
          <cell r="L357">
            <v>4.5</v>
          </cell>
          <cell r="M357">
            <v>2</v>
          </cell>
          <cell r="N357">
            <v>2</v>
          </cell>
          <cell r="O357" t="str">
            <v>Y</v>
          </cell>
          <cell r="P357" t="str">
            <v>N</v>
          </cell>
          <cell r="Q357" t="str">
            <v>N</v>
          </cell>
          <cell r="R357" t="str">
            <v>.</v>
          </cell>
          <cell r="S357">
            <v>1</v>
          </cell>
          <cell r="T357">
            <v>5.2</v>
          </cell>
          <cell r="U357">
            <v>7.5</v>
          </cell>
          <cell r="V357">
            <v>1</v>
          </cell>
          <cell r="W357">
            <v>2</v>
          </cell>
          <cell r="X357" t="str">
            <v>Y</v>
          </cell>
          <cell r="Y357" t="str">
            <v>N</v>
          </cell>
          <cell r="Z357" t="str">
            <v>N</v>
          </cell>
          <cell r="AA357" t="str">
            <v>.</v>
          </cell>
          <cell r="AB357" t="str">
            <v>.</v>
          </cell>
          <cell r="AC357">
            <v>1</v>
          </cell>
          <cell r="AD357">
            <v>8.5</v>
          </cell>
          <cell r="AE357">
            <v>12.5</v>
          </cell>
          <cell r="AF357">
            <v>2</v>
          </cell>
          <cell r="AG357">
            <v>2</v>
          </cell>
          <cell r="AH357" t="str">
            <v>Y</v>
          </cell>
          <cell r="AI357" t="str">
            <v>N</v>
          </cell>
          <cell r="AJ357" t="str">
            <v>N</v>
          </cell>
          <cell r="AK357" t="str">
            <v>.</v>
          </cell>
          <cell r="AL357" t="str">
            <v>.</v>
          </cell>
          <cell r="AM357">
            <v>1</v>
          </cell>
          <cell r="AN357">
            <v>13</v>
          </cell>
          <cell r="AO357">
            <v>15.1</v>
          </cell>
          <cell r="AP357">
            <v>2</v>
          </cell>
          <cell r="AQ357">
            <v>2</v>
          </cell>
          <cell r="AR357" t="str">
            <v>Y</v>
          </cell>
          <cell r="AS357" t="str">
            <v>N</v>
          </cell>
          <cell r="AT357" t="str">
            <v>N</v>
          </cell>
          <cell r="AU357" t="str">
            <v>.</v>
          </cell>
        </row>
        <row r="358">
          <cell r="A358" t="str">
            <v>470907D-6-357-369-37-D4.5-D15</v>
          </cell>
          <cell r="B358" t="str">
            <v>470907D</v>
          </cell>
          <cell r="C358">
            <v>6</v>
          </cell>
          <cell r="D358">
            <v>357</v>
          </cell>
          <cell r="E358">
            <v>10</v>
          </cell>
          <cell r="F358">
            <v>369</v>
          </cell>
          <cell r="G358" t="str">
            <v>10-369</v>
          </cell>
          <cell r="H358">
            <v>37</v>
          </cell>
          <cell r="I358" t="str">
            <v>.</v>
          </cell>
          <cell r="J358">
            <v>1</v>
          </cell>
          <cell r="K358">
            <v>3.2</v>
          </cell>
          <cell r="L358">
            <v>4.5</v>
          </cell>
          <cell r="M358">
            <v>2</v>
          </cell>
          <cell r="N358">
            <v>2</v>
          </cell>
          <cell r="O358" t="str">
            <v>Y</v>
          </cell>
          <cell r="P358" t="str">
            <v>N</v>
          </cell>
          <cell r="Q358" t="str">
            <v>N</v>
          </cell>
          <cell r="R358" t="str">
            <v>.</v>
          </cell>
          <cell r="S358">
            <v>1</v>
          </cell>
          <cell r="T358">
            <v>5.5</v>
          </cell>
          <cell r="U358">
            <v>7.1</v>
          </cell>
          <cell r="V358">
            <v>1</v>
          </cell>
          <cell r="W358">
            <v>1</v>
          </cell>
          <cell r="X358" t="str">
            <v>Y</v>
          </cell>
          <cell r="Y358" t="str">
            <v>N</v>
          </cell>
          <cell r="Z358" t="str">
            <v>Y</v>
          </cell>
          <cell r="AA358" t="str">
            <v>.</v>
          </cell>
          <cell r="AB358" t="str">
            <v>.</v>
          </cell>
          <cell r="AC358">
            <v>1</v>
          </cell>
          <cell r="AD358">
            <v>8.6999999999999993</v>
          </cell>
          <cell r="AE358">
            <v>12.3</v>
          </cell>
          <cell r="AF358">
            <v>1</v>
          </cell>
          <cell r="AG358">
            <v>2</v>
          </cell>
          <cell r="AH358" t="str">
            <v>Y</v>
          </cell>
          <cell r="AI358" t="str">
            <v>N</v>
          </cell>
          <cell r="AJ358" t="str">
            <v>Y</v>
          </cell>
          <cell r="AK358" t="str">
            <v>.</v>
          </cell>
          <cell r="AL358" t="str">
            <v>.</v>
          </cell>
          <cell r="AM358">
            <v>1</v>
          </cell>
          <cell r="AN358">
            <v>13.3</v>
          </cell>
          <cell r="AO358">
            <v>15</v>
          </cell>
          <cell r="AP358">
            <v>2</v>
          </cell>
          <cell r="AQ358">
            <v>2</v>
          </cell>
          <cell r="AR358" t="str">
            <v>Y</v>
          </cell>
          <cell r="AS358" t="str">
            <v>N</v>
          </cell>
          <cell r="AT358" t="str">
            <v>Y</v>
          </cell>
          <cell r="AU358" t="str">
            <v>.</v>
          </cell>
        </row>
        <row r="359">
          <cell r="A359" t="str">
            <v>470907D-6-358-404-38-D3.7-D10.4</v>
          </cell>
          <cell r="B359" t="str">
            <v>470907D</v>
          </cell>
          <cell r="C359">
            <v>6</v>
          </cell>
          <cell r="D359">
            <v>358</v>
          </cell>
          <cell r="E359">
            <v>31</v>
          </cell>
          <cell r="F359">
            <v>404</v>
          </cell>
          <cell r="G359" t="str">
            <v>31-404</v>
          </cell>
          <cell r="H359">
            <v>38</v>
          </cell>
          <cell r="I359" t="str">
            <v>.</v>
          </cell>
          <cell r="J359">
            <v>1</v>
          </cell>
          <cell r="K359">
            <v>2.7</v>
          </cell>
          <cell r="L359">
            <v>3.7</v>
          </cell>
          <cell r="M359">
            <v>2</v>
          </cell>
          <cell r="N359">
            <v>3</v>
          </cell>
          <cell r="O359" t="str">
            <v>N</v>
          </cell>
          <cell r="P359" t="str">
            <v>N</v>
          </cell>
          <cell r="Q359" t="str">
            <v>N</v>
          </cell>
          <cell r="R359" t="str">
            <v>.</v>
          </cell>
          <cell r="S359">
            <v>1</v>
          </cell>
          <cell r="T359">
            <v>4.4000000000000004</v>
          </cell>
          <cell r="U359">
            <v>5</v>
          </cell>
          <cell r="V359">
            <v>2</v>
          </cell>
          <cell r="W359">
            <v>3</v>
          </cell>
          <cell r="X359" t="str">
            <v>N</v>
          </cell>
          <cell r="Y359" t="str">
            <v>N</v>
          </cell>
          <cell r="Z359" t="str">
            <v>N</v>
          </cell>
          <cell r="AA359" t="str">
            <v>.</v>
          </cell>
          <cell r="AB359" t="str">
            <v>.</v>
          </cell>
          <cell r="AC359">
            <v>1</v>
          </cell>
          <cell r="AD359">
            <v>7</v>
          </cell>
          <cell r="AE359">
            <v>8.4</v>
          </cell>
          <cell r="AF359">
            <v>2</v>
          </cell>
          <cell r="AG359">
            <v>2</v>
          </cell>
          <cell r="AH359" t="str">
            <v>N</v>
          </cell>
          <cell r="AI359" t="str">
            <v>N</v>
          </cell>
          <cell r="AJ359" t="str">
            <v>N</v>
          </cell>
          <cell r="AK359" t="str">
            <v>.</v>
          </cell>
          <cell r="AL359" t="str">
            <v>.</v>
          </cell>
          <cell r="AM359">
            <v>1</v>
          </cell>
          <cell r="AN359">
            <v>12.7</v>
          </cell>
          <cell r="AO359">
            <v>10.4</v>
          </cell>
          <cell r="AP359">
            <v>2</v>
          </cell>
          <cell r="AQ359">
            <v>3</v>
          </cell>
          <cell r="AR359" t="str">
            <v>N</v>
          </cell>
          <cell r="AS359" t="str">
            <v>N</v>
          </cell>
          <cell r="AT359" t="str">
            <v>N</v>
          </cell>
          <cell r="AU359" t="str">
            <v>.</v>
          </cell>
        </row>
        <row r="360">
          <cell r="A360" t="str">
            <v>470907D-6-359-439-39-D2.8-D13.6</v>
          </cell>
          <cell r="B360" t="str">
            <v>470907D</v>
          </cell>
          <cell r="C360">
            <v>6</v>
          </cell>
          <cell r="D360">
            <v>359</v>
          </cell>
          <cell r="E360">
            <v>32</v>
          </cell>
          <cell r="F360">
            <v>439</v>
          </cell>
          <cell r="G360" t="str">
            <v>32-439</v>
          </cell>
          <cell r="H360">
            <v>39</v>
          </cell>
          <cell r="I360" t="str">
            <v>.</v>
          </cell>
          <cell r="J360">
            <v>1</v>
          </cell>
          <cell r="K360">
            <v>2.8</v>
          </cell>
          <cell r="L360">
            <v>2.8</v>
          </cell>
          <cell r="M360">
            <v>2</v>
          </cell>
          <cell r="N360">
            <v>3</v>
          </cell>
          <cell r="O360" t="str">
            <v>N</v>
          </cell>
          <cell r="P360" t="str">
            <v>N</v>
          </cell>
          <cell r="Q360" t="str">
            <v>N</v>
          </cell>
          <cell r="R360" t="str">
            <v>.</v>
          </cell>
          <cell r="S360">
            <v>1</v>
          </cell>
          <cell r="T360">
            <v>5</v>
          </cell>
          <cell r="U360">
            <v>5.4</v>
          </cell>
          <cell r="V360">
            <v>2</v>
          </cell>
          <cell r="W360">
            <v>3</v>
          </cell>
          <cell r="X360" t="str">
            <v>N</v>
          </cell>
          <cell r="Y360" t="str">
            <v>N</v>
          </cell>
          <cell r="Z360" t="str">
            <v>N</v>
          </cell>
          <cell r="AA360" t="str">
            <v>.</v>
          </cell>
          <cell r="AB360" t="str">
            <v>.</v>
          </cell>
          <cell r="AC360">
            <v>1</v>
          </cell>
          <cell r="AD360">
            <v>7.5</v>
          </cell>
          <cell r="AE360">
            <v>10.7</v>
          </cell>
          <cell r="AF360">
            <v>2</v>
          </cell>
          <cell r="AG360">
            <v>2</v>
          </cell>
          <cell r="AH360" t="str">
            <v>N</v>
          </cell>
          <cell r="AI360" t="str">
            <v>N</v>
          </cell>
          <cell r="AJ360" t="str">
            <v>N</v>
          </cell>
          <cell r="AK360" t="str">
            <v>.</v>
          </cell>
          <cell r="AL360" t="str">
            <v>.</v>
          </cell>
          <cell r="AM360">
            <v>1</v>
          </cell>
          <cell r="AN360">
            <v>12.5</v>
          </cell>
          <cell r="AO360">
            <v>13.6</v>
          </cell>
          <cell r="AP360">
            <v>3</v>
          </cell>
          <cell r="AQ360">
            <v>2</v>
          </cell>
          <cell r="AR360" t="str">
            <v>N</v>
          </cell>
          <cell r="AS360" t="str">
            <v>N</v>
          </cell>
          <cell r="AT360" t="str">
            <v>N</v>
          </cell>
          <cell r="AU360" t="str">
            <v>.</v>
          </cell>
        </row>
        <row r="361">
          <cell r="A361" t="str">
            <v>470907D-6-360-427-40-D2.4-D13.5</v>
          </cell>
          <cell r="B361" t="str">
            <v>470907D</v>
          </cell>
          <cell r="C361">
            <v>6</v>
          </cell>
          <cell r="D361">
            <v>360</v>
          </cell>
          <cell r="E361">
            <v>32</v>
          </cell>
          <cell r="F361">
            <v>427</v>
          </cell>
          <cell r="G361" t="str">
            <v>32-427</v>
          </cell>
          <cell r="H361">
            <v>40</v>
          </cell>
          <cell r="I361" t="str">
            <v>.</v>
          </cell>
          <cell r="J361">
            <v>1</v>
          </cell>
          <cell r="K361">
            <v>3</v>
          </cell>
          <cell r="L361">
            <v>2.4</v>
          </cell>
          <cell r="M361">
            <v>3</v>
          </cell>
          <cell r="N361">
            <v>3</v>
          </cell>
          <cell r="O361" t="str">
            <v>N</v>
          </cell>
          <cell r="P361" t="str">
            <v>N</v>
          </cell>
          <cell r="Q361" t="str">
            <v>N</v>
          </cell>
          <cell r="R361" t="str">
            <v>.</v>
          </cell>
          <cell r="S361">
            <v>1</v>
          </cell>
          <cell r="T361">
            <v>4.8</v>
          </cell>
          <cell r="U361">
            <v>6.2</v>
          </cell>
          <cell r="V361">
            <v>2</v>
          </cell>
          <cell r="W361">
            <v>2</v>
          </cell>
          <cell r="X361" t="str">
            <v>N</v>
          </cell>
          <cell r="Y361" t="str">
            <v>N</v>
          </cell>
          <cell r="Z361" t="str">
            <v>N</v>
          </cell>
          <cell r="AA361" t="str">
            <v>.</v>
          </cell>
          <cell r="AB361" t="str">
            <v>.</v>
          </cell>
          <cell r="AC361">
            <v>1</v>
          </cell>
          <cell r="AD361">
            <v>8.5</v>
          </cell>
          <cell r="AE361">
            <v>11.2</v>
          </cell>
          <cell r="AF361">
            <v>2</v>
          </cell>
          <cell r="AG361">
            <v>2</v>
          </cell>
          <cell r="AH361" t="str">
            <v>N</v>
          </cell>
          <cell r="AI361" t="str">
            <v>N</v>
          </cell>
          <cell r="AJ361" t="str">
            <v>N</v>
          </cell>
          <cell r="AK361" t="str">
            <v>.</v>
          </cell>
          <cell r="AL361" t="str">
            <v>.</v>
          </cell>
          <cell r="AM361">
            <v>1</v>
          </cell>
          <cell r="AN361">
            <v>12.3</v>
          </cell>
          <cell r="AO361">
            <v>13.5</v>
          </cell>
          <cell r="AP361">
            <v>2</v>
          </cell>
          <cell r="AQ361">
            <v>3</v>
          </cell>
          <cell r="AR361" t="str">
            <v>N</v>
          </cell>
          <cell r="AS361" t="str">
            <v>N</v>
          </cell>
          <cell r="AT361" t="str">
            <v>N</v>
          </cell>
          <cell r="AU361" t="str">
            <v>.</v>
          </cell>
        </row>
        <row r="362">
          <cell r="A362" t="str">
            <v>470907D-6-361-376-41-D2.5-D14</v>
          </cell>
          <cell r="B362" t="str">
            <v>470907D</v>
          </cell>
          <cell r="C362">
            <v>6</v>
          </cell>
          <cell r="D362">
            <v>361</v>
          </cell>
          <cell r="E362">
            <v>10</v>
          </cell>
          <cell r="F362">
            <v>376</v>
          </cell>
          <cell r="G362" t="str">
            <v>10-376</v>
          </cell>
          <cell r="H362">
            <v>41</v>
          </cell>
          <cell r="I362" t="str">
            <v>.</v>
          </cell>
          <cell r="J362">
            <v>1</v>
          </cell>
          <cell r="K362">
            <v>2.7</v>
          </cell>
          <cell r="L362">
            <v>2.5</v>
          </cell>
          <cell r="M362">
            <v>3</v>
          </cell>
          <cell r="N362">
            <v>3</v>
          </cell>
          <cell r="O362" t="str">
            <v>N</v>
          </cell>
          <cell r="P362" t="str">
            <v>N</v>
          </cell>
          <cell r="Q362" t="str">
            <v>N</v>
          </cell>
          <cell r="R362" t="str">
            <v>.</v>
          </cell>
          <cell r="S362">
            <v>1</v>
          </cell>
          <cell r="T362">
            <v>4.3</v>
          </cell>
          <cell r="U362">
            <v>6</v>
          </cell>
          <cell r="V362">
            <v>3</v>
          </cell>
          <cell r="W362">
            <v>3</v>
          </cell>
          <cell r="X362" t="str">
            <v>N</v>
          </cell>
          <cell r="Y362" t="str">
            <v>N</v>
          </cell>
          <cell r="Z362" t="str">
            <v>N</v>
          </cell>
          <cell r="AA362" t="str">
            <v>.</v>
          </cell>
          <cell r="AB362" t="str">
            <v>.</v>
          </cell>
          <cell r="AC362">
            <v>1</v>
          </cell>
          <cell r="AD362">
            <v>7.6</v>
          </cell>
          <cell r="AE362">
            <v>11.7</v>
          </cell>
          <cell r="AF362">
            <v>3</v>
          </cell>
          <cell r="AG362">
            <v>2</v>
          </cell>
          <cell r="AH362" t="str">
            <v>N</v>
          </cell>
          <cell r="AI362" t="str">
            <v>N</v>
          </cell>
          <cell r="AJ362" t="str">
            <v>N</v>
          </cell>
          <cell r="AK362" t="str">
            <v>.</v>
          </cell>
          <cell r="AL362" t="str">
            <v>.</v>
          </cell>
          <cell r="AM362">
            <v>1</v>
          </cell>
          <cell r="AN362">
            <v>12.1</v>
          </cell>
          <cell r="AO362">
            <v>14</v>
          </cell>
          <cell r="AP362">
            <v>3</v>
          </cell>
          <cell r="AQ362">
            <v>2</v>
          </cell>
          <cell r="AR362" t="str">
            <v>N</v>
          </cell>
          <cell r="AS362" t="str">
            <v>N</v>
          </cell>
          <cell r="AT362" t="str">
            <v>N</v>
          </cell>
          <cell r="AU362" t="str">
            <v>.</v>
          </cell>
        </row>
        <row r="363">
          <cell r="A363" t="str">
            <v>470907D-6-362-384-42-D1.9-D10</v>
          </cell>
          <cell r="B363" t="str">
            <v>470907D</v>
          </cell>
          <cell r="C363">
            <v>6</v>
          </cell>
          <cell r="D363">
            <v>362</v>
          </cell>
          <cell r="E363">
            <v>4</v>
          </cell>
          <cell r="F363">
            <v>384</v>
          </cell>
          <cell r="G363" t="str">
            <v>4-384</v>
          </cell>
          <cell r="H363">
            <v>42</v>
          </cell>
          <cell r="I363" t="str">
            <v>.</v>
          </cell>
          <cell r="J363">
            <v>1</v>
          </cell>
          <cell r="K363">
            <v>2.8</v>
          </cell>
          <cell r="L363">
            <v>1.9</v>
          </cell>
          <cell r="M363">
            <v>1</v>
          </cell>
          <cell r="N363">
            <v>2</v>
          </cell>
          <cell r="O363" t="str">
            <v>N</v>
          </cell>
          <cell r="P363" t="str">
            <v>N</v>
          </cell>
          <cell r="Q363" t="str">
            <v>N</v>
          </cell>
          <cell r="R363" t="str">
            <v>.</v>
          </cell>
          <cell r="S363">
            <v>1</v>
          </cell>
          <cell r="T363">
            <v>4.5</v>
          </cell>
          <cell r="U363">
            <v>4.0999999999999996</v>
          </cell>
          <cell r="V363">
            <v>1</v>
          </cell>
          <cell r="W363">
            <v>3</v>
          </cell>
          <cell r="X363" t="str">
            <v>Y</v>
          </cell>
          <cell r="Y363" t="str">
            <v>N</v>
          </cell>
          <cell r="Z363" t="str">
            <v>N</v>
          </cell>
          <cell r="AA363" t="str">
            <v>.</v>
          </cell>
          <cell r="AB363" t="str">
            <v>.</v>
          </cell>
          <cell r="AC363">
            <v>1</v>
          </cell>
          <cell r="AD363">
            <v>7.5</v>
          </cell>
          <cell r="AE363">
            <v>8.6</v>
          </cell>
          <cell r="AF363">
            <v>2</v>
          </cell>
          <cell r="AG363">
            <v>3</v>
          </cell>
          <cell r="AH363" t="str">
            <v>Y</v>
          </cell>
          <cell r="AI363" t="str">
            <v>N</v>
          </cell>
          <cell r="AJ363" t="str">
            <v>N</v>
          </cell>
          <cell r="AK363" t="str">
            <v>.</v>
          </cell>
          <cell r="AL363" t="str">
            <v>.</v>
          </cell>
          <cell r="AM363">
            <v>1</v>
          </cell>
          <cell r="AN363">
            <v>10.199999999999999</v>
          </cell>
          <cell r="AO363">
            <v>10</v>
          </cell>
          <cell r="AP363">
            <v>2</v>
          </cell>
          <cell r="AQ363">
            <v>3</v>
          </cell>
          <cell r="AR363" t="str">
            <v>Y</v>
          </cell>
          <cell r="AS363" t="str">
            <v>N</v>
          </cell>
          <cell r="AT363" t="str">
            <v>N</v>
          </cell>
          <cell r="AU363" t="str">
            <v>.</v>
          </cell>
        </row>
        <row r="364">
          <cell r="A364" t="str">
            <v>470907D-6-363-390-43-D4.5-D14.6</v>
          </cell>
          <cell r="B364" t="str">
            <v>470907D</v>
          </cell>
          <cell r="C364">
            <v>6</v>
          </cell>
          <cell r="D364">
            <v>363</v>
          </cell>
          <cell r="E364">
            <v>4</v>
          </cell>
          <cell r="F364">
            <v>390</v>
          </cell>
          <cell r="G364" t="str">
            <v>4-390</v>
          </cell>
          <cell r="H364">
            <v>43</v>
          </cell>
          <cell r="I364" t="str">
            <v>.</v>
          </cell>
          <cell r="J364">
            <v>1</v>
          </cell>
          <cell r="K364">
            <v>3.2</v>
          </cell>
          <cell r="L364">
            <v>4.5</v>
          </cell>
          <cell r="M364">
            <v>2</v>
          </cell>
          <cell r="N364">
            <v>2</v>
          </cell>
          <cell r="O364" t="str">
            <v>Y</v>
          </cell>
          <cell r="P364" t="str">
            <v>N</v>
          </cell>
          <cell r="Q364" t="str">
            <v>N</v>
          </cell>
          <cell r="R364" t="str">
            <v>.</v>
          </cell>
          <cell r="S364">
            <v>1</v>
          </cell>
          <cell r="T364">
            <v>4.9000000000000004</v>
          </cell>
          <cell r="U364">
            <v>7.1</v>
          </cell>
          <cell r="V364">
            <v>2</v>
          </cell>
          <cell r="W364">
            <v>2</v>
          </cell>
          <cell r="X364" t="str">
            <v>Y</v>
          </cell>
          <cell r="Y364" t="str">
            <v>N</v>
          </cell>
          <cell r="Z364" t="str">
            <v>N</v>
          </cell>
          <cell r="AA364" t="str">
            <v>.</v>
          </cell>
          <cell r="AB364" t="str">
            <v>.</v>
          </cell>
          <cell r="AC364">
            <v>1</v>
          </cell>
          <cell r="AD364">
            <v>8.3000000000000007</v>
          </cell>
          <cell r="AE364">
            <v>12.2</v>
          </cell>
          <cell r="AF364">
            <v>1</v>
          </cell>
          <cell r="AG364">
            <v>2</v>
          </cell>
          <cell r="AH364" t="str">
            <v>Y</v>
          </cell>
          <cell r="AI364" t="str">
            <v>N</v>
          </cell>
          <cell r="AJ364" t="str">
            <v>N</v>
          </cell>
          <cell r="AK364" t="str">
            <v>.</v>
          </cell>
          <cell r="AL364" t="str">
            <v>.</v>
          </cell>
          <cell r="AM364">
            <v>1</v>
          </cell>
          <cell r="AN364">
            <v>13.5</v>
          </cell>
          <cell r="AO364">
            <v>14.6</v>
          </cell>
          <cell r="AP364">
            <v>2</v>
          </cell>
          <cell r="AQ364">
            <v>2</v>
          </cell>
          <cell r="AR364" t="str">
            <v>Y</v>
          </cell>
          <cell r="AS364" t="str">
            <v>N</v>
          </cell>
          <cell r="AT364" t="str">
            <v>N</v>
          </cell>
          <cell r="AU364" t="str">
            <v>.</v>
          </cell>
        </row>
        <row r="365">
          <cell r="A365" t="str">
            <v>470907D-6-364-403-44-D2.1-D9</v>
          </cell>
          <cell r="B365" t="str">
            <v>470907D</v>
          </cell>
          <cell r="C365">
            <v>6</v>
          </cell>
          <cell r="D365">
            <v>364</v>
          </cell>
          <cell r="E365">
            <v>31</v>
          </cell>
          <cell r="F365">
            <v>403</v>
          </cell>
          <cell r="G365" t="str">
            <v>31-403</v>
          </cell>
          <cell r="H365">
            <v>44</v>
          </cell>
          <cell r="I365" t="str">
            <v>.</v>
          </cell>
          <cell r="J365">
            <v>1</v>
          </cell>
          <cell r="K365">
            <v>2.9</v>
          </cell>
          <cell r="L365">
            <v>2.1</v>
          </cell>
          <cell r="M365">
            <v>1</v>
          </cell>
          <cell r="N365">
            <v>2</v>
          </cell>
          <cell r="O365" t="str">
            <v>Y</v>
          </cell>
          <cell r="P365" t="str">
            <v>N</v>
          </cell>
          <cell r="Q365" t="str">
            <v>N</v>
          </cell>
          <cell r="R365" t="str">
            <v>.</v>
          </cell>
          <cell r="S365">
            <v>1</v>
          </cell>
          <cell r="T365">
            <v>4.5999999999999996</v>
          </cell>
          <cell r="U365">
            <v>4.0999999999999996</v>
          </cell>
          <cell r="V365">
            <v>1</v>
          </cell>
          <cell r="W365">
            <v>1</v>
          </cell>
          <cell r="X365" t="str">
            <v>Y</v>
          </cell>
          <cell r="Y365" t="str">
            <v>N</v>
          </cell>
          <cell r="Z365" t="str">
            <v>Y</v>
          </cell>
          <cell r="AA365" t="str">
            <v>.</v>
          </cell>
          <cell r="AB365" t="str">
            <v>.</v>
          </cell>
          <cell r="AC365">
            <v>1</v>
          </cell>
          <cell r="AD365">
            <v>8</v>
          </cell>
          <cell r="AE365">
            <v>7.6</v>
          </cell>
          <cell r="AF365">
            <v>1</v>
          </cell>
          <cell r="AG365">
            <v>2</v>
          </cell>
          <cell r="AH365" t="str">
            <v>Y</v>
          </cell>
          <cell r="AI365" t="str">
            <v>N</v>
          </cell>
          <cell r="AJ365" t="str">
            <v>Y</v>
          </cell>
          <cell r="AK365" t="str">
            <v>.</v>
          </cell>
          <cell r="AL365" t="str">
            <v>.</v>
          </cell>
          <cell r="AM365">
            <v>1</v>
          </cell>
          <cell r="AN365">
            <v>12.9</v>
          </cell>
          <cell r="AO365">
            <v>9</v>
          </cell>
          <cell r="AP365">
            <v>2</v>
          </cell>
          <cell r="AQ365">
            <v>2</v>
          </cell>
          <cell r="AR365" t="str">
            <v>Y</v>
          </cell>
          <cell r="AS365" t="str">
            <v>N</v>
          </cell>
          <cell r="AT365" t="str">
            <v>Y</v>
          </cell>
          <cell r="AU365" t="str">
            <v>.</v>
          </cell>
        </row>
        <row r="366">
          <cell r="A366" t="str">
            <v>470907D-6-365-405-45-D3.6-D15.8</v>
          </cell>
          <cell r="B366" t="str">
            <v>470907D</v>
          </cell>
          <cell r="C366">
            <v>6</v>
          </cell>
          <cell r="D366">
            <v>365</v>
          </cell>
          <cell r="E366">
            <v>31</v>
          </cell>
          <cell r="F366">
            <v>405</v>
          </cell>
          <cell r="G366" t="str">
            <v>31-405</v>
          </cell>
          <cell r="H366">
            <v>45</v>
          </cell>
          <cell r="I366" t="str">
            <v>.</v>
          </cell>
          <cell r="J366">
            <v>1</v>
          </cell>
          <cell r="K366">
            <v>2.6</v>
          </cell>
          <cell r="L366">
            <v>3.6</v>
          </cell>
          <cell r="M366">
            <v>2</v>
          </cell>
          <cell r="N366">
            <v>3</v>
          </cell>
          <cell r="O366" t="str">
            <v>Y</v>
          </cell>
          <cell r="P366" t="str">
            <v>N</v>
          </cell>
          <cell r="Q366" t="str">
            <v>N</v>
          </cell>
          <cell r="R366" t="str">
            <v>.</v>
          </cell>
          <cell r="S366">
            <v>1</v>
          </cell>
          <cell r="T366">
            <v>4.5999999999999996</v>
          </cell>
          <cell r="U366">
            <v>8</v>
          </cell>
          <cell r="V366">
            <v>1</v>
          </cell>
          <cell r="W366">
            <v>1</v>
          </cell>
          <cell r="X366" t="str">
            <v>N</v>
          </cell>
          <cell r="Y366" t="str">
            <v>N</v>
          </cell>
          <cell r="Z366" t="str">
            <v>N</v>
          </cell>
          <cell r="AA366" t="str">
            <v>.</v>
          </cell>
          <cell r="AB366" t="str">
            <v>.</v>
          </cell>
          <cell r="AC366">
            <v>1</v>
          </cell>
          <cell r="AD366">
            <v>8.1999999999999993</v>
          </cell>
          <cell r="AE366">
            <v>12.9</v>
          </cell>
          <cell r="AF366">
            <v>1</v>
          </cell>
          <cell r="AG366">
            <v>1</v>
          </cell>
          <cell r="AH366" t="str">
            <v>N</v>
          </cell>
          <cell r="AI366" t="str">
            <v>N</v>
          </cell>
          <cell r="AJ366" t="str">
            <v>N</v>
          </cell>
          <cell r="AK366" t="str">
            <v>.</v>
          </cell>
          <cell r="AL366" t="str">
            <v>.</v>
          </cell>
          <cell r="AM366">
            <v>1</v>
          </cell>
          <cell r="AN366">
            <v>13.4</v>
          </cell>
          <cell r="AO366">
            <v>15.8</v>
          </cell>
          <cell r="AP366">
            <v>2</v>
          </cell>
          <cell r="AQ366">
            <v>3</v>
          </cell>
          <cell r="AR366" t="str">
            <v>Y</v>
          </cell>
          <cell r="AS366" t="str">
            <v>N</v>
          </cell>
          <cell r="AT366" t="str">
            <v>N</v>
          </cell>
          <cell r="AU366" t="str">
            <v>.</v>
          </cell>
        </row>
        <row r="367">
          <cell r="A367" t="str">
            <v>470907D-6-366-396-46-D.-D.</v>
          </cell>
          <cell r="B367" t="str">
            <v>470907D</v>
          </cell>
          <cell r="C367">
            <v>6</v>
          </cell>
          <cell r="D367">
            <v>366</v>
          </cell>
          <cell r="E367">
            <v>4</v>
          </cell>
          <cell r="F367">
            <v>396</v>
          </cell>
          <cell r="G367" t="str">
            <v>4-396</v>
          </cell>
          <cell r="H367">
            <v>46</v>
          </cell>
          <cell r="I367" t="str">
            <v>.</v>
          </cell>
          <cell r="J367">
            <v>0</v>
          </cell>
          <cell r="K367" t="str">
            <v>.</v>
          </cell>
          <cell r="L367" t="str">
            <v>.</v>
          </cell>
          <cell r="M367" t="str">
            <v>.</v>
          </cell>
          <cell r="N367" t="str">
            <v>.</v>
          </cell>
          <cell r="O367" t="str">
            <v>.</v>
          </cell>
          <cell r="P367" t="str">
            <v>.</v>
          </cell>
          <cell r="Q367" t="str">
            <v>.</v>
          </cell>
          <cell r="R367" t="str">
            <v>.</v>
          </cell>
          <cell r="S367">
            <v>0</v>
          </cell>
          <cell r="T367" t="str">
            <v>.</v>
          </cell>
          <cell r="U367" t="str">
            <v>.</v>
          </cell>
          <cell r="V367" t="str">
            <v>.</v>
          </cell>
          <cell r="W367" t="str">
            <v>.</v>
          </cell>
          <cell r="X367" t="str">
            <v>.</v>
          </cell>
          <cell r="Y367" t="str">
            <v>.</v>
          </cell>
          <cell r="Z367" t="str">
            <v>.</v>
          </cell>
          <cell r="AA367" t="str">
            <v>.</v>
          </cell>
          <cell r="AB367" t="str">
            <v>.</v>
          </cell>
          <cell r="AC367">
            <v>0</v>
          </cell>
          <cell r="AD367" t="str">
            <v>.</v>
          </cell>
          <cell r="AE367" t="str">
            <v>.</v>
          </cell>
          <cell r="AF367" t="str">
            <v>.</v>
          </cell>
          <cell r="AG367" t="str">
            <v>.</v>
          </cell>
          <cell r="AH367" t="str">
            <v>.</v>
          </cell>
          <cell r="AI367" t="str">
            <v>.</v>
          </cell>
          <cell r="AJ367" t="str">
            <v>.</v>
          </cell>
          <cell r="AK367" t="str">
            <v>.</v>
          </cell>
          <cell r="AL367" t="str">
            <v>.</v>
          </cell>
          <cell r="AM367">
            <v>0</v>
          </cell>
          <cell r="AN367" t="str">
            <v>.</v>
          </cell>
          <cell r="AO367" t="str">
            <v>.</v>
          </cell>
          <cell r="AP367" t="str">
            <v>.</v>
          </cell>
          <cell r="AQ367" t="str">
            <v>.</v>
          </cell>
          <cell r="AR367" t="str">
            <v>.</v>
          </cell>
          <cell r="AS367" t="str">
            <v>.</v>
          </cell>
          <cell r="AT367" t="str">
            <v>.</v>
          </cell>
          <cell r="AU367" t="str">
            <v>.</v>
          </cell>
        </row>
        <row r="368">
          <cell r="A368" t="str">
            <v>470907D-6-367-998-47-D.-D.</v>
          </cell>
          <cell r="B368" t="str">
            <v>470907D</v>
          </cell>
          <cell r="C368">
            <v>6</v>
          </cell>
          <cell r="D368">
            <v>367</v>
          </cell>
          <cell r="E368">
            <v>99</v>
          </cell>
          <cell r="F368">
            <v>998</v>
          </cell>
          <cell r="G368" t="str">
            <v>99-998</v>
          </cell>
          <cell r="H368">
            <v>47</v>
          </cell>
          <cell r="I368" t="str">
            <v>.</v>
          </cell>
          <cell r="J368">
            <v>0</v>
          </cell>
          <cell r="K368" t="str">
            <v>.</v>
          </cell>
          <cell r="L368" t="str">
            <v>.</v>
          </cell>
          <cell r="M368" t="str">
            <v>.</v>
          </cell>
          <cell r="N368" t="str">
            <v>.</v>
          </cell>
          <cell r="O368" t="str">
            <v>.</v>
          </cell>
          <cell r="P368" t="str">
            <v>.</v>
          </cell>
          <cell r="Q368" t="str">
            <v>.</v>
          </cell>
          <cell r="R368" t="str">
            <v>.</v>
          </cell>
          <cell r="S368">
            <v>0</v>
          </cell>
          <cell r="T368" t="str">
            <v>.</v>
          </cell>
          <cell r="U368" t="str">
            <v>.</v>
          </cell>
          <cell r="V368" t="str">
            <v>.</v>
          </cell>
          <cell r="W368" t="str">
            <v>.</v>
          </cell>
          <cell r="X368" t="str">
            <v>.</v>
          </cell>
          <cell r="Y368" t="str">
            <v>.</v>
          </cell>
          <cell r="Z368" t="str">
            <v>.</v>
          </cell>
          <cell r="AA368" t="str">
            <v>.</v>
          </cell>
          <cell r="AB368" t="str">
            <v>.</v>
          </cell>
          <cell r="AC368">
            <v>0</v>
          </cell>
          <cell r="AD368" t="str">
            <v>.</v>
          </cell>
          <cell r="AE368" t="str">
            <v>.</v>
          </cell>
          <cell r="AF368" t="str">
            <v>.</v>
          </cell>
          <cell r="AG368" t="str">
            <v>.</v>
          </cell>
          <cell r="AH368" t="str">
            <v>.</v>
          </cell>
          <cell r="AI368" t="str">
            <v>.</v>
          </cell>
          <cell r="AJ368" t="str">
            <v>.</v>
          </cell>
          <cell r="AK368" t="str">
            <v>.</v>
          </cell>
          <cell r="AL368" t="str">
            <v>.</v>
          </cell>
          <cell r="AM368">
            <v>0</v>
          </cell>
          <cell r="AN368" t="str">
            <v>.</v>
          </cell>
          <cell r="AO368" t="str">
            <v>.</v>
          </cell>
          <cell r="AP368" t="str">
            <v>.</v>
          </cell>
          <cell r="AQ368" t="str">
            <v>.</v>
          </cell>
          <cell r="AR368" t="str">
            <v>.</v>
          </cell>
          <cell r="AS368" t="str">
            <v>.</v>
          </cell>
          <cell r="AT368" t="str">
            <v>.</v>
          </cell>
          <cell r="AU368" t="str">
            <v>.</v>
          </cell>
        </row>
        <row r="369">
          <cell r="A369" t="str">
            <v>470907D-6-368-418-48-D.-D.</v>
          </cell>
          <cell r="B369" t="str">
            <v>470907D</v>
          </cell>
          <cell r="C369">
            <v>6</v>
          </cell>
          <cell r="D369">
            <v>368</v>
          </cell>
          <cell r="E369">
            <v>31</v>
          </cell>
          <cell r="F369">
            <v>418</v>
          </cell>
          <cell r="G369" t="str">
            <v>31-418</v>
          </cell>
          <cell r="H369">
            <v>48</v>
          </cell>
          <cell r="I369" t="str">
            <v>.</v>
          </cell>
          <cell r="J369">
            <v>0</v>
          </cell>
          <cell r="K369" t="str">
            <v>.</v>
          </cell>
          <cell r="L369" t="str">
            <v>.</v>
          </cell>
          <cell r="M369" t="str">
            <v>.</v>
          </cell>
          <cell r="N369" t="str">
            <v>.</v>
          </cell>
          <cell r="O369" t="str">
            <v>.</v>
          </cell>
          <cell r="P369" t="str">
            <v>.</v>
          </cell>
          <cell r="Q369" t="str">
            <v>.</v>
          </cell>
          <cell r="R369" t="str">
            <v>.</v>
          </cell>
          <cell r="S369">
            <v>0</v>
          </cell>
          <cell r="T369" t="str">
            <v>.</v>
          </cell>
          <cell r="U369" t="str">
            <v>.</v>
          </cell>
          <cell r="V369" t="str">
            <v>.</v>
          </cell>
          <cell r="W369" t="str">
            <v>.</v>
          </cell>
          <cell r="X369" t="str">
            <v>.</v>
          </cell>
          <cell r="Y369" t="str">
            <v>.</v>
          </cell>
          <cell r="Z369" t="str">
            <v>.</v>
          </cell>
          <cell r="AA369" t="str">
            <v>.</v>
          </cell>
          <cell r="AB369" t="str">
            <v>.</v>
          </cell>
          <cell r="AC369">
            <v>0</v>
          </cell>
          <cell r="AD369" t="str">
            <v>.</v>
          </cell>
          <cell r="AE369" t="str">
            <v>.</v>
          </cell>
          <cell r="AF369" t="str">
            <v>.</v>
          </cell>
          <cell r="AG369" t="str">
            <v>.</v>
          </cell>
          <cell r="AH369" t="str">
            <v>.</v>
          </cell>
          <cell r="AI369" t="str">
            <v>.</v>
          </cell>
          <cell r="AJ369" t="str">
            <v>.</v>
          </cell>
          <cell r="AK369" t="str">
            <v>.</v>
          </cell>
          <cell r="AL369" t="str">
            <v>.</v>
          </cell>
          <cell r="AM369">
            <v>0</v>
          </cell>
          <cell r="AN369" t="str">
            <v>.</v>
          </cell>
          <cell r="AO369" t="str">
            <v>.</v>
          </cell>
          <cell r="AP369" t="str">
            <v>.</v>
          </cell>
          <cell r="AQ369" t="str">
            <v>.</v>
          </cell>
          <cell r="AR369" t="str">
            <v>.</v>
          </cell>
          <cell r="AS369" t="str">
            <v>.</v>
          </cell>
          <cell r="AT369" t="str">
            <v>.</v>
          </cell>
          <cell r="AU369" t="str">
            <v>.</v>
          </cell>
        </row>
        <row r="370">
          <cell r="A370" t="str">
            <v>470907D-6-369-382-49-D1-D14.3</v>
          </cell>
          <cell r="B370" t="str">
            <v>470907D</v>
          </cell>
          <cell r="C370">
            <v>6</v>
          </cell>
          <cell r="D370">
            <v>369</v>
          </cell>
          <cell r="E370">
            <v>10</v>
          </cell>
          <cell r="F370">
            <v>382</v>
          </cell>
          <cell r="G370" t="str">
            <v>10-382</v>
          </cell>
          <cell r="H370">
            <v>49</v>
          </cell>
          <cell r="I370" t="str">
            <v>.</v>
          </cell>
          <cell r="J370">
            <v>1</v>
          </cell>
          <cell r="K370">
            <v>1.8</v>
          </cell>
          <cell r="L370">
            <v>1</v>
          </cell>
          <cell r="M370">
            <v>2</v>
          </cell>
          <cell r="N370">
            <v>2</v>
          </cell>
          <cell r="O370" t="str">
            <v>N</v>
          </cell>
          <cell r="P370" t="str">
            <v>N</v>
          </cell>
          <cell r="Q370" t="str">
            <v>N</v>
          </cell>
          <cell r="R370" t="str">
            <v>.</v>
          </cell>
          <cell r="S370">
            <v>1</v>
          </cell>
          <cell r="T370">
            <v>4.5999999999999996</v>
          </cell>
          <cell r="U370">
            <v>5.5</v>
          </cell>
          <cell r="V370">
            <v>2</v>
          </cell>
          <cell r="W370">
            <v>3</v>
          </cell>
          <cell r="X370" t="str">
            <v>Y</v>
          </cell>
          <cell r="Y370" t="str">
            <v>N</v>
          </cell>
          <cell r="Z370" t="str">
            <v>N</v>
          </cell>
          <cell r="AA370" t="str">
            <v>.</v>
          </cell>
          <cell r="AB370" t="str">
            <v>.</v>
          </cell>
          <cell r="AC370">
            <v>1</v>
          </cell>
          <cell r="AD370">
            <v>8.1999999999999993</v>
          </cell>
          <cell r="AE370">
            <v>10.9</v>
          </cell>
          <cell r="AF370">
            <v>2</v>
          </cell>
          <cell r="AG370">
            <v>2</v>
          </cell>
          <cell r="AH370" t="str">
            <v>Y</v>
          </cell>
          <cell r="AI370" t="str">
            <v>N</v>
          </cell>
          <cell r="AJ370" t="str">
            <v>N</v>
          </cell>
          <cell r="AK370" t="str">
            <v>.</v>
          </cell>
          <cell r="AL370" t="str">
            <v>.</v>
          </cell>
          <cell r="AM370">
            <v>1</v>
          </cell>
          <cell r="AN370">
            <v>13.7</v>
          </cell>
          <cell r="AO370">
            <v>14.3</v>
          </cell>
          <cell r="AP370">
            <v>2</v>
          </cell>
          <cell r="AQ370">
            <v>2</v>
          </cell>
          <cell r="AR370" t="str">
            <v>Y</v>
          </cell>
          <cell r="AS370" t="str">
            <v>N</v>
          </cell>
          <cell r="AT370" t="str">
            <v>N</v>
          </cell>
          <cell r="AU370" t="str">
            <v>.</v>
          </cell>
        </row>
        <row r="371">
          <cell r="A371" t="str">
            <v>470907D-6-370-399-50-D.-D.</v>
          </cell>
          <cell r="B371" t="str">
            <v>470907D</v>
          </cell>
          <cell r="C371">
            <v>6</v>
          </cell>
          <cell r="D371">
            <v>370</v>
          </cell>
          <cell r="E371">
            <v>4</v>
          </cell>
          <cell r="F371">
            <v>399</v>
          </cell>
          <cell r="G371" t="str">
            <v>4-399</v>
          </cell>
          <cell r="H371">
            <v>50</v>
          </cell>
          <cell r="I371" t="str">
            <v>.</v>
          </cell>
          <cell r="J371">
            <v>0</v>
          </cell>
          <cell r="K371" t="str">
            <v>.</v>
          </cell>
          <cell r="L371" t="str">
            <v>.</v>
          </cell>
          <cell r="M371" t="str">
            <v>.</v>
          </cell>
          <cell r="N371" t="str">
            <v>.</v>
          </cell>
          <cell r="O371" t="str">
            <v>.</v>
          </cell>
          <cell r="P371" t="str">
            <v>.</v>
          </cell>
          <cell r="Q371" t="str">
            <v>.</v>
          </cell>
          <cell r="R371" t="str">
            <v>.</v>
          </cell>
          <cell r="S371">
            <v>0</v>
          </cell>
          <cell r="T371" t="str">
            <v>.</v>
          </cell>
          <cell r="U371" t="str">
            <v>.</v>
          </cell>
          <cell r="V371" t="str">
            <v>.</v>
          </cell>
          <cell r="W371" t="str">
            <v>.</v>
          </cell>
          <cell r="X371" t="str">
            <v>.</v>
          </cell>
          <cell r="Y371" t="str">
            <v>.</v>
          </cell>
          <cell r="Z371" t="str">
            <v>.</v>
          </cell>
          <cell r="AA371" t="str">
            <v>.</v>
          </cell>
          <cell r="AB371" t="str">
            <v>.</v>
          </cell>
          <cell r="AC371">
            <v>0</v>
          </cell>
          <cell r="AD371" t="str">
            <v>.</v>
          </cell>
          <cell r="AE371" t="str">
            <v>.</v>
          </cell>
          <cell r="AF371" t="str">
            <v>.</v>
          </cell>
          <cell r="AG371" t="str">
            <v>.</v>
          </cell>
          <cell r="AH371" t="str">
            <v>.</v>
          </cell>
          <cell r="AI371" t="str">
            <v>.</v>
          </cell>
          <cell r="AJ371" t="str">
            <v>.</v>
          </cell>
          <cell r="AK371" t="str">
            <v>.</v>
          </cell>
          <cell r="AL371" t="str">
            <v>.</v>
          </cell>
          <cell r="AM371">
            <v>0</v>
          </cell>
          <cell r="AN371" t="str">
            <v>.</v>
          </cell>
          <cell r="AO371" t="str">
            <v>.</v>
          </cell>
          <cell r="AP371" t="str">
            <v>.</v>
          </cell>
          <cell r="AQ371" t="str">
            <v>.</v>
          </cell>
          <cell r="AR371" t="str">
            <v>.</v>
          </cell>
          <cell r="AS371" t="str">
            <v>.</v>
          </cell>
          <cell r="AT371" t="str">
            <v>.</v>
          </cell>
          <cell r="AU371" t="str">
            <v>.</v>
          </cell>
        </row>
        <row r="372">
          <cell r="A372" t="str">
            <v>470907D-6-371-999-51-D6.1-D15.9</v>
          </cell>
          <cell r="B372" t="str">
            <v>470907D</v>
          </cell>
          <cell r="C372">
            <v>6</v>
          </cell>
          <cell r="D372">
            <v>371</v>
          </cell>
          <cell r="E372">
            <v>99</v>
          </cell>
          <cell r="F372">
            <v>999</v>
          </cell>
          <cell r="G372" t="str">
            <v>99-999</v>
          </cell>
          <cell r="H372">
            <v>51</v>
          </cell>
          <cell r="I372" t="str">
            <v>.</v>
          </cell>
          <cell r="J372">
            <v>1</v>
          </cell>
          <cell r="K372">
            <v>3.8</v>
          </cell>
          <cell r="L372">
            <v>6.1</v>
          </cell>
          <cell r="M372">
            <v>2</v>
          </cell>
          <cell r="N372">
            <v>2</v>
          </cell>
          <cell r="O372" t="str">
            <v>N</v>
          </cell>
          <cell r="P372" t="str">
            <v>N</v>
          </cell>
          <cell r="Q372" t="str">
            <v>N</v>
          </cell>
          <cell r="R372" t="str">
            <v>.</v>
          </cell>
          <cell r="S372">
            <v>1</v>
          </cell>
          <cell r="T372">
            <v>6.8</v>
          </cell>
          <cell r="U372">
            <v>10.7</v>
          </cell>
          <cell r="V372">
            <v>2</v>
          </cell>
          <cell r="W372">
            <v>1</v>
          </cell>
          <cell r="X372" t="str">
            <v>Y</v>
          </cell>
          <cell r="Y372" t="str">
            <v>N</v>
          </cell>
          <cell r="Z372" t="str">
            <v>N</v>
          </cell>
          <cell r="AA372" t="str">
            <v>.</v>
          </cell>
          <cell r="AB372" t="str">
            <v>.</v>
          </cell>
          <cell r="AC372">
            <v>1</v>
          </cell>
          <cell r="AD372">
            <v>10.1</v>
          </cell>
          <cell r="AE372">
            <v>19.899999999999999</v>
          </cell>
          <cell r="AF372">
            <v>1</v>
          </cell>
          <cell r="AG372">
            <v>1</v>
          </cell>
          <cell r="AH372" t="str">
            <v>Y</v>
          </cell>
          <cell r="AI372" t="str">
            <v>N</v>
          </cell>
          <cell r="AJ372" t="str">
            <v>N</v>
          </cell>
          <cell r="AK372" t="str">
            <v>.</v>
          </cell>
          <cell r="AL372" t="str">
            <v>.</v>
          </cell>
          <cell r="AM372">
            <v>1</v>
          </cell>
          <cell r="AN372">
            <v>13.5</v>
          </cell>
          <cell r="AO372">
            <v>15.9</v>
          </cell>
          <cell r="AP372">
            <v>1</v>
          </cell>
          <cell r="AQ372">
            <v>2</v>
          </cell>
          <cell r="AR372" t="str">
            <v>Y</v>
          </cell>
          <cell r="AS372" t="str">
            <v>N</v>
          </cell>
          <cell r="AT372" t="str">
            <v>N</v>
          </cell>
          <cell r="AU372" t="str">
            <v>.</v>
          </cell>
        </row>
        <row r="373">
          <cell r="A373" t="str">
            <v>470907D-6-372-438-52-D.-D.</v>
          </cell>
          <cell r="B373" t="str">
            <v>470907D</v>
          </cell>
          <cell r="C373">
            <v>6</v>
          </cell>
          <cell r="D373">
            <v>372</v>
          </cell>
          <cell r="E373">
            <v>32</v>
          </cell>
          <cell r="F373">
            <v>438</v>
          </cell>
          <cell r="G373" t="str">
            <v>32-438</v>
          </cell>
          <cell r="H373">
            <v>52</v>
          </cell>
          <cell r="I373" t="str">
            <v>.</v>
          </cell>
          <cell r="J373">
            <v>0</v>
          </cell>
          <cell r="K373" t="str">
            <v>.</v>
          </cell>
          <cell r="L373" t="str">
            <v>.</v>
          </cell>
          <cell r="M373" t="str">
            <v>.</v>
          </cell>
          <cell r="N373" t="str">
            <v>.</v>
          </cell>
          <cell r="O373" t="str">
            <v>.</v>
          </cell>
          <cell r="P373" t="str">
            <v>.</v>
          </cell>
          <cell r="Q373" t="str">
            <v>.</v>
          </cell>
          <cell r="R373" t="str">
            <v>.</v>
          </cell>
          <cell r="S373">
            <v>0</v>
          </cell>
          <cell r="T373" t="str">
            <v>.</v>
          </cell>
          <cell r="U373" t="str">
            <v>.</v>
          </cell>
          <cell r="V373" t="str">
            <v>.</v>
          </cell>
          <cell r="W373" t="str">
            <v>.</v>
          </cell>
          <cell r="X373" t="str">
            <v>.</v>
          </cell>
          <cell r="Y373" t="str">
            <v>.</v>
          </cell>
          <cell r="Z373" t="str">
            <v>.</v>
          </cell>
          <cell r="AA373" t="str">
            <v>.</v>
          </cell>
          <cell r="AB373" t="str">
            <v>.</v>
          </cell>
          <cell r="AC373">
            <v>0</v>
          </cell>
          <cell r="AD373" t="str">
            <v>.</v>
          </cell>
          <cell r="AE373" t="str">
            <v>.</v>
          </cell>
          <cell r="AF373" t="str">
            <v>.</v>
          </cell>
          <cell r="AG373" t="str">
            <v>.</v>
          </cell>
          <cell r="AH373" t="str">
            <v>.</v>
          </cell>
          <cell r="AI373" t="str">
            <v>.</v>
          </cell>
          <cell r="AJ373" t="str">
            <v>.</v>
          </cell>
          <cell r="AK373" t="str">
            <v>.</v>
          </cell>
          <cell r="AL373" t="str">
            <v>.</v>
          </cell>
          <cell r="AM373">
            <v>0</v>
          </cell>
          <cell r="AN373" t="str">
            <v>.</v>
          </cell>
          <cell r="AO373" t="str">
            <v>.</v>
          </cell>
          <cell r="AP373" t="str">
            <v>.</v>
          </cell>
          <cell r="AQ373" t="str">
            <v>.</v>
          </cell>
          <cell r="AR373" t="str">
            <v>.</v>
          </cell>
          <cell r="AS373" t="str">
            <v>.</v>
          </cell>
          <cell r="AT373" t="str">
            <v>.</v>
          </cell>
          <cell r="AU373" t="str">
            <v>.</v>
          </cell>
        </row>
        <row r="374">
          <cell r="A374" t="str">
            <v>470907D-6-373-398-53-D4.3-D13.6</v>
          </cell>
          <cell r="B374" t="str">
            <v>470907D</v>
          </cell>
          <cell r="C374">
            <v>6</v>
          </cell>
          <cell r="D374">
            <v>373</v>
          </cell>
          <cell r="E374">
            <v>4</v>
          </cell>
          <cell r="F374">
            <v>398</v>
          </cell>
          <cell r="G374" t="str">
            <v>4-398</v>
          </cell>
          <cell r="H374">
            <v>53</v>
          </cell>
          <cell r="I374" t="str">
            <v>.</v>
          </cell>
          <cell r="J374">
            <v>1</v>
          </cell>
          <cell r="K374">
            <v>3.2</v>
          </cell>
          <cell r="L374">
            <v>4.3</v>
          </cell>
          <cell r="M374">
            <v>2</v>
          </cell>
          <cell r="N374">
            <v>2</v>
          </cell>
          <cell r="O374" t="str">
            <v>N</v>
          </cell>
          <cell r="P374" t="str">
            <v>N</v>
          </cell>
          <cell r="Q374" t="str">
            <v>N</v>
          </cell>
          <cell r="R374" t="str">
            <v>.</v>
          </cell>
          <cell r="S374">
            <v>1</v>
          </cell>
          <cell r="T374">
            <v>5.2</v>
          </cell>
          <cell r="U374">
            <v>8.1</v>
          </cell>
          <cell r="V374">
            <v>2</v>
          </cell>
          <cell r="W374">
            <v>1</v>
          </cell>
          <cell r="X374" t="str">
            <v>Y</v>
          </cell>
          <cell r="Y374" t="str">
            <v>N</v>
          </cell>
          <cell r="Z374" t="str">
            <v>N</v>
          </cell>
          <cell r="AA374" t="str">
            <v>.</v>
          </cell>
          <cell r="AB374" t="str">
            <v>.</v>
          </cell>
          <cell r="AC374">
            <v>1</v>
          </cell>
          <cell r="AD374">
            <v>8.1999999999999993</v>
          </cell>
          <cell r="AE374">
            <v>12.6</v>
          </cell>
          <cell r="AF374">
            <v>1</v>
          </cell>
          <cell r="AG374">
            <v>1</v>
          </cell>
          <cell r="AH374" t="str">
            <v>Y</v>
          </cell>
          <cell r="AI374" t="str">
            <v>N</v>
          </cell>
          <cell r="AJ374" t="str">
            <v>N</v>
          </cell>
          <cell r="AK374" t="str">
            <v>.</v>
          </cell>
          <cell r="AL374" t="str">
            <v>.</v>
          </cell>
          <cell r="AM374">
            <v>1</v>
          </cell>
          <cell r="AN374">
            <v>12.3</v>
          </cell>
          <cell r="AO374">
            <v>13.6</v>
          </cell>
          <cell r="AP374">
            <v>1</v>
          </cell>
          <cell r="AQ374">
            <v>2</v>
          </cell>
          <cell r="AR374" t="str">
            <v>Y</v>
          </cell>
          <cell r="AS374" t="str">
            <v>N</v>
          </cell>
          <cell r="AT374" t="str">
            <v>N</v>
          </cell>
          <cell r="AU374" t="str">
            <v>.</v>
          </cell>
        </row>
        <row r="375">
          <cell r="A375" t="str">
            <v>470907D-6-374-378-54-D3.9-D13.2</v>
          </cell>
          <cell r="B375" t="str">
            <v>470907D</v>
          </cell>
          <cell r="C375">
            <v>6</v>
          </cell>
          <cell r="D375">
            <v>374</v>
          </cell>
          <cell r="E375">
            <v>10</v>
          </cell>
          <cell r="F375">
            <v>378</v>
          </cell>
          <cell r="G375" t="str">
            <v>10-378</v>
          </cell>
          <cell r="H375">
            <v>54</v>
          </cell>
          <cell r="I375" t="str">
            <v>.</v>
          </cell>
          <cell r="J375">
            <v>1</v>
          </cell>
          <cell r="K375">
            <v>2.8</v>
          </cell>
          <cell r="L375">
            <v>3.9</v>
          </cell>
          <cell r="M375">
            <v>3</v>
          </cell>
          <cell r="N375">
            <v>3</v>
          </cell>
          <cell r="O375" t="str">
            <v>N</v>
          </cell>
          <cell r="P375" t="str">
            <v>N</v>
          </cell>
          <cell r="Q375" t="str">
            <v>N</v>
          </cell>
          <cell r="R375" t="str">
            <v>.</v>
          </cell>
          <cell r="S375">
            <v>1</v>
          </cell>
          <cell r="T375">
            <v>5.7</v>
          </cell>
          <cell r="U375">
            <v>7.1</v>
          </cell>
          <cell r="V375">
            <v>1</v>
          </cell>
          <cell r="W375">
            <v>3</v>
          </cell>
          <cell r="X375" t="str">
            <v>N</v>
          </cell>
          <cell r="Y375" t="str">
            <v>N</v>
          </cell>
          <cell r="Z375" t="str">
            <v>N</v>
          </cell>
          <cell r="AA375" t="str">
            <v>.</v>
          </cell>
          <cell r="AB375" t="str">
            <v>.</v>
          </cell>
          <cell r="AC375">
            <v>1</v>
          </cell>
          <cell r="AD375">
            <v>9.1999999999999993</v>
          </cell>
          <cell r="AE375">
            <v>11.7</v>
          </cell>
          <cell r="AF375">
            <v>2</v>
          </cell>
          <cell r="AG375">
            <v>2</v>
          </cell>
          <cell r="AH375" t="str">
            <v>N</v>
          </cell>
          <cell r="AI375" t="str">
            <v>N</v>
          </cell>
          <cell r="AJ375" t="str">
            <v>N</v>
          </cell>
          <cell r="AK375" t="str">
            <v>.</v>
          </cell>
          <cell r="AL375" t="str">
            <v>.</v>
          </cell>
          <cell r="AM375">
            <v>1</v>
          </cell>
          <cell r="AN375">
            <v>13.2</v>
          </cell>
          <cell r="AO375">
            <v>13.2</v>
          </cell>
          <cell r="AP375">
            <v>2</v>
          </cell>
          <cell r="AQ375">
            <v>3</v>
          </cell>
          <cell r="AR375" t="str">
            <v>N</v>
          </cell>
          <cell r="AS375" t="str">
            <v>N</v>
          </cell>
          <cell r="AT375" t="str">
            <v>N</v>
          </cell>
          <cell r="AU375" t="str">
            <v>.</v>
          </cell>
        </row>
        <row r="376">
          <cell r="A376" t="str">
            <v>470907D-6-375-386-55-D2.1-D12.8</v>
          </cell>
          <cell r="B376" t="str">
            <v>470907D</v>
          </cell>
          <cell r="C376">
            <v>6</v>
          </cell>
          <cell r="D376">
            <v>375</v>
          </cell>
          <cell r="E376">
            <v>4</v>
          </cell>
          <cell r="F376">
            <v>386</v>
          </cell>
          <cell r="G376" t="str">
            <v>4-386</v>
          </cell>
          <cell r="H376">
            <v>55</v>
          </cell>
          <cell r="I376" t="str">
            <v>.</v>
          </cell>
          <cell r="J376">
            <v>1</v>
          </cell>
          <cell r="K376">
            <v>2</v>
          </cell>
          <cell r="L376">
            <v>2.1</v>
          </cell>
          <cell r="M376">
            <v>2</v>
          </cell>
          <cell r="N376">
            <v>2</v>
          </cell>
          <cell r="O376" t="str">
            <v>Y</v>
          </cell>
          <cell r="P376" t="str">
            <v>N</v>
          </cell>
          <cell r="Q376" t="str">
            <v>N</v>
          </cell>
          <cell r="R376" t="str">
            <v>.</v>
          </cell>
          <cell r="S376">
            <v>1</v>
          </cell>
          <cell r="T376">
            <v>4.4000000000000004</v>
          </cell>
          <cell r="U376">
            <v>5.3</v>
          </cell>
          <cell r="V376">
            <v>2</v>
          </cell>
          <cell r="W376">
            <v>3</v>
          </cell>
          <cell r="X376" t="str">
            <v>Y</v>
          </cell>
          <cell r="Y376" t="str">
            <v>N</v>
          </cell>
          <cell r="Z376" t="str">
            <v>N</v>
          </cell>
          <cell r="AA376" t="str">
            <v>.</v>
          </cell>
          <cell r="AB376" t="str">
            <v>.</v>
          </cell>
          <cell r="AC376">
            <v>1</v>
          </cell>
          <cell r="AD376">
            <v>8.6</v>
          </cell>
          <cell r="AE376">
            <v>11.8</v>
          </cell>
          <cell r="AF376">
            <v>3</v>
          </cell>
          <cell r="AG376">
            <v>3</v>
          </cell>
          <cell r="AH376" t="str">
            <v>Y</v>
          </cell>
          <cell r="AI376" t="str">
            <v>N</v>
          </cell>
          <cell r="AJ376" t="str">
            <v>N</v>
          </cell>
          <cell r="AK376" t="str">
            <v>.</v>
          </cell>
          <cell r="AL376" t="str">
            <v>.</v>
          </cell>
          <cell r="AM376">
            <v>1</v>
          </cell>
          <cell r="AN376">
            <v>12.5</v>
          </cell>
          <cell r="AO376">
            <v>12.8</v>
          </cell>
          <cell r="AP376">
            <v>3</v>
          </cell>
          <cell r="AQ376">
            <v>3</v>
          </cell>
          <cell r="AR376" t="str">
            <v>Y</v>
          </cell>
          <cell r="AS376" t="str">
            <v>N</v>
          </cell>
          <cell r="AT376" t="str">
            <v>N</v>
          </cell>
          <cell r="AU376" t="str">
            <v>.</v>
          </cell>
        </row>
        <row r="377">
          <cell r="A377" t="str">
            <v>470907D-6-376-440-56-D7.1-D18.8</v>
          </cell>
          <cell r="B377" t="str">
            <v>470907D</v>
          </cell>
          <cell r="C377">
            <v>6</v>
          </cell>
          <cell r="D377">
            <v>376</v>
          </cell>
          <cell r="E377">
            <v>32</v>
          </cell>
          <cell r="F377">
            <v>440</v>
          </cell>
          <cell r="G377" t="str">
            <v>32-440</v>
          </cell>
          <cell r="H377">
            <v>56</v>
          </cell>
          <cell r="I377" t="str">
            <v>.</v>
          </cell>
          <cell r="J377">
            <v>1</v>
          </cell>
          <cell r="K377">
            <v>3.3</v>
          </cell>
          <cell r="L377">
            <v>7.1</v>
          </cell>
          <cell r="M377">
            <v>2</v>
          </cell>
          <cell r="N377">
            <v>2</v>
          </cell>
          <cell r="O377" t="str">
            <v>Y</v>
          </cell>
          <cell r="P377" t="str">
            <v>N</v>
          </cell>
          <cell r="Q377" t="str">
            <v>N</v>
          </cell>
          <cell r="R377" t="str">
            <v>.</v>
          </cell>
          <cell r="S377">
            <v>1</v>
          </cell>
          <cell r="T377">
            <v>5.6</v>
          </cell>
          <cell r="U377">
            <v>10</v>
          </cell>
          <cell r="V377">
            <v>1</v>
          </cell>
          <cell r="W377">
            <v>1</v>
          </cell>
          <cell r="X377" t="str">
            <v>Y</v>
          </cell>
          <cell r="Y377" t="str">
            <v>N</v>
          </cell>
          <cell r="Z377" t="str">
            <v>N</v>
          </cell>
          <cell r="AA377" t="str">
            <v>.</v>
          </cell>
          <cell r="AB377" t="str">
            <v>.</v>
          </cell>
          <cell r="AC377">
            <v>1</v>
          </cell>
          <cell r="AD377">
            <v>8.6999999999999993</v>
          </cell>
          <cell r="AE377">
            <v>16.100000000000001</v>
          </cell>
          <cell r="AF377">
            <v>1</v>
          </cell>
          <cell r="AG377">
            <v>1</v>
          </cell>
          <cell r="AH377" t="str">
            <v>Y</v>
          </cell>
          <cell r="AI377" t="str">
            <v>N</v>
          </cell>
          <cell r="AJ377" t="str">
            <v>N</v>
          </cell>
          <cell r="AK377" t="str">
            <v>.</v>
          </cell>
          <cell r="AL377" t="str">
            <v>.</v>
          </cell>
          <cell r="AM377">
            <v>1</v>
          </cell>
          <cell r="AN377">
            <v>13.9</v>
          </cell>
          <cell r="AO377">
            <v>18.8</v>
          </cell>
          <cell r="AP377">
            <v>2</v>
          </cell>
          <cell r="AQ377">
            <v>1</v>
          </cell>
          <cell r="AR377" t="str">
            <v>Y</v>
          </cell>
          <cell r="AS377" t="str">
            <v>N</v>
          </cell>
          <cell r="AT377" t="str">
            <v>N</v>
          </cell>
          <cell r="AU377" t="str">
            <v>.</v>
          </cell>
        </row>
        <row r="378">
          <cell r="A378" t="str">
            <v>470907D-6-377-421-57-D.-D.</v>
          </cell>
          <cell r="B378" t="str">
            <v>470907D</v>
          </cell>
          <cell r="C378">
            <v>6</v>
          </cell>
          <cell r="D378">
            <v>377</v>
          </cell>
          <cell r="E378">
            <v>31</v>
          </cell>
          <cell r="F378">
            <v>421</v>
          </cell>
          <cell r="G378" t="str">
            <v>31-421</v>
          </cell>
          <cell r="H378">
            <v>57</v>
          </cell>
          <cell r="I378" t="str">
            <v>.</v>
          </cell>
          <cell r="J378">
            <v>0</v>
          </cell>
          <cell r="K378" t="str">
            <v>.</v>
          </cell>
          <cell r="L378" t="str">
            <v>.</v>
          </cell>
          <cell r="M378" t="str">
            <v>.</v>
          </cell>
          <cell r="N378" t="str">
            <v>.</v>
          </cell>
          <cell r="O378" t="str">
            <v>.</v>
          </cell>
          <cell r="P378" t="str">
            <v>.</v>
          </cell>
          <cell r="Q378" t="str">
            <v>.</v>
          </cell>
          <cell r="R378" t="str">
            <v>.</v>
          </cell>
          <cell r="S378">
            <v>0</v>
          </cell>
          <cell r="T378" t="str">
            <v>.</v>
          </cell>
          <cell r="U378" t="str">
            <v>.</v>
          </cell>
          <cell r="V378" t="str">
            <v>.</v>
          </cell>
          <cell r="W378" t="str">
            <v>.</v>
          </cell>
          <cell r="X378" t="str">
            <v>.</v>
          </cell>
          <cell r="Y378" t="str">
            <v>.</v>
          </cell>
          <cell r="Z378" t="str">
            <v>.</v>
          </cell>
          <cell r="AA378" t="str">
            <v>.</v>
          </cell>
          <cell r="AB378" t="str">
            <v>.</v>
          </cell>
          <cell r="AC378">
            <v>0</v>
          </cell>
          <cell r="AD378" t="str">
            <v>.</v>
          </cell>
          <cell r="AE378" t="str">
            <v>.</v>
          </cell>
          <cell r="AF378" t="str">
            <v>.</v>
          </cell>
          <cell r="AG378" t="str">
            <v>.</v>
          </cell>
          <cell r="AH378" t="str">
            <v>.</v>
          </cell>
          <cell r="AI378" t="str">
            <v>.</v>
          </cell>
          <cell r="AJ378" t="str">
            <v>.</v>
          </cell>
          <cell r="AK378" t="str">
            <v>.</v>
          </cell>
          <cell r="AL378" t="str">
            <v>.</v>
          </cell>
          <cell r="AM378">
            <v>0</v>
          </cell>
          <cell r="AN378" t="str">
            <v>.</v>
          </cell>
          <cell r="AO378" t="str">
            <v>.</v>
          </cell>
          <cell r="AP378" t="str">
            <v>.</v>
          </cell>
          <cell r="AQ378" t="str">
            <v>.</v>
          </cell>
          <cell r="AR378" t="str">
            <v>.</v>
          </cell>
          <cell r="AS378" t="str">
            <v>.</v>
          </cell>
          <cell r="AT378" t="str">
            <v>.</v>
          </cell>
          <cell r="AU378" t="str">
            <v>.</v>
          </cell>
        </row>
        <row r="379">
          <cell r="A379" t="str">
            <v>470907D-6-378-422-58-D2.8-D10.8</v>
          </cell>
          <cell r="B379" t="str">
            <v>470907D</v>
          </cell>
          <cell r="C379">
            <v>6</v>
          </cell>
          <cell r="D379">
            <v>378</v>
          </cell>
          <cell r="E379">
            <v>31</v>
          </cell>
          <cell r="F379">
            <v>422</v>
          </cell>
          <cell r="G379" t="str">
            <v>31-422</v>
          </cell>
          <cell r="H379">
            <v>58</v>
          </cell>
          <cell r="I379" t="str">
            <v>.</v>
          </cell>
          <cell r="J379">
            <v>1</v>
          </cell>
          <cell r="K379">
            <v>2.9</v>
          </cell>
          <cell r="L379">
            <v>2.8</v>
          </cell>
          <cell r="M379">
            <v>2</v>
          </cell>
          <cell r="N379">
            <v>2</v>
          </cell>
          <cell r="O379" t="str">
            <v>Y</v>
          </cell>
          <cell r="P379" t="str">
            <v>N</v>
          </cell>
          <cell r="Q379" t="str">
            <v>N</v>
          </cell>
          <cell r="R379" t="str">
            <v>.</v>
          </cell>
          <cell r="S379">
            <v>1</v>
          </cell>
          <cell r="T379">
            <v>4.5</v>
          </cell>
          <cell r="U379">
            <v>6</v>
          </cell>
          <cell r="V379">
            <v>1</v>
          </cell>
          <cell r="W379">
            <v>2</v>
          </cell>
          <cell r="X379" t="str">
            <v>Y</v>
          </cell>
          <cell r="Y379" t="str">
            <v>N</v>
          </cell>
          <cell r="Z379" t="str">
            <v>N</v>
          </cell>
          <cell r="AA379" t="str">
            <v>.</v>
          </cell>
          <cell r="AB379" t="str">
            <v>.</v>
          </cell>
          <cell r="AC379">
            <v>1</v>
          </cell>
          <cell r="AD379">
            <v>7.3</v>
          </cell>
          <cell r="AE379">
            <v>9.1999999999999993</v>
          </cell>
          <cell r="AF379">
            <v>1</v>
          </cell>
          <cell r="AG379">
            <v>1</v>
          </cell>
          <cell r="AH379" t="str">
            <v>Y</v>
          </cell>
          <cell r="AI379" t="str">
            <v>N</v>
          </cell>
          <cell r="AJ379" t="str">
            <v>N</v>
          </cell>
          <cell r="AK379" t="str">
            <v>.</v>
          </cell>
          <cell r="AL379" t="str">
            <v>.</v>
          </cell>
          <cell r="AM379">
            <v>1</v>
          </cell>
          <cell r="AN379">
            <v>10</v>
          </cell>
          <cell r="AO379">
            <v>10.8</v>
          </cell>
          <cell r="AP379">
            <v>1</v>
          </cell>
          <cell r="AQ379">
            <v>2</v>
          </cell>
          <cell r="AR379" t="str">
            <v>Y</v>
          </cell>
          <cell r="AS379" t="str">
            <v>N</v>
          </cell>
          <cell r="AT379" t="str">
            <v>N</v>
          </cell>
          <cell r="AU379" t="str">
            <v>.</v>
          </cell>
        </row>
        <row r="380">
          <cell r="A380" t="str">
            <v>470907D-6-379-379-59-D.-D.</v>
          </cell>
          <cell r="B380" t="str">
            <v>470907D</v>
          </cell>
          <cell r="C380">
            <v>6</v>
          </cell>
          <cell r="D380">
            <v>379</v>
          </cell>
          <cell r="E380">
            <v>10</v>
          </cell>
          <cell r="F380">
            <v>379</v>
          </cell>
          <cell r="G380" t="str">
            <v>10-379</v>
          </cell>
          <cell r="H380">
            <v>59</v>
          </cell>
          <cell r="I380" t="str">
            <v>.</v>
          </cell>
          <cell r="J380">
            <v>0</v>
          </cell>
          <cell r="K380" t="str">
            <v>.</v>
          </cell>
          <cell r="L380" t="str">
            <v>.</v>
          </cell>
          <cell r="M380" t="str">
            <v>.</v>
          </cell>
          <cell r="N380" t="str">
            <v>.</v>
          </cell>
          <cell r="O380" t="str">
            <v>.</v>
          </cell>
          <cell r="P380" t="str">
            <v>.</v>
          </cell>
          <cell r="Q380" t="str">
            <v>.</v>
          </cell>
          <cell r="R380" t="str">
            <v>.</v>
          </cell>
          <cell r="S380">
            <v>0</v>
          </cell>
          <cell r="T380" t="str">
            <v>.</v>
          </cell>
          <cell r="U380" t="str">
            <v>.</v>
          </cell>
          <cell r="V380" t="str">
            <v>.</v>
          </cell>
          <cell r="W380" t="str">
            <v>.</v>
          </cell>
          <cell r="X380" t="str">
            <v>.</v>
          </cell>
          <cell r="Y380" t="str">
            <v>.</v>
          </cell>
          <cell r="Z380" t="str">
            <v>.</v>
          </cell>
          <cell r="AA380" t="str">
            <v>.</v>
          </cell>
          <cell r="AB380" t="str">
            <v>.</v>
          </cell>
          <cell r="AC380">
            <v>0</v>
          </cell>
          <cell r="AD380" t="str">
            <v>.</v>
          </cell>
          <cell r="AE380" t="str">
            <v>.</v>
          </cell>
          <cell r="AF380" t="str">
            <v>.</v>
          </cell>
          <cell r="AG380" t="str">
            <v>.</v>
          </cell>
          <cell r="AH380" t="str">
            <v>.</v>
          </cell>
          <cell r="AI380" t="str">
            <v>.</v>
          </cell>
          <cell r="AJ380" t="str">
            <v>.</v>
          </cell>
          <cell r="AK380" t="str">
            <v>.</v>
          </cell>
          <cell r="AL380" t="str">
            <v>.</v>
          </cell>
          <cell r="AM380">
            <v>0</v>
          </cell>
          <cell r="AN380" t="str">
            <v>.</v>
          </cell>
          <cell r="AO380" t="str">
            <v>.</v>
          </cell>
          <cell r="AP380" t="str">
            <v>.</v>
          </cell>
          <cell r="AQ380" t="str">
            <v>.</v>
          </cell>
          <cell r="AR380" t="str">
            <v>.</v>
          </cell>
          <cell r="AS380" t="str">
            <v>.</v>
          </cell>
          <cell r="AT380" t="str">
            <v>.</v>
          </cell>
          <cell r="AU380" t="str">
            <v>.</v>
          </cell>
        </row>
        <row r="381">
          <cell r="A381" t="str">
            <v>470907D-6-380-414-60-D1-D10.7</v>
          </cell>
          <cell r="B381" t="str">
            <v>470907D</v>
          </cell>
          <cell r="C381">
            <v>6</v>
          </cell>
          <cell r="D381">
            <v>380</v>
          </cell>
          <cell r="E381">
            <v>31</v>
          </cell>
          <cell r="F381">
            <v>414</v>
          </cell>
          <cell r="G381" t="str">
            <v>31-414</v>
          </cell>
          <cell r="H381">
            <v>60</v>
          </cell>
          <cell r="I381" t="str">
            <v>.</v>
          </cell>
          <cell r="J381">
            <v>1</v>
          </cell>
          <cell r="K381">
            <v>1.4</v>
          </cell>
          <cell r="L381">
            <v>1</v>
          </cell>
          <cell r="M381">
            <v>1</v>
          </cell>
          <cell r="N381">
            <v>3</v>
          </cell>
          <cell r="O381" t="str">
            <v>N</v>
          </cell>
          <cell r="P381" t="str">
            <v>N</v>
          </cell>
          <cell r="Q381" t="str">
            <v>N</v>
          </cell>
          <cell r="R381" t="str">
            <v>.</v>
          </cell>
          <cell r="S381">
            <v>1</v>
          </cell>
          <cell r="T381">
            <v>3.6</v>
          </cell>
          <cell r="U381">
            <v>3.6</v>
          </cell>
          <cell r="V381">
            <v>1</v>
          </cell>
          <cell r="W381">
            <v>1</v>
          </cell>
          <cell r="X381" t="str">
            <v>Y</v>
          </cell>
          <cell r="Y381" t="str">
            <v>N</v>
          </cell>
          <cell r="Z381" t="str">
            <v>N</v>
          </cell>
          <cell r="AA381" t="str">
            <v>.</v>
          </cell>
          <cell r="AB381" t="str">
            <v>.</v>
          </cell>
          <cell r="AC381">
            <v>1</v>
          </cell>
          <cell r="AD381">
            <v>7</v>
          </cell>
          <cell r="AE381">
            <v>7.5</v>
          </cell>
          <cell r="AF381">
            <v>1</v>
          </cell>
          <cell r="AG381">
            <v>1</v>
          </cell>
          <cell r="AH381" t="str">
            <v>Y</v>
          </cell>
          <cell r="AI381" t="str">
            <v>N</v>
          </cell>
          <cell r="AJ381" t="str">
            <v>N</v>
          </cell>
          <cell r="AK381" t="str">
            <v>.</v>
          </cell>
          <cell r="AL381" t="str">
            <v>.</v>
          </cell>
          <cell r="AM381">
            <v>1</v>
          </cell>
          <cell r="AN381">
            <v>10.5</v>
          </cell>
          <cell r="AO381">
            <v>10.7</v>
          </cell>
          <cell r="AP381">
            <v>2</v>
          </cell>
          <cell r="AQ381">
            <v>2</v>
          </cell>
          <cell r="AR381" t="str">
            <v>Y</v>
          </cell>
          <cell r="AS381" t="str">
            <v>N</v>
          </cell>
          <cell r="AT381" t="str">
            <v>N</v>
          </cell>
          <cell r="AU381" t="str">
            <v>.</v>
          </cell>
        </row>
        <row r="382">
          <cell r="A382" t="str">
            <v>470907D-6-381-430-61-D2.1-D12.8</v>
          </cell>
          <cell r="B382" t="str">
            <v>470907D</v>
          </cell>
          <cell r="C382">
            <v>6</v>
          </cell>
          <cell r="D382">
            <v>381</v>
          </cell>
          <cell r="E382">
            <v>32</v>
          </cell>
          <cell r="F382">
            <v>430</v>
          </cell>
          <cell r="G382" t="str">
            <v>32-430</v>
          </cell>
          <cell r="H382">
            <v>61</v>
          </cell>
          <cell r="I382" t="str">
            <v>.</v>
          </cell>
          <cell r="J382">
            <v>1</v>
          </cell>
          <cell r="K382">
            <v>2.6</v>
          </cell>
          <cell r="L382">
            <v>2.1</v>
          </cell>
          <cell r="M382">
            <v>2</v>
          </cell>
          <cell r="N382">
            <v>3</v>
          </cell>
          <cell r="O382" t="str">
            <v>N</v>
          </cell>
          <cell r="P382" t="str">
            <v>N</v>
          </cell>
          <cell r="Q382" t="str">
            <v>N</v>
          </cell>
          <cell r="R382" t="str">
            <v>.</v>
          </cell>
          <cell r="S382">
            <v>1</v>
          </cell>
          <cell r="T382">
            <v>5.5</v>
          </cell>
          <cell r="U382">
            <v>6.2</v>
          </cell>
          <cell r="V382">
            <v>2</v>
          </cell>
          <cell r="W382">
            <v>2</v>
          </cell>
          <cell r="X382" t="str">
            <v>Y</v>
          </cell>
          <cell r="Y382" t="str">
            <v>N</v>
          </cell>
          <cell r="Z382" t="str">
            <v>N</v>
          </cell>
          <cell r="AA382" t="str">
            <v>.</v>
          </cell>
          <cell r="AB382" t="str">
            <v>.</v>
          </cell>
          <cell r="AC382">
            <v>1</v>
          </cell>
          <cell r="AD382">
            <v>8.3000000000000007</v>
          </cell>
          <cell r="AE382">
            <v>10.5</v>
          </cell>
          <cell r="AF382">
            <v>1</v>
          </cell>
          <cell r="AG382">
            <v>2</v>
          </cell>
          <cell r="AH382" t="str">
            <v>Y</v>
          </cell>
          <cell r="AI382" t="str">
            <v>N</v>
          </cell>
          <cell r="AJ382" t="str">
            <v>N</v>
          </cell>
          <cell r="AK382" t="str">
            <v>.</v>
          </cell>
          <cell r="AL382" t="str">
            <v>.</v>
          </cell>
          <cell r="AM382">
            <v>1</v>
          </cell>
          <cell r="AN382">
            <v>12.1</v>
          </cell>
          <cell r="AO382">
            <v>12.8</v>
          </cell>
          <cell r="AP382">
            <v>2</v>
          </cell>
          <cell r="AQ382">
            <v>2</v>
          </cell>
          <cell r="AR382" t="str">
            <v>Y</v>
          </cell>
          <cell r="AS382" t="str">
            <v>N</v>
          </cell>
          <cell r="AT382" t="str">
            <v>N</v>
          </cell>
          <cell r="AU382" t="str">
            <v>.</v>
          </cell>
        </row>
        <row r="383">
          <cell r="A383" t="str">
            <v>470907D-6-382-383-62-D3.7-D13.4</v>
          </cell>
          <cell r="B383" t="str">
            <v>470907D</v>
          </cell>
          <cell r="C383">
            <v>6</v>
          </cell>
          <cell r="D383">
            <v>382</v>
          </cell>
          <cell r="E383">
            <v>4</v>
          </cell>
          <cell r="F383">
            <v>383</v>
          </cell>
          <cell r="G383" t="str">
            <v>4-383</v>
          </cell>
          <cell r="H383">
            <v>62</v>
          </cell>
          <cell r="I383" t="str">
            <v>.</v>
          </cell>
          <cell r="J383">
            <v>1</v>
          </cell>
          <cell r="K383">
            <v>3.1</v>
          </cell>
          <cell r="L383">
            <v>3.7</v>
          </cell>
          <cell r="M383">
            <v>3</v>
          </cell>
          <cell r="N383">
            <v>3</v>
          </cell>
          <cell r="O383" t="str">
            <v>N</v>
          </cell>
          <cell r="P383" t="str">
            <v>N</v>
          </cell>
          <cell r="Q383" t="str">
            <v>N</v>
          </cell>
          <cell r="R383" t="str">
            <v>.</v>
          </cell>
          <cell r="S383">
            <v>1</v>
          </cell>
          <cell r="T383">
            <v>5.7</v>
          </cell>
          <cell r="U383">
            <v>7.5</v>
          </cell>
          <cell r="V383">
            <v>3</v>
          </cell>
          <cell r="W383">
            <v>2</v>
          </cell>
          <cell r="X383" t="str">
            <v>N</v>
          </cell>
          <cell r="Y383" t="str">
            <v>N</v>
          </cell>
          <cell r="Z383" t="str">
            <v>N</v>
          </cell>
          <cell r="AA383" t="str">
            <v>.</v>
          </cell>
          <cell r="AB383" t="str">
            <v>.</v>
          </cell>
          <cell r="AC383">
            <v>1</v>
          </cell>
          <cell r="AD383">
            <v>9.4</v>
          </cell>
          <cell r="AE383">
            <v>12.1</v>
          </cell>
          <cell r="AF383">
            <v>2</v>
          </cell>
          <cell r="AG383">
            <v>3</v>
          </cell>
          <cell r="AH383" t="str">
            <v>N</v>
          </cell>
          <cell r="AI383" t="str">
            <v>N</v>
          </cell>
          <cell r="AJ383" t="str">
            <v>N</v>
          </cell>
          <cell r="AK383" t="str">
            <v>.</v>
          </cell>
          <cell r="AL383" t="str">
            <v>.</v>
          </cell>
          <cell r="AM383">
            <v>1</v>
          </cell>
          <cell r="AN383">
            <v>13.2</v>
          </cell>
          <cell r="AO383">
            <v>13.4</v>
          </cell>
          <cell r="AP383">
            <v>3</v>
          </cell>
          <cell r="AQ383">
            <v>3</v>
          </cell>
          <cell r="AR383" t="str">
            <v>N</v>
          </cell>
          <cell r="AS383" t="str">
            <v>N</v>
          </cell>
          <cell r="AT383" t="str">
            <v>N</v>
          </cell>
          <cell r="AU383" t="str">
            <v>.</v>
          </cell>
        </row>
        <row r="384">
          <cell r="A384" t="str">
            <v>470907D-6-383-394-63-D3.9-D16.7</v>
          </cell>
          <cell r="B384" t="str">
            <v>470907D</v>
          </cell>
          <cell r="C384">
            <v>6</v>
          </cell>
          <cell r="D384">
            <v>383</v>
          </cell>
          <cell r="E384">
            <v>4</v>
          </cell>
          <cell r="F384">
            <v>394</v>
          </cell>
          <cell r="G384" t="str">
            <v>4-394</v>
          </cell>
          <cell r="H384">
            <v>63</v>
          </cell>
          <cell r="I384" t="str">
            <v>.</v>
          </cell>
          <cell r="J384">
            <v>1</v>
          </cell>
          <cell r="K384">
            <v>2.7</v>
          </cell>
          <cell r="L384">
            <v>3.9</v>
          </cell>
          <cell r="M384">
            <v>2</v>
          </cell>
          <cell r="N384">
            <v>2</v>
          </cell>
          <cell r="O384" t="str">
            <v>N</v>
          </cell>
          <cell r="P384" t="str">
            <v>N</v>
          </cell>
          <cell r="Q384" t="str">
            <v>N</v>
          </cell>
          <cell r="R384" t="str">
            <v>.</v>
          </cell>
          <cell r="S384">
            <v>1</v>
          </cell>
          <cell r="T384">
            <v>5.5</v>
          </cell>
          <cell r="U384">
            <v>9</v>
          </cell>
          <cell r="V384">
            <v>2</v>
          </cell>
          <cell r="W384">
            <v>3</v>
          </cell>
          <cell r="X384" t="str">
            <v>N</v>
          </cell>
          <cell r="Y384" t="str">
            <v>N</v>
          </cell>
          <cell r="Z384" t="str">
            <v>N</v>
          </cell>
          <cell r="AA384" t="str">
            <v>.</v>
          </cell>
          <cell r="AB384" t="str">
            <v>.</v>
          </cell>
          <cell r="AC384">
            <v>1</v>
          </cell>
          <cell r="AD384">
            <v>9.3000000000000007</v>
          </cell>
          <cell r="AE384">
            <v>15.2</v>
          </cell>
          <cell r="AF384">
            <v>2</v>
          </cell>
          <cell r="AG384">
            <v>2</v>
          </cell>
          <cell r="AH384" t="str">
            <v>N</v>
          </cell>
          <cell r="AI384" t="str">
            <v>N</v>
          </cell>
          <cell r="AJ384" t="str">
            <v>N</v>
          </cell>
          <cell r="AK384" t="str">
            <v>.</v>
          </cell>
          <cell r="AL384" t="str">
            <v>.</v>
          </cell>
          <cell r="AM384">
            <v>1</v>
          </cell>
          <cell r="AN384">
            <v>12.6</v>
          </cell>
          <cell r="AO384">
            <v>16.7</v>
          </cell>
          <cell r="AP384">
            <v>2</v>
          </cell>
          <cell r="AQ384">
            <v>2</v>
          </cell>
          <cell r="AR384" t="str">
            <v>N</v>
          </cell>
          <cell r="AS384" t="str">
            <v>N</v>
          </cell>
          <cell r="AT384" t="str">
            <v>N</v>
          </cell>
          <cell r="AU384" t="str">
            <v>.</v>
          </cell>
        </row>
        <row r="385">
          <cell r="A385" t="str">
            <v>470907D-6-384-371-64-D1-D11.1</v>
          </cell>
          <cell r="B385" t="str">
            <v>470907D</v>
          </cell>
          <cell r="C385">
            <v>6</v>
          </cell>
          <cell r="D385">
            <v>384</v>
          </cell>
          <cell r="E385">
            <v>10</v>
          </cell>
          <cell r="F385">
            <v>371</v>
          </cell>
          <cell r="G385" t="str">
            <v>10-371</v>
          </cell>
          <cell r="H385">
            <v>64</v>
          </cell>
          <cell r="I385" t="str">
            <v>.</v>
          </cell>
          <cell r="J385">
            <v>1</v>
          </cell>
          <cell r="K385">
            <v>1.9</v>
          </cell>
          <cell r="L385">
            <v>1</v>
          </cell>
          <cell r="M385">
            <v>2</v>
          </cell>
          <cell r="N385">
            <v>3</v>
          </cell>
          <cell r="O385" t="str">
            <v>N</v>
          </cell>
          <cell r="P385" t="str">
            <v>N</v>
          </cell>
          <cell r="Q385" t="str">
            <v>N</v>
          </cell>
          <cell r="R385" t="str">
            <v>.</v>
          </cell>
          <cell r="S385">
            <v>1</v>
          </cell>
          <cell r="T385">
            <v>4.5</v>
          </cell>
          <cell r="U385">
            <v>4</v>
          </cell>
          <cell r="V385">
            <v>1</v>
          </cell>
          <cell r="W385">
            <v>1</v>
          </cell>
          <cell r="X385" t="str">
            <v>Y</v>
          </cell>
          <cell r="Y385" t="str">
            <v>N</v>
          </cell>
          <cell r="Z385" t="str">
            <v>N</v>
          </cell>
          <cell r="AA385" t="str">
            <v>.</v>
          </cell>
          <cell r="AB385" t="str">
            <v>.</v>
          </cell>
          <cell r="AC385">
            <v>1</v>
          </cell>
          <cell r="AD385">
            <v>7.5</v>
          </cell>
          <cell r="AE385">
            <v>8.6</v>
          </cell>
          <cell r="AF385">
            <v>1</v>
          </cell>
          <cell r="AG385">
            <v>1</v>
          </cell>
          <cell r="AH385" t="str">
            <v>Y</v>
          </cell>
          <cell r="AI385" t="str">
            <v>N</v>
          </cell>
          <cell r="AJ385" t="str">
            <v>N</v>
          </cell>
          <cell r="AK385" t="str">
            <v>.</v>
          </cell>
          <cell r="AL385" t="str">
            <v>.</v>
          </cell>
          <cell r="AM385">
            <v>1</v>
          </cell>
          <cell r="AN385">
            <v>13.5</v>
          </cell>
          <cell r="AO385">
            <v>11.1</v>
          </cell>
          <cell r="AP385">
            <v>2</v>
          </cell>
          <cell r="AQ385">
            <v>2</v>
          </cell>
          <cell r="AR385" t="str">
            <v>Y</v>
          </cell>
          <cell r="AS385" t="str">
            <v>N</v>
          </cell>
          <cell r="AT385" t="str">
            <v>N</v>
          </cell>
          <cell r="AU385" t="str">
            <v>.</v>
          </cell>
        </row>
        <row r="386">
          <cell r="A386" t="str">
            <v>470907D-7-385-410-1-D4.7-D12.8</v>
          </cell>
          <cell r="B386" t="str">
            <v>470907D</v>
          </cell>
          <cell r="C386">
            <v>7</v>
          </cell>
          <cell r="D386">
            <v>385</v>
          </cell>
          <cell r="E386">
            <v>31</v>
          </cell>
          <cell r="F386">
            <v>410</v>
          </cell>
          <cell r="G386" t="str">
            <v>31-410</v>
          </cell>
          <cell r="H386">
            <v>1</v>
          </cell>
          <cell r="I386" t="str">
            <v>.</v>
          </cell>
          <cell r="J386">
            <v>1</v>
          </cell>
          <cell r="K386">
            <v>3.2</v>
          </cell>
          <cell r="L386">
            <v>4.7</v>
          </cell>
          <cell r="M386">
            <v>3</v>
          </cell>
          <cell r="N386">
            <v>1</v>
          </cell>
          <cell r="O386" t="str">
            <v>N</v>
          </cell>
          <cell r="P386" t="str">
            <v>N</v>
          </cell>
          <cell r="Q386" t="str">
            <v>N</v>
          </cell>
          <cell r="R386" t="str">
            <v>.</v>
          </cell>
          <cell r="S386">
            <v>1</v>
          </cell>
          <cell r="T386">
            <v>5.0999999999999996</v>
          </cell>
          <cell r="U386">
            <v>7.2</v>
          </cell>
          <cell r="V386">
            <v>3</v>
          </cell>
          <cell r="W386">
            <v>3</v>
          </cell>
          <cell r="X386" t="str">
            <v>N</v>
          </cell>
          <cell r="Y386" t="str">
            <v>N</v>
          </cell>
          <cell r="Z386" t="str">
            <v>Y</v>
          </cell>
          <cell r="AA386" t="str">
            <v>.</v>
          </cell>
          <cell r="AB386" t="str">
            <v>.</v>
          </cell>
          <cell r="AC386">
            <v>1</v>
          </cell>
          <cell r="AD386">
            <v>8.6999999999999993</v>
          </cell>
          <cell r="AE386">
            <v>12.1</v>
          </cell>
          <cell r="AF386">
            <v>2</v>
          </cell>
          <cell r="AG386">
            <v>2</v>
          </cell>
          <cell r="AH386" t="str">
            <v>N</v>
          </cell>
          <cell r="AI386" t="str">
            <v>N</v>
          </cell>
          <cell r="AJ386" t="str">
            <v>Y</v>
          </cell>
          <cell r="AK386" t="str">
            <v>.</v>
          </cell>
          <cell r="AL386" t="str">
            <v>.</v>
          </cell>
          <cell r="AM386">
            <v>1</v>
          </cell>
          <cell r="AN386">
            <v>11.8</v>
          </cell>
          <cell r="AO386">
            <v>12.8</v>
          </cell>
          <cell r="AP386">
            <v>2</v>
          </cell>
          <cell r="AQ386">
            <v>2</v>
          </cell>
          <cell r="AR386" t="str">
            <v>N</v>
          </cell>
          <cell r="AS386" t="str">
            <v>N</v>
          </cell>
          <cell r="AT386" t="str">
            <v>Y</v>
          </cell>
          <cell r="AU386" t="str">
            <v>.</v>
          </cell>
        </row>
        <row r="387">
          <cell r="A387" t="str">
            <v>470907D-7-386-401-2-D6-D13</v>
          </cell>
          <cell r="B387" t="str">
            <v>470907D</v>
          </cell>
          <cell r="C387">
            <v>7</v>
          </cell>
          <cell r="D387">
            <v>386</v>
          </cell>
          <cell r="E387">
            <v>4</v>
          </cell>
          <cell r="F387">
            <v>401</v>
          </cell>
          <cell r="G387" t="str">
            <v>4-401</v>
          </cell>
          <cell r="H387">
            <v>2</v>
          </cell>
          <cell r="I387" t="str">
            <v>.</v>
          </cell>
          <cell r="J387">
            <v>1</v>
          </cell>
          <cell r="K387">
            <v>3.2</v>
          </cell>
          <cell r="L387">
            <v>6</v>
          </cell>
          <cell r="M387">
            <v>1</v>
          </cell>
          <cell r="N387">
            <v>3</v>
          </cell>
          <cell r="O387" t="str">
            <v>Y</v>
          </cell>
          <cell r="P387" t="str">
            <v>N</v>
          </cell>
          <cell r="Q387" t="str">
            <v>N</v>
          </cell>
          <cell r="R387" t="str">
            <v>.</v>
          </cell>
          <cell r="S387">
            <v>1</v>
          </cell>
          <cell r="T387">
            <v>5</v>
          </cell>
          <cell r="U387">
            <v>7.8</v>
          </cell>
          <cell r="V387">
            <v>1</v>
          </cell>
          <cell r="W387">
            <v>1</v>
          </cell>
          <cell r="X387" t="str">
            <v>Y</v>
          </cell>
          <cell r="Y387" t="str">
            <v>N</v>
          </cell>
          <cell r="Z387" t="str">
            <v>N</v>
          </cell>
          <cell r="AA387" t="str">
            <v>.</v>
          </cell>
          <cell r="AB387" t="str">
            <v>.</v>
          </cell>
          <cell r="AC387">
            <v>1</v>
          </cell>
          <cell r="AD387">
            <v>8.1999999999999993</v>
          </cell>
          <cell r="AE387">
            <v>9.1999999999999993</v>
          </cell>
          <cell r="AF387">
            <v>1</v>
          </cell>
          <cell r="AG387">
            <v>2</v>
          </cell>
          <cell r="AH387" t="str">
            <v>Y</v>
          </cell>
          <cell r="AI387" t="str">
            <v>N</v>
          </cell>
          <cell r="AJ387" t="str">
            <v>N</v>
          </cell>
          <cell r="AK387" t="str">
            <v>.</v>
          </cell>
          <cell r="AL387" t="str">
            <v>.</v>
          </cell>
          <cell r="AM387">
            <v>1</v>
          </cell>
          <cell r="AN387">
            <v>12.4</v>
          </cell>
          <cell r="AO387">
            <v>13</v>
          </cell>
          <cell r="AP387">
            <v>2</v>
          </cell>
          <cell r="AQ387">
            <v>2</v>
          </cell>
          <cell r="AR387" t="str">
            <v>Y</v>
          </cell>
          <cell r="AS387" t="str">
            <v>N</v>
          </cell>
          <cell r="AT387" t="str">
            <v>N</v>
          </cell>
          <cell r="AU387" t="str">
            <v>.</v>
          </cell>
        </row>
        <row r="388">
          <cell r="A388" t="str">
            <v>470907D-7-387-382-3-D4.5-D12.8</v>
          </cell>
          <cell r="B388" t="str">
            <v>470907D</v>
          </cell>
          <cell r="C388">
            <v>7</v>
          </cell>
          <cell r="D388">
            <v>387</v>
          </cell>
          <cell r="E388">
            <v>10</v>
          </cell>
          <cell r="F388">
            <v>382</v>
          </cell>
          <cell r="G388" t="str">
            <v>10-382</v>
          </cell>
          <cell r="H388">
            <v>3</v>
          </cell>
          <cell r="I388" t="str">
            <v>.</v>
          </cell>
          <cell r="J388">
            <v>1</v>
          </cell>
          <cell r="K388">
            <v>3.3</v>
          </cell>
          <cell r="L388">
            <v>4.5</v>
          </cell>
          <cell r="M388">
            <v>1</v>
          </cell>
          <cell r="N388">
            <v>1</v>
          </cell>
          <cell r="O388" t="str">
            <v>Y</v>
          </cell>
          <cell r="P388" t="str">
            <v>N</v>
          </cell>
          <cell r="Q388" t="str">
            <v>N</v>
          </cell>
          <cell r="R388" t="str">
            <v>.</v>
          </cell>
          <cell r="S388">
            <v>1</v>
          </cell>
          <cell r="T388">
            <v>5.0999999999999996</v>
          </cell>
          <cell r="U388">
            <v>6.1</v>
          </cell>
          <cell r="V388">
            <v>1</v>
          </cell>
          <cell r="W388">
            <v>1</v>
          </cell>
          <cell r="X388" t="str">
            <v>Y</v>
          </cell>
          <cell r="Y388" t="str">
            <v>N</v>
          </cell>
          <cell r="Z388" t="str">
            <v>N</v>
          </cell>
          <cell r="AA388" t="str">
            <v>.</v>
          </cell>
          <cell r="AB388" t="str">
            <v>.</v>
          </cell>
          <cell r="AC388">
            <v>1</v>
          </cell>
          <cell r="AD388">
            <v>8</v>
          </cell>
          <cell r="AE388">
            <v>11</v>
          </cell>
          <cell r="AF388">
            <v>1</v>
          </cell>
          <cell r="AG388">
            <v>2</v>
          </cell>
          <cell r="AH388" t="str">
            <v>Y</v>
          </cell>
          <cell r="AI388" t="str">
            <v>N</v>
          </cell>
          <cell r="AJ388" t="str">
            <v>N</v>
          </cell>
          <cell r="AK388" t="str">
            <v>.</v>
          </cell>
          <cell r="AL388" t="str">
            <v>.</v>
          </cell>
          <cell r="AM388">
            <v>1</v>
          </cell>
          <cell r="AN388">
            <v>13</v>
          </cell>
          <cell r="AO388">
            <v>12.8</v>
          </cell>
          <cell r="AP388">
            <v>2</v>
          </cell>
          <cell r="AQ388">
            <v>2</v>
          </cell>
          <cell r="AR388" t="str">
            <v>Y</v>
          </cell>
          <cell r="AS388" t="str">
            <v>N</v>
          </cell>
          <cell r="AT388" t="str">
            <v>N</v>
          </cell>
          <cell r="AU388" t="str">
            <v>.</v>
          </cell>
        </row>
        <row r="389">
          <cell r="A389" t="str">
            <v>470907D-7-388-416-4-D.-D.</v>
          </cell>
          <cell r="B389" t="str">
            <v>470907D</v>
          </cell>
          <cell r="C389">
            <v>7</v>
          </cell>
          <cell r="D389">
            <v>388</v>
          </cell>
          <cell r="E389">
            <v>31</v>
          </cell>
          <cell r="F389">
            <v>416</v>
          </cell>
          <cell r="G389" t="str">
            <v>31-416</v>
          </cell>
          <cell r="H389">
            <v>4</v>
          </cell>
          <cell r="I389" t="str">
            <v>.</v>
          </cell>
          <cell r="J389">
            <v>0</v>
          </cell>
          <cell r="K389" t="str">
            <v>.</v>
          </cell>
          <cell r="L389" t="str">
            <v>.</v>
          </cell>
          <cell r="M389" t="str">
            <v>.</v>
          </cell>
          <cell r="N389" t="str">
            <v>.</v>
          </cell>
          <cell r="O389" t="str">
            <v>.</v>
          </cell>
          <cell r="P389" t="str">
            <v>.</v>
          </cell>
          <cell r="Q389" t="str">
            <v>.</v>
          </cell>
          <cell r="R389" t="str">
            <v>.</v>
          </cell>
          <cell r="S389">
            <v>0</v>
          </cell>
          <cell r="T389" t="str">
            <v>.</v>
          </cell>
          <cell r="U389" t="str">
            <v>.</v>
          </cell>
          <cell r="V389" t="str">
            <v>.</v>
          </cell>
          <cell r="W389" t="str">
            <v>.</v>
          </cell>
          <cell r="X389" t="str">
            <v>.</v>
          </cell>
          <cell r="Y389" t="str">
            <v>.</v>
          </cell>
          <cell r="Z389" t="str">
            <v>.</v>
          </cell>
          <cell r="AA389" t="str">
            <v>.</v>
          </cell>
          <cell r="AB389" t="str">
            <v>.</v>
          </cell>
          <cell r="AC389">
            <v>0</v>
          </cell>
          <cell r="AD389" t="str">
            <v>.</v>
          </cell>
          <cell r="AE389" t="str">
            <v>.</v>
          </cell>
          <cell r="AF389" t="str">
            <v>.</v>
          </cell>
          <cell r="AG389" t="str">
            <v>.</v>
          </cell>
          <cell r="AH389" t="str">
            <v>.</v>
          </cell>
          <cell r="AI389" t="str">
            <v>.</v>
          </cell>
          <cell r="AJ389" t="str">
            <v>.</v>
          </cell>
          <cell r="AK389" t="str">
            <v>.</v>
          </cell>
          <cell r="AL389" t="str">
            <v>.</v>
          </cell>
          <cell r="AM389">
            <v>0</v>
          </cell>
          <cell r="AN389" t="str">
            <v>.</v>
          </cell>
          <cell r="AO389" t="str">
            <v>.</v>
          </cell>
          <cell r="AP389" t="str">
            <v>.</v>
          </cell>
          <cell r="AQ389" t="str">
            <v>.</v>
          </cell>
          <cell r="AR389" t="str">
            <v>.</v>
          </cell>
          <cell r="AS389" t="str">
            <v>.</v>
          </cell>
          <cell r="AT389" t="str">
            <v>.</v>
          </cell>
          <cell r="AU389" t="str">
            <v>.</v>
          </cell>
        </row>
        <row r="390">
          <cell r="A390" t="str">
            <v>470907D-7-389-371-5-D5-D12.4</v>
          </cell>
          <cell r="B390" t="str">
            <v>470907D</v>
          </cell>
          <cell r="C390">
            <v>7</v>
          </cell>
          <cell r="D390">
            <v>389</v>
          </cell>
          <cell r="E390">
            <v>10</v>
          </cell>
          <cell r="F390">
            <v>371</v>
          </cell>
          <cell r="G390" t="str">
            <v>10-371</v>
          </cell>
          <cell r="H390">
            <v>5</v>
          </cell>
          <cell r="I390" t="str">
            <v>.</v>
          </cell>
          <cell r="J390">
            <v>1</v>
          </cell>
          <cell r="K390">
            <v>2.9</v>
          </cell>
          <cell r="L390">
            <v>5</v>
          </cell>
          <cell r="M390">
            <v>3</v>
          </cell>
          <cell r="N390">
            <v>3</v>
          </cell>
          <cell r="O390" t="str">
            <v>N</v>
          </cell>
          <cell r="P390" t="str">
            <v>N</v>
          </cell>
          <cell r="Q390" t="str">
            <v>N</v>
          </cell>
          <cell r="R390" t="str">
            <v>.</v>
          </cell>
          <cell r="S390">
            <v>1</v>
          </cell>
          <cell r="T390">
            <v>5.5</v>
          </cell>
          <cell r="U390">
            <v>6.5</v>
          </cell>
          <cell r="V390">
            <v>3</v>
          </cell>
          <cell r="W390">
            <v>3</v>
          </cell>
          <cell r="X390" t="str">
            <v>N</v>
          </cell>
          <cell r="Y390" t="str">
            <v>N</v>
          </cell>
          <cell r="Z390" t="str">
            <v>N</v>
          </cell>
          <cell r="AA390" t="str">
            <v>.</v>
          </cell>
          <cell r="AB390" t="str">
            <v>.</v>
          </cell>
          <cell r="AC390">
            <v>1</v>
          </cell>
          <cell r="AD390">
            <v>9</v>
          </cell>
          <cell r="AE390">
            <v>10.8</v>
          </cell>
          <cell r="AF390">
            <v>2</v>
          </cell>
          <cell r="AG390">
            <v>2</v>
          </cell>
          <cell r="AH390" t="str">
            <v>N</v>
          </cell>
          <cell r="AI390" t="str">
            <v>N</v>
          </cell>
          <cell r="AJ390" t="str">
            <v>N</v>
          </cell>
          <cell r="AK390" t="str">
            <v>.</v>
          </cell>
          <cell r="AL390" t="str">
            <v>.</v>
          </cell>
          <cell r="AM390">
            <v>1</v>
          </cell>
          <cell r="AN390">
            <v>14.2</v>
          </cell>
          <cell r="AO390">
            <v>12.4</v>
          </cell>
          <cell r="AP390">
            <v>3</v>
          </cell>
          <cell r="AQ390">
            <v>3</v>
          </cell>
          <cell r="AR390" t="str">
            <v>N</v>
          </cell>
          <cell r="AS390" t="str">
            <v>N</v>
          </cell>
          <cell r="AT390" t="str">
            <v>N</v>
          </cell>
          <cell r="AU390" t="str">
            <v>.</v>
          </cell>
        </row>
        <row r="391">
          <cell r="A391" t="str">
            <v>470907D-7-390-403-6-D4.8-D14.2</v>
          </cell>
          <cell r="B391" t="str">
            <v>470907D</v>
          </cell>
          <cell r="C391">
            <v>7</v>
          </cell>
          <cell r="D391">
            <v>390</v>
          </cell>
          <cell r="E391">
            <v>31</v>
          </cell>
          <cell r="F391">
            <v>403</v>
          </cell>
          <cell r="G391" t="str">
            <v>31-403</v>
          </cell>
          <cell r="H391">
            <v>6</v>
          </cell>
          <cell r="I391" t="str">
            <v>.</v>
          </cell>
          <cell r="J391">
            <v>1</v>
          </cell>
          <cell r="K391">
            <v>2.9</v>
          </cell>
          <cell r="L391">
            <v>4.8</v>
          </cell>
          <cell r="M391">
            <v>2</v>
          </cell>
          <cell r="N391">
            <v>2</v>
          </cell>
          <cell r="O391" t="str">
            <v>N</v>
          </cell>
          <cell r="P391" t="str">
            <v>N</v>
          </cell>
          <cell r="Q391" t="str">
            <v>N</v>
          </cell>
          <cell r="R391" t="str">
            <v>.</v>
          </cell>
          <cell r="S391">
            <v>1</v>
          </cell>
          <cell r="T391">
            <v>5.4</v>
          </cell>
          <cell r="U391">
            <v>7.3</v>
          </cell>
          <cell r="V391">
            <v>2</v>
          </cell>
          <cell r="W391">
            <v>3</v>
          </cell>
          <cell r="X391" t="str">
            <v>Y</v>
          </cell>
          <cell r="Y391" t="str">
            <v>N</v>
          </cell>
          <cell r="Z391" t="str">
            <v>N</v>
          </cell>
          <cell r="AA391" t="str">
            <v>.</v>
          </cell>
          <cell r="AB391" t="str">
            <v>.</v>
          </cell>
          <cell r="AC391">
            <v>1</v>
          </cell>
          <cell r="AD391">
            <v>8.5</v>
          </cell>
          <cell r="AE391">
            <v>12</v>
          </cell>
          <cell r="AF391">
            <v>3</v>
          </cell>
          <cell r="AG391">
            <v>2</v>
          </cell>
          <cell r="AH391" t="str">
            <v>Y</v>
          </cell>
          <cell r="AI391" t="str">
            <v>N</v>
          </cell>
          <cell r="AJ391" t="str">
            <v>N</v>
          </cell>
          <cell r="AK391" t="str">
            <v>.</v>
          </cell>
          <cell r="AL391" t="str">
            <v>.</v>
          </cell>
          <cell r="AM391">
            <v>1</v>
          </cell>
          <cell r="AN391">
            <v>13.6</v>
          </cell>
          <cell r="AO391">
            <v>14.2</v>
          </cell>
          <cell r="AP391">
            <v>3</v>
          </cell>
          <cell r="AQ391">
            <v>3</v>
          </cell>
          <cell r="AR391" t="str">
            <v>Y</v>
          </cell>
          <cell r="AS391" t="str">
            <v>N</v>
          </cell>
          <cell r="AT391" t="str">
            <v>N</v>
          </cell>
          <cell r="AU391" t="str">
            <v>.</v>
          </cell>
        </row>
        <row r="392">
          <cell r="A392" t="str">
            <v>470907D-7-391-384-7-D5.7-D11.8</v>
          </cell>
          <cell r="B392" t="str">
            <v>470907D</v>
          </cell>
          <cell r="C392">
            <v>7</v>
          </cell>
          <cell r="D392">
            <v>391</v>
          </cell>
          <cell r="E392">
            <v>4</v>
          </cell>
          <cell r="F392">
            <v>384</v>
          </cell>
          <cell r="G392" t="str">
            <v>4-384</v>
          </cell>
          <cell r="H392">
            <v>7</v>
          </cell>
          <cell r="I392" t="str">
            <v>.</v>
          </cell>
          <cell r="J392">
            <v>1</v>
          </cell>
          <cell r="K392">
            <v>2.9</v>
          </cell>
          <cell r="L392">
            <v>5.7</v>
          </cell>
          <cell r="M392">
            <v>1</v>
          </cell>
          <cell r="N392">
            <v>1</v>
          </cell>
          <cell r="O392" t="str">
            <v>Y</v>
          </cell>
          <cell r="P392" t="str">
            <v>N</v>
          </cell>
          <cell r="Q392" t="str">
            <v>N</v>
          </cell>
          <cell r="R392" t="str">
            <v>.</v>
          </cell>
          <cell r="S392">
            <v>1</v>
          </cell>
          <cell r="T392">
            <v>4.9000000000000004</v>
          </cell>
          <cell r="U392">
            <v>6.6</v>
          </cell>
          <cell r="V392">
            <v>1</v>
          </cell>
          <cell r="W392">
            <v>1</v>
          </cell>
          <cell r="X392" t="str">
            <v>Y</v>
          </cell>
          <cell r="Y392" t="str">
            <v>N</v>
          </cell>
          <cell r="Z392" t="str">
            <v>N</v>
          </cell>
          <cell r="AA392" t="str">
            <v>.</v>
          </cell>
          <cell r="AB392" t="str">
            <v>.</v>
          </cell>
          <cell r="AC392">
            <v>1</v>
          </cell>
          <cell r="AD392">
            <v>8.1</v>
          </cell>
          <cell r="AE392">
            <v>10.1</v>
          </cell>
          <cell r="AF392">
            <v>1</v>
          </cell>
          <cell r="AG392">
            <v>1</v>
          </cell>
          <cell r="AH392" t="str">
            <v>Y</v>
          </cell>
          <cell r="AI392" t="str">
            <v>N</v>
          </cell>
          <cell r="AJ392" t="str">
            <v>N</v>
          </cell>
          <cell r="AK392" t="str">
            <v>.</v>
          </cell>
          <cell r="AL392" t="str">
            <v>.</v>
          </cell>
          <cell r="AM392">
            <v>1</v>
          </cell>
          <cell r="AN392">
            <v>12.2</v>
          </cell>
          <cell r="AO392">
            <v>11.8</v>
          </cell>
          <cell r="AP392">
            <v>2</v>
          </cell>
          <cell r="AQ392">
            <v>2</v>
          </cell>
          <cell r="AR392" t="str">
            <v>Y</v>
          </cell>
          <cell r="AS392" t="str">
            <v>N</v>
          </cell>
          <cell r="AT392" t="str">
            <v>N</v>
          </cell>
          <cell r="AU392" t="str">
            <v>.</v>
          </cell>
        </row>
        <row r="393">
          <cell r="A393" t="str">
            <v>470907D-7-392-421-8-D4.4-D15.8</v>
          </cell>
          <cell r="B393" t="str">
            <v>470907D</v>
          </cell>
          <cell r="C393">
            <v>7</v>
          </cell>
          <cell r="D393">
            <v>392</v>
          </cell>
          <cell r="E393">
            <v>31</v>
          </cell>
          <cell r="F393">
            <v>421</v>
          </cell>
          <cell r="G393" t="str">
            <v>31-421</v>
          </cell>
          <cell r="H393">
            <v>8</v>
          </cell>
          <cell r="I393" t="str">
            <v>.</v>
          </cell>
          <cell r="J393">
            <v>1</v>
          </cell>
          <cell r="K393">
            <v>2.7</v>
          </cell>
          <cell r="L393">
            <v>4.4000000000000004</v>
          </cell>
          <cell r="M393">
            <v>1</v>
          </cell>
          <cell r="N393">
            <v>2</v>
          </cell>
          <cell r="O393" t="str">
            <v>Y</v>
          </cell>
          <cell r="P393" t="str">
            <v>N</v>
          </cell>
          <cell r="Q393" t="str">
            <v>N</v>
          </cell>
          <cell r="R393" t="str">
            <v>.</v>
          </cell>
          <cell r="S393">
            <v>1</v>
          </cell>
          <cell r="T393">
            <v>5</v>
          </cell>
          <cell r="U393">
            <v>6.5</v>
          </cell>
          <cell r="V393">
            <v>1</v>
          </cell>
          <cell r="W393">
            <v>1</v>
          </cell>
          <cell r="X393" t="str">
            <v>N</v>
          </cell>
          <cell r="Y393" t="str">
            <v>N</v>
          </cell>
          <cell r="Z393" t="str">
            <v>N</v>
          </cell>
          <cell r="AA393" t="str">
            <v>.</v>
          </cell>
          <cell r="AB393" t="str">
            <v>.</v>
          </cell>
          <cell r="AC393">
            <v>1</v>
          </cell>
          <cell r="AD393">
            <v>7.8</v>
          </cell>
          <cell r="AE393">
            <v>10.6</v>
          </cell>
          <cell r="AF393">
            <v>1</v>
          </cell>
          <cell r="AG393">
            <v>2</v>
          </cell>
          <cell r="AH393" t="str">
            <v>N</v>
          </cell>
          <cell r="AI393" t="str">
            <v>N</v>
          </cell>
          <cell r="AJ393" t="str">
            <v>N</v>
          </cell>
          <cell r="AK393" t="str">
            <v>.</v>
          </cell>
          <cell r="AL393" t="str">
            <v>.</v>
          </cell>
          <cell r="AM393">
            <v>1</v>
          </cell>
          <cell r="AN393">
            <v>13</v>
          </cell>
          <cell r="AO393">
            <v>15.8</v>
          </cell>
          <cell r="AP393">
            <v>2</v>
          </cell>
          <cell r="AQ393">
            <v>2</v>
          </cell>
          <cell r="AR393" t="str">
            <v>N</v>
          </cell>
          <cell r="AS393" t="str">
            <v>N</v>
          </cell>
          <cell r="AT393" t="str">
            <v>N</v>
          </cell>
          <cell r="AU393" t="str">
            <v>.</v>
          </cell>
        </row>
        <row r="394">
          <cell r="A394" t="str">
            <v>470907D-7-393-372-9-D5.3-D13.3</v>
          </cell>
          <cell r="B394" t="str">
            <v>470907D</v>
          </cell>
          <cell r="C394">
            <v>7</v>
          </cell>
          <cell r="D394">
            <v>393</v>
          </cell>
          <cell r="E394">
            <v>10</v>
          </cell>
          <cell r="F394">
            <v>372</v>
          </cell>
          <cell r="G394" t="str">
            <v>10-372</v>
          </cell>
          <cell r="H394">
            <v>9</v>
          </cell>
          <cell r="I394" t="str">
            <v>.</v>
          </cell>
          <cell r="J394">
            <v>1</v>
          </cell>
          <cell r="K394">
            <v>3.2</v>
          </cell>
          <cell r="L394">
            <v>5.3</v>
          </cell>
          <cell r="M394">
            <v>1</v>
          </cell>
          <cell r="N394">
            <v>3</v>
          </cell>
          <cell r="O394" t="str">
            <v>N</v>
          </cell>
          <cell r="P394" t="str">
            <v>N</v>
          </cell>
          <cell r="Q394" t="str">
            <v>Y</v>
          </cell>
          <cell r="R394" t="str">
            <v>GUSANO</v>
          </cell>
          <cell r="S394">
            <v>1</v>
          </cell>
          <cell r="T394">
            <v>5.6</v>
          </cell>
          <cell r="U394">
            <v>7</v>
          </cell>
          <cell r="V394">
            <v>2</v>
          </cell>
          <cell r="W394">
            <v>3</v>
          </cell>
          <cell r="X394" t="str">
            <v>Y</v>
          </cell>
          <cell r="Y394" t="str">
            <v>N</v>
          </cell>
          <cell r="Z394" t="str">
            <v>N</v>
          </cell>
          <cell r="AA394" t="str">
            <v>.</v>
          </cell>
          <cell r="AB394" t="str">
            <v>.</v>
          </cell>
          <cell r="AC394">
            <v>1</v>
          </cell>
          <cell r="AD394">
            <v>9.3000000000000007</v>
          </cell>
          <cell r="AE394">
            <v>11.3</v>
          </cell>
          <cell r="AF394">
            <v>2</v>
          </cell>
          <cell r="AG394">
            <v>2</v>
          </cell>
          <cell r="AH394" t="str">
            <v>Y</v>
          </cell>
          <cell r="AI394" t="str">
            <v>N</v>
          </cell>
          <cell r="AJ394" t="str">
            <v>N</v>
          </cell>
          <cell r="AK394" t="str">
            <v>.</v>
          </cell>
          <cell r="AL394" t="str">
            <v>.</v>
          </cell>
          <cell r="AM394">
            <v>1</v>
          </cell>
          <cell r="AN394">
            <v>13.5</v>
          </cell>
          <cell r="AO394">
            <v>13.3</v>
          </cell>
          <cell r="AP394">
            <v>2</v>
          </cell>
          <cell r="AQ394">
            <v>3</v>
          </cell>
          <cell r="AR394" t="str">
            <v>Y</v>
          </cell>
          <cell r="AS394" t="str">
            <v>N</v>
          </cell>
          <cell r="AT394" t="str">
            <v>N</v>
          </cell>
          <cell r="AU394" t="str">
            <v>.</v>
          </cell>
        </row>
        <row r="395">
          <cell r="A395" t="str">
            <v>470907D-7-394-440-10-D2.3-D9.4</v>
          </cell>
          <cell r="B395" t="str">
            <v>470907D</v>
          </cell>
          <cell r="C395">
            <v>7</v>
          </cell>
          <cell r="D395">
            <v>394</v>
          </cell>
          <cell r="E395">
            <v>32</v>
          </cell>
          <cell r="F395">
            <v>440</v>
          </cell>
          <cell r="G395" t="str">
            <v>32-440</v>
          </cell>
          <cell r="H395">
            <v>10</v>
          </cell>
          <cell r="I395" t="str">
            <v>.</v>
          </cell>
          <cell r="J395">
            <v>1</v>
          </cell>
          <cell r="K395">
            <v>2.4</v>
          </cell>
          <cell r="L395">
            <v>2.2999999999999998</v>
          </cell>
          <cell r="M395">
            <v>1</v>
          </cell>
          <cell r="N395">
            <v>1</v>
          </cell>
          <cell r="O395" t="str">
            <v>Y</v>
          </cell>
          <cell r="P395" t="str">
            <v>N</v>
          </cell>
          <cell r="Q395" t="str">
            <v>Y</v>
          </cell>
          <cell r="R395" t="str">
            <v>GUSANO</v>
          </cell>
          <cell r="S395">
            <v>1</v>
          </cell>
          <cell r="T395">
            <v>4.5999999999999996</v>
          </cell>
          <cell r="U395">
            <v>4.5</v>
          </cell>
          <cell r="V395">
            <v>1</v>
          </cell>
          <cell r="W395">
            <v>1</v>
          </cell>
          <cell r="X395" t="str">
            <v>Y</v>
          </cell>
          <cell r="Y395" t="str">
            <v>N</v>
          </cell>
          <cell r="Z395" t="str">
            <v>N</v>
          </cell>
          <cell r="AA395" t="str">
            <v>.</v>
          </cell>
          <cell r="AB395" t="str">
            <v>.</v>
          </cell>
          <cell r="AC395">
            <v>1</v>
          </cell>
          <cell r="AD395">
            <v>8</v>
          </cell>
          <cell r="AE395">
            <v>8.1999999999999993</v>
          </cell>
          <cell r="AF395">
            <v>1</v>
          </cell>
          <cell r="AG395">
            <v>3</v>
          </cell>
          <cell r="AH395" t="str">
            <v>Y</v>
          </cell>
          <cell r="AI395" t="str">
            <v>N</v>
          </cell>
          <cell r="AJ395" t="str">
            <v>N</v>
          </cell>
          <cell r="AK395" t="str">
            <v>.</v>
          </cell>
          <cell r="AL395" t="str">
            <v>.</v>
          </cell>
          <cell r="AM395">
            <v>1</v>
          </cell>
          <cell r="AN395">
            <v>11.8</v>
          </cell>
          <cell r="AO395">
            <v>9.4</v>
          </cell>
          <cell r="AP395">
            <v>3</v>
          </cell>
          <cell r="AQ395">
            <v>3</v>
          </cell>
          <cell r="AR395" t="str">
            <v>Y</v>
          </cell>
          <cell r="AS395" t="str">
            <v>N</v>
          </cell>
          <cell r="AT395" t="str">
            <v>N</v>
          </cell>
          <cell r="AU395" t="str">
            <v>.</v>
          </cell>
        </row>
        <row r="396">
          <cell r="A396" t="str">
            <v>470907D-7-395-998-11-D6.2-D18.9</v>
          </cell>
          <cell r="B396" t="str">
            <v>470907D</v>
          </cell>
          <cell r="C396">
            <v>7</v>
          </cell>
          <cell r="D396">
            <v>395</v>
          </cell>
          <cell r="E396">
            <v>99</v>
          </cell>
          <cell r="F396">
            <v>998</v>
          </cell>
          <cell r="G396" t="str">
            <v>99-998</v>
          </cell>
          <cell r="H396">
            <v>11</v>
          </cell>
          <cell r="I396" t="str">
            <v>.</v>
          </cell>
          <cell r="J396">
            <v>1</v>
          </cell>
          <cell r="K396">
            <v>3.3</v>
          </cell>
          <cell r="L396">
            <v>6.2</v>
          </cell>
          <cell r="M396">
            <v>1</v>
          </cell>
          <cell r="N396">
            <v>1</v>
          </cell>
          <cell r="O396" t="str">
            <v>Y</v>
          </cell>
          <cell r="P396" t="str">
            <v>N</v>
          </cell>
          <cell r="Q396" t="str">
            <v>Y</v>
          </cell>
          <cell r="R396" t="str">
            <v>GUSANO</v>
          </cell>
          <cell r="S396">
            <v>1</v>
          </cell>
          <cell r="T396">
            <v>5.6</v>
          </cell>
          <cell r="U396">
            <v>8.6</v>
          </cell>
          <cell r="V396">
            <v>2</v>
          </cell>
          <cell r="W396">
            <v>2</v>
          </cell>
          <cell r="X396" t="str">
            <v>Y</v>
          </cell>
          <cell r="Y396" t="str">
            <v>N</v>
          </cell>
          <cell r="Z396" t="str">
            <v>N</v>
          </cell>
          <cell r="AA396" t="str">
            <v>.</v>
          </cell>
          <cell r="AB396" t="str">
            <v>.</v>
          </cell>
          <cell r="AC396">
            <v>1</v>
          </cell>
          <cell r="AD396">
            <v>10.5</v>
          </cell>
          <cell r="AE396">
            <v>14.7</v>
          </cell>
          <cell r="AF396">
            <v>1</v>
          </cell>
          <cell r="AG396">
            <v>1</v>
          </cell>
          <cell r="AH396" t="str">
            <v>Y</v>
          </cell>
          <cell r="AI396" t="str">
            <v>N</v>
          </cell>
          <cell r="AJ396" t="str">
            <v>N</v>
          </cell>
          <cell r="AK396" t="str">
            <v>.</v>
          </cell>
          <cell r="AL396" t="str">
            <v>.</v>
          </cell>
          <cell r="AM396">
            <v>1</v>
          </cell>
          <cell r="AN396">
            <v>15.9</v>
          </cell>
          <cell r="AO396">
            <v>18.899999999999999</v>
          </cell>
          <cell r="AP396">
            <v>2</v>
          </cell>
          <cell r="AQ396">
            <v>2</v>
          </cell>
          <cell r="AR396" t="str">
            <v>Y</v>
          </cell>
          <cell r="AS396" t="str">
            <v>N</v>
          </cell>
          <cell r="AT396" t="str">
            <v>N</v>
          </cell>
          <cell r="AU396" t="str">
            <v>.</v>
          </cell>
        </row>
        <row r="397">
          <cell r="A397" t="str">
            <v>470907D-7-396-415-12-D3.4-D12</v>
          </cell>
          <cell r="B397" t="str">
            <v>470907D</v>
          </cell>
          <cell r="C397">
            <v>7</v>
          </cell>
          <cell r="D397">
            <v>396</v>
          </cell>
          <cell r="E397">
            <v>31</v>
          </cell>
          <cell r="F397">
            <v>415</v>
          </cell>
          <cell r="G397" t="str">
            <v>31-415</v>
          </cell>
          <cell r="H397">
            <v>12</v>
          </cell>
          <cell r="I397" t="str">
            <v>.</v>
          </cell>
          <cell r="J397">
            <v>1</v>
          </cell>
          <cell r="K397">
            <v>2.5</v>
          </cell>
          <cell r="L397">
            <v>3.4</v>
          </cell>
          <cell r="M397">
            <v>1</v>
          </cell>
          <cell r="N397">
            <v>1</v>
          </cell>
          <cell r="O397" t="str">
            <v>Y</v>
          </cell>
          <cell r="P397" t="str">
            <v>N</v>
          </cell>
          <cell r="Q397" t="str">
            <v>Y</v>
          </cell>
          <cell r="R397" t="str">
            <v>GUSANO</v>
          </cell>
          <cell r="S397">
            <v>1</v>
          </cell>
          <cell r="T397">
            <v>4.8</v>
          </cell>
          <cell r="U397">
            <v>4.9000000000000004</v>
          </cell>
          <cell r="V397">
            <v>1</v>
          </cell>
          <cell r="W397">
            <v>1</v>
          </cell>
          <cell r="X397" t="str">
            <v>Y</v>
          </cell>
          <cell r="Y397" t="str">
            <v>N</v>
          </cell>
          <cell r="Z397" t="str">
            <v>N</v>
          </cell>
          <cell r="AA397" t="str">
            <v>.</v>
          </cell>
          <cell r="AB397" t="str">
            <v>.</v>
          </cell>
          <cell r="AC397">
            <v>1</v>
          </cell>
          <cell r="AD397">
            <v>8.6</v>
          </cell>
          <cell r="AE397">
            <v>9.4</v>
          </cell>
          <cell r="AF397">
            <v>1</v>
          </cell>
          <cell r="AG397">
            <v>2</v>
          </cell>
          <cell r="AH397" t="str">
            <v>Y</v>
          </cell>
          <cell r="AI397" t="str">
            <v>N</v>
          </cell>
          <cell r="AJ397" t="str">
            <v>N</v>
          </cell>
          <cell r="AK397" t="str">
            <v>.</v>
          </cell>
          <cell r="AL397" t="str">
            <v>.</v>
          </cell>
          <cell r="AM397">
            <v>1</v>
          </cell>
          <cell r="AN397">
            <v>13.4</v>
          </cell>
          <cell r="AO397">
            <v>12</v>
          </cell>
          <cell r="AP397">
            <v>2</v>
          </cell>
          <cell r="AQ397">
            <v>2</v>
          </cell>
          <cell r="AR397" t="str">
            <v>Y</v>
          </cell>
          <cell r="AS397" t="str">
            <v>N</v>
          </cell>
          <cell r="AT397" t="str">
            <v>N</v>
          </cell>
          <cell r="AU397" t="str">
            <v>.</v>
          </cell>
        </row>
        <row r="398">
          <cell r="A398" t="str">
            <v>470907D-7-397-423-13-D3.7-D12.4</v>
          </cell>
          <cell r="B398" t="str">
            <v>470907D</v>
          </cell>
          <cell r="C398">
            <v>7</v>
          </cell>
          <cell r="D398">
            <v>397</v>
          </cell>
          <cell r="E398">
            <v>32</v>
          </cell>
          <cell r="F398">
            <v>423</v>
          </cell>
          <cell r="G398" t="str">
            <v>32-423</v>
          </cell>
          <cell r="H398">
            <v>13</v>
          </cell>
          <cell r="I398" t="str">
            <v>.</v>
          </cell>
          <cell r="J398">
            <v>1</v>
          </cell>
          <cell r="K398">
            <v>2.9</v>
          </cell>
          <cell r="L398">
            <v>3.7</v>
          </cell>
          <cell r="M398">
            <v>2</v>
          </cell>
          <cell r="N398">
            <v>1</v>
          </cell>
          <cell r="O398" t="str">
            <v>N</v>
          </cell>
          <cell r="P398" t="str">
            <v>N</v>
          </cell>
          <cell r="Q398" t="str">
            <v>Y</v>
          </cell>
          <cell r="R398" t="str">
            <v>GUSANO</v>
          </cell>
          <cell r="S398">
            <v>1</v>
          </cell>
          <cell r="T398">
            <v>5.8</v>
          </cell>
          <cell r="U398">
            <v>5.6</v>
          </cell>
          <cell r="V398">
            <v>1</v>
          </cell>
          <cell r="W398">
            <v>1</v>
          </cell>
          <cell r="X398" t="str">
            <v>Y</v>
          </cell>
          <cell r="Y398" t="str">
            <v>N</v>
          </cell>
          <cell r="Z398" t="str">
            <v>Y</v>
          </cell>
          <cell r="AA398" t="str">
            <v>.</v>
          </cell>
          <cell r="AB398" t="str">
            <v>.</v>
          </cell>
          <cell r="AC398">
            <v>1</v>
          </cell>
          <cell r="AD398">
            <v>9.3000000000000007</v>
          </cell>
          <cell r="AE398">
            <v>11.5</v>
          </cell>
          <cell r="AF398">
            <v>1</v>
          </cell>
          <cell r="AG398">
            <v>2</v>
          </cell>
          <cell r="AH398" t="str">
            <v>Y</v>
          </cell>
          <cell r="AI398" t="str">
            <v>N</v>
          </cell>
          <cell r="AJ398" t="str">
            <v>Y</v>
          </cell>
          <cell r="AK398" t="str">
            <v>.</v>
          </cell>
          <cell r="AL398" t="str">
            <v>.</v>
          </cell>
          <cell r="AM398">
            <v>1</v>
          </cell>
          <cell r="AN398">
            <v>14.6</v>
          </cell>
          <cell r="AO398">
            <v>12.4</v>
          </cell>
          <cell r="AP398">
            <v>2</v>
          </cell>
          <cell r="AQ398">
            <v>2</v>
          </cell>
          <cell r="AR398" t="str">
            <v>Y</v>
          </cell>
          <cell r="AS398" t="str">
            <v>N</v>
          </cell>
          <cell r="AT398" t="str">
            <v>Y</v>
          </cell>
          <cell r="AU398" t="str">
            <v>.</v>
          </cell>
        </row>
        <row r="399">
          <cell r="A399" t="str">
            <v>470907D-7-398-405-14-D3-D11.5</v>
          </cell>
          <cell r="B399" t="str">
            <v>470907D</v>
          </cell>
          <cell r="C399">
            <v>7</v>
          </cell>
          <cell r="D399">
            <v>398</v>
          </cell>
          <cell r="E399">
            <v>31</v>
          </cell>
          <cell r="F399">
            <v>405</v>
          </cell>
          <cell r="G399" t="str">
            <v>31-405</v>
          </cell>
          <cell r="H399">
            <v>14</v>
          </cell>
          <cell r="I399" t="str">
            <v>.</v>
          </cell>
          <cell r="J399">
            <v>1</v>
          </cell>
          <cell r="K399">
            <v>2.5</v>
          </cell>
          <cell r="L399">
            <v>3</v>
          </cell>
          <cell r="M399">
            <v>1</v>
          </cell>
          <cell r="N399">
            <v>1</v>
          </cell>
          <cell r="O399" t="str">
            <v>Y</v>
          </cell>
          <cell r="P399" t="str">
            <v>N</v>
          </cell>
          <cell r="Q399" t="str">
            <v>Y</v>
          </cell>
          <cell r="R399" t="str">
            <v>GUSANO</v>
          </cell>
          <cell r="S399">
            <v>1</v>
          </cell>
          <cell r="T399">
            <v>5.2</v>
          </cell>
          <cell r="U399">
            <v>5.7</v>
          </cell>
          <cell r="V399">
            <v>2</v>
          </cell>
          <cell r="W399">
            <v>2</v>
          </cell>
          <cell r="X399" t="str">
            <v>N</v>
          </cell>
          <cell r="Y399" t="str">
            <v>N</v>
          </cell>
          <cell r="Z399" t="str">
            <v>Y</v>
          </cell>
          <cell r="AA399" t="str">
            <v>.</v>
          </cell>
          <cell r="AB399" t="str">
            <v>.</v>
          </cell>
          <cell r="AC399">
            <v>1</v>
          </cell>
          <cell r="AD399">
            <v>9.3000000000000007</v>
          </cell>
          <cell r="AE399">
            <v>8.6999999999999993</v>
          </cell>
          <cell r="AF399">
            <v>2</v>
          </cell>
          <cell r="AG399">
            <v>2</v>
          </cell>
          <cell r="AH399" t="str">
            <v>N</v>
          </cell>
          <cell r="AI399" t="str">
            <v>N</v>
          </cell>
          <cell r="AJ399" t="str">
            <v>Y</v>
          </cell>
          <cell r="AK399" t="str">
            <v>.</v>
          </cell>
          <cell r="AL399" t="str">
            <v>.</v>
          </cell>
          <cell r="AM399">
            <v>1</v>
          </cell>
          <cell r="AN399">
            <v>12.5</v>
          </cell>
          <cell r="AO399">
            <v>11.5</v>
          </cell>
          <cell r="AP399">
            <v>2</v>
          </cell>
          <cell r="AQ399">
            <v>2</v>
          </cell>
          <cell r="AR399" t="str">
            <v>N</v>
          </cell>
          <cell r="AS399" t="str">
            <v>N</v>
          </cell>
          <cell r="AT399" t="str">
            <v>Y</v>
          </cell>
          <cell r="AU399" t="str">
            <v>.</v>
          </cell>
        </row>
        <row r="400">
          <cell r="A400" t="str">
            <v>470907D-7-399-413-15-D4.1-D17.8</v>
          </cell>
          <cell r="B400" t="str">
            <v>470907D</v>
          </cell>
          <cell r="C400">
            <v>7</v>
          </cell>
          <cell r="D400">
            <v>399</v>
          </cell>
          <cell r="E400">
            <v>31</v>
          </cell>
          <cell r="F400">
            <v>413</v>
          </cell>
          <cell r="G400" t="str">
            <v>31-413</v>
          </cell>
          <cell r="H400">
            <v>15</v>
          </cell>
          <cell r="I400" t="str">
            <v>.</v>
          </cell>
          <cell r="J400">
            <v>1</v>
          </cell>
          <cell r="K400">
            <v>3.4</v>
          </cell>
          <cell r="L400">
            <v>4.0999999999999996</v>
          </cell>
          <cell r="M400">
            <v>1</v>
          </cell>
          <cell r="N400">
            <v>1</v>
          </cell>
          <cell r="O400" t="str">
            <v>Y</v>
          </cell>
          <cell r="P400" t="str">
            <v>N</v>
          </cell>
          <cell r="Q400" t="str">
            <v>Y</v>
          </cell>
          <cell r="R400" t="str">
            <v>GUSANO</v>
          </cell>
          <cell r="S400">
            <v>1</v>
          </cell>
          <cell r="T400">
            <v>6.2</v>
          </cell>
          <cell r="U400">
            <v>8.9</v>
          </cell>
          <cell r="V400">
            <v>1</v>
          </cell>
          <cell r="W400">
            <v>2</v>
          </cell>
          <cell r="X400" t="str">
            <v>Y</v>
          </cell>
          <cell r="Y400" t="str">
            <v>N</v>
          </cell>
          <cell r="Z400" t="str">
            <v>N</v>
          </cell>
          <cell r="AA400" t="str">
            <v>.</v>
          </cell>
          <cell r="AB400" t="str">
            <v>.</v>
          </cell>
          <cell r="AC400">
            <v>1</v>
          </cell>
          <cell r="AD400">
            <v>10</v>
          </cell>
          <cell r="AE400">
            <v>15.4</v>
          </cell>
          <cell r="AF400">
            <v>1</v>
          </cell>
          <cell r="AG400">
            <v>2</v>
          </cell>
          <cell r="AH400" t="str">
            <v>Y</v>
          </cell>
          <cell r="AI400" t="str">
            <v>N</v>
          </cell>
          <cell r="AJ400" t="str">
            <v>N</v>
          </cell>
          <cell r="AK400" t="str">
            <v>.</v>
          </cell>
          <cell r="AL400" t="str">
            <v>.</v>
          </cell>
          <cell r="AM400">
            <v>1</v>
          </cell>
          <cell r="AN400">
            <v>14.8</v>
          </cell>
          <cell r="AO400">
            <v>17.8</v>
          </cell>
          <cell r="AP400">
            <v>2</v>
          </cell>
          <cell r="AQ400">
            <v>2</v>
          </cell>
          <cell r="AR400" t="str">
            <v>Y</v>
          </cell>
          <cell r="AS400" t="str">
            <v>N</v>
          </cell>
          <cell r="AT400" t="str">
            <v>N</v>
          </cell>
          <cell r="AU400" t="str">
            <v>.</v>
          </cell>
        </row>
        <row r="401">
          <cell r="A401" t="str">
            <v>470907D-7-400-383-16-D.-D.</v>
          </cell>
          <cell r="B401" t="str">
            <v>470907D</v>
          </cell>
          <cell r="C401">
            <v>7</v>
          </cell>
          <cell r="D401">
            <v>400</v>
          </cell>
          <cell r="E401">
            <v>4</v>
          </cell>
          <cell r="F401">
            <v>383</v>
          </cell>
          <cell r="G401" t="str">
            <v>4-383</v>
          </cell>
          <cell r="H401">
            <v>16</v>
          </cell>
          <cell r="I401" t="str">
            <v>.</v>
          </cell>
          <cell r="J401">
            <v>0</v>
          </cell>
          <cell r="K401" t="str">
            <v>.</v>
          </cell>
          <cell r="L401" t="str">
            <v>.</v>
          </cell>
          <cell r="M401" t="str">
            <v>.</v>
          </cell>
          <cell r="N401" t="str">
            <v>.</v>
          </cell>
          <cell r="O401" t="str">
            <v>.</v>
          </cell>
          <cell r="P401" t="str">
            <v>.</v>
          </cell>
          <cell r="Q401" t="str">
            <v>.</v>
          </cell>
          <cell r="R401" t="str">
            <v>.</v>
          </cell>
          <cell r="S401">
            <v>0</v>
          </cell>
          <cell r="T401" t="str">
            <v>.</v>
          </cell>
          <cell r="U401" t="str">
            <v>.</v>
          </cell>
          <cell r="V401" t="str">
            <v>.</v>
          </cell>
          <cell r="W401" t="str">
            <v>.</v>
          </cell>
          <cell r="X401" t="str">
            <v>.</v>
          </cell>
          <cell r="Y401" t="str">
            <v>.</v>
          </cell>
          <cell r="Z401" t="str">
            <v>.</v>
          </cell>
          <cell r="AA401" t="str">
            <v>.</v>
          </cell>
          <cell r="AB401" t="str">
            <v>.</v>
          </cell>
          <cell r="AC401">
            <v>0</v>
          </cell>
          <cell r="AD401" t="str">
            <v>.</v>
          </cell>
          <cell r="AE401" t="str">
            <v>.</v>
          </cell>
          <cell r="AF401" t="str">
            <v>.</v>
          </cell>
          <cell r="AG401" t="str">
            <v>.</v>
          </cell>
          <cell r="AH401" t="str">
            <v>.</v>
          </cell>
          <cell r="AI401" t="str">
            <v>.</v>
          </cell>
          <cell r="AJ401" t="str">
            <v>.</v>
          </cell>
          <cell r="AK401" t="str">
            <v>.</v>
          </cell>
          <cell r="AL401" t="str">
            <v>.</v>
          </cell>
          <cell r="AM401">
            <v>0</v>
          </cell>
          <cell r="AN401" t="str">
            <v>.</v>
          </cell>
          <cell r="AO401" t="str">
            <v>.</v>
          </cell>
          <cell r="AP401" t="str">
            <v>.</v>
          </cell>
          <cell r="AQ401" t="str">
            <v>.</v>
          </cell>
          <cell r="AR401" t="str">
            <v>.</v>
          </cell>
          <cell r="AS401" t="str">
            <v>.</v>
          </cell>
          <cell r="AT401" t="str">
            <v>.</v>
          </cell>
          <cell r="AU401" t="str">
            <v>.</v>
          </cell>
        </row>
        <row r="402">
          <cell r="A402" t="str">
            <v>470907D-7-401-0-17-D.-D.</v>
          </cell>
          <cell r="B402" t="str">
            <v>470907D</v>
          </cell>
          <cell r="C402">
            <v>7</v>
          </cell>
          <cell r="D402">
            <v>401</v>
          </cell>
          <cell r="E402">
            <v>0</v>
          </cell>
          <cell r="F402">
            <v>0</v>
          </cell>
          <cell r="G402" t="str">
            <v>FILL</v>
          </cell>
          <cell r="H402">
            <v>17</v>
          </cell>
          <cell r="I402" t="str">
            <v>F</v>
          </cell>
          <cell r="J402">
            <v>0</v>
          </cell>
          <cell r="K402" t="str">
            <v>.</v>
          </cell>
          <cell r="L402" t="str">
            <v>.</v>
          </cell>
          <cell r="M402" t="str">
            <v>.</v>
          </cell>
          <cell r="N402" t="str">
            <v>.</v>
          </cell>
          <cell r="O402" t="str">
            <v>.</v>
          </cell>
          <cell r="P402" t="str">
            <v>.</v>
          </cell>
          <cell r="Q402" t="str">
            <v>.</v>
          </cell>
          <cell r="R402" t="str">
            <v>.</v>
          </cell>
          <cell r="S402">
            <v>0</v>
          </cell>
          <cell r="T402" t="str">
            <v>.</v>
          </cell>
          <cell r="U402" t="str">
            <v>.</v>
          </cell>
          <cell r="V402" t="str">
            <v>.</v>
          </cell>
          <cell r="W402" t="str">
            <v>.</v>
          </cell>
          <cell r="X402" t="str">
            <v>.</v>
          </cell>
          <cell r="Y402" t="str">
            <v>.</v>
          </cell>
          <cell r="Z402" t="str">
            <v>.</v>
          </cell>
          <cell r="AA402" t="str">
            <v>.</v>
          </cell>
          <cell r="AB402" t="str">
            <v>.</v>
          </cell>
          <cell r="AC402">
            <v>0</v>
          </cell>
          <cell r="AD402" t="str">
            <v>.</v>
          </cell>
          <cell r="AE402" t="str">
            <v>.</v>
          </cell>
          <cell r="AF402" t="str">
            <v>.</v>
          </cell>
          <cell r="AG402" t="str">
            <v>.</v>
          </cell>
          <cell r="AH402" t="str">
            <v>.</v>
          </cell>
          <cell r="AI402" t="str">
            <v>.</v>
          </cell>
          <cell r="AJ402" t="str">
            <v>.</v>
          </cell>
          <cell r="AK402" t="str">
            <v>.</v>
          </cell>
          <cell r="AL402" t="str">
            <v>.</v>
          </cell>
          <cell r="AM402">
            <v>0</v>
          </cell>
          <cell r="AN402" t="str">
            <v>.</v>
          </cell>
          <cell r="AO402" t="str">
            <v>.</v>
          </cell>
          <cell r="AP402" t="str">
            <v>.</v>
          </cell>
          <cell r="AQ402" t="str">
            <v>.</v>
          </cell>
          <cell r="AR402" t="str">
            <v>.</v>
          </cell>
          <cell r="AS402" t="str">
            <v>.</v>
          </cell>
          <cell r="AT402" t="str">
            <v>.</v>
          </cell>
          <cell r="AU402" t="str">
            <v>.</v>
          </cell>
        </row>
        <row r="403">
          <cell r="A403" t="str">
            <v>470907D-7-402-441-18-D2-D13</v>
          </cell>
          <cell r="B403" t="str">
            <v>470907D</v>
          </cell>
          <cell r="C403">
            <v>7</v>
          </cell>
          <cell r="D403">
            <v>402</v>
          </cell>
          <cell r="E403">
            <v>32</v>
          </cell>
          <cell r="F403">
            <v>441</v>
          </cell>
          <cell r="G403" t="str">
            <v>32-441</v>
          </cell>
          <cell r="H403">
            <v>18</v>
          </cell>
          <cell r="I403" t="str">
            <v>.</v>
          </cell>
          <cell r="J403">
            <v>1</v>
          </cell>
          <cell r="K403">
            <v>2.2999999999999998</v>
          </cell>
          <cell r="L403">
            <v>2</v>
          </cell>
          <cell r="M403">
            <v>1</v>
          </cell>
          <cell r="N403">
            <v>1</v>
          </cell>
          <cell r="O403" t="str">
            <v>Y</v>
          </cell>
          <cell r="P403" t="str">
            <v>N</v>
          </cell>
          <cell r="Q403" t="str">
            <v>Y</v>
          </cell>
          <cell r="R403" t="str">
            <v>GUSANO</v>
          </cell>
          <cell r="S403">
            <v>1</v>
          </cell>
          <cell r="T403">
            <v>5.7</v>
          </cell>
          <cell r="U403">
            <v>6.8</v>
          </cell>
          <cell r="V403">
            <v>1</v>
          </cell>
          <cell r="W403">
            <v>1</v>
          </cell>
          <cell r="X403" t="str">
            <v>Y</v>
          </cell>
          <cell r="Y403" t="str">
            <v>N</v>
          </cell>
          <cell r="Z403" t="str">
            <v>N</v>
          </cell>
          <cell r="AA403" t="str">
            <v>.</v>
          </cell>
          <cell r="AB403" t="str">
            <v>.</v>
          </cell>
          <cell r="AC403">
            <v>1</v>
          </cell>
          <cell r="AD403">
            <v>8.6999999999999993</v>
          </cell>
          <cell r="AE403">
            <v>11.2</v>
          </cell>
          <cell r="AF403">
            <v>1</v>
          </cell>
          <cell r="AG403">
            <v>1</v>
          </cell>
          <cell r="AH403" t="str">
            <v>Y</v>
          </cell>
          <cell r="AI403" t="str">
            <v>N</v>
          </cell>
          <cell r="AJ403" t="str">
            <v>N</v>
          </cell>
          <cell r="AK403" t="str">
            <v>.</v>
          </cell>
          <cell r="AL403" t="str">
            <v>.</v>
          </cell>
          <cell r="AM403">
            <v>1</v>
          </cell>
          <cell r="AN403">
            <v>13.7</v>
          </cell>
          <cell r="AO403">
            <v>13</v>
          </cell>
          <cell r="AP403">
            <v>2</v>
          </cell>
          <cell r="AQ403">
            <v>2</v>
          </cell>
          <cell r="AR403" t="str">
            <v>Y</v>
          </cell>
          <cell r="AS403" t="str">
            <v>N</v>
          </cell>
          <cell r="AT403" t="str">
            <v>N</v>
          </cell>
          <cell r="AU403" t="str">
            <v>.</v>
          </cell>
        </row>
        <row r="404">
          <cell r="A404" t="str">
            <v>470907D-7-403-436-19-D.-D.</v>
          </cell>
          <cell r="B404" t="str">
            <v>470907D</v>
          </cell>
          <cell r="C404">
            <v>7</v>
          </cell>
          <cell r="D404">
            <v>403</v>
          </cell>
          <cell r="E404">
            <v>32</v>
          </cell>
          <cell r="F404">
            <v>436</v>
          </cell>
          <cell r="G404" t="str">
            <v>32-436</v>
          </cell>
          <cell r="H404">
            <v>19</v>
          </cell>
          <cell r="I404" t="str">
            <v>.</v>
          </cell>
          <cell r="J404">
            <v>0</v>
          </cell>
          <cell r="K404" t="str">
            <v>.</v>
          </cell>
          <cell r="L404" t="str">
            <v>.</v>
          </cell>
          <cell r="M404" t="str">
            <v>.</v>
          </cell>
          <cell r="N404" t="str">
            <v>.</v>
          </cell>
          <cell r="O404" t="str">
            <v>.</v>
          </cell>
          <cell r="P404" t="str">
            <v>.</v>
          </cell>
          <cell r="Q404" t="str">
            <v>.</v>
          </cell>
          <cell r="R404" t="str">
            <v>.</v>
          </cell>
          <cell r="S404">
            <v>0</v>
          </cell>
          <cell r="T404" t="str">
            <v>.</v>
          </cell>
          <cell r="U404" t="str">
            <v>.</v>
          </cell>
          <cell r="V404" t="str">
            <v>.</v>
          </cell>
          <cell r="W404" t="str">
            <v>.</v>
          </cell>
          <cell r="X404" t="str">
            <v>.</v>
          </cell>
          <cell r="Y404" t="str">
            <v>.</v>
          </cell>
          <cell r="Z404" t="str">
            <v>.</v>
          </cell>
          <cell r="AA404" t="str">
            <v>.</v>
          </cell>
          <cell r="AB404" t="str">
            <v>.</v>
          </cell>
          <cell r="AC404">
            <v>0</v>
          </cell>
          <cell r="AD404" t="str">
            <v>.</v>
          </cell>
          <cell r="AE404" t="str">
            <v>.</v>
          </cell>
          <cell r="AF404" t="str">
            <v>.</v>
          </cell>
          <cell r="AG404" t="str">
            <v>.</v>
          </cell>
          <cell r="AH404" t="str">
            <v>.</v>
          </cell>
          <cell r="AI404" t="str">
            <v>.</v>
          </cell>
          <cell r="AJ404" t="str">
            <v>.</v>
          </cell>
          <cell r="AK404" t="str">
            <v>.</v>
          </cell>
          <cell r="AL404" t="str">
            <v>.</v>
          </cell>
          <cell r="AM404">
            <v>0</v>
          </cell>
          <cell r="AN404" t="str">
            <v>.</v>
          </cell>
          <cell r="AO404" t="str">
            <v>.</v>
          </cell>
          <cell r="AP404" t="str">
            <v>.</v>
          </cell>
          <cell r="AQ404" t="str">
            <v>.</v>
          </cell>
          <cell r="AR404" t="str">
            <v>.</v>
          </cell>
          <cell r="AS404" t="str">
            <v>.</v>
          </cell>
          <cell r="AT404" t="str">
            <v>.</v>
          </cell>
          <cell r="AU404" t="str">
            <v>.</v>
          </cell>
        </row>
        <row r="405">
          <cell r="A405" t="str">
            <v>470907D-7-404-379-20-D.-D.</v>
          </cell>
          <cell r="B405" t="str">
            <v>470907D</v>
          </cell>
          <cell r="C405">
            <v>7</v>
          </cell>
          <cell r="D405">
            <v>404</v>
          </cell>
          <cell r="E405">
            <v>10</v>
          </cell>
          <cell r="F405">
            <v>379</v>
          </cell>
          <cell r="G405" t="str">
            <v>10-379</v>
          </cell>
          <cell r="H405">
            <v>20</v>
          </cell>
          <cell r="I405" t="str">
            <v>.</v>
          </cell>
          <cell r="J405">
            <v>0</v>
          </cell>
          <cell r="K405" t="str">
            <v>.</v>
          </cell>
          <cell r="L405" t="str">
            <v>.</v>
          </cell>
          <cell r="M405" t="str">
            <v>.</v>
          </cell>
          <cell r="N405" t="str">
            <v>.</v>
          </cell>
          <cell r="O405" t="str">
            <v>.</v>
          </cell>
          <cell r="P405" t="str">
            <v>.</v>
          </cell>
          <cell r="Q405" t="str">
            <v>.</v>
          </cell>
          <cell r="R405" t="str">
            <v>.</v>
          </cell>
          <cell r="S405">
            <v>0</v>
          </cell>
          <cell r="T405" t="str">
            <v>.</v>
          </cell>
          <cell r="U405" t="str">
            <v>.</v>
          </cell>
          <cell r="V405" t="str">
            <v>.</v>
          </cell>
          <cell r="W405" t="str">
            <v>.</v>
          </cell>
          <cell r="X405" t="str">
            <v>.</v>
          </cell>
          <cell r="Y405" t="str">
            <v>.</v>
          </cell>
          <cell r="Z405" t="str">
            <v>.</v>
          </cell>
          <cell r="AA405" t="str">
            <v>.</v>
          </cell>
          <cell r="AB405" t="str">
            <v>.</v>
          </cell>
          <cell r="AC405">
            <v>0</v>
          </cell>
          <cell r="AD405" t="str">
            <v>.</v>
          </cell>
          <cell r="AE405" t="str">
            <v>.</v>
          </cell>
          <cell r="AF405" t="str">
            <v>.</v>
          </cell>
          <cell r="AG405" t="str">
            <v>.</v>
          </cell>
          <cell r="AH405" t="str">
            <v>.</v>
          </cell>
          <cell r="AI405" t="str">
            <v>.</v>
          </cell>
          <cell r="AJ405" t="str">
            <v>.</v>
          </cell>
          <cell r="AK405" t="str">
            <v>.</v>
          </cell>
          <cell r="AL405" t="str">
            <v>.</v>
          </cell>
          <cell r="AM405">
            <v>0</v>
          </cell>
          <cell r="AN405" t="str">
            <v>.</v>
          </cell>
          <cell r="AO405" t="str">
            <v>.</v>
          </cell>
          <cell r="AP405" t="str">
            <v>.</v>
          </cell>
          <cell r="AQ405" t="str">
            <v>.</v>
          </cell>
          <cell r="AR405" t="str">
            <v>.</v>
          </cell>
          <cell r="AS405" t="str">
            <v>.</v>
          </cell>
          <cell r="AT405" t="str">
            <v>.</v>
          </cell>
          <cell r="AU405" t="str">
            <v>.</v>
          </cell>
        </row>
        <row r="406">
          <cell r="A406" t="str">
            <v>470907D-7-405-999-21-D5.6-D22</v>
          </cell>
          <cell r="B406" t="str">
            <v>470907D</v>
          </cell>
          <cell r="C406">
            <v>7</v>
          </cell>
          <cell r="D406">
            <v>405</v>
          </cell>
          <cell r="E406">
            <v>99</v>
          </cell>
          <cell r="F406">
            <v>999</v>
          </cell>
          <cell r="G406" t="str">
            <v>99-999</v>
          </cell>
          <cell r="H406">
            <v>21</v>
          </cell>
          <cell r="I406" t="str">
            <v>.</v>
          </cell>
          <cell r="J406">
            <v>1</v>
          </cell>
          <cell r="K406">
            <v>3</v>
          </cell>
          <cell r="L406">
            <v>5.6</v>
          </cell>
          <cell r="M406">
            <v>1</v>
          </cell>
          <cell r="N406">
            <v>2</v>
          </cell>
          <cell r="O406" t="str">
            <v>Y</v>
          </cell>
          <cell r="P406" t="str">
            <v>N</v>
          </cell>
          <cell r="Q406" t="str">
            <v>Y</v>
          </cell>
          <cell r="R406" t="str">
            <v>GUSANO</v>
          </cell>
          <cell r="S406">
            <v>1</v>
          </cell>
          <cell r="T406">
            <v>5.4</v>
          </cell>
          <cell r="U406">
            <v>7.9</v>
          </cell>
          <cell r="V406">
            <v>1</v>
          </cell>
          <cell r="W406">
            <v>1</v>
          </cell>
          <cell r="X406" t="str">
            <v>Y</v>
          </cell>
          <cell r="Y406" t="str">
            <v>N</v>
          </cell>
          <cell r="Z406" t="str">
            <v>Y</v>
          </cell>
          <cell r="AA406" t="str">
            <v>.</v>
          </cell>
          <cell r="AB406" t="str">
            <v>.</v>
          </cell>
          <cell r="AC406">
            <v>1</v>
          </cell>
          <cell r="AD406">
            <v>9.1999999999999993</v>
          </cell>
          <cell r="AE406">
            <v>12.6</v>
          </cell>
          <cell r="AF406">
            <v>1</v>
          </cell>
          <cell r="AG406">
            <v>1</v>
          </cell>
          <cell r="AH406" t="str">
            <v>Y</v>
          </cell>
          <cell r="AI406" t="str">
            <v>N</v>
          </cell>
          <cell r="AJ406" t="str">
            <v>Y</v>
          </cell>
          <cell r="AK406" t="str">
            <v>.</v>
          </cell>
          <cell r="AL406" t="str">
            <v>.</v>
          </cell>
          <cell r="AM406">
            <v>1</v>
          </cell>
          <cell r="AN406">
            <v>15.3</v>
          </cell>
          <cell r="AO406">
            <v>22</v>
          </cell>
          <cell r="AP406">
            <v>2</v>
          </cell>
          <cell r="AQ406">
            <v>2</v>
          </cell>
          <cell r="AR406" t="str">
            <v>Y</v>
          </cell>
          <cell r="AS406" t="str">
            <v>N</v>
          </cell>
          <cell r="AT406" t="str">
            <v>Y</v>
          </cell>
          <cell r="AU406" t="str">
            <v>.</v>
          </cell>
        </row>
        <row r="407">
          <cell r="A407" t="str">
            <v>470907D-7-406-387-22-D3.4-D.</v>
          </cell>
          <cell r="B407" t="str">
            <v>470907D</v>
          </cell>
          <cell r="C407">
            <v>7</v>
          </cell>
          <cell r="D407">
            <v>406</v>
          </cell>
          <cell r="E407">
            <v>4</v>
          </cell>
          <cell r="F407">
            <v>387</v>
          </cell>
          <cell r="G407" t="str">
            <v>4-387</v>
          </cell>
          <cell r="H407">
            <v>22</v>
          </cell>
          <cell r="I407" t="str">
            <v>.</v>
          </cell>
          <cell r="J407">
            <v>1</v>
          </cell>
          <cell r="K407">
            <v>1.6</v>
          </cell>
          <cell r="L407">
            <v>3.4</v>
          </cell>
          <cell r="M407">
            <v>2</v>
          </cell>
          <cell r="N407">
            <v>3</v>
          </cell>
          <cell r="O407" t="str">
            <v>Y</v>
          </cell>
          <cell r="P407" t="str">
            <v>N</v>
          </cell>
          <cell r="Q407" t="str">
            <v>Y</v>
          </cell>
          <cell r="R407" t="str">
            <v>GUSANO</v>
          </cell>
          <cell r="S407">
            <v>0</v>
          </cell>
          <cell r="T407" t="str">
            <v>.</v>
          </cell>
          <cell r="U407" t="str">
            <v>.</v>
          </cell>
          <cell r="V407" t="str">
            <v>.</v>
          </cell>
          <cell r="W407" t="str">
            <v>.</v>
          </cell>
          <cell r="X407" t="str">
            <v>.</v>
          </cell>
          <cell r="Y407" t="str">
            <v>.</v>
          </cell>
          <cell r="Z407" t="str">
            <v>.</v>
          </cell>
          <cell r="AA407" t="str">
            <v>.</v>
          </cell>
          <cell r="AB407" t="str">
            <v>.</v>
          </cell>
          <cell r="AC407">
            <v>0</v>
          </cell>
          <cell r="AD407" t="str">
            <v>.</v>
          </cell>
          <cell r="AE407" t="str">
            <v>.</v>
          </cell>
          <cell r="AF407" t="str">
            <v>.</v>
          </cell>
          <cell r="AG407" t="str">
            <v>.</v>
          </cell>
          <cell r="AH407" t="str">
            <v>.</v>
          </cell>
          <cell r="AI407" t="str">
            <v>.</v>
          </cell>
          <cell r="AJ407" t="str">
            <v>.</v>
          </cell>
          <cell r="AK407" t="str">
            <v>.</v>
          </cell>
          <cell r="AL407" t="str">
            <v>.</v>
          </cell>
          <cell r="AM407">
            <v>0</v>
          </cell>
          <cell r="AN407" t="str">
            <v>.</v>
          </cell>
          <cell r="AO407" t="str">
            <v>.</v>
          </cell>
          <cell r="AP407" t="str">
            <v>.</v>
          </cell>
          <cell r="AQ407" t="str">
            <v>.</v>
          </cell>
          <cell r="AR407" t="str">
            <v>.</v>
          </cell>
          <cell r="AS407" t="str">
            <v>.</v>
          </cell>
          <cell r="AT407" t="str">
            <v>.</v>
          </cell>
          <cell r="AU407" t="str">
            <v>.</v>
          </cell>
        </row>
        <row r="408">
          <cell r="A408" t="str">
            <v>470907D-7-407-417-23-D3.3-D16</v>
          </cell>
          <cell r="B408" t="str">
            <v>470907D</v>
          </cell>
          <cell r="C408">
            <v>7</v>
          </cell>
          <cell r="D408">
            <v>407</v>
          </cell>
          <cell r="E408">
            <v>31</v>
          </cell>
          <cell r="F408">
            <v>417</v>
          </cell>
          <cell r="G408" t="str">
            <v>31-417</v>
          </cell>
          <cell r="H408">
            <v>23</v>
          </cell>
          <cell r="I408" t="str">
            <v>.</v>
          </cell>
          <cell r="J408">
            <v>1</v>
          </cell>
          <cell r="K408">
            <v>2.2000000000000002</v>
          </cell>
          <cell r="L408">
            <v>3.3</v>
          </cell>
          <cell r="M408">
            <v>2</v>
          </cell>
          <cell r="N408">
            <v>2</v>
          </cell>
          <cell r="O408" t="str">
            <v>N</v>
          </cell>
          <cell r="P408" t="str">
            <v>N</v>
          </cell>
          <cell r="Q408" t="str">
            <v>Y</v>
          </cell>
          <cell r="R408" t="str">
            <v>GUSANO</v>
          </cell>
          <cell r="S408">
            <v>1</v>
          </cell>
          <cell r="T408">
            <v>4</v>
          </cell>
          <cell r="U408">
            <v>6.7</v>
          </cell>
          <cell r="V408">
            <v>2</v>
          </cell>
          <cell r="W408">
            <v>3</v>
          </cell>
          <cell r="X408" t="str">
            <v>Y</v>
          </cell>
          <cell r="Y408" t="str">
            <v>N</v>
          </cell>
          <cell r="Z408" t="str">
            <v>N</v>
          </cell>
          <cell r="AA408" t="str">
            <v>.</v>
          </cell>
          <cell r="AB408" t="str">
            <v>.</v>
          </cell>
          <cell r="AC408">
            <v>1</v>
          </cell>
          <cell r="AD408">
            <v>8.3000000000000007</v>
          </cell>
          <cell r="AE408">
            <v>12.9</v>
          </cell>
          <cell r="AF408">
            <v>1</v>
          </cell>
          <cell r="AG408">
            <v>2</v>
          </cell>
          <cell r="AH408" t="str">
            <v>Y</v>
          </cell>
          <cell r="AI408" t="str">
            <v>N</v>
          </cell>
          <cell r="AJ408" t="str">
            <v>N</v>
          </cell>
          <cell r="AK408" t="str">
            <v>.</v>
          </cell>
          <cell r="AL408" t="str">
            <v>.</v>
          </cell>
          <cell r="AM408">
            <v>1</v>
          </cell>
          <cell r="AN408">
            <v>13</v>
          </cell>
          <cell r="AO408">
            <v>16</v>
          </cell>
          <cell r="AP408">
            <v>2</v>
          </cell>
          <cell r="AQ408">
            <v>2</v>
          </cell>
          <cell r="AR408" t="str">
            <v>Y</v>
          </cell>
          <cell r="AS408" t="str">
            <v>N</v>
          </cell>
          <cell r="AT408" t="str">
            <v>N</v>
          </cell>
          <cell r="AU408" t="str">
            <v>.</v>
          </cell>
        </row>
        <row r="409">
          <cell r="A409" t="str">
            <v>470907D-7-408-414-24-D.-D.</v>
          </cell>
          <cell r="B409" t="str">
            <v>470907D</v>
          </cell>
          <cell r="C409">
            <v>7</v>
          </cell>
          <cell r="D409">
            <v>408</v>
          </cell>
          <cell r="E409">
            <v>31</v>
          </cell>
          <cell r="F409">
            <v>414</v>
          </cell>
          <cell r="G409" t="str">
            <v>31-414</v>
          </cell>
          <cell r="H409">
            <v>24</v>
          </cell>
          <cell r="I409" t="str">
            <v>.</v>
          </cell>
          <cell r="J409">
            <v>0</v>
          </cell>
          <cell r="K409" t="str">
            <v>.</v>
          </cell>
          <cell r="L409" t="str">
            <v>.</v>
          </cell>
          <cell r="M409" t="str">
            <v>.</v>
          </cell>
          <cell r="N409" t="str">
            <v>.</v>
          </cell>
          <cell r="O409" t="str">
            <v>.</v>
          </cell>
          <cell r="P409" t="str">
            <v>.</v>
          </cell>
          <cell r="Q409" t="str">
            <v>.</v>
          </cell>
          <cell r="R409" t="str">
            <v>.</v>
          </cell>
          <cell r="S409">
            <v>0</v>
          </cell>
          <cell r="T409" t="str">
            <v>.</v>
          </cell>
          <cell r="U409" t="str">
            <v>.</v>
          </cell>
          <cell r="V409" t="str">
            <v>.</v>
          </cell>
          <cell r="W409" t="str">
            <v>.</v>
          </cell>
          <cell r="X409" t="str">
            <v>.</v>
          </cell>
          <cell r="Y409" t="str">
            <v>.</v>
          </cell>
          <cell r="Z409" t="str">
            <v>.</v>
          </cell>
          <cell r="AA409" t="str">
            <v>.</v>
          </cell>
          <cell r="AB409" t="str">
            <v>.</v>
          </cell>
          <cell r="AC409">
            <v>0</v>
          </cell>
          <cell r="AD409" t="str">
            <v>.</v>
          </cell>
          <cell r="AE409" t="str">
            <v>.</v>
          </cell>
          <cell r="AF409" t="str">
            <v>.</v>
          </cell>
          <cell r="AG409" t="str">
            <v>.</v>
          </cell>
          <cell r="AH409" t="str">
            <v>.</v>
          </cell>
          <cell r="AI409" t="str">
            <v>.</v>
          </cell>
          <cell r="AJ409" t="str">
            <v>.</v>
          </cell>
          <cell r="AK409" t="str">
            <v>.</v>
          </cell>
          <cell r="AL409" t="str">
            <v>.</v>
          </cell>
          <cell r="AM409">
            <v>0</v>
          </cell>
          <cell r="AN409" t="str">
            <v>.</v>
          </cell>
          <cell r="AO409" t="str">
            <v>.</v>
          </cell>
          <cell r="AP409" t="str">
            <v>.</v>
          </cell>
          <cell r="AQ409" t="str">
            <v>.</v>
          </cell>
          <cell r="AR409" t="str">
            <v>.</v>
          </cell>
          <cell r="AS409" t="str">
            <v>.</v>
          </cell>
          <cell r="AT409" t="str">
            <v>.</v>
          </cell>
          <cell r="AU409" t="str">
            <v>.</v>
          </cell>
        </row>
        <row r="410">
          <cell r="A410" t="str">
            <v>470907D-7-409-434-25-D3-D10.7</v>
          </cell>
          <cell r="B410" t="str">
            <v>470907D</v>
          </cell>
          <cell r="C410">
            <v>7</v>
          </cell>
          <cell r="D410">
            <v>409</v>
          </cell>
          <cell r="E410">
            <v>32</v>
          </cell>
          <cell r="F410">
            <v>434</v>
          </cell>
          <cell r="G410" t="str">
            <v>32-434</v>
          </cell>
          <cell r="H410">
            <v>25</v>
          </cell>
          <cell r="I410" t="str">
            <v>.</v>
          </cell>
          <cell r="J410">
            <v>1</v>
          </cell>
          <cell r="K410">
            <v>2.4</v>
          </cell>
          <cell r="L410">
            <v>3</v>
          </cell>
          <cell r="M410">
            <v>1</v>
          </cell>
          <cell r="N410">
            <v>1</v>
          </cell>
          <cell r="O410" t="str">
            <v>Y</v>
          </cell>
          <cell r="P410" t="str">
            <v>N</v>
          </cell>
          <cell r="Q410" t="str">
            <v>Y</v>
          </cell>
          <cell r="R410" t="str">
            <v>GUSANO</v>
          </cell>
          <cell r="S410">
            <v>1</v>
          </cell>
          <cell r="T410">
            <v>3.8</v>
          </cell>
          <cell r="U410">
            <v>6</v>
          </cell>
          <cell r="V410">
            <v>1</v>
          </cell>
          <cell r="W410">
            <v>1</v>
          </cell>
          <cell r="X410" t="str">
            <v>N</v>
          </cell>
          <cell r="Y410" t="str">
            <v>N</v>
          </cell>
          <cell r="Z410" t="str">
            <v>N</v>
          </cell>
          <cell r="AA410" t="str">
            <v>.</v>
          </cell>
          <cell r="AB410" t="str">
            <v>.</v>
          </cell>
          <cell r="AC410">
            <v>1</v>
          </cell>
          <cell r="AD410">
            <v>9</v>
          </cell>
          <cell r="AE410">
            <v>8.1</v>
          </cell>
          <cell r="AF410">
            <v>1</v>
          </cell>
          <cell r="AG410">
            <v>1</v>
          </cell>
          <cell r="AH410" t="str">
            <v>N</v>
          </cell>
          <cell r="AI410" t="str">
            <v>N</v>
          </cell>
          <cell r="AJ410" t="str">
            <v>N</v>
          </cell>
          <cell r="AK410" t="str">
            <v>.</v>
          </cell>
          <cell r="AL410" t="str">
            <v>.</v>
          </cell>
          <cell r="AM410">
            <v>1</v>
          </cell>
          <cell r="AN410">
            <v>11.9</v>
          </cell>
          <cell r="AO410">
            <v>10.7</v>
          </cell>
          <cell r="AP410">
            <v>2</v>
          </cell>
          <cell r="AQ410">
            <v>2</v>
          </cell>
          <cell r="AR410" t="str">
            <v>N</v>
          </cell>
          <cell r="AS410" t="str">
            <v>N</v>
          </cell>
          <cell r="AT410" t="str">
            <v>N</v>
          </cell>
          <cell r="AU410" t="str">
            <v>.</v>
          </cell>
        </row>
        <row r="411">
          <cell r="A411" t="str">
            <v>470907D-7-410-380-26-D.-D.</v>
          </cell>
          <cell r="B411" t="str">
            <v>470907D</v>
          </cell>
          <cell r="C411">
            <v>7</v>
          </cell>
          <cell r="D411">
            <v>410</v>
          </cell>
          <cell r="E411">
            <v>10</v>
          </cell>
          <cell r="F411">
            <v>380</v>
          </cell>
          <cell r="G411" t="str">
            <v>10-380</v>
          </cell>
          <cell r="H411">
            <v>26</v>
          </cell>
          <cell r="I411" t="str">
            <v>.</v>
          </cell>
          <cell r="J411">
            <v>0</v>
          </cell>
          <cell r="K411" t="str">
            <v>.</v>
          </cell>
          <cell r="L411" t="str">
            <v>.</v>
          </cell>
          <cell r="M411" t="str">
            <v>.</v>
          </cell>
          <cell r="N411" t="str">
            <v>.</v>
          </cell>
          <cell r="O411" t="str">
            <v>.</v>
          </cell>
          <cell r="P411" t="str">
            <v>.</v>
          </cell>
          <cell r="Q411" t="str">
            <v>.</v>
          </cell>
          <cell r="R411" t="str">
            <v>.</v>
          </cell>
          <cell r="S411">
            <v>0</v>
          </cell>
          <cell r="T411" t="str">
            <v>.</v>
          </cell>
          <cell r="U411" t="str">
            <v>.</v>
          </cell>
          <cell r="V411" t="str">
            <v>.</v>
          </cell>
          <cell r="W411" t="str">
            <v>.</v>
          </cell>
          <cell r="X411" t="str">
            <v>.</v>
          </cell>
          <cell r="Y411" t="str">
            <v>.</v>
          </cell>
          <cell r="Z411" t="str">
            <v>.</v>
          </cell>
          <cell r="AA411" t="str">
            <v>.</v>
          </cell>
          <cell r="AB411" t="str">
            <v>.</v>
          </cell>
          <cell r="AC411">
            <v>0</v>
          </cell>
          <cell r="AD411" t="str">
            <v>.</v>
          </cell>
          <cell r="AE411" t="str">
            <v>.</v>
          </cell>
          <cell r="AF411" t="str">
            <v>.</v>
          </cell>
          <cell r="AG411" t="str">
            <v>.</v>
          </cell>
          <cell r="AH411" t="str">
            <v>.</v>
          </cell>
          <cell r="AI411" t="str">
            <v>.</v>
          </cell>
          <cell r="AJ411" t="str">
            <v>.</v>
          </cell>
          <cell r="AK411" t="str">
            <v>.</v>
          </cell>
          <cell r="AL411" t="str">
            <v>.</v>
          </cell>
          <cell r="AM411">
            <v>0</v>
          </cell>
          <cell r="AN411" t="str">
            <v>.</v>
          </cell>
          <cell r="AO411" t="str">
            <v>.</v>
          </cell>
          <cell r="AP411" t="str">
            <v>.</v>
          </cell>
          <cell r="AQ411" t="str">
            <v>.</v>
          </cell>
          <cell r="AR411" t="str">
            <v>.</v>
          </cell>
          <cell r="AS411" t="str">
            <v>.</v>
          </cell>
          <cell r="AT411" t="str">
            <v>.</v>
          </cell>
          <cell r="AU411" t="str">
            <v>.</v>
          </cell>
        </row>
        <row r="412">
          <cell r="A412" t="str">
            <v>470907D-7-411-0-27-D.-D.</v>
          </cell>
          <cell r="B412" t="str">
            <v>470907D</v>
          </cell>
          <cell r="C412">
            <v>7</v>
          </cell>
          <cell r="D412">
            <v>411</v>
          </cell>
          <cell r="E412">
            <v>0</v>
          </cell>
          <cell r="F412">
            <v>0</v>
          </cell>
          <cell r="G412" t="str">
            <v>FILL</v>
          </cell>
          <cell r="H412">
            <v>27</v>
          </cell>
          <cell r="I412" t="str">
            <v>F</v>
          </cell>
          <cell r="J412">
            <v>0</v>
          </cell>
          <cell r="K412" t="str">
            <v>.</v>
          </cell>
          <cell r="L412" t="str">
            <v>.</v>
          </cell>
          <cell r="M412" t="str">
            <v>.</v>
          </cell>
          <cell r="N412" t="str">
            <v>.</v>
          </cell>
          <cell r="O412" t="str">
            <v>.</v>
          </cell>
          <cell r="P412" t="str">
            <v>.</v>
          </cell>
          <cell r="Q412" t="str">
            <v>.</v>
          </cell>
          <cell r="R412" t="str">
            <v>.</v>
          </cell>
          <cell r="S412">
            <v>0</v>
          </cell>
          <cell r="T412" t="str">
            <v>.</v>
          </cell>
          <cell r="U412" t="str">
            <v>.</v>
          </cell>
          <cell r="V412" t="str">
            <v>.</v>
          </cell>
          <cell r="W412" t="str">
            <v>.</v>
          </cell>
          <cell r="X412" t="str">
            <v>.</v>
          </cell>
          <cell r="Y412" t="str">
            <v>.</v>
          </cell>
          <cell r="Z412" t="str">
            <v>.</v>
          </cell>
          <cell r="AA412" t="str">
            <v>.</v>
          </cell>
          <cell r="AB412" t="str">
            <v>.</v>
          </cell>
          <cell r="AC412">
            <v>0</v>
          </cell>
          <cell r="AD412" t="str">
            <v>.</v>
          </cell>
          <cell r="AE412" t="str">
            <v>.</v>
          </cell>
          <cell r="AF412" t="str">
            <v>.</v>
          </cell>
          <cell r="AG412" t="str">
            <v>.</v>
          </cell>
          <cell r="AH412" t="str">
            <v>.</v>
          </cell>
          <cell r="AI412" t="str">
            <v>.</v>
          </cell>
          <cell r="AJ412" t="str">
            <v>.</v>
          </cell>
          <cell r="AK412" t="str">
            <v>.</v>
          </cell>
          <cell r="AL412" t="str">
            <v>.</v>
          </cell>
          <cell r="AM412">
            <v>0</v>
          </cell>
          <cell r="AN412" t="str">
            <v>.</v>
          </cell>
          <cell r="AO412" t="str">
            <v>.</v>
          </cell>
          <cell r="AP412" t="str">
            <v>.</v>
          </cell>
          <cell r="AQ412" t="str">
            <v>.</v>
          </cell>
          <cell r="AR412" t="str">
            <v>.</v>
          </cell>
          <cell r="AS412" t="str">
            <v>.</v>
          </cell>
          <cell r="AT412" t="str">
            <v>.</v>
          </cell>
          <cell r="AU412" t="str">
            <v>.</v>
          </cell>
        </row>
        <row r="413">
          <cell r="A413" t="str">
            <v>470907D-7-412-431-28-D.-D.</v>
          </cell>
          <cell r="B413" t="str">
            <v>470907D</v>
          </cell>
          <cell r="C413">
            <v>7</v>
          </cell>
          <cell r="D413">
            <v>412</v>
          </cell>
          <cell r="E413">
            <v>32</v>
          </cell>
          <cell r="F413">
            <v>431</v>
          </cell>
          <cell r="G413" t="str">
            <v>32-431</v>
          </cell>
          <cell r="H413">
            <v>28</v>
          </cell>
          <cell r="I413" t="str">
            <v>.</v>
          </cell>
          <cell r="J413">
            <v>0</v>
          </cell>
          <cell r="K413" t="str">
            <v>.</v>
          </cell>
          <cell r="L413" t="str">
            <v>.</v>
          </cell>
          <cell r="M413" t="str">
            <v>.</v>
          </cell>
          <cell r="N413" t="str">
            <v>.</v>
          </cell>
          <cell r="O413" t="str">
            <v>.</v>
          </cell>
          <cell r="P413" t="str">
            <v>.</v>
          </cell>
          <cell r="Q413" t="str">
            <v>.</v>
          </cell>
          <cell r="R413" t="str">
            <v>.</v>
          </cell>
          <cell r="S413">
            <v>0</v>
          </cell>
          <cell r="T413" t="str">
            <v>.</v>
          </cell>
          <cell r="U413" t="str">
            <v>.</v>
          </cell>
          <cell r="V413" t="str">
            <v>.</v>
          </cell>
          <cell r="W413" t="str">
            <v>.</v>
          </cell>
          <cell r="X413" t="str">
            <v>.</v>
          </cell>
          <cell r="Y413" t="str">
            <v>.</v>
          </cell>
          <cell r="Z413" t="str">
            <v>.</v>
          </cell>
          <cell r="AA413" t="str">
            <v>.</v>
          </cell>
          <cell r="AB413" t="str">
            <v>.</v>
          </cell>
          <cell r="AC413">
            <v>0</v>
          </cell>
          <cell r="AD413" t="str">
            <v>.</v>
          </cell>
          <cell r="AE413" t="str">
            <v>.</v>
          </cell>
          <cell r="AF413" t="str">
            <v>.</v>
          </cell>
          <cell r="AG413" t="str">
            <v>.</v>
          </cell>
          <cell r="AH413" t="str">
            <v>.</v>
          </cell>
          <cell r="AI413" t="str">
            <v>.</v>
          </cell>
          <cell r="AJ413" t="str">
            <v>.</v>
          </cell>
          <cell r="AK413" t="str">
            <v>.</v>
          </cell>
          <cell r="AL413" t="str">
            <v>.</v>
          </cell>
          <cell r="AM413">
            <v>0</v>
          </cell>
          <cell r="AN413" t="str">
            <v>.</v>
          </cell>
          <cell r="AO413" t="str">
            <v>.</v>
          </cell>
          <cell r="AP413" t="str">
            <v>.</v>
          </cell>
          <cell r="AQ413" t="str">
            <v>.</v>
          </cell>
          <cell r="AR413" t="str">
            <v>.</v>
          </cell>
          <cell r="AS413" t="str">
            <v>.</v>
          </cell>
          <cell r="AT413" t="str">
            <v>.</v>
          </cell>
          <cell r="AU413" t="str">
            <v>.</v>
          </cell>
        </row>
        <row r="414">
          <cell r="A414" t="str">
            <v>470907D-7-413-396-29-D.-D.</v>
          </cell>
          <cell r="B414" t="str">
            <v>470907D</v>
          </cell>
          <cell r="C414">
            <v>7</v>
          </cell>
          <cell r="D414">
            <v>413</v>
          </cell>
          <cell r="E414">
            <v>4</v>
          </cell>
          <cell r="F414">
            <v>396</v>
          </cell>
          <cell r="G414" t="str">
            <v>4-396</v>
          </cell>
          <cell r="H414">
            <v>29</v>
          </cell>
          <cell r="I414" t="str">
            <v>.</v>
          </cell>
          <cell r="J414">
            <v>0</v>
          </cell>
          <cell r="K414" t="str">
            <v>.</v>
          </cell>
          <cell r="L414" t="str">
            <v>.</v>
          </cell>
          <cell r="M414" t="str">
            <v>.</v>
          </cell>
          <cell r="N414" t="str">
            <v>.</v>
          </cell>
          <cell r="O414" t="str">
            <v>.</v>
          </cell>
          <cell r="P414" t="str">
            <v>.</v>
          </cell>
          <cell r="Q414" t="str">
            <v>.</v>
          </cell>
          <cell r="R414" t="str">
            <v>.</v>
          </cell>
          <cell r="S414">
            <v>0</v>
          </cell>
          <cell r="T414" t="str">
            <v>.</v>
          </cell>
          <cell r="U414" t="str">
            <v>.</v>
          </cell>
          <cell r="V414" t="str">
            <v>.</v>
          </cell>
          <cell r="W414" t="str">
            <v>.</v>
          </cell>
          <cell r="X414" t="str">
            <v>.</v>
          </cell>
          <cell r="Y414" t="str">
            <v>.</v>
          </cell>
          <cell r="Z414" t="str">
            <v>.</v>
          </cell>
          <cell r="AA414" t="str">
            <v>.</v>
          </cell>
          <cell r="AB414" t="str">
            <v>.</v>
          </cell>
          <cell r="AC414">
            <v>0</v>
          </cell>
          <cell r="AD414" t="str">
            <v>.</v>
          </cell>
          <cell r="AE414" t="str">
            <v>.</v>
          </cell>
          <cell r="AF414" t="str">
            <v>.</v>
          </cell>
          <cell r="AG414" t="str">
            <v>.</v>
          </cell>
          <cell r="AH414" t="str">
            <v>.</v>
          </cell>
          <cell r="AI414" t="str">
            <v>.</v>
          </cell>
          <cell r="AJ414" t="str">
            <v>.</v>
          </cell>
          <cell r="AK414" t="str">
            <v>.</v>
          </cell>
          <cell r="AL414" t="str">
            <v>.</v>
          </cell>
          <cell r="AM414">
            <v>0</v>
          </cell>
          <cell r="AN414" t="str">
            <v>.</v>
          </cell>
          <cell r="AO414" t="str">
            <v>.</v>
          </cell>
          <cell r="AP414" t="str">
            <v>.</v>
          </cell>
          <cell r="AQ414" t="str">
            <v>.</v>
          </cell>
          <cell r="AR414" t="str">
            <v>.</v>
          </cell>
          <cell r="AS414" t="str">
            <v>.</v>
          </cell>
          <cell r="AT414" t="str">
            <v>.</v>
          </cell>
          <cell r="AU414" t="str">
            <v>.</v>
          </cell>
        </row>
        <row r="415">
          <cell r="A415" t="str">
            <v>470907D-7-414-374-30-D.-D.</v>
          </cell>
          <cell r="B415" t="str">
            <v>470907D</v>
          </cell>
          <cell r="C415">
            <v>7</v>
          </cell>
          <cell r="D415">
            <v>414</v>
          </cell>
          <cell r="E415">
            <v>10</v>
          </cell>
          <cell r="F415">
            <v>374</v>
          </cell>
          <cell r="G415" t="str">
            <v>10-374</v>
          </cell>
          <cell r="H415">
            <v>30</v>
          </cell>
          <cell r="I415" t="str">
            <v>.</v>
          </cell>
          <cell r="J415">
            <v>0</v>
          </cell>
          <cell r="K415" t="str">
            <v>.</v>
          </cell>
          <cell r="L415" t="str">
            <v>.</v>
          </cell>
          <cell r="M415" t="str">
            <v>.</v>
          </cell>
          <cell r="N415" t="str">
            <v>.</v>
          </cell>
          <cell r="O415" t="str">
            <v>.</v>
          </cell>
          <cell r="P415" t="str">
            <v>.</v>
          </cell>
          <cell r="Q415" t="str">
            <v>.</v>
          </cell>
          <cell r="R415" t="str">
            <v>.</v>
          </cell>
          <cell r="S415">
            <v>0</v>
          </cell>
          <cell r="T415" t="str">
            <v>.</v>
          </cell>
          <cell r="U415" t="str">
            <v>.</v>
          </cell>
          <cell r="V415" t="str">
            <v>.</v>
          </cell>
          <cell r="W415" t="str">
            <v>.</v>
          </cell>
          <cell r="X415" t="str">
            <v>.</v>
          </cell>
          <cell r="Y415" t="str">
            <v>.</v>
          </cell>
          <cell r="Z415" t="str">
            <v>.</v>
          </cell>
          <cell r="AA415" t="str">
            <v>.</v>
          </cell>
          <cell r="AB415" t="str">
            <v>.</v>
          </cell>
          <cell r="AC415">
            <v>0</v>
          </cell>
          <cell r="AD415" t="str">
            <v>.</v>
          </cell>
          <cell r="AE415" t="str">
            <v>.</v>
          </cell>
          <cell r="AF415" t="str">
            <v>.</v>
          </cell>
          <cell r="AG415" t="str">
            <v>.</v>
          </cell>
          <cell r="AH415" t="str">
            <v>.</v>
          </cell>
          <cell r="AI415" t="str">
            <v>.</v>
          </cell>
          <cell r="AJ415" t="str">
            <v>.</v>
          </cell>
          <cell r="AK415" t="str">
            <v>.</v>
          </cell>
          <cell r="AL415" t="str">
            <v>.</v>
          </cell>
          <cell r="AM415">
            <v>0</v>
          </cell>
          <cell r="AN415" t="str">
            <v>.</v>
          </cell>
          <cell r="AO415" t="str">
            <v>.</v>
          </cell>
          <cell r="AP415" t="str">
            <v>.</v>
          </cell>
          <cell r="AQ415" t="str">
            <v>.</v>
          </cell>
          <cell r="AR415" t="str">
            <v>.</v>
          </cell>
          <cell r="AS415" t="str">
            <v>.</v>
          </cell>
          <cell r="AT415" t="str">
            <v>.</v>
          </cell>
          <cell r="AU415" t="str">
            <v>.</v>
          </cell>
        </row>
        <row r="416">
          <cell r="A416" t="str">
            <v>470907D-7-415-368-31-D.-D.</v>
          </cell>
          <cell r="B416" t="str">
            <v>470907D</v>
          </cell>
          <cell r="C416">
            <v>7</v>
          </cell>
          <cell r="D416">
            <v>415</v>
          </cell>
          <cell r="E416">
            <v>10</v>
          </cell>
          <cell r="F416">
            <v>368</v>
          </cell>
          <cell r="G416" t="str">
            <v>10-368</v>
          </cell>
          <cell r="H416">
            <v>31</v>
          </cell>
          <cell r="I416" t="str">
            <v>.</v>
          </cell>
          <cell r="J416">
            <v>0</v>
          </cell>
          <cell r="K416" t="str">
            <v>.</v>
          </cell>
          <cell r="L416" t="str">
            <v>.</v>
          </cell>
          <cell r="M416" t="str">
            <v>.</v>
          </cell>
          <cell r="N416" t="str">
            <v>.</v>
          </cell>
          <cell r="O416" t="str">
            <v>.</v>
          </cell>
          <cell r="P416" t="str">
            <v>.</v>
          </cell>
          <cell r="Q416" t="str">
            <v>.</v>
          </cell>
          <cell r="R416" t="str">
            <v>.</v>
          </cell>
          <cell r="S416">
            <v>0</v>
          </cell>
          <cell r="T416" t="str">
            <v>.</v>
          </cell>
          <cell r="U416" t="str">
            <v>.</v>
          </cell>
          <cell r="V416" t="str">
            <v>.</v>
          </cell>
          <cell r="W416" t="str">
            <v>.</v>
          </cell>
          <cell r="X416" t="str">
            <v>.</v>
          </cell>
          <cell r="Y416" t="str">
            <v>.</v>
          </cell>
          <cell r="Z416" t="str">
            <v>.</v>
          </cell>
          <cell r="AA416" t="str">
            <v>.</v>
          </cell>
          <cell r="AB416" t="str">
            <v>.</v>
          </cell>
          <cell r="AC416">
            <v>0</v>
          </cell>
          <cell r="AD416" t="str">
            <v>.</v>
          </cell>
          <cell r="AE416" t="str">
            <v>.</v>
          </cell>
          <cell r="AF416" t="str">
            <v>.</v>
          </cell>
          <cell r="AG416" t="str">
            <v>.</v>
          </cell>
          <cell r="AH416" t="str">
            <v>.</v>
          </cell>
          <cell r="AI416" t="str">
            <v>.</v>
          </cell>
          <cell r="AJ416" t="str">
            <v>.</v>
          </cell>
          <cell r="AK416" t="str">
            <v>.</v>
          </cell>
          <cell r="AL416" t="str">
            <v>.</v>
          </cell>
          <cell r="AM416">
            <v>0</v>
          </cell>
          <cell r="AN416" t="str">
            <v>.</v>
          </cell>
          <cell r="AO416" t="str">
            <v>.</v>
          </cell>
          <cell r="AP416" t="str">
            <v>.</v>
          </cell>
          <cell r="AQ416" t="str">
            <v>.</v>
          </cell>
          <cell r="AR416" t="str">
            <v>.</v>
          </cell>
          <cell r="AS416" t="str">
            <v>.</v>
          </cell>
          <cell r="AT416" t="str">
            <v>.</v>
          </cell>
          <cell r="AU416" t="str">
            <v>.</v>
          </cell>
        </row>
        <row r="417">
          <cell r="A417" t="str">
            <v>470907D-7-416-427-32-D.-D.</v>
          </cell>
          <cell r="B417" t="str">
            <v>470907D</v>
          </cell>
          <cell r="C417">
            <v>7</v>
          </cell>
          <cell r="D417">
            <v>416</v>
          </cell>
          <cell r="E417">
            <v>32</v>
          </cell>
          <cell r="F417">
            <v>427</v>
          </cell>
          <cell r="G417" t="str">
            <v>32-427</v>
          </cell>
          <cell r="H417">
            <v>32</v>
          </cell>
          <cell r="I417" t="str">
            <v>.</v>
          </cell>
          <cell r="J417">
            <v>0</v>
          </cell>
          <cell r="K417" t="str">
            <v>.</v>
          </cell>
          <cell r="L417" t="str">
            <v>.</v>
          </cell>
          <cell r="M417" t="str">
            <v>.</v>
          </cell>
          <cell r="N417" t="str">
            <v>.</v>
          </cell>
          <cell r="O417" t="str">
            <v>.</v>
          </cell>
          <cell r="P417" t="str">
            <v>.</v>
          </cell>
          <cell r="Q417" t="str">
            <v>.</v>
          </cell>
          <cell r="R417" t="str">
            <v>.</v>
          </cell>
          <cell r="S417">
            <v>0</v>
          </cell>
          <cell r="T417" t="str">
            <v>.</v>
          </cell>
          <cell r="U417" t="str">
            <v>.</v>
          </cell>
          <cell r="V417" t="str">
            <v>.</v>
          </cell>
          <cell r="W417" t="str">
            <v>.</v>
          </cell>
          <cell r="X417" t="str">
            <v>.</v>
          </cell>
          <cell r="Y417" t="str">
            <v>.</v>
          </cell>
          <cell r="Z417" t="str">
            <v>.</v>
          </cell>
          <cell r="AA417" t="str">
            <v>.</v>
          </cell>
          <cell r="AB417" t="str">
            <v>.</v>
          </cell>
          <cell r="AC417">
            <v>0</v>
          </cell>
          <cell r="AD417" t="str">
            <v>.</v>
          </cell>
          <cell r="AE417" t="str">
            <v>.</v>
          </cell>
          <cell r="AF417" t="str">
            <v>.</v>
          </cell>
          <cell r="AG417" t="str">
            <v>.</v>
          </cell>
          <cell r="AH417" t="str">
            <v>.</v>
          </cell>
          <cell r="AI417" t="str">
            <v>.</v>
          </cell>
          <cell r="AJ417" t="str">
            <v>.</v>
          </cell>
          <cell r="AK417" t="str">
            <v>.</v>
          </cell>
          <cell r="AL417" t="str">
            <v>.</v>
          </cell>
          <cell r="AM417">
            <v>0</v>
          </cell>
          <cell r="AN417" t="str">
            <v>.</v>
          </cell>
          <cell r="AO417" t="str">
            <v>.</v>
          </cell>
          <cell r="AP417" t="str">
            <v>.</v>
          </cell>
          <cell r="AQ417" t="str">
            <v>.</v>
          </cell>
          <cell r="AR417" t="str">
            <v>.</v>
          </cell>
          <cell r="AS417" t="str">
            <v>.</v>
          </cell>
          <cell r="AT417" t="str">
            <v>.</v>
          </cell>
          <cell r="AU417" t="str">
            <v>.</v>
          </cell>
        </row>
        <row r="418">
          <cell r="A418" t="str">
            <v>470907D-7-417-399-33-D4.3-D13.8</v>
          </cell>
          <cell r="B418" t="str">
            <v>470907D</v>
          </cell>
          <cell r="C418">
            <v>7</v>
          </cell>
          <cell r="D418">
            <v>417</v>
          </cell>
          <cell r="E418">
            <v>4</v>
          </cell>
          <cell r="F418">
            <v>399</v>
          </cell>
          <cell r="G418" t="str">
            <v>4-399</v>
          </cell>
          <cell r="H418">
            <v>33</v>
          </cell>
          <cell r="I418" t="str">
            <v>.</v>
          </cell>
          <cell r="J418">
            <v>1</v>
          </cell>
          <cell r="K418">
            <v>3</v>
          </cell>
          <cell r="L418">
            <v>4.3</v>
          </cell>
          <cell r="M418">
            <v>1</v>
          </cell>
          <cell r="N418">
            <v>1</v>
          </cell>
          <cell r="O418" t="str">
            <v>Y</v>
          </cell>
          <cell r="P418" t="str">
            <v>N</v>
          </cell>
          <cell r="Q418" t="str">
            <v>N</v>
          </cell>
          <cell r="R418" t="str">
            <v>.</v>
          </cell>
          <cell r="S418">
            <v>1</v>
          </cell>
          <cell r="T418">
            <v>5.3</v>
          </cell>
          <cell r="U418">
            <v>6.1</v>
          </cell>
          <cell r="V418">
            <v>2</v>
          </cell>
          <cell r="W418">
            <v>3</v>
          </cell>
          <cell r="X418" t="str">
            <v>N</v>
          </cell>
          <cell r="Y418" t="str">
            <v>N</v>
          </cell>
          <cell r="Z418" t="str">
            <v>N</v>
          </cell>
          <cell r="AA418" t="str">
            <v>.</v>
          </cell>
          <cell r="AB418" t="str">
            <v>.</v>
          </cell>
          <cell r="AC418">
            <v>1</v>
          </cell>
          <cell r="AD418">
            <v>9.3000000000000007</v>
          </cell>
          <cell r="AE418">
            <v>10.8</v>
          </cell>
          <cell r="AF418">
            <v>2</v>
          </cell>
          <cell r="AG418">
            <v>3</v>
          </cell>
          <cell r="AH418" t="str">
            <v>N</v>
          </cell>
          <cell r="AI418" t="str">
            <v>N</v>
          </cell>
          <cell r="AJ418" t="str">
            <v>N</v>
          </cell>
          <cell r="AK418" t="str">
            <v>.</v>
          </cell>
          <cell r="AL418" t="str">
            <v>.</v>
          </cell>
          <cell r="AM418">
            <v>1</v>
          </cell>
          <cell r="AN418">
            <v>14.3</v>
          </cell>
          <cell r="AO418">
            <v>13.8</v>
          </cell>
          <cell r="AP418">
            <v>3</v>
          </cell>
          <cell r="AQ418">
            <v>3</v>
          </cell>
          <cell r="AR418" t="str">
            <v>N</v>
          </cell>
          <cell r="AS418" t="str">
            <v>N</v>
          </cell>
          <cell r="AT418" t="str">
            <v>N</v>
          </cell>
          <cell r="AU418" t="str">
            <v>.</v>
          </cell>
        </row>
        <row r="419">
          <cell r="A419" t="str">
            <v>470907D-7-418-393-34-D2-D12</v>
          </cell>
          <cell r="B419" t="str">
            <v>470907D</v>
          </cell>
          <cell r="C419">
            <v>7</v>
          </cell>
          <cell r="D419">
            <v>418</v>
          </cell>
          <cell r="E419">
            <v>4</v>
          </cell>
          <cell r="F419">
            <v>393</v>
          </cell>
          <cell r="G419" t="str">
            <v>4-393</v>
          </cell>
          <cell r="H419">
            <v>34</v>
          </cell>
          <cell r="I419" t="str">
            <v>.</v>
          </cell>
          <cell r="J419">
            <v>1</v>
          </cell>
          <cell r="K419">
            <v>1.9</v>
          </cell>
          <cell r="L419">
            <v>2</v>
          </cell>
          <cell r="M419">
            <v>1</v>
          </cell>
          <cell r="N419">
            <v>1</v>
          </cell>
          <cell r="O419" t="str">
            <v>Y</v>
          </cell>
          <cell r="P419" t="str">
            <v>N</v>
          </cell>
          <cell r="Q419" t="str">
            <v>N</v>
          </cell>
          <cell r="R419" t="str">
            <v>.</v>
          </cell>
          <cell r="S419">
            <v>1</v>
          </cell>
          <cell r="T419">
            <v>4</v>
          </cell>
          <cell r="U419">
            <v>4</v>
          </cell>
          <cell r="V419">
            <v>1</v>
          </cell>
          <cell r="W419">
            <v>2</v>
          </cell>
          <cell r="X419" t="str">
            <v>N</v>
          </cell>
          <cell r="Y419" t="str">
            <v>N</v>
          </cell>
          <cell r="Z419" t="str">
            <v>N</v>
          </cell>
          <cell r="AA419" t="str">
            <v>.</v>
          </cell>
          <cell r="AB419" t="str">
            <v>.</v>
          </cell>
          <cell r="AC419">
            <v>1</v>
          </cell>
          <cell r="AD419">
            <v>8</v>
          </cell>
          <cell r="AE419">
            <v>10.199999999999999</v>
          </cell>
          <cell r="AF419">
            <v>2</v>
          </cell>
          <cell r="AG419">
            <v>3</v>
          </cell>
          <cell r="AH419" t="str">
            <v>N</v>
          </cell>
          <cell r="AI419" t="str">
            <v>N</v>
          </cell>
          <cell r="AJ419" t="str">
            <v>N</v>
          </cell>
          <cell r="AK419" t="str">
            <v>.</v>
          </cell>
          <cell r="AL419" t="str">
            <v>.</v>
          </cell>
          <cell r="AM419">
            <v>1</v>
          </cell>
          <cell r="AN419">
            <v>11.7</v>
          </cell>
          <cell r="AO419">
            <v>12</v>
          </cell>
          <cell r="AP419">
            <v>3</v>
          </cell>
          <cell r="AQ419">
            <v>3</v>
          </cell>
          <cell r="AR419" t="str">
            <v>N</v>
          </cell>
          <cell r="AS419" t="str">
            <v>N</v>
          </cell>
          <cell r="AT419" t="str">
            <v>N</v>
          </cell>
          <cell r="AU419" t="str">
            <v>.</v>
          </cell>
        </row>
        <row r="420">
          <cell r="A420" t="str">
            <v>470907D-7-419-438-35-D.-D.</v>
          </cell>
          <cell r="B420" t="str">
            <v>470907D</v>
          </cell>
          <cell r="C420">
            <v>7</v>
          </cell>
          <cell r="D420">
            <v>419</v>
          </cell>
          <cell r="E420">
            <v>32</v>
          </cell>
          <cell r="F420">
            <v>438</v>
          </cell>
          <cell r="G420" t="str">
            <v>32-438</v>
          </cell>
          <cell r="H420">
            <v>35</v>
          </cell>
          <cell r="I420" t="str">
            <v>.</v>
          </cell>
          <cell r="J420">
            <v>0</v>
          </cell>
          <cell r="K420" t="str">
            <v>.</v>
          </cell>
          <cell r="L420" t="str">
            <v>.</v>
          </cell>
          <cell r="M420" t="str">
            <v>.</v>
          </cell>
          <cell r="N420" t="str">
            <v>.</v>
          </cell>
          <cell r="O420" t="str">
            <v>.</v>
          </cell>
          <cell r="P420" t="str">
            <v>.</v>
          </cell>
          <cell r="Q420" t="str">
            <v>.</v>
          </cell>
          <cell r="R420" t="str">
            <v>.</v>
          </cell>
          <cell r="S420">
            <v>0</v>
          </cell>
          <cell r="T420" t="str">
            <v>.</v>
          </cell>
          <cell r="U420" t="str">
            <v>.</v>
          </cell>
          <cell r="V420" t="str">
            <v>.</v>
          </cell>
          <cell r="W420" t="str">
            <v>.</v>
          </cell>
          <cell r="X420" t="str">
            <v>.</v>
          </cell>
          <cell r="Y420" t="str">
            <v>.</v>
          </cell>
          <cell r="Z420" t="str">
            <v>.</v>
          </cell>
          <cell r="AA420" t="str">
            <v>.</v>
          </cell>
          <cell r="AB420" t="str">
            <v>.</v>
          </cell>
          <cell r="AC420">
            <v>0</v>
          </cell>
          <cell r="AD420" t="str">
            <v>.</v>
          </cell>
          <cell r="AE420" t="str">
            <v>.</v>
          </cell>
          <cell r="AF420" t="str">
            <v>.</v>
          </cell>
          <cell r="AG420" t="str">
            <v>.</v>
          </cell>
          <cell r="AH420" t="str">
            <v>.</v>
          </cell>
          <cell r="AI420" t="str">
            <v>.</v>
          </cell>
          <cell r="AJ420" t="str">
            <v>.</v>
          </cell>
          <cell r="AK420" t="str">
            <v>.</v>
          </cell>
          <cell r="AL420" t="str">
            <v>.</v>
          </cell>
          <cell r="AM420">
            <v>0</v>
          </cell>
          <cell r="AN420" t="str">
            <v>.</v>
          </cell>
          <cell r="AO420" t="str">
            <v>.</v>
          </cell>
          <cell r="AP420" t="str">
            <v>.</v>
          </cell>
          <cell r="AQ420" t="str">
            <v>.</v>
          </cell>
          <cell r="AR420" t="str">
            <v>.</v>
          </cell>
          <cell r="AS420" t="str">
            <v>.</v>
          </cell>
          <cell r="AT420" t="str">
            <v>.</v>
          </cell>
          <cell r="AU420" t="str">
            <v>.</v>
          </cell>
        </row>
        <row r="421">
          <cell r="A421" t="str">
            <v>470907D-7-420-386-36-D3.3-D16.6</v>
          </cell>
          <cell r="B421" t="str">
            <v>470907D</v>
          </cell>
          <cell r="C421">
            <v>7</v>
          </cell>
          <cell r="D421">
            <v>420</v>
          </cell>
          <cell r="E421">
            <v>4</v>
          </cell>
          <cell r="F421">
            <v>386</v>
          </cell>
          <cell r="G421" t="str">
            <v>4-386</v>
          </cell>
          <cell r="H421">
            <v>36</v>
          </cell>
          <cell r="I421" t="str">
            <v>.</v>
          </cell>
          <cell r="J421">
            <v>1</v>
          </cell>
          <cell r="K421">
            <v>2.2000000000000002</v>
          </cell>
          <cell r="L421">
            <v>3.3</v>
          </cell>
          <cell r="M421">
            <v>2</v>
          </cell>
          <cell r="N421">
            <v>3</v>
          </cell>
          <cell r="O421" t="str">
            <v>Y</v>
          </cell>
          <cell r="P421" t="str">
            <v>Y</v>
          </cell>
          <cell r="Q421" t="str">
            <v>Y</v>
          </cell>
          <cell r="R421" t="str">
            <v>AVES</v>
          </cell>
          <cell r="S421">
            <v>1</v>
          </cell>
          <cell r="T421">
            <v>4.3</v>
          </cell>
          <cell r="U421">
            <v>7.8</v>
          </cell>
          <cell r="V421">
            <v>2</v>
          </cell>
          <cell r="W421">
            <v>3</v>
          </cell>
          <cell r="X421" t="str">
            <v>N</v>
          </cell>
          <cell r="Y421" t="str">
            <v>N</v>
          </cell>
          <cell r="Z421" t="str">
            <v>Y</v>
          </cell>
          <cell r="AA421" t="str">
            <v>.</v>
          </cell>
          <cell r="AB421" t="str">
            <v>.</v>
          </cell>
          <cell r="AC421">
            <v>1</v>
          </cell>
          <cell r="AD421">
            <v>8.1999999999999993</v>
          </cell>
          <cell r="AE421">
            <v>14.4</v>
          </cell>
          <cell r="AF421">
            <v>1</v>
          </cell>
          <cell r="AG421">
            <v>1</v>
          </cell>
          <cell r="AH421" t="str">
            <v>N</v>
          </cell>
          <cell r="AI421" t="str">
            <v>N</v>
          </cell>
          <cell r="AJ421" t="str">
            <v>Y</v>
          </cell>
          <cell r="AK421" t="str">
            <v>.</v>
          </cell>
          <cell r="AL421" t="str">
            <v>.</v>
          </cell>
          <cell r="AM421">
            <v>1</v>
          </cell>
          <cell r="AN421">
            <v>12.7</v>
          </cell>
          <cell r="AO421">
            <v>16.600000000000001</v>
          </cell>
          <cell r="AP421">
            <v>2</v>
          </cell>
          <cell r="AQ421">
            <v>2</v>
          </cell>
          <cell r="AR421" t="str">
            <v>N</v>
          </cell>
          <cell r="AS421" t="str">
            <v>N</v>
          </cell>
          <cell r="AT421" t="str">
            <v>Y</v>
          </cell>
          <cell r="AU421" t="str">
            <v>.</v>
          </cell>
        </row>
        <row r="422">
          <cell r="A422" t="str">
            <v>470907D-7-421-422-37-D2-D12.4</v>
          </cell>
          <cell r="B422" t="str">
            <v>470907D</v>
          </cell>
          <cell r="C422">
            <v>7</v>
          </cell>
          <cell r="D422">
            <v>421</v>
          </cell>
          <cell r="E422">
            <v>31</v>
          </cell>
          <cell r="F422">
            <v>422</v>
          </cell>
          <cell r="G422" t="str">
            <v>31-422</v>
          </cell>
          <cell r="H422">
            <v>37</v>
          </cell>
          <cell r="I422" t="str">
            <v>.</v>
          </cell>
          <cell r="J422">
            <v>1</v>
          </cell>
          <cell r="K422">
            <v>1.9</v>
          </cell>
          <cell r="L422">
            <v>2</v>
          </cell>
          <cell r="M422">
            <v>1</v>
          </cell>
          <cell r="N422">
            <v>3</v>
          </cell>
          <cell r="O422" t="str">
            <v>Y</v>
          </cell>
          <cell r="P422" t="str">
            <v>Y</v>
          </cell>
          <cell r="Q422" t="str">
            <v>Y</v>
          </cell>
          <cell r="R422" t="str">
            <v>AVES</v>
          </cell>
          <cell r="S422">
            <v>1</v>
          </cell>
          <cell r="T422">
            <v>4</v>
          </cell>
          <cell r="U422">
            <v>5.2</v>
          </cell>
          <cell r="V422">
            <v>1</v>
          </cell>
          <cell r="W422">
            <v>2</v>
          </cell>
          <cell r="X422" t="str">
            <v>N</v>
          </cell>
          <cell r="Y422" t="str">
            <v>N</v>
          </cell>
          <cell r="Z422" t="str">
            <v>N</v>
          </cell>
          <cell r="AA422" t="str">
            <v>.</v>
          </cell>
          <cell r="AB422" t="str">
            <v>.</v>
          </cell>
          <cell r="AC422">
            <v>1</v>
          </cell>
          <cell r="AD422">
            <v>8.5</v>
          </cell>
          <cell r="AE422">
            <v>10.1</v>
          </cell>
          <cell r="AF422">
            <v>1</v>
          </cell>
          <cell r="AG422">
            <v>2</v>
          </cell>
          <cell r="AH422" t="str">
            <v>N</v>
          </cell>
          <cell r="AI422" t="str">
            <v>N</v>
          </cell>
          <cell r="AJ422" t="str">
            <v>N</v>
          </cell>
          <cell r="AK422" t="str">
            <v>.</v>
          </cell>
          <cell r="AL422" t="str">
            <v>.</v>
          </cell>
          <cell r="AM422">
            <v>1</v>
          </cell>
          <cell r="AN422">
            <v>11.9</v>
          </cell>
          <cell r="AO422">
            <v>12.4</v>
          </cell>
          <cell r="AP422">
            <v>2</v>
          </cell>
          <cell r="AQ422">
            <v>2</v>
          </cell>
          <cell r="AR422" t="str">
            <v>N</v>
          </cell>
          <cell r="AS422" t="str">
            <v>N</v>
          </cell>
          <cell r="AT422" t="str">
            <v>N</v>
          </cell>
          <cell r="AU422" t="str">
            <v>.</v>
          </cell>
        </row>
        <row r="423">
          <cell r="A423" t="str">
            <v>470907D-7-422-430-38-D1-D13</v>
          </cell>
          <cell r="B423" t="str">
            <v>470907D</v>
          </cell>
          <cell r="C423">
            <v>7</v>
          </cell>
          <cell r="D423">
            <v>422</v>
          </cell>
          <cell r="E423">
            <v>32</v>
          </cell>
          <cell r="F423">
            <v>430</v>
          </cell>
          <cell r="G423" t="str">
            <v>32-430</v>
          </cell>
          <cell r="H423">
            <v>38</v>
          </cell>
          <cell r="I423" t="str">
            <v>.</v>
          </cell>
          <cell r="J423">
            <v>1</v>
          </cell>
          <cell r="K423">
            <v>1.5</v>
          </cell>
          <cell r="L423">
            <v>1</v>
          </cell>
          <cell r="M423">
            <v>1</v>
          </cell>
          <cell r="N423">
            <v>1</v>
          </cell>
          <cell r="O423" t="str">
            <v>Y</v>
          </cell>
          <cell r="P423" t="str">
            <v>N</v>
          </cell>
          <cell r="Q423" t="str">
            <v>Y</v>
          </cell>
          <cell r="R423" t="str">
            <v>GUSANO</v>
          </cell>
          <cell r="S423">
            <v>1</v>
          </cell>
          <cell r="T423">
            <v>3.9</v>
          </cell>
          <cell r="U423">
            <v>5.5</v>
          </cell>
          <cell r="V423">
            <v>2</v>
          </cell>
          <cell r="W423">
            <v>2</v>
          </cell>
          <cell r="X423" t="str">
            <v>N</v>
          </cell>
          <cell r="Y423" t="str">
            <v>N</v>
          </cell>
          <cell r="Z423" t="str">
            <v>N</v>
          </cell>
          <cell r="AA423" t="str">
            <v>.</v>
          </cell>
          <cell r="AB423" t="str">
            <v>.</v>
          </cell>
          <cell r="AC423">
            <v>1</v>
          </cell>
          <cell r="AD423">
            <v>8.6</v>
          </cell>
          <cell r="AE423">
            <v>10.8</v>
          </cell>
          <cell r="AF423">
            <v>2</v>
          </cell>
          <cell r="AG423">
            <v>2</v>
          </cell>
          <cell r="AH423" t="str">
            <v>N</v>
          </cell>
          <cell r="AI423" t="str">
            <v>N</v>
          </cell>
          <cell r="AJ423" t="str">
            <v>N</v>
          </cell>
          <cell r="AK423" t="str">
            <v>.</v>
          </cell>
          <cell r="AL423" t="str">
            <v>.</v>
          </cell>
          <cell r="AM423">
            <v>1</v>
          </cell>
          <cell r="AN423">
            <v>13.8</v>
          </cell>
          <cell r="AO423">
            <v>13</v>
          </cell>
          <cell r="AP423">
            <v>3</v>
          </cell>
          <cell r="AQ423">
            <v>2</v>
          </cell>
          <cell r="AR423" t="str">
            <v>N</v>
          </cell>
          <cell r="AS423" t="str">
            <v>N</v>
          </cell>
          <cell r="AT423" t="str">
            <v>N</v>
          </cell>
          <cell r="AU423" t="str">
            <v>.</v>
          </cell>
        </row>
        <row r="424">
          <cell r="A424" t="str">
            <v>470907D-7-423-400-39-D4-D17</v>
          </cell>
          <cell r="B424" t="str">
            <v>470907D</v>
          </cell>
          <cell r="C424">
            <v>7</v>
          </cell>
          <cell r="D424">
            <v>423</v>
          </cell>
          <cell r="E424">
            <v>4</v>
          </cell>
          <cell r="F424">
            <v>400</v>
          </cell>
          <cell r="G424" t="str">
            <v>4-400</v>
          </cell>
          <cell r="H424">
            <v>39</v>
          </cell>
          <cell r="I424" t="str">
            <v>.</v>
          </cell>
          <cell r="J424">
            <v>1</v>
          </cell>
          <cell r="K424">
            <v>2.5</v>
          </cell>
          <cell r="L424">
            <v>4</v>
          </cell>
          <cell r="M424">
            <v>1</v>
          </cell>
          <cell r="N424">
            <v>1</v>
          </cell>
          <cell r="O424" t="str">
            <v>Y</v>
          </cell>
          <cell r="P424" t="str">
            <v>N</v>
          </cell>
          <cell r="Q424" t="str">
            <v>Y</v>
          </cell>
          <cell r="R424" t="str">
            <v>GUSANO</v>
          </cell>
          <cell r="S424">
            <v>1</v>
          </cell>
          <cell r="T424">
            <v>5.3</v>
          </cell>
          <cell r="U424">
            <v>7.2</v>
          </cell>
          <cell r="V424">
            <v>2</v>
          </cell>
          <cell r="W424">
            <v>2</v>
          </cell>
          <cell r="X424" t="str">
            <v>Y</v>
          </cell>
          <cell r="Y424" t="str">
            <v>N</v>
          </cell>
          <cell r="Z424" t="str">
            <v>N</v>
          </cell>
          <cell r="AA424" t="str">
            <v>.</v>
          </cell>
          <cell r="AB424" t="str">
            <v>.</v>
          </cell>
          <cell r="AC424">
            <v>1</v>
          </cell>
          <cell r="AD424">
            <v>8.8000000000000007</v>
          </cell>
          <cell r="AE424">
            <v>11.4</v>
          </cell>
          <cell r="AF424">
            <v>1</v>
          </cell>
          <cell r="AG424">
            <v>2</v>
          </cell>
          <cell r="AH424" t="str">
            <v>Y</v>
          </cell>
          <cell r="AI424" t="str">
            <v>N</v>
          </cell>
          <cell r="AJ424" t="str">
            <v>N</v>
          </cell>
          <cell r="AK424" t="str">
            <v>.</v>
          </cell>
          <cell r="AL424" t="str">
            <v>.</v>
          </cell>
          <cell r="AM424">
            <v>1</v>
          </cell>
          <cell r="AN424">
            <v>13.9</v>
          </cell>
          <cell r="AO424">
            <v>17</v>
          </cell>
          <cell r="AP424">
            <v>2</v>
          </cell>
          <cell r="AQ424">
            <v>2</v>
          </cell>
          <cell r="AR424" t="str">
            <v>Y</v>
          </cell>
          <cell r="AS424" t="str">
            <v>N</v>
          </cell>
          <cell r="AT424" t="str">
            <v>N</v>
          </cell>
          <cell r="AU424" t="str">
            <v>.</v>
          </cell>
        </row>
        <row r="425">
          <cell r="A425" t="str">
            <v>470907D-7-424-439-40-D.-D.</v>
          </cell>
          <cell r="B425" t="str">
            <v>470907D</v>
          </cell>
          <cell r="C425">
            <v>7</v>
          </cell>
          <cell r="D425">
            <v>424</v>
          </cell>
          <cell r="E425">
            <v>32</v>
          </cell>
          <cell r="F425">
            <v>439</v>
          </cell>
          <cell r="G425" t="str">
            <v>32-439</v>
          </cell>
          <cell r="H425">
            <v>40</v>
          </cell>
          <cell r="I425" t="str">
            <v>.</v>
          </cell>
          <cell r="J425">
            <v>0</v>
          </cell>
          <cell r="K425" t="str">
            <v>.</v>
          </cell>
          <cell r="L425" t="str">
            <v>.</v>
          </cell>
          <cell r="M425" t="str">
            <v>.</v>
          </cell>
          <cell r="N425" t="str">
            <v>.</v>
          </cell>
          <cell r="O425" t="str">
            <v>.</v>
          </cell>
          <cell r="P425" t="str">
            <v>.</v>
          </cell>
          <cell r="Q425" t="str">
            <v>.</v>
          </cell>
          <cell r="R425" t="str">
            <v>.</v>
          </cell>
          <cell r="S425">
            <v>0</v>
          </cell>
          <cell r="T425" t="str">
            <v>.</v>
          </cell>
          <cell r="U425" t="str">
            <v>.</v>
          </cell>
          <cell r="V425" t="str">
            <v>.</v>
          </cell>
          <cell r="W425" t="str">
            <v>.</v>
          </cell>
          <cell r="X425" t="str">
            <v>.</v>
          </cell>
          <cell r="Y425" t="str">
            <v>.</v>
          </cell>
          <cell r="Z425" t="str">
            <v>.</v>
          </cell>
          <cell r="AA425" t="str">
            <v>.</v>
          </cell>
          <cell r="AB425" t="str">
            <v>.</v>
          </cell>
          <cell r="AC425">
            <v>0</v>
          </cell>
          <cell r="AD425" t="str">
            <v>.</v>
          </cell>
          <cell r="AE425" t="str">
            <v>.</v>
          </cell>
          <cell r="AF425" t="str">
            <v>.</v>
          </cell>
          <cell r="AG425" t="str">
            <v>.</v>
          </cell>
          <cell r="AH425" t="str">
            <v>.</v>
          </cell>
          <cell r="AI425" t="str">
            <v>.</v>
          </cell>
          <cell r="AJ425" t="str">
            <v>.</v>
          </cell>
          <cell r="AK425" t="str">
            <v>.</v>
          </cell>
          <cell r="AL425" t="str">
            <v>.</v>
          </cell>
          <cell r="AM425">
            <v>0</v>
          </cell>
          <cell r="AN425" t="str">
            <v>.</v>
          </cell>
          <cell r="AO425" t="str">
            <v>.</v>
          </cell>
          <cell r="AP425" t="str">
            <v>.</v>
          </cell>
          <cell r="AQ425" t="str">
            <v>.</v>
          </cell>
          <cell r="AR425" t="str">
            <v>.</v>
          </cell>
          <cell r="AS425" t="str">
            <v>.</v>
          </cell>
          <cell r="AT425" t="str">
            <v>.</v>
          </cell>
          <cell r="AU425" t="str">
            <v>.</v>
          </cell>
        </row>
        <row r="426">
          <cell r="A426" t="str">
            <v>470907D-7-425-418-41-D.-D.</v>
          </cell>
          <cell r="B426" t="str">
            <v>470907D</v>
          </cell>
          <cell r="C426">
            <v>7</v>
          </cell>
          <cell r="D426">
            <v>425</v>
          </cell>
          <cell r="E426">
            <v>31</v>
          </cell>
          <cell r="F426">
            <v>418</v>
          </cell>
          <cell r="G426" t="str">
            <v>31-418</v>
          </cell>
          <cell r="H426">
            <v>41</v>
          </cell>
          <cell r="I426" t="str">
            <v>.</v>
          </cell>
          <cell r="J426">
            <v>0</v>
          </cell>
          <cell r="K426" t="str">
            <v>.</v>
          </cell>
          <cell r="L426" t="str">
            <v>.</v>
          </cell>
          <cell r="M426" t="str">
            <v>.</v>
          </cell>
          <cell r="N426" t="str">
            <v>.</v>
          </cell>
          <cell r="O426" t="str">
            <v>.</v>
          </cell>
          <cell r="P426" t="str">
            <v>.</v>
          </cell>
          <cell r="Q426" t="str">
            <v>.</v>
          </cell>
          <cell r="R426" t="str">
            <v>.</v>
          </cell>
          <cell r="S426">
            <v>0</v>
          </cell>
          <cell r="T426" t="str">
            <v>.</v>
          </cell>
          <cell r="U426" t="str">
            <v>.</v>
          </cell>
          <cell r="V426" t="str">
            <v>.</v>
          </cell>
          <cell r="W426" t="str">
            <v>.</v>
          </cell>
          <cell r="X426" t="str">
            <v>.</v>
          </cell>
          <cell r="Y426" t="str">
            <v>.</v>
          </cell>
          <cell r="Z426" t="str">
            <v>.</v>
          </cell>
          <cell r="AA426" t="str">
            <v>.</v>
          </cell>
          <cell r="AB426" t="str">
            <v>.</v>
          </cell>
          <cell r="AC426">
            <v>0</v>
          </cell>
          <cell r="AD426" t="str">
            <v>.</v>
          </cell>
          <cell r="AE426" t="str">
            <v>.</v>
          </cell>
          <cell r="AF426" t="str">
            <v>.</v>
          </cell>
          <cell r="AG426" t="str">
            <v>.</v>
          </cell>
          <cell r="AH426" t="str">
            <v>.</v>
          </cell>
          <cell r="AI426" t="str">
            <v>.</v>
          </cell>
          <cell r="AJ426" t="str">
            <v>.</v>
          </cell>
          <cell r="AK426" t="str">
            <v>.</v>
          </cell>
          <cell r="AL426" t="str">
            <v>.</v>
          </cell>
          <cell r="AM426">
            <v>0</v>
          </cell>
          <cell r="AN426" t="str">
            <v>.</v>
          </cell>
          <cell r="AO426" t="str">
            <v>.</v>
          </cell>
          <cell r="AP426" t="str">
            <v>.</v>
          </cell>
          <cell r="AQ426" t="str">
            <v>.</v>
          </cell>
          <cell r="AR426" t="str">
            <v>.</v>
          </cell>
          <cell r="AS426" t="str">
            <v>.</v>
          </cell>
          <cell r="AT426" t="str">
            <v>.</v>
          </cell>
          <cell r="AU426" t="str">
            <v>.</v>
          </cell>
        </row>
        <row r="427">
          <cell r="A427" t="str">
            <v>470907D-7-426-407-42-D5.1-D16.5</v>
          </cell>
          <cell r="B427" t="str">
            <v>470907D</v>
          </cell>
          <cell r="C427">
            <v>7</v>
          </cell>
          <cell r="D427">
            <v>426</v>
          </cell>
          <cell r="E427">
            <v>31</v>
          </cell>
          <cell r="F427">
            <v>407</v>
          </cell>
          <cell r="G427" t="str">
            <v>31-407</v>
          </cell>
          <cell r="H427">
            <v>42</v>
          </cell>
          <cell r="I427" t="str">
            <v>.</v>
          </cell>
          <cell r="J427">
            <v>1</v>
          </cell>
          <cell r="K427">
            <v>3.7</v>
          </cell>
          <cell r="L427">
            <v>5.0999999999999996</v>
          </cell>
          <cell r="M427">
            <v>1</v>
          </cell>
          <cell r="N427">
            <v>1</v>
          </cell>
          <cell r="O427" t="str">
            <v>Y</v>
          </cell>
          <cell r="P427" t="str">
            <v>N</v>
          </cell>
          <cell r="Q427" t="str">
            <v>N</v>
          </cell>
          <cell r="R427" t="str">
            <v>.</v>
          </cell>
          <cell r="S427">
            <v>1</v>
          </cell>
          <cell r="T427">
            <v>5.8</v>
          </cell>
          <cell r="U427">
            <v>8.8000000000000007</v>
          </cell>
          <cell r="V427">
            <v>1</v>
          </cell>
          <cell r="W427">
            <v>1</v>
          </cell>
          <cell r="X427" t="str">
            <v>N</v>
          </cell>
          <cell r="Y427" t="str">
            <v>N</v>
          </cell>
          <cell r="Z427" t="str">
            <v>Y</v>
          </cell>
          <cell r="AA427" t="str">
            <v>.</v>
          </cell>
          <cell r="AB427" t="str">
            <v>.</v>
          </cell>
          <cell r="AC427">
            <v>1</v>
          </cell>
          <cell r="AD427">
            <v>10</v>
          </cell>
          <cell r="AE427">
            <v>13.1</v>
          </cell>
          <cell r="AF427">
            <v>1</v>
          </cell>
          <cell r="AG427">
            <v>1</v>
          </cell>
          <cell r="AH427" t="str">
            <v>N</v>
          </cell>
          <cell r="AI427" t="str">
            <v>N</v>
          </cell>
          <cell r="AJ427" t="str">
            <v>Y</v>
          </cell>
          <cell r="AK427" t="str">
            <v>.</v>
          </cell>
          <cell r="AL427" t="str">
            <v>.</v>
          </cell>
          <cell r="AM427">
            <v>1</v>
          </cell>
          <cell r="AN427">
            <v>13.9</v>
          </cell>
          <cell r="AO427">
            <v>16.5</v>
          </cell>
          <cell r="AP427">
            <v>2</v>
          </cell>
          <cell r="AQ427">
            <v>2</v>
          </cell>
          <cell r="AR427" t="str">
            <v>N</v>
          </cell>
          <cell r="AS427" t="str">
            <v>N</v>
          </cell>
          <cell r="AT427" t="str">
            <v>Y</v>
          </cell>
          <cell r="AU427" t="str">
            <v>.</v>
          </cell>
        </row>
        <row r="428">
          <cell r="A428" t="str">
            <v>470907D-7-427-364-43-D.-D.</v>
          </cell>
          <cell r="B428" t="str">
            <v>470907D</v>
          </cell>
          <cell r="C428">
            <v>7</v>
          </cell>
          <cell r="D428">
            <v>427</v>
          </cell>
          <cell r="E428">
            <v>10</v>
          </cell>
          <cell r="F428">
            <v>364</v>
          </cell>
          <cell r="G428" t="str">
            <v>10-364</v>
          </cell>
          <cell r="H428">
            <v>43</v>
          </cell>
          <cell r="I428" t="str">
            <v>.</v>
          </cell>
          <cell r="J428">
            <v>0</v>
          </cell>
          <cell r="K428" t="str">
            <v>.</v>
          </cell>
          <cell r="L428" t="str">
            <v>.</v>
          </cell>
          <cell r="M428" t="str">
            <v>.</v>
          </cell>
          <cell r="N428" t="str">
            <v>.</v>
          </cell>
          <cell r="O428" t="str">
            <v>.</v>
          </cell>
          <cell r="P428" t="str">
            <v>.</v>
          </cell>
          <cell r="Q428" t="str">
            <v>.</v>
          </cell>
          <cell r="R428" t="str">
            <v>.</v>
          </cell>
          <cell r="S428">
            <v>0</v>
          </cell>
          <cell r="T428" t="str">
            <v>.</v>
          </cell>
          <cell r="U428" t="str">
            <v>.</v>
          </cell>
          <cell r="V428" t="str">
            <v>.</v>
          </cell>
          <cell r="W428" t="str">
            <v>.</v>
          </cell>
          <cell r="X428" t="str">
            <v>.</v>
          </cell>
          <cell r="Y428" t="str">
            <v>.</v>
          </cell>
          <cell r="Z428" t="str">
            <v>.</v>
          </cell>
          <cell r="AA428" t="str">
            <v>.</v>
          </cell>
          <cell r="AB428" t="str">
            <v>.</v>
          </cell>
          <cell r="AC428">
            <v>0</v>
          </cell>
          <cell r="AD428" t="str">
            <v>.</v>
          </cell>
          <cell r="AE428" t="str">
            <v>.</v>
          </cell>
          <cell r="AF428" t="str">
            <v>.</v>
          </cell>
          <cell r="AG428" t="str">
            <v>.</v>
          </cell>
          <cell r="AH428" t="str">
            <v>.</v>
          </cell>
          <cell r="AI428" t="str">
            <v>.</v>
          </cell>
          <cell r="AJ428" t="str">
            <v>.</v>
          </cell>
          <cell r="AK428" t="str">
            <v>.</v>
          </cell>
          <cell r="AL428" t="str">
            <v>.</v>
          </cell>
          <cell r="AM428">
            <v>0</v>
          </cell>
          <cell r="AN428" t="str">
            <v>.</v>
          </cell>
          <cell r="AO428" t="str">
            <v>.</v>
          </cell>
          <cell r="AP428" t="str">
            <v>.</v>
          </cell>
          <cell r="AQ428" t="str">
            <v>.</v>
          </cell>
          <cell r="AR428" t="str">
            <v>.</v>
          </cell>
          <cell r="AS428" t="str">
            <v>.</v>
          </cell>
          <cell r="AT428" t="str">
            <v>.</v>
          </cell>
          <cell r="AU428" t="str">
            <v>.</v>
          </cell>
        </row>
        <row r="429">
          <cell r="A429" t="str">
            <v>470907D-7-428-433-44-D.-D.</v>
          </cell>
          <cell r="B429" t="str">
            <v>470907D</v>
          </cell>
          <cell r="C429">
            <v>7</v>
          </cell>
          <cell r="D429">
            <v>428</v>
          </cell>
          <cell r="E429">
            <v>32</v>
          </cell>
          <cell r="F429">
            <v>433</v>
          </cell>
          <cell r="G429" t="str">
            <v>32-433</v>
          </cell>
          <cell r="H429">
            <v>44</v>
          </cell>
          <cell r="I429" t="str">
            <v>.</v>
          </cell>
          <cell r="J429">
            <v>0</v>
          </cell>
          <cell r="K429" t="str">
            <v>.</v>
          </cell>
          <cell r="L429" t="str">
            <v>.</v>
          </cell>
          <cell r="M429" t="str">
            <v>.</v>
          </cell>
          <cell r="N429" t="str">
            <v>.</v>
          </cell>
          <cell r="O429" t="str">
            <v>.</v>
          </cell>
          <cell r="P429" t="str">
            <v>.</v>
          </cell>
          <cell r="Q429" t="str">
            <v>.</v>
          </cell>
          <cell r="R429" t="str">
            <v>.</v>
          </cell>
          <cell r="S429">
            <v>0</v>
          </cell>
          <cell r="T429" t="str">
            <v>.</v>
          </cell>
          <cell r="U429" t="str">
            <v>.</v>
          </cell>
          <cell r="V429" t="str">
            <v>.</v>
          </cell>
          <cell r="W429" t="str">
            <v>.</v>
          </cell>
          <cell r="X429" t="str">
            <v>.</v>
          </cell>
          <cell r="Y429" t="str">
            <v>.</v>
          </cell>
          <cell r="Z429" t="str">
            <v>.</v>
          </cell>
          <cell r="AA429" t="str">
            <v>.</v>
          </cell>
          <cell r="AB429" t="str">
            <v>.</v>
          </cell>
          <cell r="AC429">
            <v>0</v>
          </cell>
          <cell r="AD429" t="str">
            <v>.</v>
          </cell>
          <cell r="AE429" t="str">
            <v>.</v>
          </cell>
          <cell r="AF429" t="str">
            <v>.</v>
          </cell>
          <cell r="AG429" t="str">
            <v>.</v>
          </cell>
          <cell r="AH429" t="str">
            <v>.</v>
          </cell>
          <cell r="AI429" t="str">
            <v>.</v>
          </cell>
          <cell r="AJ429" t="str">
            <v>.</v>
          </cell>
          <cell r="AK429" t="str">
            <v>.</v>
          </cell>
          <cell r="AL429" t="str">
            <v>.</v>
          </cell>
          <cell r="AM429">
            <v>0</v>
          </cell>
          <cell r="AN429" t="str">
            <v>.</v>
          </cell>
          <cell r="AO429" t="str">
            <v>.</v>
          </cell>
          <cell r="AP429" t="str">
            <v>.</v>
          </cell>
          <cell r="AQ429" t="str">
            <v>.</v>
          </cell>
          <cell r="AR429" t="str">
            <v>.</v>
          </cell>
          <cell r="AS429" t="str">
            <v>.</v>
          </cell>
          <cell r="AT429" t="str">
            <v>.</v>
          </cell>
          <cell r="AU429" t="str">
            <v>.</v>
          </cell>
        </row>
        <row r="430">
          <cell r="A430" t="str">
            <v>470907D-7-429-420-45-D.-D.</v>
          </cell>
          <cell r="B430" t="str">
            <v>470907D</v>
          </cell>
          <cell r="C430">
            <v>7</v>
          </cell>
          <cell r="D430">
            <v>429</v>
          </cell>
          <cell r="E430">
            <v>31</v>
          </cell>
          <cell r="F430">
            <v>420</v>
          </cell>
          <cell r="G430" t="str">
            <v>31-420</v>
          </cell>
          <cell r="H430">
            <v>45</v>
          </cell>
          <cell r="I430" t="str">
            <v>.</v>
          </cell>
          <cell r="J430">
            <v>0</v>
          </cell>
          <cell r="K430" t="str">
            <v>.</v>
          </cell>
          <cell r="L430" t="str">
            <v>.</v>
          </cell>
          <cell r="M430" t="str">
            <v>.</v>
          </cell>
          <cell r="N430" t="str">
            <v>.</v>
          </cell>
          <cell r="O430" t="str">
            <v>.</v>
          </cell>
          <cell r="P430" t="str">
            <v>.</v>
          </cell>
          <cell r="Q430" t="str">
            <v>.</v>
          </cell>
          <cell r="R430" t="str">
            <v>.</v>
          </cell>
          <cell r="S430">
            <v>0</v>
          </cell>
          <cell r="T430" t="str">
            <v>.</v>
          </cell>
          <cell r="U430" t="str">
            <v>.</v>
          </cell>
          <cell r="V430" t="str">
            <v>.</v>
          </cell>
          <cell r="W430" t="str">
            <v>.</v>
          </cell>
          <cell r="X430" t="str">
            <v>.</v>
          </cell>
          <cell r="Y430" t="str">
            <v>.</v>
          </cell>
          <cell r="Z430" t="str">
            <v>.</v>
          </cell>
          <cell r="AA430" t="str">
            <v>.</v>
          </cell>
          <cell r="AB430" t="str">
            <v>.</v>
          </cell>
          <cell r="AC430">
            <v>0</v>
          </cell>
          <cell r="AD430" t="str">
            <v>.</v>
          </cell>
          <cell r="AE430" t="str">
            <v>.</v>
          </cell>
          <cell r="AF430" t="str">
            <v>.</v>
          </cell>
          <cell r="AG430" t="str">
            <v>.</v>
          </cell>
          <cell r="AH430" t="str">
            <v>.</v>
          </cell>
          <cell r="AI430" t="str">
            <v>.</v>
          </cell>
          <cell r="AJ430" t="str">
            <v>.</v>
          </cell>
          <cell r="AK430" t="str">
            <v>.</v>
          </cell>
          <cell r="AL430" t="str">
            <v>.</v>
          </cell>
          <cell r="AM430">
            <v>0</v>
          </cell>
          <cell r="AN430" t="str">
            <v>.</v>
          </cell>
          <cell r="AO430" t="str">
            <v>.</v>
          </cell>
          <cell r="AP430" t="str">
            <v>.</v>
          </cell>
          <cell r="AQ430" t="str">
            <v>.</v>
          </cell>
          <cell r="AR430" t="str">
            <v>.</v>
          </cell>
          <cell r="AS430" t="str">
            <v>.</v>
          </cell>
          <cell r="AT430" t="str">
            <v>.</v>
          </cell>
          <cell r="AU430" t="str">
            <v>.</v>
          </cell>
        </row>
        <row r="431">
          <cell r="A431" t="str">
            <v>470907D-7-430-376-46-D5-D15</v>
          </cell>
          <cell r="B431" t="str">
            <v>470907D</v>
          </cell>
          <cell r="C431">
            <v>7</v>
          </cell>
          <cell r="D431">
            <v>430</v>
          </cell>
          <cell r="E431">
            <v>10</v>
          </cell>
          <cell r="F431">
            <v>376</v>
          </cell>
          <cell r="G431" t="str">
            <v>10-376</v>
          </cell>
          <cell r="H431">
            <v>46</v>
          </cell>
          <cell r="I431" t="str">
            <v>.</v>
          </cell>
          <cell r="J431">
            <v>1</v>
          </cell>
          <cell r="K431">
            <v>3.4</v>
          </cell>
          <cell r="L431">
            <v>5</v>
          </cell>
          <cell r="M431">
            <v>2</v>
          </cell>
          <cell r="N431">
            <v>1</v>
          </cell>
          <cell r="O431" t="str">
            <v>Y</v>
          </cell>
          <cell r="P431" t="str">
            <v>Y</v>
          </cell>
          <cell r="Q431" t="str">
            <v>N</v>
          </cell>
          <cell r="R431" t="str">
            <v>.</v>
          </cell>
          <cell r="S431">
            <v>1</v>
          </cell>
          <cell r="T431">
            <v>4.8</v>
          </cell>
          <cell r="U431">
            <v>7.7</v>
          </cell>
          <cell r="V431">
            <v>1</v>
          </cell>
          <cell r="W431">
            <v>1</v>
          </cell>
          <cell r="X431" t="str">
            <v>N</v>
          </cell>
          <cell r="Y431" t="str">
            <v>N</v>
          </cell>
          <cell r="Z431" t="str">
            <v>N</v>
          </cell>
          <cell r="AA431" t="str">
            <v>.</v>
          </cell>
          <cell r="AB431" t="str">
            <v>.</v>
          </cell>
          <cell r="AC431">
            <v>1</v>
          </cell>
          <cell r="AD431">
            <v>8</v>
          </cell>
          <cell r="AE431">
            <v>12.6</v>
          </cell>
          <cell r="AF431">
            <v>1</v>
          </cell>
          <cell r="AG431">
            <v>1</v>
          </cell>
          <cell r="AH431" t="str">
            <v>N</v>
          </cell>
          <cell r="AI431" t="str">
            <v>N</v>
          </cell>
          <cell r="AJ431" t="str">
            <v>N</v>
          </cell>
          <cell r="AK431" t="str">
            <v>.</v>
          </cell>
          <cell r="AL431" t="str">
            <v>.</v>
          </cell>
          <cell r="AM431">
            <v>1</v>
          </cell>
          <cell r="AN431">
            <v>11.5</v>
          </cell>
          <cell r="AO431">
            <v>15</v>
          </cell>
          <cell r="AP431">
            <v>1</v>
          </cell>
          <cell r="AQ431">
            <v>2</v>
          </cell>
          <cell r="AR431" t="str">
            <v>N</v>
          </cell>
          <cell r="AS431" t="str">
            <v>N</v>
          </cell>
          <cell r="AT431" t="str">
            <v>N</v>
          </cell>
          <cell r="AU431" t="str">
            <v>.</v>
          </cell>
        </row>
        <row r="432">
          <cell r="A432" t="str">
            <v>470907D-7-431-378-47-D3-D10.5</v>
          </cell>
          <cell r="B432" t="str">
            <v>470907D</v>
          </cell>
          <cell r="C432">
            <v>7</v>
          </cell>
          <cell r="D432">
            <v>431</v>
          </cell>
          <cell r="E432">
            <v>10</v>
          </cell>
          <cell r="F432">
            <v>378</v>
          </cell>
          <cell r="G432" t="str">
            <v>10-378</v>
          </cell>
          <cell r="H432">
            <v>47</v>
          </cell>
          <cell r="I432" t="str">
            <v>.</v>
          </cell>
          <cell r="J432">
            <v>1</v>
          </cell>
          <cell r="K432">
            <v>1.8</v>
          </cell>
          <cell r="L432">
            <v>3</v>
          </cell>
          <cell r="M432">
            <v>1</v>
          </cell>
          <cell r="N432">
            <v>3</v>
          </cell>
          <cell r="O432" t="str">
            <v>Y</v>
          </cell>
          <cell r="P432" t="str">
            <v>N</v>
          </cell>
          <cell r="Q432" t="str">
            <v>Y</v>
          </cell>
          <cell r="R432" t="str">
            <v>.</v>
          </cell>
          <cell r="S432">
            <v>1</v>
          </cell>
          <cell r="T432">
            <v>4.0999999999999996</v>
          </cell>
          <cell r="U432">
            <v>4.7</v>
          </cell>
          <cell r="V432">
            <v>1</v>
          </cell>
          <cell r="W432">
            <v>3</v>
          </cell>
          <cell r="X432" t="str">
            <v>N</v>
          </cell>
          <cell r="Y432" t="str">
            <v>N</v>
          </cell>
          <cell r="Z432" t="str">
            <v>N</v>
          </cell>
          <cell r="AA432" t="str">
            <v>.</v>
          </cell>
          <cell r="AB432" t="str">
            <v>.</v>
          </cell>
          <cell r="AC432">
            <v>1</v>
          </cell>
          <cell r="AD432">
            <v>7.8</v>
          </cell>
          <cell r="AE432">
            <v>8.4</v>
          </cell>
          <cell r="AF432">
            <v>1</v>
          </cell>
          <cell r="AG432">
            <v>2</v>
          </cell>
          <cell r="AH432" t="str">
            <v>N</v>
          </cell>
          <cell r="AI432" t="str">
            <v>N</v>
          </cell>
          <cell r="AJ432" t="str">
            <v>N</v>
          </cell>
          <cell r="AK432" t="str">
            <v>.</v>
          </cell>
          <cell r="AL432" t="str">
            <v>.</v>
          </cell>
          <cell r="AM432">
            <v>1</v>
          </cell>
          <cell r="AN432">
            <v>12.1</v>
          </cell>
          <cell r="AO432">
            <v>10.5</v>
          </cell>
          <cell r="AP432">
            <v>2</v>
          </cell>
          <cell r="AQ432">
            <v>3</v>
          </cell>
          <cell r="AR432" t="str">
            <v>N</v>
          </cell>
          <cell r="AS432" t="str">
            <v>N</v>
          </cell>
          <cell r="AT432" t="str">
            <v>N</v>
          </cell>
          <cell r="AU432" t="str">
            <v>.</v>
          </cell>
        </row>
        <row r="433">
          <cell r="A433" t="str">
            <v>470907D-7-432-375-48-D6.3-D12.6</v>
          </cell>
          <cell r="B433" t="str">
            <v>470907D</v>
          </cell>
          <cell r="C433">
            <v>7</v>
          </cell>
          <cell r="D433">
            <v>432</v>
          </cell>
          <cell r="E433">
            <v>10</v>
          </cell>
          <cell r="F433">
            <v>375</v>
          </cell>
          <cell r="G433" t="str">
            <v>10-375</v>
          </cell>
          <cell r="H433">
            <v>48</v>
          </cell>
          <cell r="I433" t="str">
            <v>.</v>
          </cell>
          <cell r="J433">
            <v>1</v>
          </cell>
          <cell r="K433">
            <v>3.8</v>
          </cell>
          <cell r="L433">
            <v>6.3</v>
          </cell>
          <cell r="M433">
            <v>3</v>
          </cell>
          <cell r="N433">
            <v>1</v>
          </cell>
          <cell r="O433" t="str">
            <v>N</v>
          </cell>
          <cell r="P433" t="str">
            <v>N</v>
          </cell>
          <cell r="Q433" t="str">
            <v>N</v>
          </cell>
          <cell r="R433" t="str">
            <v>.</v>
          </cell>
          <cell r="S433">
            <v>1</v>
          </cell>
          <cell r="T433">
            <v>6</v>
          </cell>
          <cell r="U433">
            <v>8</v>
          </cell>
          <cell r="V433">
            <v>3</v>
          </cell>
          <cell r="W433">
            <v>3</v>
          </cell>
          <cell r="X433" t="str">
            <v>N</v>
          </cell>
          <cell r="Y433" t="str">
            <v>N</v>
          </cell>
          <cell r="Z433" t="str">
            <v>Y</v>
          </cell>
          <cell r="AA433" t="str">
            <v>.</v>
          </cell>
          <cell r="AB433" t="str">
            <v>.</v>
          </cell>
          <cell r="AC433">
            <v>1</v>
          </cell>
          <cell r="AD433">
            <v>9.3000000000000007</v>
          </cell>
          <cell r="AE433">
            <v>11.4</v>
          </cell>
          <cell r="AF433">
            <v>2</v>
          </cell>
          <cell r="AG433">
            <v>2</v>
          </cell>
          <cell r="AH433" t="str">
            <v>N</v>
          </cell>
          <cell r="AI433" t="str">
            <v>N</v>
          </cell>
          <cell r="AJ433" t="str">
            <v>Y</v>
          </cell>
          <cell r="AK433" t="str">
            <v>TERM</v>
          </cell>
          <cell r="AL433" t="str">
            <v>.</v>
          </cell>
          <cell r="AM433">
            <v>1</v>
          </cell>
          <cell r="AN433">
            <v>12.7</v>
          </cell>
          <cell r="AO433">
            <v>12.6</v>
          </cell>
          <cell r="AP433">
            <v>3</v>
          </cell>
          <cell r="AQ433">
            <v>3</v>
          </cell>
          <cell r="AR433" t="str">
            <v>N</v>
          </cell>
          <cell r="AS433" t="str">
            <v>N</v>
          </cell>
          <cell r="AT433" t="str">
            <v>Y</v>
          </cell>
          <cell r="AU433" t="str">
            <v>.</v>
          </cell>
        </row>
        <row r="434">
          <cell r="A434" t="str">
            <v>470907D-7-433-385-49-D6-D13.7</v>
          </cell>
          <cell r="B434" t="str">
            <v>470907D</v>
          </cell>
          <cell r="C434">
            <v>7</v>
          </cell>
          <cell r="D434">
            <v>433</v>
          </cell>
          <cell r="E434">
            <v>4</v>
          </cell>
          <cell r="F434">
            <v>385</v>
          </cell>
          <cell r="G434" t="str">
            <v>4-385</v>
          </cell>
          <cell r="H434">
            <v>49</v>
          </cell>
          <cell r="I434" t="str">
            <v>.</v>
          </cell>
          <cell r="J434">
            <v>1</v>
          </cell>
          <cell r="K434">
            <v>3.8</v>
          </cell>
          <cell r="L434">
            <v>6</v>
          </cell>
          <cell r="M434">
            <v>3</v>
          </cell>
          <cell r="N434">
            <v>1</v>
          </cell>
          <cell r="O434" t="str">
            <v>N</v>
          </cell>
          <cell r="P434" t="str">
            <v>N</v>
          </cell>
          <cell r="Q434" t="str">
            <v>Y</v>
          </cell>
          <cell r="R434" t="str">
            <v>.</v>
          </cell>
          <cell r="S434">
            <v>1</v>
          </cell>
          <cell r="T434">
            <v>5.7</v>
          </cell>
          <cell r="U434">
            <v>9.1</v>
          </cell>
          <cell r="V434">
            <v>2</v>
          </cell>
          <cell r="W434">
            <v>2</v>
          </cell>
          <cell r="X434" t="str">
            <v>N</v>
          </cell>
          <cell r="Y434" t="str">
            <v>N</v>
          </cell>
          <cell r="Z434" t="str">
            <v>N</v>
          </cell>
          <cell r="AA434" t="str">
            <v>.</v>
          </cell>
          <cell r="AB434" t="str">
            <v>.</v>
          </cell>
          <cell r="AC434">
            <v>1</v>
          </cell>
          <cell r="AD434">
            <v>9.8000000000000007</v>
          </cell>
          <cell r="AE434">
            <v>13.9</v>
          </cell>
          <cell r="AF434">
            <v>1</v>
          </cell>
          <cell r="AG434">
            <v>1</v>
          </cell>
          <cell r="AH434" t="str">
            <v>N</v>
          </cell>
          <cell r="AI434" t="str">
            <v>N</v>
          </cell>
          <cell r="AJ434" t="str">
            <v>N</v>
          </cell>
          <cell r="AK434" t="str">
            <v>.</v>
          </cell>
          <cell r="AL434" t="str">
            <v>.</v>
          </cell>
          <cell r="AM434">
            <v>1</v>
          </cell>
          <cell r="AN434">
            <v>15</v>
          </cell>
          <cell r="AO434">
            <v>13.7</v>
          </cell>
          <cell r="AP434">
            <v>2</v>
          </cell>
          <cell r="AQ434">
            <v>3</v>
          </cell>
          <cell r="AR434" t="str">
            <v>N</v>
          </cell>
          <cell r="AS434" t="str">
            <v>N</v>
          </cell>
          <cell r="AT434" t="str">
            <v>N</v>
          </cell>
          <cell r="AU434" t="str">
            <v>.</v>
          </cell>
        </row>
        <row r="435">
          <cell r="A435" t="str">
            <v>470907D-7-434-390-50-D5.8-D13</v>
          </cell>
          <cell r="B435" t="str">
            <v>470907D</v>
          </cell>
          <cell r="C435">
            <v>7</v>
          </cell>
          <cell r="D435">
            <v>434</v>
          </cell>
          <cell r="E435">
            <v>4</v>
          </cell>
          <cell r="F435">
            <v>390</v>
          </cell>
          <cell r="G435" t="str">
            <v>4-390</v>
          </cell>
          <cell r="H435">
            <v>50</v>
          </cell>
          <cell r="I435" t="str">
            <v>.</v>
          </cell>
          <cell r="J435">
            <v>1</v>
          </cell>
          <cell r="K435">
            <v>3.6</v>
          </cell>
          <cell r="L435">
            <v>5.8</v>
          </cell>
          <cell r="M435">
            <v>2</v>
          </cell>
          <cell r="N435">
            <v>3</v>
          </cell>
          <cell r="O435" t="str">
            <v>Y</v>
          </cell>
          <cell r="P435" t="str">
            <v>N</v>
          </cell>
          <cell r="Q435" t="str">
            <v>N</v>
          </cell>
          <cell r="R435" t="str">
            <v>.</v>
          </cell>
          <cell r="S435">
            <v>1</v>
          </cell>
          <cell r="T435">
            <v>5.5</v>
          </cell>
          <cell r="U435">
            <v>6.7</v>
          </cell>
          <cell r="V435">
            <v>1</v>
          </cell>
          <cell r="W435">
            <v>1</v>
          </cell>
          <cell r="X435" t="str">
            <v>N</v>
          </cell>
          <cell r="Y435" t="str">
            <v>N</v>
          </cell>
          <cell r="Z435" t="str">
            <v>N</v>
          </cell>
          <cell r="AA435" t="str">
            <v>.</v>
          </cell>
          <cell r="AB435" t="str">
            <v>.</v>
          </cell>
          <cell r="AC435">
            <v>1</v>
          </cell>
          <cell r="AD435">
            <v>9</v>
          </cell>
          <cell r="AE435">
            <v>11.3</v>
          </cell>
          <cell r="AF435">
            <v>1</v>
          </cell>
          <cell r="AG435">
            <v>2</v>
          </cell>
          <cell r="AH435" t="str">
            <v>N</v>
          </cell>
          <cell r="AI435" t="str">
            <v>N</v>
          </cell>
          <cell r="AJ435" t="str">
            <v>N</v>
          </cell>
          <cell r="AK435" t="str">
            <v>.</v>
          </cell>
          <cell r="AL435" t="str">
            <v>.</v>
          </cell>
          <cell r="AM435">
            <v>1</v>
          </cell>
          <cell r="AN435">
            <v>13</v>
          </cell>
          <cell r="AO435">
            <v>13</v>
          </cell>
          <cell r="AP435">
            <v>2</v>
          </cell>
          <cell r="AQ435">
            <v>2</v>
          </cell>
          <cell r="AR435" t="str">
            <v>Y</v>
          </cell>
          <cell r="AS435" t="str">
            <v>N</v>
          </cell>
          <cell r="AT435" t="str">
            <v>N</v>
          </cell>
          <cell r="AU435" t="str">
            <v>.</v>
          </cell>
        </row>
        <row r="436">
          <cell r="A436" t="str">
            <v>470907D-7-435-373-51-D5.7-D12</v>
          </cell>
          <cell r="B436" t="str">
            <v>470907D</v>
          </cell>
          <cell r="C436">
            <v>7</v>
          </cell>
          <cell r="D436">
            <v>435</v>
          </cell>
          <cell r="E436">
            <v>10</v>
          </cell>
          <cell r="F436">
            <v>373</v>
          </cell>
          <cell r="G436" t="str">
            <v>10-373</v>
          </cell>
          <cell r="H436">
            <v>51</v>
          </cell>
          <cell r="I436" t="str">
            <v>.</v>
          </cell>
          <cell r="J436">
            <v>1</v>
          </cell>
          <cell r="K436">
            <v>3.2</v>
          </cell>
          <cell r="L436">
            <v>5.7</v>
          </cell>
          <cell r="M436">
            <v>2</v>
          </cell>
          <cell r="N436">
            <v>2</v>
          </cell>
          <cell r="O436" t="str">
            <v>N</v>
          </cell>
          <cell r="P436" t="str">
            <v>N</v>
          </cell>
          <cell r="Q436" t="str">
            <v>N</v>
          </cell>
          <cell r="R436" t="str">
            <v>.</v>
          </cell>
          <cell r="S436">
            <v>1</v>
          </cell>
          <cell r="T436">
            <v>5.0999999999999996</v>
          </cell>
          <cell r="U436">
            <v>6.3</v>
          </cell>
          <cell r="V436">
            <v>3</v>
          </cell>
          <cell r="W436">
            <v>2</v>
          </cell>
          <cell r="X436" t="str">
            <v>N</v>
          </cell>
          <cell r="Y436" t="str">
            <v>N</v>
          </cell>
          <cell r="Z436" t="str">
            <v>N</v>
          </cell>
          <cell r="AA436" t="str">
            <v>.</v>
          </cell>
          <cell r="AB436" t="str">
            <v>.</v>
          </cell>
          <cell r="AC436">
            <v>1</v>
          </cell>
          <cell r="AD436">
            <v>8.3000000000000007</v>
          </cell>
          <cell r="AE436">
            <v>9.8000000000000007</v>
          </cell>
          <cell r="AF436">
            <v>2</v>
          </cell>
          <cell r="AG436">
            <v>2</v>
          </cell>
          <cell r="AH436" t="str">
            <v>N</v>
          </cell>
          <cell r="AI436" t="str">
            <v>N</v>
          </cell>
          <cell r="AJ436" t="str">
            <v>N</v>
          </cell>
          <cell r="AK436" t="str">
            <v>.</v>
          </cell>
          <cell r="AL436" t="str">
            <v>.</v>
          </cell>
          <cell r="AM436">
            <v>1</v>
          </cell>
          <cell r="AN436">
            <v>13.8</v>
          </cell>
          <cell r="AO436">
            <v>12</v>
          </cell>
          <cell r="AP436">
            <v>2</v>
          </cell>
          <cell r="AQ436">
            <v>2</v>
          </cell>
          <cell r="AR436" t="str">
            <v>N</v>
          </cell>
          <cell r="AS436" t="str">
            <v>N</v>
          </cell>
          <cell r="AT436" t="str">
            <v>N</v>
          </cell>
          <cell r="AU436" t="str">
            <v>.</v>
          </cell>
        </row>
        <row r="437">
          <cell r="A437" t="str">
            <v>470907D-7-436-404-52-D5.9-D16</v>
          </cell>
          <cell r="B437" t="str">
            <v>470907D</v>
          </cell>
          <cell r="C437">
            <v>7</v>
          </cell>
          <cell r="D437">
            <v>436</v>
          </cell>
          <cell r="E437">
            <v>31</v>
          </cell>
          <cell r="F437">
            <v>404</v>
          </cell>
          <cell r="G437" t="str">
            <v>31-404</v>
          </cell>
          <cell r="H437">
            <v>52</v>
          </cell>
          <cell r="I437" t="str">
            <v>.</v>
          </cell>
          <cell r="J437">
            <v>1</v>
          </cell>
          <cell r="K437">
            <v>3.3</v>
          </cell>
          <cell r="L437">
            <v>5.9</v>
          </cell>
          <cell r="M437">
            <v>1</v>
          </cell>
          <cell r="N437">
            <v>1</v>
          </cell>
          <cell r="O437" t="str">
            <v>Y</v>
          </cell>
          <cell r="P437" t="str">
            <v>N</v>
          </cell>
          <cell r="Q437" t="str">
            <v>Y</v>
          </cell>
          <cell r="R437" t="str">
            <v>.</v>
          </cell>
          <cell r="S437">
            <v>1</v>
          </cell>
          <cell r="T437">
            <v>5.3</v>
          </cell>
          <cell r="U437">
            <v>7.7</v>
          </cell>
          <cell r="V437">
            <v>1</v>
          </cell>
          <cell r="W437">
            <v>1</v>
          </cell>
          <cell r="X437" t="str">
            <v>N</v>
          </cell>
          <cell r="Y437" t="str">
            <v>N</v>
          </cell>
          <cell r="Z437" t="str">
            <v>Y</v>
          </cell>
          <cell r="AA437" t="str">
            <v>.</v>
          </cell>
          <cell r="AB437" t="str">
            <v>.</v>
          </cell>
          <cell r="AC437">
            <v>1</v>
          </cell>
          <cell r="AD437">
            <v>9.6999999999999993</v>
          </cell>
          <cell r="AE437">
            <v>13.8</v>
          </cell>
          <cell r="AF437">
            <v>2</v>
          </cell>
          <cell r="AG437">
            <v>2</v>
          </cell>
          <cell r="AH437" t="str">
            <v>N</v>
          </cell>
          <cell r="AI437" t="str">
            <v>N</v>
          </cell>
          <cell r="AJ437" t="str">
            <v>Y</v>
          </cell>
          <cell r="AK437" t="str">
            <v>.</v>
          </cell>
          <cell r="AL437" t="str">
            <v>.</v>
          </cell>
          <cell r="AM437">
            <v>1</v>
          </cell>
          <cell r="AN437">
            <v>14.2</v>
          </cell>
          <cell r="AO437">
            <v>16</v>
          </cell>
          <cell r="AP437">
            <v>3</v>
          </cell>
          <cell r="AQ437">
            <v>2</v>
          </cell>
          <cell r="AR437" t="str">
            <v>N</v>
          </cell>
          <cell r="AS437" t="str">
            <v>N</v>
          </cell>
          <cell r="AT437" t="str">
            <v>Y</v>
          </cell>
          <cell r="AU437" t="str">
            <v>.</v>
          </cell>
        </row>
        <row r="438">
          <cell r="A438" t="str">
            <v>470907D-7-437-437-53-D5-D16.3</v>
          </cell>
          <cell r="B438" t="str">
            <v>470907D</v>
          </cell>
          <cell r="C438">
            <v>7</v>
          </cell>
          <cell r="D438">
            <v>437</v>
          </cell>
          <cell r="E438">
            <v>32</v>
          </cell>
          <cell r="F438">
            <v>437</v>
          </cell>
          <cell r="G438" t="str">
            <v>32-437</v>
          </cell>
          <cell r="H438">
            <v>53</v>
          </cell>
          <cell r="I438" t="str">
            <v>.</v>
          </cell>
          <cell r="J438">
            <v>1</v>
          </cell>
          <cell r="K438">
            <v>3.6</v>
          </cell>
          <cell r="L438">
            <v>5</v>
          </cell>
          <cell r="M438">
            <v>3</v>
          </cell>
          <cell r="N438">
            <v>3</v>
          </cell>
          <cell r="O438" t="str">
            <v>N</v>
          </cell>
          <cell r="P438" t="str">
            <v>N</v>
          </cell>
          <cell r="Q438" t="str">
            <v>N</v>
          </cell>
          <cell r="R438" t="str">
            <v>.</v>
          </cell>
          <cell r="S438">
            <v>1</v>
          </cell>
          <cell r="T438">
            <v>6</v>
          </cell>
          <cell r="U438">
            <v>8.3000000000000007</v>
          </cell>
          <cell r="V438">
            <v>3</v>
          </cell>
          <cell r="W438">
            <v>3</v>
          </cell>
          <cell r="X438" t="str">
            <v>N</v>
          </cell>
          <cell r="Y438" t="str">
            <v>N</v>
          </cell>
          <cell r="Z438" t="str">
            <v>Y</v>
          </cell>
          <cell r="AA438" t="str">
            <v>.</v>
          </cell>
          <cell r="AB438" t="str">
            <v>.</v>
          </cell>
          <cell r="AC438">
            <v>1</v>
          </cell>
          <cell r="AD438">
            <v>10.199999999999999</v>
          </cell>
          <cell r="AE438">
            <v>13.7</v>
          </cell>
          <cell r="AF438">
            <v>3</v>
          </cell>
          <cell r="AG438">
            <v>2</v>
          </cell>
          <cell r="AH438" t="str">
            <v>N</v>
          </cell>
          <cell r="AI438" t="str">
            <v>N</v>
          </cell>
          <cell r="AJ438" t="str">
            <v>Y</v>
          </cell>
          <cell r="AK438" t="str">
            <v>.</v>
          </cell>
          <cell r="AL438" t="str">
            <v>.</v>
          </cell>
          <cell r="AM438">
            <v>1</v>
          </cell>
          <cell r="AN438">
            <v>14.6</v>
          </cell>
          <cell r="AO438">
            <v>16.3</v>
          </cell>
          <cell r="AP438">
            <v>3</v>
          </cell>
          <cell r="AQ438">
            <v>3</v>
          </cell>
          <cell r="AR438" t="str">
            <v>N</v>
          </cell>
          <cell r="AS438" t="str">
            <v>N</v>
          </cell>
          <cell r="AT438" t="str">
            <v>Y</v>
          </cell>
          <cell r="AU438" t="str">
            <v>.</v>
          </cell>
        </row>
        <row r="439">
          <cell r="A439" t="str">
            <v>470907D-7-438-381-54-D3.4-D13</v>
          </cell>
          <cell r="B439" t="str">
            <v>470907D</v>
          </cell>
          <cell r="C439">
            <v>7</v>
          </cell>
          <cell r="D439">
            <v>438</v>
          </cell>
          <cell r="E439">
            <v>10</v>
          </cell>
          <cell r="F439">
            <v>381</v>
          </cell>
          <cell r="G439" t="str">
            <v>10-381</v>
          </cell>
          <cell r="H439">
            <v>54</v>
          </cell>
          <cell r="I439" t="str">
            <v>.</v>
          </cell>
          <cell r="J439">
            <v>1</v>
          </cell>
          <cell r="K439">
            <v>2.4</v>
          </cell>
          <cell r="L439">
            <v>3.4</v>
          </cell>
          <cell r="M439">
            <v>1</v>
          </cell>
          <cell r="N439">
            <v>1</v>
          </cell>
          <cell r="O439" t="str">
            <v>Y</v>
          </cell>
          <cell r="P439" t="str">
            <v>N</v>
          </cell>
          <cell r="Q439" t="str">
            <v>N</v>
          </cell>
          <cell r="R439" t="str">
            <v>.</v>
          </cell>
          <cell r="S439">
            <v>1</v>
          </cell>
          <cell r="T439">
            <v>5.3</v>
          </cell>
          <cell r="U439">
            <v>5.2</v>
          </cell>
          <cell r="V439">
            <v>3</v>
          </cell>
          <cell r="W439">
            <v>2</v>
          </cell>
          <cell r="X439" t="str">
            <v>N</v>
          </cell>
          <cell r="Y439" t="str">
            <v>N</v>
          </cell>
          <cell r="Z439" t="str">
            <v>Y</v>
          </cell>
          <cell r="AA439" t="str">
            <v>.</v>
          </cell>
          <cell r="AB439" t="str">
            <v>.</v>
          </cell>
          <cell r="AC439">
            <v>1</v>
          </cell>
          <cell r="AD439">
            <v>9.5</v>
          </cell>
          <cell r="AE439">
            <v>10.1</v>
          </cell>
          <cell r="AF439">
            <v>2</v>
          </cell>
          <cell r="AG439">
            <v>3</v>
          </cell>
          <cell r="AH439" t="str">
            <v>N</v>
          </cell>
          <cell r="AI439" t="str">
            <v>N</v>
          </cell>
          <cell r="AJ439" t="str">
            <v>Y</v>
          </cell>
          <cell r="AK439" t="str">
            <v>.</v>
          </cell>
          <cell r="AL439" t="str">
            <v>.</v>
          </cell>
          <cell r="AM439">
            <v>1</v>
          </cell>
          <cell r="AN439">
            <v>14.1</v>
          </cell>
          <cell r="AO439">
            <v>13</v>
          </cell>
          <cell r="AP439">
            <v>3</v>
          </cell>
          <cell r="AQ439">
            <v>3</v>
          </cell>
          <cell r="AR439" t="str">
            <v>N</v>
          </cell>
          <cell r="AS439" t="str">
            <v>N</v>
          </cell>
          <cell r="AT439" t="str">
            <v>Y</v>
          </cell>
          <cell r="AU439" t="str">
            <v>.</v>
          </cell>
        </row>
        <row r="440">
          <cell r="A440" t="str">
            <v>470907D-7-439-409-55-D7.3-D14</v>
          </cell>
          <cell r="B440" t="str">
            <v>470907D</v>
          </cell>
          <cell r="C440">
            <v>7</v>
          </cell>
          <cell r="D440">
            <v>439</v>
          </cell>
          <cell r="E440">
            <v>31</v>
          </cell>
          <cell r="F440">
            <v>409</v>
          </cell>
          <cell r="G440" t="str">
            <v>31-409</v>
          </cell>
          <cell r="H440">
            <v>55</v>
          </cell>
          <cell r="I440" t="str">
            <v>.</v>
          </cell>
          <cell r="J440">
            <v>1</v>
          </cell>
          <cell r="K440">
            <v>3.7</v>
          </cell>
          <cell r="L440">
            <v>7.3</v>
          </cell>
          <cell r="M440">
            <v>1</v>
          </cell>
          <cell r="N440">
            <v>1</v>
          </cell>
          <cell r="O440" t="str">
            <v>Y</v>
          </cell>
          <cell r="P440" t="str">
            <v>N</v>
          </cell>
          <cell r="Q440" t="str">
            <v>N</v>
          </cell>
          <cell r="R440" t="str">
            <v>.</v>
          </cell>
          <cell r="S440">
            <v>1</v>
          </cell>
          <cell r="T440">
            <v>6</v>
          </cell>
          <cell r="U440">
            <v>7</v>
          </cell>
          <cell r="V440">
            <v>1</v>
          </cell>
          <cell r="W440">
            <v>1</v>
          </cell>
          <cell r="X440" t="str">
            <v>N</v>
          </cell>
          <cell r="Y440" t="str">
            <v>N</v>
          </cell>
          <cell r="Z440" t="str">
            <v>Y</v>
          </cell>
          <cell r="AA440" t="str">
            <v>.</v>
          </cell>
          <cell r="AB440" t="str">
            <v>.</v>
          </cell>
          <cell r="AC440">
            <v>1</v>
          </cell>
          <cell r="AD440">
            <v>9.6999999999999993</v>
          </cell>
          <cell r="AE440">
            <v>12.1</v>
          </cell>
          <cell r="AF440">
            <v>1</v>
          </cell>
          <cell r="AG440">
            <v>1</v>
          </cell>
          <cell r="AH440" t="str">
            <v>N</v>
          </cell>
          <cell r="AI440" t="str">
            <v>N</v>
          </cell>
          <cell r="AJ440" t="str">
            <v>Y</v>
          </cell>
          <cell r="AK440" t="str">
            <v>TERM</v>
          </cell>
          <cell r="AL440" t="str">
            <v>.</v>
          </cell>
          <cell r="AM440">
            <v>1</v>
          </cell>
          <cell r="AN440">
            <v>14.6</v>
          </cell>
          <cell r="AO440">
            <v>14</v>
          </cell>
          <cell r="AP440">
            <v>2</v>
          </cell>
          <cell r="AQ440">
            <v>2</v>
          </cell>
          <cell r="AR440" t="str">
            <v>Y</v>
          </cell>
          <cell r="AS440" t="str">
            <v>N</v>
          </cell>
          <cell r="AT440" t="str">
            <v>Y</v>
          </cell>
          <cell r="AU440" t="str">
            <v>.</v>
          </cell>
        </row>
        <row r="441">
          <cell r="A441" t="str">
            <v>470907D-7-440-369-56-D5.8-D13</v>
          </cell>
          <cell r="B441" t="str">
            <v>470907D</v>
          </cell>
          <cell r="C441">
            <v>7</v>
          </cell>
          <cell r="D441">
            <v>440</v>
          </cell>
          <cell r="E441">
            <v>10</v>
          </cell>
          <cell r="F441">
            <v>369</v>
          </cell>
          <cell r="G441" t="str">
            <v>10-369</v>
          </cell>
          <cell r="H441">
            <v>56</v>
          </cell>
          <cell r="I441" t="str">
            <v>.</v>
          </cell>
          <cell r="J441">
            <v>1</v>
          </cell>
          <cell r="K441">
            <v>3.1</v>
          </cell>
          <cell r="L441">
            <v>5.8</v>
          </cell>
          <cell r="M441">
            <v>1</v>
          </cell>
          <cell r="N441">
            <v>2</v>
          </cell>
          <cell r="O441" t="str">
            <v>N</v>
          </cell>
          <cell r="P441" t="str">
            <v>N</v>
          </cell>
          <cell r="Q441" t="str">
            <v>N</v>
          </cell>
          <cell r="R441" t="str">
            <v>.</v>
          </cell>
          <cell r="S441">
            <v>1</v>
          </cell>
          <cell r="T441">
            <v>4.5</v>
          </cell>
          <cell r="U441">
            <v>7.2</v>
          </cell>
          <cell r="V441">
            <v>3</v>
          </cell>
          <cell r="W441">
            <v>3</v>
          </cell>
          <cell r="X441" t="str">
            <v>N</v>
          </cell>
          <cell r="Y441" t="str">
            <v>N</v>
          </cell>
          <cell r="Z441" t="str">
            <v>N</v>
          </cell>
          <cell r="AA441" t="str">
            <v>.</v>
          </cell>
          <cell r="AB441" t="str">
            <v>.</v>
          </cell>
          <cell r="AC441">
            <v>1</v>
          </cell>
          <cell r="AD441">
            <v>9.5</v>
          </cell>
          <cell r="AE441">
            <v>10.7</v>
          </cell>
          <cell r="AF441">
            <v>2</v>
          </cell>
          <cell r="AG441">
            <v>2</v>
          </cell>
          <cell r="AH441" t="str">
            <v>N</v>
          </cell>
          <cell r="AI441" t="str">
            <v>N</v>
          </cell>
          <cell r="AJ441" t="str">
            <v>N</v>
          </cell>
          <cell r="AK441" t="str">
            <v>.</v>
          </cell>
          <cell r="AL441" t="str">
            <v>.</v>
          </cell>
          <cell r="AM441">
            <v>1</v>
          </cell>
          <cell r="AN441">
            <v>13.2</v>
          </cell>
          <cell r="AO441">
            <v>13</v>
          </cell>
          <cell r="AP441">
            <v>2</v>
          </cell>
          <cell r="AQ441">
            <v>3</v>
          </cell>
          <cell r="AR441" t="str">
            <v>N</v>
          </cell>
          <cell r="AS441" t="str">
            <v>N</v>
          </cell>
          <cell r="AT441" t="str">
            <v>N</v>
          </cell>
          <cell r="AU441" t="str">
            <v>.</v>
          </cell>
        </row>
        <row r="442">
          <cell r="A442" t="str">
            <v>470907D-7-441-398-57-D5.8-D14.5</v>
          </cell>
          <cell r="B442" t="str">
            <v>470907D</v>
          </cell>
          <cell r="C442">
            <v>7</v>
          </cell>
          <cell r="D442">
            <v>441</v>
          </cell>
          <cell r="E442">
            <v>4</v>
          </cell>
          <cell r="F442">
            <v>398</v>
          </cell>
          <cell r="G442" t="str">
            <v>4-398</v>
          </cell>
          <cell r="H442">
            <v>57</v>
          </cell>
          <cell r="I442" t="str">
            <v>.</v>
          </cell>
          <cell r="J442">
            <v>1</v>
          </cell>
          <cell r="K442">
            <v>3.5</v>
          </cell>
          <cell r="L442">
            <v>5.8</v>
          </cell>
          <cell r="M442">
            <v>3</v>
          </cell>
          <cell r="N442">
            <v>2</v>
          </cell>
          <cell r="O442" t="str">
            <v>N</v>
          </cell>
          <cell r="P442" t="str">
            <v>N</v>
          </cell>
          <cell r="Q442" t="str">
            <v>N</v>
          </cell>
          <cell r="R442" t="str">
            <v>.</v>
          </cell>
          <cell r="S442">
            <v>1</v>
          </cell>
          <cell r="T442">
            <v>5.4</v>
          </cell>
          <cell r="U442">
            <v>7</v>
          </cell>
          <cell r="V442">
            <v>3</v>
          </cell>
          <cell r="W442">
            <v>3</v>
          </cell>
          <cell r="X442" t="str">
            <v>N</v>
          </cell>
          <cell r="Y442" t="str">
            <v>N</v>
          </cell>
          <cell r="Z442" t="str">
            <v>N</v>
          </cell>
          <cell r="AA442" t="str">
            <v>.</v>
          </cell>
          <cell r="AB442" t="str">
            <v>.</v>
          </cell>
          <cell r="AC442">
            <v>1</v>
          </cell>
          <cell r="AD442">
            <v>9.5</v>
          </cell>
          <cell r="AE442">
            <v>12</v>
          </cell>
          <cell r="AF442">
            <v>3</v>
          </cell>
          <cell r="AG442">
            <v>2</v>
          </cell>
          <cell r="AH442" t="str">
            <v>N</v>
          </cell>
          <cell r="AI442" t="str">
            <v>N</v>
          </cell>
          <cell r="AJ442" t="str">
            <v>N</v>
          </cell>
          <cell r="AK442" t="str">
            <v>.</v>
          </cell>
          <cell r="AL442" t="str">
            <v>.</v>
          </cell>
          <cell r="AM442">
            <v>1</v>
          </cell>
          <cell r="AN442">
            <v>14.6</v>
          </cell>
          <cell r="AO442">
            <v>14.5</v>
          </cell>
          <cell r="AP442">
            <v>3</v>
          </cell>
          <cell r="AQ442">
            <v>3</v>
          </cell>
          <cell r="AR442" t="str">
            <v>N</v>
          </cell>
          <cell r="AS442" t="str">
            <v>N</v>
          </cell>
          <cell r="AT442" t="str">
            <v>N</v>
          </cell>
          <cell r="AU442" t="str">
            <v>.</v>
          </cell>
        </row>
        <row r="443">
          <cell r="A443" t="str">
            <v>470907D-7-442-392-58-D6-D12.5</v>
          </cell>
          <cell r="B443" t="str">
            <v>470907D</v>
          </cell>
          <cell r="C443">
            <v>7</v>
          </cell>
          <cell r="D443">
            <v>442</v>
          </cell>
          <cell r="E443">
            <v>4</v>
          </cell>
          <cell r="F443">
            <v>392</v>
          </cell>
          <cell r="G443" t="str">
            <v>4-392</v>
          </cell>
          <cell r="H443">
            <v>58</v>
          </cell>
          <cell r="I443" t="str">
            <v>.</v>
          </cell>
          <cell r="J443">
            <v>1</v>
          </cell>
          <cell r="K443">
            <v>3.4</v>
          </cell>
          <cell r="L443">
            <v>6</v>
          </cell>
          <cell r="M443">
            <v>2</v>
          </cell>
          <cell r="N443">
            <v>1</v>
          </cell>
          <cell r="O443" t="str">
            <v>N</v>
          </cell>
          <cell r="P443" t="str">
            <v>N</v>
          </cell>
          <cell r="Q443" t="str">
            <v>N</v>
          </cell>
          <cell r="R443" t="str">
            <v>.</v>
          </cell>
          <cell r="S443">
            <v>1</v>
          </cell>
          <cell r="T443">
            <v>5.0999999999999996</v>
          </cell>
          <cell r="U443">
            <v>7</v>
          </cell>
          <cell r="V443">
            <v>1</v>
          </cell>
          <cell r="W443">
            <v>2</v>
          </cell>
          <cell r="X443" t="str">
            <v>N</v>
          </cell>
          <cell r="Y443" t="str">
            <v>N</v>
          </cell>
          <cell r="Z443" t="str">
            <v>N</v>
          </cell>
          <cell r="AA443" t="str">
            <v>.</v>
          </cell>
          <cell r="AB443" t="str">
            <v>.</v>
          </cell>
          <cell r="AC443">
            <v>1</v>
          </cell>
          <cell r="AD443">
            <v>8.6999999999999993</v>
          </cell>
          <cell r="AE443">
            <v>10.9</v>
          </cell>
          <cell r="AF443">
            <v>2</v>
          </cell>
          <cell r="AG443">
            <v>2</v>
          </cell>
          <cell r="AH443" t="str">
            <v>N</v>
          </cell>
          <cell r="AI443" t="str">
            <v>N</v>
          </cell>
          <cell r="AJ443" t="str">
            <v>N</v>
          </cell>
          <cell r="AK443" t="str">
            <v>.</v>
          </cell>
          <cell r="AL443" t="str">
            <v>.</v>
          </cell>
          <cell r="AM443">
            <v>1</v>
          </cell>
          <cell r="AN443">
            <v>12.8</v>
          </cell>
          <cell r="AO443">
            <v>12.5</v>
          </cell>
          <cell r="AP443">
            <v>2</v>
          </cell>
          <cell r="AQ443">
            <v>2</v>
          </cell>
          <cell r="AR443" t="str">
            <v>N</v>
          </cell>
          <cell r="AS443" t="str">
            <v>N</v>
          </cell>
          <cell r="AT443" t="str">
            <v>N</v>
          </cell>
          <cell r="AU443" t="str">
            <v>.</v>
          </cell>
        </row>
        <row r="444">
          <cell r="A444" t="str">
            <v>470907D-7-443-394-59-D5.7-D12.8</v>
          </cell>
          <cell r="B444" t="str">
            <v>470907D</v>
          </cell>
          <cell r="C444">
            <v>7</v>
          </cell>
          <cell r="D444">
            <v>443</v>
          </cell>
          <cell r="E444">
            <v>4</v>
          </cell>
          <cell r="F444">
            <v>394</v>
          </cell>
          <cell r="G444" t="str">
            <v>4-394</v>
          </cell>
          <cell r="H444">
            <v>59</v>
          </cell>
          <cell r="I444" t="str">
            <v>.</v>
          </cell>
          <cell r="J444">
            <v>1</v>
          </cell>
          <cell r="K444">
            <v>3</v>
          </cell>
          <cell r="L444">
            <v>5.7</v>
          </cell>
          <cell r="M444">
            <v>1</v>
          </cell>
          <cell r="N444">
            <v>1</v>
          </cell>
          <cell r="O444" t="str">
            <v>Y</v>
          </cell>
          <cell r="P444" t="str">
            <v>N</v>
          </cell>
          <cell r="Q444" t="str">
            <v>N</v>
          </cell>
          <cell r="R444" t="str">
            <v>.</v>
          </cell>
          <cell r="S444">
            <v>1</v>
          </cell>
          <cell r="T444">
            <v>4.7</v>
          </cell>
          <cell r="U444">
            <v>6.2</v>
          </cell>
          <cell r="V444">
            <v>1</v>
          </cell>
          <cell r="W444">
            <v>1</v>
          </cell>
          <cell r="X444" t="str">
            <v>N</v>
          </cell>
          <cell r="Y444" t="str">
            <v>N</v>
          </cell>
          <cell r="Z444" t="str">
            <v>N</v>
          </cell>
          <cell r="AA444" t="str">
            <v>.</v>
          </cell>
          <cell r="AB444" t="str">
            <v>.</v>
          </cell>
          <cell r="AC444">
            <v>1</v>
          </cell>
          <cell r="AD444">
            <v>9</v>
          </cell>
          <cell r="AE444">
            <v>9.9</v>
          </cell>
          <cell r="AF444">
            <v>1</v>
          </cell>
          <cell r="AG444">
            <v>1</v>
          </cell>
          <cell r="AH444" t="str">
            <v>N</v>
          </cell>
          <cell r="AI444" t="str">
            <v>N</v>
          </cell>
          <cell r="AJ444" t="str">
            <v>N</v>
          </cell>
          <cell r="AK444" t="str">
            <v>.</v>
          </cell>
          <cell r="AL444" t="str">
            <v>.</v>
          </cell>
          <cell r="AM444">
            <v>1</v>
          </cell>
          <cell r="AN444">
            <v>14.1</v>
          </cell>
          <cell r="AO444">
            <v>12.8</v>
          </cell>
          <cell r="AP444">
            <v>2</v>
          </cell>
          <cell r="AQ444">
            <v>2</v>
          </cell>
          <cell r="AR444" t="str">
            <v>Y</v>
          </cell>
          <cell r="AS444" t="str">
            <v>N</v>
          </cell>
          <cell r="AT444" t="str">
            <v>N</v>
          </cell>
          <cell r="AU444" t="str">
            <v>.</v>
          </cell>
        </row>
        <row r="445">
          <cell r="A445" t="str">
            <v>470907D-7-444-442-60-D5-D12.5</v>
          </cell>
          <cell r="B445" t="str">
            <v>470907D</v>
          </cell>
          <cell r="C445">
            <v>7</v>
          </cell>
          <cell r="D445">
            <v>444</v>
          </cell>
          <cell r="E445">
            <v>32</v>
          </cell>
          <cell r="F445">
            <v>442</v>
          </cell>
          <cell r="G445" t="str">
            <v>32-442</v>
          </cell>
          <cell r="H445">
            <v>60</v>
          </cell>
          <cell r="I445" t="str">
            <v>.</v>
          </cell>
          <cell r="J445">
            <v>1</v>
          </cell>
          <cell r="K445">
            <v>3.6</v>
          </cell>
          <cell r="L445">
            <v>5</v>
          </cell>
          <cell r="M445">
            <v>1</v>
          </cell>
          <cell r="N445">
            <v>1</v>
          </cell>
          <cell r="O445" t="str">
            <v>Y</v>
          </cell>
          <cell r="P445" t="str">
            <v>N</v>
          </cell>
          <cell r="Q445" t="str">
            <v>N</v>
          </cell>
          <cell r="R445" t="str">
            <v>.</v>
          </cell>
          <cell r="S445">
            <v>1</v>
          </cell>
          <cell r="T445">
            <v>6</v>
          </cell>
          <cell r="U445">
            <v>5.5</v>
          </cell>
          <cell r="V445">
            <v>1</v>
          </cell>
          <cell r="W445">
            <v>1</v>
          </cell>
          <cell r="X445" t="str">
            <v>N</v>
          </cell>
          <cell r="Y445" t="str">
            <v>N</v>
          </cell>
          <cell r="Z445" t="str">
            <v>N</v>
          </cell>
          <cell r="AA445" t="str">
            <v>.</v>
          </cell>
          <cell r="AB445" t="str">
            <v>.</v>
          </cell>
          <cell r="AC445">
            <v>1</v>
          </cell>
          <cell r="AD445">
            <v>9.6999999999999993</v>
          </cell>
          <cell r="AE445">
            <v>9.8000000000000007</v>
          </cell>
          <cell r="AF445">
            <v>2</v>
          </cell>
          <cell r="AG445">
            <v>2</v>
          </cell>
          <cell r="AH445" t="str">
            <v>N</v>
          </cell>
          <cell r="AI445" t="str">
            <v>N</v>
          </cell>
          <cell r="AJ445" t="str">
            <v>N</v>
          </cell>
          <cell r="AK445" t="str">
            <v>.</v>
          </cell>
          <cell r="AL445" t="str">
            <v>.</v>
          </cell>
          <cell r="AM445">
            <v>1</v>
          </cell>
          <cell r="AN445">
            <v>14.2</v>
          </cell>
          <cell r="AO445">
            <v>12.5</v>
          </cell>
          <cell r="AP445">
            <v>2</v>
          </cell>
          <cell r="AQ445">
            <v>2</v>
          </cell>
          <cell r="AR445" t="str">
            <v>Y</v>
          </cell>
          <cell r="AS445" t="str">
            <v>N</v>
          </cell>
          <cell r="AT445" t="str">
            <v>N</v>
          </cell>
          <cell r="AU445" t="str">
            <v>.</v>
          </cell>
        </row>
        <row r="446">
          <cell r="A446" t="str">
            <v>470907D-7-445-367-61-D3-D10.4</v>
          </cell>
          <cell r="B446" t="str">
            <v>470907D</v>
          </cell>
          <cell r="C446">
            <v>7</v>
          </cell>
          <cell r="D446">
            <v>445</v>
          </cell>
          <cell r="E446">
            <v>10</v>
          </cell>
          <cell r="F446">
            <v>367</v>
          </cell>
          <cell r="G446" t="str">
            <v>10-367</v>
          </cell>
          <cell r="H446">
            <v>61</v>
          </cell>
          <cell r="I446" t="str">
            <v>.</v>
          </cell>
          <cell r="J446">
            <v>1</v>
          </cell>
          <cell r="K446">
            <v>2.2999999999999998</v>
          </cell>
          <cell r="L446">
            <v>3</v>
          </cell>
          <cell r="M446">
            <v>1</v>
          </cell>
          <cell r="N446">
            <v>3</v>
          </cell>
          <cell r="O446" t="str">
            <v>Y</v>
          </cell>
          <cell r="P446" t="str">
            <v>N</v>
          </cell>
          <cell r="Q446" t="str">
            <v>N</v>
          </cell>
          <cell r="R446" t="str">
            <v>.</v>
          </cell>
          <cell r="S446">
            <v>1</v>
          </cell>
          <cell r="T446">
            <v>4.5</v>
          </cell>
          <cell r="U446">
            <v>4.0999999999999996</v>
          </cell>
          <cell r="V446">
            <v>1</v>
          </cell>
          <cell r="W446">
            <v>1</v>
          </cell>
          <cell r="X446" t="str">
            <v>N</v>
          </cell>
          <cell r="Y446" t="str">
            <v>N</v>
          </cell>
          <cell r="Z446" t="str">
            <v>N</v>
          </cell>
          <cell r="AA446" t="str">
            <v>.</v>
          </cell>
          <cell r="AB446" t="str">
            <v>.</v>
          </cell>
          <cell r="AC446">
            <v>1</v>
          </cell>
          <cell r="AD446">
            <v>7.7</v>
          </cell>
          <cell r="AE446">
            <v>7.3</v>
          </cell>
          <cell r="AF446">
            <v>1</v>
          </cell>
          <cell r="AG446">
            <v>1</v>
          </cell>
          <cell r="AH446" t="str">
            <v>N</v>
          </cell>
          <cell r="AI446" t="str">
            <v>N</v>
          </cell>
          <cell r="AJ446" t="str">
            <v>N</v>
          </cell>
          <cell r="AK446" t="str">
            <v>.</v>
          </cell>
          <cell r="AL446" t="str">
            <v>.</v>
          </cell>
          <cell r="AM446">
            <v>1</v>
          </cell>
          <cell r="AN446">
            <v>12</v>
          </cell>
          <cell r="AO446">
            <v>10.4</v>
          </cell>
          <cell r="AP446">
            <v>2</v>
          </cell>
          <cell r="AQ446">
            <v>2</v>
          </cell>
          <cell r="AR446" t="str">
            <v>N</v>
          </cell>
          <cell r="AS446" t="str">
            <v>N</v>
          </cell>
          <cell r="AT446" t="str">
            <v>N</v>
          </cell>
          <cell r="AU446" t="str">
            <v>.</v>
          </cell>
        </row>
        <row r="447">
          <cell r="A447" t="str">
            <v>470907D-7-446-377-62-D4-D11</v>
          </cell>
          <cell r="B447" t="str">
            <v>470907D</v>
          </cell>
          <cell r="C447">
            <v>7</v>
          </cell>
          <cell r="D447">
            <v>446</v>
          </cell>
          <cell r="E447">
            <v>10</v>
          </cell>
          <cell r="F447">
            <v>377</v>
          </cell>
          <cell r="G447" t="str">
            <v>10-377</v>
          </cell>
          <cell r="H447">
            <v>62</v>
          </cell>
          <cell r="I447" t="str">
            <v>.</v>
          </cell>
          <cell r="J447">
            <v>1</v>
          </cell>
          <cell r="K447">
            <v>2.7</v>
          </cell>
          <cell r="L447">
            <v>4</v>
          </cell>
          <cell r="M447">
            <v>2</v>
          </cell>
          <cell r="N447">
            <v>3</v>
          </cell>
          <cell r="O447" t="str">
            <v>N</v>
          </cell>
          <cell r="P447" t="str">
            <v>N</v>
          </cell>
          <cell r="Q447" t="str">
            <v>Y</v>
          </cell>
          <cell r="R447" t="str">
            <v>.</v>
          </cell>
          <cell r="S447">
            <v>1</v>
          </cell>
          <cell r="T447">
            <v>4.5999999999999996</v>
          </cell>
          <cell r="U447">
            <v>5.0999999999999996</v>
          </cell>
          <cell r="V447">
            <v>3</v>
          </cell>
          <cell r="W447">
            <v>3</v>
          </cell>
          <cell r="X447" t="str">
            <v>N</v>
          </cell>
          <cell r="Y447" t="str">
            <v>N</v>
          </cell>
          <cell r="Z447" t="str">
            <v>N</v>
          </cell>
          <cell r="AA447" t="str">
            <v>.</v>
          </cell>
          <cell r="AB447" t="str">
            <v>.</v>
          </cell>
          <cell r="AC447">
            <v>1</v>
          </cell>
          <cell r="AD447">
            <v>8.1999999999999993</v>
          </cell>
          <cell r="AE447">
            <v>9.1</v>
          </cell>
          <cell r="AF447">
            <v>2</v>
          </cell>
          <cell r="AG447">
            <v>3</v>
          </cell>
          <cell r="AH447" t="str">
            <v>N</v>
          </cell>
          <cell r="AI447" t="str">
            <v>N</v>
          </cell>
          <cell r="AJ447" t="str">
            <v>N</v>
          </cell>
          <cell r="AK447" t="str">
            <v>.</v>
          </cell>
          <cell r="AL447" t="str">
            <v>.</v>
          </cell>
          <cell r="AM447">
            <v>1</v>
          </cell>
          <cell r="AN447">
            <v>11.4</v>
          </cell>
          <cell r="AO447">
            <v>11</v>
          </cell>
          <cell r="AP447">
            <v>2</v>
          </cell>
          <cell r="AQ447">
            <v>2</v>
          </cell>
          <cell r="AR447" t="str">
            <v>N</v>
          </cell>
          <cell r="AS447" t="str">
            <v>N</v>
          </cell>
          <cell r="AT447" t="str">
            <v>N</v>
          </cell>
          <cell r="AU447" t="str">
            <v>.</v>
          </cell>
        </row>
        <row r="448">
          <cell r="A448" t="str">
            <v>470907D-7-447-411-63-D5.6-D14</v>
          </cell>
          <cell r="B448" t="str">
            <v>470907D</v>
          </cell>
          <cell r="C448">
            <v>7</v>
          </cell>
          <cell r="D448">
            <v>447</v>
          </cell>
          <cell r="E448">
            <v>31</v>
          </cell>
          <cell r="F448">
            <v>411</v>
          </cell>
          <cell r="G448" t="str">
            <v>31-411</v>
          </cell>
          <cell r="H448">
            <v>63</v>
          </cell>
          <cell r="I448" t="str">
            <v>.</v>
          </cell>
          <cell r="J448">
            <v>1</v>
          </cell>
          <cell r="K448">
            <v>2.7</v>
          </cell>
          <cell r="L448">
            <v>5.6</v>
          </cell>
          <cell r="M448">
            <v>2</v>
          </cell>
          <cell r="N448">
            <v>1</v>
          </cell>
          <cell r="O448" t="str">
            <v>Y</v>
          </cell>
          <cell r="P448" t="str">
            <v>N</v>
          </cell>
          <cell r="Q448" t="str">
            <v>Y</v>
          </cell>
          <cell r="R448" t="str">
            <v>.</v>
          </cell>
          <cell r="S448">
            <v>1</v>
          </cell>
          <cell r="T448">
            <v>5.2</v>
          </cell>
          <cell r="U448">
            <v>7.6</v>
          </cell>
          <cell r="V448">
            <v>3</v>
          </cell>
          <cell r="W448">
            <v>3</v>
          </cell>
          <cell r="X448" t="str">
            <v>N</v>
          </cell>
          <cell r="Y448" t="str">
            <v>N</v>
          </cell>
          <cell r="Z448" t="str">
            <v>N</v>
          </cell>
          <cell r="AA448" t="str">
            <v>.</v>
          </cell>
          <cell r="AB448" t="str">
            <v>.</v>
          </cell>
          <cell r="AC448">
            <v>1</v>
          </cell>
          <cell r="AD448">
            <v>8.6</v>
          </cell>
          <cell r="AE448">
            <v>12.1</v>
          </cell>
          <cell r="AF448">
            <v>2</v>
          </cell>
          <cell r="AG448">
            <v>1</v>
          </cell>
          <cell r="AH448" t="str">
            <v>N</v>
          </cell>
          <cell r="AI448" t="str">
            <v>N</v>
          </cell>
          <cell r="AJ448" t="str">
            <v>N</v>
          </cell>
          <cell r="AK448" t="str">
            <v>.</v>
          </cell>
          <cell r="AL448" t="str">
            <v>.</v>
          </cell>
          <cell r="AM448">
            <v>1</v>
          </cell>
          <cell r="AN448">
            <v>13.8</v>
          </cell>
          <cell r="AO448">
            <v>14</v>
          </cell>
          <cell r="AP448">
            <v>3</v>
          </cell>
          <cell r="AQ448">
            <v>2</v>
          </cell>
          <cell r="AR448" t="str">
            <v>N</v>
          </cell>
          <cell r="AS448" t="str">
            <v>N</v>
          </cell>
          <cell r="AT448" t="str">
            <v>N</v>
          </cell>
          <cell r="AU448" t="str">
            <v>.</v>
          </cell>
        </row>
        <row r="449">
          <cell r="A449" t="str">
            <v>470907D-7-448-370-64-D4.3-D9</v>
          </cell>
          <cell r="B449" t="str">
            <v>470907D</v>
          </cell>
          <cell r="C449">
            <v>7</v>
          </cell>
          <cell r="D449">
            <v>448</v>
          </cell>
          <cell r="E449">
            <v>10</v>
          </cell>
          <cell r="F449">
            <v>370</v>
          </cell>
          <cell r="G449" t="str">
            <v>10-370</v>
          </cell>
          <cell r="H449">
            <v>64</v>
          </cell>
          <cell r="I449" t="str">
            <v>.</v>
          </cell>
          <cell r="J449">
            <v>1</v>
          </cell>
          <cell r="K449">
            <v>2.7</v>
          </cell>
          <cell r="L449">
            <v>4.3</v>
          </cell>
          <cell r="M449">
            <v>3</v>
          </cell>
          <cell r="N449">
            <v>3</v>
          </cell>
          <cell r="O449" t="str">
            <v>N</v>
          </cell>
          <cell r="P449" t="str">
            <v>N</v>
          </cell>
          <cell r="Q449" t="str">
            <v>N</v>
          </cell>
          <cell r="R449" t="str">
            <v>.</v>
          </cell>
          <cell r="S449">
            <v>1</v>
          </cell>
          <cell r="T449">
            <v>5</v>
          </cell>
          <cell r="U449">
            <v>5.4</v>
          </cell>
          <cell r="V449">
            <v>3</v>
          </cell>
          <cell r="W449">
            <v>3</v>
          </cell>
          <cell r="X449" t="str">
            <v>N</v>
          </cell>
          <cell r="Y449" t="str">
            <v>N</v>
          </cell>
          <cell r="Z449" t="str">
            <v>N</v>
          </cell>
          <cell r="AA449" t="str">
            <v>.</v>
          </cell>
          <cell r="AB449" t="str">
            <v>.</v>
          </cell>
          <cell r="AC449">
            <v>1</v>
          </cell>
          <cell r="AD449">
            <v>9</v>
          </cell>
          <cell r="AE449">
            <v>8.9</v>
          </cell>
          <cell r="AF449">
            <v>3</v>
          </cell>
          <cell r="AG449">
            <v>3</v>
          </cell>
          <cell r="AH449" t="str">
            <v>N</v>
          </cell>
          <cell r="AI449" t="str">
            <v>N</v>
          </cell>
          <cell r="AJ449" t="str">
            <v>N</v>
          </cell>
          <cell r="AK449" t="str">
            <v>.</v>
          </cell>
          <cell r="AL449" t="str">
            <v>.</v>
          </cell>
          <cell r="AM449">
            <v>1</v>
          </cell>
          <cell r="AN449">
            <v>11.7</v>
          </cell>
          <cell r="AO449">
            <v>9</v>
          </cell>
          <cell r="AP449">
            <v>3</v>
          </cell>
          <cell r="AQ449">
            <v>3</v>
          </cell>
          <cell r="AR449" t="str">
            <v>N</v>
          </cell>
          <cell r="AS449" t="str">
            <v>N</v>
          </cell>
          <cell r="AT449" t="str">
            <v>N</v>
          </cell>
          <cell r="AU449" t="str">
            <v>.</v>
          </cell>
        </row>
        <row r="450">
          <cell r="A450" t="str">
            <v>470907D-8-449-381-1-D2.1-D13</v>
          </cell>
          <cell r="B450" t="str">
            <v>470907D</v>
          </cell>
          <cell r="C450">
            <v>8</v>
          </cell>
          <cell r="D450">
            <v>449</v>
          </cell>
          <cell r="E450">
            <v>10</v>
          </cell>
          <cell r="F450">
            <v>381</v>
          </cell>
          <cell r="G450" t="str">
            <v>10-381</v>
          </cell>
          <cell r="H450">
            <v>1</v>
          </cell>
          <cell r="I450" t="str">
            <v>.</v>
          </cell>
          <cell r="J450">
            <v>1</v>
          </cell>
          <cell r="K450">
            <v>2.2999999999999998</v>
          </cell>
          <cell r="L450">
            <v>2.1</v>
          </cell>
          <cell r="M450">
            <v>2</v>
          </cell>
          <cell r="N450">
            <v>3</v>
          </cell>
          <cell r="O450" t="str">
            <v>N</v>
          </cell>
          <cell r="P450" t="str">
            <v>N</v>
          </cell>
          <cell r="Q450" t="str">
            <v>N</v>
          </cell>
          <cell r="R450" t="str">
            <v>.</v>
          </cell>
          <cell r="S450">
            <v>1</v>
          </cell>
          <cell r="T450">
            <v>4.5</v>
          </cell>
          <cell r="U450">
            <v>6.2</v>
          </cell>
          <cell r="V450">
            <v>2</v>
          </cell>
          <cell r="W450">
            <v>2</v>
          </cell>
          <cell r="X450" t="str">
            <v>Y</v>
          </cell>
          <cell r="Y450" t="str">
            <v>N</v>
          </cell>
          <cell r="Z450" t="str">
            <v>N</v>
          </cell>
          <cell r="AA450" t="str">
            <v>.</v>
          </cell>
          <cell r="AB450" t="str">
            <v>.</v>
          </cell>
          <cell r="AC450">
            <v>1</v>
          </cell>
          <cell r="AD450">
            <v>8.5</v>
          </cell>
          <cell r="AE450">
            <v>10.7</v>
          </cell>
          <cell r="AF450">
            <v>2</v>
          </cell>
          <cell r="AG450">
            <v>2</v>
          </cell>
          <cell r="AH450" t="str">
            <v>Y</v>
          </cell>
          <cell r="AI450" t="str">
            <v>N</v>
          </cell>
          <cell r="AJ450" t="str">
            <v>N</v>
          </cell>
          <cell r="AK450" t="str">
            <v>.</v>
          </cell>
          <cell r="AL450" t="str">
            <v>.</v>
          </cell>
          <cell r="AM450">
            <v>1</v>
          </cell>
          <cell r="AN450">
            <v>12.6</v>
          </cell>
          <cell r="AO450">
            <v>13</v>
          </cell>
          <cell r="AP450">
            <v>3</v>
          </cell>
          <cell r="AQ450">
            <v>3</v>
          </cell>
          <cell r="AR450" t="str">
            <v>Y</v>
          </cell>
          <cell r="AS450" t="str">
            <v>N</v>
          </cell>
          <cell r="AT450" t="str">
            <v>N</v>
          </cell>
          <cell r="AU450" t="str">
            <v>.</v>
          </cell>
        </row>
        <row r="451">
          <cell r="A451" t="str">
            <v>470907D-8-450-440-2-D4.2-D16</v>
          </cell>
          <cell r="B451" t="str">
            <v>470907D</v>
          </cell>
          <cell r="C451">
            <v>8</v>
          </cell>
          <cell r="D451">
            <v>450</v>
          </cell>
          <cell r="E451">
            <v>32</v>
          </cell>
          <cell r="F451">
            <v>440</v>
          </cell>
          <cell r="G451" t="str">
            <v>32-440</v>
          </cell>
          <cell r="H451">
            <v>2</v>
          </cell>
          <cell r="I451" t="str">
            <v>.</v>
          </cell>
          <cell r="J451">
            <v>1</v>
          </cell>
          <cell r="K451">
            <v>3</v>
          </cell>
          <cell r="L451">
            <v>4.2</v>
          </cell>
          <cell r="M451">
            <v>2</v>
          </cell>
          <cell r="N451">
            <v>3</v>
          </cell>
          <cell r="O451" t="str">
            <v>Y</v>
          </cell>
          <cell r="P451" t="str">
            <v>N</v>
          </cell>
          <cell r="Q451" t="str">
            <v>N</v>
          </cell>
          <cell r="R451" t="str">
            <v>.</v>
          </cell>
          <cell r="S451">
            <v>1</v>
          </cell>
          <cell r="T451">
            <v>5.4</v>
          </cell>
          <cell r="U451">
            <v>5.3</v>
          </cell>
          <cell r="V451">
            <v>1</v>
          </cell>
          <cell r="W451">
            <v>1</v>
          </cell>
          <cell r="X451" t="str">
            <v>Y</v>
          </cell>
          <cell r="Y451" t="str">
            <v>N</v>
          </cell>
          <cell r="Z451" t="str">
            <v>N</v>
          </cell>
          <cell r="AA451" t="str">
            <v>.</v>
          </cell>
          <cell r="AB451" t="str">
            <v>.</v>
          </cell>
          <cell r="AC451">
            <v>1</v>
          </cell>
          <cell r="AD451">
            <v>9.1</v>
          </cell>
          <cell r="AE451">
            <v>9.8000000000000007</v>
          </cell>
          <cell r="AF451">
            <v>1</v>
          </cell>
          <cell r="AG451">
            <v>2</v>
          </cell>
          <cell r="AH451" t="str">
            <v>Y</v>
          </cell>
          <cell r="AI451" t="str">
            <v>N</v>
          </cell>
          <cell r="AJ451" t="str">
            <v>N</v>
          </cell>
          <cell r="AK451" t="str">
            <v>.</v>
          </cell>
          <cell r="AL451" t="str">
            <v>.</v>
          </cell>
          <cell r="AM451">
            <v>1</v>
          </cell>
          <cell r="AN451">
            <v>12.5</v>
          </cell>
          <cell r="AO451">
            <v>16</v>
          </cell>
          <cell r="AP451">
            <v>2</v>
          </cell>
          <cell r="AQ451">
            <v>3</v>
          </cell>
          <cell r="AR451" t="str">
            <v>Y</v>
          </cell>
          <cell r="AS451" t="str">
            <v>N</v>
          </cell>
          <cell r="AT451" t="str">
            <v>N</v>
          </cell>
          <cell r="AU451" t="str">
            <v>.</v>
          </cell>
        </row>
        <row r="452">
          <cell r="A452" t="str">
            <v>470907D-8-451-376-3-D3.6-D15.3</v>
          </cell>
          <cell r="B452" t="str">
            <v>470907D</v>
          </cell>
          <cell r="C452">
            <v>8</v>
          </cell>
          <cell r="D452">
            <v>451</v>
          </cell>
          <cell r="E452">
            <v>10</v>
          </cell>
          <cell r="F452">
            <v>376</v>
          </cell>
          <cell r="G452" t="str">
            <v>10-376</v>
          </cell>
          <cell r="H452">
            <v>3</v>
          </cell>
          <cell r="I452" t="str">
            <v>.</v>
          </cell>
          <cell r="J452">
            <v>1</v>
          </cell>
          <cell r="K452">
            <v>3.3</v>
          </cell>
          <cell r="L452">
            <v>3.6</v>
          </cell>
          <cell r="M452">
            <v>2</v>
          </cell>
          <cell r="N452">
            <v>2</v>
          </cell>
          <cell r="O452" t="str">
            <v>N</v>
          </cell>
          <cell r="P452" t="str">
            <v>N</v>
          </cell>
          <cell r="Q452" t="str">
            <v>N</v>
          </cell>
          <cell r="R452" t="str">
            <v>.</v>
          </cell>
          <cell r="S452">
            <v>1</v>
          </cell>
          <cell r="T452">
            <v>5.8</v>
          </cell>
          <cell r="U452">
            <v>8</v>
          </cell>
          <cell r="V452">
            <v>2</v>
          </cell>
          <cell r="W452">
            <v>3</v>
          </cell>
          <cell r="X452" t="str">
            <v>N</v>
          </cell>
          <cell r="Y452" t="str">
            <v>N</v>
          </cell>
          <cell r="Z452" t="str">
            <v>N</v>
          </cell>
          <cell r="AA452" t="str">
            <v>.</v>
          </cell>
          <cell r="AB452" t="str">
            <v>.</v>
          </cell>
          <cell r="AC452">
            <v>1</v>
          </cell>
          <cell r="AD452">
            <v>8.6999999999999993</v>
          </cell>
          <cell r="AE452">
            <v>13.1</v>
          </cell>
          <cell r="AF452">
            <v>2</v>
          </cell>
          <cell r="AG452">
            <v>2</v>
          </cell>
          <cell r="AH452" t="str">
            <v>N</v>
          </cell>
          <cell r="AI452" t="str">
            <v>N</v>
          </cell>
          <cell r="AJ452" t="str">
            <v>N</v>
          </cell>
          <cell r="AK452" t="str">
            <v>.</v>
          </cell>
          <cell r="AL452" t="str">
            <v>.</v>
          </cell>
          <cell r="AM452">
            <v>1</v>
          </cell>
          <cell r="AN452">
            <v>14.8</v>
          </cell>
          <cell r="AO452">
            <v>15.3</v>
          </cell>
          <cell r="AP452">
            <v>2</v>
          </cell>
          <cell r="AQ452">
            <v>2</v>
          </cell>
          <cell r="AR452" t="str">
            <v>N</v>
          </cell>
          <cell r="AS452" t="str">
            <v>N</v>
          </cell>
          <cell r="AT452" t="str">
            <v>N</v>
          </cell>
          <cell r="AU452" t="str">
            <v>.</v>
          </cell>
        </row>
        <row r="453">
          <cell r="A453" t="str">
            <v>470907D-8-452-423-4-D3.4-D.</v>
          </cell>
          <cell r="B453" t="str">
            <v>470907D</v>
          </cell>
          <cell r="C453">
            <v>8</v>
          </cell>
          <cell r="D453">
            <v>452</v>
          </cell>
          <cell r="E453">
            <v>32</v>
          </cell>
          <cell r="F453">
            <v>423</v>
          </cell>
          <cell r="G453" t="str">
            <v>32-423</v>
          </cell>
          <cell r="H453">
            <v>4</v>
          </cell>
          <cell r="I453" t="str">
            <v>.</v>
          </cell>
          <cell r="J453">
            <v>1</v>
          </cell>
          <cell r="K453">
            <v>2.5</v>
          </cell>
          <cell r="L453">
            <v>3.4</v>
          </cell>
          <cell r="M453">
            <v>3</v>
          </cell>
          <cell r="N453">
            <v>3</v>
          </cell>
          <cell r="O453" t="str">
            <v>N</v>
          </cell>
          <cell r="P453" t="str">
            <v>N</v>
          </cell>
          <cell r="Q453" t="str">
            <v>N</v>
          </cell>
          <cell r="R453" t="str">
            <v>.</v>
          </cell>
          <cell r="S453">
            <v>1</v>
          </cell>
          <cell r="T453">
            <v>4.8</v>
          </cell>
          <cell r="U453">
            <v>6</v>
          </cell>
          <cell r="V453">
            <v>2</v>
          </cell>
          <cell r="W453">
            <v>2</v>
          </cell>
          <cell r="X453" t="str">
            <v>N</v>
          </cell>
          <cell r="Y453" t="str">
            <v>N</v>
          </cell>
          <cell r="Z453" t="str">
            <v>N</v>
          </cell>
          <cell r="AA453" t="str">
            <v>.</v>
          </cell>
          <cell r="AB453" t="str">
            <v>.</v>
          </cell>
          <cell r="AC453">
            <v>1</v>
          </cell>
          <cell r="AD453">
            <v>6.5</v>
          </cell>
          <cell r="AE453">
            <v>7.2</v>
          </cell>
          <cell r="AF453">
            <v>2</v>
          </cell>
          <cell r="AG453">
            <v>3</v>
          </cell>
          <cell r="AH453" t="str">
            <v>N</v>
          </cell>
          <cell r="AI453" t="str">
            <v>N</v>
          </cell>
          <cell r="AJ453" t="str">
            <v>N</v>
          </cell>
          <cell r="AK453" t="str">
            <v>.</v>
          </cell>
          <cell r="AL453" t="str">
            <v>.</v>
          </cell>
          <cell r="AM453">
            <v>0</v>
          </cell>
          <cell r="AN453" t="str">
            <v>.</v>
          </cell>
          <cell r="AO453" t="str">
            <v>.</v>
          </cell>
          <cell r="AP453" t="str">
            <v>.</v>
          </cell>
          <cell r="AQ453" t="str">
            <v>.</v>
          </cell>
          <cell r="AR453" t="str">
            <v>.</v>
          </cell>
          <cell r="AS453" t="str">
            <v>.</v>
          </cell>
          <cell r="AT453" t="str">
            <v>.</v>
          </cell>
          <cell r="AU453" t="str">
            <v>.</v>
          </cell>
        </row>
        <row r="454">
          <cell r="A454" t="str">
            <v>470907D-8-453-382-5-D1.2-D12.8</v>
          </cell>
          <cell r="B454" t="str">
            <v>470907D</v>
          </cell>
          <cell r="C454">
            <v>8</v>
          </cell>
          <cell r="D454">
            <v>453</v>
          </cell>
          <cell r="E454">
            <v>10</v>
          </cell>
          <cell r="F454">
            <v>382</v>
          </cell>
          <cell r="G454" t="str">
            <v>10-382</v>
          </cell>
          <cell r="H454">
            <v>5</v>
          </cell>
          <cell r="I454" t="str">
            <v>.</v>
          </cell>
          <cell r="J454">
            <v>1</v>
          </cell>
          <cell r="K454">
            <v>2.1</v>
          </cell>
          <cell r="L454">
            <v>1.2</v>
          </cell>
          <cell r="M454">
            <v>1</v>
          </cell>
          <cell r="N454">
            <v>2</v>
          </cell>
          <cell r="O454" t="str">
            <v>N</v>
          </cell>
          <cell r="P454" t="str">
            <v>N</v>
          </cell>
          <cell r="Q454" t="str">
            <v>N</v>
          </cell>
          <cell r="R454" t="str">
            <v>.</v>
          </cell>
          <cell r="S454">
            <v>1</v>
          </cell>
          <cell r="T454">
            <v>4.2</v>
          </cell>
          <cell r="U454">
            <v>5.5</v>
          </cell>
          <cell r="V454">
            <v>2</v>
          </cell>
          <cell r="W454">
            <v>3</v>
          </cell>
          <cell r="X454" t="str">
            <v>N</v>
          </cell>
          <cell r="Y454" t="str">
            <v>N</v>
          </cell>
          <cell r="Z454" t="str">
            <v>N</v>
          </cell>
          <cell r="AA454" t="str">
            <v>.</v>
          </cell>
          <cell r="AB454" t="str">
            <v>.</v>
          </cell>
          <cell r="AC454">
            <v>1</v>
          </cell>
          <cell r="AD454">
            <v>8</v>
          </cell>
          <cell r="AE454">
            <v>9.3000000000000007</v>
          </cell>
          <cell r="AF454">
            <v>2</v>
          </cell>
          <cell r="AG454">
            <v>2</v>
          </cell>
          <cell r="AH454" t="str">
            <v>N</v>
          </cell>
          <cell r="AI454" t="str">
            <v>N</v>
          </cell>
          <cell r="AJ454" t="str">
            <v>N</v>
          </cell>
          <cell r="AK454" t="str">
            <v>.</v>
          </cell>
          <cell r="AL454" t="str">
            <v>.</v>
          </cell>
          <cell r="AM454">
            <v>1</v>
          </cell>
          <cell r="AN454">
            <v>12.3</v>
          </cell>
          <cell r="AO454">
            <v>12.8</v>
          </cell>
          <cell r="AP454">
            <v>3</v>
          </cell>
          <cell r="AQ454">
            <v>2</v>
          </cell>
          <cell r="AR454" t="str">
            <v>N</v>
          </cell>
          <cell r="AS454" t="str">
            <v>N</v>
          </cell>
          <cell r="AT454" t="str">
            <v>N</v>
          </cell>
          <cell r="AU454" t="str">
            <v>.</v>
          </cell>
        </row>
        <row r="455">
          <cell r="A455" t="str">
            <v>470907D-8-454-414-6-D1-D9.1</v>
          </cell>
          <cell r="B455" t="str">
            <v>470907D</v>
          </cell>
          <cell r="C455">
            <v>8</v>
          </cell>
          <cell r="D455">
            <v>454</v>
          </cell>
          <cell r="E455">
            <v>31</v>
          </cell>
          <cell r="F455">
            <v>414</v>
          </cell>
          <cell r="G455" t="str">
            <v>31-414</v>
          </cell>
          <cell r="H455">
            <v>6</v>
          </cell>
          <cell r="I455" t="str">
            <v>.</v>
          </cell>
          <cell r="J455">
            <v>1</v>
          </cell>
          <cell r="K455">
            <v>2</v>
          </cell>
          <cell r="L455">
            <v>1</v>
          </cell>
          <cell r="M455">
            <v>1</v>
          </cell>
          <cell r="N455">
            <v>2</v>
          </cell>
          <cell r="O455" t="str">
            <v>N</v>
          </cell>
          <cell r="P455" t="str">
            <v>N</v>
          </cell>
          <cell r="Q455" t="str">
            <v>N</v>
          </cell>
          <cell r="R455" t="str">
            <v>.</v>
          </cell>
          <cell r="S455">
            <v>1</v>
          </cell>
          <cell r="T455">
            <v>3.8</v>
          </cell>
          <cell r="U455">
            <v>4.5999999999999996</v>
          </cell>
          <cell r="V455">
            <v>2</v>
          </cell>
          <cell r="W455">
            <v>3</v>
          </cell>
          <cell r="X455" t="str">
            <v>Y</v>
          </cell>
          <cell r="Y455" t="str">
            <v>N</v>
          </cell>
          <cell r="Z455" t="str">
            <v>N</v>
          </cell>
          <cell r="AA455" t="str">
            <v>.</v>
          </cell>
          <cell r="AB455" t="str">
            <v>.</v>
          </cell>
          <cell r="AC455">
            <v>1</v>
          </cell>
          <cell r="AD455">
            <v>7.5</v>
          </cell>
          <cell r="AE455">
            <v>8.1</v>
          </cell>
          <cell r="AF455">
            <v>2</v>
          </cell>
          <cell r="AG455">
            <v>3</v>
          </cell>
          <cell r="AH455" t="str">
            <v>Y</v>
          </cell>
          <cell r="AI455" t="str">
            <v>N</v>
          </cell>
          <cell r="AJ455" t="str">
            <v>Y</v>
          </cell>
          <cell r="AK455" t="str">
            <v>TERM</v>
          </cell>
          <cell r="AL455" t="str">
            <v>.</v>
          </cell>
          <cell r="AM455">
            <v>1</v>
          </cell>
          <cell r="AN455">
            <v>11.6</v>
          </cell>
          <cell r="AO455">
            <v>9.1</v>
          </cell>
          <cell r="AP455">
            <v>2</v>
          </cell>
          <cell r="AQ455">
            <v>2</v>
          </cell>
          <cell r="AR455" t="str">
            <v>Y</v>
          </cell>
          <cell r="AS455" t="str">
            <v>N</v>
          </cell>
          <cell r="AT455" t="str">
            <v>N</v>
          </cell>
          <cell r="AU455" t="str">
            <v>.</v>
          </cell>
        </row>
        <row r="456">
          <cell r="A456" t="str">
            <v>470907D-8-455-437-7-D7-D16.8</v>
          </cell>
          <cell r="B456" t="str">
            <v>470907D</v>
          </cell>
          <cell r="C456">
            <v>8</v>
          </cell>
          <cell r="D456">
            <v>455</v>
          </cell>
          <cell r="E456">
            <v>32</v>
          </cell>
          <cell r="F456">
            <v>437</v>
          </cell>
          <cell r="G456" t="str">
            <v>32-437</v>
          </cell>
          <cell r="H456">
            <v>7</v>
          </cell>
          <cell r="I456" t="str">
            <v>.</v>
          </cell>
          <cell r="J456">
            <v>1</v>
          </cell>
          <cell r="K456">
            <v>3.6</v>
          </cell>
          <cell r="L456">
            <v>7</v>
          </cell>
          <cell r="M456">
            <v>2</v>
          </cell>
          <cell r="N456">
            <v>2</v>
          </cell>
          <cell r="O456" t="str">
            <v>N</v>
          </cell>
          <cell r="P456" t="str">
            <v>N</v>
          </cell>
          <cell r="Q456" t="str">
            <v>N</v>
          </cell>
          <cell r="R456" t="str">
            <v>.</v>
          </cell>
          <cell r="S456">
            <v>1</v>
          </cell>
          <cell r="T456">
            <v>5.8</v>
          </cell>
          <cell r="U456">
            <v>10.1</v>
          </cell>
          <cell r="V456">
            <v>2</v>
          </cell>
          <cell r="W456">
            <v>2</v>
          </cell>
          <cell r="X456" t="str">
            <v>N</v>
          </cell>
          <cell r="Y456" t="str">
            <v>N</v>
          </cell>
          <cell r="Z456" t="str">
            <v>Y</v>
          </cell>
          <cell r="AA456" t="str">
            <v>.</v>
          </cell>
          <cell r="AB456" t="str">
            <v>.</v>
          </cell>
          <cell r="AC456">
            <v>1</v>
          </cell>
          <cell r="AD456">
            <v>9</v>
          </cell>
          <cell r="AE456">
            <v>14.4</v>
          </cell>
          <cell r="AF456">
            <v>2</v>
          </cell>
          <cell r="AG456">
            <v>2</v>
          </cell>
          <cell r="AH456" t="str">
            <v>N</v>
          </cell>
          <cell r="AI456" t="str">
            <v>N</v>
          </cell>
          <cell r="AJ456" t="str">
            <v>Y</v>
          </cell>
          <cell r="AK456" t="str">
            <v>TERM</v>
          </cell>
          <cell r="AL456" t="str">
            <v>.</v>
          </cell>
          <cell r="AM456">
            <v>1</v>
          </cell>
          <cell r="AN456">
            <v>14.5</v>
          </cell>
          <cell r="AO456">
            <v>16.8</v>
          </cell>
          <cell r="AP456">
            <v>2</v>
          </cell>
          <cell r="AQ456">
            <v>2</v>
          </cell>
          <cell r="AR456" t="str">
            <v>N</v>
          </cell>
          <cell r="AS456" t="str">
            <v>N</v>
          </cell>
          <cell r="AT456" t="str">
            <v>Y</v>
          </cell>
          <cell r="AU456" t="str">
            <v>.</v>
          </cell>
        </row>
        <row r="457">
          <cell r="A457" t="str">
            <v>470907D-8-456-390-8-D1.5-D13.7</v>
          </cell>
          <cell r="B457" t="str">
            <v>470907D</v>
          </cell>
          <cell r="C457">
            <v>8</v>
          </cell>
          <cell r="D457">
            <v>456</v>
          </cell>
          <cell r="E457">
            <v>4</v>
          </cell>
          <cell r="F457">
            <v>390</v>
          </cell>
          <cell r="G457" t="str">
            <v>4-390</v>
          </cell>
          <cell r="H457">
            <v>8</v>
          </cell>
          <cell r="I457" t="str">
            <v>.</v>
          </cell>
          <cell r="J457">
            <v>1</v>
          </cell>
          <cell r="K457">
            <v>2.1</v>
          </cell>
          <cell r="L457">
            <v>1.5</v>
          </cell>
          <cell r="M457">
            <v>2</v>
          </cell>
          <cell r="N457">
            <v>2</v>
          </cell>
          <cell r="O457" t="str">
            <v>N</v>
          </cell>
          <cell r="P457" t="str">
            <v>N</v>
          </cell>
          <cell r="Q457" t="str">
            <v>N</v>
          </cell>
          <cell r="R457" t="str">
            <v>.</v>
          </cell>
          <cell r="S457">
            <v>1</v>
          </cell>
          <cell r="T457">
            <v>4.3</v>
          </cell>
          <cell r="U457">
            <v>5.8</v>
          </cell>
          <cell r="V457">
            <v>2</v>
          </cell>
          <cell r="W457">
            <v>3</v>
          </cell>
          <cell r="X457" t="str">
            <v>N</v>
          </cell>
          <cell r="Y457" t="str">
            <v>N</v>
          </cell>
          <cell r="Z457" t="str">
            <v>Y</v>
          </cell>
          <cell r="AA457" t="str">
            <v>.</v>
          </cell>
          <cell r="AB457" t="str">
            <v>.</v>
          </cell>
          <cell r="AC457">
            <v>1</v>
          </cell>
          <cell r="AD457">
            <v>8.5</v>
          </cell>
          <cell r="AE457">
            <v>10.8</v>
          </cell>
          <cell r="AF457">
            <v>2</v>
          </cell>
          <cell r="AG457">
            <v>3</v>
          </cell>
          <cell r="AH457" t="str">
            <v>N</v>
          </cell>
          <cell r="AI457" t="str">
            <v>N</v>
          </cell>
          <cell r="AJ457" t="str">
            <v>Y</v>
          </cell>
          <cell r="AK457" t="str">
            <v>.</v>
          </cell>
          <cell r="AL457" t="str">
            <v>.</v>
          </cell>
          <cell r="AM457">
            <v>1</v>
          </cell>
          <cell r="AN457">
            <v>14.4</v>
          </cell>
          <cell r="AO457">
            <v>13.7</v>
          </cell>
          <cell r="AP457">
            <v>2</v>
          </cell>
          <cell r="AQ457">
            <v>2</v>
          </cell>
          <cell r="AR457" t="str">
            <v>N</v>
          </cell>
          <cell r="AS457" t="str">
            <v>N</v>
          </cell>
          <cell r="AT457" t="str">
            <v>Y</v>
          </cell>
          <cell r="AU457" t="str">
            <v>.</v>
          </cell>
        </row>
        <row r="458">
          <cell r="A458" t="str">
            <v>470907D-8-457-439-9-D2.5-D12.8</v>
          </cell>
          <cell r="B458" t="str">
            <v>470907D</v>
          </cell>
          <cell r="C458">
            <v>8</v>
          </cell>
          <cell r="D458">
            <v>457</v>
          </cell>
          <cell r="E458">
            <v>32</v>
          </cell>
          <cell r="F458">
            <v>439</v>
          </cell>
          <cell r="G458" t="str">
            <v>32-439</v>
          </cell>
          <cell r="H458">
            <v>9</v>
          </cell>
          <cell r="I458" t="str">
            <v>.</v>
          </cell>
          <cell r="J458">
            <v>1</v>
          </cell>
          <cell r="K458">
            <v>3</v>
          </cell>
          <cell r="L458">
            <v>2.5</v>
          </cell>
          <cell r="M458">
            <v>2</v>
          </cell>
          <cell r="N458">
            <v>3</v>
          </cell>
          <cell r="O458" t="str">
            <v>N</v>
          </cell>
          <cell r="P458" t="str">
            <v>N</v>
          </cell>
          <cell r="Q458" t="str">
            <v>N</v>
          </cell>
          <cell r="R458" t="str">
            <v>.</v>
          </cell>
          <cell r="S458">
            <v>1</v>
          </cell>
          <cell r="T458">
            <v>5.3</v>
          </cell>
          <cell r="U458">
            <v>6</v>
          </cell>
          <cell r="V458">
            <v>2</v>
          </cell>
          <cell r="W458">
            <v>3</v>
          </cell>
          <cell r="X458" t="str">
            <v>N</v>
          </cell>
          <cell r="Y458" t="str">
            <v>N</v>
          </cell>
          <cell r="Z458" t="str">
            <v>N</v>
          </cell>
          <cell r="AA458" t="str">
            <v>.</v>
          </cell>
          <cell r="AB458" t="str">
            <v>.</v>
          </cell>
          <cell r="AC458">
            <v>1</v>
          </cell>
          <cell r="AD458">
            <v>9.1999999999999993</v>
          </cell>
          <cell r="AE458">
            <v>10.9</v>
          </cell>
          <cell r="AF458">
            <v>3</v>
          </cell>
          <cell r="AG458">
            <v>3</v>
          </cell>
          <cell r="AH458" t="str">
            <v>N</v>
          </cell>
          <cell r="AI458" t="str">
            <v>N</v>
          </cell>
          <cell r="AJ458" t="str">
            <v>N</v>
          </cell>
          <cell r="AK458" t="str">
            <v>.</v>
          </cell>
          <cell r="AL458" t="str">
            <v>.</v>
          </cell>
          <cell r="AM458">
            <v>1</v>
          </cell>
          <cell r="AN458">
            <v>14.8</v>
          </cell>
          <cell r="AO458">
            <v>12.8</v>
          </cell>
          <cell r="AP458">
            <v>3</v>
          </cell>
          <cell r="AQ458">
            <v>3</v>
          </cell>
          <cell r="AR458" t="str">
            <v>N</v>
          </cell>
          <cell r="AS458" t="str">
            <v>N</v>
          </cell>
          <cell r="AT458" t="str">
            <v>N</v>
          </cell>
          <cell r="AU458" t="str">
            <v>.</v>
          </cell>
        </row>
        <row r="459">
          <cell r="A459" t="str">
            <v>470907D-8-458-401-10-D.-D.</v>
          </cell>
          <cell r="B459" t="str">
            <v>470907D</v>
          </cell>
          <cell r="C459">
            <v>8</v>
          </cell>
          <cell r="D459">
            <v>458</v>
          </cell>
          <cell r="E459">
            <v>4</v>
          </cell>
          <cell r="F459">
            <v>401</v>
          </cell>
          <cell r="G459" t="str">
            <v>4-401</v>
          </cell>
          <cell r="H459">
            <v>10</v>
          </cell>
          <cell r="I459" t="str">
            <v>.</v>
          </cell>
          <cell r="J459">
            <v>0</v>
          </cell>
          <cell r="K459" t="str">
            <v>.</v>
          </cell>
          <cell r="L459" t="str">
            <v>.</v>
          </cell>
          <cell r="M459" t="str">
            <v>.</v>
          </cell>
          <cell r="N459" t="str">
            <v>.</v>
          </cell>
          <cell r="O459" t="str">
            <v>.</v>
          </cell>
          <cell r="P459" t="str">
            <v>.</v>
          </cell>
          <cell r="Q459" t="str">
            <v>.</v>
          </cell>
          <cell r="R459" t="str">
            <v>.</v>
          </cell>
          <cell r="S459">
            <v>0</v>
          </cell>
          <cell r="T459" t="str">
            <v>.</v>
          </cell>
          <cell r="U459" t="str">
            <v>.</v>
          </cell>
          <cell r="V459" t="str">
            <v>.</v>
          </cell>
          <cell r="W459" t="str">
            <v>.</v>
          </cell>
          <cell r="X459" t="str">
            <v>.</v>
          </cell>
          <cell r="Y459" t="str">
            <v>.</v>
          </cell>
          <cell r="Z459" t="str">
            <v>.</v>
          </cell>
          <cell r="AA459" t="str">
            <v>.</v>
          </cell>
          <cell r="AB459" t="str">
            <v>.</v>
          </cell>
          <cell r="AC459">
            <v>0</v>
          </cell>
          <cell r="AD459" t="str">
            <v>.</v>
          </cell>
          <cell r="AE459" t="str">
            <v>.</v>
          </cell>
          <cell r="AF459" t="str">
            <v>.</v>
          </cell>
          <cell r="AG459" t="str">
            <v>.</v>
          </cell>
          <cell r="AH459" t="str">
            <v>.</v>
          </cell>
          <cell r="AI459" t="str">
            <v>.</v>
          </cell>
          <cell r="AJ459" t="str">
            <v>.</v>
          </cell>
          <cell r="AK459" t="str">
            <v>.</v>
          </cell>
          <cell r="AL459" t="str">
            <v>.</v>
          </cell>
          <cell r="AM459">
            <v>0</v>
          </cell>
          <cell r="AN459" t="str">
            <v>.</v>
          </cell>
          <cell r="AO459" t="str">
            <v>.</v>
          </cell>
          <cell r="AP459" t="str">
            <v>.</v>
          </cell>
          <cell r="AQ459" t="str">
            <v>.</v>
          </cell>
          <cell r="AR459" t="str">
            <v>.</v>
          </cell>
          <cell r="AS459" t="str">
            <v>.</v>
          </cell>
          <cell r="AT459" t="str">
            <v>.</v>
          </cell>
          <cell r="AU459" t="str">
            <v>.</v>
          </cell>
        </row>
        <row r="460">
          <cell r="A460" t="str">
            <v>470907D-8-459-383-11-D4-D14.9</v>
          </cell>
          <cell r="B460" t="str">
            <v>470907D</v>
          </cell>
          <cell r="C460">
            <v>8</v>
          </cell>
          <cell r="D460">
            <v>459</v>
          </cell>
          <cell r="E460">
            <v>4</v>
          </cell>
          <cell r="F460">
            <v>383</v>
          </cell>
          <cell r="G460" t="str">
            <v>4-383</v>
          </cell>
          <cell r="H460">
            <v>11</v>
          </cell>
          <cell r="I460" t="str">
            <v>.</v>
          </cell>
          <cell r="J460">
            <v>1</v>
          </cell>
          <cell r="K460">
            <v>3.3</v>
          </cell>
          <cell r="L460">
            <v>4</v>
          </cell>
          <cell r="M460">
            <v>2</v>
          </cell>
          <cell r="N460">
            <v>3</v>
          </cell>
          <cell r="O460" t="str">
            <v>Y</v>
          </cell>
          <cell r="P460" t="str">
            <v>N</v>
          </cell>
          <cell r="Q460" t="str">
            <v>N</v>
          </cell>
          <cell r="R460" t="str">
            <v>.</v>
          </cell>
          <cell r="S460">
            <v>1</v>
          </cell>
          <cell r="T460">
            <v>4.8</v>
          </cell>
          <cell r="U460">
            <v>7.5</v>
          </cell>
          <cell r="V460">
            <v>1</v>
          </cell>
          <cell r="W460">
            <v>2</v>
          </cell>
          <cell r="X460" t="str">
            <v>Y</v>
          </cell>
          <cell r="Y460" t="str">
            <v>N</v>
          </cell>
          <cell r="Z460" t="str">
            <v>N</v>
          </cell>
          <cell r="AA460" t="str">
            <v>.</v>
          </cell>
          <cell r="AB460" t="str">
            <v>.</v>
          </cell>
          <cell r="AC460">
            <v>1</v>
          </cell>
          <cell r="AD460">
            <v>8.9</v>
          </cell>
          <cell r="AE460">
            <v>13.4</v>
          </cell>
          <cell r="AF460">
            <v>1</v>
          </cell>
          <cell r="AG460">
            <v>2</v>
          </cell>
          <cell r="AH460" t="str">
            <v>Y</v>
          </cell>
          <cell r="AI460" t="str">
            <v>N</v>
          </cell>
          <cell r="AJ460" t="str">
            <v>N</v>
          </cell>
          <cell r="AK460" t="str">
            <v>.</v>
          </cell>
          <cell r="AL460" t="str">
            <v>.</v>
          </cell>
          <cell r="AM460">
            <v>1</v>
          </cell>
          <cell r="AN460">
            <v>13.5</v>
          </cell>
          <cell r="AO460">
            <v>14.9</v>
          </cell>
          <cell r="AP460">
            <v>2</v>
          </cell>
          <cell r="AQ460">
            <v>2</v>
          </cell>
          <cell r="AR460" t="str">
            <v>Y</v>
          </cell>
          <cell r="AS460" t="str">
            <v>N</v>
          </cell>
          <cell r="AT460" t="str">
            <v>N</v>
          </cell>
          <cell r="AU460" t="str">
            <v>.</v>
          </cell>
        </row>
        <row r="461">
          <cell r="A461" t="str">
            <v>470907D-8-460-384-12-D4-D12.8</v>
          </cell>
          <cell r="B461" t="str">
            <v>470907D</v>
          </cell>
          <cell r="C461">
            <v>8</v>
          </cell>
          <cell r="D461">
            <v>460</v>
          </cell>
          <cell r="E461">
            <v>4</v>
          </cell>
          <cell r="F461">
            <v>384</v>
          </cell>
          <cell r="G461" t="str">
            <v>4-384</v>
          </cell>
          <cell r="H461">
            <v>12</v>
          </cell>
          <cell r="I461" t="str">
            <v>.</v>
          </cell>
          <cell r="J461">
            <v>1</v>
          </cell>
          <cell r="K461">
            <v>2.7</v>
          </cell>
          <cell r="L461">
            <v>4</v>
          </cell>
          <cell r="M461">
            <v>1</v>
          </cell>
          <cell r="N461">
            <v>3</v>
          </cell>
          <cell r="O461" t="str">
            <v>Y</v>
          </cell>
          <cell r="P461" t="str">
            <v>N</v>
          </cell>
          <cell r="Q461" t="str">
            <v>N</v>
          </cell>
          <cell r="R461" t="str">
            <v>.</v>
          </cell>
          <cell r="S461">
            <v>1</v>
          </cell>
          <cell r="T461">
            <v>4.7</v>
          </cell>
          <cell r="U461">
            <v>5.4</v>
          </cell>
          <cell r="V461">
            <v>1</v>
          </cell>
          <cell r="W461">
            <v>2</v>
          </cell>
          <cell r="X461" t="str">
            <v>Y</v>
          </cell>
          <cell r="Y461" t="str">
            <v>N</v>
          </cell>
          <cell r="Z461" t="str">
            <v>N</v>
          </cell>
          <cell r="AA461" t="str">
            <v>.</v>
          </cell>
          <cell r="AB461" t="str">
            <v>.</v>
          </cell>
          <cell r="AC461">
            <v>1</v>
          </cell>
          <cell r="AD461">
            <v>8.5</v>
          </cell>
          <cell r="AE461">
            <v>11.2</v>
          </cell>
          <cell r="AF461">
            <v>1</v>
          </cell>
          <cell r="AG461">
            <v>1</v>
          </cell>
          <cell r="AH461" t="str">
            <v>Y</v>
          </cell>
          <cell r="AI461" t="str">
            <v>N</v>
          </cell>
          <cell r="AJ461" t="str">
            <v>N</v>
          </cell>
          <cell r="AK461" t="str">
            <v>.</v>
          </cell>
          <cell r="AL461" t="str">
            <v>.</v>
          </cell>
          <cell r="AM461">
            <v>1</v>
          </cell>
          <cell r="AN461">
            <v>12.8</v>
          </cell>
          <cell r="AO461">
            <v>12.8</v>
          </cell>
          <cell r="AP461">
            <v>2</v>
          </cell>
          <cell r="AQ461">
            <v>2</v>
          </cell>
          <cell r="AR461" t="str">
            <v>Y</v>
          </cell>
          <cell r="AS461" t="str">
            <v>N</v>
          </cell>
          <cell r="AT461" t="str">
            <v>N</v>
          </cell>
          <cell r="AU461" t="str">
            <v>.</v>
          </cell>
        </row>
        <row r="462">
          <cell r="A462" t="str">
            <v>470907D-8-461-368-13-D3.7-D15.6</v>
          </cell>
          <cell r="B462" t="str">
            <v>470907D</v>
          </cell>
          <cell r="C462">
            <v>8</v>
          </cell>
          <cell r="D462">
            <v>461</v>
          </cell>
          <cell r="E462">
            <v>10</v>
          </cell>
          <cell r="F462">
            <v>368</v>
          </cell>
          <cell r="G462" t="str">
            <v>10-368</v>
          </cell>
          <cell r="H462">
            <v>13</v>
          </cell>
          <cell r="I462" t="str">
            <v>.</v>
          </cell>
          <cell r="J462">
            <v>1</v>
          </cell>
          <cell r="K462">
            <v>3.4</v>
          </cell>
          <cell r="L462">
            <v>3.7</v>
          </cell>
          <cell r="M462">
            <v>2</v>
          </cell>
          <cell r="N462">
            <v>2</v>
          </cell>
          <cell r="O462" t="str">
            <v>Y</v>
          </cell>
          <cell r="P462" t="str">
            <v>N</v>
          </cell>
          <cell r="Q462" t="str">
            <v>N</v>
          </cell>
          <cell r="R462" t="str">
            <v>.</v>
          </cell>
          <cell r="S462">
            <v>1</v>
          </cell>
          <cell r="T462">
            <v>5.3</v>
          </cell>
          <cell r="U462">
            <v>8.6</v>
          </cell>
          <cell r="V462">
            <v>2</v>
          </cell>
          <cell r="W462">
            <v>3</v>
          </cell>
          <cell r="X462" t="str">
            <v>N</v>
          </cell>
          <cell r="Y462" t="str">
            <v>N</v>
          </cell>
          <cell r="Z462" t="str">
            <v>N</v>
          </cell>
          <cell r="AA462" t="str">
            <v>.</v>
          </cell>
          <cell r="AB462" t="str">
            <v>.</v>
          </cell>
          <cell r="AC462">
            <v>1</v>
          </cell>
          <cell r="AD462">
            <v>9.3000000000000007</v>
          </cell>
          <cell r="AE462">
            <v>14.4</v>
          </cell>
          <cell r="AF462">
            <v>2</v>
          </cell>
          <cell r="AG462">
            <v>3</v>
          </cell>
          <cell r="AH462" t="str">
            <v>N</v>
          </cell>
          <cell r="AI462" t="str">
            <v>N</v>
          </cell>
          <cell r="AJ462" t="str">
            <v>N</v>
          </cell>
          <cell r="AK462" t="str">
            <v>.</v>
          </cell>
          <cell r="AL462" t="str">
            <v>.</v>
          </cell>
          <cell r="AM462">
            <v>1</v>
          </cell>
          <cell r="AN462">
            <v>14.2</v>
          </cell>
          <cell r="AO462">
            <v>15.6</v>
          </cell>
          <cell r="AP462">
            <v>3</v>
          </cell>
          <cell r="AQ462">
            <v>2</v>
          </cell>
          <cell r="AR462" t="str">
            <v>N</v>
          </cell>
          <cell r="AS462" t="str">
            <v>N</v>
          </cell>
          <cell r="AT462" t="str">
            <v>N</v>
          </cell>
          <cell r="AU462" t="str">
            <v>.</v>
          </cell>
        </row>
        <row r="463">
          <cell r="A463" t="str">
            <v>470907D-8-462-409-14-D3.3-D14.3</v>
          </cell>
          <cell r="B463" t="str">
            <v>470907D</v>
          </cell>
          <cell r="C463">
            <v>8</v>
          </cell>
          <cell r="D463">
            <v>462</v>
          </cell>
          <cell r="E463">
            <v>31</v>
          </cell>
          <cell r="F463">
            <v>409</v>
          </cell>
          <cell r="G463" t="str">
            <v>31-409</v>
          </cell>
          <cell r="H463">
            <v>14</v>
          </cell>
          <cell r="I463" t="str">
            <v>.</v>
          </cell>
          <cell r="J463">
            <v>1</v>
          </cell>
          <cell r="K463">
            <v>2.8</v>
          </cell>
          <cell r="L463">
            <v>3.3</v>
          </cell>
          <cell r="M463">
            <v>2</v>
          </cell>
          <cell r="N463">
            <v>2</v>
          </cell>
          <cell r="O463" t="str">
            <v>N</v>
          </cell>
          <cell r="P463" t="str">
            <v>N</v>
          </cell>
          <cell r="Q463" t="str">
            <v>N</v>
          </cell>
          <cell r="R463" t="str">
            <v>.</v>
          </cell>
          <cell r="S463">
            <v>1</v>
          </cell>
          <cell r="T463">
            <v>5</v>
          </cell>
          <cell r="U463">
            <v>7.4</v>
          </cell>
          <cell r="V463">
            <v>2</v>
          </cell>
          <cell r="W463">
            <v>2</v>
          </cell>
          <cell r="X463" t="str">
            <v>N</v>
          </cell>
          <cell r="Y463" t="str">
            <v>N</v>
          </cell>
          <cell r="Z463" t="str">
            <v>N</v>
          </cell>
          <cell r="AA463" t="str">
            <v>.</v>
          </cell>
          <cell r="AB463" t="str">
            <v>.</v>
          </cell>
          <cell r="AC463">
            <v>1</v>
          </cell>
          <cell r="AD463">
            <v>9</v>
          </cell>
          <cell r="AE463">
            <v>11.5</v>
          </cell>
          <cell r="AF463">
            <v>2</v>
          </cell>
          <cell r="AG463">
            <v>2</v>
          </cell>
          <cell r="AH463" t="str">
            <v>N</v>
          </cell>
          <cell r="AI463" t="str">
            <v>N</v>
          </cell>
          <cell r="AJ463" t="str">
            <v>N</v>
          </cell>
          <cell r="AK463" t="str">
            <v>.</v>
          </cell>
          <cell r="AL463" t="str">
            <v>.</v>
          </cell>
          <cell r="AM463">
            <v>1</v>
          </cell>
          <cell r="AN463">
            <v>12.3</v>
          </cell>
          <cell r="AO463">
            <v>14.3</v>
          </cell>
          <cell r="AP463">
            <v>2</v>
          </cell>
          <cell r="AQ463">
            <v>2</v>
          </cell>
          <cell r="AR463" t="str">
            <v>Y</v>
          </cell>
          <cell r="AS463" t="str">
            <v>N</v>
          </cell>
          <cell r="AT463" t="str">
            <v>N</v>
          </cell>
          <cell r="AU463" t="str">
            <v>.</v>
          </cell>
        </row>
        <row r="464">
          <cell r="A464" t="str">
            <v>470907D-8-463-393-15-D2.2-D12.8</v>
          </cell>
          <cell r="B464" t="str">
            <v>470907D</v>
          </cell>
          <cell r="C464">
            <v>8</v>
          </cell>
          <cell r="D464">
            <v>463</v>
          </cell>
          <cell r="E464">
            <v>4</v>
          </cell>
          <cell r="F464">
            <v>393</v>
          </cell>
          <cell r="G464" t="str">
            <v>4-393</v>
          </cell>
          <cell r="H464">
            <v>15</v>
          </cell>
          <cell r="I464" t="str">
            <v>.</v>
          </cell>
          <cell r="J464">
            <v>1</v>
          </cell>
          <cell r="K464">
            <v>2.9</v>
          </cell>
          <cell r="L464">
            <v>2.2000000000000002</v>
          </cell>
          <cell r="M464">
            <v>2</v>
          </cell>
          <cell r="N464">
            <v>2</v>
          </cell>
          <cell r="O464" t="str">
            <v>Y</v>
          </cell>
          <cell r="P464" t="str">
            <v>N</v>
          </cell>
          <cell r="Q464" t="str">
            <v>N</v>
          </cell>
          <cell r="R464" t="str">
            <v>.</v>
          </cell>
          <cell r="S464">
            <v>1</v>
          </cell>
          <cell r="T464">
            <v>4.5999999999999996</v>
          </cell>
          <cell r="U464">
            <v>5.0999999999999996</v>
          </cell>
          <cell r="V464">
            <v>2</v>
          </cell>
          <cell r="W464">
            <v>2</v>
          </cell>
          <cell r="X464" t="str">
            <v>N</v>
          </cell>
          <cell r="Y464" t="str">
            <v>N</v>
          </cell>
          <cell r="Z464" t="str">
            <v>N</v>
          </cell>
          <cell r="AA464" t="str">
            <v>.</v>
          </cell>
          <cell r="AB464" t="str">
            <v>.</v>
          </cell>
          <cell r="AC464">
            <v>1</v>
          </cell>
          <cell r="AD464">
            <v>8.1999999999999993</v>
          </cell>
          <cell r="AE464">
            <v>9.5</v>
          </cell>
          <cell r="AF464">
            <v>1</v>
          </cell>
          <cell r="AG464">
            <v>3</v>
          </cell>
          <cell r="AH464" t="str">
            <v>N</v>
          </cell>
          <cell r="AI464" t="str">
            <v>N</v>
          </cell>
          <cell r="AJ464" t="str">
            <v>N</v>
          </cell>
          <cell r="AK464" t="str">
            <v>.</v>
          </cell>
          <cell r="AL464" t="str">
            <v>.</v>
          </cell>
          <cell r="AM464">
            <v>1</v>
          </cell>
          <cell r="AN464">
            <v>13</v>
          </cell>
          <cell r="AO464">
            <v>12.8</v>
          </cell>
          <cell r="AP464">
            <v>2</v>
          </cell>
          <cell r="AQ464">
            <v>2</v>
          </cell>
          <cell r="AR464" t="str">
            <v>N</v>
          </cell>
          <cell r="AS464" t="str">
            <v>N</v>
          </cell>
          <cell r="AT464" t="str">
            <v>N</v>
          </cell>
          <cell r="AU464" t="str">
            <v>.</v>
          </cell>
        </row>
        <row r="465">
          <cell r="A465" t="str">
            <v>470907D-8-464-442-16-D3.5-D15.3</v>
          </cell>
          <cell r="B465" t="str">
            <v>470907D</v>
          </cell>
          <cell r="C465">
            <v>8</v>
          </cell>
          <cell r="D465">
            <v>464</v>
          </cell>
          <cell r="E465">
            <v>32</v>
          </cell>
          <cell r="F465">
            <v>442</v>
          </cell>
          <cell r="G465" t="str">
            <v>32-442</v>
          </cell>
          <cell r="H465">
            <v>16</v>
          </cell>
          <cell r="I465" t="str">
            <v>.</v>
          </cell>
          <cell r="J465">
            <v>1</v>
          </cell>
          <cell r="K465">
            <v>2.9</v>
          </cell>
          <cell r="L465">
            <v>3.5</v>
          </cell>
          <cell r="M465">
            <v>2</v>
          </cell>
          <cell r="N465">
            <v>3</v>
          </cell>
          <cell r="O465" t="str">
            <v>Y</v>
          </cell>
          <cell r="P465" t="str">
            <v>N</v>
          </cell>
          <cell r="Q465" t="str">
            <v>N</v>
          </cell>
          <cell r="R465" t="str">
            <v>.</v>
          </cell>
          <cell r="S465">
            <v>1</v>
          </cell>
          <cell r="T465">
            <v>4.7</v>
          </cell>
          <cell r="U465">
            <v>7.5</v>
          </cell>
          <cell r="V465">
            <v>2</v>
          </cell>
          <cell r="W465">
            <v>1</v>
          </cell>
          <cell r="X465" t="str">
            <v>Y</v>
          </cell>
          <cell r="Y465" t="str">
            <v>N</v>
          </cell>
          <cell r="Z465" t="str">
            <v>N</v>
          </cell>
          <cell r="AA465" t="str">
            <v>.</v>
          </cell>
          <cell r="AB465" t="str">
            <v>.</v>
          </cell>
          <cell r="AC465">
            <v>1</v>
          </cell>
          <cell r="AD465">
            <v>8</v>
          </cell>
          <cell r="AE465">
            <v>9.5</v>
          </cell>
          <cell r="AF465">
            <v>1</v>
          </cell>
          <cell r="AG465">
            <v>3</v>
          </cell>
          <cell r="AH465" t="str">
            <v>Y</v>
          </cell>
          <cell r="AI465" t="str">
            <v>N</v>
          </cell>
          <cell r="AJ465" t="str">
            <v>N</v>
          </cell>
          <cell r="AK465" t="str">
            <v>.</v>
          </cell>
          <cell r="AL465" t="str">
            <v>.</v>
          </cell>
          <cell r="AM465">
            <v>1</v>
          </cell>
          <cell r="AN465">
            <v>13.2</v>
          </cell>
          <cell r="AO465">
            <v>15.3</v>
          </cell>
          <cell r="AP465">
            <v>2</v>
          </cell>
          <cell r="AQ465">
            <v>2</v>
          </cell>
          <cell r="AR465" t="str">
            <v>Y</v>
          </cell>
          <cell r="AS465" t="str">
            <v>N</v>
          </cell>
          <cell r="AT465" t="str">
            <v>N</v>
          </cell>
          <cell r="AU465" t="str">
            <v>.</v>
          </cell>
        </row>
        <row r="466">
          <cell r="A466" t="str">
            <v>470907D-8-465-420-17-D1-D7.3</v>
          </cell>
          <cell r="B466" t="str">
            <v>470907D</v>
          </cell>
          <cell r="C466">
            <v>8</v>
          </cell>
          <cell r="D466">
            <v>465</v>
          </cell>
          <cell r="E466">
            <v>31</v>
          </cell>
          <cell r="F466">
            <v>420</v>
          </cell>
          <cell r="G466" t="str">
            <v>31-420</v>
          </cell>
          <cell r="H466">
            <v>17</v>
          </cell>
          <cell r="I466" t="str">
            <v>.</v>
          </cell>
          <cell r="J466">
            <v>1</v>
          </cell>
          <cell r="K466">
            <v>2.5</v>
          </cell>
          <cell r="L466">
            <v>1</v>
          </cell>
          <cell r="M466">
            <v>2</v>
          </cell>
          <cell r="N466">
            <v>3</v>
          </cell>
          <cell r="O466" t="str">
            <v>N</v>
          </cell>
          <cell r="P466" t="str">
            <v>N</v>
          </cell>
          <cell r="Q466" t="str">
            <v>N</v>
          </cell>
          <cell r="R466" t="str">
            <v>.</v>
          </cell>
          <cell r="S466">
            <v>1</v>
          </cell>
          <cell r="T466">
            <v>3.9</v>
          </cell>
          <cell r="U466">
            <v>5.3</v>
          </cell>
          <cell r="V466">
            <v>1</v>
          </cell>
          <cell r="W466">
            <v>1</v>
          </cell>
          <cell r="X466" t="str">
            <v>Y</v>
          </cell>
          <cell r="Y466" t="str">
            <v>N</v>
          </cell>
          <cell r="Z466" t="str">
            <v>N</v>
          </cell>
          <cell r="AA466" t="str">
            <v>.</v>
          </cell>
          <cell r="AB466" t="str">
            <v>.</v>
          </cell>
          <cell r="AC466">
            <v>1</v>
          </cell>
          <cell r="AD466">
            <v>7.7</v>
          </cell>
          <cell r="AE466">
            <v>7.6</v>
          </cell>
          <cell r="AF466">
            <v>1</v>
          </cell>
          <cell r="AG466">
            <v>3</v>
          </cell>
          <cell r="AH466" t="str">
            <v>Y</v>
          </cell>
          <cell r="AI466" t="str">
            <v>N</v>
          </cell>
          <cell r="AJ466" t="str">
            <v>N</v>
          </cell>
          <cell r="AK466" t="str">
            <v>.</v>
          </cell>
          <cell r="AL466" t="str">
            <v>.</v>
          </cell>
          <cell r="AM466">
            <v>1</v>
          </cell>
          <cell r="AN466">
            <v>12.4</v>
          </cell>
          <cell r="AO466">
            <v>7.3</v>
          </cell>
          <cell r="AP466">
            <v>2</v>
          </cell>
          <cell r="AQ466">
            <v>3</v>
          </cell>
          <cell r="AR466" t="str">
            <v>Y</v>
          </cell>
          <cell r="AS466" t="str">
            <v>N</v>
          </cell>
          <cell r="AT466" t="str">
            <v>N</v>
          </cell>
          <cell r="AU466" t="str">
            <v>.</v>
          </cell>
        </row>
        <row r="467">
          <cell r="A467" t="str">
            <v>470907D-8-466-367-18-D4.5-D17.8</v>
          </cell>
          <cell r="B467" t="str">
            <v>470907D</v>
          </cell>
          <cell r="C467">
            <v>8</v>
          </cell>
          <cell r="D467">
            <v>466</v>
          </cell>
          <cell r="E467">
            <v>10</v>
          </cell>
          <cell r="F467">
            <v>367</v>
          </cell>
          <cell r="G467" t="str">
            <v>10-367</v>
          </cell>
          <cell r="H467">
            <v>18</v>
          </cell>
          <cell r="I467" t="str">
            <v>.</v>
          </cell>
          <cell r="J467">
            <v>1</v>
          </cell>
          <cell r="K467">
            <v>3.4</v>
          </cell>
          <cell r="L467">
            <v>4.5</v>
          </cell>
          <cell r="M467">
            <v>2</v>
          </cell>
          <cell r="N467">
            <v>2</v>
          </cell>
          <cell r="O467" t="str">
            <v>Y</v>
          </cell>
          <cell r="P467" t="str">
            <v>N</v>
          </cell>
          <cell r="Q467" t="str">
            <v>N</v>
          </cell>
          <cell r="R467" t="str">
            <v>.</v>
          </cell>
          <cell r="S467">
            <v>1</v>
          </cell>
          <cell r="T467">
            <v>5.0999999999999996</v>
          </cell>
          <cell r="U467">
            <v>8.8000000000000007</v>
          </cell>
          <cell r="V467">
            <v>1</v>
          </cell>
          <cell r="W467">
            <v>1</v>
          </cell>
          <cell r="X467" t="str">
            <v>Y</v>
          </cell>
          <cell r="Y467" t="str">
            <v>N</v>
          </cell>
          <cell r="Z467" t="str">
            <v>Y</v>
          </cell>
          <cell r="AA467" t="str">
            <v>.</v>
          </cell>
          <cell r="AB467" t="str">
            <v>.</v>
          </cell>
          <cell r="AC467">
            <v>1</v>
          </cell>
          <cell r="AD467">
            <v>8.6</v>
          </cell>
          <cell r="AE467">
            <v>14.6</v>
          </cell>
          <cell r="AF467">
            <v>1</v>
          </cell>
          <cell r="AG467">
            <v>2</v>
          </cell>
          <cell r="AH467" t="str">
            <v>Y</v>
          </cell>
          <cell r="AI467" t="str">
            <v>N</v>
          </cell>
          <cell r="AJ467" t="str">
            <v>Y</v>
          </cell>
          <cell r="AK467" t="str">
            <v>.</v>
          </cell>
          <cell r="AL467" t="str">
            <v>.</v>
          </cell>
          <cell r="AM467">
            <v>1</v>
          </cell>
          <cell r="AN467">
            <v>14.6</v>
          </cell>
          <cell r="AO467">
            <v>17.8</v>
          </cell>
          <cell r="AP467">
            <v>2</v>
          </cell>
          <cell r="AQ467">
            <v>2</v>
          </cell>
          <cell r="AR467" t="str">
            <v>Y</v>
          </cell>
          <cell r="AS467" t="str">
            <v>N</v>
          </cell>
          <cell r="AT467" t="str">
            <v>Y</v>
          </cell>
          <cell r="AU467" t="str">
            <v>.</v>
          </cell>
        </row>
        <row r="468">
          <cell r="A468" t="str">
            <v>470907D-8-467-413-19-D.-D.</v>
          </cell>
          <cell r="B468" t="str">
            <v>470907D</v>
          </cell>
          <cell r="C468">
            <v>8</v>
          </cell>
          <cell r="D468">
            <v>467</v>
          </cell>
          <cell r="E468">
            <v>31</v>
          </cell>
          <cell r="F468">
            <v>413</v>
          </cell>
          <cell r="G468" t="str">
            <v>31-413</v>
          </cell>
          <cell r="H468">
            <v>19</v>
          </cell>
          <cell r="I468" t="str">
            <v>.</v>
          </cell>
          <cell r="J468">
            <v>0</v>
          </cell>
          <cell r="K468" t="str">
            <v>.</v>
          </cell>
          <cell r="L468" t="str">
            <v>.</v>
          </cell>
          <cell r="M468" t="str">
            <v>.</v>
          </cell>
          <cell r="N468" t="str">
            <v>.</v>
          </cell>
          <cell r="O468" t="str">
            <v>.</v>
          </cell>
          <cell r="P468" t="str">
            <v>.</v>
          </cell>
          <cell r="Q468" t="str">
            <v>.</v>
          </cell>
          <cell r="R468" t="str">
            <v>.</v>
          </cell>
          <cell r="S468">
            <v>0</v>
          </cell>
          <cell r="T468" t="str">
            <v>.</v>
          </cell>
          <cell r="U468" t="str">
            <v>.</v>
          </cell>
          <cell r="V468" t="str">
            <v>.</v>
          </cell>
          <cell r="W468" t="str">
            <v>.</v>
          </cell>
          <cell r="X468" t="str">
            <v>.</v>
          </cell>
          <cell r="Y468" t="str">
            <v>.</v>
          </cell>
          <cell r="Z468" t="str">
            <v>.</v>
          </cell>
          <cell r="AA468" t="str">
            <v>.</v>
          </cell>
          <cell r="AB468" t="str">
            <v>.</v>
          </cell>
          <cell r="AC468">
            <v>0</v>
          </cell>
          <cell r="AD468" t="str">
            <v>.</v>
          </cell>
          <cell r="AE468" t="str">
            <v>.</v>
          </cell>
          <cell r="AF468" t="str">
            <v>.</v>
          </cell>
          <cell r="AG468" t="str">
            <v>.</v>
          </cell>
          <cell r="AH468" t="str">
            <v>.</v>
          </cell>
          <cell r="AI468" t="str">
            <v>.</v>
          </cell>
          <cell r="AJ468" t="str">
            <v>.</v>
          </cell>
          <cell r="AK468" t="str">
            <v>.</v>
          </cell>
          <cell r="AL468" t="str">
            <v>.</v>
          </cell>
          <cell r="AM468">
            <v>0</v>
          </cell>
          <cell r="AN468" t="str">
            <v>.</v>
          </cell>
          <cell r="AO468" t="str">
            <v>.</v>
          </cell>
          <cell r="AP468" t="str">
            <v>.</v>
          </cell>
          <cell r="AQ468" t="str">
            <v>.</v>
          </cell>
          <cell r="AR468" t="str">
            <v>.</v>
          </cell>
          <cell r="AS468" t="str">
            <v>.</v>
          </cell>
          <cell r="AT468" t="str">
            <v>.</v>
          </cell>
          <cell r="AU468" t="str">
            <v>.</v>
          </cell>
        </row>
        <row r="469">
          <cell r="A469" t="str">
            <v>470907D-8-468-438-20-D.-D.</v>
          </cell>
          <cell r="B469" t="str">
            <v>470907D</v>
          </cell>
          <cell r="C469">
            <v>8</v>
          </cell>
          <cell r="D469">
            <v>468</v>
          </cell>
          <cell r="E469">
            <v>32</v>
          </cell>
          <cell r="F469">
            <v>438</v>
          </cell>
          <cell r="G469" t="str">
            <v>32-438</v>
          </cell>
          <cell r="H469">
            <v>20</v>
          </cell>
          <cell r="I469" t="str">
            <v>.</v>
          </cell>
          <cell r="J469">
            <v>0</v>
          </cell>
          <cell r="K469" t="str">
            <v>.</v>
          </cell>
          <cell r="L469" t="str">
            <v>.</v>
          </cell>
          <cell r="M469" t="str">
            <v>.</v>
          </cell>
          <cell r="N469" t="str">
            <v>.</v>
          </cell>
          <cell r="O469" t="str">
            <v>.</v>
          </cell>
          <cell r="P469" t="str">
            <v>.</v>
          </cell>
          <cell r="Q469" t="str">
            <v>.</v>
          </cell>
          <cell r="R469" t="str">
            <v>.</v>
          </cell>
          <cell r="S469">
            <v>0</v>
          </cell>
          <cell r="T469" t="str">
            <v>.</v>
          </cell>
          <cell r="U469" t="str">
            <v>.</v>
          </cell>
          <cell r="V469" t="str">
            <v>.</v>
          </cell>
          <cell r="W469" t="str">
            <v>.</v>
          </cell>
          <cell r="X469" t="str">
            <v>.</v>
          </cell>
          <cell r="Y469" t="str">
            <v>.</v>
          </cell>
          <cell r="Z469" t="str">
            <v>.</v>
          </cell>
          <cell r="AA469" t="str">
            <v>.</v>
          </cell>
          <cell r="AB469" t="str">
            <v>.</v>
          </cell>
          <cell r="AC469">
            <v>0</v>
          </cell>
          <cell r="AD469" t="str">
            <v>.</v>
          </cell>
          <cell r="AE469" t="str">
            <v>.</v>
          </cell>
          <cell r="AF469" t="str">
            <v>.</v>
          </cell>
          <cell r="AG469" t="str">
            <v>.</v>
          </cell>
          <cell r="AH469" t="str">
            <v>.</v>
          </cell>
          <cell r="AI469" t="str">
            <v>.</v>
          </cell>
          <cell r="AJ469" t="str">
            <v>.</v>
          </cell>
          <cell r="AK469" t="str">
            <v>.</v>
          </cell>
          <cell r="AL469" t="str">
            <v>.</v>
          </cell>
          <cell r="AM469">
            <v>0</v>
          </cell>
          <cell r="AN469" t="str">
            <v>.</v>
          </cell>
          <cell r="AO469" t="str">
            <v>.</v>
          </cell>
          <cell r="AP469" t="str">
            <v>.</v>
          </cell>
          <cell r="AQ469" t="str">
            <v>.</v>
          </cell>
          <cell r="AR469" t="str">
            <v>.</v>
          </cell>
          <cell r="AS469" t="str">
            <v>.</v>
          </cell>
          <cell r="AT469" t="str">
            <v>.</v>
          </cell>
          <cell r="AU469" t="str">
            <v>.</v>
          </cell>
        </row>
        <row r="470">
          <cell r="A470" t="str">
            <v>470907D-8-469-380-21-D1-D10.2</v>
          </cell>
          <cell r="B470" t="str">
            <v>470907D</v>
          </cell>
          <cell r="C470">
            <v>8</v>
          </cell>
          <cell r="D470">
            <v>469</v>
          </cell>
          <cell r="E470">
            <v>10</v>
          </cell>
          <cell r="F470">
            <v>380</v>
          </cell>
          <cell r="G470" t="str">
            <v>10-380</v>
          </cell>
          <cell r="H470">
            <v>21</v>
          </cell>
          <cell r="I470" t="str">
            <v>.</v>
          </cell>
          <cell r="J470">
            <v>1</v>
          </cell>
          <cell r="K470">
            <v>1.7</v>
          </cell>
          <cell r="L470">
            <v>1</v>
          </cell>
          <cell r="M470">
            <v>1</v>
          </cell>
          <cell r="N470">
            <v>1</v>
          </cell>
          <cell r="O470" t="str">
            <v>Y</v>
          </cell>
          <cell r="P470" t="str">
            <v>N</v>
          </cell>
          <cell r="Q470" t="str">
            <v>N</v>
          </cell>
          <cell r="R470" t="str">
            <v>.</v>
          </cell>
          <cell r="S470">
            <v>1</v>
          </cell>
          <cell r="T470">
            <v>3</v>
          </cell>
          <cell r="U470">
            <v>3.5</v>
          </cell>
          <cell r="V470">
            <v>1</v>
          </cell>
          <cell r="W470">
            <v>1</v>
          </cell>
          <cell r="X470" t="str">
            <v>Y</v>
          </cell>
          <cell r="Y470" t="str">
            <v>N</v>
          </cell>
          <cell r="Z470" t="str">
            <v>N</v>
          </cell>
          <cell r="AA470" t="str">
            <v>.</v>
          </cell>
          <cell r="AB470" t="str">
            <v>.</v>
          </cell>
          <cell r="AC470">
            <v>1</v>
          </cell>
          <cell r="AD470">
            <v>7.3</v>
          </cell>
          <cell r="AE470">
            <v>7.2</v>
          </cell>
          <cell r="AF470">
            <v>1</v>
          </cell>
          <cell r="AG470">
            <v>2</v>
          </cell>
          <cell r="AH470" t="str">
            <v>Y</v>
          </cell>
          <cell r="AI470" t="str">
            <v>N</v>
          </cell>
          <cell r="AJ470" t="str">
            <v>N</v>
          </cell>
          <cell r="AK470" t="str">
            <v>.</v>
          </cell>
          <cell r="AL470" t="str">
            <v>.</v>
          </cell>
          <cell r="AM470">
            <v>1</v>
          </cell>
          <cell r="AN470">
            <v>11.8</v>
          </cell>
          <cell r="AO470">
            <v>10.199999999999999</v>
          </cell>
          <cell r="AP470">
            <v>2</v>
          </cell>
          <cell r="AQ470">
            <v>3</v>
          </cell>
          <cell r="AR470" t="str">
            <v>Y</v>
          </cell>
          <cell r="AS470" t="str">
            <v>N</v>
          </cell>
          <cell r="AT470" t="str">
            <v>N</v>
          </cell>
          <cell r="AU470" t="str">
            <v>.</v>
          </cell>
        </row>
        <row r="471">
          <cell r="A471" t="str">
            <v>470907D-8-470-434-22-D1.6-D11</v>
          </cell>
          <cell r="B471" t="str">
            <v>470907D</v>
          </cell>
          <cell r="C471">
            <v>8</v>
          </cell>
          <cell r="D471">
            <v>470</v>
          </cell>
          <cell r="E471">
            <v>32</v>
          </cell>
          <cell r="F471">
            <v>434</v>
          </cell>
          <cell r="G471" t="str">
            <v>32-434</v>
          </cell>
          <cell r="H471">
            <v>22</v>
          </cell>
          <cell r="I471" t="str">
            <v>.</v>
          </cell>
          <cell r="J471">
            <v>1</v>
          </cell>
          <cell r="K471">
            <v>1.9</v>
          </cell>
          <cell r="L471">
            <v>1.6</v>
          </cell>
          <cell r="M471">
            <v>1</v>
          </cell>
          <cell r="N471">
            <v>3</v>
          </cell>
          <cell r="O471" t="str">
            <v>Y</v>
          </cell>
          <cell r="P471" t="str">
            <v>N</v>
          </cell>
          <cell r="Q471" t="str">
            <v>N</v>
          </cell>
          <cell r="R471" t="str">
            <v>.</v>
          </cell>
          <cell r="S471">
            <v>1</v>
          </cell>
          <cell r="T471">
            <v>4.2</v>
          </cell>
          <cell r="U471">
            <v>4.5</v>
          </cell>
          <cell r="V471">
            <v>1</v>
          </cell>
          <cell r="W471">
            <v>1</v>
          </cell>
          <cell r="X471" t="str">
            <v>Y</v>
          </cell>
          <cell r="Y471" t="str">
            <v>N</v>
          </cell>
          <cell r="Z471" t="str">
            <v>N</v>
          </cell>
          <cell r="AA471" t="str">
            <v>.</v>
          </cell>
          <cell r="AB471" t="str">
            <v>.</v>
          </cell>
          <cell r="AC471">
            <v>1</v>
          </cell>
          <cell r="AD471">
            <v>8.1999999999999993</v>
          </cell>
          <cell r="AE471">
            <v>8.9</v>
          </cell>
          <cell r="AF471">
            <v>1</v>
          </cell>
          <cell r="AG471">
            <v>2</v>
          </cell>
          <cell r="AH471" t="str">
            <v>Y</v>
          </cell>
          <cell r="AI471" t="str">
            <v>N</v>
          </cell>
          <cell r="AJ471" t="str">
            <v>N</v>
          </cell>
          <cell r="AK471" t="str">
            <v>.</v>
          </cell>
          <cell r="AL471" t="str">
            <v>.</v>
          </cell>
          <cell r="AM471">
            <v>1</v>
          </cell>
          <cell r="AN471">
            <v>12.6</v>
          </cell>
          <cell r="AO471">
            <v>11</v>
          </cell>
          <cell r="AP471">
            <v>2</v>
          </cell>
          <cell r="AQ471">
            <v>2</v>
          </cell>
          <cell r="AR471" t="str">
            <v>Y</v>
          </cell>
          <cell r="AS471" t="str">
            <v>N</v>
          </cell>
          <cell r="AT471" t="str">
            <v>N</v>
          </cell>
          <cell r="AU471" t="str">
            <v>.</v>
          </cell>
        </row>
        <row r="472">
          <cell r="A472" t="str">
            <v>470907D-8-471-433-23-D1.3-D8.1</v>
          </cell>
          <cell r="B472" t="str">
            <v>470907D</v>
          </cell>
          <cell r="C472">
            <v>8</v>
          </cell>
          <cell r="D472">
            <v>471</v>
          </cell>
          <cell r="E472">
            <v>32</v>
          </cell>
          <cell r="F472">
            <v>433</v>
          </cell>
          <cell r="G472" t="str">
            <v>32-433</v>
          </cell>
          <cell r="H472">
            <v>23</v>
          </cell>
          <cell r="I472" t="str">
            <v>.</v>
          </cell>
          <cell r="J472">
            <v>1</v>
          </cell>
          <cell r="K472">
            <v>2.2000000000000002</v>
          </cell>
          <cell r="L472">
            <v>1.3</v>
          </cell>
          <cell r="M472">
            <v>1</v>
          </cell>
          <cell r="N472">
            <v>3</v>
          </cell>
          <cell r="O472" t="str">
            <v>N</v>
          </cell>
          <cell r="P472" t="str">
            <v>N</v>
          </cell>
          <cell r="Q472" t="str">
            <v>N</v>
          </cell>
          <cell r="R472" t="str">
            <v>.</v>
          </cell>
          <cell r="S472">
            <v>1</v>
          </cell>
          <cell r="T472">
            <v>4.2</v>
          </cell>
          <cell r="U472">
            <v>4.5999999999999996</v>
          </cell>
          <cell r="V472">
            <v>2</v>
          </cell>
          <cell r="W472">
            <v>2</v>
          </cell>
          <cell r="X472" t="str">
            <v>N</v>
          </cell>
          <cell r="Y472" t="str">
            <v>N</v>
          </cell>
          <cell r="Z472" t="str">
            <v>N</v>
          </cell>
          <cell r="AA472" t="str">
            <v>.</v>
          </cell>
          <cell r="AB472" t="str">
            <v>.</v>
          </cell>
          <cell r="AC472">
            <v>1</v>
          </cell>
          <cell r="AD472">
            <v>7.9</v>
          </cell>
          <cell r="AE472">
            <v>7.9</v>
          </cell>
          <cell r="AF472">
            <v>2</v>
          </cell>
          <cell r="AG472">
            <v>3</v>
          </cell>
          <cell r="AH472" t="str">
            <v>N</v>
          </cell>
          <cell r="AI472" t="str">
            <v>N</v>
          </cell>
          <cell r="AJ472" t="str">
            <v>N</v>
          </cell>
          <cell r="AK472" t="str">
            <v>.</v>
          </cell>
          <cell r="AL472" t="str">
            <v>.</v>
          </cell>
          <cell r="AM472">
            <v>1</v>
          </cell>
          <cell r="AN472">
            <v>11.7</v>
          </cell>
          <cell r="AO472">
            <v>8.1</v>
          </cell>
          <cell r="AP472">
            <v>3</v>
          </cell>
          <cell r="AQ472">
            <v>3</v>
          </cell>
          <cell r="AR472" t="str">
            <v>N</v>
          </cell>
          <cell r="AS472" t="str">
            <v>N</v>
          </cell>
          <cell r="AT472" t="str">
            <v>N</v>
          </cell>
          <cell r="AU472" t="str">
            <v>.</v>
          </cell>
        </row>
        <row r="473">
          <cell r="A473" t="str">
            <v>470907D-8-472-385-24-D5.1-D17.7</v>
          </cell>
          <cell r="B473" t="str">
            <v>470907D</v>
          </cell>
          <cell r="C473">
            <v>8</v>
          </cell>
          <cell r="D473">
            <v>472</v>
          </cell>
          <cell r="E473">
            <v>4</v>
          </cell>
          <cell r="F473">
            <v>385</v>
          </cell>
          <cell r="G473" t="str">
            <v>4-385</v>
          </cell>
          <cell r="H473">
            <v>24</v>
          </cell>
          <cell r="I473" t="str">
            <v>.</v>
          </cell>
          <cell r="J473">
            <v>1</v>
          </cell>
          <cell r="K473">
            <v>3</v>
          </cell>
          <cell r="L473">
            <v>5.0999999999999996</v>
          </cell>
          <cell r="M473">
            <v>1</v>
          </cell>
          <cell r="N473">
            <v>2</v>
          </cell>
          <cell r="O473" t="str">
            <v>Y</v>
          </cell>
          <cell r="P473" t="str">
            <v>N</v>
          </cell>
          <cell r="Q473" t="str">
            <v>N</v>
          </cell>
          <cell r="R473" t="str">
            <v>.</v>
          </cell>
          <cell r="S473">
            <v>1</v>
          </cell>
          <cell r="T473">
            <v>5.6</v>
          </cell>
          <cell r="U473">
            <v>11.1</v>
          </cell>
          <cell r="V473">
            <v>1</v>
          </cell>
          <cell r="W473">
            <v>1</v>
          </cell>
          <cell r="X473" t="str">
            <v>Y</v>
          </cell>
          <cell r="Y473" t="str">
            <v>N</v>
          </cell>
          <cell r="Z473" t="str">
            <v>N</v>
          </cell>
          <cell r="AA473" t="str">
            <v>.</v>
          </cell>
          <cell r="AB473" t="str">
            <v>.</v>
          </cell>
          <cell r="AC473">
            <v>1</v>
          </cell>
          <cell r="AD473">
            <v>10.3</v>
          </cell>
          <cell r="AE473">
            <v>14.2</v>
          </cell>
          <cell r="AF473">
            <v>1</v>
          </cell>
          <cell r="AG473">
            <v>1</v>
          </cell>
          <cell r="AH473" t="str">
            <v>Y</v>
          </cell>
          <cell r="AI473" t="str">
            <v>N</v>
          </cell>
          <cell r="AJ473" t="str">
            <v>N</v>
          </cell>
          <cell r="AK473" t="str">
            <v>.</v>
          </cell>
          <cell r="AL473" t="str">
            <v>.</v>
          </cell>
          <cell r="AM473">
            <v>1</v>
          </cell>
          <cell r="AN473">
            <v>16.2</v>
          </cell>
          <cell r="AO473">
            <v>17.7</v>
          </cell>
          <cell r="AP473">
            <v>2</v>
          </cell>
          <cell r="AQ473">
            <v>2</v>
          </cell>
          <cell r="AR473" t="str">
            <v>Y</v>
          </cell>
          <cell r="AS473" t="str">
            <v>N</v>
          </cell>
          <cell r="AT473" t="str">
            <v>N</v>
          </cell>
          <cell r="AU473" t="str">
            <v>.</v>
          </cell>
        </row>
        <row r="474">
          <cell r="A474" t="str">
            <v>470907D-8-473-431-25-D4-D11</v>
          </cell>
          <cell r="B474" t="str">
            <v>470907D</v>
          </cell>
          <cell r="C474">
            <v>8</v>
          </cell>
          <cell r="D474">
            <v>473</v>
          </cell>
          <cell r="E474">
            <v>32</v>
          </cell>
          <cell r="F474">
            <v>431</v>
          </cell>
          <cell r="G474" t="str">
            <v>32-431</v>
          </cell>
          <cell r="H474">
            <v>25</v>
          </cell>
          <cell r="I474" t="str">
            <v>.</v>
          </cell>
          <cell r="J474">
            <v>1</v>
          </cell>
          <cell r="K474">
            <v>3.2</v>
          </cell>
          <cell r="L474">
            <v>4</v>
          </cell>
          <cell r="M474">
            <v>2</v>
          </cell>
          <cell r="N474">
            <v>3</v>
          </cell>
          <cell r="O474" t="str">
            <v>N</v>
          </cell>
          <cell r="P474" t="str">
            <v>N</v>
          </cell>
          <cell r="Q474" t="str">
            <v>N</v>
          </cell>
          <cell r="R474" t="str">
            <v>.</v>
          </cell>
          <cell r="S474">
            <v>1</v>
          </cell>
          <cell r="T474">
            <v>5.4</v>
          </cell>
          <cell r="U474">
            <v>6.4</v>
          </cell>
          <cell r="V474">
            <v>2</v>
          </cell>
          <cell r="W474">
            <v>2</v>
          </cell>
          <cell r="X474" t="str">
            <v>N</v>
          </cell>
          <cell r="Y474" t="str">
            <v>N</v>
          </cell>
          <cell r="Z474" t="str">
            <v>Y</v>
          </cell>
          <cell r="AA474" t="str">
            <v>.</v>
          </cell>
          <cell r="AB474" t="str">
            <v>.</v>
          </cell>
          <cell r="AC474">
            <v>1</v>
          </cell>
          <cell r="AD474">
            <v>9</v>
          </cell>
          <cell r="AE474">
            <v>10</v>
          </cell>
          <cell r="AF474">
            <v>2</v>
          </cell>
          <cell r="AG474">
            <v>2</v>
          </cell>
          <cell r="AH474" t="str">
            <v>N</v>
          </cell>
          <cell r="AI474" t="str">
            <v>N</v>
          </cell>
          <cell r="AJ474" t="str">
            <v>Y</v>
          </cell>
          <cell r="AK474" t="str">
            <v>.</v>
          </cell>
          <cell r="AL474" t="str">
            <v>.</v>
          </cell>
          <cell r="AM474">
            <v>1</v>
          </cell>
          <cell r="AN474">
            <v>12.7</v>
          </cell>
          <cell r="AO474">
            <v>11</v>
          </cell>
          <cell r="AP474">
            <v>2</v>
          </cell>
          <cell r="AQ474">
            <v>3</v>
          </cell>
          <cell r="AR474" t="str">
            <v>N</v>
          </cell>
          <cell r="AS474" t="str">
            <v>N</v>
          </cell>
          <cell r="AT474" t="str">
            <v>Y</v>
          </cell>
          <cell r="AU474" t="str">
            <v>.</v>
          </cell>
        </row>
        <row r="475">
          <cell r="A475" t="str">
            <v>470907D-8-474-370-26-D1.1-D10.6</v>
          </cell>
          <cell r="B475" t="str">
            <v>470907D</v>
          </cell>
          <cell r="C475">
            <v>8</v>
          </cell>
          <cell r="D475">
            <v>474</v>
          </cell>
          <cell r="E475">
            <v>10</v>
          </cell>
          <cell r="F475">
            <v>370</v>
          </cell>
          <cell r="G475" t="str">
            <v>10-370</v>
          </cell>
          <cell r="H475">
            <v>26</v>
          </cell>
          <cell r="I475" t="str">
            <v>.</v>
          </cell>
          <cell r="J475">
            <v>1</v>
          </cell>
          <cell r="K475">
            <v>2</v>
          </cell>
          <cell r="L475">
            <v>1.1000000000000001</v>
          </cell>
          <cell r="M475">
            <v>1</v>
          </cell>
          <cell r="N475">
            <v>2</v>
          </cell>
          <cell r="O475" t="str">
            <v>N</v>
          </cell>
          <cell r="P475" t="str">
            <v>N</v>
          </cell>
          <cell r="Q475" t="str">
            <v>N</v>
          </cell>
          <cell r="R475" t="str">
            <v>.</v>
          </cell>
          <cell r="S475">
            <v>1</v>
          </cell>
          <cell r="T475">
            <v>5</v>
          </cell>
          <cell r="U475">
            <v>5.0999999999999996</v>
          </cell>
          <cell r="V475">
            <v>2</v>
          </cell>
          <cell r="W475">
            <v>3</v>
          </cell>
          <cell r="X475" t="str">
            <v>N</v>
          </cell>
          <cell r="Y475" t="str">
            <v>N</v>
          </cell>
          <cell r="Z475" t="str">
            <v>Y</v>
          </cell>
          <cell r="AA475" t="str">
            <v>.</v>
          </cell>
          <cell r="AB475" t="str">
            <v>.</v>
          </cell>
          <cell r="AC475">
            <v>1</v>
          </cell>
          <cell r="AD475">
            <v>8.3000000000000007</v>
          </cell>
          <cell r="AE475">
            <v>9.1999999999999993</v>
          </cell>
          <cell r="AF475">
            <v>2</v>
          </cell>
          <cell r="AG475">
            <v>3</v>
          </cell>
          <cell r="AH475" t="str">
            <v>N</v>
          </cell>
          <cell r="AI475" t="str">
            <v>N</v>
          </cell>
          <cell r="AJ475" t="str">
            <v>Y</v>
          </cell>
          <cell r="AK475" t="str">
            <v>.</v>
          </cell>
          <cell r="AL475" t="str">
            <v>.</v>
          </cell>
          <cell r="AM475">
            <v>1</v>
          </cell>
          <cell r="AN475">
            <v>12.6</v>
          </cell>
          <cell r="AO475">
            <v>10.6</v>
          </cell>
          <cell r="AP475">
            <v>2</v>
          </cell>
          <cell r="AQ475">
            <v>3</v>
          </cell>
          <cell r="AR475" t="str">
            <v>N</v>
          </cell>
          <cell r="AS475" t="str">
            <v>N</v>
          </cell>
          <cell r="AT475" t="str">
            <v>Y</v>
          </cell>
          <cell r="AU475" t="str">
            <v>.</v>
          </cell>
        </row>
        <row r="476">
          <cell r="A476" t="str">
            <v>470907D-8-475-371-27-D1.1-D13</v>
          </cell>
          <cell r="B476" t="str">
            <v>470907D</v>
          </cell>
          <cell r="C476">
            <v>8</v>
          </cell>
          <cell r="D476">
            <v>475</v>
          </cell>
          <cell r="E476">
            <v>10</v>
          </cell>
          <cell r="F476">
            <v>371</v>
          </cell>
          <cell r="G476" t="str">
            <v>10-371</v>
          </cell>
          <cell r="H476">
            <v>27</v>
          </cell>
          <cell r="I476" t="str">
            <v>.</v>
          </cell>
          <cell r="J476">
            <v>1</v>
          </cell>
          <cell r="K476">
            <v>1.9</v>
          </cell>
          <cell r="L476">
            <v>1.1000000000000001</v>
          </cell>
          <cell r="M476">
            <v>2</v>
          </cell>
          <cell r="N476">
            <v>3</v>
          </cell>
          <cell r="O476" t="str">
            <v>Y</v>
          </cell>
          <cell r="P476" t="str">
            <v>N</v>
          </cell>
          <cell r="Q476" t="str">
            <v>N</v>
          </cell>
          <cell r="R476" t="str">
            <v>.</v>
          </cell>
          <cell r="S476">
            <v>1</v>
          </cell>
          <cell r="T476">
            <v>4.5999999999999996</v>
          </cell>
          <cell r="U476">
            <v>5.3</v>
          </cell>
          <cell r="V476">
            <v>2</v>
          </cell>
          <cell r="W476">
            <v>2</v>
          </cell>
          <cell r="X476" t="str">
            <v>N</v>
          </cell>
          <cell r="Y476" t="str">
            <v>N</v>
          </cell>
          <cell r="Z476" t="str">
            <v>Y</v>
          </cell>
          <cell r="AA476" t="str">
            <v>.</v>
          </cell>
          <cell r="AB476" t="str">
            <v>.</v>
          </cell>
          <cell r="AC476">
            <v>1</v>
          </cell>
          <cell r="AD476">
            <v>8.9</v>
          </cell>
          <cell r="AE476">
            <v>9.8000000000000007</v>
          </cell>
          <cell r="AF476">
            <v>2</v>
          </cell>
          <cell r="AG476">
            <v>3</v>
          </cell>
          <cell r="AH476" t="str">
            <v>N</v>
          </cell>
          <cell r="AI476" t="str">
            <v>N</v>
          </cell>
          <cell r="AJ476" t="str">
            <v>Y</v>
          </cell>
          <cell r="AK476" t="str">
            <v>.</v>
          </cell>
          <cell r="AL476" t="str">
            <v>.</v>
          </cell>
          <cell r="AM476">
            <v>1</v>
          </cell>
          <cell r="AN476">
            <v>13.1</v>
          </cell>
          <cell r="AO476">
            <v>13</v>
          </cell>
          <cell r="AP476">
            <v>2</v>
          </cell>
          <cell r="AQ476">
            <v>3</v>
          </cell>
          <cell r="AR476" t="str">
            <v>N</v>
          </cell>
          <cell r="AS476" t="str">
            <v>N</v>
          </cell>
          <cell r="AT476" t="str">
            <v>Y</v>
          </cell>
          <cell r="AU476" t="str">
            <v>.</v>
          </cell>
        </row>
        <row r="477">
          <cell r="A477" t="str">
            <v>470907D-8-476-379-28-D2.4-D12.8</v>
          </cell>
          <cell r="B477" t="str">
            <v>470907D</v>
          </cell>
          <cell r="C477">
            <v>8</v>
          </cell>
          <cell r="D477">
            <v>476</v>
          </cell>
          <cell r="E477">
            <v>10</v>
          </cell>
          <cell r="F477">
            <v>379</v>
          </cell>
          <cell r="G477" t="str">
            <v>10-379</v>
          </cell>
          <cell r="H477">
            <v>28</v>
          </cell>
          <cell r="I477" t="str">
            <v>.</v>
          </cell>
          <cell r="J477">
            <v>1</v>
          </cell>
          <cell r="K477">
            <v>2.9</v>
          </cell>
          <cell r="L477">
            <v>2.4</v>
          </cell>
          <cell r="M477">
            <v>2</v>
          </cell>
          <cell r="N477">
            <v>3</v>
          </cell>
          <cell r="O477" t="str">
            <v>Y</v>
          </cell>
          <cell r="P477" t="str">
            <v>N</v>
          </cell>
          <cell r="Q477" t="str">
            <v>N</v>
          </cell>
          <cell r="R477" t="str">
            <v>.</v>
          </cell>
          <cell r="S477">
            <v>1</v>
          </cell>
          <cell r="T477">
            <v>5</v>
          </cell>
          <cell r="U477">
            <v>5.6</v>
          </cell>
          <cell r="V477">
            <v>1</v>
          </cell>
          <cell r="W477">
            <v>1</v>
          </cell>
          <cell r="X477" t="str">
            <v>Y</v>
          </cell>
          <cell r="Y477" t="str">
            <v>N</v>
          </cell>
          <cell r="Z477" t="str">
            <v>N</v>
          </cell>
          <cell r="AA477" t="str">
            <v>.</v>
          </cell>
          <cell r="AB477" t="str">
            <v>.</v>
          </cell>
          <cell r="AC477">
            <v>1</v>
          </cell>
          <cell r="AD477">
            <v>8.3000000000000007</v>
          </cell>
          <cell r="AE477">
            <v>9.6999999999999993</v>
          </cell>
          <cell r="AF477">
            <v>1</v>
          </cell>
          <cell r="AG477">
            <v>2</v>
          </cell>
          <cell r="AH477" t="str">
            <v>Y</v>
          </cell>
          <cell r="AI477" t="str">
            <v>N</v>
          </cell>
          <cell r="AJ477" t="str">
            <v>N</v>
          </cell>
          <cell r="AK477" t="str">
            <v>.</v>
          </cell>
          <cell r="AL477" t="str">
            <v>.</v>
          </cell>
          <cell r="AM477">
            <v>1</v>
          </cell>
          <cell r="AN477">
            <v>14.1</v>
          </cell>
          <cell r="AO477">
            <v>12.8</v>
          </cell>
          <cell r="AP477">
            <v>2</v>
          </cell>
          <cell r="AQ477">
            <v>2</v>
          </cell>
          <cell r="AR477" t="str">
            <v>Y</v>
          </cell>
          <cell r="AS477" t="str">
            <v>N</v>
          </cell>
          <cell r="AT477" t="str">
            <v>N</v>
          </cell>
          <cell r="AU477" t="str">
            <v>.</v>
          </cell>
        </row>
        <row r="478">
          <cell r="A478" t="str">
            <v>470907D-8-477-398-29-D4.5-D13.9</v>
          </cell>
          <cell r="B478" t="str">
            <v>470907D</v>
          </cell>
          <cell r="C478">
            <v>8</v>
          </cell>
          <cell r="D478">
            <v>477</v>
          </cell>
          <cell r="E478">
            <v>4</v>
          </cell>
          <cell r="F478">
            <v>398</v>
          </cell>
          <cell r="G478" t="str">
            <v>4-398</v>
          </cell>
          <cell r="H478">
            <v>29</v>
          </cell>
          <cell r="I478" t="str">
            <v>.</v>
          </cell>
          <cell r="J478">
            <v>1</v>
          </cell>
          <cell r="K478">
            <v>2.7</v>
          </cell>
          <cell r="L478">
            <v>4.5</v>
          </cell>
          <cell r="M478">
            <v>2</v>
          </cell>
          <cell r="N478">
            <v>3</v>
          </cell>
          <cell r="O478" t="str">
            <v>Y</v>
          </cell>
          <cell r="P478" t="str">
            <v>N</v>
          </cell>
          <cell r="Q478" t="str">
            <v>N</v>
          </cell>
          <cell r="R478" t="str">
            <v>.</v>
          </cell>
          <cell r="S478">
            <v>1</v>
          </cell>
          <cell r="T478">
            <v>5.8</v>
          </cell>
          <cell r="U478">
            <v>7.8</v>
          </cell>
          <cell r="V478">
            <v>1</v>
          </cell>
          <cell r="W478">
            <v>1</v>
          </cell>
          <cell r="X478" t="str">
            <v>Y</v>
          </cell>
          <cell r="Y478" t="str">
            <v>N</v>
          </cell>
          <cell r="Z478" t="str">
            <v>N</v>
          </cell>
          <cell r="AA478" t="str">
            <v>.</v>
          </cell>
          <cell r="AB478" t="str">
            <v>.</v>
          </cell>
          <cell r="AC478">
            <v>1</v>
          </cell>
          <cell r="AD478">
            <v>8.5</v>
          </cell>
          <cell r="AE478">
            <v>12.2</v>
          </cell>
          <cell r="AF478">
            <v>1</v>
          </cell>
          <cell r="AG478">
            <v>2</v>
          </cell>
          <cell r="AH478" t="str">
            <v>Y</v>
          </cell>
          <cell r="AI478" t="str">
            <v>N</v>
          </cell>
          <cell r="AJ478" t="str">
            <v>N</v>
          </cell>
          <cell r="AK478" t="str">
            <v>.</v>
          </cell>
          <cell r="AL478" t="str">
            <v>.</v>
          </cell>
          <cell r="AM478">
            <v>1</v>
          </cell>
          <cell r="AN478">
            <v>13.5</v>
          </cell>
          <cell r="AO478">
            <v>13.9</v>
          </cell>
          <cell r="AP478">
            <v>2</v>
          </cell>
          <cell r="AQ478">
            <v>2</v>
          </cell>
          <cell r="AR478" t="str">
            <v>Y</v>
          </cell>
          <cell r="AS478" t="str">
            <v>N</v>
          </cell>
          <cell r="AT478" t="str">
            <v>N</v>
          </cell>
          <cell r="AU478" t="str">
            <v>.</v>
          </cell>
        </row>
        <row r="479">
          <cell r="A479" t="str">
            <v>470907D-8-478-429-30-D3.3-D11.8</v>
          </cell>
          <cell r="B479" t="str">
            <v>470907D</v>
          </cell>
          <cell r="C479">
            <v>8</v>
          </cell>
          <cell r="D479">
            <v>478</v>
          </cell>
          <cell r="E479">
            <v>32</v>
          </cell>
          <cell r="F479">
            <v>429</v>
          </cell>
          <cell r="G479" t="str">
            <v>32-429</v>
          </cell>
          <cell r="H479">
            <v>30</v>
          </cell>
          <cell r="I479" t="str">
            <v>.</v>
          </cell>
          <cell r="J479">
            <v>1</v>
          </cell>
          <cell r="K479">
            <v>2.7</v>
          </cell>
          <cell r="L479">
            <v>3.3</v>
          </cell>
          <cell r="M479">
            <v>2</v>
          </cell>
          <cell r="N479">
            <v>3</v>
          </cell>
          <cell r="O479" t="str">
            <v>Y</v>
          </cell>
          <cell r="P479" t="str">
            <v>N</v>
          </cell>
          <cell r="Q479" t="str">
            <v>N</v>
          </cell>
          <cell r="R479" t="str">
            <v>.</v>
          </cell>
          <cell r="S479">
            <v>1</v>
          </cell>
          <cell r="T479">
            <v>5.3</v>
          </cell>
          <cell r="U479">
            <v>5.8</v>
          </cell>
          <cell r="V479">
            <v>1</v>
          </cell>
          <cell r="W479">
            <v>1</v>
          </cell>
          <cell r="X479" t="str">
            <v>Y</v>
          </cell>
          <cell r="Y479" t="str">
            <v>N</v>
          </cell>
          <cell r="Z479" t="str">
            <v>N</v>
          </cell>
          <cell r="AA479" t="str">
            <v>.</v>
          </cell>
          <cell r="AB479" t="str">
            <v>.</v>
          </cell>
          <cell r="AC479">
            <v>1</v>
          </cell>
          <cell r="AD479">
            <v>8.6</v>
          </cell>
          <cell r="AE479">
            <v>10.8</v>
          </cell>
          <cell r="AF479">
            <v>1</v>
          </cell>
          <cell r="AG479">
            <v>2</v>
          </cell>
          <cell r="AH479" t="str">
            <v>Y</v>
          </cell>
          <cell r="AI479" t="str">
            <v>N</v>
          </cell>
          <cell r="AJ479" t="str">
            <v>N</v>
          </cell>
          <cell r="AK479" t="str">
            <v>.</v>
          </cell>
          <cell r="AL479" t="str">
            <v>.</v>
          </cell>
          <cell r="AM479">
            <v>1</v>
          </cell>
          <cell r="AN479">
            <v>13</v>
          </cell>
          <cell r="AO479">
            <v>11.8</v>
          </cell>
          <cell r="AP479">
            <v>2</v>
          </cell>
          <cell r="AQ479">
            <v>2</v>
          </cell>
          <cell r="AR479" t="str">
            <v>Y</v>
          </cell>
          <cell r="AS479" t="str">
            <v>N</v>
          </cell>
          <cell r="AT479" t="str">
            <v>N</v>
          </cell>
          <cell r="AU479" t="str">
            <v>.</v>
          </cell>
        </row>
        <row r="480">
          <cell r="A480" t="str">
            <v>470907D-8-479-418-31-D3.6-D10.5</v>
          </cell>
          <cell r="B480" t="str">
            <v>470907D</v>
          </cell>
          <cell r="C480">
            <v>8</v>
          </cell>
          <cell r="D480">
            <v>479</v>
          </cell>
          <cell r="E480">
            <v>31</v>
          </cell>
          <cell r="F480">
            <v>418</v>
          </cell>
          <cell r="G480" t="str">
            <v>31-418</v>
          </cell>
          <cell r="H480">
            <v>31</v>
          </cell>
          <cell r="I480" t="str">
            <v>.</v>
          </cell>
          <cell r="J480">
            <v>1</v>
          </cell>
          <cell r="K480">
            <v>2.9</v>
          </cell>
          <cell r="L480">
            <v>3.6</v>
          </cell>
          <cell r="M480">
            <v>2</v>
          </cell>
          <cell r="N480">
            <v>3</v>
          </cell>
          <cell r="O480" t="str">
            <v>N</v>
          </cell>
          <cell r="P480" t="str">
            <v>N</v>
          </cell>
          <cell r="Q480" t="str">
            <v>N</v>
          </cell>
          <cell r="R480" t="str">
            <v>.</v>
          </cell>
          <cell r="S480">
            <v>1</v>
          </cell>
          <cell r="T480">
            <v>4.8</v>
          </cell>
          <cell r="U480">
            <v>6.2</v>
          </cell>
          <cell r="V480">
            <v>2</v>
          </cell>
          <cell r="W480">
            <v>3</v>
          </cell>
          <cell r="X480" t="str">
            <v>N</v>
          </cell>
          <cell r="Y480" t="str">
            <v>N</v>
          </cell>
          <cell r="Z480" t="str">
            <v>N</v>
          </cell>
          <cell r="AA480" t="str">
            <v>.</v>
          </cell>
          <cell r="AB480" t="str">
            <v>.</v>
          </cell>
          <cell r="AC480">
            <v>1</v>
          </cell>
          <cell r="AD480">
            <v>8.5</v>
          </cell>
          <cell r="AE480">
            <v>9.5</v>
          </cell>
          <cell r="AF480">
            <v>2</v>
          </cell>
          <cell r="AG480">
            <v>3</v>
          </cell>
          <cell r="AH480" t="str">
            <v>N</v>
          </cell>
          <cell r="AI480" t="str">
            <v>N</v>
          </cell>
          <cell r="AJ480" t="str">
            <v>N</v>
          </cell>
          <cell r="AK480" t="str">
            <v>.</v>
          </cell>
          <cell r="AL480" t="str">
            <v>.</v>
          </cell>
          <cell r="AM480">
            <v>1</v>
          </cell>
          <cell r="AN480">
            <v>13.7</v>
          </cell>
          <cell r="AO480">
            <v>10.5</v>
          </cell>
          <cell r="AP480">
            <v>3</v>
          </cell>
          <cell r="AQ480">
            <v>3</v>
          </cell>
          <cell r="AR480" t="str">
            <v>N</v>
          </cell>
          <cell r="AS480" t="str">
            <v>N</v>
          </cell>
          <cell r="AT480" t="str">
            <v>N</v>
          </cell>
          <cell r="AU480" t="str">
            <v>.</v>
          </cell>
        </row>
        <row r="481">
          <cell r="A481" t="str">
            <v>470907D-8-480-392-32-D3.7-D11.4</v>
          </cell>
          <cell r="B481" t="str">
            <v>470907D</v>
          </cell>
          <cell r="C481">
            <v>8</v>
          </cell>
          <cell r="D481">
            <v>480</v>
          </cell>
          <cell r="E481">
            <v>4</v>
          </cell>
          <cell r="F481">
            <v>392</v>
          </cell>
          <cell r="G481" t="str">
            <v>4-392</v>
          </cell>
          <cell r="H481">
            <v>32</v>
          </cell>
          <cell r="I481" t="str">
            <v>.</v>
          </cell>
          <cell r="J481">
            <v>1</v>
          </cell>
          <cell r="K481">
            <v>2.9</v>
          </cell>
          <cell r="L481">
            <v>3.7</v>
          </cell>
          <cell r="M481">
            <v>2</v>
          </cell>
          <cell r="N481">
            <v>3</v>
          </cell>
          <cell r="O481" t="str">
            <v>Y</v>
          </cell>
          <cell r="P481" t="str">
            <v>N</v>
          </cell>
          <cell r="Q481" t="str">
            <v>N</v>
          </cell>
          <cell r="R481" t="str">
            <v>.</v>
          </cell>
          <cell r="S481">
            <v>1</v>
          </cell>
          <cell r="T481">
            <v>5</v>
          </cell>
          <cell r="U481">
            <v>6.6</v>
          </cell>
          <cell r="V481">
            <v>1</v>
          </cell>
          <cell r="W481">
            <v>1</v>
          </cell>
          <cell r="X481" t="str">
            <v>Y</v>
          </cell>
          <cell r="Y481" t="str">
            <v>N</v>
          </cell>
          <cell r="Z481" t="str">
            <v>N</v>
          </cell>
          <cell r="AA481" t="str">
            <v>.</v>
          </cell>
          <cell r="AB481" t="str">
            <v>.</v>
          </cell>
          <cell r="AC481">
            <v>1</v>
          </cell>
          <cell r="AD481">
            <v>8.4</v>
          </cell>
          <cell r="AE481">
            <v>9.4</v>
          </cell>
          <cell r="AF481">
            <v>1</v>
          </cell>
          <cell r="AG481">
            <v>3</v>
          </cell>
          <cell r="AH481" t="str">
            <v>Y</v>
          </cell>
          <cell r="AI481" t="str">
            <v>N</v>
          </cell>
          <cell r="AJ481" t="str">
            <v>N</v>
          </cell>
          <cell r="AK481" t="str">
            <v>.</v>
          </cell>
          <cell r="AL481" t="str">
            <v>.</v>
          </cell>
          <cell r="AM481">
            <v>1</v>
          </cell>
          <cell r="AN481">
            <v>13.5</v>
          </cell>
          <cell r="AO481">
            <v>11.4</v>
          </cell>
          <cell r="AP481">
            <v>2</v>
          </cell>
          <cell r="AQ481">
            <v>2</v>
          </cell>
          <cell r="AR481" t="str">
            <v>Y</v>
          </cell>
          <cell r="AS481" t="str">
            <v>N</v>
          </cell>
          <cell r="AT481" t="str">
            <v>N</v>
          </cell>
          <cell r="AU481" t="str">
            <v>.</v>
          </cell>
        </row>
        <row r="482">
          <cell r="A482" t="str">
            <v>470907D-8-481-403-33-D4.2-D10.8</v>
          </cell>
          <cell r="B482" t="str">
            <v>470907D</v>
          </cell>
          <cell r="C482">
            <v>8</v>
          </cell>
          <cell r="D482">
            <v>481</v>
          </cell>
          <cell r="E482">
            <v>31</v>
          </cell>
          <cell r="F482">
            <v>403</v>
          </cell>
          <cell r="G482" t="str">
            <v>31-403</v>
          </cell>
          <cell r="H482">
            <v>33</v>
          </cell>
          <cell r="I482" t="str">
            <v>.</v>
          </cell>
          <cell r="J482">
            <v>1</v>
          </cell>
          <cell r="K482">
            <v>2.8</v>
          </cell>
          <cell r="L482">
            <v>4.2</v>
          </cell>
          <cell r="M482">
            <v>2</v>
          </cell>
          <cell r="N482">
            <v>3</v>
          </cell>
          <cell r="O482" t="str">
            <v>N</v>
          </cell>
          <cell r="P482" t="str">
            <v>N</v>
          </cell>
          <cell r="Q482" t="str">
            <v>N</v>
          </cell>
          <cell r="R482" t="str">
            <v>.</v>
          </cell>
          <cell r="S482">
            <v>1</v>
          </cell>
          <cell r="T482">
            <v>4.4000000000000004</v>
          </cell>
          <cell r="U482">
            <v>6</v>
          </cell>
          <cell r="V482">
            <v>3</v>
          </cell>
          <cell r="W482">
            <v>3</v>
          </cell>
          <cell r="X482" t="str">
            <v>N</v>
          </cell>
          <cell r="Y482" t="str">
            <v>N</v>
          </cell>
          <cell r="Z482" t="str">
            <v>N</v>
          </cell>
          <cell r="AA482" t="str">
            <v>.</v>
          </cell>
          <cell r="AB482" t="str">
            <v>.</v>
          </cell>
          <cell r="AC482">
            <v>1</v>
          </cell>
          <cell r="AD482">
            <v>8</v>
          </cell>
          <cell r="AE482">
            <v>9.4</v>
          </cell>
          <cell r="AF482">
            <v>2</v>
          </cell>
          <cell r="AG482">
            <v>3</v>
          </cell>
          <cell r="AH482" t="str">
            <v>N</v>
          </cell>
          <cell r="AI482" t="str">
            <v>N</v>
          </cell>
          <cell r="AJ482" t="str">
            <v>N</v>
          </cell>
          <cell r="AK482" t="str">
            <v>.</v>
          </cell>
          <cell r="AL482" t="str">
            <v>.</v>
          </cell>
          <cell r="AM482">
            <v>1</v>
          </cell>
          <cell r="AN482">
            <v>13.2</v>
          </cell>
          <cell r="AO482">
            <v>10.8</v>
          </cell>
          <cell r="AP482">
            <v>3</v>
          </cell>
          <cell r="AQ482">
            <v>3</v>
          </cell>
          <cell r="AR482" t="str">
            <v>N</v>
          </cell>
          <cell r="AS482" t="str">
            <v>N</v>
          </cell>
          <cell r="AT482" t="str">
            <v>N</v>
          </cell>
          <cell r="AU482" t="str">
            <v>.</v>
          </cell>
        </row>
        <row r="483">
          <cell r="A483" t="str">
            <v>470907D-8-482-364-34-D5.1-D20</v>
          </cell>
          <cell r="B483" t="str">
            <v>470907D</v>
          </cell>
          <cell r="C483">
            <v>8</v>
          </cell>
          <cell r="D483">
            <v>482</v>
          </cell>
          <cell r="E483">
            <v>10</v>
          </cell>
          <cell r="F483">
            <v>364</v>
          </cell>
          <cell r="G483" t="str">
            <v>10-364</v>
          </cell>
          <cell r="H483">
            <v>34</v>
          </cell>
          <cell r="I483" t="str">
            <v>.</v>
          </cell>
          <cell r="J483">
            <v>1</v>
          </cell>
          <cell r="K483">
            <v>3.6</v>
          </cell>
          <cell r="L483">
            <v>5.0999999999999996</v>
          </cell>
          <cell r="M483">
            <v>1</v>
          </cell>
          <cell r="N483">
            <v>2</v>
          </cell>
          <cell r="O483" t="str">
            <v>N</v>
          </cell>
          <cell r="P483" t="str">
            <v>N</v>
          </cell>
          <cell r="Q483" t="str">
            <v>N</v>
          </cell>
          <cell r="R483" t="str">
            <v>.</v>
          </cell>
          <cell r="S483">
            <v>1</v>
          </cell>
          <cell r="T483">
            <v>6</v>
          </cell>
          <cell r="U483">
            <v>9.1</v>
          </cell>
          <cell r="V483">
            <v>2</v>
          </cell>
          <cell r="W483">
            <v>2</v>
          </cell>
          <cell r="X483" t="str">
            <v>N</v>
          </cell>
          <cell r="Y483" t="str">
            <v>N</v>
          </cell>
          <cell r="Z483" t="str">
            <v>N</v>
          </cell>
          <cell r="AA483" t="str">
            <v>.</v>
          </cell>
          <cell r="AB483" t="str">
            <v>.</v>
          </cell>
          <cell r="AC483">
            <v>1</v>
          </cell>
          <cell r="AD483">
            <v>9.1</v>
          </cell>
          <cell r="AE483">
            <v>16.100000000000001</v>
          </cell>
          <cell r="AF483">
            <v>1</v>
          </cell>
          <cell r="AG483">
            <v>2</v>
          </cell>
          <cell r="AH483" t="str">
            <v>N</v>
          </cell>
          <cell r="AI483" t="str">
            <v>N</v>
          </cell>
          <cell r="AJ483" t="str">
            <v>N</v>
          </cell>
          <cell r="AK483" t="str">
            <v>.</v>
          </cell>
          <cell r="AL483" t="str">
            <v>.</v>
          </cell>
          <cell r="AM483">
            <v>1</v>
          </cell>
          <cell r="AN483">
            <v>16.899999999999999</v>
          </cell>
          <cell r="AO483">
            <v>20</v>
          </cell>
          <cell r="AP483">
            <v>2</v>
          </cell>
          <cell r="AQ483">
            <v>2</v>
          </cell>
          <cell r="AR483" t="str">
            <v>N</v>
          </cell>
          <cell r="AS483" t="str">
            <v>N</v>
          </cell>
          <cell r="AT483" t="str">
            <v>N</v>
          </cell>
          <cell r="AU483" t="str">
            <v>.</v>
          </cell>
        </row>
        <row r="484">
          <cell r="A484" t="str">
            <v>470907D-8-483-998-35-D1-D17.8</v>
          </cell>
          <cell r="B484" t="str">
            <v>470907D</v>
          </cell>
          <cell r="C484">
            <v>8</v>
          </cell>
          <cell r="D484">
            <v>483</v>
          </cell>
          <cell r="E484">
            <v>99</v>
          </cell>
          <cell r="F484">
            <v>998</v>
          </cell>
          <cell r="G484" t="str">
            <v>99-998</v>
          </cell>
          <cell r="H484">
            <v>35</v>
          </cell>
          <cell r="I484" t="str">
            <v>.</v>
          </cell>
          <cell r="J484">
            <v>1</v>
          </cell>
          <cell r="K484">
            <v>2.2000000000000002</v>
          </cell>
          <cell r="L484">
            <v>1</v>
          </cell>
          <cell r="M484">
            <v>1</v>
          </cell>
          <cell r="N484">
            <v>2</v>
          </cell>
          <cell r="O484" t="str">
            <v>Y</v>
          </cell>
          <cell r="P484" t="str">
            <v>N</v>
          </cell>
          <cell r="Q484" t="str">
            <v>N</v>
          </cell>
          <cell r="R484" t="str">
            <v>.</v>
          </cell>
          <cell r="S484">
            <v>1</v>
          </cell>
          <cell r="T484">
            <v>5.8</v>
          </cell>
          <cell r="U484">
            <v>8.3000000000000007</v>
          </cell>
          <cell r="V484">
            <v>2</v>
          </cell>
          <cell r="W484">
            <v>2</v>
          </cell>
          <cell r="X484" t="str">
            <v>N</v>
          </cell>
          <cell r="Y484" t="str">
            <v>N</v>
          </cell>
          <cell r="Z484" t="str">
            <v>N</v>
          </cell>
          <cell r="AA484" t="str">
            <v>.</v>
          </cell>
          <cell r="AB484" t="str">
            <v>.</v>
          </cell>
          <cell r="AC484">
            <v>1</v>
          </cell>
          <cell r="AD484">
            <v>9.5</v>
          </cell>
          <cell r="AE484">
            <v>13.8</v>
          </cell>
          <cell r="AF484">
            <v>2</v>
          </cell>
          <cell r="AG484">
            <v>2</v>
          </cell>
          <cell r="AH484" t="str">
            <v>N</v>
          </cell>
          <cell r="AI484" t="str">
            <v>N</v>
          </cell>
          <cell r="AJ484" t="str">
            <v>Y</v>
          </cell>
          <cell r="AK484" t="str">
            <v>TERM</v>
          </cell>
          <cell r="AL484" t="str">
            <v>.</v>
          </cell>
          <cell r="AM484">
            <v>1</v>
          </cell>
          <cell r="AN484">
            <v>16</v>
          </cell>
          <cell r="AO484">
            <v>17.8</v>
          </cell>
          <cell r="AP484">
            <v>3</v>
          </cell>
          <cell r="AQ484">
            <v>2</v>
          </cell>
          <cell r="AR484" t="str">
            <v>N</v>
          </cell>
          <cell r="AS484" t="str">
            <v>N</v>
          </cell>
          <cell r="AT484" t="str">
            <v>N</v>
          </cell>
          <cell r="AU484" t="str">
            <v>.</v>
          </cell>
        </row>
        <row r="485">
          <cell r="A485" t="str">
            <v>470907D-8-484-410-36-D3.2-D9</v>
          </cell>
          <cell r="B485" t="str">
            <v>470907D</v>
          </cell>
          <cell r="C485">
            <v>8</v>
          </cell>
          <cell r="D485">
            <v>484</v>
          </cell>
          <cell r="E485">
            <v>31</v>
          </cell>
          <cell r="F485">
            <v>410</v>
          </cell>
          <cell r="G485" t="str">
            <v>31-410</v>
          </cell>
          <cell r="H485">
            <v>36</v>
          </cell>
          <cell r="I485" t="str">
            <v>.</v>
          </cell>
          <cell r="J485">
            <v>1</v>
          </cell>
          <cell r="K485">
            <v>3.1</v>
          </cell>
          <cell r="L485">
            <v>3.2</v>
          </cell>
          <cell r="M485">
            <v>2</v>
          </cell>
          <cell r="N485">
            <v>3</v>
          </cell>
          <cell r="O485" t="str">
            <v>N</v>
          </cell>
          <cell r="P485" t="str">
            <v>N</v>
          </cell>
          <cell r="Q485" t="str">
            <v>N</v>
          </cell>
          <cell r="R485" t="str">
            <v>.</v>
          </cell>
          <cell r="S485">
            <v>1</v>
          </cell>
          <cell r="T485">
            <v>4.4000000000000004</v>
          </cell>
          <cell r="U485">
            <v>4.5</v>
          </cell>
          <cell r="V485">
            <v>1</v>
          </cell>
          <cell r="W485">
            <v>1</v>
          </cell>
          <cell r="X485" t="str">
            <v>Y</v>
          </cell>
          <cell r="Y485" t="str">
            <v>N</v>
          </cell>
          <cell r="Z485" t="str">
            <v>Y</v>
          </cell>
          <cell r="AA485" t="str">
            <v>.</v>
          </cell>
          <cell r="AB485" t="str">
            <v>.</v>
          </cell>
          <cell r="AC485">
            <v>1</v>
          </cell>
          <cell r="AD485">
            <v>7.6</v>
          </cell>
          <cell r="AE485">
            <v>8</v>
          </cell>
          <cell r="AF485">
            <v>1</v>
          </cell>
          <cell r="AG485">
            <v>3</v>
          </cell>
          <cell r="AH485" t="str">
            <v>Y</v>
          </cell>
          <cell r="AI485" t="str">
            <v>N</v>
          </cell>
          <cell r="AJ485" t="str">
            <v>Y</v>
          </cell>
          <cell r="AK485" t="str">
            <v>.</v>
          </cell>
          <cell r="AL485" t="str">
            <v>.</v>
          </cell>
          <cell r="AM485">
            <v>1</v>
          </cell>
          <cell r="AN485">
            <v>12.7</v>
          </cell>
          <cell r="AO485">
            <v>9</v>
          </cell>
          <cell r="AP485">
            <v>2</v>
          </cell>
          <cell r="AQ485">
            <v>2</v>
          </cell>
          <cell r="AR485" t="str">
            <v>Y</v>
          </cell>
          <cell r="AS485" t="str">
            <v>N</v>
          </cell>
          <cell r="AT485" t="str">
            <v>Y</v>
          </cell>
          <cell r="AU485" t="str">
            <v>.</v>
          </cell>
        </row>
        <row r="486">
          <cell r="A486" t="str">
            <v>470907D-8-485-394-37-D3.1-D11.8</v>
          </cell>
          <cell r="B486" t="str">
            <v>470907D</v>
          </cell>
          <cell r="C486">
            <v>8</v>
          </cell>
          <cell r="D486">
            <v>485</v>
          </cell>
          <cell r="E486">
            <v>4</v>
          </cell>
          <cell r="F486">
            <v>394</v>
          </cell>
          <cell r="G486" t="str">
            <v>4-394</v>
          </cell>
          <cell r="H486">
            <v>37</v>
          </cell>
          <cell r="I486" t="str">
            <v>.</v>
          </cell>
          <cell r="J486">
            <v>1</v>
          </cell>
          <cell r="K486">
            <v>2.9</v>
          </cell>
          <cell r="L486">
            <v>3.1</v>
          </cell>
          <cell r="M486">
            <v>2</v>
          </cell>
          <cell r="N486">
            <v>2</v>
          </cell>
          <cell r="O486" t="str">
            <v>N</v>
          </cell>
          <cell r="P486" t="str">
            <v>N</v>
          </cell>
          <cell r="Q486" t="str">
            <v>N</v>
          </cell>
          <cell r="R486" t="str">
            <v>.</v>
          </cell>
          <cell r="S486">
            <v>1</v>
          </cell>
          <cell r="T486">
            <v>5.2</v>
          </cell>
          <cell r="U486">
            <v>6.5</v>
          </cell>
          <cell r="V486">
            <v>3</v>
          </cell>
          <cell r="W486">
            <v>2</v>
          </cell>
          <cell r="X486" t="str">
            <v>N</v>
          </cell>
          <cell r="Y486" t="str">
            <v>N</v>
          </cell>
          <cell r="Z486" t="str">
            <v>N</v>
          </cell>
          <cell r="AA486" t="str">
            <v>.</v>
          </cell>
          <cell r="AB486" t="str">
            <v>.</v>
          </cell>
          <cell r="AC486">
            <v>1</v>
          </cell>
          <cell r="AD486">
            <v>8.4</v>
          </cell>
          <cell r="AE486">
            <v>9.1</v>
          </cell>
          <cell r="AF486">
            <v>2</v>
          </cell>
          <cell r="AG486">
            <v>2</v>
          </cell>
          <cell r="AH486" t="str">
            <v>N</v>
          </cell>
          <cell r="AI486" t="str">
            <v>N</v>
          </cell>
          <cell r="AJ486" t="str">
            <v>N</v>
          </cell>
          <cell r="AK486" t="str">
            <v>.</v>
          </cell>
          <cell r="AL486" t="str">
            <v>.</v>
          </cell>
          <cell r="AM486">
            <v>1</v>
          </cell>
          <cell r="AN486">
            <v>13.4</v>
          </cell>
          <cell r="AO486">
            <v>11.8</v>
          </cell>
          <cell r="AP486">
            <v>2</v>
          </cell>
          <cell r="AQ486">
            <v>3</v>
          </cell>
          <cell r="AR486" t="str">
            <v>N</v>
          </cell>
          <cell r="AS486" t="str">
            <v>N</v>
          </cell>
          <cell r="AT486" t="str">
            <v>N</v>
          </cell>
          <cell r="AU486" t="str">
            <v>.</v>
          </cell>
        </row>
        <row r="487">
          <cell r="A487" t="str">
            <v>470907D-8-486-415-38-D2.8-D14.9</v>
          </cell>
          <cell r="B487" t="str">
            <v>470907D</v>
          </cell>
          <cell r="C487">
            <v>8</v>
          </cell>
          <cell r="D487">
            <v>486</v>
          </cell>
          <cell r="E487">
            <v>31</v>
          </cell>
          <cell r="F487">
            <v>415</v>
          </cell>
          <cell r="G487" t="str">
            <v>31-415</v>
          </cell>
          <cell r="H487">
            <v>38</v>
          </cell>
          <cell r="I487" t="str">
            <v>.</v>
          </cell>
          <cell r="J487">
            <v>1</v>
          </cell>
          <cell r="K487">
            <v>2.7</v>
          </cell>
          <cell r="L487">
            <v>2.8</v>
          </cell>
          <cell r="M487">
            <v>2</v>
          </cell>
          <cell r="N487">
            <v>2</v>
          </cell>
          <cell r="O487" t="str">
            <v>N</v>
          </cell>
          <cell r="P487" t="str">
            <v>N</v>
          </cell>
          <cell r="Q487" t="str">
            <v>N</v>
          </cell>
          <cell r="R487" t="str">
            <v>.</v>
          </cell>
          <cell r="S487">
            <v>1</v>
          </cell>
          <cell r="T487">
            <v>5.4</v>
          </cell>
          <cell r="U487">
            <v>7.2</v>
          </cell>
          <cell r="V487">
            <v>2</v>
          </cell>
          <cell r="W487">
            <v>3</v>
          </cell>
          <cell r="X487" t="str">
            <v>N</v>
          </cell>
          <cell r="Y487" t="str">
            <v>N</v>
          </cell>
          <cell r="Z487" t="str">
            <v>N</v>
          </cell>
          <cell r="AA487" t="str">
            <v>.</v>
          </cell>
          <cell r="AB487" t="str">
            <v>.</v>
          </cell>
          <cell r="AC487">
            <v>1</v>
          </cell>
          <cell r="AD487">
            <v>8.9</v>
          </cell>
          <cell r="AE487">
            <v>12</v>
          </cell>
          <cell r="AF487">
            <v>3</v>
          </cell>
          <cell r="AG487">
            <v>2</v>
          </cell>
          <cell r="AH487" t="str">
            <v>N</v>
          </cell>
          <cell r="AI487" t="str">
            <v>N</v>
          </cell>
          <cell r="AJ487" t="str">
            <v>N</v>
          </cell>
          <cell r="AK487" t="str">
            <v>.</v>
          </cell>
          <cell r="AL487" t="str">
            <v>.</v>
          </cell>
          <cell r="AM487">
            <v>1</v>
          </cell>
          <cell r="AN487">
            <v>14.4</v>
          </cell>
          <cell r="AO487">
            <v>14.9</v>
          </cell>
          <cell r="AP487">
            <v>2</v>
          </cell>
          <cell r="AQ487">
            <v>2</v>
          </cell>
          <cell r="AR487" t="str">
            <v>N</v>
          </cell>
          <cell r="AS487" t="str">
            <v>N</v>
          </cell>
          <cell r="AT487" t="str">
            <v>N</v>
          </cell>
          <cell r="AU487" t="str">
            <v>.</v>
          </cell>
        </row>
        <row r="488">
          <cell r="A488" t="str">
            <v>470907D-8-487-412-39-D1-D10.8</v>
          </cell>
          <cell r="B488" t="str">
            <v>470907D</v>
          </cell>
          <cell r="C488">
            <v>8</v>
          </cell>
          <cell r="D488">
            <v>487</v>
          </cell>
          <cell r="E488">
            <v>31</v>
          </cell>
          <cell r="F488">
            <v>412</v>
          </cell>
          <cell r="G488" t="str">
            <v>31-412</v>
          </cell>
          <cell r="H488">
            <v>39</v>
          </cell>
          <cell r="I488" t="str">
            <v>.</v>
          </cell>
          <cell r="J488">
            <v>1</v>
          </cell>
          <cell r="K488">
            <v>1.6</v>
          </cell>
          <cell r="L488">
            <v>1</v>
          </cell>
          <cell r="M488">
            <v>2</v>
          </cell>
          <cell r="N488">
            <v>2</v>
          </cell>
          <cell r="O488" t="str">
            <v>Y</v>
          </cell>
          <cell r="P488" t="str">
            <v>N</v>
          </cell>
          <cell r="Q488" t="str">
            <v>N</v>
          </cell>
          <cell r="R488" t="str">
            <v>.</v>
          </cell>
          <cell r="S488">
            <v>1</v>
          </cell>
          <cell r="T488">
            <v>3.7</v>
          </cell>
          <cell r="U488">
            <v>4.2</v>
          </cell>
          <cell r="V488">
            <v>1</v>
          </cell>
          <cell r="W488">
            <v>3</v>
          </cell>
          <cell r="X488" t="str">
            <v>N</v>
          </cell>
          <cell r="Y488" t="str">
            <v>N</v>
          </cell>
          <cell r="Z488" t="str">
            <v>N</v>
          </cell>
          <cell r="AA488" t="str">
            <v>.</v>
          </cell>
          <cell r="AB488" t="str">
            <v>.</v>
          </cell>
          <cell r="AC488">
            <v>1</v>
          </cell>
          <cell r="AD488">
            <v>13.3</v>
          </cell>
          <cell r="AE488">
            <v>8.4</v>
          </cell>
          <cell r="AF488">
            <v>3</v>
          </cell>
          <cell r="AG488">
            <v>3</v>
          </cell>
          <cell r="AH488" t="str">
            <v>N</v>
          </cell>
          <cell r="AI488" t="str">
            <v>N</v>
          </cell>
          <cell r="AJ488" t="str">
            <v>N</v>
          </cell>
          <cell r="AK488" t="str">
            <v>.</v>
          </cell>
          <cell r="AL488" t="str">
            <v>.</v>
          </cell>
          <cell r="AM488">
            <v>1</v>
          </cell>
          <cell r="AN488">
            <v>12.6</v>
          </cell>
          <cell r="AO488">
            <v>10.8</v>
          </cell>
          <cell r="AP488">
            <v>2</v>
          </cell>
          <cell r="AQ488">
            <v>3</v>
          </cell>
          <cell r="AR488" t="str">
            <v>N</v>
          </cell>
          <cell r="AS488" t="str">
            <v>N</v>
          </cell>
          <cell r="AT488" t="str">
            <v>N</v>
          </cell>
          <cell r="AU488" t="str">
            <v>.</v>
          </cell>
        </row>
        <row r="489">
          <cell r="A489" t="str">
            <v>470907D-8-488-377-40-D4.4-D14.7</v>
          </cell>
          <cell r="B489" t="str">
            <v>470907D</v>
          </cell>
          <cell r="C489">
            <v>8</v>
          </cell>
          <cell r="D489">
            <v>488</v>
          </cell>
          <cell r="E489">
            <v>10</v>
          </cell>
          <cell r="F489">
            <v>377</v>
          </cell>
          <cell r="G489" t="str">
            <v>10-377</v>
          </cell>
          <cell r="H489">
            <v>40</v>
          </cell>
          <cell r="I489" t="str">
            <v>.</v>
          </cell>
          <cell r="J489">
            <v>1</v>
          </cell>
          <cell r="K489">
            <v>3.1</v>
          </cell>
          <cell r="L489">
            <v>4.4000000000000004</v>
          </cell>
          <cell r="M489">
            <v>2</v>
          </cell>
          <cell r="N489">
            <v>2</v>
          </cell>
          <cell r="O489" t="str">
            <v>N</v>
          </cell>
          <cell r="P489" t="str">
            <v>N</v>
          </cell>
          <cell r="Q489" t="str">
            <v>N</v>
          </cell>
          <cell r="R489" t="str">
            <v>.</v>
          </cell>
          <cell r="S489">
            <v>1</v>
          </cell>
          <cell r="T489">
            <v>5.2</v>
          </cell>
          <cell r="U489">
            <v>8.1999999999999993</v>
          </cell>
          <cell r="V489">
            <v>1</v>
          </cell>
          <cell r="W489">
            <v>1</v>
          </cell>
          <cell r="X489" t="str">
            <v>Y</v>
          </cell>
          <cell r="Y489" t="str">
            <v>N</v>
          </cell>
          <cell r="Z489" t="str">
            <v>N</v>
          </cell>
          <cell r="AA489" t="str">
            <v>.</v>
          </cell>
          <cell r="AB489" t="str">
            <v>.</v>
          </cell>
          <cell r="AC489">
            <v>1</v>
          </cell>
          <cell r="AD489">
            <v>7.5</v>
          </cell>
          <cell r="AE489">
            <v>13.4</v>
          </cell>
          <cell r="AF489">
            <v>1</v>
          </cell>
          <cell r="AG489">
            <v>1</v>
          </cell>
          <cell r="AH489" t="str">
            <v>Y</v>
          </cell>
          <cell r="AI489" t="str">
            <v>N</v>
          </cell>
          <cell r="AJ489" t="str">
            <v>N</v>
          </cell>
          <cell r="AK489" t="str">
            <v>.</v>
          </cell>
          <cell r="AL489" t="str">
            <v>.</v>
          </cell>
          <cell r="AM489">
            <v>1</v>
          </cell>
          <cell r="AN489">
            <v>12.8</v>
          </cell>
          <cell r="AO489">
            <v>14.7</v>
          </cell>
          <cell r="AP489">
            <v>2</v>
          </cell>
          <cell r="AQ489">
            <v>2</v>
          </cell>
          <cell r="AR489" t="str">
            <v>Y</v>
          </cell>
          <cell r="AS489" t="str">
            <v>N</v>
          </cell>
          <cell r="AT489" t="str">
            <v>N</v>
          </cell>
          <cell r="AU489" t="str">
            <v>.</v>
          </cell>
        </row>
        <row r="490">
          <cell r="A490" t="str">
            <v>470907D-8-489-405-41-D3.3-D14.8</v>
          </cell>
          <cell r="B490" t="str">
            <v>470907D</v>
          </cell>
          <cell r="C490">
            <v>8</v>
          </cell>
          <cell r="D490">
            <v>489</v>
          </cell>
          <cell r="E490">
            <v>31</v>
          </cell>
          <cell r="F490">
            <v>405</v>
          </cell>
          <cell r="G490" t="str">
            <v>31-405</v>
          </cell>
          <cell r="H490">
            <v>41</v>
          </cell>
          <cell r="I490" t="str">
            <v>.</v>
          </cell>
          <cell r="J490">
            <v>1</v>
          </cell>
          <cell r="K490">
            <v>3.3</v>
          </cell>
          <cell r="L490">
            <v>3.3</v>
          </cell>
          <cell r="M490">
            <v>2</v>
          </cell>
          <cell r="N490">
            <v>3</v>
          </cell>
          <cell r="O490" t="str">
            <v>Y</v>
          </cell>
          <cell r="P490" t="str">
            <v>N</v>
          </cell>
          <cell r="Q490" t="str">
            <v>N</v>
          </cell>
          <cell r="R490" t="str">
            <v>.</v>
          </cell>
          <cell r="S490">
            <v>1</v>
          </cell>
          <cell r="T490">
            <v>5.8</v>
          </cell>
          <cell r="U490">
            <v>7.6</v>
          </cell>
          <cell r="V490">
            <v>1</v>
          </cell>
          <cell r="W490">
            <v>1</v>
          </cell>
          <cell r="X490" t="str">
            <v>Y</v>
          </cell>
          <cell r="Y490" t="str">
            <v>N</v>
          </cell>
          <cell r="Z490" t="str">
            <v>N</v>
          </cell>
          <cell r="AA490" t="str">
            <v>.</v>
          </cell>
          <cell r="AB490" t="str">
            <v>.</v>
          </cell>
          <cell r="AC490">
            <v>1</v>
          </cell>
          <cell r="AD490">
            <v>9.3000000000000007</v>
          </cell>
          <cell r="AE490">
            <v>12.9</v>
          </cell>
          <cell r="AF490">
            <v>1</v>
          </cell>
          <cell r="AG490">
            <v>1</v>
          </cell>
          <cell r="AH490" t="str">
            <v>Y</v>
          </cell>
          <cell r="AI490" t="str">
            <v>N</v>
          </cell>
          <cell r="AJ490" t="str">
            <v>N</v>
          </cell>
          <cell r="AK490" t="str">
            <v>.</v>
          </cell>
          <cell r="AL490" t="str">
            <v>.</v>
          </cell>
          <cell r="AM490">
            <v>1</v>
          </cell>
          <cell r="AN490">
            <v>14.1</v>
          </cell>
          <cell r="AO490">
            <v>14.8</v>
          </cell>
          <cell r="AP490">
            <v>2</v>
          </cell>
          <cell r="AQ490">
            <v>2</v>
          </cell>
          <cell r="AR490" t="str">
            <v>Y</v>
          </cell>
          <cell r="AS490" t="str">
            <v>N</v>
          </cell>
          <cell r="AT490" t="str">
            <v>N</v>
          </cell>
          <cell r="AU490" t="str">
            <v>.</v>
          </cell>
        </row>
        <row r="491">
          <cell r="A491" t="str">
            <v>470907D-8-490-369-42-D5.5-D16</v>
          </cell>
          <cell r="B491" t="str">
            <v>470907D</v>
          </cell>
          <cell r="C491">
            <v>8</v>
          </cell>
          <cell r="D491">
            <v>490</v>
          </cell>
          <cell r="E491">
            <v>10</v>
          </cell>
          <cell r="F491">
            <v>369</v>
          </cell>
          <cell r="G491" t="str">
            <v>10-369</v>
          </cell>
          <cell r="H491">
            <v>42</v>
          </cell>
          <cell r="I491" t="str">
            <v>.</v>
          </cell>
          <cell r="J491">
            <v>1</v>
          </cell>
          <cell r="K491">
            <v>3.8</v>
          </cell>
          <cell r="L491">
            <v>5.5</v>
          </cell>
          <cell r="M491">
            <v>2</v>
          </cell>
          <cell r="N491">
            <v>2</v>
          </cell>
          <cell r="O491" t="str">
            <v>Y</v>
          </cell>
          <cell r="P491" t="str">
            <v>N</v>
          </cell>
          <cell r="Q491" t="str">
            <v>N</v>
          </cell>
          <cell r="R491" t="str">
            <v>.</v>
          </cell>
          <cell r="S491">
            <v>1</v>
          </cell>
          <cell r="T491">
            <v>6.3</v>
          </cell>
          <cell r="U491">
            <v>8.6999999999999993</v>
          </cell>
          <cell r="V491">
            <v>2</v>
          </cell>
          <cell r="W491">
            <v>2</v>
          </cell>
          <cell r="X491" t="str">
            <v>Y</v>
          </cell>
          <cell r="Y491" t="str">
            <v>N</v>
          </cell>
          <cell r="Z491" t="str">
            <v>N</v>
          </cell>
          <cell r="AA491" t="str">
            <v>.</v>
          </cell>
          <cell r="AB491" t="str">
            <v>.</v>
          </cell>
          <cell r="AC491">
            <v>1</v>
          </cell>
          <cell r="AD491">
            <v>9.5</v>
          </cell>
          <cell r="AE491">
            <v>13.8</v>
          </cell>
          <cell r="AF491">
            <v>1</v>
          </cell>
          <cell r="AG491">
            <v>1</v>
          </cell>
          <cell r="AH491" t="str">
            <v>Y</v>
          </cell>
          <cell r="AI491" t="str">
            <v>N</v>
          </cell>
          <cell r="AJ491" t="str">
            <v>N</v>
          </cell>
          <cell r="AK491" t="str">
            <v>.</v>
          </cell>
          <cell r="AL491" t="str">
            <v>.</v>
          </cell>
          <cell r="AM491">
            <v>1</v>
          </cell>
          <cell r="AN491">
            <v>15.4</v>
          </cell>
          <cell r="AO491">
            <v>16</v>
          </cell>
          <cell r="AP491">
            <v>2</v>
          </cell>
          <cell r="AQ491">
            <v>2</v>
          </cell>
          <cell r="AR491" t="str">
            <v>Y</v>
          </cell>
          <cell r="AS491" t="str">
            <v>N</v>
          </cell>
          <cell r="AT491" t="str">
            <v>N</v>
          </cell>
          <cell r="AU491" t="str">
            <v>.</v>
          </cell>
        </row>
        <row r="492">
          <cell r="A492" t="str">
            <v>470907D-8-491-373-43-D3-D10</v>
          </cell>
          <cell r="B492" t="str">
            <v>470907D</v>
          </cell>
          <cell r="C492">
            <v>8</v>
          </cell>
          <cell r="D492">
            <v>491</v>
          </cell>
          <cell r="E492">
            <v>10</v>
          </cell>
          <cell r="F492">
            <v>373</v>
          </cell>
          <cell r="G492" t="str">
            <v>10-373</v>
          </cell>
          <cell r="H492">
            <v>43</v>
          </cell>
          <cell r="I492" t="str">
            <v>.</v>
          </cell>
          <cell r="J492">
            <v>1</v>
          </cell>
          <cell r="K492">
            <v>2.9</v>
          </cell>
          <cell r="L492">
            <v>3</v>
          </cell>
          <cell r="M492">
            <v>2</v>
          </cell>
          <cell r="N492">
            <v>3</v>
          </cell>
          <cell r="O492" t="str">
            <v>N</v>
          </cell>
          <cell r="P492" t="str">
            <v>N</v>
          </cell>
          <cell r="Q492" t="str">
            <v>N</v>
          </cell>
          <cell r="R492" t="str">
            <v>.</v>
          </cell>
          <cell r="S492">
            <v>1</v>
          </cell>
          <cell r="T492">
            <v>4.5999999999999996</v>
          </cell>
          <cell r="U492">
            <v>5.5</v>
          </cell>
          <cell r="V492">
            <v>3</v>
          </cell>
          <cell r="W492">
            <v>3</v>
          </cell>
          <cell r="X492" t="str">
            <v>N</v>
          </cell>
          <cell r="Y492" t="str">
            <v>N</v>
          </cell>
          <cell r="Z492" t="str">
            <v>N</v>
          </cell>
          <cell r="AA492" t="str">
            <v>.</v>
          </cell>
          <cell r="AB492" t="str">
            <v>.</v>
          </cell>
          <cell r="AC492">
            <v>1</v>
          </cell>
          <cell r="AD492">
            <v>8.9</v>
          </cell>
          <cell r="AE492">
            <v>9.1</v>
          </cell>
          <cell r="AF492">
            <v>2</v>
          </cell>
          <cell r="AG492">
            <v>3</v>
          </cell>
          <cell r="AH492" t="str">
            <v>N</v>
          </cell>
          <cell r="AI492" t="str">
            <v>N</v>
          </cell>
          <cell r="AJ492" t="str">
            <v>N</v>
          </cell>
          <cell r="AK492" t="str">
            <v>.</v>
          </cell>
          <cell r="AL492" t="str">
            <v>.</v>
          </cell>
          <cell r="AM492">
            <v>1</v>
          </cell>
          <cell r="AN492">
            <v>13.1</v>
          </cell>
          <cell r="AO492">
            <v>10</v>
          </cell>
          <cell r="AP492">
            <v>3</v>
          </cell>
          <cell r="AQ492">
            <v>3</v>
          </cell>
          <cell r="AR492" t="str">
            <v>N</v>
          </cell>
          <cell r="AS492" t="str">
            <v>N</v>
          </cell>
          <cell r="AT492" t="str">
            <v>N</v>
          </cell>
          <cell r="AU492" t="str">
            <v>.</v>
          </cell>
        </row>
        <row r="493">
          <cell r="A493" t="str">
            <v>470907D-8-492-404-44-D4.5-D14.1</v>
          </cell>
          <cell r="B493" t="str">
            <v>470907D</v>
          </cell>
          <cell r="C493">
            <v>8</v>
          </cell>
          <cell r="D493">
            <v>492</v>
          </cell>
          <cell r="E493">
            <v>31</v>
          </cell>
          <cell r="F493">
            <v>404</v>
          </cell>
          <cell r="G493" t="str">
            <v>31-404</v>
          </cell>
          <cell r="H493">
            <v>44</v>
          </cell>
          <cell r="I493" t="str">
            <v>.</v>
          </cell>
          <cell r="J493">
            <v>1</v>
          </cell>
          <cell r="K493">
            <v>3.2</v>
          </cell>
          <cell r="L493">
            <v>4.5</v>
          </cell>
          <cell r="M493">
            <v>2</v>
          </cell>
          <cell r="N493">
            <v>2</v>
          </cell>
          <cell r="O493" t="str">
            <v>Y</v>
          </cell>
          <cell r="P493" t="str">
            <v>N</v>
          </cell>
          <cell r="Q493" t="str">
            <v>N</v>
          </cell>
          <cell r="R493" t="str">
            <v>.</v>
          </cell>
          <cell r="S493">
            <v>1</v>
          </cell>
          <cell r="T493">
            <v>5.5</v>
          </cell>
          <cell r="U493">
            <v>8.1</v>
          </cell>
          <cell r="V493">
            <v>1</v>
          </cell>
          <cell r="W493">
            <v>1</v>
          </cell>
          <cell r="X493" t="str">
            <v>Y</v>
          </cell>
          <cell r="Y493" t="str">
            <v>N</v>
          </cell>
          <cell r="Z493" t="str">
            <v>N</v>
          </cell>
          <cell r="AA493" t="str">
            <v>.</v>
          </cell>
          <cell r="AB493" t="str">
            <v>.</v>
          </cell>
          <cell r="AC493">
            <v>1</v>
          </cell>
          <cell r="AD493">
            <v>9.1</v>
          </cell>
          <cell r="AE493">
            <v>13.2</v>
          </cell>
          <cell r="AF493">
            <v>1</v>
          </cell>
          <cell r="AG493">
            <v>1</v>
          </cell>
          <cell r="AH493" t="str">
            <v>Y</v>
          </cell>
          <cell r="AI493" t="str">
            <v>N</v>
          </cell>
          <cell r="AJ493" t="str">
            <v>Y</v>
          </cell>
          <cell r="AK493" t="str">
            <v>TERM</v>
          </cell>
          <cell r="AL493" t="str">
            <v>.</v>
          </cell>
          <cell r="AM493">
            <v>1</v>
          </cell>
          <cell r="AN493">
            <v>13.8</v>
          </cell>
          <cell r="AO493">
            <v>14.1</v>
          </cell>
          <cell r="AP493">
            <v>1</v>
          </cell>
          <cell r="AQ493">
            <v>3</v>
          </cell>
          <cell r="AR493" t="str">
            <v>Y</v>
          </cell>
          <cell r="AS493" t="str">
            <v>N</v>
          </cell>
          <cell r="AT493" t="str">
            <v>N</v>
          </cell>
          <cell r="AU493" t="str">
            <v>.</v>
          </cell>
        </row>
        <row r="494">
          <cell r="A494" t="str">
            <v>470907D-8-493-386-45-D2.8-D15.8</v>
          </cell>
          <cell r="B494" t="str">
            <v>470907D</v>
          </cell>
          <cell r="C494">
            <v>8</v>
          </cell>
          <cell r="D494">
            <v>493</v>
          </cell>
          <cell r="E494">
            <v>4</v>
          </cell>
          <cell r="F494">
            <v>386</v>
          </cell>
          <cell r="G494" t="str">
            <v>4-386</v>
          </cell>
          <cell r="H494">
            <v>45</v>
          </cell>
          <cell r="I494" t="str">
            <v>.</v>
          </cell>
          <cell r="J494">
            <v>1</v>
          </cell>
          <cell r="K494">
            <v>2.7</v>
          </cell>
          <cell r="L494">
            <v>2.8</v>
          </cell>
          <cell r="M494">
            <v>2</v>
          </cell>
          <cell r="N494">
            <v>3</v>
          </cell>
          <cell r="O494" t="str">
            <v>Y</v>
          </cell>
          <cell r="P494" t="str">
            <v>N</v>
          </cell>
          <cell r="Q494" t="str">
            <v>N</v>
          </cell>
          <cell r="R494" t="str">
            <v>.</v>
          </cell>
          <cell r="S494">
            <v>1</v>
          </cell>
          <cell r="T494">
            <v>5.0999999999999996</v>
          </cell>
          <cell r="U494">
            <v>6.8</v>
          </cell>
          <cell r="V494">
            <v>2</v>
          </cell>
          <cell r="W494">
            <v>2</v>
          </cell>
          <cell r="X494" t="str">
            <v>N</v>
          </cell>
          <cell r="Y494" t="str">
            <v>N</v>
          </cell>
          <cell r="Z494" t="str">
            <v>N</v>
          </cell>
          <cell r="AA494" t="str">
            <v>.</v>
          </cell>
          <cell r="AB494" t="str">
            <v>.</v>
          </cell>
          <cell r="AC494">
            <v>1</v>
          </cell>
          <cell r="AD494">
            <v>9.5</v>
          </cell>
          <cell r="AE494">
            <v>13.1</v>
          </cell>
          <cell r="AF494">
            <v>2</v>
          </cell>
          <cell r="AG494">
            <v>3</v>
          </cell>
          <cell r="AH494" t="str">
            <v>N</v>
          </cell>
          <cell r="AI494" t="str">
            <v>N</v>
          </cell>
          <cell r="AJ494" t="str">
            <v>Y</v>
          </cell>
          <cell r="AK494" t="str">
            <v>TERM</v>
          </cell>
          <cell r="AL494" t="str">
            <v>.</v>
          </cell>
          <cell r="AM494">
            <v>1</v>
          </cell>
          <cell r="AN494">
            <v>15.4</v>
          </cell>
          <cell r="AO494">
            <v>15.8</v>
          </cell>
          <cell r="AP494">
            <v>2</v>
          </cell>
          <cell r="AQ494">
            <v>3</v>
          </cell>
          <cell r="AR494" t="str">
            <v>N</v>
          </cell>
          <cell r="AS494" t="str">
            <v>N</v>
          </cell>
          <cell r="AT494" t="str">
            <v>N</v>
          </cell>
          <cell r="AU494" t="str">
            <v>.</v>
          </cell>
        </row>
        <row r="495">
          <cell r="A495" t="str">
            <v>470907D-8-494-436-46-D.-D.</v>
          </cell>
          <cell r="B495" t="str">
            <v>470907D</v>
          </cell>
          <cell r="C495">
            <v>8</v>
          </cell>
          <cell r="D495">
            <v>494</v>
          </cell>
          <cell r="E495">
            <v>32</v>
          </cell>
          <cell r="F495">
            <v>436</v>
          </cell>
          <cell r="G495" t="str">
            <v>32-436</v>
          </cell>
          <cell r="H495">
            <v>46</v>
          </cell>
          <cell r="I495" t="str">
            <v>.</v>
          </cell>
          <cell r="J495">
            <v>0</v>
          </cell>
          <cell r="K495" t="str">
            <v>.</v>
          </cell>
          <cell r="L495" t="str">
            <v>.</v>
          </cell>
          <cell r="M495" t="str">
            <v>.</v>
          </cell>
          <cell r="N495" t="str">
            <v>.</v>
          </cell>
          <cell r="O495" t="str">
            <v>.</v>
          </cell>
          <cell r="P495" t="str">
            <v>.</v>
          </cell>
          <cell r="Q495" t="str">
            <v>.</v>
          </cell>
          <cell r="R495" t="str">
            <v>.</v>
          </cell>
          <cell r="S495">
            <v>0</v>
          </cell>
          <cell r="T495" t="str">
            <v>.</v>
          </cell>
          <cell r="U495" t="str">
            <v>.</v>
          </cell>
          <cell r="V495" t="str">
            <v>.</v>
          </cell>
          <cell r="W495" t="str">
            <v>.</v>
          </cell>
          <cell r="X495" t="str">
            <v>.</v>
          </cell>
          <cell r="Y495" t="str">
            <v>.</v>
          </cell>
          <cell r="Z495" t="str">
            <v>.</v>
          </cell>
          <cell r="AA495" t="str">
            <v>.</v>
          </cell>
          <cell r="AB495" t="str">
            <v>.</v>
          </cell>
          <cell r="AC495">
            <v>0</v>
          </cell>
          <cell r="AD495" t="str">
            <v>.</v>
          </cell>
          <cell r="AE495" t="str">
            <v>.</v>
          </cell>
          <cell r="AF495" t="str">
            <v>.</v>
          </cell>
          <cell r="AG495" t="str">
            <v>.</v>
          </cell>
          <cell r="AH495" t="str">
            <v>.</v>
          </cell>
          <cell r="AI495" t="str">
            <v>.</v>
          </cell>
          <cell r="AJ495" t="str">
            <v>.</v>
          </cell>
          <cell r="AK495" t="str">
            <v>.</v>
          </cell>
          <cell r="AL495" t="str">
            <v>.</v>
          </cell>
          <cell r="AM495">
            <v>0</v>
          </cell>
          <cell r="AN495" t="str">
            <v>.</v>
          </cell>
          <cell r="AO495" t="str">
            <v>.</v>
          </cell>
          <cell r="AP495" t="str">
            <v>.</v>
          </cell>
          <cell r="AQ495" t="str">
            <v>.</v>
          </cell>
          <cell r="AR495" t="str">
            <v>.</v>
          </cell>
          <cell r="AS495" t="str">
            <v>.</v>
          </cell>
          <cell r="AT495" t="str">
            <v>.</v>
          </cell>
          <cell r="AU495" t="str">
            <v>.</v>
          </cell>
        </row>
        <row r="496">
          <cell r="A496" t="str">
            <v>470907D-8-495-0-47-D.-D.</v>
          </cell>
          <cell r="B496" t="str">
            <v>470907D</v>
          </cell>
          <cell r="C496">
            <v>8</v>
          </cell>
          <cell r="D496">
            <v>495</v>
          </cell>
          <cell r="E496">
            <v>0</v>
          </cell>
          <cell r="F496">
            <v>0</v>
          </cell>
          <cell r="G496" t="str">
            <v>FILL</v>
          </cell>
          <cell r="H496">
            <v>47</v>
          </cell>
          <cell r="I496" t="str">
            <v>F</v>
          </cell>
          <cell r="J496">
            <v>0</v>
          </cell>
          <cell r="K496" t="str">
            <v>.</v>
          </cell>
          <cell r="L496" t="str">
            <v>.</v>
          </cell>
          <cell r="M496" t="str">
            <v>.</v>
          </cell>
          <cell r="N496" t="str">
            <v>.</v>
          </cell>
          <cell r="O496" t="str">
            <v>.</v>
          </cell>
          <cell r="P496" t="str">
            <v>.</v>
          </cell>
          <cell r="Q496" t="str">
            <v>.</v>
          </cell>
          <cell r="R496" t="str">
            <v>.</v>
          </cell>
          <cell r="S496">
            <v>0</v>
          </cell>
          <cell r="T496" t="str">
            <v>.</v>
          </cell>
          <cell r="U496" t="str">
            <v>.</v>
          </cell>
          <cell r="V496" t="str">
            <v>.</v>
          </cell>
          <cell r="W496" t="str">
            <v>.</v>
          </cell>
          <cell r="X496" t="str">
            <v>.</v>
          </cell>
          <cell r="Y496" t="str">
            <v>.</v>
          </cell>
          <cell r="Z496" t="str">
            <v>.</v>
          </cell>
          <cell r="AA496" t="str">
            <v>.</v>
          </cell>
          <cell r="AB496" t="str">
            <v>.</v>
          </cell>
          <cell r="AC496">
            <v>0</v>
          </cell>
          <cell r="AD496" t="str">
            <v>.</v>
          </cell>
          <cell r="AE496" t="str">
            <v>.</v>
          </cell>
          <cell r="AF496" t="str">
            <v>.</v>
          </cell>
          <cell r="AG496" t="str">
            <v>.</v>
          </cell>
          <cell r="AH496" t="str">
            <v>.</v>
          </cell>
          <cell r="AI496" t="str">
            <v>.</v>
          </cell>
          <cell r="AJ496" t="str">
            <v>.</v>
          </cell>
          <cell r="AK496" t="str">
            <v>.</v>
          </cell>
          <cell r="AL496" t="str">
            <v>.</v>
          </cell>
          <cell r="AM496">
            <v>0</v>
          </cell>
          <cell r="AN496" t="str">
            <v>.</v>
          </cell>
          <cell r="AO496" t="str">
            <v>.</v>
          </cell>
          <cell r="AP496" t="str">
            <v>.</v>
          </cell>
          <cell r="AQ496" t="str">
            <v>.</v>
          </cell>
          <cell r="AR496" t="str">
            <v>.</v>
          </cell>
          <cell r="AS496" t="str">
            <v>.</v>
          </cell>
          <cell r="AT496" t="str">
            <v>.</v>
          </cell>
          <cell r="AU496" t="str">
            <v>.</v>
          </cell>
        </row>
        <row r="497">
          <cell r="A497" t="str">
            <v>470907D-8-496-374-48-D.-D.</v>
          </cell>
          <cell r="B497" t="str">
            <v>470907D</v>
          </cell>
          <cell r="C497">
            <v>8</v>
          </cell>
          <cell r="D497">
            <v>496</v>
          </cell>
          <cell r="E497">
            <v>10</v>
          </cell>
          <cell r="F497">
            <v>374</v>
          </cell>
          <cell r="G497" t="str">
            <v>10-374</v>
          </cell>
          <cell r="H497">
            <v>48</v>
          </cell>
          <cell r="I497" t="str">
            <v>.</v>
          </cell>
          <cell r="J497">
            <v>0</v>
          </cell>
          <cell r="K497" t="str">
            <v>.</v>
          </cell>
          <cell r="L497" t="str">
            <v>.</v>
          </cell>
          <cell r="M497" t="str">
            <v>.</v>
          </cell>
          <cell r="N497" t="str">
            <v>.</v>
          </cell>
          <cell r="O497" t="str">
            <v>.</v>
          </cell>
          <cell r="P497" t="str">
            <v>.</v>
          </cell>
          <cell r="Q497" t="str">
            <v>.</v>
          </cell>
          <cell r="R497" t="str">
            <v>.</v>
          </cell>
          <cell r="S497">
            <v>0</v>
          </cell>
          <cell r="T497" t="str">
            <v>.</v>
          </cell>
          <cell r="U497" t="str">
            <v>.</v>
          </cell>
          <cell r="V497" t="str">
            <v>.</v>
          </cell>
          <cell r="W497" t="str">
            <v>.</v>
          </cell>
          <cell r="X497" t="str">
            <v>.</v>
          </cell>
          <cell r="Y497" t="str">
            <v>.</v>
          </cell>
          <cell r="Z497" t="str">
            <v>.</v>
          </cell>
          <cell r="AA497" t="str">
            <v>.</v>
          </cell>
          <cell r="AB497" t="str">
            <v>.</v>
          </cell>
          <cell r="AC497">
            <v>0</v>
          </cell>
          <cell r="AD497" t="str">
            <v>.</v>
          </cell>
          <cell r="AE497" t="str">
            <v>.</v>
          </cell>
          <cell r="AF497" t="str">
            <v>.</v>
          </cell>
          <cell r="AG497" t="str">
            <v>.</v>
          </cell>
          <cell r="AH497" t="str">
            <v>.</v>
          </cell>
          <cell r="AI497" t="str">
            <v>.</v>
          </cell>
          <cell r="AJ497" t="str">
            <v>.</v>
          </cell>
          <cell r="AK497" t="str">
            <v>.</v>
          </cell>
          <cell r="AL497" t="str">
            <v>.</v>
          </cell>
          <cell r="AM497">
            <v>0</v>
          </cell>
          <cell r="AN497" t="str">
            <v>.</v>
          </cell>
          <cell r="AO497" t="str">
            <v>.</v>
          </cell>
          <cell r="AP497" t="str">
            <v>.</v>
          </cell>
          <cell r="AQ497" t="str">
            <v>.</v>
          </cell>
          <cell r="AR497" t="str">
            <v>.</v>
          </cell>
          <cell r="AS497" t="str">
            <v>.</v>
          </cell>
          <cell r="AT497" t="str">
            <v>.</v>
          </cell>
          <cell r="AU497" t="str">
            <v>.</v>
          </cell>
        </row>
        <row r="498">
          <cell r="A498" t="str">
            <v>470907D-8-497-416-49-D3.7-D13.4</v>
          </cell>
          <cell r="B498" t="str">
            <v>470907D</v>
          </cell>
          <cell r="C498">
            <v>8</v>
          </cell>
          <cell r="D498">
            <v>497</v>
          </cell>
          <cell r="E498">
            <v>31</v>
          </cell>
          <cell r="F498">
            <v>416</v>
          </cell>
          <cell r="G498" t="str">
            <v>31-416</v>
          </cell>
          <cell r="H498">
            <v>49</v>
          </cell>
          <cell r="I498" t="str">
            <v>.</v>
          </cell>
          <cell r="J498">
            <v>1</v>
          </cell>
          <cell r="K498">
            <v>3.2</v>
          </cell>
          <cell r="L498">
            <v>3.7</v>
          </cell>
          <cell r="M498">
            <v>2</v>
          </cell>
          <cell r="N498">
            <v>2</v>
          </cell>
          <cell r="O498" t="str">
            <v>Y</v>
          </cell>
          <cell r="P498" t="str">
            <v>N</v>
          </cell>
          <cell r="Q498" t="str">
            <v>N</v>
          </cell>
          <cell r="R498" t="str">
            <v>.</v>
          </cell>
          <cell r="S498">
            <v>1</v>
          </cell>
          <cell r="T498">
            <v>5</v>
          </cell>
          <cell r="U498">
            <v>7.6</v>
          </cell>
          <cell r="V498">
            <v>2</v>
          </cell>
          <cell r="W498">
            <v>2</v>
          </cell>
          <cell r="X498" t="str">
            <v>N</v>
          </cell>
          <cell r="Y498" t="str">
            <v>N</v>
          </cell>
          <cell r="Z498" t="str">
            <v>N</v>
          </cell>
          <cell r="AA498" t="str">
            <v>.</v>
          </cell>
          <cell r="AB498" t="str">
            <v>.</v>
          </cell>
          <cell r="AC498">
            <v>1</v>
          </cell>
          <cell r="AD498">
            <v>7.8</v>
          </cell>
          <cell r="AE498">
            <v>12.5</v>
          </cell>
          <cell r="AF498">
            <v>1</v>
          </cell>
          <cell r="AG498">
            <v>1</v>
          </cell>
          <cell r="AH498" t="str">
            <v>N</v>
          </cell>
          <cell r="AI498" t="str">
            <v>N</v>
          </cell>
          <cell r="AJ498" t="str">
            <v>N</v>
          </cell>
          <cell r="AK498" t="str">
            <v>.</v>
          </cell>
          <cell r="AL498" t="str">
            <v>.</v>
          </cell>
          <cell r="AM498">
            <v>1</v>
          </cell>
          <cell r="AN498">
            <v>13.1</v>
          </cell>
          <cell r="AO498">
            <v>13.4</v>
          </cell>
          <cell r="AP498">
            <v>2</v>
          </cell>
          <cell r="AQ498">
            <v>2</v>
          </cell>
          <cell r="AR498" t="str">
            <v>N</v>
          </cell>
          <cell r="AS498" t="str">
            <v>N</v>
          </cell>
          <cell r="AT498" t="str">
            <v>N</v>
          </cell>
          <cell r="AU498" t="str">
            <v>.</v>
          </cell>
        </row>
        <row r="499">
          <cell r="A499" t="str">
            <v>470907D-8-498-430-50-D2.5-D12.3</v>
          </cell>
          <cell r="B499" t="str">
            <v>470907D</v>
          </cell>
          <cell r="C499">
            <v>8</v>
          </cell>
          <cell r="D499">
            <v>498</v>
          </cell>
          <cell r="E499">
            <v>32</v>
          </cell>
          <cell r="F499">
            <v>430</v>
          </cell>
          <cell r="G499" t="str">
            <v>32-430</v>
          </cell>
          <cell r="H499">
            <v>50</v>
          </cell>
          <cell r="I499" t="str">
            <v>.</v>
          </cell>
          <cell r="J499">
            <v>1</v>
          </cell>
          <cell r="K499">
            <v>2.5</v>
          </cell>
          <cell r="L499">
            <v>2.5</v>
          </cell>
          <cell r="M499">
            <v>3</v>
          </cell>
          <cell r="N499">
            <v>3</v>
          </cell>
          <cell r="O499" t="str">
            <v>N</v>
          </cell>
          <cell r="P499" t="str">
            <v>N</v>
          </cell>
          <cell r="Q499" t="str">
            <v>N</v>
          </cell>
          <cell r="R499" t="str">
            <v>.</v>
          </cell>
          <cell r="S499">
            <v>1</v>
          </cell>
          <cell r="T499">
            <v>5.2</v>
          </cell>
          <cell r="U499">
            <v>6.2</v>
          </cell>
          <cell r="V499">
            <v>3</v>
          </cell>
          <cell r="W499">
            <v>3</v>
          </cell>
          <cell r="X499" t="str">
            <v>N</v>
          </cell>
          <cell r="Y499" t="str">
            <v>N</v>
          </cell>
          <cell r="Z499" t="str">
            <v>N</v>
          </cell>
          <cell r="AA499" t="str">
            <v>.</v>
          </cell>
          <cell r="AB499" t="str">
            <v>.</v>
          </cell>
          <cell r="AC499">
            <v>1</v>
          </cell>
          <cell r="AD499">
            <v>8.1999999999999993</v>
          </cell>
          <cell r="AE499">
            <v>10.8</v>
          </cell>
          <cell r="AF499">
            <v>2</v>
          </cell>
          <cell r="AG499">
            <v>2</v>
          </cell>
          <cell r="AH499" t="str">
            <v>N</v>
          </cell>
          <cell r="AI499" t="str">
            <v>N</v>
          </cell>
          <cell r="AJ499" t="str">
            <v>N</v>
          </cell>
          <cell r="AK499" t="str">
            <v>.</v>
          </cell>
          <cell r="AL499" t="str">
            <v>.</v>
          </cell>
          <cell r="AM499">
            <v>1</v>
          </cell>
          <cell r="AN499">
            <v>13</v>
          </cell>
          <cell r="AO499">
            <v>12.3</v>
          </cell>
          <cell r="AP499">
            <v>2</v>
          </cell>
          <cell r="AQ499">
            <v>3</v>
          </cell>
          <cell r="AR499" t="str">
            <v>N</v>
          </cell>
          <cell r="AS499" t="str">
            <v>N</v>
          </cell>
          <cell r="AT499" t="str">
            <v>N</v>
          </cell>
          <cell r="AU499" t="str">
            <v>.</v>
          </cell>
        </row>
        <row r="500">
          <cell r="A500" t="str">
            <v>470907D-8-499-407-51-D5.1-D21.8</v>
          </cell>
          <cell r="B500" t="str">
            <v>470907D</v>
          </cell>
          <cell r="C500">
            <v>8</v>
          </cell>
          <cell r="D500">
            <v>499</v>
          </cell>
          <cell r="E500">
            <v>31</v>
          </cell>
          <cell r="F500">
            <v>407</v>
          </cell>
          <cell r="G500" t="str">
            <v>31-407</v>
          </cell>
          <cell r="H500">
            <v>51</v>
          </cell>
          <cell r="I500" t="str">
            <v>.</v>
          </cell>
          <cell r="J500">
            <v>1</v>
          </cell>
          <cell r="K500">
            <v>3.2</v>
          </cell>
          <cell r="L500">
            <v>5.0999999999999996</v>
          </cell>
          <cell r="M500">
            <v>2</v>
          </cell>
          <cell r="N500">
            <v>3</v>
          </cell>
          <cell r="O500" t="str">
            <v>Y</v>
          </cell>
          <cell r="P500" t="str">
            <v>N</v>
          </cell>
          <cell r="Q500" t="str">
            <v>N</v>
          </cell>
          <cell r="R500" t="str">
            <v>.</v>
          </cell>
          <cell r="S500">
            <v>1</v>
          </cell>
          <cell r="T500">
            <v>6.2</v>
          </cell>
          <cell r="U500">
            <v>9.6999999999999993</v>
          </cell>
          <cell r="V500">
            <v>1</v>
          </cell>
          <cell r="W500">
            <v>1</v>
          </cell>
          <cell r="X500" t="str">
            <v>Y</v>
          </cell>
          <cell r="Y500" t="str">
            <v>N</v>
          </cell>
          <cell r="Z500" t="str">
            <v>N</v>
          </cell>
          <cell r="AA500" t="str">
            <v>.</v>
          </cell>
          <cell r="AB500" t="str">
            <v>.</v>
          </cell>
          <cell r="AC500">
            <v>1</v>
          </cell>
          <cell r="AD500">
            <v>10.3</v>
          </cell>
          <cell r="AE500">
            <v>15.5</v>
          </cell>
          <cell r="AF500">
            <v>1</v>
          </cell>
          <cell r="AG500">
            <v>2</v>
          </cell>
          <cell r="AH500" t="str">
            <v>Y</v>
          </cell>
          <cell r="AI500" t="str">
            <v>N</v>
          </cell>
          <cell r="AJ500" t="str">
            <v>N</v>
          </cell>
          <cell r="AK500" t="str">
            <v>.</v>
          </cell>
          <cell r="AL500" t="str">
            <v>.</v>
          </cell>
          <cell r="AM500">
            <v>1</v>
          </cell>
          <cell r="AN500">
            <v>17.5</v>
          </cell>
          <cell r="AO500">
            <v>21.8</v>
          </cell>
          <cell r="AP500">
            <v>2</v>
          </cell>
          <cell r="AQ500">
            <v>2</v>
          </cell>
          <cell r="AR500" t="str">
            <v>Y</v>
          </cell>
          <cell r="AS500" t="str">
            <v>N</v>
          </cell>
          <cell r="AT500" t="str">
            <v>N</v>
          </cell>
          <cell r="AU500" t="str">
            <v>.</v>
          </cell>
        </row>
        <row r="501">
          <cell r="A501" t="str">
            <v>470907D-8-500-400-52-D3.2-D10.9</v>
          </cell>
          <cell r="B501" t="str">
            <v>470907D</v>
          </cell>
          <cell r="C501">
            <v>8</v>
          </cell>
          <cell r="D501">
            <v>500</v>
          </cell>
          <cell r="E501">
            <v>4</v>
          </cell>
          <cell r="F501">
            <v>400</v>
          </cell>
          <cell r="G501" t="str">
            <v>4-400</v>
          </cell>
          <cell r="H501">
            <v>52</v>
          </cell>
          <cell r="I501" t="str">
            <v>.</v>
          </cell>
          <cell r="J501">
            <v>1</v>
          </cell>
          <cell r="K501">
            <v>3.3</v>
          </cell>
          <cell r="L501">
            <v>3.2</v>
          </cell>
          <cell r="M501">
            <v>2</v>
          </cell>
          <cell r="N501">
            <v>3</v>
          </cell>
          <cell r="O501" t="str">
            <v>Y</v>
          </cell>
          <cell r="P501" t="str">
            <v>N</v>
          </cell>
          <cell r="Q501" t="str">
            <v>N</v>
          </cell>
          <cell r="R501" t="str">
            <v>.</v>
          </cell>
          <cell r="S501">
            <v>1</v>
          </cell>
          <cell r="T501">
            <v>6</v>
          </cell>
          <cell r="U501">
            <v>5.9</v>
          </cell>
          <cell r="V501">
            <v>1</v>
          </cell>
          <cell r="W501">
            <v>1</v>
          </cell>
          <cell r="X501" t="str">
            <v>Y</v>
          </cell>
          <cell r="Y501" t="str">
            <v>N</v>
          </cell>
          <cell r="Z501" t="str">
            <v>N</v>
          </cell>
          <cell r="AA501" t="str">
            <v>.</v>
          </cell>
          <cell r="AB501" t="str">
            <v>.</v>
          </cell>
          <cell r="AC501">
            <v>1</v>
          </cell>
          <cell r="AD501">
            <v>10</v>
          </cell>
          <cell r="AE501">
            <v>9.5</v>
          </cell>
          <cell r="AF501">
            <v>1</v>
          </cell>
          <cell r="AG501">
            <v>3</v>
          </cell>
          <cell r="AH501" t="str">
            <v>Y</v>
          </cell>
          <cell r="AI501" t="str">
            <v>N</v>
          </cell>
          <cell r="AJ501" t="str">
            <v>N</v>
          </cell>
          <cell r="AK501" t="str">
            <v>.</v>
          </cell>
          <cell r="AL501" t="str">
            <v>.</v>
          </cell>
          <cell r="AM501">
            <v>1</v>
          </cell>
          <cell r="AN501">
            <v>14.1</v>
          </cell>
          <cell r="AO501">
            <v>10.9</v>
          </cell>
          <cell r="AP501">
            <v>2</v>
          </cell>
          <cell r="AQ501">
            <v>3</v>
          </cell>
          <cell r="AR501" t="str">
            <v>Y</v>
          </cell>
          <cell r="AS501" t="str">
            <v>N</v>
          </cell>
          <cell r="AT501" t="str">
            <v>N</v>
          </cell>
          <cell r="AU501" t="str">
            <v>.</v>
          </cell>
        </row>
        <row r="502">
          <cell r="A502" t="str">
            <v>470907D-8-501-387-53-D4.1-D14.8</v>
          </cell>
          <cell r="B502" t="str">
            <v>470907D</v>
          </cell>
          <cell r="C502">
            <v>8</v>
          </cell>
          <cell r="D502">
            <v>501</v>
          </cell>
          <cell r="E502">
            <v>4</v>
          </cell>
          <cell r="F502">
            <v>387</v>
          </cell>
          <cell r="G502" t="str">
            <v>4-387</v>
          </cell>
          <cell r="H502">
            <v>53</v>
          </cell>
          <cell r="I502" t="str">
            <v>.</v>
          </cell>
          <cell r="J502">
            <v>1</v>
          </cell>
          <cell r="K502">
            <v>3.3</v>
          </cell>
          <cell r="L502">
            <v>4.0999999999999996</v>
          </cell>
          <cell r="M502">
            <v>2</v>
          </cell>
          <cell r="N502">
            <v>3</v>
          </cell>
          <cell r="O502" t="str">
            <v>Y</v>
          </cell>
          <cell r="P502" t="str">
            <v>N</v>
          </cell>
          <cell r="Q502" t="str">
            <v>N</v>
          </cell>
          <cell r="R502" t="str">
            <v>.</v>
          </cell>
          <cell r="S502">
            <v>1</v>
          </cell>
          <cell r="T502">
            <v>6</v>
          </cell>
          <cell r="U502">
            <v>7.7</v>
          </cell>
          <cell r="V502">
            <v>1</v>
          </cell>
          <cell r="W502">
            <v>1</v>
          </cell>
          <cell r="X502" t="str">
            <v>Y</v>
          </cell>
          <cell r="Y502" t="str">
            <v>N</v>
          </cell>
          <cell r="Z502" t="str">
            <v>N</v>
          </cell>
          <cell r="AA502" t="str">
            <v>.</v>
          </cell>
          <cell r="AB502" t="str">
            <v>.</v>
          </cell>
          <cell r="AC502">
            <v>1</v>
          </cell>
          <cell r="AD502">
            <v>9.3000000000000007</v>
          </cell>
          <cell r="AE502">
            <v>12.1</v>
          </cell>
          <cell r="AF502">
            <v>1</v>
          </cell>
          <cell r="AG502">
            <v>3</v>
          </cell>
          <cell r="AH502" t="str">
            <v>Y</v>
          </cell>
          <cell r="AI502" t="str">
            <v>N</v>
          </cell>
          <cell r="AJ502" t="str">
            <v>N</v>
          </cell>
          <cell r="AK502" t="str">
            <v>.</v>
          </cell>
          <cell r="AL502" t="str">
            <v>.</v>
          </cell>
          <cell r="AM502">
            <v>1</v>
          </cell>
          <cell r="AN502">
            <v>15.2</v>
          </cell>
          <cell r="AO502">
            <v>14.8</v>
          </cell>
          <cell r="AP502">
            <v>2</v>
          </cell>
          <cell r="AQ502">
            <v>3</v>
          </cell>
          <cell r="AR502" t="str">
            <v>Y</v>
          </cell>
          <cell r="AS502" t="str">
            <v>N</v>
          </cell>
          <cell r="AT502" t="str">
            <v>N</v>
          </cell>
          <cell r="AU502" t="str">
            <v>.</v>
          </cell>
        </row>
        <row r="503">
          <cell r="A503" t="str">
            <v>470907D-8-502-399-54-D4.2-D10.9</v>
          </cell>
          <cell r="B503" t="str">
            <v>470907D</v>
          </cell>
          <cell r="C503">
            <v>8</v>
          </cell>
          <cell r="D503">
            <v>502</v>
          </cell>
          <cell r="E503">
            <v>4</v>
          </cell>
          <cell r="F503">
            <v>399</v>
          </cell>
          <cell r="G503" t="str">
            <v>4-399</v>
          </cell>
          <cell r="H503">
            <v>54</v>
          </cell>
          <cell r="I503" t="str">
            <v>.</v>
          </cell>
          <cell r="J503">
            <v>1</v>
          </cell>
          <cell r="K503">
            <v>3.4</v>
          </cell>
          <cell r="L503">
            <v>4.2</v>
          </cell>
          <cell r="M503">
            <v>3</v>
          </cell>
          <cell r="N503">
            <v>3</v>
          </cell>
          <cell r="O503" t="str">
            <v>N</v>
          </cell>
          <cell r="P503" t="str">
            <v>N</v>
          </cell>
          <cell r="Q503" t="str">
            <v>N</v>
          </cell>
          <cell r="R503" t="str">
            <v>.</v>
          </cell>
          <cell r="S503">
            <v>1</v>
          </cell>
          <cell r="T503">
            <v>5.8</v>
          </cell>
          <cell r="U503">
            <v>7.5</v>
          </cell>
          <cell r="V503">
            <v>3</v>
          </cell>
          <cell r="W503">
            <v>3</v>
          </cell>
          <cell r="X503" t="str">
            <v>N</v>
          </cell>
          <cell r="Y503" t="str">
            <v>N</v>
          </cell>
          <cell r="Z503" t="str">
            <v>N</v>
          </cell>
          <cell r="AA503" t="str">
            <v>.</v>
          </cell>
          <cell r="AB503" t="str">
            <v>.</v>
          </cell>
          <cell r="AC503">
            <v>1</v>
          </cell>
          <cell r="AD503">
            <v>9.6999999999999993</v>
          </cell>
          <cell r="AE503">
            <v>9.8000000000000007</v>
          </cell>
          <cell r="AF503">
            <v>3</v>
          </cell>
          <cell r="AG503">
            <v>3</v>
          </cell>
          <cell r="AH503" t="str">
            <v>N</v>
          </cell>
          <cell r="AI503" t="str">
            <v>N</v>
          </cell>
          <cell r="AJ503" t="str">
            <v>N</v>
          </cell>
          <cell r="AK503" t="str">
            <v>.</v>
          </cell>
          <cell r="AL503" t="str">
            <v>.</v>
          </cell>
          <cell r="AM503">
            <v>1</v>
          </cell>
          <cell r="AN503">
            <v>15.6</v>
          </cell>
          <cell r="AO503">
            <v>10.9</v>
          </cell>
          <cell r="AP503">
            <v>3</v>
          </cell>
          <cell r="AQ503">
            <v>3</v>
          </cell>
          <cell r="AR503" t="str">
            <v>N</v>
          </cell>
          <cell r="AS503" t="str">
            <v>N</v>
          </cell>
          <cell r="AT503" t="str">
            <v>N</v>
          </cell>
          <cell r="AU503" t="str">
            <v>.</v>
          </cell>
        </row>
        <row r="504">
          <cell r="A504" t="str">
            <v>470907D-8-503-422-55-D5-D14.8</v>
          </cell>
          <cell r="B504" t="str">
            <v>470907D</v>
          </cell>
          <cell r="C504">
            <v>8</v>
          </cell>
          <cell r="D504">
            <v>503</v>
          </cell>
          <cell r="E504">
            <v>31</v>
          </cell>
          <cell r="F504">
            <v>422</v>
          </cell>
          <cell r="G504" t="str">
            <v>31-422</v>
          </cell>
          <cell r="H504">
            <v>55</v>
          </cell>
          <cell r="I504" t="str">
            <v>.</v>
          </cell>
          <cell r="J504">
            <v>1</v>
          </cell>
          <cell r="K504">
            <v>3.7</v>
          </cell>
          <cell r="L504">
            <v>5</v>
          </cell>
          <cell r="M504">
            <v>3</v>
          </cell>
          <cell r="N504">
            <v>3</v>
          </cell>
          <cell r="O504" t="str">
            <v>N</v>
          </cell>
          <cell r="P504" t="str">
            <v>N</v>
          </cell>
          <cell r="Q504" t="str">
            <v>N</v>
          </cell>
          <cell r="R504" t="str">
            <v>.</v>
          </cell>
          <cell r="S504">
            <v>1</v>
          </cell>
          <cell r="T504">
            <v>6.1</v>
          </cell>
          <cell r="U504">
            <v>8.5</v>
          </cell>
          <cell r="V504">
            <v>2</v>
          </cell>
          <cell r="W504">
            <v>3</v>
          </cell>
          <cell r="X504" t="str">
            <v>N</v>
          </cell>
          <cell r="Y504" t="str">
            <v>N</v>
          </cell>
          <cell r="Z504" t="str">
            <v>N</v>
          </cell>
          <cell r="AA504" t="str">
            <v>.</v>
          </cell>
          <cell r="AB504" t="str">
            <v>.</v>
          </cell>
          <cell r="AC504">
            <v>1</v>
          </cell>
          <cell r="AD504">
            <v>9.6999999999999993</v>
          </cell>
          <cell r="AE504">
            <v>12.9</v>
          </cell>
          <cell r="AF504">
            <v>3</v>
          </cell>
          <cell r="AG504">
            <v>3</v>
          </cell>
          <cell r="AH504" t="str">
            <v>N</v>
          </cell>
          <cell r="AI504" t="str">
            <v>N</v>
          </cell>
          <cell r="AJ504" t="str">
            <v>N</v>
          </cell>
          <cell r="AK504" t="str">
            <v>.</v>
          </cell>
          <cell r="AL504" t="str">
            <v>.</v>
          </cell>
          <cell r="AM504">
            <v>1</v>
          </cell>
          <cell r="AN504">
            <v>15</v>
          </cell>
          <cell r="AO504">
            <v>14.8</v>
          </cell>
          <cell r="AP504">
            <v>3</v>
          </cell>
          <cell r="AQ504">
            <v>3</v>
          </cell>
          <cell r="AR504" t="str">
            <v>N</v>
          </cell>
          <cell r="AS504" t="str">
            <v>N</v>
          </cell>
          <cell r="AT504" t="str">
            <v>N</v>
          </cell>
          <cell r="AU504" t="str">
            <v>.</v>
          </cell>
        </row>
        <row r="505">
          <cell r="A505" t="str">
            <v>470907D-8-504-999-56-D5.1-D18</v>
          </cell>
          <cell r="B505" t="str">
            <v>470907D</v>
          </cell>
          <cell r="C505">
            <v>8</v>
          </cell>
          <cell r="D505">
            <v>504</v>
          </cell>
          <cell r="E505">
            <v>99</v>
          </cell>
          <cell r="F505">
            <v>999</v>
          </cell>
          <cell r="G505" t="str">
            <v>99-999</v>
          </cell>
          <cell r="H505">
            <v>56</v>
          </cell>
          <cell r="I505" t="str">
            <v>.</v>
          </cell>
          <cell r="J505">
            <v>1</v>
          </cell>
          <cell r="K505">
            <v>3.2</v>
          </cell>
          <cell r="L505">
            <v>5.0999999999999996</v>
          </cell>
          <cell r="M505">
            <v>1</v>
          </cell>
          <cell r="N505">
            <v>1</v>
          </cell>
          <cell r="O505" t="str">
            <v>Y</v>
          </cell>
          <cell r="P505" t="str">
            <v>N</v>
          </cell>
          <cell r="Q505" t="str">
            <v>N</v>
          </cell>
          <cell r="R505" t="str">
            <v>.</v>
          </cell>
          <cell r="S505">
            <v>1</v>
          </cell>
          <cell r="T505">
            <v>6.1</v>
          </cell>
          <cell r="U505">
            <v>10.4</v>
          </cell>
          <cell r="V505">
            <v>2</v>
          </cell>
          <cell r="W505">
            <v>2</v>
          </cell>
          <cell r="X505" t="str">
            <v>N</v>
          </cell>
          <cell r="Y505" t="str">
            <v>N</v>
          </cell>
          <cell r="Z505" t="str">
            <v>Y</v>
          </cell>
          <cell r="AA505" t="str">
            <v>.</v>
          </cell>
          <cell r="AB505" t="str">
            <v>.</v>
          </cell>
          <cell r="AC505">
            <v>1</v>
          </cell>
          <cell r="AD505">
            <v>10.5</v>
          </cell>
          <cell r="AE505">
            <v>15.3</v>
          </cell>
          <cell r="AF505">
            <v>2</v>
          </cell>
          <cell r="AG505">
            <v>2</v>
          </cell>
          <cell r="AH505" t="str">
            <v>N</v>
          </cell>
          <cell r="AI505" t="str">
            <v>N</v>
          </cell>
          <cell r="AJ505" t="str">
            <v>Y</v>
          </cell>
          <cell r="AK505" t="str">
            <v>.</v>
          </cell>
          <cell r="AL505" t="str">
            <v>.</v>
          </cell>
          <cell r="AM505">
            <v>1</v>
          </cell>
          <cell r="AN505">
            <v>15.7</v>
          </cell>
          <cell r="AO505">
            <v>18</v>
          </cell>
          <cell r="AP505">
            <v>3</v>
          </cell>
          <cell r="AQ505">
            <v>3</v>
          </cell>
          <cell r="AR505" t="str">
            <v>N</v>
          </cell>
          <cell r="AS505" t="str">
            <v>N</v>
          </cell>
          <cell r="AT505" t="str">
            <v>Y</v>
          </cell>
          <cell r="AU505" t="str">
            <v>.</v>
          </cell>
        </row>
        <row r="506">
          <cell r="A506" t="str">
            <v>470907D-8-505-378-57-D2.3-D12.4</v>
          </cell>
          <cell r="B506" t="str">
            <v>470907D</v>
          </cell>
          <cell r="C506">
            <v>8</v>
          </cell>
          <cell r="D506">
            <v>505</v>
          </cell>
          <cell r="E506">
            <v>10</v>
          </cell>
          <cell r="F506">
            <v>378</v>
          </cell>
          <cell r="G506" t="str">
            <v>10-378</v>
          </cell>
          <cell r="H506">
            <v>57</v>
          </cell>
          <cell r="I506" t="str">
            <v>.</v>
          </cell>
          <cell r="J506">
            <v>1</v>
          </cell>
          <cell r="K506">
            <v>3</v>
          </cell>
          <cell r="L506">
            <v>2.2999999999999998</v>
          </cell>
          <cell r="M506">
            <v>2</v>
          </cell>
          <cell r="N506">
            <v>2</v>
          </cell>
          <cell r="O506" t="str">
            <v>Y</v>
          </cell>
          <cell r="P506" t="str">
            <v>N</v>
          </cell>
          <cell r="Q506" t="str">
            <v>N</v>
          </cell>
          <cell r="R506" t="str">
            <v>.</v>
          </cell>
          <cell r="S506">
            <v>1</v>
          </cell>
          <cell r="T506">
            <v>5.3</v>
          </cell>
          <cell r="U506">
            <v>7</v>
          </cell>
          <cell r="V506">
            <v>2</v>
          </cell>
          <cell r="W506">
            <v>2</v>
          </cell>
          <cell r="X506" t="str">
            <v>Y</v>
          </cell>
          <cell r="Y506" t="str">
            <v>N</v>
          </cell>
          <cell r="Z506" t="str">
            <v>N</v>
          </cell>
          <cell r="AA506" t="str">
            <v>.</v>
          </cell>
          <cell r="AB506" t="str">
            <v>.</v>
          </cell>
          <cell r="AC506">
            <v>1</v>
          </cell>
          <cell r="AD506">
            <v>9.5</v>
          </cell>
          <cell r="AE506">
            <v>11.4</v>
          </cell>
          <cell r="AF506">
            <v>1</v>
          </cell>
          <cell r="AG506">
            <v>3</v>
          </cell>
          <cell r="AH506" t="str">
            <v>Y</v>
          </cell>
          <cell r="AI506" t="str">
            <v>N</v>
          </cell>
          <cell r="AJ506" t="str">
            <v>N</v>
          </cell>
          <cell r="AK506" t="str">
            <v>.</v>
          </cell>
          <cell r="AL506" t="str">
            <v>.</v>
          </cell>
          <cell r="AM506">
            <v>1</v>
          </cell>
          <cell r="AN506">
            <v>13.3</v>
          </cell>
          <cell r="AO506">
            <v>12.4</v>
          </cell>
          <cell r="AP506">
            <v>2</v>
          </cell>
          <cell r="AQ506">
            <v>3</v>
          </cell>
          <cell r="AR506" t="str">
            <v>Y</v>
          </cell>
          <cell r="AS506" t="str">
            <v>N</v>
          </cell>
          <cell r="AT506" t="str">
            <v>N</v>
          </cell>
          <cell r="AU506" t="str">
            <v>.</v>
          </cell>
        </row>
        <row r="507">
          <cell r="A507" t="str">
            <v>470907D-8-506-375-58-D2.2-D9.2</v>
          </cell>
          <cell r="B507" t="str">
            <v>470907D</v>
          </cell>
          <cell r="C507">
            <v>8</v>
          </cell>
          <cell r="D507">
            <v>506</v>
          </cell>
          <cell r="E507">
            <v>10</v>
          </cell>
          <cell r="F507">
            <v>375</v>
          </cell>
          <cell r="G507" t="str">
            <v>10-375</v>
          </cell>
          <cell r="H507">
            <v>58</v>
          </cell>
          <cell r="I507" t="str">
            <v>.</v>
          </cell>
          <cell r="J507">
            <v>1</v>
          </cell>
          <cell r="K507">
            <v>2.9</v>
          </cell>
          <cell r="L507">
            <v>2.2000000000000002</v>
          </cell>
          <cell r="M507">
            <v>3</v>
          </cell>
          <cell r="N507">
            <v>3</v>
          </cell>
          <cell r="O507" t="str">
            <v>N</v>
          </cell>
          <cell r="P507" t="str">
            <v>N</v>
          </cell>
          <cell r="Q507" t="str">
            <v>N</v>
          </cell>
          <cell r="R507" t="str">
            <v>.</v>
          </cell>
          <cell r="S507">
            <v>1</v>
          </cell>
          <cell r="T507">
            <v>4.8</v>
          </cell>
          <cell r="U507">
            <v>4.8</v>
          </cell>
          <cell r="V507">
            <v>3</v>
          </cell>
          <cell r="W507">
            <v>3</v>
          </cell>
          <cell r="X507" t="str">
            <v>N</v>
          </cell>
          <cell r="Y507" t="str">
            <v>N</v>
          </cell>
          <cell r="Z507" t="str">
            <v>N</v>
          </cell>
          <cell r="AA507" t="str">
            <v>.</v>
          </cell>
          <cell r="AB507" t="str">
            <v>.</v>
          </cell>
          <cell r="AC507">
            <v>1</v>
          </cell>
          <cell r="AD507">
            <v>8.9</v>
          </cell>
          <cell r="AE507">
            <v>7.8</v>
          </cell>
          <cell r="AF507">
            <v>2</v>
          </cell>
          <cell r="AG507">
            <v>3</v>
          </cell>
          <cell r="AH507" t="str">
            <v>N</v>
          </cell>
          <cell r="AI507" t="str">
            <v>N</v>
          </cell>
          <cell r="AJ507" t="str">
            <v>N</v>
          </cell>
          <cell r="AK507" t="str">
            <v>.</v>
          </cell>
          <cell r="AL507" t="str">
            <v>.</v>
          </cell>
          <cell r="AM507">
            <v>1</v>
          </cell>
          <cell r="AN507">
            <v>13.7</v>
          </cell>
          <cell r="AO507">
            <v>9.1999999999999993</v>
          </cell>
          <cell r="AP507">
            <v>3</v>
          </cell>
          <cell r="AQ507">
            <v>3</v>
          </cell>
          <cell r="AR507" t="str">
            <v>N</v>
          </cell>
          <cell r="AS507" t="str">
            <v>N</v>
          </cell>
          <cell r="AT507" t="str">
            <v>N</v>
          </cell>
          <cell r="AU507" t="str">
            <v>.</v>
          </cell>
        </row>
        <row r="508">
          <cell r="A508" t="str">
            <v>470907D-8-507-417-59-D5.2-D14.2</v>
          </cell>
          <cell r="B508" t="str">
            <v>470907D</v>
          </cell>
          <cell r="C508">
            <v>8</v>
          </cell>
          <cell r="D508">
            <v>507</v>
          </cell>
          <cell r="E508">
            <v>31</v>
          </cell>
          <cell r="F508">
            <v>417</v>
          </cell>
          <cell r="G508" t="str">
            <v>31-417</v>
          </cell>
          <cell r="H508">
            <v>59</v>
          </cell>
          <cell r="I508" t="str">
            <v>.</v>
          </cell>
          <cell r="J508">
            <v>1</v>
          </cell>
          <cell r="K508">
            <v>3.8</v>
          </cell>
          <cell r="L508">
            <v>5.2</v>
          </cell>
          <cell r="M508">
            <v>3</v>
          </cell>
          <cell r="N508">
            <v>3</v>
          </cell>
          <cell r="O508" t="str">
            <v>Y</v>
          </cell>
          <cell r="P508" t="str">
            <v>N</v>
          </cell>
          <cell r="Q508" t="str">
            <v>N</v>
          </cell>
          <cell r="R508" t="str">
            <v>.</v>
          </cell>
          <cell r="S508">
            <v>1</v>
          </cell>
          <cell r="T508">
            <v>6.7</v>
          </cell>
          <cell r="U508">
            <v>8.6</v>
          </cell>
          <cell r="V508">
            <v>2</v>
          </cell>
          <cell r="W508">
            <v>2</v>
          </cell>
          <cell r="X508" t="str">
            <v>N</v>
          </cell>
          <cell r="Y508" t="str">
            <v>N</v>
          </cell>
          <cell r="Z508" t="str">
            <v>N</v>
          </cell>
          <cell r="AA508" t="str">
            <v>.</v>
          </cell>
          <cell r="AB508" t="str">
            <v>.</v>
          </cell>
          <cell r="AC508">
            <v>1</v>
          </cell>
          <cell r="AD508">
            <v>10.7</v>
          </cell>
          <cell r="AE508">
            <v>12.4</v>
          </cell>
          <cell r="AF508">
            <v>1</v>
          </cell>
          <cell r="AG508">
            <v>2</v>
          </cell>
          <cell r="AH508" t="str">
            <v>N</v>
          </cell>
          <cell r="AI508" t="str">
            <v>N</v>
          </cell>
          <cell r="AJ508" t="str">
            <v>N</v>
          </cell>
          <cell r="AK508" t="str">
            <v>.</v>
          </cell>
          <cell r="AL508" t="str">
            <v>.</v>
          </cell>
          <cell r="AM508">
            <v>1</v>
          </cell>
          <cell r="AN508">
            <v>15.2</v>
          </cell>
          <cell r="AO508">
            <v>14.2</v>
          </cell>
          <cell r="AP508">
            <v>2</v>
          </cell>
          <cell r="AQ508">
            <v>2</v>
          </cell>
          <cell r="AR508" t="str">
            <v>N</v>
          </cell>
          <cell r="AS508" t="str">
            <v>N</v>
          </cell>
          <cell r="AT508" t="str">
            <v>N</v>
          </cell>
          <cell r="AU508" t="str">
            <v>.</v>
          </cell>
        </row>
        <row r="509">
          <cell r="A509" t="str">
            <v>470907D-8-508-441-60-D2.5-D10</v>
          </cell>
          <cell r="B509" t="str">
            <v>470907D</v>
          </cell>
          <cell r="C509">
            <v>8</v>
          </cell>
          <cell r="D509">
            <v>508</v>
          </cell>
          <cell r="E509">
            <v>32</v>
          </cell>
          <cell r="F509">
            <v>441</v>
          </cell>
          <cell r="G509" t="str">
            <v>32-441</v>
          </cell>
          <cell r="H509">
            <v>60</v>
          </cell>
          <cell r="I509" t="str">
            <v>.</v>
          </cell>
          <cell r="J509">
            <v>1</v>
          </cell>
          <cell r="K509">
            <v>4</v>
          </cell>
          <cell r="L509">
            <v>2.5</v>
          </cell>
          <cell r="M509">
            <v>3</v>
          </cell>
          <cell r="N509">
            <v>3</v>
          </cell>
          <cell r="O509" t="str">
            <v>N</v>
          </cell>
          <cell r="P509" t="str">
            <v>N</v>
          </cell>
          <cell r="Q509" t="str">
            <v>N</v>
          </cell>
          <cell r="R509" t="str">
            <v>.</v>
          </cell>
          <cell r="S509">
            <v>1</v>
          </cell>
          <cell r="T509">
            <v>5.3</v>
          </cell>
          <cell r="U509">
            <v>5.3</v>
          </cell>
          <cell r="V509">
            <v>3</v>
          </cell>
          <cell r="W509">
            <v>3</v>
          </cell>
          <cell r="X509" t="str">
            <v>N</v>
          </cell>
          <cell r="Y509" t="str">
            <v>N</v>
          </cell>
          <cell r="Z509" t="str">
            <v>N</v>
          </cell>
          <cell r="AA509" t="str">
            <v>.</v>
          </cell>
          <cell r="AB509" t="str">
            <v>.</v>
          </cell>
          <cell r="AC509">
            <v>1</v>
          </cell>
          <cell r="AD509">
            <v>10.3</v>
          </cell>
          <cell r="AE509">
            <v>8.4</v>
          </cell>
          <cell r="AF509">
            <v>3</v>
          </cell>
          <cell r="AG509">
            <v>3</v>
          </cell>
          <cell r="AH509" t="str">
            <v>N</v>
          </cell>
          <cell r="AI509" t="str">
            <v>N</v>
          </cell>
          <cell r="AJ509" t="str">
            <v>N</v>
          </cell>
          <cell r="AK509" t="str">
            <v>.</v>
          </cell>
          <cell r="AL509" t="str">
            <v>.</v>
          </cell>
          <cell r="AM509">
            <v>1</v>
          </cell>
          <cell r="AN509">
            <v>14.3</v>
          </cell>
          <cell r="AO509">
            <v>10</v>
          </cell>
          <cell r="AP509">
            <v>3</v>
          </cell>
          <cell r="AQ509">
            <v>3</v>
          </cell>
          <cell r="AR509" t="str">
            <v>N</v>
          </cell>
          <cell r="AS509" t="str">
            <v>N</v>
          </cell>
          <cell r="AT509" t="str">
            <v>N</v>
          </cell>
          <cell r="AU509" t="str">
            <v>.</v>
          </cell>
        </row>
        <row r="510">
          <cell r="A510" t="str">
            <v>470907D-8-509-372-61-D4-D9.8</v>
          </cell>
          <cell r="B510" t="str">
            <v>470907D</v>
          </cell>
          <cell r="C510">
            <v>8</v>
          </cell>
          <cell r="D510">
            <v>509</v>
          </cell>
          <cell r="E510">
            <v>10</v>
          </cell>
          <cell r="F510">
            <v>372</v>
          </cell>
          <cell r="G510" t="str">
            <v>10-372</v>
          </cell>
          <cell r="H510">
            <v>61</v>
          </cell>
          <cell r="I510" t="str">
            <v>.</v>
          </cell>
          <cell r="J510">
            <v>1</v>
          </cell>
          <cell r="K510">
            <v>3.1</v>
          </cell>
          <cell r="L510">
            <v>4</v>
          </cell>
          <cell r="M510">
            <v>2</v>
          </cell>
          <cell r="N510">
            <v>3</v>
          </cell>
          <cell r="O510" t="str">
            <v>N</v>
          </cell>
          <cell r="P510" t="str">
            <v>N</v>
          </cell>
          <cell r="Q510" t="str">
            <v>N</v>
          </cell>
          <cell r="R510" t="str">
            <v>.</v>
          </cell>
          <cell r="S510">
            <v>1</v>
          </cell>
          <cell r="T510">
            <v>5.8</v>
          </cell>
          <cell r="U510">
            <v>6.3</v>
          </cell>
          <cell r="V510">
            <v>3</v>
          </cell>
          <cell r="W510">
            <v>2</v>
          </cell>
          <cell r="X510" t="str">
            <v>N</v>
          </cell>
          <cell r="Y510" t="str">
            <v>N</v>
          </cell>
          <cell r="Z510" t="str">
            <v>N</v>
          </cell>
          <cell r="AA510" t="str">
            <v>.</v>
          </cell>
          <cell r="AB510" t="str">
            <v>.</v>
          </cell>
          <cell r="AC510">
            <v>1</v>
          </cell>
          <cell r="AD510">
            <v>10.5</v>
          </cell>
          <cell r="AE510">
            <v>9.1</v>
          </cell>
          <cell r="AF510">
            <v>3</v>
          </cell>
          <cell r="AG510">
            <v>3</v>
          </cell>
          <cell r="AH510" t="str">
            <v>N</v>
          </cell>
          <cell r="AI510" t="str">
            <v>N</v>
          </cell>
          <cell r="AJ510" t="str">
            <v>N</v>
          </cell>
          <cell r="AK510" t="str">
            <v>.</v>
          </cell>
          <cell r="AL510" t="str">
            <v>.</v>
          </cell>
          <cell r="AM510">
            <v>1</v>
          </cell>
          <cell r="AN510">
            <v>13.7</v>
          </cell>
          <cell r="AO510">
            <v>9.8000000000000007</v>
          </cell>
          <cell r="AP510">
            <v>3</v>
          </cell>
          <cell r="AQ510">
            <v>3</v>
          </cell>
          <cell r="AR510" t="str">
            <v>N</v>
          </cell>
          <cell r="AS510" t="str">
            <v>N</v>
          </cell>
          <cell r="AT510" t="str">
            <v>N</v>
          </cell>
          <cell r="AU510" t="str">
            <v>.</v>
          </cell>
        </row>
        <row r="511">
          <cell r="A511" t="str">
            <v>470907D-8-510-427-62-D3.1-D9</v>
          </cell>
          <cell r="B511" t="str">
            <v>470907D</v>
          </cell>
          <cell r="C511">
            <v>8</v>
          </cell>
          <cell r="D511">
            <v>510</v>
          </cell>
          <cell r="E511">
            <v>32</v>
          </cell>
          <cell r="F511">
            <v>427</v>
          </cell>
          <cell r="G511" t="str">
            <v>32-427</v>
          </cell>
          <cell r="H511">
            <v>62</v>
          </cell>
          <cell r="I511" t="str">
            <v>.</v>
          </cell>
          <cell r="J511">
            <v>1</v>
          </cell>
          <cell r="K511">
            <v>2.7</v>
          </cell>
          <cell r="L511">
            <v>3.1</v>
          </cell>
          <cell r="M511">
            <v>2</v>
          </cell>
          <cell r="N511">
            <v>3</v>
          </cell>
          <cell r="O511" t="str">
            <v>Y</v>
          </cell>
          <cell r="P511" t="str">
            <v>N</v>
          </cell>
          <cell r="Q511" t="str">
            <v>N</v>
          </cell>
          <cell r="R511" t="str">
            <v>.</v>
          </cell>
          <cell r="S511">
            <v>1</v>
          </cell>
          <cell r="T511">
            <v>4.3</v>
          </cell>
          <cell r="U511">
            <v>5.4</v>
          </cell>
          <cell r="V511">
            <v>3</v>
          </cell>
          <cell r="W511">
            <v>3</v>
          </cell>
          <cell r="X511" t="str">
            <v>N</v>
          </cell>
          <cell r="Y511" t="str">
            <v>N</v>
          </cell>
          <cell r="Z511" t="str">
            <v>N</v>
          </cell>
          <cell r="AA511" t="str">
            <v>.</v>
          </cell>
          <cell r="AB511" t="str">
            <v>.</v>
          </cell>
          <cell r="AC511">
            <v>1</v>
          </cell>
          <cell r="AD511">
            <v>10</v>
          </cell>
          <cell r="AE511">
            <v>8.3000000000000007</v>
          </cell>
          <cell r="AF511">
            <v>1</v>
          </cell>
          <cell r="AG511">
            <v>3</v>
          </cell>
          <cell r="AH511" t="str">
            <v>N</v>
          </cell>
          <cell r="AI511" t="str">
            <v>N</v>
          </cell>
          <cell r="AJ511" t="str">
            <v>N</v>
          </cell>
          <cell r="AK511" t="str">
            <v>.</v>
          </cell>
          <cell r="AL511" t="str">
            <v>.</v>
          </cell>
          <cell r="AM511">
            <v>1</v>
          </cell>
          <cell r="AN511">
            <v>11.5</v>
          </cell>
          <cell r="AO511">
            <v>9</v>
          </cell>
          <cell r="AP511">
            <v>2</v>
          </cell>
          <cell r="AQ511">
            <v>3</v>
          </cell>
          <cell r="AR511" t="str">
            <v>N</v>
          </cell>
          <cell r="AS511" t="str">
            <v>N</v>
          </cell>
          <cell r="AT511" t="str">
            <v>N</v>
          </cell>
          <cell r="AU511" t="str">
            <v>.</v>
          </cell>
        </row>
        <row r="512">
          <cell r="A512" t="str">
            <v>470907D-8-511-396-63-D7.1-D14.5</v>
          </cell>
          <cell r="B512" t="str">
            <v>470907D</v>
          </cell>
          <cell r="C512">
            <v>8</v>
          </cell>
          <cell r="D512">
            <v>511</v>
          </cell>
          <cell r="E512">
            <v>4</v>
          </cell>
          <cell r="F512">
            <v>396</v>
          </cell>
          <cell r="G512" t="str">
            <v>4-396</v>
          </cell>
          <cell r="H512">
            <v>63</v>
          </cell>
          <cell r="I512" t="str">
            <v>.</v>
          </cell>
          <cell r="J512">
            <v>1</v>
          </cell>
          <cell r="K512">
            <v>3.9</v>
          </cell>
          <cell r="L512">
            <v>7.1</v>
          </cell>
          <cell r="M512">
            <v>3</v>
          </cell>
          <cell r="N512">
            <v>3</v>
          </cell>
          <cell r="O512" t="str">
            <v>N</v>
          </cell>
          <cell r="P512" t="str">
            <v>N</v>
          </cell>
          <cell r="Q512" t="str">
            <v>N</v>
          </cell>
          <cell r="R512" t="str">
            <v>.</v>
          </cell>
          <cell r="S512">
            <v>1</v>
          </cell>
          <cell r="T512">
            <v>6.4</v>
          </cell>
          <cell r="U512">
            <v>9</v>
          </cell>
          <cell r="V512">
            <v>2</v>
          </cell>
          <cell r="W512">
            <v>2</v>
          </cell>
          <cell r="X512" t="str">
            <v>N</v>
          </cell>
          <cell r="Y512" t="str">
            <v>N</v>
          </cell>
          <cell r="Z512" t="str">
            <v>N</v>
          </cell>
          <cell r="AA512" t="str">
            <v>.</v>
          </cell>
          <cell r="AB512" t="str">
            <v>.</v>
          </cell>
          <cell r="AC512">
            <v>1</v>
          </cell>
          <cell r="AD512">
            <v>8.6999999999999993</v>
          </cell>
          <cell r="AE512">
            <v>12.7</v>
          </cell>
          <cell r="AF512">
            <v>2</v>
          </cell>
          <cell r="AG512">
            <v>3</v>
          </cell>
          <cell r="AH512" t="str">
            <v>N</v>
          </cell>
          <cell r="AI512" t="str">
            <v>N</v>
          </cell>
          <cell r="AJ512" t="str">
            <v>N</v>
          </cell>
          <cell r="AK512" t="str">
            <v>.</v>
          </cell>
          <cell r="AL512" t="str">
            <v>.</v>
          </cell>
          <cell r="AM512">
            <v>1</v>
          </cell>
          <cell r="AN512">
            <v>15.3</v>
          </cell>
          <cell r="AO512">
            <v>14.5</v>
          </cell>
          <cell r="AP512">
            <v>3</v>
          </cell>
          <cell r="AQ512">
            <v>3</v>
          </cell>
          <cell r="AR512" t="str">
            <v>N</v>
          </cell>
          <cell r="AS512" t="str">
            <v>N</v>
          </cell>
          <cell r="AT512" t="str">
            <v>N</v>
          </cell>
          <cell r="AU512" t="str">
            <v>.</v>
          </cell>
        </row>
        <row r="513">
          <cell r="A513" t="str">
            <v>470907D-8-512-411-64-D1.9-D10</v>
          </cell>
          <cell r="B513" t="str">
            <v>470907D</v>
          </cell>
          <cell r="C513">
            <v>8</v>
          </cell>
          <cell r="D513">
            <v>512</v>
          </cell>
          <cell r="E513">
            <v>31</v>
          </cell>
          <cell r="F513">
            <v>411</v>
          </cell>
          <cell r="G513" t="str">
            <v>31-411</v>
          </cell>
          <cell r="H513">
            <v>64</v>
          </cell>
          <cell r="I513" t="str">
            <v>.</v>
          </cell>
          <cell r="J513">
            <v>1</v>
          </cell>
          <cell r="K513">
            <v>2.2000000000000002</v>
          </cell>
          <cell r="L513">
            <v>1.9</v>
          </cell>
          <cell r="M513">
            <v>2</v>
          </cell>
          <cell r="N513">
            <v>3</v>
          </cell>
          <cell r="O513" t="str">
            <v>Y</v>
          </cell>
          <cell r="P513" t="str">
            <v>N</v>
          </cell>
          <cell r="Q513" t="str">
            <v>N</v>
          </cell>
          <cell r="R513" t="str">
            <v>.</v>
          </cell>
          <cell r="S513">
            <v>1</v>
          </cell>
          <cell r="T513">
            <v>4.3</v>
          </cell>
          <cell r="U513">
            <v>5</v>
          </cell>
          <cell r="V513">
            <v>1</v>
          </cell>
          <cell r="W513">
            <v>1</v>
          </cell>
          <cell r="X513" t="str">
            <v>Y</v>
          </cell>
          <cell r="Y513" t="str">
            <v>N</v>
          </cell>
          <cell r="Z513" t="str">
            <v>N</v>
          </cell>
          <cell r="AA513" t="str">
            <v>.</v>
          </cell>
          <cell r="AB513" t="str">
            <v>.</v>
          </cell>
          <cell r="AC513">
            <v>1</v>
          </cell>
          <cell r="AD513">
            <v>9.3000000000000007</v>
          </cell>
          <cell r="AE513">
            <v>7.7</v>
          </cell>
          <cell r="AF513">
            <v>1</v>
          </cell>
          <cell r="AG513">
            <v>3</v>
          </cell>
          <cell r="AH513" t="str">
            <v>Y</v>
          </cell>
          <cell r="AI513" t="str">
            <v>N</v>
          </cell>
          <cell r="AJ513" t="str">
            <v>N</v>
          </cell>
          <cell r="AK513" t="str">
            <v>.</v>
          </cell>
          <cell r="AL513" t="str">
            <v>.</v>
          </cell>
          <cell r="AM513">
            <v>1</v>
          </cell>
          <cell r="AN513">
            <v>12</v>
          </cell>
          <cell r="AO513">
            <v>10</v>
          </cell>
          <cell r="AP513">
            <v>2</v>
          </cell>
          <cell r="AQ513">
            <v>3</v>
          </cell>
          <cell r="AR513" t="str">
            <v>Y</v>
          </cell>
          <cell r="AS513" t="str">
            <v>N</v>
          </cell>
          <cell r="AT513" t="str">
            <v>N</v>
          </cell>
          <cell r="AU513" t="str">
            <v>.</v>
          </cell>
        </row>
        <row r="514">
          <cell r="A514" t="str">
            <v>470907D-9-513-436-1-D4.5-D13</v>
          </cell>
          <cell r="B514" t="str">
            <v>470907D</v>
          </cell>
          <cell r="C514">
            <v>9</v>
          </cell>
          <cell r="D514">
            <v>513</v>
          </cell>
          <cell r="E514">
            <v>32</v>
          </cell>
          <cell r="F514">
            <v>436</v>
          </cell>
          <cell r="G514" t="str">
            <v>32-436</v>
          </cell>
          <cell r="H514">
            <v>1</v>
          </cell>
          <cell r="I514" t="str">
            <v>.</v>
          </cell>
          <cell r="J514">
            <v>1</v>
          </cell>
          <cell r="K514">
            <v>3.1</v>
          </cell>
          <cell r="L514">
            <v>4.5</v>
          </cell>
          <cell r="M514">
            <v>2</v>
          </cell>
          <cell r="N514">
            <v>2</v>
          </cell>
          <cell r="O514" t="str">
            <v>N</v>
          </cell>
          <cell r="P514" t="str">
            <v>N</v>
          </cell>
          <cell r="Q514" t="str">
            <v>N</v>
          </cell>
          <cell r="R514" t="str">
            <v>.</v>
          </cell>
          <cell r="S514">
            <v>1</v>
          </cell>
          <cell r="T514">
            <v>5.6</v>
          </cell>
          <cell r="U514">
            <v>6.7</v>
          </cell>
          <cell r="V514">
            <v>2</v>
          </cell>
          <cell r="W514">
            <v>2</v>
          </cell>
          <cell r="X514" t="str">
            <v>N</v>
          </cell>
          <cell r="Y514" t="str">
            <v>N</v>
          </cell>
          <cell r="Z514" t="str">
            <v>Y</v>
          </cell>
          <cell r="AA514" t="str">
            <v>.</v>
          </cell>
          <cell r="AB514" t="str">
            <v>.</v>
          </cell>
          <cell r="AC514">
            <v>1</v>
          </cell>
          <cell r="AD514">
            <v>9.6999999999999993</v>
          </cell>
          <cell r="AE514">
            <v>10.9</v>
          </cell>
          <cell r="AF514">
            <v>3</v>
          </cell>
          <cell r="AG514">
            <v>3</v>
          </cell>
          <cell r="AH514" t="str">
            <v>N</v>
          </cell>
          <cell r="AI514" t="str">
            <v>N</v>
          </cell>
          <cell r="AJ514" t="str">
            <v>Y</v>
          </cell>
          <cell r="AK514" t="str">
            <v>.</v>
          </cell>
          <cell r="AL514" t="str">
            <v>.</v>
          </cell>
          <cell r="AM514">
            <v>1</v>
          </cell>
          <cell r="AN514">
            <v>15</v>
          </cell>
          <cell r="AO514">
            <v>13</v>
          </cell>
          <cell r="AP514">
            <v>3</v>
          </cell>
          <cell r="AQ514">
            <v>3</v>
          </cell>
          <cell r="AR514" t="str">
            <v>N</v>
          </cell>
          <cell r="AS514" t="str">
            <v>N</v>
          </cell>
          <cell r="AT514" t="str">
            <v>Y</v>
          </cell>
          <cell r="AU514" t="str">
            <v>.</v>
          </cell>
        </row>
        <row r="515">
          <cell r="A515" t="str">
            <v>470907D-9-514-420-2-D4-D9</v>
          </cell>
          <cell r="B515" t="str">
            <v>470907D</v>
          </cell>
          <cell r="C515">
            <v>9</v>
          </cell>
          <cell r="D515">
            <v>514</v>
          </cell>
          <cell r="E515">
            <v>31</v>
          </cell>
          <cell r="F515">
            <v>420</v>
          </cell>
          <cell r="G515" t="str">
            <v>31-420</v>
          </cell>
          <cell r="H515">
            <v>2</v>
          </cell>
          <cell r="I515" t="str">
            <v>.</v>
          </cell>
          <cell r="J515">
            <v>1</v>
          </cell>
          <cell r="K515">
            <v>2.7</v>
          </cell>
          <cell r="L515">
            <v>4</v>
          </cell>
          <cell r="M515">
            <v>1</v>
          </cell>
          <cell r="N515">
            <v>1</v>
          </cell>
          <cell r="O515" t="str">
            <v>Y</v>
          </cell>
          <cell r="P515" t="str">
            <v>N</v>
          </cell>
          <cell r="Q515" t="str">
            <v>N</v>
          </cell>
          <cell r="R515" t="str">
            <v>.</v>
          </cell>
          <cell r="S515">
            <v>1</v>
          </cell>
          <cell r="T515">
            <v>4.5999999999999996</v>
          </cell>
          <cell r="U515">
            <v>5.6</v>
          </cell>
          <cell r="V515">
            <v>2</v>
          </cell>
          <cell r="W515">
            <v>2</v>
          </cell>
          <cell r="X515" t="str">
            <v>Y</v>
          </cell>
          <cell r="Y515" t="str">
            <v>N</v>
          </cell>
          <cell r="Z515" t="str">
            <v>N</v>
          </cell>
          <cell r="AA515" t="str">
            <v>.</v>
          </cell>
          <cell r="AB515" t="str">
            <v>.</v>
          </cell>
          <cell r="AC515">
            <v>1</v>
          </cell>
          <cell r="AD515">
            <v>7.6</v>
          </cell>
          <cell r="AE515">
            <v>8.6999999999999993</v>
          </cell>
          <cell r="AF515">
            <v>1</v>
          </cell>
          <cell r="AG515">
            <v>2</v>
          </cell>
          <cell r="AH515" t="str">
            <v>Y</v>
          </cell>
          <cell r="AI515" t="str">
            <v>N</v>
          </cell>
          <cell r="AJ515" t="str">
            <v>N</v>
          </cell>
          <cell r="AK515" t="str">
            <v>.</v>
          </cell>
          <cell r="AL515" t="str">
            <v>.</v>
          </cell>
          <cell r="AM515">
            <v>1</v>
          </cell>
          <cell r="AN515">
            <v>10.8</v>
          </cell>
          <cell r="AO515">
            <v>9</v>
          </cell>
          <cell r="AP515">
            <v>2</v>
          </cell>
          <cell r="AQ515">
            <v>3</v>
          </cell>
          <cell r="AR515" t="str">
            <v>Y</v>
          </cell>
          <cell r="AS515" t="str">
            <v>N</v>
          </cell>
          <cell r="AT515" t="str">
            <v>N</v>
          </cell>
          <cell r="AU515" t="str">
            <v>.</v>
          </cell>
        </row>
        <row r="516">
          <cell r="A516" t="str">
            <v>470907D-9-515-442-3-D5-D11</v>
          </cell>
          <cell r="B516" t="str">
            <v>470907D</v>
          </cell>
          <cell r="C516">
            <v>9</v>
          </cell>
          <cell r="D516">
            <v>515</v>
          </cell>
          <cell r="E516">
            <v>32</v>
          </cell>
          <cell r="F516">
            <v>442</v>
          </cell>
          <cell r="G516" t="str">
            <v>32-442</v>
          </cell>
          <cell r="H516">
            <v>3</v>
          </cell>
          <cell r="I516" t="str">
            <v>.</v>
          </cell>
          <cell r="J516">
            <v>1</v>
          </cell>
          <cell r="K516">
            <v>3.1</v>
          </cell>
          <cell r="L516">
            <v>5</v>
          </cell>
          <cell r="M516">
            <v>2</v>
          </cell>
          <cell r="N516">
            <v>3</v>
          </cell>
          <cell r="O516" t="str">
            <v>N</v>
          </cell>
          <cell r="P516" t="str">
            <v>N</v>
          </cell>
          <cell r="Q516" t="str">
            <v>N</v>
          </cell>
          <cell r="R516" t="str">
            <v>.</v>
          </cell>
          <cell r="S516">
            <v>1</v>
          </cell>
          <cell r="T516">
            <v>5.6</v>
          </cell>
          <cell r="U516">
            <v>5.7</v>
          </cell>
          <cell r="V516">
            <v>2</v>
          </cell>
          <cell r="W516">
            <v>2</v>
          </cell>
          <cell r="X516" t="str">
            <v>N</v>
          </cell>
          <cell r="Y516" t="str">
            <v>N</v>
          </cell>
          <cell r="Z516" t="str">
            <v>N</v>
          </cell>
          <cell r="AA516" t="str">
            <v>.</v>
          </cell>
          <cell r="AB516" t="str">
            <v>.</v>
          </cell>
          <cell r="AC516">
            <v>1</v>
          </cell>
          <cell r="AD516">
            <v>9</v>
          </cell>
          <cell r="AE516">
            <v>9.4</v>
          </cell>
          <cell r="AF516">
            <v>2</v>
          </cell>
          <cell r="AG516">
            <v>3</v>
          </cell>
          <cell r="AH516" t="str">
            <v>N</v>
          </cell>
          <cell r="AI516" t="str">
            <v>N</v>
          </cell>
          <cell r="AJ516" t="str">
            <v>N</v>
          </cell>
          <cell r="AK516" t="str">
            <v>.</v>
          </cell>
          <cell r="AL516" t="str">
            <v>.</v>
          </cell>
          <cell r="AM516">
            <v>1</v>
          </cell>
          <cell r="AN516">
            <v>12.8</v>
          </cell>
          <cell r="AO516">
            <v>11</v>
          </cell>
          <cell r="AP516">
            <v>3</v>
          </cell>
          <cell r="AQ516">
            <v>3</v>
          </cell>
          <cell r="AR516" t="str">
            <v>N</v>
          </cell>
          <cell r="AS516" t="str">
            <v>N</v>
          </cell>
          <cell r="AT516" t="str">
            <v>N</v>
          </cell>
          <cell r="AU516" t="str">
            <v>.</v>
          </cell>
        </row>
        <row r="517">
          <cell r="A517" t="str">
            <v>470907D-9-516-387-4-D5.7-D10.9</v>
          </cell>
          <cell r="B517" t="str">
            <v>470907D</v>
          </cell>
          <cell r="C517">
            <v>9</v>
          </cell>
          <cell r="D517">
            <v>516</v>
          </cell>
          <cell r="E517">
            <v>4</v>
          </cell>
          <cell r="F517">
            <v>387</v>
          </cell>
          <cell r="G517" t="str">
            <v>4-387</v>
          </cell>
          <cell r="H517">
            <v>4</v>
          </cell>
          <cell r="I517" t="str">
            <v>.</v>
          </cell>
          <cell r="J517">
            <v>1</v>
          </cell>
          <cell r="K517">
            <v>3.1</v>
          </cell>
          <cell r="L517">
            <v>5.7</v>
          </cell>
          <cell r="M517">
            <v>2</v>
          </cell>
          <cell r="N517">
            <v>2</v>
          </cell>
          <cell r="O517" t="str">
            <v>Y</v>
          </cell>
          <cell r="P517" t="str">
            <v>N</v>
          </cell>
          <cell r="Q517" t="str">
            <v>N</v>
          </cell>
          <cell r="R517" t="str">
            <v>.</v>
          </cell>
          <cell r="S517">
            <v>1</v>
          </cell>
          <cell r="T517">
            <v>6</v>
          </cell>
          <cell r="U517">
            <v>6.1</v>
          </cell>
          <cell r="V517">
            <v>2</v>
          </cell>
          <cell r="W517">
            <v>2</v>
          </cell>
          <cell r="X517" t="str">
            <v>N</v>
          </cell>
          <cell r="Y517" t="str">
            <v>N</v>
          </cell>
          <cell r="Z517" t="str">
            <v>N</v>
          </cell>
          <cell r="AA517" t="str">
            <v>.</v>
          </cell>
          <cell r="AB517" t="str">
            <v>.</v>
          </cell>
          <cell r="AC517">
            <v>1</v>
          </cell>
          <cell r="AD517">
            <v>9.1</v>
          </cell>
          <cell r="AE517">
            <v>9.5</v>
          </cell>
          <cell r="AF517">
            <v>3</v>
          </cell>
          <cell r="AG517">
            <v>2</v>
          </cell>
          <cell r="AH517" t="str">
            <v>N</v>
          </cell>
          <cell r="AI517" t="str">
            <v>N</v>
          </cell>
          <cell r="AJ517" t="str">
            <v>N</v>
          </cell>
          <cell r="AK517" t="str">
            <v>.</v>
          </cell>
          <cell r="AL517" t="str">
            <v>.</v>
          </cell>
          <cell r="AM517">
            <v>1</v>
          </cell>
          <cell r="AN517">
            <v>13.1</v>
          </cell>
          <cell r="AO517">
            <v>10.9</v>
          </cell>
          <cell r="AP517">
            <v>2</v>
          </cell>
          <cell r="AQ517">
            <v>3</v>
          </cell>
          <cell r="AR517" t="str">
            <v>N</v>
          </cell>
          <cell r="AS517" t="str">
            <v>N</v>
          </cell>
          <cell r="AT517" t="str">
            <v>N</v>
          </cell>
          <cell r="AU517" t="str">
            <v>.</v>
          </cell>
        </row>
        <row r="518">
          <cell r="A518" t="str">
            <v>470907D-9-517-375-5-D5.4-D12.8</v>
          </cell>
          <cell r="B518" t="str">
            <v>470907D</v>
          </cell>
          <cell r="C518">
            <v>9</v>
          </cell>
          <cell r="D518">
            <v>517</v>
          </cell>
          <cell r="E518">
            <v>10</v>
          </cell>
          <cell r="F518">
            <v>375</v>
          </cell>
          <cell r="G518" t="str">
            <v>10-375</v>
          </cell>
          <cell r="H518">
            <v>5</v>
          </cell>
          <cell r="I518" t="str">
            <v>.</v>
          </cell>
          <cell r="J518">
            <v>1</v>
          </cell>
          <cell r="K518">
            <v>3.3</v>
          </cell>
          <cell r="L518">
            <v>5.4</v>
          </cell>
          <cell r="M518">
            <v>1</v>
          </cell>
          <cell r="N518">
            <v>2</v>
          </cell>
          <cell r="O518" t="str">
            <v>Y</v>
          </cell>
          <cell r="P518" t="str">
            <v>N</v>
          </cell>
          <cell r="Q518" t="str">
            <v>N</v>
          </cell>
          <cell r="R518" t="str">
            <v>.</v>
          </cell>
          <cell r="S518">
            <v>1</v>
          </cell>
          <cell r="T518">
            <v>5.3</v>
          </cell>
          <cell r="U518">
            <v>5.9</v>
          </cell>
          <cell r="V518">
            <v>2</v>
          </cell>
          <cell r="W518">
            <v>2</v>
          </cell>
          <cell r="X518" t="str">
            <v>N</v>
          </cell>
          <cell r="Y518" t="str">
            <v>N</v>
          </cell>
          <cell r="Z518" t="str">
            <v>N</v>
          </cell>
          <cell r="AA518" t="str">
            <v>.</v>
          </cell>
          <cell r="AB518" t="str">
            <v>.</v>
          </cell>
          <cell r="AC518">
            <v>1</v>
          </cell>
          <cell r="AD518">
            <v>9.5</v>
          </cell>
          <cell r="AE518">
            <v>10.4</v>
          </cell>
          <cell r="AF518">
            <v>2</v>
          </cell>
          <cell r="AG518">
            <v>2</v>
          </cell>
          <cell r="AH518" t="str">
            <v>N</v>
          </cell>
          <cell r="AI518" t="str">
            <v>N</v>
          </cell>
          <cell r="AJ518" t="str">
            <v>N</v>
          </cell>
          <cell r="AK518" t="str">
            <v>.</v>
          </cell>
          <cell r="AL518" t="str">
            <v>.</v>
          </cell>
          <cell r="AM518">
            <v>1</v>
          </cell>
          <cell r="AN518">
            <v>13.7</v>
          </cell>
          <cell r="AO518">
            <v>12.8</v>
          </cell>
          <cell r="AP518">
            <v>2</v>
          </cell>
          <cell r="AQ518">
            <v>2</v>
          </cell>
          <cell r="AR518" t="str">
            <v>N</v>
          </cell>
          <cell r="AS518" t="str">
            <v>N</v>
          </cell>
          <cell r="AT518" t="str">
            <v>N</v>
          </cell>
          <cell r="AU518" t="str">
            <v>.</v>
          </cell>
        </row>
        <row r="519">
          <cell r="A519" t="str">
            <v>470907D-9-518-439-6-D5.7-D11.6</v>
          </cell>
          <cell r="B519" t="str">
            <v>470907D</v>
          </cell>
          <cell r="C519">
            <v>9</v>
          </cell>
          <cell r="D519">
            <v>518</v>
          </cell>
          <cell r="E519">
            <v>32</v>
          </cell>
          <cell r="F519">
            <v>439</v>
          </cell>
          <cell r="G519" t="str">
            <v>32-439</v>
          </cell>
          <cell r="H519">
            <v>6</v>
          </cell>
          <cell r="I519" t="str">
            <v>.</v>
          </cell>
          <cell r="J519">
            <v>1</v>
          </cell>
          <cell r="K519">
            <v>3.3</v>
          </cell>
          <cell r="L519">
            <v>5.7</v>
          </cell>
          <cell r="M519">
            <v>3</v>
          </cell>
          <cell r="N519">
            <v>2</v>
          </cell>
          <cell r="O519" t="str">
            <v>N</v>
          </cell>
          <cell r="P519" t="str">
            <v>N</v>
          </cell>
          <cell r="Q519" t="str">
            <v>N</v>
          </cell>
          <cell r="R519" t="str">
            <v>.</v>
          </cell>
          <cell r="S519">
            <v>1</v>
          </cell>
          <cell r="T519">
            <v>5</v>
          </cell>
          <cell r="U519">
            <v>7.1</v>
          </cell>
          <cell r="V519">
            <v>3</v>
          </cell>
          <cell r="W519">
            <v>3</v>
          </cell>
          <cell r="X519" t="str">
            <v>N</v>
          </cell>
          <cell r="Y519" t="str">
            <v>N</v>
          </cell>
          <cell r="Z519" t="str">
            <v>Y</v>
          </cell>
          <cell r="AA519" t="str">
            <v>.</v>
          </cell>
          <cell r="AB519" t="str">
            <v>.</v>
          </cell>
          <cell r="AC519">
            <v>1</v>
          </cell>
          <cell r="AD519">
            <v>8.6</v>
          </cell>
          <cell r="AE519">
            <v>9.8000000000000007</v>
          </cell>
          <cell r="AF519">
            <v>3</v>
          </cell>
          <cell r="AG519">
            <v>3</v>
          </cell>
          <cell r="AH519" t="str">
            <v>N</v>
          </cell>
          <cell r="AI519" t="str">
            <v>N</v>
          </cell>
          <cell r="AJ519" t="str">
            <v>Y</v>
          </cell>
          <cell r="AK519" t="str">
            <v>.</v>
          </cell>
          <cell r="AL519" t="str">
            <v>.</v>
          </cell>
          <cell r="AM519">
            <v>1</v>
          </cell>
          <cell r="AN519">
            <v>13.1</v>
          </cell>
          <cell r="AO519">
            <v>11.6</v>
          </cell>
          <cell r="AP519">
            <v>2</v>
          </cell>
          <cell r="AQ519">
            <v>3</v>
          </cell>
          <cell r="AR519" t="str">
            <v>N</v>
          </cell>
          <cell r="AS519" t="str">
            <v>N</v>
          </cell>
          <cell r="AT519" t="str">
            <v>Y</v>
          </cell>
          <cell r="AU519" t="str">
            <v>.</v>
          </cell>
        </row>
        <row r="520">
          <cell r="A520" t="str">
            <v>470907D-9-519-371-7-D.-D.</v>
          </cell>
          <cell r="B520" t="str">
            <v>470907D</v>
          </cell>
          <cell r="C520">
            <v>9</v>
          </cell>
          <cell r="D520">
            <v>519</v>
          </cell>
          <cell r="E520">
            <v>10</v>
          </cell>
          <cell r="F520">
            <v>371</v>
          </cell>
          <cell r="G520" t="str">
            <v>10-371</v>
          </cell>
          <cell r="H520">
            <v>7</v>
          </cell>
          <cell r="I520" t="str">
            <v>.</v>
          </cell>
          <cell r="J520">
            <v>0</v>
          </cell>
          <cell r="K520" t="str">
            <v>.</v>
          </cell>
          <cell r="L520" t="str">
            <v>.</v>
          </cell>
          <cell r="M520" t="str">
            <v>.</v>
          </cell>
          <cell r="N520" t="str">
            <v>.</v>
          </cell>
          <cell r="O520" t="str">
            <v>.</v>
          </cell>
          <cell r="P520" t="str">
            <v>.</v>
          </cell>
          <cell r="Q520" t="str">
            <v>.</v>
          </cell>
          <cell r="R520" t="str">
            <v>.</v>
          </cell>
          <cell r="S520">
            <v>0</v>
          </cell>
          <cell r="T520" t="str">
            <v>.</v>
          </cell>
          <cell r="U520" t="str">
            <v>.</v>
          </cell>
          <cell r="V520" t="str">
            <v>.</v>
          </cell>
          <cell r="W520" t="str">
            <v>.</v>
          </cell>
          <cell r="X520" t="str">
            <v>.</v>
          </cell>
          <cell r="Y520" t="str">
            <v>.</v>
          </cell>
          <cell r="Z520" t="str">
            <v>.</v>
          </cell>
          <cell r="AA520" t="str">
            <v>.</v>
          </cell>
          <cell r="AB520" t="str">
            <v>.</v>
          </cell>
          <cell r="AC520">
            <v>0</v>
          </cell>
          <cell r="AD520" t="str">
            <v>.</v>
          </cell>
          <cell r="AE520" t="str">
            <v>.</v>
          </cell>
          <cell r="AF520" t="str">
            <v>.</v>
          </cell>
          <cell r="AG520" t="str">
            <v>.</v>
          </cell>
          <cell r="AH520" t="str">
            <v>.</v>
          </cell>
          <cell r="AI520" t="str">
            <v>.</v>
          </cell>
          <cell r="AJ520" t="str">
            <v>.</v>
          </cell>
          <cell r="AK520" t="str">
            <v>.</v>
          </cell>
          <cell r="AL520" t="str">
            <v>.</v>
          </cell>
          <cell r="AM520">
            <v>0</v>
          </cell>
          <cell r="AN520" t="str">
            <v>.</v>
          </cell>
          <cell r="AO520" t="str">
            <v>.</v>
          </cell>
          <cell r="AP520" t="str">
            <v>.</v>
          </cell>
          <cell r="AQ520" t="str">
            <v>.</v>
          </cell>
          <cell r="AR520" t="str">
            <v>.</v>
          </cell>
          <cell r="AS520" t="str">
            <v>.</v>
          </cell>
          <cell r="AT520" t="str">
            <v>.</v>
          </cell>
          <cell r="AU520" t="str">
            <v>.</v>
          </cell>
        </row>
        <row r="521">
          <cell r="A521" t="str">
            <v>470907D-9-520-370-8-D.-D.</v>
          </cell>
          <cell r="B521" t="str">
            <v>470907D</v>
          </cell>
          <cell r="C521">
            <v>9</v>
          </cell>
          <cell r="D521">
            <v>520</v>
          </cell>
          <cell r="E521">
            <v>10</v>
          </cell>
          <cell r="F521">
            <v>370</v>
          </cell>
          <cell r="G521" t="str">
            <v>10-370</v>
          </cell>
          <cell r="H521">
            <v>8</v>
          </cell>
          <cell r="I521" t="str">
            <v>.</v>
          </cell>
          <cell r="J521">
            <v>0</v>
          </cell>
          <cell r="K521" t="str">
            <v>.</v>
          </cell>
          <cell r="L521" t="str">
            <v>.</v>
          </cell>
          <cell r="M521" t="str">
            <v>.</v>
          </cell>
          <cell r="N521" t="str">
            <v>.</v>
          </cell>
          <cell r="O521" t="str">
            <v>.</v>
          </cell>
          <cell r="P521" t="str">
            <v>.</v>
          </cell>
          <cell r="Q521" t="str">
            <v>.</v>
          </cell>
          <cell r="R521" t="str">
            <v>.</v>
          </cell>
          <cell r="S521">
            <v>0</v>
          </cell>
          <cell r="T521" t="str">
            <v>.</v>
          </cell>
          <cell r="U521" t="str">
            <v>.</v>
          </cell>
          <cell r="V521" t="str">
            <v>.</v>
          </cell>
          <cell r="W521" t="str">
            <v>.</v>
          </cell>
          <cell r="X521" t="str">
            <v>.</v>
          </cell>
          <cell r="Y521" t="str">
            <v>.</v>
          </cell>
          <cell r="Z521" t="str">
            <v>.</v>
          </cell>
          <cell r="AA521" t="str">
            <v>.</v>
          </cell>
          <cell r="AB521" t="str">
            <v>.</v>
          </cell>
          <cell r="AC521">
            <v>0</v>
          </cell>
          <cell r="AD521" t="str">
            <v>.</v>
          </cell>
          <cell r="AE521" t="str">
            <v>.</v>
          </cell>
          <cell r="AF521" t="str">
            <v>.</v>
          </cell>
          <cell r="AG521" t="str">
            <v>.</v>
          </cell>
          <cell r="AH521" t="str">
            <v>.</v>
          </cell>
          <cell r="AI521" t="str">
            <v>.</v>
          </cell>
          <cell r="AJ521" t="str">
            <v>.</v>
          </cell>
          <cell r="AK521" t="str">
            <v>.</v>
          </cell>
          <cell r="AL521" t="str">
            <v>.</v>
          </cell>
          <cell r="AM521">
            <v>0</v>
          </cell>
          <cell r="AN521" t="str">
            <v>.</v>
          </cell>
          <cell r="AO521" t="str">
            <v>.</v>
          </cell>
          <cell r="AP521" t="str">
            <v>.</v>
          </cell>
          <cell r="AQ521" t="str">
            <v>.</v>
          </cell>
          <cell r="AR521" t="str">
            <v>.</v>
          </cell>
          <cell r="AS521" t="str">
            <v>.</v>
          </cell>
          <cell r="AT521" t="str">
            <v>.</v>
          </cell>
          <cell r="AU521" t="str">
            <v>.</v>
          </cell>
        </row>
        <row r="522">
          <cell r="A522" t="str">
            <v>470907D-9-521-368-9-D5-D.</v>
          </cell>
          <cell r="B522" t="str">
            <v>470907D</v>
          </cell>
          <cell r="C522">
            <v>9</v>
          </cell>
          <cell r="D522">
            <v>521</v>
          </cell>
          <cell r="E522">
            <v>10</v>
          </cell>
          <cell r="F522">
            <v>368</v>
          </cell>
          <cell r="G522" t="str">
            <v>10-368</v>
          </cell>
          <cell r="H522">
            <v>9</v>
          </cell>
          <cell r="I522" t="str">
            <v>.</v>
          </cell>
          <cell r="J522">
            <v>1</v>
          </cell>
          <cell r="K522">
            <v>2.6</v>
          </cell>
          <cell r="L522">
            <v>5</v>
          </cell>
          <cell r="M522">
            <v>2</v>
          </cell>
          <cell r="N522">
            <v>2</v>
          </cell>
          <cell r="O522" t="str">
            <v>N</v>
          </cell>
          <cell r="P522" t="str">
            <v>N</v>
          </cell>
          <cell r="Q522" t="str">
            <v>N</v>
          </cell>
          <cell r="R522" t="str">
            <v>.</v>
          </cell>
          <cell r="S522">
            <v>1</v>
          </cell>
          <cell r="T522">
            <v>5.7</v>
          </cell>
          <cell r="U522">
            <v>6</v>
          </cell>
          <cell r="V522">
            <v>2</v>
          </cell>
          <cell r="W522">
            <v>3</v>
          </cell>
          <cell r="X522" t="str">
            <v>N</v>
          </cell>
          <cell r="Y522" t="str">
            <v>N</v>
          </cell>
          <cell r="Z522" t="str">
            <v>N</v>
          </cell>
          <cell r="AA522" t="str">
            <v>.</v>
          </cell>
          <cell r="AB522" t="str">
            <v>.</v>
          </cell>
          <cell r="AC522">
            <v>1</v>
          </cell>
          <cell r="AD522">
            <v>8.9</v>
          </cell>
          <cell r="AE522">
            <v>11.2</v>
          </cell>
          <cell r="AF522">
            <v>2</v>
          </cell>
          <cell r="AG522">
            <v>3</v>
          </cell>
          <cell r="AH522" t="str">
            <v>N</v>
          </cell>
          <cell r="AI522" t="str">
            <v>N</v>
          </cell>
          <cell r="AJ522" t="str">
            <v>N</v>
          </cell>
          <cell r="AK522" t="str">
            <v>.</v>
          </cell>
          <cell r="AL522" t="str">
            <v>.</v>
          </cell>
          <cell r="AM522">
            <v>0</v>
          </cell>
          <cell r="AN522" t="str">
            <v>.</v>
          </cell>
          <cell r="AO522" t="str">
            <v>.</v>
          </cell>
          <cell r="AP522" t="str">
            <v>.</v>
          </cell>
          <cell r="AQ522" t="str">
            <v>.</v>
          </cell>
          <cell r="AR522" t="str">
            <v>.</v>
          </cell>
          <cell r="AS522" t="str">
            <v>.</v>
          </cell>
          <cell r="AT522" t="str">
            <v>.</v>
          </cell>
          <cell r="AU522" t="str">
            <v>.</v>
          </cell>
        </row>
        <row r="523">
          <cell r="A523" t="str">
            <v>470907D-9-522-404-10-D6.7-D17</v>
          </cell>
          <cell r="B523" t="str">
            <v>470907D</v>
          </cell>
          <cell r="C523">
            <v>9</v>
          </cell>
          <cell r="D523">
            <v>522</v>
          </cell>
          <cell r="E523">
            <v>31</v>
          </cell>
          <cell r="F523">
            <v>404</v>
          </cell>
          <cell r="G523" t="str">
            <v>31-404</v>
          </cell>
          <cell r="H523">
            <v>10</v>
          </cell>
          <cell r="I523" t="str">
            <v>.</v>
          </cell>
          <cell r="J523">
            <v>1</v>
          </cell>
          <cell r="K523">
            <v>3.7</v>
          </cell>
          <cell r="L523">
            <v>6.7</v>
          </cell>
          <cell r="M523">
            <v>3</v>
          </cell>
          <cell r="N523">
            <v>2</v>
          </cell>
          <cell r="O523" t="str">
            <v>N</v>
          </cell>
          <cell r="P523" t="str">
            <v>N</v>
          </cell>
          <cell r="Q523" t="str">
            <v>N</v>
          </cell>
          <cell r="R523" t="str">
            <v>.</v>
          </cell>
          <cell r="S523">
            <v>1</v>
          </cell>
          <cell r="T523">
            <v>6.5</v>
          </cell>
          <cell r="U523">
            <v>8.9</v>
          </cell>
          <cell r="V523">
            <v>2</v>
          </cell>
          <cell r="W523">
            <v>2</v>
          </cell>
          <cell r="X523" t="str">
            <v>N</v>
          </cell>
          <cell r="Y523" t="str">
            <v>N</v>
          </cell>
          <cell r="Z523" t="str">
            <v>N</v>
          </cell>
          <cell r="AA523" t="str">
            <v>.</v>
          </cell>
          <cell r="AB523" t="str">
            <v>.</v>
          </cell>
          <cell r="AC523">
            <v>1</v>
          </cell>
          <cell r="AD523">
            <v>9.6999999999999993</v>
          </cell>
          <cell r="AE523">
            <v>14.3</v>
          </cell>
          <cell r="AF523">
            <v>2</v>
          </cell>
          <cell r="AG523">
            <v>2</v>
          </cell>
          <cell r="AH523" t="str">
            <v>N</v>
          </cell>
          <cell r="AI523" t="str">
            <v>N</v>
          </cell>
          <cell r="AJ523" t="str">
            <v>N</v>
          </cell>
          <cell r="AK523" t="str">
            <v>.</v>
          </cell>
          <cell r="AL523" t="str">
            <v>.</v>
          </cell>
          <cell r="AM523">
            <v>1</v>
          </cell>
          <cell r="AN523">
            <v>13.6</v>
          </cell>
          <cell r="AO523">
            <v>17</v>
          </cell>
          <cell r="AP523">
            <v>2</v>
          </cell>
          <cell r="AQ523">
            <v>3</v>
          </cell>
          <cell r="AR523" t="str">
            <v>N</v>
          </cell>
          <cell r="AS523" t="str">
            <v>N</v>
          </cell>
          <cell r="AT523" t="str">
            <v>N</v>
          </cell>
          <cell r="AU523" t="str">
            <v>.</v>
          </cell>
        </row>
        <row r="524">
          <cell r="A524" t="str">
            <v>470907D-9-523-417-11-D3.2-D11.9</v>
          </cell>
          <cell r="B524" t="str">
            <v>470907D</v>
          </cell>
          <cell r="C524">
            <v>9</v>
          </cell>
          <cell r="D524">
            <v>523</v>
          </cell>
          <cell r="E524">
            <v>31</v>
          </cell>
          <cell r="F524">
            <v>417</v>
          </cell>
          <cell r="G524" t="str">
            <v>31-417</v>
          </cell>
          <cell r="H524">
            <v>11</v>
          </cell>
          <cell r="I524" t="str">
            <v>.</v>
          </cell>
          <cell r="J524">
            <v>1</v>
          </cell>
          <cell r="K524">
            <v>2.2999999999999998</v>
          </cell>
          <cell r="L524">
            <v>3.2</v>
          </cell>
          <cell r="M524">
            <v>3</v>
          </cell>
          <cell r="N524">
            <v>2</v>
          </cell>
          <cell r="O524" t="str">
            <v>N</v>
          </cell>
          <cell r="P524" t="str">
            <v>N</v>
          </cell>
          <cell r="Q524" t="str">
            <v>N</v>
          </cell>
          <cell r="R524" t="str">
            <v>.</v>
          </cell>
          <cell r="S524">
            <v>1</v>
          </cell>
          <cell r="T524">
            <v>5.0999999999999996</v>
          </cell>
          <cell r="U524">
            <v>5.5</v>
          </cell>
          <cell r="V524">
            <v>2</v>
          </cell>
          <cell r="W524">
            <v>3</v>
          </cell>
          <cell r="X524" t="str">
            <v>Y</v>
          </cell>
          <cell r="Y524" t="str">
            <v>N</v>
          </cell>
          <cell r="Z524" t="str">
            <v>N</v>
          </cell>
          <cell r="AA524" t="str">
            <v>.</v>
          </cell>
          <cell r="AB524" t="str">
            <v>.</v>
          </cell>
          <cell r="AC524">
            <v>1</v>
          </cell>
          <cell r="AD524">
            <v>9</v>
          </cell>
          <cell r="AE524">
            <v>9.6999999999999993</v>
          </cell>
          <cell r="AF524">
            <v>2</v>
          </cell>
          <cell r="AG524">
            <v>3</v>
          </cell>
          <cell r="AH524" t="str">
            <v>Y</v>
          </cell>
          <cell r="AI524" t="str">
            <v>N</v>
          </cell>
          <cell r="AJ524" t="str">
            <v>N</v>
          </cell>
          <cell r="AK524" t="str">
            <v>.</v>
          </cell>
          <cell r="AL524" t="str">
            <v>.</v>
          </cell>
          <cell r="AM524">
            <v>1</v>
          </cell>
          <cell r="AN524">
            <v>12.7</v>
          </cell>
          <cell r="AO524">
            <v>11.9</v>
          </cell>
          <cell r="AP524">
            <v>3</v>
          </cell>
          <cell r="AQ524">
            <v>3</v>
          </cell>
          <cell r="AR524" t="str">
            <v>Y</v>
          </cell>
          <cell r="AS524" t="str">
            <v>N</v>
          </cell>
          <cell r="AT524" t="str">
            <v>N</v>
          </cell>
          <cell r="AU524" t="str">
            <v>.</v>
          </cell>
        </row>
        <row r="525">
          <cell r="A525" t="str">
            <v>470907D-9-524-383-12-D.-D.</v>
          </cell>
          <cell r="B525" t="str">
            <v>470907D</v>
          </cell>
          <cell r="C525">
            <v>9</v>
          </cell>
          <cell r="D525">
            <v>524</v>
          </cell>
          <cell r="E525">
            <v>4</v>
          </cell>
          <cell r="F525">
            <v>383</v>
          </cell>
          <cell r="G525" t="str">
            <v>4-383</v>
          </cell>
          <cell r="H525">
            <v>12</v>
          </cell>
          <cell r="I525" t="str">
            <v>.</v>
          </cell>
          <cell r="J525">
            <v>0</v>
          </cell>
          <cell r="K525" t="str">
            <v>.</v>
          </cell>
          <cell r="L525" t="str">
            <v>.</v>
          </cell>
          <cell r="M525" t="str">
            <v>.</v>
          </cell>
          <cell r="N525" t="str">
            <v>.</v>
          </cell>
          <cell r="O525" t="str">
            <v>.</v>
          </cell>
          <cell r="P525" t="str">
            <v>.</v>
          </cell>
          <cell r="Q525" t="str">
            <v>.</v>
          </cell>
          <cell r="R525" t="str">
            <v>.</v>
          </cell>
          <cell r="S525">
            <v>0</v>
          </cell>
          <cell r="T525" t="str">
            <v>.</v>
          </cell>
          <cell r="U525" t="str">
            <v>.</v>
          </cell>
          <cell r="V525" t="str">
            <v>.</v>
          </cell>
          <cell r="W525" t="str">
            <v>.</v>
          </cell>
          <cell r="X525" t="str">
            <v>.</v>
          </cell>
          <cell r="Y525" t="str">
            <v>.</v>
          </cell>
          <cell r="Z525" t="str">
            <v>.</v>
          </cell>
          <cell r="AA525" t="str">
            <v>.</v>
          </cell>
          <cell r="AB525" t="str">
            <v>.</v>
          </cell>
          <cell r="AC525">
            <v>0</v>
          </cell>
          <cell r="AD525" t="str">
            <v>.</v>
          </cell>
          <cell r="AE525" t="str">
            <v>.</v>
          </cell>
          <cell r="AF525" t="str">
            <v>.</v>
          </cell>
          <cell r="AG525" t="str">
            <v>.</v>
          </cell>
          <cell r="AH525" t="str">
            <v>.</v>
          </cell>
          <cell r="AI525" t="str">
            <v>.</v>
          </cell>
          <cell r="AJ525" t="str">
            <v>.</v>
          </cell>
          <cell r="AK525" t="str">
            <v>.</v>
          </cell>
          <cell r="AL525" t="str">
            <v>.</v>
          </cell>
          <cell r="AM525">
            <v>0</v>
          </cell>
          <cell r="AN525" t="str">
            <v>.</v>
          </cell>
          <cell r="AO525" t="str">
            <v>.</v>
          </cell>
          <cell r="AP525" t="str">
            <v>.</v>
          </cell>
          <cell r="AQ525" t="str">
            <v>.</v>
          </cell>
          <cell r="AR525" t="str">
            <v>.</v>
          </cell>
          <cell r="AS525" t="str">
            <v>.</v>
          </cell>
          <cell r="AT525" t="str">
            <v>.</v>
          </cell>
          <cell r="AU525" t="str">
            <v>.</v>
          </cell>
        </row>
        <row r="526">
          <cell r="A526" t="str">
            <v>470907D-9-525-401-13-D3-D10</v>
          </cell>
          <cell r="B526" t="str">
            <v>470907D</v>
          </cell>
          <cell r="C526">
            <v>9</v>
          </cell>
          <cell r="D526">
            <v>525</v>
          </cell>
          <cell r="E526">
            <v>4</v>
          </cell>
          <cell r="F526">
            <v>401</v>
          </cell>
          <cell r="G526" t="str">
            <v>4-401</v>
          </cell>
          <cell r="H526">
            <v>13</v>
          </cell>
          <cell r="I526" t="str">
            <v>.</v>
          </cell>
          <cell r="J526">
            <v>1</v>
          </cell>
          <cell r="K526">
            <v>1.8</v>
          </cell>
          <cell r="L526">
            <v>3</v>
          </cell>
          <cell r="M526">
            <v>1</v>
          </cell>
          <cell r="N526">
            <v>1</v>
          </cell>
          <cell r="O526" t="str">
            <v>Y</v>
          </cell>
          <cell r="P526" t="str">
            <v>N</v>
          </cell>
          <cell r="Q526" t="str">
            <v>N</v>
          </cell>
          <cell r="R526" t="str">
            <v>.</v>
          </cell>
          <cell r="S526">
            <v>1</v>
          </cell>
          <cell r="T526">
            <v>3.7</v>
          </cell>
          <cell r="U526">
            <v>4.9000000000000004</v>
          </cell>
          <cell r="V526">
            <v>1</v>
          </cell>
          <cell r="W526">
            <v>1</v>
          </cell>
          <cell r="X526" t="str">
            <v>N</v>
          </cell>
          <cell r="Y526" t="str">
            <v>N</v>
          </cell>
          <cell r="Z526" t="str">
            <v>N</v>
          </cell>
          <cell r="AA526" t="str">
            <v>.</v>
          </cell>
          <cell r="AB526" t="str">
            <v>.</v>
          </cell>
          <cell r="AC526">
            <v>1</v>
          </cell>
          <cell r="AD526">
            <v>6.5</v>
          </cell>
          <cell r="AE526">
            <v>7.7</v>
          </cell>
          <cell r="AF526">
            <v>1</v>
          </cell>
          <cell r="AG526">
            <v>1</v>
          </cell>
          <cell r="AH526" t="str">
            <v>N</v>
          </cell>
          <cell r="AI526" t="str">
            <v>N</v>
          </cell>
          <cell r="AJ526" t="str">
            <v>N</v>
          </cell>
          <cell r="AK526" t="str">
            <v>.</v>
          </cell>
          <cell r="AL526" t="str">
            <v>.</v>
          </cell>
          <cell r="AM526">
            <v>1</v>
          </cell>
          <cell r="AN526">
            <v>11.5</v>
          </cell>
          <cell r="AO526">
            <v>10</v>
          </cell>
          <cell r="AP526">
            <v>2</v>
          </cell>
          <cell r="AQ526">
            <v>2</v>
          </cell>
          <cell r="AR526" t="str">
            <v>N</v>
          </cell>
          <cell r="AS526" t="str">
            <v>N</v>
          </cell>
          <cell r="AT526" t="str">
            <v>N</v>
          </cell>
          <cell r="AU526" t="str">
            <v>.</v>
          </cell>
        </row>
        <row r="527">
          <cell r="A527" t="str">
            <v>470907D-9-526-372-14-D.-D.</v>
          </cell>
          <cell r="B527" t="str">
            <v>470907D</v>
          </cell>
          <cell r="C527">
            <v>9</v>
          </cell>
          <cell r="D527">
            <v>526</v>
          </cell>
          <cell r="E527">
            <v>10</v>
          </cell>
          <cell r="F527">
            <v>372</v>
          </cell>
          <cell r="G527" t="str">
            <v>10-372</v>
          </cell>
          <cell r="H527">
            <v>14</v>
          </cell>
          <cell r="I527" t="str">
            <v>.</v>
          </cell>
          <cell r="J527">
            <v>0</v>
          </cell>
          <cell r="K527" t="str">
            <v>.</v>
          </cell>
          <cell r="L527" t="str">
            <v>.</v>
          </cell>
          <cell r="M527" t="str">
            <v>.</v>
          </cell>
          <cell r="N527" t="str">
            <v>.</v>
          </cell>
          <cell r="O527" t="str">
            <v>.</v>
          </cell>
          <cell r="P527" t="str">
            <v>.</v>
          </cell>
          <cell r="Q527" t="str">
            <v>.</v>
          </cell>
          <cell r="R527" t="str">
            <v>.</v>
          </cell>
          <cell r="S527">
            <v>0</v>
          </cell>
          <cell r="T527" t="str">
            <v>.</v>
          </cell>
          <cell r="U527" t="str">
            <v>.</v>
          </cell>
          <cell r="V527" t="str">
            <v>.</v>
          </cell>
          <cell r="W527" t="str">
            <v>.</v>
          </cell>
          <cell r="X527" t="str">
            <v>.</v>
          </cell>
          <cell r="Y527" t="str">
            <v>.</v>
          </cell>
          <cell r="Z527" t="str">
            <v>.</v>
          </cell>
          <cell r="AA527" t="str">
            <v>.</v>
          </cell>
          <cell r="AB527" t="str">
            <v>.</v>
          </cell>
          <cell r="AC527">
            <v>0</v>
          </cell>
          <cell r="AD527" t="str">
            <v>.</v>
          </cell>
          <cell r="AE527" t="str">
            <v>.</v>
          </cell>
          <cell r="AF527" t="str">
            <v>.</v>
          </cell>
          <cell r="AG527" t="str">
            <v>.</v>
          </cell>
          <cell r="AH527" t="str">
            <v>.</v>
          </cell>
          <cell r="AI527" t="str">
            <v>.</v>
          </cell>
          <cell r="AJ527" t="str">
            <v>.</v>
          </cell>
          <cell r="AK527" t="str">
            <v>.</v>
          </cell>
          <cell r="AL527" t="str">
            <v>.</v>
          </cell>
          <cell r="AM527">
            <v>0</v>
          </cell>
          <cell r="AN527" t="str">
            <v>.</v>
          </cell>
          <cell r="AO527" t="str">
            <v>.</v>
          </cell>
          <cell r="AP527" t="str">
            <v>.</v>
          </cell>
          <cell r="AQ527" t="str">
            <v>.</v>
          </cell>
          <cell r="AR527" t="str">
            <v>.</v>
          </cell>
          <cell r="AS527" t="str">
            <v>.</v>
          </cell>
          <cell r="AT527" t="str">
            <v>.</v>
          </cell>
          <cell r="AU527" t="str">
            <v>.</v>
          </cell>
        </row>
        <row r="528">
          <cell r="A528" t="str">
            <v>470907D-9-527-380-15-D7-D15.8</v>
          </cell>
          <cell r="B528" t="str">
            <v>470907D</v>
          </cell>
          <cell r="C528">
            <v>9</v>
          </cell>
          <cell r="D528">
            <v>527</v>
          </cell>
          <cell r="E528">
            <v>10</v>
          </cell>
          <cell r="F528">
            <v>380</v>
          </cell>
          <cell r="G528" t="str">
            <v>10-380</v>
          </cell>
          <cell r="H528">
            <v>15</v>
          </cell>
          <cell r="I528" t="str">
            <v>.</v>
          </cell>
          <cell r="J528">
            <v>1</v>
          </cell>
          <cell r="K528">
            <v>3.3</v>
          </cell>
          <cell r="L528">
            <v>7</v>
          </cell>
          <cell r="M528">
            <v>2</v>
          </cell>
          <cell r="N528">
            <v>2</v>
          </cell>
          <cell r="O528" t="str">
            <v>Y</v>
          </cell>
          <cell r="P528" t="str">
            <v>N</v>
          </cell>
          <cell r="Q528" t="str">
            <v>N</v>
          </cell>
          <cell r="R528" t="str">
            <v>.</v>
          </cell>
          <cell r="S528">
            <v>1</v>
          </cell>
          <cell r="T528">
            <v>5.4</v>
          </cell>
          <cell r="U528">
            <v>9</v>
          </cell>
          <cell r="V528">
            <v>2</v>
          </cell>
          <cell r="W528">
            <v>2</v>
          </cell>
          <cell r="X528" t="str">
            <v>Y</v>
          </cell>
          <cell r="Y528" t="str">
            <v>N</v>
          </cell>
          <cell r="Z528" t="str">
            <v>Y</v>
          </cell>
          <cell r="AA528" t="str">
            <v>.</v>
          </cell>
          <cell r="AB528" t="str">
            <v>.</v>
          </cell>
          <cell r="AC528">
            <v>1</v>
          </cell>
          <cell r="AD528">
            <v>9.6999999999999993</v>
          </cell>
          <cell r="AE528">
            <v>14.4</v>
          </cell>
          <cell r="AF528">
            <v>1</v>
          </cell>
          <cell r="AG528">
            <v>1</v>
          </cell>
          <cell r="AH528" t="str">
            <v>Y</v>
          </cell>
          <cell r="AI528" t="str">
            <v>N</v>
          </cell>
          <cell r="AJ528" t="str">
            <v>Y</v>
          </cell>
          <cell r="AK528" t="str">
            <v>.</v>
          </cell>
          <cell r="AL528" t="str">
            <v>.</v>
          </cell>
          <cell r="AM528">
            <v>1</v>
          </cell>
          <cell r="AN528">
            <v>14.1</v>
          </cell>
          <cell r="AO528">
            <v>15.8</v>
          </cell>
          <cell r="AP528">
            <v>2</v>
          </cell>
          <cell r="AQ528">
            <v>2</v>
          </cell>
          <cell r="AR528" t="str">
            <v>Y</v>
          </cell>
          <cell r="AS528" t="str">
            <v>N</v>
          </cell>
          <cell r="AT528" t="str">
            <v>Y</v>
          </cell>
          <cell r="AU528" t="str">
            <v>.</v>
          </cell>
        </row>
        <row r="529">
          <cell r="A529" t="str">
            <v>470907D-9-528-367-16-D5.6-D13.8</v>
          </cell>
          <cell r="B529" t="str">
            <v>470907D</v>
          </cell>
          <cell r="C529">
            <v>9</v>
          </cell>
          <cell r="D529">
            <v>528</v>
          </cell>
          <cell r="E529">
            <v>10</v>
          </cell>
          <cell r="F529">
            <v>367</v>
          </cell>
          <cell r="G529" t="str">
            <v>10-367</v>
          </cell>
          <cell r="H529">
            <v>16</v>
          </cell>
          <cell r="I529" t="str">
            <v>.</v>
          </cell>
          <cell r="J529">
            <v>1</v>
          </cell>
          <cell r="K529">
            <v>3.6</v>
          </cell>
          <cell r="L529">
            <v>5.6</v>
          </cell>
          <cell r="M529">
            <v>2</v>
          </cell>
          <cell r="N529">
            <v>2</v>
          </cell>
          <cell r="O529" t="str">
            <v>N</v>
          </cell>
          <cell r="P529" t="str">
            <v>N</v>
          </cell>
          <cell r="Q529" t="str">
            <v>N</v>
          </cell>
          <cell r="R529" t="str">
            <v>.</v>
          </cell>
          <cell r="S529">
            <v>1</v>
          </cell>
          <cell r="T529">
            <v>5.8</v>
          </cell>
          <cell r="U529">
            <v>7.6</v>
          </cell>
          <cell r="V529">
            <v>2</v>
          </cell>
          <cell r="W529">
            <v>2</v>
          </cell>
          <cell r="X529" t="str">
            <v>N</v>
          </cell>
          <cell r="Y529" t="str">
            <v>N</v>
          </cell>
          <cell r="Z529" t="str">
            <v>N</v>
          </cell>
          <cell r="AA529" t="str">
            <v>.</v>
          </cell>
          <cell r="AB529" t="str">
            <v>.</v>
          </cell>
          <cell r="AC529">
            <v>1</v>
          </cell>
          <cell r="AD529">
            <v>9.5</v>
          </cell>
          <cell r="AE529">
            <v>14.1</v>
          </cell>
          <cell r="AF529">
            <v>2</v>
          </cell>
          <cell r="AG529">
            <v>2</v>
          </cell>
          <cell r="AH529" t="str">
            <v>N</v>
          </cell>
          <cell r="AI529" t="str">
            <v>N</v>
          </cell>
          <cell r="AJ529" t="str">
            <v>N</v>
          </cell>
          <cell r="AK529" t="str">
            <v>.</v>
          </cell>
          <cell r="AL529" t="str">
            <v>.</v>
          </cell>
          <cell r="AM529">
            <v>1</v>
          </cell>
          <cell r="AN529">
            <v>13.8</v>
          </cell>
          <cell r="AO529">
            <v>13.8</v>
          </cell>
          <cell r="AP529">
            <v>3</v>
          </cell>
          <cell r="AQ529">
            <v>2</v>
          </cell>
          <cell r="AR529" t="str">
            <v>N</v>
          </cell>
          <cell r="AS529" t="str">
            <v>N</v>
          </cell>
          <cell r="AT529" t="str">
            <v>N</v>
          </cell>
          <cell r="AU529" t="str">
            <v>.</v>
          </cell>
        </row>
        <row r="530">
          <cell r="A530" t="str">
            <v>470907D-9-529-379-17-D5-D14.6</v>
          </cell>
          <cell r="B530" t="str">
            <v>470907D</v>
          </cell>
          <cell r="C530">
            <v>9</v>
          </cell>
          <cell r="D530">
            <v>529</v>
          </cell>
          <cell r="E530">
            <v>10</v>
          </cell>
          <cell r="F530">
            <v>379</v>
          </cell>
          <cell r="G530" t="str">
            <v>10-379</v>
          </cell>
          <cell r="H530">
            <v>17</v>
          </cell>
          <cell r="I530" t="str">
            <v>.</v>
          </cell>
          <cell r="J530">
            <v>1</v>
          </cell>
          <cell r="K530">
            <v>2.5</v>
          </cell>
          <cell r="L530">
            <v>5</v>
          </cell>
          <cell r="M530">
            <v>1</v>
          </cell>
          <cell r="N530">
            <v>1</v>
          </cell>
          <cell r="O530" t="str">
            <v>N</v>
          </cell>
          <cell r="P530" t="str">
            <v>N</v>
          </cell>
          <cell r="Q530" t="str">
            <v>N</v>
          </cell>
          <cell r="R530" t="str">
            <v>.</v>
          </cell>
          <cell r="S530">
            <v>1</v>
          </cell>
          <cell r="T530">
            <v>5</v>
          </cell>
          <cell r="U530">
            <v>6.1</v>
          </cell>
          <cell r="V530">
            <v>1</v>
          </cell>
          <cell r="W530">
            <v>1</v>
          </cell>
          <cell r="X530" t="str">
            <v>N</v>
          </cell>
          <cell r="Y530" t="str">
            <v>N</v>
          </cell>
          <cell r="Z530" t="str">
            <v>N</v>
          </cell>
          <cell r="AA530" t="str">
            <v>.</v>
          </cell>
          <cell r="AB530" t="str">
            <v>.</v>
          </cell>
          <cell r="AC530">
            <v>1</v>
          </cell>
          <cell r="AD530">
            <v>9.1999999999999993</v>
          </cell>
          <cell r="AE530">
            <v>11.3</v>
          </cell>
          <cell r="AF530">
            <v>1</v>
          </cell>
          <cell r="AG530">
            <v>2</v>
          </cell>
          <cell r="AH530" t="str">
            <v>N</v>
          </cell>
          <cell r="AI530" t="str">
            <v>N</v>
          </cell>
          <cell r="AJ530" t="str">
            <v>N</v>
          </cell>
          <cell r="AK530" t="str">
            <v>.</v>
          </cell>
          <cell r="AL530" t="str">
            <v>.</v>
          </cell>
          <cell r="AM530">
            <v>1</v>
          </cell>
          <cell r="AN530">
            <v>13.5</v>
          </cell>
          <cell r="AO530">
            <v>14.6</v>
          </cell>
          <cell r="AP530">
            <v>2</v>
          </cell>
          <cell r="AQ530">
            <v>2</v>
          </cell>
          <cell r="AR530" t="str">
            <v>N</v>
          </cell>
          <cell r="AS530" t="str">
            <v>N</v>
          </cell>
          <cell r="AT530" t="str">
            <v>N</v>
          </cell>
          <cell r="AU530" t="str">
            <v>.</v>
          </cell>
        </row>
        <row r="531">
          <cell r="A531" t="str">
            <v>470907D-9-530-429-18-D2-D9.5</v>
          </cell>
          <cell r="B531" t="str">
            <v>470907D</v>
          </cell>
          <cell r="C531">
            <v>9</v>
          </cell>
          <cell r="D531">
            <v>530</v>
          </cell>
          <cell r="E531">
            <v>32</v>
          </cell>
          <cell r="F531">
            <v>429</v>
          </cell>
          <cell r="G531" t="str">
            <v>32-429</v>
          </cell>
          <cell r="H531">
            <v>18</v>
          </cell>
          <cell r="I531" t="str">
            <v>.</v>
          </cell>
          <cell r="J531">
            <v>1</v>
          </cell>
          <cell r="K531">
            <v>1.7</v>
          </cell>
          <cell r="L531">
            <v>2</v>
          </cell>
          <cell r="M531">
            <v>1</v>
          </cell>
          <cell r="N531">
            <v>3</v>
          </cell>
          <cell r="O531" t="str">
            <v>N</v>
          </cell>
          <cell r="P531" t="str">
            <v>N</v>
          </cell>
          <cell r="Q531" t="str">
            <v>N</v>
          </cell>
          <cell r="R531" t="str">
            <v>.</v>
          </cell>
          <cell r="S531">
            <v>1</v>
          </cell>
          <cell r="T531">
            <v>3.4</v>
          </cell>
          <cell r="U531">
            <v>4.4000000000000004</v>
          </cell>
          <cell r="V531">
            <v>1</v>
          </cell>
          <cell r="W531">
            <v>3</v>
          </cell>
          <cell r="X531" t="str">
            <v>Y</v>
          </cell>
          <cell r="Y531" t="str">
            <v>N</v>
          </cell>
          <cell r="Z531" t="str">
            <v>N</v>
          </cell>
          <cell r="AA531" t="str">
            <v>.</v>
          </cell>
          <cell r="AB531" t="str">
            <v>.</v>
          </cell>
          <cell r="AC531">
            <v>1</v>
          </cell>
          <cell r="AD531">
            <v>8.1</v>
          </cell>
          <cell r="AE531">
            <v>8.5</v>
          </cell>
          <cell r="AF531">
            <v>2</v>
          </cell>
          <cell r="AG531">
            <v>3</v>
          </cell>
          <cell r="AH531" t="str">
            <v>Y</v>
          </cell>
          <cell r="AI531" t="str">
            <v>N</v>
          </cell>
          <cell r="AJ531" t="str">
            <v>N</v>
          </cell>
          <cell r="AK531" t="str">
            <v>.</v>
          </cell>
          <cell r="AL531" t="str">
            <v>.</v>
          </cell>
          <cell r="AM531">
            <v>1</v>
          </cell>
          <cell r="AN531">
            <v>12.1</v>
          </cell>
          <cell r="AO531">
            <v>9.5</v>
          </cell>
          <cell r="AP531">
            <v>2</v>
          </cell>
          <cell r="AQ531">
            <v>3</v>
          </cell>
          <cell r="AR531" t="str">
            <v>Y</v>
          </cell>
          <cell r="AS531" t="str">
            <v>N</v>
          </cell>
          <cell r="AT531" t="str">
            <v>N</v>
          </cell>
          <cell r="AU531" t="str">
            <v>.</v>
          </cell>
        </row>
        <row r="532">
          <cell r="A532" t="str">
            <v>470907D-9-531-431-19-D3-D16</v>
          </cell>
          <cell r="B532" t="str">
            <v>470907D</v>
          </cell>
          <cell r="C532">
            <v>9</v>
          </cell>
          <cell r="D532">
            <v>531</v>
          </cell>
          <cell r="E532">
            <v>32</v>
          </cell>
          <cell r="F532">
            <v>431</v>
          </cell>
          <cell r="G532" t="str">
            <v>32-431</v>
          </cell>
          <cell r="H532">
            <v>19</v>
          </cell>
          <cell r="I532" t="str">
            <v>.</v>
          </cell>
          <cell r="J532">
            <v>1</v>
          </cell>
          <cell r="K532">
            <v>2</v>
          </cell>
          <cell r="L532">
            <v>3</v>
          </cell>
          <cell r="M532">
            <v>3</v>
          </cell>
          <cell r="N532">
            <v>3</v>
          </cell>
          <cell r="O532" t="str">
            <v>N</v>
          </cell>
          <cell r="P532" t="str">
            <v>N</v>
          </cell>
          <cell r="Q532" t="str">
            <v>N</v>
          </cell>
          <cell r="R532" t="str">
            <v>.</v>
          </cell>
          <cell r="S532">
            <v>1</v>
          </cell>
          <cell r="T532">
            <v>5</v>
          </cell>
          <cell r="U532">
            <v>7.8</v>
          </cell>
          <cell r="V532">
            <v>3</v>
          </cell>
          <cell r="W532">
            <v>3</v>
          </cell>
          <cell r="X532" t="str">
            <v>N</v>
          </cell>
          <cell r="Y532" t="str">
            <v>N</v>
          </cell>
          <cell r="Z532" t="str">
            <v>N</v>
          </cell>
          <cell r="AA532" t="str">
            <v>.</v>
          </cell>
          <cell r="AB532" t="str">
            <v>.</v>
          </cell>
          <cell r="AC532">
            <v>1</v>
          </cell>
          <cell r="AD532">
            <v>9.6</v>
          </cell>
          <cell r="AE532">
            <v>13.3</v>
          </cell>
          <cell r="AF532">
            <v>3</v>
          </cell>
          <cell r="AG532">
            <v>3</v>
          </cell>
          <cell r="AH532" t="str">
            <v>N</v>
          </cell>
          <cell r="AI532" t="str">
            <v>N</v>
          </cell>
          <cell r="AJ532" t="str">
            <v>N</v>
          </cell>
          <cell r="AK532" t="str">
            <v>.</v>
          </cell>
          <cell r="AL532" t="str">
            <v>.</v>
          </cell>
          <cell r="AM532">
            <v>1</v>
          </cell>
          <cell r="AN532">
            <v>14</v>
          </cell>
          <cell r="AO532">
            <v>16</v>
          </cell>
          <cell r="AP532">
            <v>3</v>
          </cell>
          <cell r="AQ532">
            <v>3</v>
          </cell>
          <cell r="AR532" t="str">
            <v>N</v>
          </cell>
          <cell r="AS532" t="str">
            <v>N</v>
          </cell>
          <cell r="AT532" t="str">
            <v>N</v>
          </cell>
          <cell r="AU532" t="str">
            <v>.</v>
          </cell>
        </row>
        <row r="533">
          <cell r="A533" t="str">
            <v>470907D-9-532-433-20-D4.4-D11.6</v>
          </cell>
          <cell r="B533" t="str">
            <v>470907D</v>
          </cell>
          <cell r="C533">
            <v>9</v>
          </cell>
          <cell r="D533">
            <v>532</v>
          </cell>
          <cell r="E533">
            <v>32</v>
          </cell>
          <cell r="F533">
            <v>433</v>
          </cell>
          <cell r="G533" t="str">
            <v>32-433</v>
          </cell>
          <cell r="H533">
            <v>20</v>
          </cell>
          <cell r="I533" t="str">
            <v>.</v>
          </cell>
          <cell r="J533">
            <v>1</v>
          </cell>
          <cell r="K533">
            <v>2.8</v>
          </cell>
          <cell r="L533">
            <v>4.4000000000000004</v>
          </cell>
          <cell r="M533">
            <v>3</v>
          </cell>
          <cell r="N533">
            <v>3</v>
          </cell>
          <cell r="O533" t="str">
            <v>N</v>
          </cell>
          <cell r="P533" t="str">
            <v>N</v>
          </cell>
          <cell r="Q533" t="str">
            <v>N</v>
          </cell>
          <cell r="R533" t="str">
            <v>.</v>
          </cell>
          <cell r="S533">
            <v>1</v>
          </cell>
          <cell r="T533">
            <v>5</v>
          </cell>
          <cell r="U533">
            <v>6.2</v>
          </cell>
          <cell r="V533">
            <v>3</v>
          </cell>
          <cell r="W533">
            <v>3</v>
          </cell>
          <cell r="X533" t="str">
            <v>N</v>
          </cell>
          <cell r="Y533" t="str">
            <v>N</v>
          </cell>
          <cell r="Z533" t="str">
            <v>N</v>
          </cell>
          <cell r="AA533" t="str">
            <v>.</v>
          </cell>
          <cell r="AB533" t="str">
            <v>.</v>
          </cell>
          <cell r="AC533">
            <v>1</v>
          </cell>
          <cell r="AD533">
            <v>7.7</v>
          </cell>
          <cell r="AE533">
            <v>10.199999999999999</v>
          </cell>
          <cell r="AF533">
            <v>2</v>
          </cell>
          <cell r="AG533">
            <v>2</v>
          </cell>
          <cell r="AH533" t="str">
            <v>N</v>
          </cell>
          <cell r="AI533" t="str">
            <v>N</v>
          </cell>
          <cell r="AJ533" t="str">
            <v>N</v>
          </cell>
          <cell r="AK533" t="str">
            <v>.</v>
          </cell>
          <cell r="AL533" t="str">
            <v>.</v>
          </cell>
          <cell r="AM533">
            <v>1</v>
          </cell>
          <cell r="AN533">
            <v>12.2</v>
          </cell>
          <cell r="AO533">
            <v>11.6</v>
          </cell>
          <cell r="AP533">
            <v>2</v>
          </cell>
          <cell r="AQ533">
            <v>2</v>
          </cell>
          <cell r="AR533" t="str">
            <v>N</v>
          </cell>
          <cell r="AS533" t="str">
            <v>N</v>
          </cell>
          <cell r="AT533" t="str">
            <v>N</v>
          </cell>
          <cell r="AU533" t="str">
            <v>.</v>
          </cell>
        </row>
        <row r="534">
          <cell r="A534" t="str">
            <v>470907D-9-533-440-21-D4.3-D13.5</v>
          </cell>
          <cell r="B534" t="str">
            <v>470907D</v>
          </cell>
          <cell r="C534">
            <v>9</v>
          </cell>
          <cell r="D534">
            <v>533</v>
          </cell>
          <cell r="E534">
            <v>32</v>
          </cell>
          <cell r="F534">
            <v>440</v>
          </cell>
          <cell r="G534" t="str">
            <v>32-440</v>
          </cell>
          <cell r="H534">
            <v>21</v>
          </cell>
          <cell r="I534" t="str">
            <v>.</v>
          </cell>
          <cell r="J534">
            <v>1</v>
          </cell>
          <cell r="K534">
            <v>2.6</v>
          </cell>
          <cell r="L534">
            <v>4.3</v>
          </cell>
          <cell r="M534">
            <v>2</v>
          </cell>
          <cell r="N534">
            <v>2</v>
          </cell>
          <cell r="O534" t="str">
            <v>N</v>
          </cell>
          <cell r="P534" t="str">
            <v>N</v>
          </cell>
          <cell r="Q534" t="str">
            <v>N</v>
          </cell>
          <cell r="R534" t="str">
            <v>.</v>
          </cell>
          <cell r="S534">
            <v>1</v>
          </cell>
          <cell r="T534">
            <v>5.2</v>
          </cell>
          <cell r="U534">
            <v>7.1</v>
          </cell>
          <cell r="V534">
            <v>2</v>
          </cell>
          <cell r="W534">
            <v>2</v>
          </cell>
          <cell r="X534" t="str">
            <v>N</v>
          </cell>
          <cell r="Y534" t="str">
            <v>N</v>
          </cell>
          <cell r="Z534" t="str">
            <v>N</v>
          </cell>
          <cell r="AA534" t="str">
            <v>.</v>
          </cell>
          <cell r="AB534" t="str">
            <v>.</v>
          </cell>
          <cell r="AC534">
            <v>1</v>
          </cell>
          <cell r="AD534">
            <v>8.6</v>
          </cell>
          <cell r="AE534">
            <v>11.9</v>
          </cell>
          <cell r="AF534">
            <v>2</v>
          </cell>
          <cell r="AG534">
            <v>3</v>
          </cell>
          <cell r="AH534" t="str">
            <v>N</v>
          </cell>
          <cell r="AI534" t="str">
            <v>N</v>
          </cell>
          <cell r="AJ534" t="str">
            <v>N</v>
          </cell>
          <cell r="AK534" t="str">
            <v>.</v>
          </cell>
          <cell r="AL534" t="str">
            <v>.</v>
          </cell>
          <cell r="AM534">
            <v>1</v>
          </cell>
          <cell r="AN534">
            <v>14.1</v>
          </cell>
          <cell r="AO534">
            <v>13.5</v>
          </cell>
          <cell r="AP534">
            <v>3</v>
          </cell>
          <cell r="AQ534">
            <v>3</v>
          </cell>
          <cell r="AR534" t="str">
            <v>N</v>
          </cell>
          <cell r="AS534" t="str">
            <v>N</v>
          </cell>
          <cell r="AT534" t="str">
            <v>N</v>
          </cell>
          <cell r="AU534" t="str">
            <v>.</v>
          </cell>
        </row>
        <row r="535">
          <cell r="A535" t="str">
            <v>470907D-9-534-411-22-D4.2-D14.5</v>
          </cell>
          <cell r="B535" t="str">
            <v>470907D</v>
          </cell>
          <cell r="C535">
            <v>9</v>
          </cell>
          <cell r="D535">
            <v>534</v>
          </cell>
          <cell r="E535">
            <v>31</v>
          </cell>
          <cell r="F535">
            <v>411</v>
          </cell>
          <cell r="G535" t="str">
            <v>31-411</v>
          </cell>
          <cell r="H535">
            <v>22</v>
          </cell>
          <cell r="I535" t="str">
            <v>.</v>
          </cell>
          <cell r="J535">
            <v>1</v>
          </cell>
          <cell r="K535">
            <v>3</v>
          </cell>
          <cell r="L535">
            <v>4.2</v>
          </cell>
          <cell r="M535">
            <v>1</v>
          </cell>
          <cell r="N535">
            <v>1</v>
          </cell>
          <cell r="O535" t="str">
            <v>Y</v>
          </cell>
          <cell r="P535" t="str">
            <v>N</v>
          </cell>
          <cell r="Q535" t="str">
            <v>N</v>
          </cell>
          <cell r="R535" t="str">
            <v>.</v>
          </cell>
          <cell r="S535">
            <v>1</v>
          </cell>
          <cell r="T535">
            <v>5.5</v>
          </cell>
          <cell r="U535">
            <v>5.7</v>
          </cell>
          <cell r="V535">
            <v>1</v>
          </cell>
          <cell r="W535">
            <v>1</v>
          </cell>
          <cell r="X535" t="str">
            <v>Y</v>
          </cell>
          <cell r="Y535" t="str">
            <v>N</v>
          </cell>
          <cell r="Z535" t="str">
            <v>N</v>
          </cell>
          <cell r="AA535" t="str">
            <v>.</v>
          </cell>
          <cell r="AB535" t="str">
            <v>.</v>
          </cell>
          <cell r="AC535">
            <v>1</v>
          </cell>
          <cell r="AD535">
            <v>8.6999999999999993</v>
          </cell>
          <cell r="AE535">
            <v>11.3</v>
          </cell>
          <cell r="AF535">
            <v>1</v>
          </cell>
          <cell r="AG535">
            <v>1</v>
          </cell>
          <cell r="AH535" t="str">
            <v>Y</v>
          </cell>
          <cell r="AI535" t="str">
            <v>N</v>
          </cell>
          <cell r="AJ535" t="str">
            <v>N</v>
          </cell>
          <cell r="AK535" t="str">
            <v>.</v>
          </cell>
          <cell r="AL535" t="str">
            <v>.</v>
          </cell>
          <cell r="AM535">
            <v>1</v>
          </cell>
          <cell r="AN535">
            <v>13.7</v>
          </cell>
          <cell r="AO535">
            <v>14.5</v>
          </cell>
          <cell r="AP535">
            <v>2</v>
          </cell>
          <cell r="AQ535">
            <v>2</v>
          </cell>
          <cell r="AR535" t="str">
            <v>Y</v>
          </cell>
          <cell r="AS535" t="str">
            <v>N</v>
          </cell>
          <cell r="AT535" t="str">
            <v>N</v>
          </cell>
          <cell r="AU535" t="str">
            <v>.</v>
          </cell>
        </row>
        <row r="536">
          <cell r="A536" t="str">
            <v>470907D-9-535-437-23-D.-D.</v>
          </cell>
          <cell r="B536" t="str">
            <v>470907D</v>
          </cell>
          <cell r="C536">
            <v>9</v>
          </cell>
          <cell r="D536">
            <v>535</v>
          </cell>
          <cell r="E536">
            <v>32</v>
          </cell>
          <cell r="F536">
            <v>437</v>
          </cell>
          <cell r="G536" t="str">
            <v>32-437</v>
          </cell>
          <cell r="H536">
            <v>23</v>
          </cell>
          <cell r="I536" t="str">
            <v>.</v>
          </cell>
          <cell r="J536">
            <v>0</v>
          </cell>
          <cell r="K536" t="str">
            <v>.</v>
          </cell>
          <cell r="L536" t="str">
            <v>.</v>
          </cell>
          <cell r="M536" t="str">
            <v>.</v>
          </cell>
          <cell r="N536" t="str">
            <v>.</v>
          </cell>
          <cell r="O536" t="str">
            <v>.</v>
          </cell>
          <cell r="P536" t="str">
            <v>.</v>
          </cell>
          <cell r="Q536" t="str">
            <v>.</v>
          </cell>
          <cell r="R536" t="str">
            <v>.</v>
          </cell>
          <cell r="S536">
            <v>0</v>
          </cell>
          <cell r="T536" t="str">
            <v>.</v>
          </cell>
          <cell r="U536" t="str">
            <v>.</v>
          </cell>
          <cell r="V536" t="str">
            <v>.</v>
          </cell>
          <cell r="W536" t="str">
            <v>.</v>
          </cell>
          <cell r="X536" t="str">
            <v>.</v>
          </cell>
          <cell r="Y536" t="str">
            <v>.</v>
          </cell>
          <cell r="Z536" t="str">
            <v>.</v>
          </cell>
          <cell r="AA536" t="str">
            <v>.</v>
          </cell>
          <cell r="AB536" t="str">
            <v>.</v>
          </cell>
          <cell r="AC536">
            <v>0</v>
          </cell>
          <cell r="AD536" t="str">
            <v>.</v>
          </cell>
          <cell r="AE536" t="str">
            <v>.</v>
          </cell>
          <cell r="AF536" t="str">
            <v>.</v>
          </cell>
          <cell r="AG536" t="str">
            <v>.</v>
          </cell>
          <cell r="AH536" t="str">
            <v>.</v>
          </cell>
          <cell r="AI536" t="str">
            <v>.</v>
          </cell>
          <cell r="AJ536" t="str">
            <v>.</v>
          </cell>
          <cell r="AK536" t="str">
            <v>.</v>
          </cell>
          <cell r="AL536" t="str">
            <v>.</v>
          </cell>
          <cell r="AM536">
            <v>0</v>
          </cell>
          <cell r="AN536" t="str">
            <v>.</v>
          </cell>
          <cell r="AO536" t="str">
            <v>.</v>
          </cell>
          <cell r="AP536" t="str">
            <v>.</v>
          </cell>
          <cell r="AQ536" t="str">
            <v>.</v>
          </cell>
          <cell r="AR536" t="str">
            <v>.</v>
          </cell>
          <cell r="AS536" t="str">
            <v>.</v>
          </cell>
          <cell r="AT536" t="str">
            <v>.</v>
          </cell>
          <cell r="AU536" t="str">
            <v>.</v>
          </cell>
        </row>
        <row r="537">
          <cell r="A537" t="str">
            <v>470907D-9-536-385-24-D.-D.</v>
          </cell>
          <cell r="B537" t="str">
            <v>470907D</v>
          </cell>
          <cell r="C537">
            <v>9</v>
          </cell>
          <cell r="D537">
            <v>536</v>
          </cell>
          <cell r="E537">
            <v>4</v>
          </cell>
          <cell r="F537">
            <v>385</v>
          </cell>
          <cell r="G537" t="str">
            <v>4-385</v>
          </cell>
          <cell r="H537">
            <v>24</v>
          </cell>
          <cell r="I537" t="str">
            <v>.</v>
          </cell>
          <cell r="J537">
            <v>0</v>
          </cell>
          <cell r="K537" t="str">
            <v>.</v>
          </cell>
          <cell r="L537" t="str">
            <v>.</v>
          </cell>
          <cell r="M537" t="str">
            <v>.</v>
          </cell>
          <cell r="N537" t="str">
            <v>.</v>
          </cell>
          <cell r="O537" t="str">
            <v>.</v>
          </cell>
          <cell r="P537" t="str">
            <v>.</v>
          </cell>
          <cell r="Q537" t="str">
            <v>.</v>
          </cell>
          <cell r="R537" t="str">
            <v>.</v>
          </cell>
          <cell r="S537">
            <v>0</v>
          </cell>
          <cell r="T537" t="str">
            <v>.</v>
          </cell>
          <cell r="U537" t="str">
            <v>.</v>
          </cell>
          <cell r="V537" t="str">
            <v>.</v>
          </cell>
          <cell r="W537" t="str">
            <v>.</v>
          </cell>
          <cell r="X537" t="str">
            <v>.</v>
          </cell>
          <cell r="Y537" t="str">
            <v>.</v>
          </cell>
          <cell r="Z537" t="str">
            <v>.</v>
          </cell>
          <cell r="AA537" t="str">
            <v>.</v>
          </cell>
          <cell r="AB537" t="str">
            <v>.</v>
          </cell>
          <cell r="AC537">
            <v>0</v>
          </cell>
          <cell r="AD537" t="str">
            <v>.</v>
          </cell>
          <cell r="AE537" t="str">
            <v>.</v>
          </cell>
          <cell r="AF537" t="str">
            <v>.</v>
          </cell>
          <cell r="AG537" t="str">
            <v>.</v>
          </cell>
          <cell r="AH537" t="str">
            <v>.</v>
          </cell>
          <cell r="AI537" t="str">
            <v>.</v>
          </cell>
          <cell r="AJ537" t="str">
            <v>.</v>
          </cell>
          <cell r="AK537" t="str">
            <v>.</v>
          </cell>
          <cell r="AL537" t="str">
            <v>.</v>
          </cell>
          <cell r="AM537">
            <v>0</v>
          </cell>
          <cell r="AN537" t="str">
            <v>.</v>
          </cell>
          <cell r="AO537" t="str">
            <v>.</v>
          </cell>
          <cell r="AP537" t="str">
            <v>.</v>
          </cell>
          <cell r="AQ537" t="str">
            <v>.</v>
          </cell>
          <cell r="AR537" t="str">
            <v>.</v>
          </cell>
          <cell r="AS537" t="str">
            <v>.</v>
          </cell>
          <cell r="AT537" t="str">
            <v>.</v>
          </cell>
          <cell r="AU537" t="str">
            <v>.</v>
          </cell>
        </row>
        <row r="538">
          <cell r="A538" t="str">
            <v>470907D-9-537-377-25-D4.6-D17.5</v>
          </cell>
          <cell r="B538" t="str">
            <v>470907D</v>
          </cell>
          <cell r="C538">
            <v>9</v>
          </cell>
          <cell r="D538">
            <v>537</v>
          </cell>
          <cell r="E538">
            <v>10</v>
          </cell>
          <cell r="F538">
            <v>377</v>
          </cell>
          <cell r="G538" t="str">
            <v>10-377</v>
          </cell>
          <cell r="H538">
            <v>25</v>
          </cell>
          <cell r="I538" t="str">
            <v>.</v>
          </cell>
          <cell r="J538">
            <v>1</v>
          </cell>
          <cell r="K538">
            <v>2.4</v>
          </cell>
          <cell r="L538">
            <v>4.5999999999999996</v>
          </cell>
          <cell r="M538">
            <v>1</v>
          </cell>
          <cell r="N538">
            <v>1</v>
          </cell>
          <cell r="O538" t="str">
            <v>N</v>
          </cell>
          <cell r="P538" t="str">
            <v>N</v>
          </cell>
          <cell r="Q538" t="str">
            <v>N</v>
          </cell>
          <cell r="R538" t="str">
            <v>.</v>
          </cell>
          <cell r="S538">
            <v>1</v>
          </cell>
          <cell r="T538">
            <v>5.6</v>
          </cell>
          <cell r="U538">
            <v>6.9</v>
          </cell>
          <cell r="V538">
            <v>2</v>
          </cell>
          <cell r="W538">
            <v>3</v>
          </cell>
          <cell r="X538" t="str">
            <v>N</v>
          </cell>
          <cell r="Y538" t="str">
            <v>N</v>
          </cell>
          <cell r="Z538" t="str">
            <v>N</v>
          </cell>
          <cell r="AA538" t="str">
            <v>.</v>
          </cell>
          <cell r="AB538" t="str">
            <v>.</v>
          </cell>
          <cell r="AC538">
            <v>1</v>
          </cell>
          <cell r="AD538">
            <v>8.6</v>
          </cell>
          <cell r="AE538">
            <v>15.2</v>
          </cell>
          <cell r="AF538">
            <v>2</v>
          </cell>
          <cell r="AG538">
            <v>2</v>
          </cell>
          <cell r="AH538" t="str">
            <v>N</v>
          </cell>
          <cell r="AI538" t="str">
            <v>N</v>
          </cell>
          <cell r="AJ538" t="str">
            <v>N</v>
          </cell>
          <cell r="AK538" t="str">
            <v>.</v>
          </cell>
          <cell r="AL538" t="str">
            <v>.</v>
          </cell>
          <cell r="AM538">
            <v>1</v>
          </cell>
          <cell r="AN538">
            <v>13.3</v>
          </cell>
          <cell r="AO538">
            <v>17.5</v>
          </cell>
          <cell r="AP538">
            <v>2</v>
          </cell>
          <cell r="AQ538">
            <v>2</v>
          </cell>
          <cell r="AR538" t="str">
            <v>N</v>
          </cell>
          <cell r="AS538" t="str">
            <v>N</v>
          </cell>
          <cell r="AT538" t="str">
            <v>N</v>
          </cell>
          <cell r="AU538" t="str">
            <v>.</v>
          </cell>
        </row>
        <row r="539">
          <cell r="A539" t="str">
            <v>470907D-9-538-392-26-D.-D.</v>
          </cell>
          <cell r="B539" t="str">
            <v>470907D</v>
          </cell>
          <cell r="C539">
            <v>9</v>
          </cell>
          <cell r="D539">
            <v>538</v>
          </cell>
          <cell r="E539">
            <v>4</v>
          </cell>
          <cell r="F539">
            <v>392</v>
          </cell>
          <cell r="G539" t="str">
            <v>4-392</v>
          </cell>
          <cell r="H539">
            <v>26</v>
          </cell>
          <cell r="I539" t="str">
            <v>.</v>
          </cell>
          <cell r="J539">
            <v>0</v>
          </cell>
          <cell r="K539" t="str">
            <v>.</v>
          </cell>
          <cell r="L539" t="str">
            <v>.</v>
          </cell>
          <cell r="M539" t="str">
            <v>.</v>
          </cell>
          <cell r="N539" t="str">
            <v>.</v>
          </cell>
          <cell r="O539" t="str">
            <v>.</v>
          </cell>
          <cell r="P539" t="str">
            <v>.</v>
          </cell>
          <cell r="Q539" t="str">
            <v>.</v>
          </cell>
          <cell r="R539" t="str">
            <v>.</v>
          </cell>
          <cell r="S539">
            <v>0</v>
          </cell>
          <cell r="T539" t="str">
            <v>.</v>
          </cell>
          <cell r="U539" t="str">
            <v>.</v>
          </cell>
          <cell r="V539" t="str">
            <v>.</v>
          </cell>
          <cell r="W539" t="str">
            <v>.</v>
          </cell>
          <cell r="X539" t="str">
            <v>.</v>
          </cell>
          <cell r="Y539" t="str">
            <v>.</v>
          </cell>
          <cell r="Z539" t="str">
            <v>.</v>
          </cell>
          <cell r="AA539" t="str">
            <v>.</v>
          </cell>
          <cell r="AB539" t="str">
            <v>.</v>
          </cell>
          <cell r="AC539">
            <v>0</v>
          </cell>
          <cell r="AD539" t="str">
            <v>.</v>
          </cell>
          <cell r="AE539" t="str">
            <v>.</v>
          </cell>
          <cell r="AF539" t="str">
            <v>.</v>
          </cell>
          <cell r="AG539" t="str">
            <v>.</v>
          </cell>
          <cell r="AH539" t="str">
            <v>.</v>
          </cell>
          <cell r="AI539" t="str">
            <v>.</v>
          </cell>
          <cell r="AJ539" t="str">
            <v>.</v>
          </cell>
          <cell r="AK539" t="str">
            <v>.</v>
          </cell>
          <cell r="AL539" t="str">
            <v>.</v>
          </cell>
          <cell r="AM539">
            <v>0</v>
          </cell>
          <cell r="AN539" t="str">
            <v>.</v>
          </cell>
          <cell r="AO539" t="str">
            <v>.</v>
          </cell>
          <cell r="AP539" t="str">
            <v>.</v>
          </cell>
          <cell r="AQ539" t="str">
            <v>.</v>
          </cell>
          <cell r="AR539" t="str">
            <v>.</v>
          </cell>
          <cell r="AS539" t="str">
            <v>.</v>
          </cell>
          <cell r="AT539" t="str">
            <v>.</v>
          </cell>
          <cell r="AU539" t="str">
            <v>.</v>
          </cell>
        </row>
        <row r="540">
          <cell r="A540" t="str">
            <v>470907D-9-539-399-27-D.-D.</v>
          </cell>
          <cell r="B540" t="str">
            <v>470907D</v>
          </cell>
          <cell r="C540">
            <v>9</v>
          </cell>
          <cell r="D540">
            <v>539</v>
          </cell>
          <cell r="E540">
            <v>4</v>
          </cell>
          <cell r="F540">
            <v>399</v>
          </cell>
          <cell r="G540" t="str">
            <v>4-399</v>
          </cell>
          <cell r="H540">
            <v>27</v>
          </cell>
          <cell r="I540" t="str">
            <v>.</v>
          </cell>
          <cell r="J540">
            <v>0</v>
          </cell>
          <cell r="K540" t="str">
            <v>.</v>
          </cell>
          <cell r="L540" t="str">
            <v>.</v>
          </cell>
          <cell r="M540" t="str">
            <v>.</v>
          </cell>
          <cell r="N540" t="str">
            <v>.</v>
          </cell>
          <cell r="O540" t="str">
            <v>.</v>
          </cell>
          <cell r="P540" t="str">
            <v>.</v>
          </cell>
          <cell r="Q540" t="str">
            <v>.</v>
          </cell>
          <cell r="R540" t="str">
            <v>.</v>
          </cell>
          <cell r="S540">
            <v>0</v>
          </cell>
          <cell r="T540" t="str">
            <v>.</v>
          </cell>
          <cell r="U540" t="str">
            <v>.</v>
          </cell>
          <cell r="V540" t="str">
            <v>.</v>
          </cell>
          <cell r="W540" t="str">
            <v>.</v>
          </cell>
          <cell r="X540" t="str">
            <v>.</v>
          </cell>
          <cell r="Y540" t="str">
            <v>.</v>
          </cell>
          <cell r="Z540" t="str">
            <v>.</v>
          </cell>
          <cell r="AA540" t="str">
            <v>.</v>
          </cell>
          <cell r="AB540" t="str">
            <v>.</v>
          </cell>
          <cell r="AC540">
            <v>0</v>
          </cell>
          <cell r="AD540" t="str">
            <v>.</v>
          </cell>
          <cell r="AE540" t="str">
            <v>.</v>
          </cell>
          <cell r="AF540" t="str">
            <v>.</v>
          </cell>
          <cell r="AG540" t="str">
            <v>.</v>
          </cell>
          <cell r="AH540" t="str">
            <v>.</v>
          </cell>
          <cell r="AI540" t="str">
            <v>.</v>
          </cell>
          <cell r="AJ540" t="str">
            <v>.</v>
          </cell>
          <cell r="AK540" t="str">
            <v>.</v>
          </cell>
          <cell r="AL540" t="str">
            <v>.</v>
          </cell>
          <cell r="AM540">
            <v>0</v>
          </cell>
          <cell r="AN540" t="str">
            <v>.</v>
          </cell>
          <cell r="AO540" t="str">
            <v>.</v>
          </cell>
          <cell r="AP540" t="str">
            <v>.</v>
          </cell>
          <cell r="AQ540" t="str">
            <v>.</v>
          </cell>
          <cell r="AR540" t="str">
            <v>.</v>
          </cell>
          <cell r="AS540" t="str">
            <v>.</v>
          </cell>
          <cell r="AT540" t="str">
            <v>.</v>
          </cell>
          <cell r="AU540" t="str">
            <v>.</v>
          </cell>
        </row>
        <row r="541">
          <cell r="A541" t="str">
            <v>470907D-9-540-394-28-D4.5-D12</v>
          </cell>
          <cell r="B541" t="str">
            <v>470907D</v>
          </cell>
          <cell r="C541">
            <v>9</v>
          </cell>
          <cell r="D541">
            <v>540</v>
          </cell>
          <cell r="E541">
            <v>4</v>
          </cell>
          <cell r="F541">
            <v>394</v>
          </cell>
          <cell r="G541" t="str">
            <v>4-394</v>
          </cell>
          <cell r="H541">
            <v>28</v>
          </cell>
          <cell r="I541" t="str">
            <v>.</v>
          </cell>
          <cell r="J541">
            <v>1</v>
          </cell>
          <cell r="K541">
            <v>2.8</v>
          </cell>
          <cell r="L541">
            <v>4.5</v>
          </cell>
          <cell r="M541">
            <v>1</v>
          </cell>
          <cell r="N541">
            <v>1</v>
          </cell>
          <cell r="O541" t="str">
            <v>Y</v>
          </cell>
          <cell r="P541" t="str">
            <v>N</v>
          </cell>
          <cell r="Q541" t="str">
            <v>N</v>
          </cell>
          <cell r="R541" t="str">
            <v>.</v>
          </cell>
          <cell r="S541">
            <v>1</v>
          </cell>
          <cell r="T541">
            <v>5</v>
          </cell>
          <cell r="U541">
            <v>7.3</v>
          </cell>
          <cell r="V541">
            <v>1</v>
          </cell>
          <cell r="W541">
            <v>1</v>
          </cell>
          <cell r="X541" t="str">
            <v>Y</v>
          </cell>
          <cell r="Y541" t="str">
            <v>N</v>
          </cell>
          <cell r="Z541" t="str">
            <v>N</v>
          </cell>
          <cell r="AA541" t="str">
            <v>.</v>
          </cell>
          <cell r="AB541" t="str">
            <v>.</v>
          </cell>
          <cell r="AC541">
            <v>1</v>
          </cell>
          <cell r="AD541">
            <v>8.5</v>
          </cell>
          <cell r="AE541">
            <v>12</v>
          </cell>
          <cell r="AF541">
            <v>1</v>
          </cell>
          <cell r="AG541">
            <v>1</v>
          </cell>
          <cell r="AH541" t="str">
            <v>Y</v>
          </cell>
          <cell r="AI541" t="str">
            <v>N</v>
          </cell>
          <cell r="AJ541" t="str">
            <v>N</v>
          </cell>
          <cell r="AK541" t="str">
            <v>.</v>
          </cell>
          <cell r="AL541" t="str">
            <v>.</v>
          </cell>
          <cell r="AM541">
            <v>1</v>
          </cell>
          <cell r="AN541">
            <v>12.4</v>
          </cell>
          <cell r="AO541">
            <v>12</v>
          </cell>
          <cell r="AP541">
            <v>2</v>
          </cell>
          <cell r="AQ541">
            <v>2</v>
          </cell>
          <cell r="AR541" t="str">
            <v>Y</v>
          </cell>
          <cell r="AS541" t="str">
            <v>N</v>
          </cell>
          <cell r="AT541" t="str">
            <v>N</v>
          </cell>
          <cell r="AU541" t="str">
            <v>.</v>
          </cell>
        </row>
        <row r="542">
          <cell r="A542" t="str">
            <v>470907D-9-541-382-29-D1-D9</v>
          </cell>
          <cell r="B542" t="str">
            <v>470907D</v>
          </cell>
          <cell r="C542">
            <v>9</v>
          </cell>
          <cell r="D542">
            <v>541</v>
          </cell>
          <cell r="E542">
            <v>10</v>
          </cell>
          <cell r="F542">
            <v>382</v>
          </cell>
          <cell r="G542" t="str">
            <v>10-382</v>
          </cell>
          <cell r="H542">
            <v>29</v>
          </cell>
          <cell r="I542" t="str">
            <v>.</v>
          </cell>
          <cell r="J542">
            <v>1</v>
          </cell>
          <cell r="K542">
            <v>1.8</v>
          </cell>
          <cell r="L542">
            <v>1</v>
          </cell>
          <cell r="M542">
            <v>1</v>
          </cell>
          <cell r="N542">
            <v>1</v>
          </cell>
          <cell r="O542" t="str">
            <v>Y</v>
          </cell>
          <cell r="P542" t="str">
            <v>N</v>
          </cell>
          <cell r="Q542" t="str">
            <v>N</v>
          </cell>
          <cell r="R542" t="str">
            <v>.</v>
          </cell>
          <cell r="S542">
            <v>1</v>
          </cell>
          <cell r="T542">
            <v>4.0999999999999996</v>
          </cell>
          <cell r="U542">
            <v>4.0999999999999996</v>
          </cell>
          <cell r="V542">
            <v>2</v>
          </cell>
          <cell r="W542">
            <v>3</v>
          </cell>
          <cell r="X542" t="str">
            <v>N</v>
          </cell>
          <cell r="Y542" t="str">
            <v>N</v>
          </cell>
          <cell r="Z542" t="str">
            <v>N</v>
          </cell>
          <cell r="AA542" t="str">
            <v>.</v>
          </cell>
          <cell r="AB542" t="str">
            <v>.</v>
          </cell>
          <cell r="AC542">
            <v>1</v>
          </cell>
          <cell r="AD542">
            <v>8</v>
          </cell>
          <cell r="AE542">
            <v>7.5</v>
          </cell>
          <cell r="AF542">
            <v>2</v>
          </cell>
          <cell r="AG542">
            <v>3</v>
          </cell>
          <cell r="AH542" t="str">
            <v>N</v>
          </cell>
          <cell r="AI542" t="str">
            <v>N</v>
          </cell>
          <cell r="AJ542" t="str">
            <v>N</v>
          </cell>
          <cell r="AK542" t="str">
            <v>.</v>
          </cell>
          <cell r="AL542" t="str">
            <v>.</v>
          </cell>
          <cell r="AM542">
            <v>1</v>
          </cell>
          <cell r="AN542">
            <v>11.6</v>
          </cell>
          <cell r="AO542">
            <v>9</v>
          </cell>
          <cell r="AP542">
            <v>3</v>
          </cell>
          <cell r="AQ542">
            <v>3</v>
          </cell>
          <cell r="AR542" t="str">
            <v>N</v>
          </cell>
          <cell r="AS542" t="str">
            <v>N</v>
          </cell>
          <cell r="AT542" t="str">
            <v>N</v>
          </cell>
          <cell r="AU542" t="str">
            <v>.</v>
          </cell>
        </row>
        <row r="543">
          <cell r="A543" t="str">
            <v>470907D-9-542-369-30-D3-D11</v>
          </cell>
          <cell r="B543" t="str">
            <v>470907D</v>
          </cell>
          <cell r="C543">
            <v>9</v>
          </cell>
          <cell r="D543">
            <v>542</v>
          </cell>
          <cell r="E543">
            <v>10</v>
          </cell>
          <cell r="F543">
            <v>369</v>
          </cell>
          <cell r="G543" t="str">
            <v>10-369</v>
          </cell>
          <cell r="H543">
            <v>30</v>
          </cell>
          <cell r="I543" t="str">
            <v>.</v>
          </cell>
          <cell r="J543">
            <v>1</v>
          </cell>
          <cell r="K543">
            <v>2</v>
          </cell>
          <cell r="L543">
            <v>3</v>
          </cell>
          <cell r="M543">
            <v>1</v>
          </cell>
          <cell r="N543">
            <v>3</v>
          </cell>
          <cell r="O543" t="str">
            <v>N</v>
          </cell>
          <cell r="P543" t="str">
            <v>N</v>
          </cell>
          <cell r="Q543" t="str">
            <v>N</v>
          </cell>
          <cell r="R543" t="str">
            <v>.</v>
          </cell>
          <cell r="S543">
            <v>1</v>
          </cell>
          <cell r="T543">
            <v>4.3</v>
          </cell>
          <cell r="U543">
            <v>4.3</v>
          </cell>
          <cell r="V543">
            <v>2</v>
          </cell>
          <cell r="W543">
            <v>3</v>
          </cell>
          <cell r="X543" t="str">
            <v>N</v>
          </cell>
          <cell r="Y543" t="str">
            <v>N</v>
          </cell>
          <cell r="Z543" t="str">
            <v>N</v>
          </cell>
          <cell r="AA543" t="str">
            <v>.</v>
          </cell>
          <cell r="AB543" t="str">
            <v>.</v>
          </cell>
          <cell r="AC543">
            <v>1</v>
          </cell>
          <cell r="AD543">
            <v>7.5</v>
          </cell>
          <cell r="AE543">
            <v>8.3000000000000007</v>
          </cell>
          <cell r="AF543">
            <v>2</v>
          </cell>
          <cell r="AG543">
            <v>3</v>
          </cell>
          <cell r="AH543" t="str">
            <v>N</v>
          </cell>
          <cell r="AI543" t="str">
            <v>N</v>
          </cell>
          <cell r="AJ543" t="str">
            <v>N</v>
          </cell>
          <cell r="AK543" t="str">
            <v>.</v>
          </cell>
          <cell r="AL543" t="str">
            <v>.</v>
          </cell>
          <cell r="AM543">
            <v>1</v>
          </cell>
          <cell r="AN543">
            <v>11.5</v>
          </cell>
          <cell r="AO543">
            <v>11</v>
          </cell>
          <cell r="AP543">
            <v>3</v>
          </cell>
          <cell r="AQ543">
            <v>3</v>
          </cell>
          <cell r="AR543" t="str">
            <v>N</v>
          </cell>
          <cell r="AS543" t="str">
            <v>N</v>
          </cell>
          <cell r="AT543" t="str">
            <v>N</v>
          </cell>
          <cell r="AU543" t="str">
            <v>.</v>
          </cell>
        </row>
        <row r="544">
          <cell r="A544" t="str">
            <v>470907D-9-543-400-31-D3-D10.8</v>
          </cell>
          <cell r="B544" t="str">
            <v>470907D</v>
          </cell>
          <cell r="C544">
            <v>9</v>
          </cell>
          <cell r="D544">
            <v>543</v>
          </cell>
          <cell r="E544">
            <v>4</v>
          </cell>
          <cell r="F544">
            <v>400</v>
          </cell>
          <cell r="G544" t="str">
            <v>4-400</v>
          </cell>
          <cell r="H544">
            <v>31</v>
          </cell>
          <cell r="I544" t="str">
            <v>.</v>
          </cell>
          <cell r="J544">
            <v>1</v>
          </cell>
          <cell r="K544">
            <v>2.2000000000000002</v>
          </cell>
          <cell r="L544">
            <v>3</v>
          </cell>
          <cell r="M544">
            <v>1</v>
          </cell>
          <cell r="N544">
            <v>1</v>
          </cell>
          <cell r="O544" t="str">
            <v>Y</v>
          </cell>
          <cell r="P544" t="str">
            <v>N</v>
          </cell>
          <cell r="Q544" t="str">
            <v>N</v>
          </cell>
          <cell r="R544" t="str">
            <v>.</v>
          </cell>
          <cell r="S544">
            <v>1</v>
          </cell>
          <cell r="T544">
            <v>4.0999999999999996</v>
          </cell>
          <cell r="U544">
            <v>4.4000000000000004</v>
          </cell>
          <cell r="V544">
            <v>1</v>
          </cell>
          <cell r="W544">
            <v>1</v>
          </cell>
          <cell r="X544" t="str">
            <v>Y</v>
          </cell>
          <cell r="Y544" t="str">
            <v>N</v>
          </cell>
          <cell r="Z544" t="str">
            <v>N</v>
          </cell>
          <cell r="AA544" t="str">
            <v>.</v>
          </cell>
          <cell r="AB544" t="str">
            <v>.</v>
          </cell>
          <cell r="AC544">
            <v>1</v>
          </cell>
          <cell r="AD544">
            <v>7.4</v>
          </cell>
          <cell r="AE544">
            <v>7.8</v>
          </cell>
          <cell r="AF544">
            <v>1</v>
          </cell>
          <cell r="AG544">
            <v>1</v>
          </cell>
          <cell r="AH544" t="str">
            <v>Y</v>
          </cell>
          <cell r="AI544" t="str">
            <v>N</v>
          </cell>
          <cell r="AJ544" t="str">
            <v>N</v>
          </cell>
          <cell r="AK544" t="str">
            <v>.</v>
          </cell>
          <cell r="AL544" t="str">
            <v>.</v>
          </cell>
          <cell r="AM544">
            <v>1</v>
          </cell>
          <cell r="AN544">
            <v>12.2</v>
          </cell>
          <cell r="AO544">
            <v>10.8</v>
          </cell>
          <cell r="AP544">
            <v>2</v>
          </cell>
          <cell r="AQ544">
            <v>3</v>
          </cell>
          <cell r="AR544" t="str">
            <v>Y</v>
          </cell>
          <cell r="AS544" t="str">
            <v>N</v>
          </cell>
          <cell r="AT544" t="str">
            <v>N</v>
          </cell>
          <cell r="AU544" t="str">
            <v>.</v>
          </cell>
        </row>
        <row r="545">
          <cell r="A545" t="str">
            <v>470907D-9-544-415-32-D.-D.</v>
          </cell>
          <cell r="B545" t="str">
            <v>470907D</v>
          </cell>
          <cell r="C545">
            <v>9</v>
          </cell>
          <cell r="D545">
            <v>544</v>
          </cell>
          <cell r="E545">
            <v>31</v>
          </cell>
          <cell r="F545">
            <v>415</v>
          </cell>
          <cell r="G545" t="str">
            <v>31-415</v>
          </cell>
          <cell r="H545">
            <v>32</v>
          </cell>
          <cell r="I545" t="str">
            <v>.</v>
          </cell>
          <cell r="J545">
            <v>0</v>
          </cell>
          <cell r="K545" t="str">
            <v>.</v>
          </cell>
          <cell r="L545" t="str">
            <v>.</v>
          </cell>
          <cell r="M545" t="str">
            <v>.</v>
          </cell>
          <cell r="N545" t="str">
            <v>.</v>
          </cell>
          <cell r="O545" t="str">
            <v>.</v>
          </cell>
          <cell r="P545" t="str">
            <v>.</v>
          </cell>
          <cell r="Q545" t="str">
            <v>.</v>
          </cell>
          <cell r="R545" t="str">
            <v>.</v>
          </cell>
          <cell r="S545">
            <v>0</v>
          </cell>
          <cell r="T545" t="str">
            <v>.</v>
          </cell>
          <cell r="U545" t="str">
            <v>.</v>
          </cell>
          <cell r="V545" t="str">
            <v>.</v>
          </cell>
          <cell r="W545" t="str">
            <v>.</v>
          </cell>
          <cell r="X545" t="str">
            <v>.</v>
          </cell>
          <cell r="Y545" t="str">
            <v>.</v>
          </cell>
          <cell r="Z545" t="str">
            <v>.</v>
          </cell>
          <cell r="AA545" t="str">
            <v>.</v>
          </cell>
          <cell r="AB545" t="str">
            <v>.</v>
          </cell>
          <cell r="AC545">
            <v>0</v>
          </cell>
          <cell r="AD545" t="str">
            <v>.</v>
          </cell>
          <cell r="AE545" t="str">
            <v>.</v>
          </cell>
          <cell r="AF545" t="str">
            <v>.</v>
          </cell>
          <cell r="AG545" t="str">
            <v>.</v>
          </cell>
          <cell r="AH545" t="str">
            <v>.</v>
          </cell>
          <cell r="AI545" t="str">
            <v>.</v>
          </cell>
          <cell r="AJ545" t="str">
            <v>.</v>
          </cell>
          <cell r="AK545" t="str">
            <v>.</v>
          </cell>
          <cell r="AL545" t="str">
            <v>.</v>
          </cell>
          <cell r="AM545">
            <v>0</v>
          </cell>
          <cell r="AN545" t="str">
            <v>.</v>
          </cell>
          <cell r="AO545" t="str">
            <v>.</v>
          </cell>
          <cell r="AP545" t="str">
            <v>.</v>
          </cell>
          <cell r="AQ545" t="str">
            <v>.</v>
          </cell>
          <cell r="AR545" t="str">
            <v>.</v>
          </cell>
          <cell r="AS545" t="str">
            <v>.</v>
          </cell>
          <cell r="AT545" t="str">
            <v>.</v>
          </cell>
          <cell r="AU545" t="str">
            <v>.</v>
          </cell>
        </row>
        <row r="546">
          <cell r="A546" t="str">
            <v>470907D-9-545-438-33-D2-D10</v>
          </cell>
          <cell r="B546" t="str">
            <v>470907D</v>
          </cell>
          <cell r="C546">
            <v>9</v>
          </cell>
          <cell r="D546">
            <v>545</v>
          </cell>
          <cell r="E546">
            <v>32</v>
          </cell>
          <cell r="F546">
            <v>438</v>
          </cell>
          <cell r="G546" t="str">
            <v>32-438</v>
          </cell>
          <cell r="H546">
            <v>33</v>
          </cell>
          <cell r="I546" t="str">
            <v>.</v>
          </cell>
          <cell r="J546">
            <v>1</v>
          </cell>
          <cell r="K546">
            <v>1.7</v>
          </cell>
          <cell r="L546">
            <v>2</v>
          </cell>
          <cell r="M546">
            <v>1</v>
          </cell>
          <cell r="N546">
            <v>3</v>
          </cell>
          <cell r="O546" t="str">
            <v>Y</v>
          </cell>
          <cell r="P546" t="str">
            <v>N</v>
          </cell>
          <cell r="Q546" t="str">
            <v>Y</v>
          </cell>
          <cell r="R546" t="str">
            <v>.</v>
          </cell>
          <cell r="S546">
            <v>1</v>
          </cell>
          <cell r="T546">
            <v>4.3</v>
          </cell>
          <cell r="U546">
            <v>5</v>
          </cell>
          <cell r="V546">
            <v>2</v>
          </cell>
          <cell r="W546">
            <v>2</v>
          </cell>
          <cell r="X546" t="str">
            <v>Y</v>
          </cell>
          <cell r="Y546" t="str">
            <v>N</v>
          </cell>
          <cell r="Z546" t="str">
            <v>N</v>
          </cell>
          <cell r="AA546" t="str">
            <v>.</v>
          </cell>
          <cell r="AB546" t="str">
            <v>.</v>
          </cell>
          <cell r="AC546">
            <v>1</v>
          </cell>
          <cell r="AD546">
            <v>8.3000000000000007</v>
          </cell>
          <cell r="AE546">
            <v>9.1999999999999993</v>
          </cell>
          <cell r="AF546">
            <v>1</v>
          </cell>
          <cell r="AG546">
            <v>2</v>
          </cell>
          <cell r="AH546" t="str">
            <v>Y</v>
          </cell>
          <cell r="AI546" t="str">
            <v>N</v>
          </cell>
          <cell r="AJ546" t="str">
            <v>N</v>
          </cell>
          <cell r="AK546" t="str">
            <v>.</v>
          </cell>
          <cell r="AL546" t="str">
            <v>.</v>
          </cell>
          <cell r="AM546">
            <v>1</v>
          </cell>
          <cell r="AN546">
            <v>12.8</v>
          </cell>
          <cell r="AO546">
            <v>10</v>
          </cell>
          <cell r="AP546">
            <v>2</v>
          </cell>
          <cell r="AQ546">
            <v>3</v>
          </cell>
          <cell r="AR546" t="str">
            <v>Y</v>
          </cell>
          <cell r="AS546" t="str">
            <v>N</v>
          </cell>
          <cell r="AT546" t="str">
            <v>N</v>
          </cell>
          <cell r="AU546" t="str">
            <v>.</v>
          </cell>
        </row>
        <row r="547">
          <cell r="A547" t="str">
            <v>470907D-9-546-378-34-D4-D.</v>
          </cell>
          <cell r="B547" t="str">
            <v>470907D</v>
          </cell>
          <cell r="C547">
            <v>9</v>
          </cell>
          <cell r="D547">
            <v>546</v>
          </cell>
          <cell r="E547">
            <v>10</v>
          </cell>
          <cell r="F547">
            <v>378</v>
          </cell>
          <cell r="G547" t="str">
            <v>10-378</v>
          </cell>
          <cell r="H547">
            <v>34</v>
          </cell>
          <cell r="I547" t="str">
            <v>.</v>
          </cell>
          <cell r="J547">
            <v>1</v>
          </cell>
          <cell r="K547">
            <v>2</v>
          </cell>
          <cell r="L547">
            <v>4</v>
          </cell>
          <cell r="M547">
            <v>1</v>
          </cell>
          <cell r="N547">
            <v>1</v>
          </cell>
          <cell r="O547" t="str">
            <v>Y</v>
          </cell>
          <cell r="P547" t="str">
            <v>N</v>
          </cell>
          <cell r="Q547" t="str">
            <v>Y</v>
          </cell>
          <cell r="R547" t="str">
            <v>.</v>
          </cell>
          <cell r="S547">
            <v>1</v>
          </cell>
          <cell r="T547">
            <v>3.6</v>
          </cell>
          <cell r="U547">
            <v>4.5999999999999996</v>
          </cell>
          <cell r="V547">
            <v>1</v>
          </cell>
          <cell r="W547">
            <v>1</v>
          </cell>
          <cell r="X547" t="str">
            <v>Y</v>
          </cell>
          <cell r="Y547" t="str">
            <v>N</v>
          </cell>
          <cell r="Z547" t="str">
            <v>N</v>
          </cell>
          <cell r="AA547" t="str">
            <v>.</v>
          </cell>
          <cell r="AB547" t="str">
            <v>.</v>
          </cell>
          <cell r="AC547">
            <v>1</v>
          </cell>
          <cell r="AD547">
            <v>5</v>
          </cell>
          <cell r="AE547">
            <v>5.0999999999999996</v>
          </cell>
          <cell r="AF547">
            <v>1</v>
          </cell>
          <cell r="AG547">
            <v>1</v>
          </cell>
          <cell r="AH547" t="str">
            <v>Y</v>
          </cell>
          <cell r="AI547" t="str">
            <v>N</v>
          </cell>
          <cell r="AJ547" t="str">
            <v>N</v>
          </cell>
          <cell r="AK547" t="str">
            <v>.</v>
          </cell>
          <cell r="AL547" t="str">
            <v>.</v>
          </cell>
          <cell r="AM547">
            <v>0</v>
          </cell>
          <cell r="AN547" t="str">
            <v>.</v>
          </cell>
          <cell r="AO547" t="str">
            <v>.</v>
          </cell>
          <cell r="AP547" t="str">
            <v>.</v>
          </cell>
          <cell r="AQ547" t="str">
            <v>.</v>
          </cell>
          <cell r="AR547" t="str">
            <v>.</v>
          </cell>
          <cell r="AS547" t="str">
            <v>.</v>
          </cell>
          <cell r="AT547" t="str">
            <v>.</v>
          </cell>
          <cell r="AU547" t="str">
            <v>.</v>
          </cell>
        </row>
        <row r="548">
          <cell r="A548" t="str">
            <v>470907D-9-547-409-35-D4-D12.8</v>
          </cell>
          <cell r="B548" t="str">
            <v>470907D</v>
          </cell>
          <cell r="C548">
            <v>9</v>
          </cell>
          <cell r="D548">
            <v>547</v>
          </cell>
          <cell r="E548">
            <v>31</v>
          </cell>
          <cell r="F548">
            <v>409</v>
          </cell>
          <cell r="G548" t="str">
            <v>31-409</v>
          </cell>
          <cell r="H548">
            <v>35</v>
          </cell>
          <cell r="I548" t="str">
            <v>.</v>
          </cell>
          <cell r="J548">
            <v>1</v>
          </cell>
          <cell r="K548">
            <v>2.6</v>
          </cell>
          <cell r="L548">
            <v>4</v>
          </cell>
          <cell r="M548">
            <v>2</v>
          </cell>
          <cell r="N548">
            <v>2</v>
          </cell>
          <cell r="O548" t="str">
            <v>N</v>
          </cell>
          <cell r="P548" t="str">
            <v>N</v>
          </cell>
          <cell r="Q548" t="str">
            <v>N</v>
          </cell>
          <cell r="R548" t="str">
            <v>.</v>
          </cell>
          <cell r="S548">
            <v>1</v>
          </cell>
          <cell r="T548">
            <v>4.9000000000000004</v>
          </cell>
          <cell r="U548">
            <v>6</v>
          </cell>
          <cell r="V548">
            <v>3</v>
          </cell>
          <cell r="W548">
            <v>3</v>
          </cell>
          <cell r="X548" t="str">
            <v>N</v>
          </cell>
          <cell r="Y548" t="str">
            <v>N</v>
          </cell>
          <cell r="Z548" t="str">
            <v>N</v>
          </cell>
          <cell r="AA548" t="str">
            <v>.</v>
          </cell>
          <cell r="AB548" t="str">
            <v>.</v>
          </cell>
          <cell r="AC548">
            <v>1</v>
          </cell>
          <cell r="AD548">
            <v>8.1</v>
          </cell>
          <cell r="AE548">
            <v>11.3</v>
          </cell>
          <cell r="AF548">
            <v>3</v>
          </cell>
          <cell r="AG548">
            <v>2</v>
          </cell>
          <cell r="AH548" t="str">
            <v>N</v>
          </cell>
          <cell r="AI548" t="str">
            <v>N</v>
          </cell>
          <cell r="AJ548" t="str">
            <v>N</v>
          </cell>
          <cell r="AK548" t="str">
            <v>.</v>
          </cell>
          <cell r="AL548" t="str">
            <v>.</v>
          </cell>
          <cell r="AM548">
            <v>1</v>
          </cell>
          <cell r="AN548">
            <v>13.4</v>
          </cell>
          <cell r="AO548">
            <v>12.8</v>
          </cell>
          <cell r="AP548">
            <v>3</v>
          </cell>
          <cell r="AQ548">
            <v>3</v>
          </cell>
          <cell r="AR548" t="str">
            <v>N</v>
          </cell>
          <cell r="AS548" t="str">
            <v>N</v>
          </cell>
          <cell r="AT548" t="str">
            <v>N</v>
          </cell>
          <cell r="AU548" t="str">
            <v>.</v>
          </cell>
        </row>
        <row r="549">
          <cell r="A549" t="str">
            <v>470907D-9-548-414-36-D2.5-D12.6</v>
          </cell>
          <cell r="B549" t="str">
            <v>470907D</v>
          </cell>
          <cell r="C549">
            <v>9</v>
          </cell>
          <cell r="D549">
            <v>548</v>
          </cell>
          <cell r="E549">
            <v>31</v>
          </cell>
          <cell r="F549">
            <v>414</v>
          </cell>
          <cell r="G549" t="str">
            <v>31-414</v>
          </cell>
          <cell r="H549">
            <v>36</v>
          </cell>
          <cell r="I549" t="str">
            <v>.</v>
          </cell>
          <cell r="J549">
            <v>1</v>
          </cell>
          <cell r="K549">
            <v>1.9</v>
          </cell>
          <cell r="L549">
            <v>2.5</v>
          </cell>
          <cell r="M549">
            <v>1</v>
          </cell>
          <cell r="N549">
            <v>3</v>
          </cell>
          <cell r="O549" t="str">
            <v>Y</v>
          </cell>
          <cell r="P549" t="str">
            <v>N</v>
          </cell>
          <cell r="Q549" t="str">
            <v>N</v>
          </cell>
          <cell r="R549" t="str">
            <v>.</v>
          </cell>
          <cell r="S549">
            <v>1</v>
          </cell>
          <cell r="T549">
            <v>4.5</v>
          </cell>
          <cell r="U549">
            <v>5.2</v>
          </cell>
          <cell r="V549">
            <v>2</v>
          </cell>
          <cell r="W549">
            <v>3</v>
          </cell>
          <cell r="X549" t="str">
            <v>N</v>
          </cell>
          <cell r="Y549" t="str">
            <v>N</v>
          </cell>
          <cell r="Z549" t="str">
            <v>N</v>
          </cell>
          <cell r="AA549" t="str">
            <v>.</v>
          </cell>
          <cell r="AB549" t="str">
            <v>.</v>
          </cell>
          <cell r="AC549">
            <v>1</v>
          </cell>
          <cell r="AD549">
            <v>7</v>
          </cell>
          <cell r="AE549">
            <v>10.1</v>
          </cell>
          <cell r="AF549">
            <v>1</v>
          </cell>
          <cell r="AG549">
            <v>2</v>
          </cell>
          <cell r="AH549" t="str">
            <v>N</v>
          </cell>
          <cell r="AI549" t="str">
            <v>N</v>
          </cell>
          <cell r="AJ549" t="str">
            <v>N</v>
          </cell>
          <cell r="AK549" t="str">
            <v>.</v>
          </cell>
          <cell r="AL549" t="str">
            <v>.</v>
          </cell>
          <cell r="AM549">
            <v>1</v>
          </cell>
          <cell r="AN549">
            <v>12.1</v>
          </cell>
          <cell r="AO549">
            <v>12.6</v>
          </cell>
          <cell r="AP549">
            <v>2</v>
          </cell>
          <cell r="AQ549">
            <v>2</v>
          </cell>
          <cell r="AR549" t="str">
            <v>N</v>
          </cell>
          <cell r="AS549" t="str">
            <v>N</v>
          </cell>
          <cell r="AT549" t="str">
            <v>N</v>
          </cell>
          <cell r="AU549" t="str">
            <v>.</v>
          </cell>
        </row>
        <row r="550">
          <cell r="A550" t="str">
            <v>470907D-9-549-0-37-D.-D.</v>
          </cell>
          <cell r="B550" t="str">
            <v>470907D</v>
          </cell>
          <cell r="C550">
            <v>9</v>
          </cell>
          <cell r="D550">
            <v>549</v>
          </cell>
          <cell r="E550">
            <v>0</v>
          </cell>
          <cell r="F550">
            <v>0</v>
          </cell>
          <cell r="G550" t="str">
            <v>FILL</v>
          </cell>
          <cell r="H550">
            <v>37</v>
          </cell>
          <cell r="I550" t="str">
            <v>F</v>
          </cell>
          <cell r="J550">
            <v>0</v>
          </cell>
          <cell r="K550" t="str">
            <v>.</v>
          </cell>
          <cell r="L550" t="str">
            <v>.</v>
          </cell>
          <cell r="M550" t="str">
            <v>.</v>
          </cell>
          <cell r="N550" t="str">
            <v>.</v>
          </cell>
          <cell r="O550" t="str">
            <v>.</v>
          </cell>
          <cell r="P550" t="str">
            <v>.</v>
          </cell>
          <cell r="Q550" t="str">
            <v>.</v>
          </cell>
          <cell r="R550" t="str">
            <v>.</v>
          </cell>
          <cell r="S550">
            <v>0</v>
          </cell>
          <cell r="T550" t="str">
            <v>.</v>
          </cell>
          <cell r="U550" t="str">
            <v>.</v>
          </cell>
          <cell r="V550" t="str">
            <v>.</v>
          </cell>
          <cell r="W550" t="str">
            <v>.</v>
          </cell>
          <cell r="X550" t="str">
            <v>.</v>
          </cell>
          <cell r="Y550" t="str">
            <v>.</v>
          </cell>
          <cell r="Z550" t="str">
            <v>.</v>
          </cell>
          <cell r="AA550" t="str">
            <v>.</v>
          </cell>
          <cell r="AB550" t="str">
            <v>.</v>
          </cell>
          <cell r="AC550">
            <v>0</v>
          </cell>
          <cell r="AD550" t="str">
            <v>.</v>
          </cell>
          <cell r="AE550" t="str">
            <v>.</v>
          </cell>
          <cell r="AF550" t="str">
            <v>.</v>
          </cell>
          <cell r="AG550" t="str">
            <v>.</v>
          </cell>
          <cell r="AH550" t="str">
            <v>.</v>
          </cell>
          <cell r="AI550" t="str">
            <v>.</v>
          </cell>
          <cell r="AJ550" t="str">
            <v>.</v>
          </cell>
          <cell r="AK550" t="str">
            <v>.</v>
          </cell>
          <cell r="AL550" t="str">
            <v>.</v>
          </cell>
          <cell r="AM550">
            <v>0</v>
          </cell>
          <cell r="AN550" t="str">
            <v>.</v>
          </cell>
          <cell r="AO550" t="str">
            <v>.</v>
          </cell>
          <cell r="AP550" t="str">
            <v>.</v>
          </cell>
          <cell r="AQ550" t="str">
            <v>.</v>
          </cell>
          <cell r="AR550" t="str">
            <v>.</v>
          </cell>
          <cell r="AS550" t="str">
            <v>.</v>
          </cell>
          <cell r="AT550" t="str">
            <v>.</v>
          </cell>
          <cell r="AU550" t="str">
            <v>.</v>
          </cell>
        </row>
        <row r="551">
          <cell r="A551" t="str">
            <v>470907D-9-550-403-38-D.-D.</v>
          </cell>
          <cell r="B551" t="str">
            <v>470907D</v>
          </cell>
          <cell r="C551">
            <v>9</v>
          </cell>
          <cell r="D551">
            <v>550</v>
          </cell>
          <cell r="E551">
            <v>31</v>
          </cell>
          <cell r="F551">
            <v>403</v>
          </cell>
          <cell r="G551" t="str">
            <v>31-403</v>
          </cell>
          <cell r="H551">
            <v>38</v>
          </cell>
          <cell r="I551" t="str">
            <v>.</v>
          </cell>
          <cell r="J551">
            <v>0</v>
          </cell>
          <cell r="K551" t="str">
            <v>.</v>
          </cell>
          <cell r="L551" t="str">
            <v>.</v>
          </cell>
          <cell r="M551" t="str">
            <v>.</v>
          </cell>
          <cell r="N551" t="str">
            <v>.</v>
          </cell>
          <cell r="O551" t="str">
            <v>.</v>
          </cell>
          <cell r="P551" t="str">
            <v>.</v>
          </cell>
          <cell r="Q551" t="str">
            <v>.</v>
          </cell>
          <cell r="R551" t="str">
            <v>.</v>
          </cell>
          <cell r="S551">
            <v>0</v>
          </cell>
          <cell r="T551" t="str">
            <v>.</v>
          </cell>
          <cell r="U551" t="str">
            <v>.</v>
          </cell>
          <cell r="V551" t="str">
            <v>.</v>
          </cell>
          <cell r="W551" t="str">
            <v>.</v>
          </cell>
          <cell r="X551" t="str">
            <v>.</v>
          </cell>
          <cell r="Y551" t="str">
            <v>.</v>
          </cell>
          <cell r="Z551" t="str">
            <v>.</v>
          </cell>
          <cell r="AA551" t="str">
            <v>.</v>
          </cell>
          <cell r="AB551" t="str">
            <v>.</v>
          </cell>
          <cell r="AC551">
            <v>0</v>
          </cell>
          <cell r="AD551" t="str">
            <v>.</v>
          </cell>
          <cell r="AE551" t="str">
            <v>.</v>
          </cell>
          <cell r="AF551" t="str">
            <v>.</v>
          </cell>
          <cell r="AG551" t="str">
            <v>.</v>
          </cell>
          <cell r="AH551" t="str">
            <v>.</v>
          </cell>
          <cell r="AI551" t="str">
            <v>.</v>
          </cell>
          <cell r="AJ551" t="str">
            <v>.</v>
          </cell>
          <cell r="AK551" t="str">
            <v>.</v>
          </cell>
          <cell r="AL551" t="str">
            <v>.</v>
          </cell>
          <cell r="AM551">
            <v>0</v>
          </cell>
          <cell r="AN551" t="str">
            <v>.</v>
          </cell>
          <cell r="AO551" t="str">
            <v>.</v>
          </cell>
          <cell r="AP551" t="str">
            <v>.</v>
          </cell>
          <cell r="AQ551" t="str">
            <v>.</v>
          </cell>
          <cell r="AR551" t="str">
            <v>.</v>
          </cell>
          <cell r="AS551" t="str">
            <v>.</v>
          </cell>
          <cell r="AT551" t="str">
            <v>.</v>
          </cell>
          <cell r="AU551" t="str">
            <v>.</v>
          </cell>
        </row>
        <row r="552">
          <cell r="A552" t="str">
            <v>470907D-9-551-405-39-D.-D.</v>
          </cell>
          <cell r="B552" t="str">
            <v>470907D</v>
          </cell>
          <cell r="C552">
            <v>9</v>
          </cell>
          <cell r="D552">
            <v>551</v>
          </cell>
          <cell r="E552">
            <v>31</v>
          </cell>
          <cell r="F552">
            <v>405</v>
          </cell>
          <cell r="G552" t="str">
            <v>31-405</v>
          </cell>
          <cell r="H552">
            <v>39</v>
          </cell>
          <cell r="I552" t="str">
            <v>.</v>
          </cell>
          <cell r="J552">
            <v>0</v>
          </cell>
          <cell r="K552" t="str">
            <v>.</v>
          </cell>
          <cell r="L552" t="str">
            <v>.</v>
          </cell>
          <cell r="M552" t="str">
            <v>.</v>
          </cell>
          <cell r="N552" t="str">
            <v>.</v>
          </cell>
          <cell r="O552" t="str">
            <v>.</v>
          </cell>
          <cell r="P552" t="str">
            <v>.</v>
          </cell>
          <cell r="Q552" t="str">
            <v>.</v>
          </cell>
          <cell r="R552" t="str">
            <v>.</v>
          </cell>
          <cell r="S552">
            <v>0</v>
          </cell>
          <cell r="T552" t="str">
            <v>.</v>
          </cell>
          <cell r="U552" t="str">
            <v>.</v>
          </cell>
          <cell r="V552" t="str">
            <v>.</v>
          </cell>
          <cell r="W552" t="str">
            <v>.</v>
          </cell>
          <cell r="X552" t="str">
            <v>.</v>
          </cell>
          <cell r="Y552" t="str">
            <v>.</v>
          </cell>
          <cell r="Z552" t="str">
            <v>.</v>
          </cell>
          <cell r="AA552" t="str">
            <v>.</v>
          </cell>
          <cell r="AB552" t="str">
            <v>.</v>
          </cell>
          <cell r="AC552">
            <v>0</v>
          </cell>
          <cell r="AD552" t="str">
            <v>.</v>
          </cell>
          <cell r="AE552" t="str">
            <v>.</v>
          </cell>
          <cell r="AF552" t="str">
            <v>.</v>
          </cell>
          <cell r="AG552" t="str">
            <v>.</v>
          </cell>
          <cell r="AH552" t="str">
            <v>.</v>
          </cell>
          <cell r="AI552" t="str">
            <v>.</v>
          </cell>
          <cell r="AJ552" t="str">
            <v>.</v>
          </cell>
          <cell r="AK552" t="str">
            <v>.</v>
          </cell>
          <cell r="AL552" t="str">
            <v>.</v>
          </cell>
          <cell r="AM552">
            <v>0</v>
          </cell>
          <cell r="AN552" t="str">
            <v>.</v>
          </cell>
          <cell r="AO552" t="str">
            <v>.</v>
          </cell>
          <cell r="AP552" t="str">
            <v>.</v>
          </cell>
          <cell r="AQ552" t="str">
            <v>.</v>
          </cell>
          <cell r="AR552" t="str">
            <v>.</v>
          </cell>
          <cell r="AS552" t="str">
            <v>.</v>
          </cell>
          <cell r="AT552" t="str">
            <v>.</v>
          </cell>
          <cell r="AU552" t="str">
            <v>.</v>
          </cell>
        </row>
        <row r="553">
          <cell r="A553" t="str">
            <v>470907D-9-552-418-40-D.-D.</v>
          </cell>
          <cell r="B553" t="str">
            <v>470907D</v>
          </cell>
          <cell r="C553">
            <v>9</v>
          </cell>
          <cell r="D553">
            <v>552</v>
          </cell>
          <cell r="E553">
            <v>31</v>
          </cell>
          <cell r="F553">
            <v>418</v>
          </cell>
          <cell r="G553" t="str">
            <v>31-418</v>
          </cell>
          <cell r="H553">
            <v>40</v>
          </cell>
          <cell r="I553" t="str">
            <v>.</v>
          </cell>
          <cell r="J553">
            <v>0</v>
          </cell>
          <cell r="K553" t="str">
            <v>.</v>
          </cell>
          <cell r="L553" t="str">
            <v>.</v>
          </cell>
          <cell r="M553" t="str">
            <v>.</v>
          </cell>
          <cell r="N553" t="str">
            <v>.</v>
          </cell>
          <cell r="O553" t="str">
            <v>.</v>
          </cell>
          <cell r="P553" t="str">
            <v>.</v>
          </cell>
          <cell r="Q553" t="str">
            <v>.</v>
          </cell>
          <cell r="R553" t="str">
            <v>.</v>
          </cell>
          <cell r="S553">
            <v>0</v>
          </cell>
          <cell r="T553" t="str">
            <v>.</v>
          </cell>
          <cell r="U553" t="str">
            <v>.</v>
          </cell>
          <cell r="V553" t="str">
            <v>.</v>
          </cell>
          <cell r="W553" t="str">
            <v>.</v>
          </cell>
          <cell r="X553" t="str">
            <v>.</v>
          </cell>
          <cell r="Y553" t="str">
            <v>.</v>
          </cell>
          <cell r="Z553" t="str">
            <v>.</v>
          </cell>
          <cell r="AA553" t="str">
            <v>.</v>
          </cell>
          <cell r="AB553" t="str">
            <v>.</v>
          </cell>
          <cell r="AC553">
            <v>0</v>
          </cell>
          <cell r="AD553" t="str">
            <v>.</v>
          </cell>
          <cell r="AE553" t="str">
            <v>.</v>
          </cell>
          <cell r="AF553" t="str">
            <v>.</v>
          </cell>
          <cell r="AG553" t="str">
            <v>.</v>
          </cell>
          <cell r="AH553" t="str">
            <v>.</v>
          </cell>
          <cell r="AI553" t="str">
            <v>.</v>
          </cell>
          <cell r="AJ553" t="str">
            <v>.</v>
          </cell>
          <cell r="AK553" t="str">
            <v>.</v>
          </cell>
          <cell r="AL553" t="str">
            <v>.</v>
          </cell>
          <cell r="AM553">
            <v>0</v>
          </cell>
          <cell r="AN553" t="str">
            <v>.</v>
          </cell>
          <cell r="AO553" t="str">
            <v>.</v>
          </cell>
          <cell r="AP553" t="str">
            <v>.</v>
          </cell>
          <cell r="AQ553" t="str">
            <v>.</v>
          </cell>
          <cell r="AR553" t="str">
            <v>.</v>
          </cell>
          <cell r="AS553" t="str">
            <v>.</v>
          </cell>
          <cell r="AT553" t="str">
            <v>.</v>
          </cell>
          <cell r="AU553" t="str">
            <v>.</v>
          </cell>
        </row>
        <row r="554">
          <cell r="A554" t="str">
            <v>470907D-9-553-384-41-D5-D14</v>
          </cell>
          <cell r="B554" t="str">
            <v>470907D</v>
          </cell>
          <cell r="C554">
            <v>9</v>
          </cell>
          <cell r="D554">
            <v>553</v>
          </cell>
          <cell r="E554">
            <v>4</v>
          </cell>
          <cell r="F554">
            <v>384</v>
          </cell>
          <cell r="G554" t="str">
            <v>4-384</v>
          </cell>
          <cell r="H554">
            <v>41</v>
          </cell>
          <cell r="I554" t="str">
            <v>.</v>
          </cell>
          <cell r="J554">
            <v>1</v>
          </cell>
          <cell r="K554">
            <v>3.1</v>
          </cell>
          <cell r="L554">
            <v>5</v>
          </cell>
          <cell r="M554">
            <v>1</v>
          </cell>
          <cell r="N554">
            <v>2</v>
          </cell>
          <cell r="O554" t="str">
            <v>Y</v>
          </cell>
          <cell r="P554" t="str">
            <v>N</v>
          </cell>
          <cell r="Q554" t="str">
            <v>N</v>
          </cell>
          <cell r="R554" t="str">
            <v>.</v>
          </cell>
          <cell r="S554">
            <v>1</v>
          </cell>
          <cell r="T554">
            <v>4.7</v>
          </cell>
          <cell r="U554">
            <v>6.2</v>
          </cell>
          <cell r="V554">
            <v>1</v>
          </cell>
          <cell r="W554">
            <v>1</v>
          </cell>
          <cell r="X554" t="str">
            <v>Y</v>
          </cell>
          <cell r="Y554" t="str">
            <v>N</v>
          </cell>
          <cell r="Z554" t="str">
            <v>N</v>
          </cell>
          <cell r="AA554" t="str">
            <v>.</v>
          </cell>
          <cell r="AB554" t="str">
            <v>.</v>
          </cell>
          <cell r="AC554">
            <v>1</v>
          </cell>
          <cell r="AD554">
            <v>7.8</v>
          </cell>
          <cell r="AE554">
            <v>11.6</v>
          </cell>
          <cell r="AF554">
            <v>1</v>
          </cell>
          <cell r="AG554">
            <v>1</v>
          </cell>
          <cell r="AH554" t="str">
            <v>Y</v>
          </cell>
          <cell r="AI554" t="str">
            <v>N</v>
          </cell>
          <cell r="AJ554" t="str">
            <v>N</v>
          </cell>
          <cell r="AK554" t="str">
            <v>.</v>
          </cell>
          <cell r="AL554" t="str">
            <v>.</v>
          </cell>
          <cell r="AM554">
            <v>1</v>
          </cell>
          <cell r="AN554">
            <v>12.2</v>
          </cell>
          <cell r="AO554">
            <v>14</v>
          </cell>
          <cell r="AP554">
            <v>2</v>
          </cell>
          <cell r="AQ554">
            <v>2</v>
          </cell>
          <cell r="AR554" t="str">
            <v>Y</v>
          </cell>
          <cell r="AS554" t="str">
            <v>N</v>
          </cell>
          <cell r="AT554" t="str">
            <v>N</v>
          </cell>
          <cell r="AU554" t="str">
            <v>.</v>
          </cell>
        </row>
        <row r="555">
          <cell r="A555" t="str">
            <v>470907D-9-554-410-42-D3-D8</v>
          </cell>
          <cell r="B555" t="str">
            <v>470907D</v>
          </cell>
          <cell r="C555">
            <v>9</v>
          </cell>
          <cell r="D555">
            <v>554</v>
          </cell>
          <cell r="E555">
            <v>31</v>
          </cell>
          <cell r="F555">
            <v>410</v>
          </cell>
          <cell r="G555" t="str">
            <v>31-410</v>
          </cell>
          <cell r="H555">
            <v>42</v>
          </cell>
          <cell r="I555" t="str">
            <v>.</v>
          </cell>
          <cell r="J555">
            <v>1</v>
          </cell>
          <cell r="K555">
            <v>1.7</v>
          </cell>
          <cell r="L555">
            <v>3</v>
          </cell>
          <cell r="M555">
            <v>1</v>
          </cell>
          <cell r="N555">
            <v>3</v>
          </cell>
          <cell r="O555" t="str">
            <v>Y</v>
          </cell>
          <cell r="P555" t="str">
            <v>N</v>
          </cell>
          <cell r="Q555" t="str">
            <v>Y</v>
          </cell>
          <cell r="R555" t="str">
            <v>.</v>
          </cell>
          <cell r="S555">
            <v>1</v>
          </cell>
          <cell r="T555">
            <v>3.4</v>
          </cell>
          <cell r="U555">
            <v>3.4</v>
          </cell>
          <cell r="V555">
            <v>1</v>
          </cell>
          <cell r="W555">
            <v>3</v>
          </cell>
          <cell r="X555" t="str">
            <v>Y</v>
          </cell>
          <cell r="Y555" t="str">
            <v>N</v>
          </cell>
          <cell r="Z555" t="str">
            <v>N</v>
          </cell>
          <cell r="AA555" t="str">
            <v>.</v>
          </cell>
          <cell r="AB555" t="str">
            <v>.</v>
          </cell>
          <cell r="AC555">
            <v>1</v>
          </cell>
          <cell r="AD555">
            <v>6.5</v>
          </cell>
          <cell r="AE555">
            <v>6.8</v>
          </cell>
          <cell r="AF555">
            <v>2</v>
          </cell>
          <cell r="AG555">
            <v>2</v>
          </cell>
          <cell r="AH555" t="str">
            <v>Y</v>
          </cell>
          <cell r="AI555" t="str">
            <v>N</v>
          </cell>
          <cell r="AJ555" t="str">
            <v>N</v>
          </cell>
          <cell r="AK555" t="str">
            <v>.</v>
          </cell>
          <cell r="AL555" t="str">
            <v>.</v>
          </cell>
          <cell r="AM555">
            <v>1</v>
          </cell>
          <cell r="AN555">
            <v>10.5</v>
          </cell>
          <cell r="AO555">
            <v>8</v>
          </cell>
          <cell r="AP555">
            <v>2</v>
          </cell>
          <cell r="AQ555">
            <v>3</v>
          </cell>
          <cell r="AR555" t="str">
            <v>Y</v>
          </cell>
          <cell r="AS555" t="str">
            <v>N</v>
          </cell>
          <cell r="AT555" t="str">
            <v>N</v>
          </cell>
          <cell r="AU555" t="str">
            <v>.</v>
          </cell>
        </row>
        <row r="556">
          <cell r="A556" t="str">
            <v>470907D-9-555-421-43-D.-D.</v>
          </cell>
          <cell r="B556" t="str">
            <v>470907D</v>
          </cell>
          <cell r="C556">
            <v>9</v>
          </cell>
          <cell r="D556">
            <v>555</v>
          </cell>
          <cell r="E556">
            <v>31</v>
          </cell>
          <cell r="F556">
            <v>421</v>
          </cell>
          <cell r="G556" t="str">
            <v>31-421</v>
          </cell>
          <cell r="H556">
            <v>43</v>
          </cell>
          <cell r="I556" t="str">
            <v>.</v>
          </cell>
          <cell r="J556">
            <v>0</v>
          </cell>
          <cell r="K556" t="str">
            <v>.</v>
          </cell>
          <cell r="L556" t="str">
            <v>.</v>
          </cell>
          <cell r="M556" t="str">
            <v>.</v>
          </cell>
          <cell r="N556" t="str">
            <v>.</v>
          </cell>
          <cell r="O556" t="str">
            <v>.</v>
          </cell>
          <cell r="P556" t="str">
            <v>.</v>
          </cell>
          <cell r="Q556" t="str">
            <v>.</v>
          </cell>
          <cell r="R556" t="str">
            <v>.</v>
          </cell>
          <cell r="S556">
            <v>0</v>
          </cell>
          <cell r="T556" t="str">
            <v>.</v>
          </cell>
          <cell r="U556" t="str">
            <v>.</v>
          </cell>
          <cell r="V556" t="str">
            <v>.</v>
          </cell>
          <cell r="W556" t="str">
            <v>.</v>
          </cell>
          <cell r="X556" t="str">
            <v>.</v>
          </cell>
          <cell r="Y556" t="str">
            <v>.</v>
          </cell>
          <cell r="Z556" t="str">
            <v>.</v>
          </cell>
          <cell r="AA556" t="str">
            <v>.</v>
          </cell>
          <cell r="AB556" t="str">
            <v>.</v>
          </cell>
          <cell r="AC556">
            <v>0</v>
          </cell>
          <cell r="AD556" t="str">
            <v>.</v>
          </cell>
          <cell r="AE556" t="str">
            <v>.</v>
          </cell>
          <cell r="AF556" t="str">
            <v>.</v>
          </cell>
          <cell r="AG556" t="str">
            <v>.</v>
          </cell>
          <cell r="AH556" t="str">
            <v>.</v>
          </cell>
          <cell r="AI556" t="str">
            <v>.</v>
          </cell>
          <cell r="AJ556" t="str">
            <v>.</v>
          </cell>
          <cell r="AK556" t="str">
            <v>.</v>
          </cell>
          <cell r="AL556" t="str">
            <v>.</v>
          </cell>
          <cell r="AM556">
            <v>0</v>
          </cell>
          <cell r="AN556" t="str">
            <v>.</v>
          </cell>
          <cell r="AO556" t="str">
            <v>.</v>
          </cell>
          <cell r="AP556" t="str">
            <v>.</v>
          </cell>
          <cell r="AQ556" t="str">
            <v>.</v>
          </cell>
          <cell r="AR556" t="str">
            <v>.</v>
          </cell>
          <cell r="AS556" t="str">
            <v>.</v>
          </cell>
          <cell r="AT556" t="str">
            <v>.</v>
          </cell>
          <cell r="AU556" t="str">
            <v>.</v>
          </cell>
        </row>
        <row r="557">
          <cell r="A557" t="str">
            <v>470907D-9-556-398-44-D3-D10.8</v>
          </cell>
          <cell r="B557" t="str">
            <v>470907D</v>
          </cell>
          <cell r="C557">
            <v>9</v>
          </cell>
          <cell r="D557">
            <v>556</v>
          </cell>
          <cell r="E557">
            <v>4</v>
          </cell>
          <cell r="F557">
            <v>398</v>
          </cell>
          <cell r="G557" t="str">
            <v>4-398</v>
          </cell>
          <cell r="H557">
            <v>44</v>
          </cell>
          <cell r="I557" t="str">
            <v>.</v>
          </cell>
          <cell r="J557">
            <v>1</v>
          </cell>
          <cell r="K557">
            <v>2.2999999999999998</v>
          </cell>
          <cell r="L557">
            <v>3</v>
          </cell>
          <cell r="M557">
            <v>2</v>
          </cell>
          <cell r="N557">
            <v>3</v>
          </cell>
          <cell r="O557" t="str">
            <v>Y</v>
          </cell>
          <cell r="P557" t="str">
            <v>N</v>
          </cell>
          <cell r="Q557" t="str">
            <v>N</v>
          </cell>
          <cell r="R557" t="str">
            <v>.</v>
          </cell>
          <cell r="S557">
            <v>1</v>
          </cell>
          <cell r="T557">
            <v>3.2</v>
          </cell>
          <cell r="U557">
            <v>4.5</v>
          </cell>
          <cell r="V557">
            <v>1</v>
          </cell>
          <cell r="W557">
            <v>2</v>
          </cell>
          <cell r="X557" t="str">
            <v>Y</v>
          </cell>
          <cell r="Y557" t="str">
            <v>N</v>
          </cell>
          <cell r="Z557" t="str">
            <v>N</v>
          </cell>
          <cell r="AA557" t="str">
            <v>.</v>
          </cell>
          <cell r="AB557" t="str">
            <v>.</v>
          </cell>
          <cell r="AC557">
            <v>1</v>
          </cell>
          <cell r="AD557">
            <v>6.5</v>
          </cell>
          <cell r="AE557">
            <v>7.6</v>
          </cell>
          <cell r="AF557">
            <v>1</v>
          </cell>
          <cell r="AG557">
            <v>2</v>
          </cell>
          <cell r="AH557" t="str">
            <v>Y</v>
          </cell>
          <cell r="AI557" t="str">
            <v>N</v>
          </cell>
          <cell r="AJ557" t="str">
            <v>N</v>
          </cell>
          <cell r="AK557" t="str">
            <v>.</v>
          </cell>
          <cell r="AL557" t="str">
            <v>.</v>
          </cell>
          <cell r="AM557">
            <v>1</v>
          </cell>
          <cell r="AN557">
            <v>12.1</v>
          </cell>
          <cell r="AO557">
            <v>10.8</v>
          </cell>
          <cell r="AP557">
            <v>2</v>
          </cell>
          <cell r="AQ557">
            <v>3</v>
          </cell>
          <cell r="AR557" t="str">
            <v>Y</v>
          </cell>
          <cell r="AS557" t="str">
            <v>N</v>
          </cell>
          <cell r="AT557" t="str">
            <v>N</v>
          </cell>
          <cell r="AU557" t="str">
            <v>.</v>
          </cell>
        </row>
        <row r="558">
          <cell r="A558" t="str">
            <v>470907D-9-557-407-45-D1-D13.6</v>
          </cell>
          <cell r="B558" t="str">
            <v>470907D</v>
          </cell>
          <cell r="C558">
            <v>9</v>
          </cell>
          <cell r="D558">
            <v>557</v>
          </cell>
          <cell r="E558">
            <v>31</v>
          </cell>
          <cell r="F558">
            <v>407</v>
          </cell>
          <cell r="G558" t="str">
            <v>31-407</v>
          </cell>
          <cell r="H558">
            <v>45</v>
          </cell>
          <cell r="I558" t="str">
            <v>.</v>
          </cell>
          <cell r="J558">
            <v>1</v>
          </cell>
          <cell r="K558">
            <v>1.4</v>
          </cell>
          <cell r="L558">
            <v>1</v>
          </cell>
          <cell r="M558">
            <v>1</v>
          </cell>
          <cell r="N558">
            <v>2</v>
          </cell>
          <cell r="O558" t="str">
            <v>Y</v>
          </cell>
          <cell r="P558" t="str">
            <v>N</v>
          </cell>
          <cell r="Q558" t="str">
            <v>Y</v>
          </cell>
          <cell r="R558" t="str">
            <v>.</v>
          </cell>
          <cell r="S558">
            <v>1</v>
          </cell>
          <cell r="T558">
            <v>3.7</v>
          </cell>
          <cell r="U558">
            <v>4.4000000000000004</v>
          </cell>
          <cell r="V558">
            <v>2</v>
          </cell>
          <cell r="W558">
            <v>3</v>
          </cell>
          <cell r="X558" t="str">
            <v>N</v>
          </cell>
          <cell r="Y558" t="str">
            <v>N</v>
          </cell>
          <cell r="Z558" t="str">
            <v>N</v>
          </cell>
          <cell r="AA558" t="str">
            <v>.</v>
          </cell>
          <cell r="AB558" t="str">
            <v>.</v>
          </cell>
          <cell r="AC558">
            <v>1</v>
          </cell>
          <cell r="AD558">
            <v>7.5</v>
          </cell>
          <cell r="AE558">
            <v>11.5</v>
          </cell>
          <cell r="AF558">
            <v>2</v>
          </cell>
          <cell r="AG558">
            <v>3</v>
          </cell>
          <cell r="AH558" t="str">
            <v>N</v>
          </cell>
          <cell r="AI558" t="str">
            <v>N</v>
          </cell>
          <cell r="AJ558" t="str">
            <v>N</v>
          </cell>
          <cell r="AK558" t="str">
            <v>.</v>
          </cell>
          <cell r="AL558" t="str">
            <v>.</v>
          </cell>
          <cell r="AM558">
            <v>1</v>
          </cell>
          <cell r="AN558">
            <v>12.6</v>
          </cell>
          <cell r="AO558">
            <v>13.6</v>
          </cell>
          <cell r="AP558">
            <v>3</v>
          </cell>
          <cell r="AQ558">
            <v>3</v>
          </cell>
          <cell r="AR558" t="str">
            <v>N</v>
          </cell>
          <cell r="AS558" t="str">
            <v>N</v>
          </cell>
          <cell r="AT558" t="str">
            <v>N</v>
          </cell>
          <cell r="AU558" t="str">
            <v>.</v>
          </cell>
        </row>
        <row r="559">
          <cell r="A559" t="str">
            <v>470907D-9-558-364-46-D2-D8</v>
          </cell>
          <cell r="B559" t="str">
            <v>470907D</v>
          </cell>
          <cell r="C559">
            <v>9</v>
          </cell>
          <cell r="D559">
            <v>558</v>
          </cell>
          <cell r="E559">
            <v>10</v>
          </cell>
          <cell r="F559">
            <v>364</v>
          </cell>
          <cell r="G559" t="str">
            <v>10-364</v>
          </cell>
          <cell r="H559">
            <v>46</v>
          </cell>
          <cell r="I559" t="str">
            <v>.</v>
          </cell>
          <cell r="J559">
            <v>1</v>
          </cell>
          <cell r="K559">
            <v>1.6</v>
          </cell>
          <cell r="L559">
            <v>2</v>
          </cell>
          <cell r="M559">
            <v>3</v>
          </cell>
          <cell r="N559">
            <v>3</v>
          </cell>
          <cell r="O559" t="str">
            <v>N</v>
          </cell>
          <cell r="P559" t="str">
            <v>N</v>
          </cell>
          <cell r="Q559" t="str">
            <v>Y</v>
          </cell>
          <cell r="R559" t="str">
            <v>.</v>
          </cell>
          <cell r="S559">
            <v>1</v>
          </cell>
          <cell r="T559">
            <v>3.5</v>
          </cell>
          <cell r="U559">
            <v>3.1</v>
          </cell>
          <cell r="V559">
            <v>3</v>
          </cell>
          <cell r="W559">
            <v>3</v>
          </cell>
          <cell r="X559" t="str">
            <v>N</v>
          </cell>
          <cell r="Y559" t="str">
            <v>N</v>
          </cell>
          <cell r="Z559" t="str">
            <v>N</v>
          </cell>
          <cell r="AA559" t="str">
            <v>.</v>
          </cell>
          <cell r="AB559" t="str">
            <v>.</v>
          </cell>
          <cell r="AC559">
            <v>1</v>
          </cell>
          <cell r="AD559">
            <v>7.3</v>
          </cell>
          <cell r="AE559">
            <v>7.1</v>
          </cell>
          <cell r="AF559">
            <v>3</v>
          </cell>
          <cell r="AG559">
            <v>3</v>
          </cell>
          <cell r="AH559" t="str">
            <v>N</v>
          </cell>
          <cell r="AI559" t="str">
            <v>N</v>
          </cell>
          <cell r="AJ559" t="str">
            <v>N</v>
          </cell>
          <cell r="AK559" t="str">
            <v>.</v>
          </cell>
          <cell r="AL559" t="str">
            <v>.</v>
          </cell>
          <cell r="AM559">
            <v>1</v>
          </cell>
          <cell r="AN559">
            <v>11</v>
          </cell>
          <cell r="AO559">
            <v>8</v>
          </cell>
          <cell r="AP559">
            <v>3</v>
          </cell>
          <cell r="AQ559">
            <v>3</v>
          </cell>
          <cell r="AR559" t="str">
            <v>N</v>
          </cell>
          <cell r="AS559" t="str">
            <v>N</v>
          </cell>
          <cell r="AT559" t="str">
            <v>N</v>
          </cell>
          <cell r="AU559" t="str">
            <v>.</v>
          </cell>
        </row>
        <row r="560">
          <cell r="A560" t="str">
            <v>470907D-9-559-381-47-D3-D13.5</v>
          </cell>
          <cell r="B560" t="str">
            <v>470907D</v>
          </cell>
          <cell r="C560">
            <v>9</v>
          </cell>
          <cell r="D560">
            <v>559</v>
          </cell>
          <cell r="E560">
            <v>10</v>
          </cell>
          <cell r="F560">
            <v>381</v>
          </cell>
          <cell r="G560" t="str">
            <v>10-381</v>
          </cell>
          <cell r="H560">
            <v>47</v>
          </cell>
          <cell r="I560" t="str">
            <v>.</v>
          </cell>
          <cell r="J560">
            <v>1</v>
          </cell>
          <cell r="K560">
            <v>2.2000000000000002</v>
          </cell>
          <cell r="L560">
            <v>3</v>
          </cell>
          <cell r="M560">
            <v>1</v>
          </cell>
          <cell r="N560">
            <v>1</v>
          </cell>
          <cell r="O560" t="str">
            <v>Y</v>
          </cell>
          <cell r="P560" t="str">
            <v>N</v>
          </cell>
          <cell r="Q560" t="str">
            <v>N</v>
          </cell>
          <cell r="R560" t="str">
            <v>.</v>
          </cell>
          <cell r="S560">
            <v>1</v>
          </cell>
          <cell r="T560">
            <v>4.5</v>
          </cell>
          <cell r="U560">
            <v>4.4000000000000004</v>
          </cell>
          <cell r="V560">
            <v>1</v>
          </cell>
          <cell r="W560">
            <v>1</v>
          </cell>
          <cell r="X560" t="str">
            <v>Y</v>
          </cell>
          <cell r="Y560" t="str">
            <v>N</v>
          </cell>
          <cell r="Z560" t="str">
            <v>N</v>
          </cell>
          <cell r="AA560" t="str">
            <v>.</v>
          </cell>
          <cell r="AB560" t="str">
            <v>.</v>
          </cell>
          <cell r="AC560">
            <v>1</v>
          </cell>
          <cell r="AD560">
            <v>7.8</v>
          </cell>
          <cell r="AE560">
            <v>9.8000000000000007</v>
          </cell>
          <cell r="AF560">
            <v>1</v>
          </cell>
          <cell r="AG560">
            <v>2</v>
          </cell>
          <cell r="AH560" t="str">
            <v>Y</v>
          </cell>
          <cell r="AI560" t="str">
            <v>N</v>
          </cell>
          <cell r="AJ560" t="str">
            <v>N</v>
          </cell>
          <cell r="AK560" t="str">
            <v>.</v>
          </cell>
          <cell r="AL560" t="str">
            <v>.</v>
          </cell>
          <cell r="AM560">
            <v>1</v>
          </cell>
          <cell r="AN560">
            <v>14</v>
          </cell>
          <cell r="AO560">
            <v>13.5</v>
          </cell>
          <cell r="AP560">
            <v>2</v>
          </cell>
          <cell r="AQ560">
            <v>3</v>
          </cell>
          <cell r="AR560" t="str">
            <v>Y</v>
          </cell>
          <cell r="AS560" t="str">
            <v>N</v>
          </cell>
          <cell r="AT560" t="str">
            <v>N</v>
          </cell>
          <cell r="AU560" t="str">
            <v>.</v>
          </cell>
        </row>
        <row r="561">
          <cell r="A561" t="str">
            <v>470907D-9-560-998-48-D4-D14</v>
          </cell>
          <cell r="B561" t="str">
            <v>470907D</v>
          </cell>
          <cell r="C561">
            <v>9</v>
          </cell>
          <cell r="D561">
            <v>560</v>
          </cell>
          <cell r="E561">
            <v>99</v>
          </cell>
          <cell r="F561">
            <v>998</v>
          </cell>
          <cell r="G561" t="str">
            <v>99-998</v>
          </cell>
          <cell r="H561">
            <v>48</v>
          </cell>
          <cell r="I561" t="str">
            <v>.</v>
          </cell>
          <cell r="J561">
            <v>1</v>
          </cell>
          <cell r="K561">
            <v>2.4</v>
          </cell>
          <cell r="L561">
            <v>4</v>
          </cell>
          <cell r="M561">
            <v>2</v>
          </cell>
          <cell r="N561">
            <v>1</v>
          </cell>
          <cell r="O561" t="str">
            <v>Y</v>
          </cell>
          <cell r="P561" t="str">
            <v>N</v>
          </cell>
          <cell r="Q561" t="str">
            <v>N</v>
          </cell>
          <cell r="R561" t="str">
            <v>.</v>
          </cell>
          <cell r="S561">
            <v>1</v>
          </cell>
          <cell r="T561">
            <v>5.3</v>
          </cell>
          <cell r="U561">
            <v>7.5</v>
          </cell>
          <cell r="V561">
            <v>1</v>
          </cell>
          <cell r="W561">
            <v>1</v>
          </cell>
          <cell r="X561" t="str">
            <v>Y</v>
          </cell>
          <cell r="Y561" t="str">
            <v>N</v>
          </cell>
          <cell r="Z561" t="str">
            <v>Y</v>
          </cell>
          <cell r="AA561" t="str">
            <v>.</v>
          </cell>
          <cell r="AB561" t="str">
            <v>.</v>
          </cell>
          <cell r="AC561">
            <v>1</v>
          </cell>
          <cell r="AD561">
            <v>9</v>
          </cell>
          <cell r="AE561">
            <v>10.4</v>
          </cell>
          <cell r="AF561">
            <v>2</v>
          </cell>
          <cell r="AG561">
            <v>2</v>
          </cell>
          <cell r="AH561" t="str">
            <v>Y</v>
          </cell>
          <cell r="AI561" t="str">
            <v>N</v>
          </cell>
          <cell r="AJ561" t="str">
            <v>Y</v>
          </cell>
          <cell r="AK561" t="str">
            <v>.</v>
          </cell>
          <cell r="AL561" t="str">
            <v>.</v>
          </cell>
          <cell r="AM561">
            <v>1</v>
          </cell>
          <cell r="AN561">
            <v>14</v>
          </cell>
          <cell r="AO561">
            <v>14</v>
          </cell>
          <cell r="AP561">
            <v>2</v>
          </cell>
          <cell r="AQ561">
            <v>2</v>
          </cell>
          <cell r="AR561" t="str">
            <v>Y</v>
          </cell>
          <cell r="AS561" t="str">
            <v>N</v>
          </cell>
          <cell r="AT561" t="str">
            <v>Y</v>
          </cell>
          <cell r="AU561" t="str">
            <v>.</v>
          </cell>
        </row>
        <row r="562">
          <cell r="A562" t="str">
            <v>470907D-9-561-441-49-D6-D18</v>
          </cell>
          <cell r="B562" t="str">
            <v>470907D</v>
          </cell>
          <cell r="C562">
            <v>9</v>
          </cell>
          <cell r="D562">
            <v>561</v>
          </cell>
          <cell r="E562">
            <v>32</v>
          </cell>
          <cell r="F562">
            <v>441</v>
          </cell>
          <cell r="G562" t="str">
            <v>32-441</v>
          </cell>
          <cell r="H562">
            <v>49</v>
          </cell>
          <cell r="I562" t="str">
            <v>.</v>
          </cell>
          <cell r="J562">
            <v>1</v>
          </cell>
          <cell r="K562">
            <v>3.5</v>
          </cell>
          <cell r="L562">
            <v>6</v>
          </cell>
          <cell r="M562">
            <v>3</v>
          </cell>
          <cell r="N562">
            <v>2</v>
          </cell>
          <cell r="O562" t="str">
            <v>N</v>
          </cell>
          <cell r="P562" t="str">
            <v>N</v>
          </cell>
          <cell r="Q562" t="str">
            <v>N</v>
          </cell>
          <cell r="R562" t="str">
            <v>.</v>
          </cell>
          <cell r="S562">
            <v>1</v>
          </cell>
          <cell r="T562">
            <v>6.4</v>
          </cell>
          <cell r="U562">
            <v>9.1</v>
          </cell>
          <cell r="V562">
            <v>2</v>
          </cell>
          <cell r="W562">
            <v>2</v>
          </cell>
          <cell r="X562" t="str">
            <v>N</v>
          </cell>
          <cell r="Y562" t="str">
            <v>N</v>
          </cell>
          <cell r="Z562" t="str">
            <v>Y</v>
          </cell>
          <cell r="AA562" t="str">
            <v>.</v>
          </cell>
          <cell r="AB562" t="str">
            <v>.</v>
          </cell>
          <cell r="AC562">
            <v>1</v>
          </cell>
          <cell r="AD562">
            <v>9.6</v>
          </cell>
          <cell r="AE562">
            <v>14.5</v>
          </cell>
          <cell r="AF562">
            <v>2</v>
          </cell>
          <cell r="AG562">
            <v>2</v>
          </cell>
          <cell r="AH562" t="str">
            <v>N</v>
          </cell>
          <cell r="AI562" t="str">
            <v>N</v>
          </cell>
          <cell r="AJ562" t="str">
            <v>Y</v>
          </cell>
          <cell r="AK562" t="str">
            <v>.</v>
          </cell>
          <cell r="AL562" t="str">
            <v>.</v>
          </cell>
          <cell r="AM562">
            <v>1</v>
          </cell>
          <cell r="AN562">
            <v>15</v>
          </cell>
          <cell r="AO562">
            <v>18</v>
          </cell>
          <cell r="AP562">
            <v>2</v>
          </cell>
          <cell r="AQ562">
            <v>3</v>
          </cell>
          <cell r="AR562" t="str">
            <v>N</v>
          </cell>
          <cell r="AS562" t="str">
            <v>N</v>
          </cell>
          <cell r="AT562" t="str">
            <v>Y</v>
          </cell>
          <cell r="AU562" t="str">
            <v>.</v>
          </cell>
        </row>
        <row r="563">
          <cell r="A563" t="str">
            <v>470907D-9-562-373-50-D4.6-D10.3</v>
          </cell>
          <cell r="B563" t="str">
            <v>470907D</v>
          </cell>
          <cell r="C563">
            <v>9</v>
          </cell>
          <cell r="D563">
            <v>562</v>
          </cell>
          <cell r="E563">
            <v>10</v>
          </cell>
          <cell r="F563">
            <v>373</v>
          </cell>
          <cell r="G563" t="str">
            <v>10-373</v>
          </cell>
          <cell r="H563">
            <v>50</v>
          </cell>
          <cell r="I563" t="str">
            <v>.</v>
          </cell>
          <cell r="J563">
            <v>1</v>
          </cell>
          <cell r="K563">
            <v>2.7</v>
          </cell>
          <cell r="L563">
            <v>4.5999999999999996</v>
          </cell>
          <cell r="M563">
            <v>2</v>
          </cell>
          <cell r="N563">
            <v>2</v>
          </cell>
          <cell r="O563" t="str">
            <v>N</v>
          </cell>
          <cell r="P563" t="str">
            <v>N</v>
          </cell>
          <cell r="Q563" t="str">
            <v>N</v>
          </cell>
          <cell r="R563" t="str">
            <v>.</v>
          </cell>
          <cell r="S563">
            <v>1</v>
          </cell>
          <cell r="T563">
            <v>5</v>
          </cell>
          <cell r="U563">
            <v>7.5</v>
          </cell>
          <cell r="V563">
            <v>2</v>
          </cell>
          <cell r="W563">
            <v>3</v>
          </cell>
          <cell r="X563" t="str">
            <v>N</v>
          </cell>
          <cell r="Y563" t="str">
            <v>N</v>
          </cell>
          <cell r="Z563" t="str">
            <v>N</v>
          </cell>
          <cell r="AA563" t="str">
            <v>.</v>
          </cell>
          <cell r="AB563" t="str">
            <v>.</v>
          </cell>
          <cell r="AC563">
            <v>1</v>
          </cell>
          <cell r="AD563">
            <v>8.4</v>
          </cell>
          <cell r="AE563">
            <v>9.9</v>
          </cell>
          <cell r="AF563">
            <v>2</v>
          </cell>
          <cell r="AG563">
            <v>3</v>
          </cell>
          <cell r="AH563" t="str">
            <v>N</v>
          </cell>
          <cell r="AI563" t="str">
            <v>N</v>
          </cell>
          <cell r="AJ563" t="str">
            <v>N</v>
          </cell>
          <cell r="AK563" t="str">
            <v>.</v>
          </cell>
          <cell r="AL563" t="str">
            <v>.</v>
          </cell>
          <cell r="AM563">
            <v>1</v>
          </cell>
          <cell r="AN563">
            <v>11.5</v>
          </cell>
          <cell r="AO563">
            <v>10.3</v>
          </cell>
          <cell r="AP563">
            <v>2</v>
          </cell>
          <cell r="AQ563">
            <v>3</v>
          </cell>
          <cell r="AR563" t="str">
            <v>N</v>
          </cell>
          <cell r="AS563" t="str">
            <v>N</v>
          </cell>
          <cell r="AT563" t="str">
            <v>N</v>
          </cell>
          <cell r="AU563" t="str">
            <v>.</v>
          </cell>
        </row>
        <row r="564">
          <cell r="A564" t="str">
            <v>470907D-9-563-396-51-D4-D16</v>
          </cell>
          <cell r="B564" t="str">
            <v>470907D</v>
          </cell>
          <cell r="C564">
            <v>9</v>
          </cell>
          <cell r="D564">
            <v>563</v>
          </cell>
          <cell r="E564">
            <v>4</v>
          </cell>
          <cell r="F564">
            <v>396</v>
          </cell>
          <cell r="G564" t="str">
            <v>4-396</v>
          </cell>
          <cell r="H564">
            <v>51</v>
          </cell>
          <cell r="I564" t="str">
            <v>.</v>
          </cell>
          <cell r="J564">
            <v>1</v>
          </cell>
          <cell r="K564">
            <v>2.7</v>
          </cell>
          <cell r="L564">
            <v>4</v>
          </cell>
          <cell r="M564">
            <v>3</v>
          </cell>
          <cell r="N564">
            <v>1</v>
          </cell>
          <cell r="O564" t="str">
            <v>N</v>
          </cell>
          <cell r="P564" t="str">
            <v>N</v>
          </cell>
          <cell r="Q564" t="str">
            <v>N</v>
          </cell>
          <cell r="R564" t="str">
            <v>.</v>
          </cell>
          <cell r="S564">
            <v>1</v>
          </cell>
          <cell r="T564">
            <v>5.7</v>
          </cell>
          <cell r="U564">
            <v>8.5</v>
          </cell>
          <cell r="V564">
            <v>3</v>
          </cell>
          <cell r="W564">
            <v>3</v>
          </cell>
          <cell r="X564" t="str">
            <v>N</v>
          </cell>
          <cell r="Y564" t="str">
            <v>N</v>
          </cell>
          <cell r="Z564" t="str">
            <v>N</v>
          </cell>
          <cell r="AA564" t="str">
            <v>.</v>
          </cell>
          <cell r="AB564" t="str">
            <v>.</v>
          </cell>
          <cell r="AC564">
            <v>1</v>
          </cell>
          <cell r="AD564">
            <v>9.1</v>
          </cell>
          <cell r="AE564">
            <v>13.8</v>
          </cell>
          <cell r="AF564">
            <v>3</v>
          </cell>
          <cell r="AG564">
            <v>3</v>
          </cell>
          <cell r="AH564" t="str">
            <v>N</v>
          </cell>
          <cell r="AI564" t="str">
            <v>N</v>
          </cell>
          <cell r="AJ564" t="str">
            <v>N</v>
          </cell>
          <cell r="AK564" t="str">
            <v>.</v>
          </cell>
          <cell r="AL564" t="str">
            <v>.</v>
          </cell>
          <cell r="AM564">
            <v>1</v>
          </cell>
          <cell r="AN564">
            <v>14.7</v>
          </cell>
          <cell r="AO564">
            <v>16</v>
          </cell>
          <cell r="AP564">
            <v>3</v>
          </cell>
          <cell r="AQ564">
            <v>3</v>
          </cell>
          <cell r="AR564" t="str">
            <v>N</v>
          </cell>
          <cell r="AS564" t="str">
            <v>N</v>
          </cell>
          <cell r="AT564" t="str">
            <v>N</v>
          </cell>
          <cell r="AU564" t="str">
            <v>.</v>
          </cell>
        </row>
        <row r="565">
          <cell r="A565" t="str">
            <v>470907D-9-564-416-52-D5-D13</v>
          </cell>
          <cell r="B565" t="str">
            <v>470907D</v>
          </cell>
          <cell r="C565">
            <v>9</v>
          </cell>
          <cell r="D565">
            <v>564</v>
          </cell>
          <cell r="E565">
            <v>31</v>
          </cell>
          <cell r="F565">
            <v>416</v>
          </cell>
          <cell r="G565" t="str">
            <v>31-416</v>
          </cell>
          <cell r="H565">
            <v>52</v>
          </cell>
          <cell r="I565" t="str">
            <v>.</v>
          </cell>
          <cell r="J565">
            <v>1</v>
          </cell>
          <cell r="K565">
            <v>2.8</v>
          </cell>
          <cell r="L565">
            <v>5</v>
          </cell>
          <cell r="M565">
            <v>2</v>
          </cell>
          <cell r="N565">
            <v>2</v>
          </cell>
          <cell r="O565" t="str">
            <v>N</v>
          </cell>
          <cell r="P565" t="str">
            <v>N</v>
          </cell>
          <cell r="Q565" t="str">
            <v>N</v>
          </cell>
          <cell r="R565" t="str">
            <v>.</v>
          </cell>
          <cell r="S565">
            <v>1</v>
          </cell>
          <cell r="T565">
            <v>5.2</v>
          </cell>
          <cell r="U565">
            <v>7.6</v>
          </cell>
          <cell r="V565">
            <v>1</v>
          </cell>
          <cell r="W565">
            <v>1</v>
          </cell>
          <cell r="X565" t="str">
            <v>Y</v>
          </cell>
          <cell r="Y565" t="str">
            <v>N</v>
          </cell>
          <cell r="Z565" t="str">
            <v>N</v>
          </cell>
          <cell r="AA565" t="str">
            <v>.</v>
          </cell>
          <cell r="AB565" t="str">
            <v>.</v>
          </cell>
          <cell r="AC565">
            <v>1</v>
          </cell>
          <cell r="AD565">
            <v>8.6999999999999993</v>
          </cell>
          <cell r="AE565">
            <v>11.5</v>
          </cell>
          <cell r="AF565">
            <v>1</v>
          </cell>
          <cell r="AG565">
            <v>1</v>
          </cell>
          <cell r="AH565" t="str">
            <v>Y</v>
          </cell>
          <cell r="AI565" t="str">
            <v>N</v>
          </cell>
          <cell r="AJ565" t="str">
            <v>N</v>
          </cell>
          <cell r="AK565" t="str">
            <v>.</v>
          </cell>
          <cell r="AL565" t="str">
            <v>.</v>
          </cell>
          <cell r="AM565">
            <v>1</v>
          </cell>
          <cell r="AN565">
            <v>13.1</v>
          </cell>
          <cell r="AO565">
            <v>13</v>
          </cell>
          <cell r="AP565">
            <v>2</v>
          </cell>
          <cell r="AQ565">
            <v>3</v>
          </cell>
          <cell r="AR565" t="str">
            <v>Y</v>
          </cell>
          <cell r="AS565" t="str">
            <v>N</v>
          </cell>
          <cell r="AT565" t="str">
            <v>N</v>
          </cell>
          <cell r="AU565" t="str">
            <v>.</v>
          </cell>
        </row>
        <row r="566">
          <cell r="A566" t="str">
            <v>470907D-9-565-390-53-D6.2-D17.9</v>
          </cell>
          <cell r="B566" t="str">
            <v>470907D</v>
          </cell>
          <cell r="C566">
            <v>9</v>
          </cell>
          <cell r="D566">
            <v>565</v>
          </cell>
          <cell r="E566">
            <v>4</v>
          </cell>
          <cell r="F566">
            <v>390</v>
          </cell>
          <cell r="G566" t="str">
            <v>4-390</v>
          </cell>
          <cell r="H566">
            <v>53</v>
          </cell>
          <cell r="I566" t="str">
            <v>.</v>
          </cell>
          <cell r="J566">
            <v>1</v>
          </cell>
          <cell r="K566">
            <v>3.2</v>
          </cell>
          <cell r="L566">
            <v>6.2</v>
          </cell>
          <cell r="M566">
            <v>1</v>
          </cell>
          <cell r="N566">
            <v>2</v>
          </cell>
          <cell r="O566" t="str">
            <v>Y</v>
          </cell>
          <cell r="P566" t="str">
            <v>N</v>
          </cell>
          <cell r="Q566" t="str">
            <v>N</v>
          </cell>
          <cell r="R566" t="str">
            <v>.</v>
          </cell>
          <cell r="S566">
            <v>1</v>
          </cell>
          <cell r="T566">
            <v>5.4</v>
          </cell>
          <cell r="U566">
            <v>8.3000000000000007</v>
          </cell>
          <cell r="V566">
            <v>1</v>
          </cell>
          <cell r="W566">
            <v>1</v>
          </cell>
          <cell r="X566" t="str">
            <v>Y</v>
          </cell>
          <cell r="Y566" t="str">
            <v>N</v>
          </cell>
          <cell r="Z566" t="str">
            <v>N</v>
          </cell>
          <cell r="AA566" t="str">
            <v>.</v>
          </cell>
          <cell r="AB566" t="str">
            <v>.</v>
          </cell>
          <cell r="AC566">
            <v>1</v>
          </cell>
          <cell r="AD566">
            <v>8.8000000000000007</v>
          </cell>
          <cell r="AE566">
            <v>15</v>
          </cell>
          <cell r="AF566">
            <v>1</v>
          </cell>
          <cell r="AG566">
            <v>1</v>
          </cell>
          <cell r="AH566" t="str">
            <v>Y</v>
          </cell>
          <cell r="AI566" t="str">
            <v>N</v>
          </cell>
          <cell r="AJ566" t="str">
            <v>N</v>
          </cell>
          <cell r="AK566" t="str">
            <v>.</v>
          </cell>
          <cell r="AL566" t="str">
            <v>.</v>
          </cell>
          <cell r="AM566">
            <v>1</v>
          </cell>
          <cell r="AN566">
            <v>13.3</v>
          </cell>
          <cell r="AO566">
            <v>17.899999999999999</v>
          </cell>
          <cell r="AP566">
            <v>2</v>
          </cell>
          <cell r="AQ566">
            <v>2</v>
          </cell>
          <cell r="AR566" t="str">
            <v>Y</v>
          </cell>
          <cell r="AS566" t="str">
            <v>N</v>
          </cell>
          <cell r="AT566" t="str">
            <v>N</v>
          </cell>
          <cell r="AU566" t="str">
            <v>.</v>
          </cell>
        </row>
        <row r="567">
          <cell r="A567" t="str">
            <v>470907D-9-566-393-54-D5.3-D13.8</v>
          </cell>
          <cell r="B567" t="str">
            <v>470907D</v>
          </cell>
          <cell r="C567">
            <v>9</v>
          </cell>
          <cell r="D567">
            <v>566</v>
          </cell>
          <cell r="E567">
            <v>4</v>
          </cell>
          <cell r="F567">
            <v>393</v>
          </cell>
          <cell r="G567" t="str">
            <v>4-393</v>
          </cell>
          <cell r="H567">
            <v>54</v>
          </cell>
          <cell r="I567" t="str">
            <v>.</v>
          </cell>
          <cell r="J567">
            <v>1</v>
          </cell>
          <cell r="K567">
            <v>3</v>
          </cell>
          <cell r="L567">
            <v>5.3</v>
          </cell>
          <cell r="M567">
            <v>1</v>
          </cell>
          <cell r="N567">
            <v>2</v>
          </cell>
          <cell r="O567" t="str">
            <v>Y</v>
          </cell>
          <cell r="P567" t="str">
            <v>N</v>
          </cell>
          <cell r="Q567" t="str">
            <v>N</v>
          </cell>
          <cell r="R567" t="str">
            <v>.</v>
          </cell>
          <cell r="S567">
            <v>1</v>
          </cell>
          <cell r="T567">
            <v>4.5</v>
          </cell>
          <cell r="U567">
            <v>6.8</v>
          </cell>
          <cell r="V567">
            <v>1</v>
          </cell>
          <cell r="W567">
            <v>1</v>
          </cell>
          <cell r="X567" t="str">
            <v>Y</v>
          </cell>
          <cell r="Y567" t="str">
            <v>N</v>
          </cell>
          <cell r="Z567" t="str">
            <v>N</v>
          </cell>
          <cell r="AA567" t="str">
            <v>.</v>
          </cell>
          <cell r="AB567" t="str">
            <v>.</v>
          </cell>
          <cell r="AC567">
            <v>1</v>
          </cell>
          <cell r="AD567">
            <v>8</v>
          </cell>
          <cell r="AE567">
            <v>12</v>
          </cell>
          <cell r="AF567">
            <v>1</v>
          </cell>
          <cell r="AG567">
            <v>2</v>
          </cell>
          <cell r="AH567" t="str">
            <v>Y</v>
          </cell>
          <cell r="AI567" t="str">
            <v>N</v>
          </cell>
          <cell r="AJ567" t="str">
            <v>N</v>
          </cell>
          <cell r="AK567" t="str">
            <v>.</v>
          </cell>
          <cell r="AL567" t="str">
            <v>.</v>
          </cell>
          <cell r="AM567">
            <v>1</v>
          </cell>
          <cell r="AN567">
            <v>11</v>
          </cell>
          <cell r="AO567">
            <v>13.8</v>
          </cell>
          <cell r="AP567">
            <v>2</v>
          </cell>
          <cell r="AQ567">
            <v>3</v>
          </cell>
          <cell r="AR567" t="str">
            <v>Y</v>
          </cell>
          <cell r="AS567" t="str">
            <v>N</v>
          </cell>
          <cell r="AT567" t="str">
            <v>N</v>
          </cell>
          <cell r="AU567" t="str">
            <v>.</v>
          </cell>
        </row>
        <row r="568">
          <cell r="A568" t="str">
            <v>470907D-9-567-427-55-D5.7-D13</v>
          </cell>
          <cell r="B568" t="str">
            <v>470907D</v>
          </cell>
          <cell r="C568">
            <v>9</v>
          </cell>
          <cell r="D568">
            <v>567</v>
          </cell>
          <cell r="E568">
            <v>32</v>
          </cell>
          <cell r="F568">
            <v>427</v>
          </cell>
          <cell r="G568" t="str">
            <v>32-427</v>
          </cell>
          <cell r="H568">
            <v>55</v>
          </cell>
          <cell r="I568" t="str">
            <v>.</v>
          </cell>
          <cell r="J568">
            <v>1</v>
          </cell>
          <cell r="K568">
            <v>3.5</v>
          </cell>
          <cell r="L568">
            <v>5.7</v>
          </cell>
          <cell r="M568">
            <v>2</v>
          </cell>
          <cell r="N568">
            <v>2</v>
          </cell>
          <cell r="O568" t="str">
            <v>Y</v>
          </cell>
          <cell r="P568" t="str">
            <v>N</v>
          </cell>
          <cell r="Q568" t="str">
            <v>N</v>
          </cell>
          <cell r="R568" t="str">
            <v>.</v>
          </cell>
          <cell r="S568">
            <v>1</v>
          </cell>
          <cell r="T568">
            <v>5.6</v>
          </cell>
          <cell r="U568">
            <v>6.4</v>
          </cell>
          <cell r="V568">
            <v>2</v>
          </cell>
          <cell r="W568">
            <v>3</v>
          </cell>
          <cell r="X568" t="str">
            <v>N</v>
          </cell>
          <cell r="Y568" t="str">
            <v>N</v>
          </cell>
          <cell r="Z568" t="str">
            <v>N</v>
          </cell>
          <cell r="AA568" t="str">
            <v>.</v>
          </cell>
          <cell r="AB568" t="str">
            <v>.</v>
          </cell>
          <cell r="AC568">
            <v>1</v>
          </cell>
          <cell r="AD568">
            <v>9</v>
          </cell>
          <cell r="AE568">
            <v>11</v>
          </cell>
          <cell r="AF568">
            <v>2</v>
          </cell>
          <cell r="AG568">
            <v>3</v>
          </cell>
          <cell r="AH568" t="str">
            <v>N</v>
          </cell>
          <cell r="AI568" t="str">
            <v>N</v>
          </cell>
          <cell r="AJ568" t="str">
            <v>N</v>
          </cell>
          <cell r="AK568" t="str">
            <v>.</v>
          </cell>
          <cell r="AL568" t="str">
            <v>.</v>
          </cell>
          <cell r="AM568">
            <v>1</v>
          </cell>
          <cell r="AN568">
            <v>12.1</v>
          </cell>
          <cell r="AO568">
            <v>13</v>
          </cell>
          <cell r="AP568">
            <v>2</v>
          </cell>
          <cell r="AQ568">
            <v>3</v>
          </cell>
          <cell r="AR568" t="str">
            <v>N</v>
          </cell>
          <cell r="AS568" t="str">
            <v>N</v>
          </cell>
          <cell r="AT568" t="str">
            <v>N</v>
          </cell>
          <cell r="AU568" t="str">
            <v>.</v>
          </cell>
        </row>
        <row r="569">
          <cell r="A569" t="str">
            <v>470907D-9-568-430-56-D5.8-D12</v>
          </cell>
          <cell r="B569" t="str">
            <v>470907D</v>
          </cell>
          <cell r="C569">
            <v>9</v>
          </cell>
          <cell r="D569">
            <v>568</v>
          </cell>
          <cell r="E569">
            <v>32</v>
          </cell>
          <cell r="F569">
            <v>430</v>
          </cell>
          <cell r="G569" t="str">
            <v>32-430</v>
          </cell>
          <cell r="H569">
            <v>56</v>
          </cell>
          <cell r="I569" t="str">
            <v>.</v>
          </cell>
          <cell r="J569">
            <v>1</v>
          </cell>
          <cell r="K569">
            <v>3.2</v>
          </cell>
          <cell r="L569">
            <v>5.8</v>
          </cell>
          <cell r="M569">
            <v>3</v>
          </cell>
          <cell r="N569">
            <v>2</v>
          </cell>
          <cell r="O569" t="str">
            <v>N</v>
          </cell>
          <cell r="P569" t="str">
            <v>N</v>
          </cell>
          <cell r="Q569" t="str">
            <v>N</v>
          </cell>
          <cell r="R569" t="str">
            <v>.</v>
          </cell>
          <cell r="S569">
            <v>1</v>
          </cell>
          <cell r="T569">
            <v>5.4</v>
          </cell>
          <cell r="U569">
            <v>6.5</v>
          </cell>
          <cell r="V569">
            <v>3</v>
          </cell>
          <cell r="W569">
            <v>3</v>
          </cell>
          <cell r="X569" t="str">
            <v>N</v>
          </cell>
          <cell r="Y569" t="str">
            <v>N</v>
          </cell>
          <cell r="Z569" t="str">
            <v>N</v>
          </cell>
          <cell r="AA569" t="str">
            <v>.</v>
          </cell>
          <cell r="AB569" t="str">
            <v>.</v>
          </cell>
          <cell r="AC569">
            <v>1</v>
          </cell>
          <cell r="AD569">
            <v>8.4</v>
          </cell>
          <cell r="AE569">
            <v>10</v>
          </cell>
          <cell r="AF569">
            <v>3</v>
          </cell>
          <cell r="AG569">
            <v>3</v>
          </cell>
          <cell r="AH569" t="str">
            <v>N</v>
          </cell>
          <cell r="AI569" t="str">
            <v>N</v>
          </cell>
          <cell r="AJ569" t="str">
            <v>N</v>
          </cell>
          <cell r="AK569" t="str">
            <v>.</v>
          </cell>
          <cell r="AL569" t="str">
            <v>.</v>
          </cell>
          <cell r="AM569">
            <v>1</v>
          </cell>
          <cell r="AN569">
            <v>12.2</v>
          </cell>
          <cell r="AO569">
            <v>12</v>
          </cell>
          <cell r="AP569">
            <v>2</v>
          </cell>
          <cell r="AQ569">
            <v>3</v>
          </cell>
          <cell r="AR569" t="str">
            <v>N</v>
          </cell>
          <cell r="AS569" t="str">
            <v>N</v>
          </cell>
          <cell r="AT569" t="str">
            <v>N</v>
          </cell>
          <cell r="AU569" t="str">
            <v>.</v>
          </cell>
        </row>
        <row r="570">
          <cell r="A570" t="str">
            <v>470907D-9-569-386-57-D6-D11.3</v>
          </cell>
          <cell r="B570" t="str">
            <v>470907D</v>
          </cell>
          <cell r="C570">
            <v>9</v>
          </cell>
          <cell r="D570">
            <v>569</v>
          </cell>
          <cell r="E570">
            <v>4</v>
          </cell>
          <cell r="F570">
            <v>386</v>
          </cell>
          <cell r="G570" t="str">
            <v>4-386</v>
          </cell>
          <cell r="H570">
            <v>57</v>
          </cell>
          <cell r="I570" t="str">
            <v>.</v>
          </cell>
          <cell r="J570">
            <v>1</v>
          </cell>
          <cell r="K570">
            <v>4</v>
          </cell>
          <cell r="L570">
            <v>6</v>
          </cell>
          <cell r="M570">
            <v>2</v>
          </cell>
          <cell r="N570">
            <v>2</v>
          </cell>
          <cell r="O570" t="str">
            <v>Y</v>
          </cell>
          <cell r="P570" t="str">
            <v>N</v>
          </cell>
          <cell r="Q570" t="str">
            <v>N</v>
          </cell>
          <cell r="R570" t="str">
            <v>.</v>
          </cell>
          <cell r="S570">
            <v>1</v>
          </cell>
          <cell r="T570">
            <v>6.1</v>
          </cell>
          <cell r="U570">
            <v>6</v>
          </cell>
          <cell r="V570">
            <v>1</v>
          </cell>
          <cell r="W570">
            <v>1</v>
          </cell>
          <cell r="X570" t="str">
            <v>Y</v>
          </cell>
          <cell r="Y570" t="str">
            <v>N</v>
          </cell>
          <cell r="Z570" t="str">
            <v>N</v>
          </cell>
          <cell r="AA570" t="str">
            <v>.</v>
          </cell>
          <cell r="AB570" t="str">
            <v>.</v>
          </cell>
          <cell r="AC570">
            <v>1</v>
          </cell>
          <cell r="AD570">
            <v>8.6999999999999993</v>
          </cell>
          <cell r="AE570">
            <v>9.1999999999999993</v>
          </cell>
          <cell r="AF570">
            <v>2</v>
          </cell>
          <cell r="AG570">
            <v>3</v>
          </cell>
          <cell r="AH570" t="str">
            <v>Y</v>
          </cell>
          <cell r="AI570" t="str">
            <v>N</v>
          </cell>
          <cell r="AJ570" t="str">
            <v>N</v>
          </cell>
          <cell r="AK570" t="str">
            <v>.</v>
          </cell>
          <cell r="AL570" t="str">
            <v>.</v>
          </cell>
          <cell r="AM570">
            <v>1</v>
          </cell>
          <cell r="AN570">
            <v>13.5</v>
          </cell>
          <cell r="AO570">
            <v>11.3</v>
          </cell>
          <cell r="AP570">
            <v>2</v>
          </cell>
          <cell r="AQ570">
            <v>3</v>
          </cell>
          <cell r="AR570" t="str">
            <v>Y</v>
          </cell>
          <cell r="AS570" t="str">
            <v>N</v>
          </cell>
          <cell r="AT570" t="str">
            <v>N</v>
          </cell>
          <cell r="AU570" t="str">
            <v>.</v>
          </cell>
        </row>
        <row r="571">
          <cell r="A571" t="str">
            <v>470907D-9-570-376-58-D6.5-D13.2</v>
          </cell>
          <cell r="B571" t="str">
            <v>470907D</v>
          </cell>
          <cell r="C571">
            <v>9</v>
          </cell>
          <cell r="D571">
            <v>570</v>
          </cell>
          <cell r="E571">
            <v>10</v>
          </cell>
          <cell r="F571">
            <v>376</v>
          </cell>
          <cell r="G571" t="str">
            <v>10-376</v>
          </cell>
          <cell r="H571">
            <v>58</v>
          </cell>
          <cell r="I571" t="str">
            <v>.</v>
          </cell>
          <cell r="J571">
            <v>1</v>
          </cell>
          <cell r="K571">
            <v>3.4</v>
          </cell>
          <cell r="L571">
            <v>6.5</v>
          </cell>
          <cell r="M571">
            <v>2</v>
          </cell>
          <cell r="N571">
            <v>3</v>
          </cell>
          <cell r="O571" t="str">
            <v>N</v>
          </cell>
          <cell r="P571" t="str">
            <v>N</v>
          </cell>
          <cell r="Q571" t="str">
            <v>N</v>
          </cell>
          <cell r="R571" t="str">
            <v>.</v>
          </cell>
          <cell r="S571">
            <v>1</v>
          </cell>
          <cell r="T571">
            <v>5.3</v>
          </cell>
          <cell r="U571">
            <v>7.1</v>
          </cell>
          <cell r="V571">
            <v>2</v>
          </cell>
          <cell r="W571">
            <v>3</v>
          </cell>
          <cell r="X571" t="str">
            <v>N</v>
          </cell>
          <cell r="Y571" t="str">
            <v>N</v>
          </cell>
          <cell r="Z571" t="str">
            <v>N</v>
          </cell>
          <cell r="AA571" t="str">
            <v>.</v>
          </cell>
          <cell r="AB571" t="str">
            <v>.</v>
          </cell>
          <cell r="AC571">
            <v>1</v>
          </cell>
          <cell r="AD571">
            <v>8.3000000000000007</v>
          </cell>
          <cell r="AE571">
            <v>11</v>
          </cell>
          <cell r="AF571">
            <v>2</v>
          </cell>
          <cell r="AG571">
            <v>3</v>
          </cell>
          <cell r="AH571" t="str">
            <v>N</v>
          </cell>
          <cell r="AI571" t="str">
            <v>N</v>
          </cell>
          <cell r="AJ571" t="str">
            <v>N</v>
          </cell>
          <cell r="AK571" t="str">
            <v>.</v>
          </cell>
          <cell r="AL571" t="str">
            <v>.</v>
          </cell>
          <cell r="AM571">
            <v>1</v>
          </cell>
          <cell r="AN571">
            <v>12.3</v>
          </cell>
          <cell r="AO571">
            <v>13.2</v>
          </cell>
          <cell r="AP571">
            <v>2</v>
          </cell>
          <cell r="AQ571">
            <v>3</v>
          </cell>
          <cell r="AR571" t="str">
            <v>N</v>
          </cell>
          <cell r="AS571" t="str">
            <v>N</v>
          </cell>
          <cell r="AT571" t="str">
            <v>N</v>
          </cell>
          <cell r="AU571" t="str">
            <v>.</v>
          </cell>
        </row>
        <row r="572">
          <cell r="A572" t="str">
            <v>470907D-9-571-434-59-D3-D12</v>
          </cell>
          <cell r="B572" t="str">
            <v>470907D</v>
          </cell>
          <cell r="C572">
            <v>9</v>
          </cell>
          <cell r="D572">
            <v>571</v>
          </cell>
          <cell r="E572">
            <v>32</v>
          </cell>
          <cell r="F572">
            <v>434</v>
          </cell>
          <cell r="G572" t="str">
            <v>32-434</v>
          </cell>
          <cell r="H572">
            <v>59</v>
          </cell>
          <cell r="I572" t="str">
            <v>.</v>
          </cell>
          <cell r="J572">
            <v>1</v>
          </cell>
          <cell r="K572">
            <v>1.9</v>
          </cell>
          <cell r="L572">
            <v>3</v>
          </cell>
          <cell r="M572">
            <v>3</v>
          </cell>
          <cell r="N572">
            <v>3</v>
          </cell>
          <cell r="O572" t="str">
            <v>N</v>
          </cell>
          <cell r="P572" t="str">
            <v>N</v>
          </cell>
          <cell r="Q572" t="str">
            <v>N</v>
          </cell>
          <cell r="R572" t="str">
            <v>.</v>
          </cell>
          <cell r="S572">
            <v>1</v>
          </cell>
          <cell r="T572">
            <v>4.2</v>
          </cell>
          <cell r="U572">
            <v>4.0999999999999996</v>
          </cell>
          <cell r="V572">
            <v>3</v>
          </cell>
          <cell r="W572">
            <v>3</v>
          </cell>
          <cell r="X572" t="str">
            <v>N</v>
          </cell>
          <cell r="Y572" t="str">
            <v>N</v>
          </cell>
          <cell r="Z572" t="str">
            <v>N</v>
          </cell>
          <cell r="AA572" t="str">
            <v>.</v>
          </cell>
          <cell r="AB572" t="str">
            <v>.</v>
          </cell>
          <cell r="AC572">
            <v>1</v>
          </cell>
          <cell r="AD572">
            <v>7.4</v>
          </cell>
          <cell r="AE572">
            <v>8.5</v>
          </cell>
          <cell r="AF572">
            <v>3</v>
          </cell>
          <cell r="AG572">
            <v>3</v>
          </cell>
          <cell r="AH572" t="str">
            <v>N</v>
          </cell>
          <cell r="AI572" t="str">
            <v>N</v>
          </cell>
          <cell r="AJ572" t="str">
            <v>N</v>
          </cell>
          <cell r="AK572" t="str">
            <v>.</v>
          </cell>
          <cell r="AL572" t="str">
            <v>.</v>
          </cell>
          <cell r="AM572">
            <v>1</v>
          </cell>
          <cell r="AN572">
            <v>12.5</v>
          </cell>
          <cell r="AO572">
            <v>12</v>
          </cell>
          <cell r="AP572">
            <v>3</v>
          </cell>
          <cell r="AQ572">
            <v>3</v>
          </cell>
          <cell r="AR572" t="str">
            <v>N</v>
          </cell>
          <cell r="AS572" t="str">
            <v>N</v>
          </cell>
          <cell r="AT572" t="str">
            <v>N</v>
          </cell>
          <cell r="AU572" t="str">
            <v>.</v>
          </cell>
        </row>
        <row r="573">
          <cell r="A573" t="str">
            <v>470907D-9-572-413-60-D.-D.</v>
          </cell>
          <cell r="B573" t="str">
            <v>470907D</v>
          </cell>
          <cell r="C573">
            <v>9</v>
          </cell>
          <cell r="D573">
            <v>572</v>
          </cell>
          <cell r="E573">
            <v>31</v>
          </cell>
          <cell r="F573">
            <v>413</v>
          </cell>
          <cell r="G573" t="str">
            <v>31-413</v>
          </cell>
          <cell r="H573">
            <v>60</v>
          </cell>
          <cell r="I573" t="str">
            <v>.</v>
          </cell>
          <cell r="J573">
            <v>0</v>
          </cell>
          <cell r="K573" t="str">
            <v>.</v>
          </cell>
          <cell r="L573" t="str">
            <v>.</v>
          </cell>
          <cell r="M573" t="str">
            <v>.</v>
          </cell>
          <cell r="N573" t="str">
            <v>.</v>
          </cell>
          <cell r="O573" t="str">
            <v>.</v>
          </cell>
          <cell r="P573" t="str">
            <v>.</v>
          </cell>
          <cell r="Q573" t="str">
            <v>.</v>
          </cell>
          <cell r="R573" t="str">
            <v>.</v>
          </cell>
          <cell r="S573">
            <v>0</v>
          </cell>
          <cell r="T573" t="str">
            <v>.</v>
          </cell>
          <cell r="U573" t="str">
            <v>.</v>
          </cell>
          <cell r="V573" t="str">
            <v>.</v>
          </cell>
          <cell r="W573" t="str">
            <v>.</v>
          </cell>
          <cell r="X573" t="str">
            <v>.</v>
          </cell>
          <cell r="Y573" t="str">
            <v>.</v>
          </cell>
          <cell r="Z573" t="str">
            <v>.</v>
          </cell>
          <cell r="AA573" t="str">
            <v>.</v>
          </cell>
          <cell r="AB573" t="str">
            <v>.</v>
          </cell>
          <cell r="AC573">
            <v>0</v>
          </cell>
          <cell r="AD573" t="str">
            <v>.</v>
          </cell>
          <cell r="AE573" t="str">
            <v>.</v>
          </cell>
          <cell r="AF573" t="str">
            <v>.</v>
          </cell>
          <cell r="AG573" t="str">
            <v>.</v>
          </cell>
          <cell r="AH573" t="str">
            <v>.</v>
          </cell>
          <cell r="AI573" t="str">
            <v>.</v>
          </cell>
          <cell r="AJ573" t="str">
            <v>.</v>
          </cell>
          <cell r="AK573" t="str">
            <v>.</v>
          </cell>
          <cell r="AL573" t="str">
            <v>.</v>
          </cell>
          <cell r="AM573">
            <v>0</v>
          </cell>
          <cell r="AN573" t="str">
            <v>.</v>
          </cell>
          <cell r="AO573" t="str">
            <v>.</v>
          </cell>
          <cell r="AP573" t="str">
            <v>.</v>
          </cell>
          <cell r="AQ573" t="str">
            <v>.</v>
          </cell>
          <cell r="AR573" t="str">
            <v>.</v>
          </cell>
          <cell r="AS573" t="str">
            <v>.</v>
          </cell>
          <cell r="AT573" t="str">
            <v>.</v>
          </cell>
          <cell r="AU573" t="str">
            <v>.</v>
          </cell>
        </row>
        <row r="574">
          <cell r="A574" t="str">
            <v>470907D-9-573-422-61-D.-D.</v>
          </cell>
          <cell r="B574" t="str">
            <v>470907D</v>
          </cell>
          <cell r="C574">
            <v>9</v>
          </cell>
          <cell r="D574">
            <v>573</v>
          </cell>
          <cell r="E574">
            <v>31</v>
          </cell>
          <cell r="F574">
            <v>422</v>
          </cell>
          <cell r="G574" t="str">
            <v>31-422</v>
          </cell>
          <cell r="H574">
            <v>61</v>
          </cell>
          <cell r="I574" t="str">
            <v>.</v>
          </cell>
          <cell r="J574">
            <v>0</v>
          </cell>
          <cell r="K574" t="str">
            <v>.</v>
          </cell>
          <cell r="L574" t="str">
            <v>.</v>
          </cell>
          <cell r="M574" t="str">
            <v>.</v>
          </cell>
          <cell r="N574" t="str">
            <v>.</v>
          </cell>
          <cell r="O574" t="str">
            <v>.</v>
          </cell>
          <cell r="P574" t="str">
            <v>.</v>
          </cell>
          <cell r="Q574" t="str">
            <v>.</v>
          </cell>
          <cell r="R574" t="str">
            <v>.</v>
          </cell>
          <cell r="S574">
            <v>0</v>
          </cell>
          <cell r="T574" t="str">
            <v>.</v>
          </cell>
          <cell r="U574" t="str">
            <v>.</v>
          </cell>
          <cell r="V574" t="str">
            <v>.</v>
          </cell>
          <cell r="W574" t="str">
            <v>.</v>
          </cell>
          <cell r="X574" t="str">
            <v>.</v>
          </cell>
          <cell r="Y574" t="str">
            <v>.</v>
          </cell>
          <cell r="Z574" t="str">
            <v>.</v>
          </cell>
          <cell r="AA574" t="str">
            <v>.</v>
          </cell>
          <cell r="AB574" t="str">
            <v>.</v>
          </cell>
          <cell r="AC574">
            <v>0</v>
          </cell>
          <cell r="AD574" t="str">
            <v>.</v>
          </cell>
          <cell r="AE574" t="str">
            <v>.</v>
          </cell>
          <cell r="AF574" t="str">
            <v>.</v>
          </cell>
          <cell r="AG574" t="str">
            <v>.</v>
          </cell>
          <cell r="AH574" t="str">
            <v>.</v>
          </cell>
          <cell r="AI574" t="str">
            <v>.</v>
          </cell>
          <cell r="AJ574" t="str">
            <v>.</v>
          </cell>
          <cell r="AK574" t="str">
            <v>.</v>
          </cell>
          <cell r="AL574" t="str">
            <v>.</v>
          </cell>
          <cell r="AM574">
            <v>0</v>
          </cell>
          <cell r="AN574" t="str">
            <v>.</v>
          </cell>
          <cell r="AO574" t="str">
            <v>.</v>
          </cell>
          <cell r="AP574" t="str">
            <v>.</v>
          </cell>
          <cell r="AQ574" t="str">
            <v>.</v>
          </cell>
          <cell r="AR574" t="str">
            <v>.</v>
          </cell>
          <cell r="AS574" t="str">
            <v>.</v>
          </cell>
          <cell r="AT574" t="str">
            <v>.</v>
          </cell>
          <cell r="AU574" t="str">
            <v>.</v>
          </cell>
        </row>
        <row r="575">
          <cell r="A575" t="str">
            <v>470907D-9-574-999-62-D5.8-D22</v>
          </cell>
          <cell r="B575" t="str">
            <v>470907D</v>
          </cell>
          <cell r="C575">
            <v>9</v>
          </cell>
          <cell r="D575">
            <v>574</v>
          </cell>
          <cell r="E575">
            <v>99</v>
          </cell>
          <cell r="F575">
            <v>999</v>
          </cell>
          <cell r="G575" t="str">
            <v>99-999</v>
          </cell>
          <cell r="H575">
            <v>62</v>
          </cell>
          <cell r="I575" t="str">
            <v>.</v>
          </cell>
          <cell r="J575">
            <v>1</v>
          </cell>
          <cell r="K575">
            <v>3.2</v>
          </cell>
          <cell r="L575">
            <v>5.8</v>
          </cell>
          <cell r="M575">
            <v>2</v>
          </cell>
          <cell r="N575">
            <v>1</v>
          </cell>
          <cell r="O575" t="str">
            <v>N</v>
          </cell>
          <cell r="P575" t="str">
            <v>N</v>
          </cell>
          <cell r="Q575" t="str">
            <v>N</v>
          </cell>
          <cell r="R575" t="str">
            <v>.</v>
          </cell>
          <cell r="S575">
            <v>1</v>
          </cell>
          <cell r="T575">
            <v>5.6</v>
          </cell>
          <cell r="U575">
            <v>10.1</v>
          </cell>
          <cell r="V575">
            <v>3</v>
          </cell>
          <cell r="W575">
            <v>2</v>
          </cell>
          <cell r="X575" t="str">
            <v>N</v>
          </cell>
          <cell r="Y575" t="str">
            <v>N</v>
          </cell>
          <cell r="Z575" t="str">
            <v>Y</v>
          </cell>
          <cell r="AA575" t="str">
            <v>.</v>
          </cell>
          <cell r="AB575" t="str">
            <v>.</v>
          </cell>
          <cell r="AC575">
            <v>1</v>
          </cell>
          <cell r="AD575">
            <v>9.6999999999999993</v>
          </cell>
          <cell r="AE575">
            <v>17</v>
          </cell>
          <cell r="AF575">
            <v>2</v>
          </cell>
          <cell r="AG575">
            <v>1</v>
          </cell>
          <cell r="AH575" t="str">
            <v>N</v>
          </cell>
          <cell r="AI575" t="str">
            <v>N</v>
          </cell>
          <cell r="AJ575" t="str">
            <v>Y</v>
          </cell>
          <cell r="AK575" t="str">
            <v>.</v>
          </cell>
          <cell r="AL575" t="str">
            <v>.</v>
          </cell>
          <cell r="AM575">
            <v>1</v>
          </cell>
          <cell r="AN575">
            <v>16.7</v>
          </cell>
          <cell r="AO575">
            <v>22</v>
          </cell>
          <cell r="AP575">
            <v>3</v>
          </cell>
          <cell r="AQ575">
            <v>2</v>
          </cell>
          <cell r="AR575" t="str">
            <v>N</v>
          </cell>
          <cell r="AS575" t="str">
            <v>N</v>
          </cell>
          <cell r="AT575" t="str">
            <v>Y</v>
          </cell>
          <cell r="AU575" t="str">
            <v>.</v>
          </cell>
        </row>
        <row r="576">
          <cell r="A576" t="str">
            <v>470907D-9-575-423-63-D6.2-D12</v>
          </cell>
          <cell r="B576" t="str">
            <v>470907D</v>
          </cell>
          <cell r="C576">
            <v>9</v>
          </cell>
          <cell r="D576">
            <v>575</v>
          </cell>
          <cell r="E576">
            <v>32</v>
          </cell>
          <cell r="F576">
            <v>423</v>
          </cell>
          <cell r="G576" t="str">
            <v>32-423</v>
          </cell>
          <cell r="H576">
            <v>63</v>
          </cell>
          <cell r="I576" t="str">
            <v>.</v>
          </cell>
          <cell r="J576">
            <v>1</v>
          </cell>
          <cell r="K576">
            <v>3.3</v>
          </cell>
          <cell r="L576">
            <v>6.2</v>
          </cell>
          <cell r="M576">
            <v>1</v>
          </cell>
          <cell r="N576">
            <v>1</v>
          </cell>
          <cell r="O576" t="str">
            <v>Y</v>
          </cell>
          <cell r="P576" t="str">
            <v>N</v>
          </cell>
          <cell r="Q576" t="str">
            <v>N</v>
          </cell>
          <cell r="R576" t="str">
            <v>.</v>
          </cell>
          <cell r="S576">
            <v>1</v>
          </cell>
          <cell r="T576">
            <v>5.6</v>
          </cell>
          <cell r="U576">
            <v>7.1</v>
          </cell>
          <cell r="V576">
            <v>1</v>
          </cell>
          <cell r="W576">
            <v>1</v>
          </cell>
          <cell r="X576" t="str">
            <v>Y</v>
          </cell>
          <cell r="Y576" t="str">
            <v>N</v>
          </cell>
          <cell r="Z576" t="str">
            <v>Y</v>
          </cell>
          <cell r="AA576" t="str">
            <v>.</v>
          </cell>
          <cell r="AB576" t="str">
            <v>.</v>
          </cell>
          <cell r="AC576">
            <v>1</v>
          </cell>
          <cell r="AD576">
            <v>8.6</v>
          </cell>
          <cell r="AE576">
            <v>10.7</v>
          </cell>
          <cell r="AF576">
            <v>1</v>
          </cell>
          <cell r="AG576">
            <v>1</v>
          </cell>
          <cell r="AH576" t="str">
            <v>Y</v>
          </cell>
          <cell r="AI576" t="str">
            <v>N</v>
          </cell>
          <cell r="AJ576" t="str">
            <v>Y</v>
          </cell>
          <cell r="AK576" t="str">
            <v>.</v>
          </cell>
          <cell r="AL576" t="str">
            <v>.</v>
          </cell>
          <cell r="AM576">
            <v>1</v>
          </cell>
          <cell r="AN576">
            <v>13.6</v>
          </cell>
          <cell r="AO576">
            <v>12</v>
          </cell>
          <cell r="AP576">
            <v>2</v>
          </cell>
          <cell r="AQ576">
            <v>2</v>
          </cell>
          <cell r="AR576" t="str">
            <v>Y</v>
          </cell>
          <cell r="AS576" t="str">
            <v>N</v>
          </cell>
          <cell r="AT576" t="str">
            <v>Y</v>
          </cell>
          <cell r="AU576" t="str">
            <v>.</v>
          </cell>
        </row>
        <row r="577">
          <cell r="A577" t="str">
            <v>470907D-9-576-374-64-D3-D10</v>
          </cell>
          <cell r="B577" t="str">
            <v>470907D</v>
          </cell>
          <cell r="C577">
            <v>9</v>
          </cell>
          <cell r="D577">
            <v>576</v>
          </cell>
          <cell r="E577">
            <v>10</v>
          </cell>
          <cell r="F577">
            <v>374</v>
          </cell>
          <cell r="G577" t="str">
            <v>10-374</v>
          </cell>
          <cell r="H577">
            <v>64</v>
          </cell>
          <cell r="I577" t="str">
            <v>.</v>
          </cell>
          <cell r="J577">
            <v>1</v>
          </cell>
          <cell r="K577">
            <v>2.2999999999999998</v>
          </cell>
          <cell r="L577">
            <v>3</v>
          </cell>
          <cell r="M577">
            <v>1</v>
          </cell>
          <cell r="N577">
            <v>1</v>
          </cell>
          <cell r="O577" t="str">
            <v>Y</v>
          </cell>
          <cell r="P577" t="str">
            <v>N</v>
          </cell>
          <cell r="Q577" t="str">
            <v>Y</v>
          </cell>
          <cell r="R577" t="str">
            <v>.</v>
          </cell>
          <cell r="S577">
            <v>1</v>
          </cell>
          <cell r="T577">
            <v>4.5</v>
          </cell>
          <cell r="U577">
            <v>5.0999999999999996</v>
          </cell>
          <cell r="V577">
            <v>3</v>
          </cell>
          <cell r="W577">
            <v>3</v>
          </cell>
          <cell r="X577" t="str">
            <v>N</v>
          </cell>
          <cell r="Y577" t="str">
            <v>N</v>
          </cell>
          <cell r="Z577" t="str">
            <v>N</v>
          </cell>
          <cell r="AA577" t="str">
            <v>.</v>
          </cell>
          <cell r="AB577" t="str">
            <v>.</v>
          </cell>
          <cell r="AC577">
            <v>1</v>
          </cell>
          <cell r="AD577">
            <v>7.3</v>
          </cell>
          <cell r="AE577">
            <v>8</v>
          </cell>
          <cell r="AF577">
            <v>2</v>
          </cell>
          <cell r="AG577">
            <v>3</v>
          </cell>
          <cell r="AH577" t="str">
            <v>N</v>
          </cell>
          <cell r="AI577" t="str">
            <v>N</v>
          </cell>
          <cell r="AJ577" t="str">
            <v>N</v>
          </cell>
          <cell r="AK577" t="str">
            <v>.</v>
          </cell>
          <cell r="AL577" t="str">
            <v>.</v>
          </cell>
          <cell r="AM577">
            <v>1</v>
          </cell>
          <cell r="AN577">
            <v>12.4</v>
          </cell>
          <cell r="AO577">
            <v>10</v>
          </cell>
          <cell r="AP577">
            <v>3</v>
          </cell>
          <cell r="AQ577">
            <v>3</v>
          </cell>
          <cell r="AR577" t="str">
            <v>N</v>
          </cell>
          <cell r="AS577" t="str">
            <v>N</v>
          </cell>
          <cell r="AT577" t="str">
            <v>N</v>
          </cell>
          <cell r="AU577" t="str">
            <v>.</v>
          </cell>
        </row>
        <row r="578">
          <cell r="A578" t="str">
            <v>470907D-10-577-377-1-D.-D.</v>
          </cell>
          <cell r="B578" t="str">
            <v>470907D</v>
          </cell>
          <cell r="C578">
            <v>10</v>
          </cell>
          <cell r="D578">
            <v>577</v>
          </cell>
          <cell r="E578">
            <v>10</v>
          </cell>
          <cell r="F578">
            <v>377</v>
          </cell>
          <cell r="G578" t="str">
            <v>10-377</v>
          </cell>
          <cell r="H578">
            <v>1</v>
          </cell>
          <cell r="I578" t="str">
            <v>.</v>
          </cell>
          <cell r="J578">
            <v>0</v>
          </cell>
          <cell r="K578" t="str">
            <v>.</v>
          </cell>
          <cell r="L578" t="str">
            <v>.</v>
          </cell>
          <cell r="M578" t="str">
            <v>.</v>
          </cell>
          <cell r="N578" t="str">
            <v>.</v>
          </cell>
          <cell r="O578" t="str">
            <v>.</v>
          </cell>
          <cell r="P578" t="str">
            <v>.</v>
          </cell>
          <cell r="Q578" t="str">
            <v>.</v>
          </cell>
          <cell r="R578" t="str">
            <v>.</v>
          </cell>
          <cell r="S578">
            <v>0</v>
          </cell>
          <cell r="T578" t="str">
            <v>.</v>
          </cell>
          <cell r="U578" t="str">
            <v>.</v>
          </cell>
          <cell r="V578" t="str">
            <v>.</v>
          </cell>
          <cell r="W578" t="str">
            <v>.</v>
          </cell>
          <cell r="X578" t="str">
            <v>.</v>
          </cell>
          <cell r="Y578" t="str">
            <v>.</v>
          </cell>
          <cell r="Z578" t="str">
            <v>.</v>
          </cell>
          <cell r="AA578" t="str">
            <v>.</v>
          </cell>
          <cell r="AB578" t="str">
            <v>.</v>
          </cell>
          <cell r="AC578">
            <v>0</v>
          </cell>
          <cell r="AD578" t="str">
            <v>.</v>
          </cell>
          <cell r="AE578" t="str">
            <v>.</v>
          </cell>
          <cell r="AF578" t="str">
            <v>.</v>
          </cell>
          <cell r="AG578" t="str">
            <v>.</v>
          </cell>
          <cell r="AH578" t="str">
            <v>.</v>
          </cell>
          <cell r="AI578" t="str">
            <v>.</v>
          </cell>
          <cell r="AJ578" t="str">
            <v>.</v>
          </cell>
          <cell r="AK578" t="str">
            <v>.</v>
          </cell>
          <cell r="AL578" t="str">
            <v>.</v>
          </cell>
          <cell r="AM578">
            <v>0</v>
          </cell>
          <cell r="AN578" t="str">
            <v>.</v>
          </cell>
          <cell r="AO578" t="str">
            <v>.</v>
          </cell>
          <cell r="AP578" t="str">
            <v>.</v>
          </cell>
          <cell r="AQ578" t="str">
            <v>.</v>
          </cell>
          <cell r="AR578" t="str">
            <v>.</v>
          </cell>
          <cell r="AS578" t="str">
            <v>.</v>
          </cell>
          <cell r="AT578" t="str">
            <v>.</v>
          </cell>
          <cell r="AU578" t="str">
            <v>.</v>
          </cell>
        </row>
        <row r="579">
          <cell r="A579" t="str">
            <v>470907D-10-578-436-2-D1-D9.8</v>
          </cell>
          <cell r="B579" t="str">
            <v>470907D</v>
          </cell>
          <cell r="C579">
            <v>10</v>
          </cell>
          <cell r="D579">
            <v>578</v>
          </cell>
          <cell r="E579">
            <v>32</v>
          </cell>
          <cell r="F579">
            <v>436</v>
          </cell>
          <cell r="G579" t="str">
            <v>32-436</v>
          </cell>
          <cell r="H579">
            <v>2</v>
          </cell>
          <cell r="I579" t="str">
            <v>.</v>
          </cell>
          <cell r="J579">
            <v>1</v>
          </cell>
          <cell r="K579">
            <v>2.5</v>
          </cell>
          <cell r="L579">
            <v>1</v>
          </cell>
          <cell r="M579">
            <v>1</v>
          </cell>
          <cell r="N579">
            <v>2</v>
          </cell>
          <cell r="O579" t="str">
            <v>Y</v>
          </cell>
          <cell r="P579" t="str">
            <v>N</v>
          </cell>
          <cell r="Q579" t="str">
            <v>N</v>
          </cell>
          <cell r="R579" t="str">
            <v>.</v>
          </cell>
          <cell r="S579">
            <v>1</v>
          </cell>
          <cell r="T579">
            <v>4.4000000000000004</v>
          </cell>
          <cell r="U579">
            <v>4.2</v>
          </cell>
          <cell r="V579">
            <v>1</v>
          </cell>
          <cell r="W579">
            <v>1</v>
          </cell>
          <cell r="X579" t="str">
            <v>Y</v>
          </cell>
          <cell r="Y579" t="str">
            <v>N</v>
          </cell>
          <cell r="Z579" t="str">
            <v>N</v>
          </cell>
          <cell r="AA579" t="str">
            <v>.</v>
          </cell>
          <cell r="AB579" t="str">
            <v>.</v>
          </cell>
          <cell r="AC579">
            <v>1</v>
          </cell>
          <cell r="AD579">
            <v>7.9</v>
          </cell>
          <cell r="AE579">
            <v>7.7</v>
          </cell>
          <cell r="AF579">
            <v>1</v>
          </cell>
          <cell r="AG579">
            <v>2</v>
          </cell>
          <cell r="AH579" t="str">
            <v>Y</v>
          </cell>
          <cell r="AI579" t="str">
            <v>N</v>
          </cell>
          <cell r="AJ579" t="str">
            <v>N</v>
          </cell>
          <cell r="AK579" t="str">
            <v>.</v>
          </cell>
          <cell r="AL579" t="str">
            <v>.</v>
          </cell>
          <cell r="AM579">
            <v>1</v>
          </cell>
          <cell r="AN579">
            <v>13.1</v>
          </cell>
          <cell r="AO579">
            <v>9.8000000000000007</v>
          </cell>
          <cell r="AP579">
            <v>2</v>
          </cell>
          <cell r="AQ579">
            <v>3</v>
          </cell>
          <cell r="AR579" t="str">
            <v>Y</v>
          </cell>
          <cell r="AS579" t="str">
            <v>N</v>
          </cell>
          <cell r="AT579" t="str">
            <v>N</v>
          </cell>
          <cell r="AU579" t="str">
            <v>.</v>
          </cell>
        </row>
        <row r="580">
          <cell r="A580" t="str">
            <v>470907D-10-579-392-3-D3.1-D10.9</v>
          </cell>
          <cell r="B580" t="str">
            <v>470907D</v>
          </cell>
          <cell r="C580">
            <v>10</v>
          </cell>
          <cell r="D580">
            <v>579</v>
          </cell>
          <cell r="E580">
            <v>4</v>
          </cell>
          <cell r="F580">
            <v>392</v>
          </cell>
          <cell r="G580" t="str">
            <v>4-392</v>
          </cell>
          <cell r="H580">
            <v>3</v>
          </cell>
          <cell r="I580" t="str">
            <v>.</v>
          </cell>
          <cell r="J580">
            <v>1</v>
          </cell>
          <cell r="K580">
            <v>2.9</v>
          </cell>
          <cell r="L580">
            <v>3.1</v>
          </cell>
          <cell r="M580">
            <v>3</v>
          </cell>
          <cell r="N580">
            <v>2</v>
          </cell>
          <cell r="O580" t="str">
            <v>N</v>
          </cell>
          <cell r="P580" t="str">
            <v>N</v>
          </cell>
          <cell r="Q580" t="str">
            <v>N</v>
          </cell>
          <cell r="R580" t="str">
            <v>.</v>
          </cell>
          <cell r="S580">
            <v>1</v>
          </cell>
          <cell r="T580">
            <v>4.8</v>
          </cell>
          <cell r="U580">
            <v>5.9</v>
          </cell>
          <cell r="V580">
            <v>3</v>
          </cell>
          <cell r="W580">
            <v>3</v>
          </cell>
          <cell r="X580" t="str">
            <v>N</v>
          </cell>
          <cell r="Y580" t="str">
            <v>N</v>
          </cell>
          <cell r="Z580" t="str">
            <v>N</v>
          </cell>
          <cell r="AA580" t="str">
            <v>.</v>
          </cell>
          <cell r="AB580" t="str">
            <v>.</v>
          </cell>
          <cell r="AC580">
            <v>1</v>
          </cell>
          <cell r="AD580">
            <v>8.3000000000000007</v>
          </cell>
          <cell r="AE580">
            <v>9.4</v>
          </cell>
          <cell r="AF580">
            <v>3</v>
          </cell>
          <cell r="AG580">
            <v>3</v>
          </cell>
          <cell r="AH580" t="str">
            <v>N</v>
          </cell>
          <cell r="AI580" t="str">
            <v>N</v>
          </cell>
          <cell r="AJ580" t="str">
            <v>N</v>
          </cell>
          <cell r="AK580" t="str">
            <v>.</v>
          </cell>
          <cell r="AL580" t="str">
            <v>.</v>
          </cell>
          <cell r="AM580">
            <v>1</v>
          </cell>
          <cell r="AN580">
            <v>12.2</v>
          </cell>
          <cell r="AO580">
            <v>10.9</v>
          </cell>
          <cell r="AP580">
            <v>3</v>
          </cell>
          <cell r="AQ580">
            <v>3</v>
          </cell>
          <cell r="AR580" t="str">
            <v>N</v>
          </cell>
          <cell r="AS580" t="str">
            <v>N</v>
          </cell>
          <cell r="AT580" t="str">
            <v>N</v>
          </cell>
          <cell r="AU580" t="str">
            <v>.</v>
          </cell>
        </row>
        <row r="581">
          <cell r="A581" t="str">
            <v>470907D-10-580-431-4-D3.2-D13.6</v>
          </cell>
          <cell r="B581" t="str">
            <v>470907D</v>
          </cell>
          <cell r="C581">
            <v>10</v>
          </cell>
          <cell r="D581">
            <v>580</v>
          </cell>
          <cell r="E581">
            <v>32</v>
          </cell>
          <cell r="F581">
            <v>431</v>
          </cell>
          <cell r="G581" t="str">
            <v>32-431</v>
          </cell>
          <cell r="H581">
            <v>4</v>
          </cell>
          <cell r="I581" t="str">
            <v>.</v>
          </cell>
          <cell r="J581">
            <v>1</v>
          </cell>
          <cell r="K581">
            <v>3.2</v>
          </cell>
          <cell r="L581">
            <v>3.2</v>
          </cell>
          <cell r="M581">
            <v>3</v>
          </cell>
          <cell r="N581">
            <v>2</v>
          </cell>
          <cell r="O581" t="str">
            <v>N</v>
          </cell>
          <cell r="P581" t="str">
            <v>N</v>
          </cell>
          <cell r="Q581" t="str">
            <v>N</v>
          </cell>
          <cell r="R581" t="str">
            <v>.</v>
          </cell>
          <cell r="S581">
            <v>1</v>
          </cell>
          <cell r="T581">
            <v>5</v>
          </cell>
          <cell r="U581">
            <v>6.8</v>
          </cell>
          <cell r="V581">
            <v>3</v>
          </cell>
          <cell r="W581">
            <v>2</v>
          </cell>
          <cell r="X581" t="str">
            <v>N</v>
          </cell>
          <cell r="Y581" t="str">
            <v>N</v>
          </cell>
          <cell r="Z581" t="str">
            <v>N</v>
          </cell>
          <cell r="AA581" t="str">
            <v>.</v>
          </cell>
          <cell r="AB581" t="str">
            <v>.</v>
          </cell>
          <cell r="AC581">
            <v>1</v>
          </cell>
          <cell r="AD581">
            <v>8.5</v>
          </cell>
          <cell r="AE581">
            <v>11.6</v>
          </cell>
          <cell r="AF581">
            <v>3</v>
          </cell>
          <cell r="AG581">
            <v>3</v>
          </cell>
          <cell r="AH581" t="str">
            <v>N</v>
          </cell>
          <cell r="AI581" t="str">
            <v>N</v>
          </cell>
          <cell r="AJ581" t="str">
            <v>N</v>
          </cell>
          <cell r="AK581" t="str">
            <v>.</v>
          </cell>
          <cell r="AL581" t="str">
            <v>.</v>
          </cell>
          <cell r="AM581">
            <v>1</v>
          </cell>
          <cell r="AN581">
            <v>12.2</v>
          </cell>
          <cell r="AO581">
            <v>13.6</v>
          </cell>
          <cell r="AP581">
            <v>3</v>
          </cell>
          <cell r="AQ581">
            <v>3</v>
          </cell>
          <cell r="AR581" t="str">
            <v>N</v>
          </cell>
          <cell r="AS581" t="str">
            <v>N</v>
          </cell>
          <cell r="AT581" t="str">
            <v>N</v>
          </cell>
          <cell r="AU581" t="str">
            <v>.</v>
          </cell>
        </row>
        <row r="582">
          <cell r="A582" t="str">
            <v>470907D-10-581-374-5-D4.1-D14.7</v>
          </cell>
          <cell r="B582" t="str">
            <v>470907D</v>
          </cell>
          <cell r="C582">
            <v>10</v>
          </cell>
          <cell r="D582">
            <v>581</v>
          </cell>
          <cell r="E582">
            <v>10</v>
          </cell>
          <cell r="F582">
            <v>374</v>
          </cell>
          <cell r="G582" t="str">
            <v>10-374</v>
          </cell>
          <cell r="H582">
            <v>5</v>
          </cell>
          <cell r="I582" t="str">
            <v>.</v>
          </cell>
          <cell r="J582">
            <v>1</v>
          </cell>
          <cell r="K582">
            <v>3.1</v>
          </cell>
          <cell r="L582">
            <v>4.0999999999999996</v>
          </cell>
          <cell r="M582">
            <v>2</v>
          </cell>
          <cell r="N582">
            <v>2</v>
          </cell>
          <cell r="O582" t="str">
            <v>N</v>
          </cell>
          <cell r="P582" t="str">
            <v>N</v>
          </cell>
          <cell r="Q582" t="str">
            <v>N</v>
          </cell>
          <cell r="R582" t="str">
            <v>.</v>
          </cell>
          <cell r="S582">
            <v>1</v>
          </cell>
          <cell r="T582">
            <v>4.4000000000000004</v>
          </cell>
          <cell r="U582">
            <v>8.1999999999999993</v>
          </cell>
          <cell r="V582">
            <v>2</v>
          </cell>
          <cell r="W582">
            <v>2</v>
          </cell>
          <cell r="X582" t="str">
            <v>N</v>
          </cell>
          <cell r="Y582" t="str">
            <v>N</v>
          </cell>
          <cell r="Z582" t="str">
            <v>N</v>
          </cell>
          <cell r="AA582" t="str">
            <v>.</v>
          </cell>
          <cell r="AB582" t="str">
            <v>.</v>
          </cell>
          <cell r="AC582">
            <v>1</v>
          </cell>
          <cell r="AD582">
            <v>8.6</v>
          </cell>
          <cell r="AE582">
            <v>12.7</v>
          </cell>
          <cell r="AF582">
            <v>2</v>
          </cell>
          <cell r="AG582">
            <v>2</v>
          </cell>
          <cell r="AH582" t="str">
            <v>N</v>
          </cell>
          <cell r="AI582" t="str">
            <v>N</v>
          </cell>
          <cell r="AJ582" t="str">
            <v>N</v>
          </cell>
          <cell r="AK582" t="str">
            <v>.</v>
          </cell>
          <cell r="AL582" t="str">
            <v>.</v>
          </cell>
          <cell r="AM582">
            <v>1</v>
          </cell>
          <cell r="AN582">
            <v>12.6</v>
          </cell>
          <cell r="AO582">
            <v>14.7</v>
          </cell>
          <cell r="AP582">
            <v>3</v>
          </cell>
          <cell r="AQ582">
            <v>3</v>
          </cell>
          <cell r="AR582" t="str">
            <v>N</v>
          </cell>
          <cell r="AS582" t="str">
            <v>N</v>
          </cell>
          <cell r="AT582" t="str">
            <v>N</v>
          </cell>
          <cell r="AU582" t="str">
            <v>.</v>
          </cell>
        </row>
        <row r="583">
          <cell r="A583" t="str">
            <v>470907D-10-582-409-6-D5.2-D14.8</v>
          </cell>
          <cell r="B583" t="str">
            <v>470907D</v>
          </cell>
          <cell r="C583">
            <v>10</v>
          </cell>
          <cell r="D583">
            <v>582</v>
          </cell>
          <cell r="E583">
            <v>31</v>
          </cell>
          <cell r="F583">
            <v>409</v>
          </cell>
          <cell r="G583" t="str">
            <v>31-409</v>
          </cell>
          <cell r="H583">
            <v>6</v>
          </cell>
          <cell r="I583" t="str">
            <v>.</v>
          </cell>
          <cell r="J583">
            <v>1</v>
          </cell>
          <cell r="K583">
            <v>3.9</v>
          </cell>
          <cell r="L583">
            <v>5.2</v>
          </cell>
          <cell r="M583">
            <v>3</v>
          </cell>
          <cell r="N583">
            <v>2</v>
          </cell>
          <cell r="O583" t="str">
            <v>N</v>
          </cell>
          <cell r="P583" t="str">
            <v>N</v>
          </cell>
          <cell r="Q583" t="str">
            <v>N</v>
          </cell>
          <cell r="R583" t="str">
            <v>.</v>
          </cell>
          <cell r="S583">
            <v>1</v>
          </cell>
          <cell r="T583">
            <v>5.7</v>
          </cell>
          <cell r="U583">
            <v>7.7</v>
          </cell>
          <cell r="V583">
            <v>2</v>
          </cell>
          <cell r="W583">
            <v>2</v>
          </cell>
          <cell r="X583" t="str">
            <v>Y</v>
          </cell>
          <cell r="Y583" t="str">
            <v>N</v>
          </cell>
          <cell r="Z583" t="str">
            <v>Y</v>
          </cell>
          <cell r="AA583" t="str">
            <v>.</v>
          </cell>
          <cell r="AB583" t="str">
            <v>.</v>
          </cell>
          <cell r="AC583">
            <v>1</v>
          </cell>
          <cell r="AD583">
            <v>9.5</v>
          </cell>
          <cell r="AE583">
            <v>13</v>
          </cell>
          <cell r="AF583">
            <v>2</v>
          </cell>
          <cell r="AG583">
            <v>2</v>
          </cell>
          <cell r="AH583" t="str">
            <v>Y</v>
          </cell>
          <cell r="AI583" t="str">
            <v>N</v>
          </cell>
          <cell r="AJ583" t="str">
            <v>Y</v>
          </cell>
          <cell r="AK583" t="str">
            <v>.</v>
          </cell>
          <cell r="AL583" t="str">
            <v>.</v>
          </cell>
          <cell r="AM583">
            <v>1</v>
          </cell>
          <cell r="AN583">
            <v>12.7</v>
          </cell>
          <cell r="AO583">
            <v>14.8</v>
          </cell>
          <cell r="AP583">
            <v>2</v>
          </cell>
          <cell r="AQ583">
            <v>2</v>
          </cell>
          <cell r="AR583" t="str">
            <v>Y</v>
          </cell>
          <cell r="AS583" t="str">
            <v>N</v>
          </cell>
          <cell r="AT583" t="str">
            <v>Y</v>
          </cell>
          <cell r="AU583" t="str">
            <v>.</v>
          </cell>
        </row>
        <row r="584">
          <cell r="A584" t="str">
            <v>470907D-10-583-379-7-D4.1-D12.9</v>
          </cell>
          <cell r="B584" t="str">
            <v>470907D</v>
          </cell>
          <cell r="C584">
            <v>10</v>
          </cell>
          <cell r="D584">
            <v>583</v>
          </cell>
          <cell r="E584">
            <v>10</v>
          </cell>
          <cell r="F584">
            <v>379</v>
          </cell>
          <cell r="G584" t="str">
            <v>10-379</v>
          </cell>
          <cell r="H584">
            <v>7</v>
          </cell>
          <cell r="I584" t="str">
            <v>.</v>
          </cell>
          <cell r="J584">
            <v>1</v>
          </cell>
          <cell r="K584">
            <v>3.5</v>
          </cell>
          <cell r="L584">
            <v>4.0999999999999996</v>
          </cell>
          <cell r="M584">
            <v>2</v>
          </cell>
          <cell r="N584">
            <v>2</v>
          </cell>
          <cell r="O584" t="str">
            <v>N</v>
          </cell>
          <cell r="P584" t="str">
            <v>N</v>
          </cell>
          <cell r="Q584" t="str">
            <v>N</v>
          </cell>
          <cell r="R584" t="str">
            <v>.</v>
          </cell>
          <cell r="S584">
            <v>1</v>
          </cell>
          <cell r="T584">
            <v>5.3</v>
          </cell>
          <cell r="U584">
            <v>6.3</v>
          </cell>
          <cell r="V584">
            <v>2</v>
          </cell>
          <cell r="W584">
            <v>2</v>
          </cell>
          <cell r="X584" t="str">
            <v>N</v>
          </cell>
          <cell r="Y584" t="str">
            <v>N</v>
          </cell>
          <cell r="Z584" t="str">
            <v>N</v>
          </cell>
          <cell r="AA584" t="str">
            <v>.</v>
          </cell>
          <cell r="AB584" t="str">
            <v>.</v>
          </cell>
          <cell r="AC584">
            <v>1</v>
          </cell>
          <cell r="AD584">
            <v>8.6999999999999993</v>
          </cell>
          <cell r="AE584">
            <v>9.9</v>
          </cell>
          <cell r="AF584">
            <v>2</v>
          </cell>
          <cell r="AG584">
            <v>2</v>
          </cell>
          <cell r="AH584" t="str">
            <v>N</v>
          </cell>
          <cell r="AI584" t="str">
            <v>N</v>
          </cell>
          <cell r="AJ584" t="str">
            <v>N</v>
          </cell>
          <cell r="AK584" t="str">
            <v>.</v>
          </cell>
          <cell r="AL584" t="str">
            <v>.</v>
          </cell>
          <cell r="AM584">
            <v>1</v>
          </cell>
          <cell r="AN584">
            <v>12.5</v>
          </cell>
          <cell r="AO584">
            <v>12.9</v>
          </cell>
          <cell r="AP584">
            <v>2</v>
          </cell>
          <cell r="AQ584">
            <v>3</v>
          </cell>
          <cell r="AR584" t="str">
            <v>N</v>
          </cell>
          <cell r="AS584" t="str">
            <v>N</v>
          </cell>
          <cell r="AT584" t="str">
            <v>N</v>
          </cell>
          <cell r="AU584" t="str">
            <v>.</v>
          </cell>
        </row>
        <row r="585">
          <cell r="A585" t="str">
            <v>470907D-10-584-439-8-D5.2-D13.8</v>
          </cell>
          <cell r="B585" t="str">
            <v>470907D</v>
          </cell>
          <cell r="C585">
            <v>10</v>
          </cell>
          <cell r="D585">
            <v>584</v>
          </cell>
          <cell r="E585">
            <v>32</v>
          </cell>
          <cell r="F585">
            <v>439</v>
          </cell>
          <cell r="G585" t="str">
            <v>32-439</v>
          </cell>
          <cell r="H585">
            <v>8</v>
          </cell>
          <cell r="I585" t="str">
            <v>.</v>
          </cell>
          <cell r="J585">
            <v>1</v>
          </cell>
          <cell r="K585">
            <v>3.7</v>
          </cell>
          <cell r="L585">
            <v>5.2</v>
          </cell>
          <cell r="M585">
            <v>2</v>
          </cell>
          <cell r="N585">
            <v>2</v>
          </cell>
          <cell r="O585" t="str">
            <v>N</v>
          </cell>
          <cell r="P585" t="str">
            <v>N</v>
          </cell>
          <cell r="Q585" t="str">
            <v>N</v>
          </cell>
          <cell r="R585" t="str">
            <v>.</v>
          </cell>
          <cell r="S585">
            <v>1</v>
          </cell>
          <cell r="T585">
            <v>6.4</v>
          </cell>
          <cell r="U585">
            <v>7.5</v>
          </cell>
          <cell r="V585">
            <v>3</v>
          </cell>
          <cell r="W585">
            <v>3</v>
          </cell>
          <cell r="X585" t="str">
            <v>N</v>
          </cell>
          <cell r="Y585" t="str">
            <v>N</v>
          </cell>
          <cell r="Z585" t="str">
            <v>Y</v>
          </cell>
          <cell r="AA585" t="str">
            <v>.</v>
          </cell>
          <cell r="AB585" t="str">
            <v>.</v>
          </cell>
          <cell r="AC585">
            <v>1</v>
          </cell>
          <cell r="AD585">
            <v>10.5</v>
          </cell>
          <cell r="AE585">
            <v>10.6</v>
          </cell>
          <cell r="AF585">
            <v>2</v>
          </cell>
          <cell r="AG585">
            <v>3</v>
          </cell>
          <cell r="AH585" t="str">
            <v>N</v>
          </cell>
          <cell r="AI585" t="str">
            <v>N</v>
          </cell>
          <cell r="AJ585" t="str">
            <v>Y</v>
          </cell>
          <cell r="AK585" t="str">
            <v>.</v>
          </cell>
          <cell r="AL585" t="str">
            <v>.</v>
          </cell>
          <cell r="AM585">
            <v>1</v>
          </cell>
          <cell r="AN585">
            <v>14.6</v>
          </cell>
          <cell r="AO585">
            <v>13.8</v>
          </cell>
          <cell r="AP585">
            <v>2</v>
          </cell>
          <cell r="AQ585">
            <v>2</v>
          </cell>
          <cell r="AR585" t="str">
            <v>N</v>
          </cell>
          <cell r="AS585" t="str">
            <v>N</v>
          </cell>
          <cell r="AT585" t="str">
            <v>Y</v>
          </cell>
          <cell r="AU585" t="str">
            <v>.</v>
          </cell>
        </row>
        <row r="586">
          <cell r="A586" t="str">
            <v>470907D-10-585-405-9-D5.3-D13.8</v>
          </cell>
          <cell r="B586" t="str">
            <v>470907D</v>
          </cell>
          <cell r="C586">
            <v>10</v>
          </cell>
          <cell r="D586">
            <v>585</v>
          </cell>
          <cell r="E586">
            <v>31</v>
          </cell>
          <cell r="F586">
            <v>405</v>
          </cell>
          <cell r="G586" t="str">
            <v>31-405</v>
          </cell>
          <cell r="H586">
            <v>9</v>
          </cell>
          <cell r="I586" t="str">
            <v>.</v>
          </cell>
          <cell r="J586">
            <v>1</v>
          </cell>
          <cell r="K586">
            <v>3.7</v>
          </cell>
          <cell r="L586">
            <v>5.3</v>
          </cell>
          <cell r="M586">
            <v>2</v>
          </cell>
          <cell r="N586">
            <v>1</v>
          </cell>
          <cell r="O586" t="str">
            <v>Y</v>
          </cell>
          <cell r="P586" t="str">
            <v>N</v>
          </cell>
          <cell r="Q586" t="str">
            <v>N</v>
          </cell>
          <cell r="R586" t="str">
            <v>.</v>
          </cell>
          <cell r="S586">
            <v>1</v>
          </cell>
          <cell r="T586">
            <v>5.6</v>
          </cell>
          <cell r="U586">
            <v>8.1</v>
          </cell>
          <cell r="V586">
            <v>2</v>
          </cell>
          <cell r="W586">
            <v>2</v>
          </cell>
          <cell r="X586" t="str">
            <v>N</v>
          </cell>
          <cell r="Y586" t="str">
            <v>N</v>
          </cell>
          <cell r="Z586" t="str">
            <v>Y</v>
          </cell>
          <cell r="AA586" t="str">
            <v>.</v>
          </cell>
          <cell r="AB586" t="str">
            <v>.</v>
          </cell>
          <cell r="AC586">
            <v>1</v>
          </cell>
          <cell r="AD586">
            <v>9</v>
          </cell>
          <cell r="AE586">
            <v>11.7</v>
          </cell>
          <cell r="AF586">
            <v>3</v>
          </cell>
          <cell r="AG586">
            <v>2</v>
          </cell>
          <cell r="AH586" t="str">
            <v>N</v>
          </cell>
          <cell r="AI586" t="str">
            <v>N</v>
          </cell>
          <cell r="AJ586" t="str">
            <v>Y</v>
          </cell>
          <cell r="AK586" t="str">
            <v>.</v>
          </cell>
          <cell r="AL586" t="str">
            <v>.</v>
          </cell>
          <cell r="AM586">
            <v>1</v>
          </cell>
          <cell r="AN586">
            <v>14.1</v>
          </cell>
          <cell r="AO586">
            <v>13.8</v>
          </cell>
          <cell r="AP586">
            <v>3</v>
          </cell>
          <cell r="AQ586">
            <v>2</v>
          </cell>
          <cell r="AR586" t="str">
            <v>N</v>
          </cell>
          <cell r="AS586" t="str">
            <v>N</v>
          </cell>
          <cell r="AT586" t="str">
            <v>Y</v>
          </cell>
          <cell r="AU586" t="str">
            <v>.</v>
          </cell>
        </row>
        <row r="587">
          <cell r="A587" t="str">
            <v>470907D-10-586-434-10-D5-D17.5</v>
          </cell>
          <cell r="B587" t="str">
            <v>470907D</v>
          </cell>
          <cell r="C587">
            <v>10</v>
          </cell>
          <cell r="D587">
            <v>586</v>
          </cell>
          <cell r="E587">
            <v>32</v>
          </cell>
          <cell r="F587">
            <v>434</v>
          </cell>
          <cell r="G587" t="str">
            <v>32-434</v>
          </cell>
          <cell r="H587">
            <v>10</v>
          </cell>
          <cell r="I587" t="str">
            <v>.</v>
          </cell>
          <cell r="J587">
            <v>1</v>
          </cell>
          <cell r="K587">
            <v>3.3</v>
          </cell>
          <cell r="L587">
            <v>5</v>
          </cell>
          <cell r="M587">
            <v>2</v>
          </cell>
          <cell r="N587">
            <v>1</v>
          </cell>
          <cell r="O587" t="str">
            <v>Y</v>
          </cell>
          <cell r="P587" t="str">
            <v>N</v>
          </cell>
          <cell r="Q587" t="str">
            <v>N</v>
          </cell>
          <cell r="R587" t="str">
            <v>.</v>
          </cell>
          <cell r="S587">
            <v>1</v>
          </cell>
          <cell r="T587">
            <v>5.4</v>
          </cell>
          <cell r="U587">
            <v>8.3000000000000007</v>
          </cell>
          <cell r="V587">
            <v>2</v>
          </cell>
          <cell r="W587">
            <v>2</v>
          </cell>
          <cell r="X587" t="str">
            <v>Y</v>
          </cell>
          <cell r="Y587" t="str">
            <v>N</v>
          </cell>
          <cell r="Z587" t="str">
            <v>Y</v>
          </cell>
          <cell r="AA587" t="str">
            <v>.</v>
          </cell>
          <cell r="AB587" t="str">
            <v>.</v>
          </cell>
          <cell r="AC587">
            <v>1</v>
          </cell>
          <cell r="AD587">
            <v>9.1</v>
          </cell>
          <cell r="AE587">
            <v>14.4</v>
          </cell>
          <cell r="AF587">
            <v>1</v>
          </cell>
          <cell r="AG587">
            <v>1</v>
          </cell>
          <cell r="AH587" t="str">
            <v>Y</v>
          </cell>
          <cell r="AI587" t="str">
            <v>N</v>
          </cell>
          <cell r="AJ587" t="str">
            <v>Y</v>
          </cell>
          <cell r="AK587" t="str">
            <v>.</v>
          </cell>
          <cell r="AL587" t="str">
            <v>.</v>
          </cell>
          <cell r="AM587">
            <v>1</v>
          </cell>
          <cell r="AN587">
            <v>15.1</v>
          </cell>
          <cell r="AO587">
            <v>17.5</v>
          </cell>
          <cell r="AP587">
            <v>2</v>
          </cell>
          <cell r="AQ587">
            <v>2</v>
          </cell>
          <cell r="AR587" t="str">
            <v>Y</v>
          </cell>
          <cell r="AS587" t="str">
            <v>N</v>
          </cell>
          <cell r="AT587" t="str">
            <v>Y</v>
          </cell>
          <cell r="AU587" t="str">
            <v>.</v>
          </cell>
        </row>
        <row r="588">
          <cell r="A588" t="str">
            <v>470907D-10-587-442-11-D2.5-D13.9</v>
          </cell>
          <cell r="B588" t="str">
            <v>470907D</v>
          </cell>
          <cell r="C588">
            <v>10</v>
          </cell>
          <cell r="D588">
            <v>587</v>
          </cell>
          <cell r="E588">
            <v>32</v>
          </cell>
          <cell r="F588">
            <v>442</v>
          </cell>
          <cell r="G588" t="str">
            <v>32-442</v>
          </cell>
          <cell r="H588">
            <v>11</v>
          </cell>
          <cell r="I588" t="str">
            <v>.</v>
          </cell>
          <cell r="J588">
            <v>1</v>
          </cell>
          <cell r="K588">
            <v>3</v>
          </cell>
          <cell r="L588">
            <v>2.5</v>
          </cell>
          <cell r="M588">
            <v>2</v>
          </cell>
          <cell r="N588">
            <v>2</v>
          </cell>
          <cell r="O588" t="str">
            <v>N</v>
          </cell>
          <cell r="P588" t="str">
            <v>N</v>
          </cell>
          <cell r="Q588" t="str">
            <v>N</v>
          </cell>
          <cell r="R588" t="str">
            <v>.</v>
          </cell>
          <cell r="S588">
            <v>1</v>
          </cell>
          <cell r="T588">
            <v>5.8</v>
          </cell>
          <cell r="U588">
            <v>6.7</v>
          </cell>
          <cell r="V588">
            <v>2</v>
          </cell>
          <cell r="W588">
            <v>3</v>
          </cell>
          <cell r="X588" t="str">
            <v>N</v>
          </cell>
          <cell r="Y588" t="str">
            <v>N</v>
          </cell>
          <cell r="Z588" t="str">
            <v>Y</v>
          </cell>
          <cell r="AA588" t="str">
            <v>.</v>
          </cell>
          <cell r="AB588" t="str">
            <v>.</v>
          </cell>
          <cell r="AC588">
            <v>1</v>
          </cell>
          <cell r="AD588">
            <v>9.6</v>
          </cell>
          <cell r="AE588">
            <v>11.2</v>
          </cell>
          <cell r="AF588">
            <v>2</v>
          </cell>
          <cell r="AG588">
            <v>3</v>
          </cell>
          <cell r="AH588" t="str">
            <v>N</v>
          </cell>
          <cell r="AI588" t="str">
            <v>N</v>
          </cell>
          <cell r="AJ588" t="str">
            <v>Y</v>
          </cell>
          <cell r="AK588" t="str">
            <v>.</v>
          </cell>
          <cell r="AL588" t="str">
            <v>.</v>
          </cell>
          <cell r="AM588">
            <v>1</v>
          </cell>
          <cell r="AN588">
            <v>13.6</v>
          </cell>
          <cell r="AO588">
            <v>13.9</v>
          </cell>
          <cell r="AP588">
            <v>2</v>
          </cell>
          <cell r="AQ588">
            <v>3</v>
          </cell>
          <cell r="AR588" t="str">
            <v>N</v>
          </cell>
          <cell r="AS588" t="str">
            <v>N</v>
          </cell>
          <cell r="AT588" t="str">
            <v>Y</v>
          </cell>
          <cell r="AU588" t="str">
            <v>.</v>
          </cell>
        </row>
        <row r="589">
          <cell r="A589" t="str">
            <v>470907D-10-588-410-12-D1.4-D.</v>
          </cell>
          <cell r="B589" t="str">
            <v>470907D</v>
          </cell>
          <cell r="C589">
            <v>10</v>
          </cell>
          <cell r="D589">
            <v>588</v>
          </cell>
          <cell r="E589">
            <v>31</v>
          </cell>
          <cell r="F589">
            <v>410</v>
          </cell>
          <cell r="G589" t="str">
            <v>31-410</v>
          </cell>
          <cell r="H589">
            <v>12</v>
          </cell>
          <cell r="I589" t="str">
            <v>.</v>
          </cell>
          <cell r="J589">
            <v>1</v>
          </cell>
          <cell r="K589">
            <v>2.1</v>
          </cell>
          <cell r="L589">
            <v>1.4</v>
          </cell>
          <cell r="M589">
            <v>1</v>
          </cell>
          <cell r="N589">
            <v>2</v>
          </cell>
          <cell r="O589" t="str">
            <v>Y</v>
          </cell>
          <cell r="P589" t="str">
            <v>N</v>
          </cell>
          <cell r="Q589" t="str">
            <v>N</v>
          </cell>
          <cell r="R589" t="str">
            <v>.</v>
          </cell>
          <cell r="S589">
            <v>1</v>
          </cell>
          <cell r="T589">
            <v>3.8</v>
          </cell>
          <cell r="U589">
            <v>4.5</v>
          </cell>
          <cell r="V589">
            <v>2</v>
          </cell>
          <cell r="W589">
            <v>2</v>
          </cell>
          <cell r="X589" t="str">
            <v>Y</v>
          </cell>
          <cell r="Y589" t="str">
            <v>N</v>
          </cell>
          <cell r="Z589" t="str">
            <v>Y</v>
          </cell>
          <cell r="AA589" t="str">
            <v>.</v>
          </cell>
          <cell r="AB589" t="str">
            <v>.</v>
          </cell>
          <cell r="AC589">
            <v>1</v>
          </cell>
          <cell r="AD589">
            <v>5</v>
          </cell>
          <cell r="AE589">
            <v>5.6</v>
          </cell>
          <cell r="AF589">
            <v>1</v>
          </cell>
          <cell r="AG589">
            <v>2</v>
          </cell>
          <cell r="AH589" t="str">
            <v>Y</v>
          </cell>
          <cell r="AI589" t="str">
            <v>N</v>
          </cell>
          <cell r="AJ589" t="str">
            <v>Y</v>
          </cell>
          <cell r="AK589" t="str">
            <v>.</v>
          </cell>
          <cell r="AL589" t="str">
            <v>.</v>
          </cell>
          <cell r="AM589">
            <v>0</v>
          </cell>
          <cell r="AN589" t="str">
            <v>.</v>
          </cell>
          <cell r="AO589" t="str">
            <v>.</v>
          </cell>
          <cell r="AP589" t="str">
            <v>.</v>
          </cell>
          <cell r="AQ589" t="str">
            <v>.</v>
          </cell>
          <cell r="AR589" t="str">
            <v>.</v>
          </cell>
          <cell r="AS589" t="str">
            <v>.</v>
          </cell>
          <cell r="AT589" t="str">
            <v>.</v>
          </cell>
          <cell r="AU589" t="str">
            <v>.</v>
          </cell>
        </row>
        <row r="590">
          <cell r="A590" t="str">
            <v>470907D-10-589-414-13-D5.2-D16.4</v>
          </cell>
          <cell r="B590" t="str">
            <v>470907D</v>
          </cell>
          <cell r="C590">
            <v>10</v>
          </cell>
          <cell r="D590">
            <v>589</v>
          </cell>
          <cell r="E590">
            <v>31</v>
          </cell>
          <cell r="F590">
            <v>414</v>
          </cell>
          <cell r="G590" t="str">
            <v>31-414</v>
          </cell>
          <cell r="H590">
            <v>13</v>
          </cell>
          <cell r="I590" t="str">
            <v>.</v>
          </cell>
          <cell r="J590">
            <v>1</v>
          </cell>
          <cell r="K590">
            <v>3.6</v>
          </cell>
          <cell r="L590">
            <v>5.2</v>
          </cell>
          <cell r="M590">
            <v>2</v>
          </cell>
          <cell r="N590">
            <v>3</v>
          </cell>
          <cell r="O590" t="str">
            <v>Y</v>
          </cell>
          <cell r="P590" t="str">
            <v>N</v>
          </cell>
          <cell r="Q590" t="str">
            <v>N</v>
          </cell>
          <cell r="R590" t="str">
            <v>.</v>
          </cell>
          <cell r="S590">
            <v>1</v>
          </cell>
          <cell r="T590">
            <v>6</v>
          </cell>
          <cell r="U590">
            <v>8.6</v>
          </cell>
          <cell r="V590">
            <v>2</v>
          </cell>
          <cell r="W590">
            <v>2</v>
          </cell>
          <cell r="X590" t="str">
            <v>N</v>
          </cell>
          <cell r="Y590" t="str">
            <v>N</v>
          </cell>
          <cell r="Z590" t="str">
            <v>Y</v>
          </cell>
          <cell r="AA590" t="str">
            <v>.</v>
          </cell>
          <cell r="AB590" t="str">
            <v>.</v>
          </cell>
          <cell r="AC590">
            <v>1</v>
          </cell>
          <cell r="AD590">
            <v>9</v>
          </cell>
          <cell r="AE590">
            <v>14</v>
          </cell>
          <cell r="AF590">
            <v>2</v>
          </cell>
          <cell r="AG590">
            <v>1</v>
          </cell>
          <cell r="AH590" t="str">
            <v>N</v>
          </cell>
          <cell r="AI590" t="str">
            <v>N</v>
          </cell>
          <cell r="AJ590" t="str">
            <v>Y</v>
          </cell>
          <cell r="AK590" t="str">
            <v>.</v>
          </cell>
          <cell r="AL590" t="str">
            <v>.</v>
          </cell>
          <cell r="AM590">
            <v>1</v>
          </cell>
          <cell r="AN590">
            <v>13.6</v>
          </cell>
          <cell r="AO590">
            <v>16.399999999999999</v>
          </cell>
          <cell r="AP590">
            <v>2</v>
          </cell>
          <cell r="AQ590">
            <v>2</v>
          </cell>
          <cell r="AR590" t="str">
            <v>N</v>
          </cell>
          <cell r="AS590" t="str">
            <v>N</v>
          </cell>
          <cell r="AT590" t="str">
            <v>Y</v>
          </cell>
          <cell r="AU590" t="str">
            <v>.</v>
          </cell>
        </row>
        <row r="591">
          <cell r="A591" t="str">
            <v>470907D-10-590-367-14-D4.1-D12.7</v>
          </cell>
          <cell r="B591" t="str">
            <v>470907D</v>
          </cell>
          <cell r="C591">
            <v>10</v>
          </cell>
          <cell r="D591">
            <v>590</v>
          </cell>
          <cell r="E591">
            <v>10</v>
          </cell>
          <cell r="F591">
            <v>367</v>
          </cell>
          <cell r="G591" t="str">
            <v>10-367</v>
          </cell>
          <cell r="H591">
            <v>14</v>
          </cell>
          <cell r="I591" t="str">
            <v>.</v>
          </cell>
          <cell r="J591">
            <v>1</v>
          </cell>
          <cell r="K591">
            <v>3.2</v>
          </cell>
          <cell r="L591">
            <v>4.0999999999999996</v>
          </cell>
          <cell r="M591">
            <v>3</v>
          </cell>
          <cell r="N591">
            <v>3</v>
          </cell>
          <cell r="O591" t="str">
            <v>N</v>
          </cell>
          <cell r="P591" t="str">
            <v>N</v>
          </cell>
          <cell r="Q591" t="str">
            <v>N</v>
          </cell>
          <cell r="R591" t="str">
            <v>.</v>
          </cell>
          <cell r="S591">
            <v>1</v>
          </cell>
          <cell r="T591">
            <v>5.4</v>
          </cell>
          <cell r="U591">
            <v>6.4</v>
          </cell>
          <cell r="V591">
            <v>3</v>
          </cell>
          <cell r="W591">
            <v>3</v>
          </cell>
          <cell r="X591" t="str">
            <v>N</v>
          </cell>
          <cell r="Y591" t="str">
            <v>N</v>
          </cell>
          <cell r="Z591" t="str">
            <v>N</v>
          </cell>
          <cell r="AA591" t="str">
            <v>.</v>
          </cell>
          <cell r="AB591" t="str">
            <v>.</v>
          </cell>
          <cell r="AC591">
            <v>1</v>
          </cell>
          <cell r="AD591">
            <v>8.6</v>
          </cell>
          <cell r="AE591">
            <v>10.4</v>
          </cell>
          <cell r="AF591">
            <v>3</v>
          </cell>
          <cell r="AG591">
            <v>3</v>
          </cell>
          <cell r="AH591" t="str">
            <v>N</v>
          </cell>
          <cell r="AI591" t="str">
            <v>N</v>
          </cell>
          <cell r="AJ591" t="str">
            <v>N</v>
          </cell>
          <cell r="AK591" t="str">
            <v>.</v>
          </cell>
          <cell r="AL591" t="str">
            <v>.</v>
          </cell>
          <cell r="AM591">
            <v>1</v>
          </cell>
          <cell r="AN591">
            <v>12.7</v>
          </cell>
          <cell r="AO591">
            <v>12.7</v>
          </cell>
          <cell r="AP591">
            <v>2</v>
          </cell>
          <cell r="AQ591">
            <v>3</v>
          </cell>
          <cell r="AR591" t="str">
            <v>N</v>
          </cell>
          <cell r="AS591" t="str">
            <v>N</v>
          </cell>
          <cell r="AT591" t="str">
            <v>N</v>
          </cell>
          <cell r="AU591" t="str">
            <v>.</v>
          </cell>
        </row>
        <row r="592">
          <cell r="A592" t="str">
            <v>470907D-10-591-999-15-D7.3-D.</v>
          </cell>
          <cell r="B592" t="str">
            <v>470907D</v>
          </cell>
          <cell r="C592">
            <v>10</v>
          </cell>
          <cell r="D592">
            <v>591</v>
          </cell>
          <cell r="E592">
            <v>99</v>
          </cell>
          <cell r="F592">
            <v>999</v>
          </cell>
          <cell r="G592" t="str">
            <v>99-999</v>
          </cell>
          <cell r="H592">
            <v>15</v>
          </cell>
          <cell r="I592" t="str">
            <v>.</v>
          </cell>
          <cell r="J592">
            <v>1</v>
          </cell>
          <cell r="K592">
            <v>4</v>
          </cell>
          <cell r="L592">
            <v>7.3</v>
          </cell>
          <cell r="M592">
            <v>2</v>
          </cell>
          <cell r="N592">
            <v>1</v>
          </cell>
          <cell r="O592" t="str">
            <v>N</v>
          </cell>
          <cell r="P592" t="str">
            <v>N</v>
          </cell>
          <cell r="Q592" t="str">
            <v>N</v>
          </cell>
          <cell r="R592" t="str">
            <v>.</v>
          </cell>
          <cell r="S592">
            <v>1</v>
          </cell>
          <cell r="T592">
            <v>7.2</v>
          </cell>
          <cell r="U592">
            <v>11.6</v>
          </cell>
          <cell r="V592">
            <v>2</v>
          </cell>
          <cell r="W592">
            <v>2</v>
          </cell>
          <cell r="X592" t="str">
            <v>Y</v>
          </cell>
          <cell r="Y592" t="str">
            <v>N</v>
          </cell>
          <cell r="Z592" t="str">
            <v>Y</v>
          </cell>
          <cell r="AA592" t="str">
            <v>.</v>
          </cell>
          <cell r="AB592" t="str">
            <v>.</v>
          </cell>
          <cell r="AC592">
            <v>1</v>
          </cell>
          <cell r="AD592">
            <v>11.4</v>
          </cell>
          <cell r="AE592">
            <v>21.5</v>
          </cell>
          <cell r="AF592">
            <v>2</v>
          </cell>
          <cell r="AG592">
            <v>2</v>
          </cell>
          <cell r="AH592" t="str">
            <v>Y</v>
          </cell>
          <cell r="AI592" t="str">
            <v>N</v>
          </cell>
          <cell r="AJ592" t="str">
            <v>Y</v>
          </cell>
          <cell r="AK592" t="str">
            <v>.</v>
          </cell>
          <cell r="AL592" t="str">
            <v>.</v>
          </cell>
          <cell r="AM592">
            <v>0</v>
          </cell>
          <cell r="AN592" t="str">
            <v>.</v>
          </cell>
          <cell r="AO592" t="str">
            <v>.</v>
          </cell>
          <cell r="AP592" t="str">
            <v>.</v>
          </cell>
          <cell r="AQ592" t="str">
            <v>.</v>
          </cell>
          <cell r="AR592" t="str">
            <v>.</v>
          </cell>
          <cell r="AS592" t="str">
            <v>.</v>
          </cell>
          <cell r="AT592" t="str">
            <v>.</v>
          </cell>
          <cell r="AU592" t="str">
            <v>.</v>
          </cell>
        </row>
        <row r="593">
          <cell r="A593" t="str">
            <v>470907D-10-592-383-16-D4.2-D14.5</v>
          </cell>
          <cell r="B593" t="str">
            <v>470907D</v>
          </cell>
          <cell r="C593">
            <v>10</v>
          </cell>
          <cell r="D593">
            <v>592</v>
          </cell>
          <cell r="E593">
            <v>4</v>
          </cell>
          <cell r="F593">
            <v>383</v>
          </cell>
          <cell r="G593" t="str">
            <v>4-383</v>
          </cell>
          <cell r="H593">
            <v>16</v>
          </cell>
          <cell r="I593" t="str">
            <v>.</v>
          </cell>
          <cell r="J593">
            <v>1</v>
          </cell>
          <cell r="K593">
            <v>3.6</v>
          </cell>
          <cell r="L593">
            <v>4.2</v>
          </cell>
          <cell r="M593">
            <v>2</v>
          </cell>
          <cell r="N593">
            <v>2</v>
          </cell>
          <cell r="O593" t="str">
            <v>Y</v>
          </cell>
          <cell r="P593" t="str">
            <v>N</v>
          </cell>
          <cell r="Q593" t="str">
            <v>N</v>
          </cell>
          <cell r="R593" t="str">
            <v>.</v>
          </cell>
          <cell r="S593">
            <v>1</v>
          </cell>
          <cell r="T593">
            <v>5.7</v>
          </cell>
          <cell r="U593">
            <v>8.6</v>
          </cell>
          <cell r="V593">
            <v>2</v>
          </cell>
          <cell r="W593">
            <v>2</v>
          </cell>
          <cell r="X593" t="str">
            <v>N</v>
          </cell>
          <cell r="Y593" t="str">
            <v>N</v>
          </cell>
          <cell r="Z593" t="str">
            <v>Y</v>
          </cell>
          <cell r="AA593" t="str">
            <v>.</v>
          </cell>
          <cell r="AB593" t="str">
            <v>.</v>
          </cell>
          <cell r="AC593">
            <v>1</v>
          </cell>
          <cell r="AD593">
            <v>9.5</v>
          </cell>
          <cell r="AE593">
            <v>13.3</v>
          </cell>
          <cell r="AF593">
            <v>2</v>
          </cell>
          <cell r="AG593">
            <v>2</v>
          </cell>
          <cell r="AH593" t="str">
            <v>N</v>
          </cell>
          <cell r="AI593" t="str">
            <v>N</v>
          </cell>
          <cell r="AJ593" t="str">
            <v>Y</v>
          </cell>
          <cell r="AK593" t="str">
            <v>.</v>
          </cell>
          <cell r="AL593" t="str">
            <v>.</v>
          </cell>
          <cell r="AM593">
            <v>1</v>
          </cell>
          <cell r="AN593">
            <v>12.5</v>
          </cell>
          <cell r="AO593">
            <v>14.5</v>
          </cell>
          <cell r="AP593">
            <v>2</v>
          </cell>
          <cell r="AQ593">
            <v>2</v>
          </cell>
          <cell r="AR593" t="str">
            <v>N</v>
          </cell>
          <cell r="AS593" t="str">
            <v>N</v>
          </cell>
          <cell r="AT593" t="str">
            <v>Y</v>
          </cell>
          <cell r="AU593" t="str">
            <v>.</v>
          </cell>
        </row>
        <row r="594">
          <cell r="A594" t="str">
            <v>470907D-10-593-440-17-D.-D.</v>
          </cell>
          <cell r="B594" t="str">
            <v>470907D</v>
          </cell>
          <cell r="C594">
            <v>10</v>
          </cell>
          <cell r="D594">
            <v>593</v>
          </cell>
          <cell r="E594">
            <v>32</v>
          </cell>
          <cell r="F594">
            <v>440</v>
          </cell>
          <cell r="G594" t="str">
            <v>32-440</v>
          </cell>
          <cell r="H594">
            <v>17</v>
          </cell>
          <cell r="I594" t="str">
            <v>.</v>
          </cell>
          <cell r="J594">
            <v>0</v>
          </cell>
          <cell r="K594" t="str">
            <v>.</v>
          </cell>
          <cell r="L594" t="str">
            <v>.</v>
          </cell>
          <cell r="M594" t="str">
            <v>.</v>
          </cell>
          <cell r="N594" t="str">
            <v>.</v>
          </cell>
          <cell r="O594" t="str">
            <v>.</v>
          </cell>
          <cell r="P594" t="str">
            <v>.</v>
          </cell>
          <cell r="Q594" t="str">
            <v>.</v>
          </cell>
          <cell r="R594" t="str">
            <v>.</v>
          </cell>
          <cell r="S594">
            <v>0</v>
          </cell>
          <cell r="T594" t="str">
            <v>.</v>
          </cell>
          <cell r="U594" t="str">
            <v>.</v>
          </cell>
          <cell r="V594" t="str">
            <v>.</v>
          </cell>
          <cell r="W594" t="str">
            <v>.</v>
          </cell>
          <cell r="X594" t="str">
            <v>.</v>
          </cell>
          <cell r="Y594" t="str">
            <v>.</v>
          </cell>
          <cell r="Z594" t="str">
            <v>.</v>
          </cell>
          <cell r="AA594" t="str">
            <v>.</v>
          </cell>
          <cell r="AB594" t="str">
            <v>.</v>
          </cell>
          <cell r="AC594">
            <v>0</v>
          </cell>
          <cell r="AD594" t="str">
            <v>.</v>
          </cell>
          <cell r="AE594" t="str">
            <v>.</v>
          </cell>
          <cell r="AF594" t="str">
            <v>.</v>
          </cell>
          <cell r="AG594" t="str">
            <v>.</v>
          </cell>
          <cell r="AH594" t="str">
            <v>.</v>
          </cell>
          <cell r="AI594" t="str">
            <v>.</v>
          </cell>
          <cell r="AJ594" t="str">
            <v>.</v>
          </cell>
          <cell r="AK594" t="str">
            <v>.</v>
          </cell>
          <cell r="AL594" t="str">
            <v>.</v>
          </cell>
          <cell r="AM594">
            <v>0</v>
          </cell>
          <cell r="AN594" t="str">
            <v>.</v>
          </cell>
          <cell r="AO594" t="str">
            <v>.</v>
          </cell>
          <cell r="AP594" t="str">
            <v>.</v>
          </cell>
          <cell r="AQ594" t="str">
            <v>.</v>
          </cell>
          <cell r="AR594" t="str">
            <v>.</v>
          </cell>
          <cell r="AS594" t="str">
            <v>.</v>
          </cell>
          <cell r="AT594" t="str">
            <v>.</v>
          </cell>
          <cell r="AU594" t="str">
            <v>.</v>
          </cell>
        </row>
        <row r="595">
          <cell r="A595" t="str">
            <v>470907D-10-594-413-18-D2.6-D15</v>
          </cell>
          <cell r="B595" t="str">
            <v>470907D</v>
          </cell>
          <cell r="C595">
            <v>10</v>
          </cell>
          <cell r="D595">
            <v>594</v>
          </cell>
          <cell r="E595">
            <v>31</v>
          </cell>
          <cell r="F595">
            <v>413</v>
          </cell>
          <cell r="G595" t="str">
            <v>31-413</v>
          </cell>
          <cell r="H595">
            <v>18</v>
          </cell>
          <cell r="I595" t="str">
            <v>.</v>
          </cell>
          <cell r="J595">
            <v>1</v>
          </cell>
          <cell r="K595">
            <v>2.6</v>
          </cell>
          <cell r="L595">
            <v>2.6</v>
          </cell>
          <cell r="M595">
            <v>1</v>
          </cell>
          <cell r="N595">
            <v>2</v>
          </cell>
          <cell r="O595" t="str">
            <v>Y</v>
          </cell>
          <cell r="P595" t="str">
            <v>N</v>
          </cell>
          <cell r="Q595" t="str">
            <v>N</v>
          </cell>
          <cell r="R595" t="str">
            <v>.</v>
          </cell>
          <cell r="S595">
            <v>1</v>
          </cell>
          <cell r="T595">
            <v>5.2</v>
          </cell>
          <cell r="U595">
            <v>6</v>
          </cell>
          <cell r="V595">
            <v>1</v>
          </cell>
          <cell r="W595">
            <v>1</v>
          </cell>
          <cell r="X595" t="str">
            <v>Y</v>
          </cell>
          <cell r="Y595" t="str">
            <v>N</v>
          </cell>
          <cell r="Z595" t="str">
            <v>Y</v>
          </cell>
          <cell r="AA595" t="str">
            <v>.</v>
          </cell>
          <cell r="AB595" t="str">
            <v>.</v>
          </cell>
          <cell r="AC595">
            <v>1</v>
          </cell>
          <cell r="AD595">
            <v>9.1999999999999993</v>
          </cell>
          <cell r="AE595">
            <v>11.2</v>
          </cell>
          <cell r="AF595">
            <v>1</v>
          </cell>
          <cell r="AG595">
            <v>2</v>
          </cell>
          <cell r="AH595" t="str">
            <v>Y</v>
          </cell>
          <cell r="AI595" t="str">
            <v>N</v>
          </cell>
          <cell r="AJ595" t="str">
            <v>Y</v>
          </cell>
          <cell r="AK595" t="str">
            <v>.</v>
          </cell>
          <cell r="AL595" t="str">
            <v>.</v>
          </cell>
          <cell r="AM595">
            <v>1</v>
          </cell>
          <cell r="AN595">
            <v>11.8</v>
          </cell>
          <cell r="AO595">
            <v>15</v>
          </cell>
          <cell r="AP595">
            <v>2</v>
          </cell>
          <cell r="AQ595">
            <v>2</v>
          </cell>
          <cell r="AR595" t="str">
            <v>Y</v>
          </cell>
          <cell r="AS595" t="str">
            <v>N</v>
          </cell>
          <cell r="AT595" t="str">
            <v>Y</v>
          </cell>
          <cell r="AU595" t="str">
            <v>.</v>
          </cell>
        </row>
        <row r="596">
          <cell r="A596" t="str">
            <v>470907D-10-595-390-19-D4.1-D13.4</v>
          </cell>
          <cell r="B596" t="str">
            <v>470907D</v>
          </cell>
          <cell r="C596">
            <v>10</v>
          </cell>
          <cell r="D596">
            <v>595</v>
          </cell>
          <cell r="E596">
            <v>4</v>
          </cell>
          <cell r="F596">
            <v>390</v>
          </cell>
          <cell r="G596" t="str">
            <v>4-390</v>
          </cell>
          <cell r="H596">
            <v>19</v>
          </cell>
          <cell r="I596" t="str">
            <v>.</v>
          </cell>
          <cell r="J596">
            <v>1</v>
          </cell>
          <cell r="K596">
            <v>3.2</v>
          </cell>
          <cell r="L596">
            <v>4.0999999999999996</v>
          </cell>
          <cell r="M596">
            <v>3</v>
          </cell>
          <cell r="N596">
            <v>2</v>
          </cell>
          <cell r="O596" t="str">
            <v>N</v>
          </cell>
          <cell r="P596" t="str">
            <v>N</v>
          </cell>
          <cell r="Q596" t="str">
            <v>N</v>
          </cell>
          <cell r="R596" t="str">
            <v>.</v>
          </cell>
          <cell r="S596">
            <v>1</v>
          </cell>
          <cell r="T596">
            <v>6.4</v>
          </cell>
          <cell r="U596">
            <v>6.9</v>
          </cell>
          <cell r="V596">
            <v>3</v>
          </cell>
          <cell r="W596">
            <v>3</v>
          </cell>
          <cell r="X596" t="str">
            <v>N</v>
          </cell>
          <cell r="Y596" t="str">
            <v>N</v>
          </cell>
          <cell r="Z596" t="str">
            <v>Y</v>
          </cell>
          <cell r="AA596" t="str">
            <v>.</v>
          </cell>
          <cell r="AB596" t="str">
            <v>.</v>
          </cell>
          <cell r="AC596">
            <v>1</v>
          </cell>
          <cell r="AD596">
            <v>9.6999999999999993</v>
          </cell>
          <cell r="AE596">
            <v>10.9</v>
          </cell>
          <cell r="AF596">
            <v>3</v>
          </cell>
          <cell r="AG596">
            <v>3</v>
          </cell>
          <cell r="AH596" t="str">
            <v>N</v>
          </cell>
          <cell r="AI596" t="str">
            <v>N</v>
          </cell>
          <cell r="AJ596" t="str">
            <v>Y</v>
          </cell>
          <cell r="AK596" t="str">
            <v>.</v>
          </cell>
          <cell r="AL596" t="str">
            <v>.</v>
          </cell>
          <cell r="AM596">
            <v>1</v>
          </cell>
          <cell r="AN596">
            <v>14.2</v>
          </cell>
          <cell r="AO596">
            <v>13.4</v>
          </cell>
          <cell r="AP596">
            <v>3</v>
          </cell>
          <cell r="AQ596">
            <v>3</v>
          </cell>
          <cell r="AR596" t="str">
            <v>N</v>
          </cell>
          <cell r="AS596" t="str">
            <v>N</v>
          </cell>
          <cell r="AT596" t="str">
            <v>Y</v>
          </cell>
          <cell r="AU596" t="str">
            <v>.</v>
          </cell>
        </row>
        <row r="597">
          <cell r="A597" t="str">
            <v>470907D-10-596-420-20-D4.2-D11.5</v>
          </cell>
          <cell r="B597" t="str">
            <v>470907D</v>
          </cell>
          <cell r="C597">
            <v>10</v>
          </cell>
          <cell r="D597">
            <v>596</v>
          </cell>
          <cell r="E597">
            <v>31</v>
          </cell>
          <cell r="F597">
            <v>420</v>
          </cell>
          <cell r="G597" t="str">
            <v>31-420</v>
          </cell>
          <cell r="H597">
            <v>20</v>
          </cell>
          <cell r="I597" t="str">
            <v>.</v>
          </cell>
          <cell r="J597">
            <v>1</v>
          </cell>
          <cell r="K597">
            <v>3.4</v>
          </cell>
          <cell r="L597">
            <v>4.2</v>
          </cell>
          <cell r="M597">
            <v>2</v>
          </cell>
          <cell r="N597">
            <v>3</v>
          </cell>
          <cell r="O597" t="str">
            <v>Y</v>
          </cell>
          <cell r="P597" t="str">
            <v>N</v>
          </cell>
          <cell r="Q597" t="str">
            <v>N</v>
          </cell>
          <cell r="R597" t="str">
            <v>.</v>
          </cell>
          <cell r="S597">
            <v>1</v>
          </cell>
          <cell r="T597">
            <v>4.4000000000000004</v>
          </cell>
          <cell r="U597">
            <v>6.5</v>
          </cell>
          <cell r="V597">
            <v>1</v>
          </cell>
          <cell r="W597">
            <v>2</v>
          </cell>
          <cell r="X597" t="str">
            <v>Y</v>
          </cell>
          <cell r="Y597" t="str">
            <v>N</v>
          </cell>
          <cell r="Z597" t="str">
            <v>Y</v>
          </cell>
          <cell r="AA597" t="str">
            <v>.</v>
          </cell>
          <cell r="AB597" t="str">
            <v>.</v>
          </cell>
          <cell r="AC597">
            <v>1</v>
          </cell>
          <cell r="AD597">
            <v>7.5</v>
          </cell>
          <cell r="AE597">
            <v>9.8000000000000007</v>
          </cell>
          <cell r="AF597">
            <v>2</v>
          </cell>
          <cell r="AG597">
            <v>1</v>
          </cell>
          <cell r="AH597" t="str">
            <v>Y</v>
          </cell>
          <cell r="AI597" t="str">
            <v>N</v>
          </cell>
          <cell r="AJ597" t="str">
            <v>Y</v>
          </cell>
          <cell r="AK597" t="str">
            <v>.</v>
          </cell>
          <cell r="AL597" t="str">
            <v>.</v>
          </cell>
          <cell r="AM597">
            <v>1</v>
          </cell>
          <cell r="AN597">
            <v>11.8</v>
          </cell>
          <cell r="AO597">
            <v>11.5</v>
          </cell>
          <cell r="AP597">
            <v>1</v>
          </cell>
          <cell r="AQ597">
            <v>2</v>
          </cell>
          <cell r="AR597" t="str">
            <v>Y</v>
          </cell>
          <cell r="AS597" t="str">
            <v>N</v>
          </cell>
          <cell r="AT597" t="str">
            <v>Y</v>
          </cell>
          <cell r="AU597" t="str">
            <v>.</v>
          </cell>
        </row>
        <row r="598">
          <cell r="A598" t="str">
            <v>470907D-10-597-416-21-D1.5-D11.7</v>
          </cell>
          <cell r="B598" t="str">
            <v>470907D</v>
          </cell>
          <cell r="C598">
            <v>10</v>
          </cell>
          <cell r="D598">
            <v>597</v>
          </cell>
          <cell r="E598">
            <v>31</v>
          </cell>
          <cell r="F598">
            <v>416</v>
          </cell>
          <cell r="G598" t="str">
            <v>31-416</v>
          </cell>
          <cell r="H598">
            <v>21</v>
          </cell>
          <cell r="I598" t="str">
            <v>.</v>
          </cell>
          <cell r="J598">
            <v>1</v>
          </cell>
          <cell r="K598">
            <v>2.1</v>
          </cell>
          <cell r="L598">
            <v>1.5</v>
          </cell>
          <cell r="M598">
            <v>2</v>
          </cell>
          <cell r="N598">
            <v>2</v>
          </cell>
          <cell r="O598" t="str">
            <v>Y</v>
          </cell>
          <cell r="P598" t="str">
            <v>N</v>
          </cell>
          <cell r="Q598" t="str">
            <v>N</v>
          </cell>
          <cell r="R598" t="str">
            <v>.</v>
          </cell>
          <cell r="S598">
            <v>1</v>
          </cell>
          <cell r="T598">
            <v>3.7</v>
          </cell>
          <cell r="U598">
            <v>5.0999999999999996</v>
          </cell>
          <cell r="V598">
            <v>1</v>
          </cell>
          <cell r="W598">
            <v>1</v>
          </cell>
          <cell r="X598" t="str">
            <v>Y</v>
          </cell>
          <cell r="Y598" t="str">
            <v>N</v>
          </cell>
          <cell r="Z598" t="str">
            <v>Y</v>
          </cell>
          <cell r="AA598" t="str">
            <v>.</v>
          </cell>
          <cell r="AB598" t="str">
            <v>.</v>
          </cell>
          <cell r="AC598">
            <v>1</v>
          </cell>
          <cell r="AD598">
            <v>7.2</v>
          </cell>
          <cell r="AE598">
            <v>8.1</v>
          </cell>
          <cell r="AF598">
            <v>2</v>
          </cell>
          <cell r="AG598">
            <v>2</v>
          </cell>
          <cell r="AH598" t="str">
            <v>Y</v>
          </cell>
          <cell r="AI598" t="str">
            <v>N</v>
          </cell>
          <cell r="AJ598" t="str">
            <v>Y</v>
          </cell>
          <cell r="AK598" t="str">
            <v>.</v>
          </cell>
          <cell r="AL598" t="str">
            <v>.</v>
          </cell>
          <cell r="AM598">
            <v>1</v>
          </cell>
          <cell r="AN598">
            <v>12.2</v>
          </cell>
          <cell r="AO598">
            <v>11.7</v>
          </cell>
          <cell r="AP598">
            <v>2</v>
          </cell>
          <cell r="AQ598">
            <v>2</v>
          </cell>
          <cell r="AR598" t="str">
            <v>Y</v>
          </cell>
          <cell r="AS598" t="str">
            <v>N</v>
          </cell>
          <cell r="AT598" t="str">
            <v>Y</v>
          </cell>
          <cell r="AU598" t="str">
            <v>.</v>
          </cell>
        </row>
        <row r="599">
          <cell r="A599" t="str">
            <v>470907D-10-598-376-22-D.-D.</v>
          </cell>
          <cell r="B599" t="str">
            <v>470907D</v>
          </cell>
          <cell r="C599">
            <v>10</v>
          </cell>
          <cell r="D599">
            <v>598</v>
          </cell>
          <cell r="E599">
            <v>10</v>
          </cell>
          <cell r="F599">
            <v>376</v>
          </cell>
          <cell r="G599" t="str">
            <v>10-376</v>
          </cell>
          <cell r="H599">
            <v>22</v>
          </cell>
          <cell r="I599" t="str">
            <v>.</v>
          </cell>
          <cell r="J599">
            <v>0</v>
          </cell>
          <cell r="K599" t="str">
            <v>.</v>
          </cell>
          <cell r="L599" t="str">
            <v>.</v>
          </cell>
          <cell r="M599" t="str">
            <v>.</v>
          </cell>
          <cell r="N599" t="str">
            <v>.</v>
          </cell>
          <cell r="O599" t="str">
            <v>.</v>
          </cell>
          <cell r="P599" t="str">
            <v>.</v>
          </cell>
          <cell r="Q599" t="str">
            <v>.</v>
          </cell>
          <cell r="R599" t="str">
            <v>.</v>
          </cell>
          <cell r="S599">
            <v>0</v>
          </cell>
          <cell r="T599" t="str">
            <v>.</v>
          </cell>
          <cell r="U599" t="str">
            <v>.</v>
          </cell>
          <cell r="V599" t="str">
            <v>.</v>
          </cell>
          <cell r="W599" t="str">
            <v>.</v>
          </cell>
          <cell r="X599" t="str">
            <v>.</v>
          </cell>
          <cell r="Y599" t="str">
            <v>.</v>
          </cell>
          <cell r="Z599" t="str">
            <v>.</v>
          </cell>
          <cell r="AA599" t="str">
            <v>.</v>
          </cell>
          <cell r="AB599" t="str">
            <v>.</v>
          </cell>
          <cell r="AC599">
            <v>0</v>
          </cell>
          <cell r="AD599" t="str">
            <v>.</v>
          </cell>
          <cell r="AE599" t="str">
            <v>.</v>
          </cell>
          <cell r="AF599" t="str">
            <v>.</v>
          </cell>
          <cell r="AG599" t="str">
            <v>.</v>
          </cell>
          <cell r="AH599" t="str">
            <v>.</v>
          </cell>
          <cell r="AI599" t="str">
            <v>.</v>
          </cell>
          <cell r="AJ599" t="str">
            <v>.</v>
          </cell>
          <cell r="AK599" t="str">
            <v>.</v>
          </cell>
          <cell r="AL599" t="str">
            <v>.</v>
          </cell>
          <cell r="AM599">
            <v>0</v>
          </cell>
          <cell r="AN599" t="str">
            <v>.</v>
          </cell>
          <cell r="AO599" t="str">
            <v>.</v>
          </cell>
          <cell r="AP599" t="str">
            <v>.</v>
          </cell>
          <cell r="AQ599" t="str">
            <v>.</v>
          </cell>
          <cell r="AR599" t="str">
            <v>.</v>
          </cell>
          <cell r="AS599" t="str">
            <v>.</v>
          </cell>
          <cell r="AT599" t="str">
            <v>.</v>
          </cell>
          <cell r="AU599" t="str">
            <v>.</v>
          </cell>
        </row>
        <row r="600">
          <cell r="A600" t="str">
            <v>470907D-10-599-437-23-D4-D14</v>
          </cell>
          <cell r="B600" t="str">
            <v>470907D</v>
          </cell>
          <cell r="C600">
            <v>10</v>
          </cell>
          <cell r="D600">
            <v>599</v>
          </cell>
          <cell r="E600">
            <v>32</v>
          </cell>
          <cell r="F600">
            <v>437</v>
          </cell>
          <cell r="G600" t="str">
            <v>32-437</v>
          </cell>
          <cell r="H600">
            <v>23</v>
          </cell>
          <cell r="I600" t="str">
            <v>.</v>
          </cell>
          <cell r="J600">
            <v>1</v>
          </cell>
          <cell r="K600">
            <v>3.1</v>
          </cell>
          <cell r="L600">
            <v>4</v>
          </cell>
          <cell r="M600">
            <v>2</v>
          </cell>
          <cell r="N600">
            <v>2</v>
          </cell>
          <cell r="O600" t="str">
            <v>N</v>
          </cell>
          <cell r="P600" t="str">
            <v>N</v>
          </cell>
          <cell r="Q600" t="str">
            <v>N</v>
          </cell>
          <cell r="R600" t="str">
            <v>.</v>
          </cell>
          <cell r="S600">
            <v>1</v>
          </cell>
          <cell r="T600">
            <v>5.2</v>
          </cell>
          <cell r="U600">
            <v>6.5</v>
          </cell>
          <cell r="V600">
            <v>2</v>
          </cell>
          <cell r="W600">
            <v>2</v>
          </cell>
          <cell r="X600" t="str">
            <v>N</v>
          </cell>
          <cell r="Y600" t="str">
            <v>N</v>
          </cell>
          <cell r="Z600" t="str">
            <v>N</v>
          </cell>
          <cell r="AA600" t="str">
            <v>.</v>
          </cell>
          <cell r="AB600" t="str">
            <v>.</v>
          </cell>
          <cell r="AC600">
            <v>1</v>
          </cell>
          <cell r="AD600">
            <v>8.1</v>
          </cell>
          <cell r="AE600">
            <v>12.1</v>
          </cell>
          <cell r="AF600">
            <v>2</v>
          </cell>
          <cell r="AG600">
            <v>2</v>
          </cell>
          <cell r="AH600" t="str">
            <v>N</v>
          </cell>
          <cell r="AI600" t="str">
            <v>N</v>
          </cell>
          <cell r="AJ600" t="str">
            <v>N</v>
          </cell>
          <cell r="AK600" t="str">
            <v>.</v>
          </cell>
          <cell r="AL600" t="str">
            <v>.</v>
          </cell>
          <cell r="AM600">
            <v>1</v>
          </cell>
          <cell r="AN600">
            <v>12.3</v>
          </cell>
          <cell r="AO600">
            <v>14</v>
          </cell>
          <cell r="AP600">
            <v>2</v>
          </cell>
          <cell r="AQ600">
            <v>2</v>
          </cell>
          <cell r="AR600" t="str">
            <v>N</v>
          </cell>
          <cell r="AS600" t="str">
            <v>N</v>
          </cell>
          <cell r="AT600" t="str">
            <v>N</v>
          </cell>
          <cell r="AU600" t="str">
            <v>.</v>
          </cell>
        </row>
        <row r="601">
          <cell r="A601" t="str">
            <v>470907D-10-600-427-24-D3.1-D11.1</v>
          </cell>
          <cell r="B601" t="str">
            <v>470907D</v>
          </cell>
          <cell r="C601">
            <v>10</v>
          </cell>
          <cell r="D601">
            <v>600</v>
          </cell>
          <cell r="E601">
            <v>32</v>
          </cell>
          <cell r="F601">
            <v>427</v>
          </cell>
          <cell r="G601" t="str">
            <v>32-427</v>
          </cell>
          <cell r="H601">
            <v>24</v>
          </cell>
          <cell r="I601" t="str">
            <v>.</v>
          </cell>
          <cell r="J601">
            <v>1</v>
          </cell>
          <cell r="K601">
            <v>3.1</v>
          </cell>
          <cell r="L601">
            <v>3.1</v>
          </cell>
          <cell r="M601">
            <v>3</v>
          </cell>
          <cell r="N601">
            <v>3</v>
          </cell>
          <cell r="O601" t="str">
            <v>N</v>
          </cell>
          <cell r="P601" t="str">
            <v>N</v>
          </cell>
          <cell r="Q601" t="str">
            <v>N</v>
          </cell>
          <cell r="R601" t="str">
            <v>.</v>
          </cell>
          <cell r="S601">
            <v>1</v>
          </cell>
          <cell r="T601">
            <v>4.5999999999999996</v>
          </cell>
          <cell r="U601">
            <v>5.9</v>
          </cell>
          <cell r="V601">
            <v>3</v>
          </cell>
          <cell r="W601">
            <v>3</v>
          </cell>
          <cell r="X601" t="str">
            <v>N</v>
          </cell>
          <cell r="Y601" t="str">
            <v>N</v>
          </cell>
          <cell r="Z601" t="str">
            <v>N</v>
          </cell>
          <cell r="AA601" t="str">
            <v>.</v>
          </cell>
          <cell r="AB601" t="str">
            <v>.</v>
          </cell>
          <cell r="AC601">
            <v>1</v>
          </cell>
          <cell r="AD601">
            <v>7.5</v>
          </cell>
          <cell r="AE601">
            <v>9.4</v>
          </cell>
          <cell r="AF601">
            <v>2</v>
          </cell>
          <cell r="AG601">
            <v>2</v>
          </cell>
          <cell r="AH601" t="str">
            <v>N</v>
          </cell>
          <cell r="AI601" t="str">
            <v>N</v>
          </cell>
          <cell r="AJ601" t="str">
            <v>N</v>
          </cell>
          <cell r="AK601" t="str">
            <v>.</v>
          </cell>
          <cell r="AL601" t="str">
            <v>.</v>
          </cell>
          <cell r="AM601">
            <v>1</v>
          </cell>
          <cell r="AN601">
            <v>11.5</v>
          </cell>
          <cell r="AO601">
            <v>11.1</v>
          </cell>
          <cell r="AP601">
            <v>2</v>
          </cell>
          <cell r="AQ601">
            <v>3</v>
          </cell>
          <cell r="AR601" t="str">
            <v>N</v>
          </cell>
          <cell r="AS601" t="str">
            <v>N</v>
          </cell>
          <cell r="AT601" t="str">
            <v>N</v>
          </cell>
          <cell r="AU601" t="str">
            <v>.</v>
          </cell>
        </row>
        <row r="602">
          <cell r="A602" t="str">
            <v>470907D-10-601-370-25-D3.5-D13.1</v>
          </cell>
          <cell r="B602" t="str">
            <v>470907D</v>
          </cell>
          <cell r="C602">
            <v>10</v>
          </cell>
          <cell r="D602">
            <v>601</v>
          </cell>
          <cell r="E602">
            <v>10</v>
          </cell>
          <cell r="F602">
            <v>370</v>
          </cell>
          <cell r="G602" t="str">
            <v>10-370</v>
          </cell>
          <cell r="H602">
            <v>25</v>
          </cell>
          <cell r="I602" t="str">
            <v>.</v>
          </cell>
          <cell r="J602">
            <v>1</v>
          </cell>
          <cell r="K602">
            <v>3</v>
          </cell>
          <cell r="L602">
            <v>3.5</v>
          </cell>
          <cell r="M602">
            <v>2</v>
          </cell>
          <cell r="N602">
            <v>2</v>
          </cell>
          <cell r="O602" t="str">
            <v>N</v>
          </cell>
          <cell r="P602" t="str">
            <v>N</v>
          </cell>
          <cell r="Q602" t="str">
            <v>N</v>
          </cell>
          <cell r="R602" t="str">
            <v>.</v>
          </cell>
          <cell r="S602">
            <v>1</v>
          </cell>
          <cell r="T602">
            <v>5</v>
          </cell>
          <cell r="U602">
            <v>6.5</v>
          </cell>
          <cell r="V602">
            <v>2</v>
          </cell>
          <cell r="W602">
            <v>2</v>
          </cell>
          <cell r="X602" t="str">
            <v>Y</v>
          </cell>
          <cell r="Y602" t="str">
            <v>N</v>
          </cell>
          <cell r="Z602" t="str">
            <v>N</v>
          </cell>
          <cell r="AA602" t="str">
            <v>.</v>
          </cell>
          <cell r="AB602" t="str">
            <v>.</v>
          </cell>
          <cell r="AC602">
            <v>1</v>
          </cell>
          <cell r="AD602">
            <v>7.6</v>
          </cell>
          <cell r="AE602">
            <v>11.4</v>
          </cell>
          <cell r="AF602">
            <v>1</v>
          </cell>
          <cell r="AG602">
            <v>1</v>
          </cell>
          <cell r="AH602" t="str">
            <v>Y</v>
          </cell>
          <cell r="AI602" t="str">
            <v>N</v>
          </cell>
          <cell r="AJ602" t="str">
            <v>N</v>
          </cell>
          <cell r="AK602" t="str">
            <v>.</v>
          </cell>
          <cell r="AL602" t="str">
            <v>.</v>
          </cell>
          <cell r="AM602">
            <v>1</v>
          </cell>
          <cell r="AN602">
            <v>12.7</v>
          </cell>
          <cell r="AO602">
            <v>13.1</v>
          </cell>
          <cell r="AP602">
            <v>2</v>
          </cell>
          <cell r="AQ602">
            <v>2</v>
          </cell>
          <cell r="AR602" t="str">
            <v>Y</v>
          </cell>
          <cell r="AS602" t="str">
            <v>N</v>
          </cell>
          <cell r="AT602" t="str">
            <v>N</v>
          </cell>
          <cell r="AU602" t="str">
            <v>.</v>
          </cell>
        </row>
        <row r="603">
          <cell r="A603" t="str">
            <v>470907D-10-602-404-26-D3.2-D12.8</v>
          </cell>
          <cell r="B603" t="str">
            <v>470907D</v>
          </cell>
          <cell r="C603">
            <v>10</v>
          </cell>
          <cell r="D603">
            <v>602</v>
          </cell>
          <cell r="E603">
            <v>31</v>
          </cell>
          <cell r="F603">
            <v>404</v>
          </cell>
          <cell r="G603" t="str">
            <v>31-404</v>
          </cell>
          <cell r="H603">
            <v>26</v>
          </cell>
          <cell r="I603" t="str">
            <v>.</v>
          </cell>
          <cell r="J603">
            <v>1</v>
          </cell>
          <cell r="K603">
            <v>3</v>
          </cell>
          <cell r="L603">
            <v>3.2</v>
          </cell>
          <cell r="M603">
            <v>2</v>
          </cell>
          <cell r="N603">
            <v>3</v>
          </cell>
          <cell r="O603" t="str">
            <v>N</v>
          </cell>
          <cell r="P603" t="str">
            <v>N</v>
          </cell>
          <cell r="Q603" t="str">
            <v>N</v>
          </cell>
          <cell r="R603" t="str">
            <v>.</v>
          </cell>
          <cell r="S603">
            <v>1</v>
          </cell>
          <cell r="T603">
            <v>4.7</v>
          </cell>
          <cell r="U603">
            <v>5.0999999999999996</v>
          </cell>
          <cell r="V603">
            <v>2</v>
          </cell>
          <cell r="W603">
            <v>3</v>
          </cell>
          <cell r="X603" t="str">
            <v>N</v>
          </cell>
          <cell r="Y603" t="str">
            <v>N</v>
          </cell>
          <cell r="Z603" t="str">
            <v>N</v>
          </cell>
          <cell r="AA603" t="str">
            <v>.</v>
          </cell>
          <cell r="AB603" t="str">
            <v>.</v>
          </cell>
          <cell r="AC603">
            <v>1</v>
          </cell>
          <cell r="AD603">
            <v>7.7</v>
          </cell>
          <cell r="AE603">
            <v>10</v>
          </cell>
          <cell r="AF603">
            <v>2</v>
          </cell>
          <cell r="AG603">
            <v>2</v>
          </cell>
          <cell r="AH603" t="str">
            <v>N</v>
          </cell>
          <cell r="AI603" t="str">
            <v>N</v>
          </cell>
          <cell r="AJ603" t="str">
            <v>N</v>
          </cell>
          <cell r="AK603" t="str">
            <v>.</v>
          </cell>
          <cell r="AL603" t="str">
            <v>.</v>
          </cell>
          <cell r="AM603">
            <v>1</v>
          </cell>
          <cell r="AN603">
            <v>12.8</v>
          </cell>
          <cell r="AO603">
            <v>12.8</v>
          </cell>
          <cell r="AP603">
            <v>3</v>
          </cell>
          <cell r="AQ603">
            <v>2</v>
          </cell>
          <cell r="AR603" t="str">
            <v>N</v>
          </cell>
          <cell r="AS603" t="str">
            <v>N</v>
          </cell>
          <cell r="AT603" t="str">
            <v>N</v>
          </cell>
          <cell r="AU603" t="str">
            <v>.</v>
          </cell>
        </row>
        <row r="604">
          <cell r="A604" t="str">
            <v>470907D-10-603-429-27-D4-D10.5</v>
          </cell>
          <cell r="B604" t="str">
            <v>470907D</v>
          </cell>
          <cell r="C604">
            <v>10</v>
          </cell>
          <cell r="D604">
            <v>603</v>
          </cell>
          <cell r="E604">
            <v>32</v>
          </cell>
          <cell r="F604">
            <v>429</v>
          </cell>
          <cell r="G604" t="str">
            <v>32-429</v>
          </cell>
          <cell r="H604">
            <v>27</v>
          </cell>
          <cell r="I604" t="str">
            <v>.</v>
          </cell>
          <cell r="J604">
            <v>1</v>
          </cell>
          <cell r="K604">
            <v>2.9</v>
          </cell>
          <cell r="L604">
            <v>4</v>
          </cell>
          <cell r="M604">
            <v>2</v>
          </cell>
          <cell r="N604">
            <v>3</v>
          </cell>
          <cell r="O604" t="str">
            <v>N</v>
          </cell>
          <cell r="P604" t="str">
            <v>N</v>
          </cell>
          <cell r="Q604" t="str">
            <v>N</v>
          </cell>
          <cell r="R604" t="str">
            <v>.</v>
          </cell>
          <cell r="S604">
            <v>1</v>
          </cell>
          <cell r="T604">
            <v>5</v>
          </cell>
          <cell r="U604">
            <v>5.7</v>
          </cell>
          <cell r="V604">
            <v>2</v>
          </cell>
          <cell r="W604">
            <v>2</v>
          </cell>
          <cell r="X604" t="str">
            <v>N</v>
          </cell>
          <cell r="Y604" t="str">
            <v>N</v>
          </cell>
          <cell r="Z604" t="str">
            <v>N</v>
          </cell>
          <cell r="AA604" t="str">
            <v>.</v>
          </cell>
          <cell r="AB604" t="str">
            <v>.</v>
          </cell>
          <cell r="AC604">
            <v>1</v>
          </cell>
          <cell r="AD604">
            <v>7.5</v>
          </cell>
          <cell r="AE604">
            <v>10.5</v>
          </cell>
          <cell r="AF604">
            <v>2</v>
          </cell>
          <cell r="AG604">
            <v>1</v>
          </cell>
          <cell r="AH604" t="str">
            <v>N</v>
          </cell>
          <cell r="AI604" t="str">
            <v>N</v>
          </cell>
          <cell r="AJ604" t="str">
            <v>N</v>
          </cell>
          <cell r="AK604" t="str">
            <v>.</v>
          </cell>
          <cell r="AL604" t="str">
            <v>.</v>
          </cell>
          <cell r="AM604">
            <v>1</v>
          </cell>
          <cell r="AN604">
            <v>10.9</v>
          </cell>
          <cell r="AO604">
            <v>10.5</v>
          </cell>
          <cell r="AP604">
            <v>2</v>
          </cell>
          <cell r="AQ604">
            <v>2</v>
          </cell>
          <cell r="AR604" t="str">
            <v>N</v>
          </cell>
          <cell r="AS604" t="str">
            <v>N</v>
          </cell>
          <cell r="AT604" t="str">
            <v>N</v>
          </cell>
          <cell r="AU604" t="str">
            <v>.</v>
          </cell>
        </row>
        <row r="605">
          <cell r="A605" t="str">
            <v>470907D-10-604-421-28-D.-D.</v>
          </cell>
          <cell r="B605" t="str">
            <v>470907D</v>
          </cell>
          <cell r="C605">
            <v>10</v>
          </cell>
          <cell r="D605">
            <v>604</v>
          </cell>
          <cell r="E605">
            <v>31</v>
          </cell>
          <cell r="F605">
            <v>421</v>
          </cell>
          <cell r="G605" t="str">
            <v>31-421</v>
          </cell>
          <cell r="H605">
            <v>28</v>
          </cell>
          <cell r="I605" t="str">
            <v>.</v>
          </cell>
          <cell r="J605">
            <v>0</v>
          </cell>
          <cell r="K605" t="str">
            <v>.</v>
          </cell>
          <cell r="L605" t="str">
            <v>.</v>
          </cell>
          <cell r="M605" t="str">
            <v>.</v>
          </cell>
          <cell r="N605" t="str">
            <v>.</v>
          </cell>
          <cell r="O605" t="str">
            <v>.</v>
          </cell>
          <cell r="P605" t="str">
            <v>.</v>
          </cell>
          <cell r="Q605" t="str">
            <v>.</v>
          </cell>
          <cell r="R605" t="str">
            <v>.</v>
          </cell>
          <cell r="S605">
            <v>0</v>
          </cell>
          <cell r="T605" t="str">
            <v>.</v>
          </cell>
          <cell r="U605" t="str">
            <v>.</v>
          </cell>
          <cell r="V605" t="str">
            <v>.</v>
          </cell>
          <cell r="W605" t="str">
            <v>.</v>
          </cell>
          <cell r="X605" t="str">
            <v>.</v>
          </cell>
          <cell r="Y605" t="str">
            <v>.</v>
          </cell>
          <cell r="Z605" t="str">
            <v>.</v>
          </cell>
          <cell r="AA605" t="str">
            <v>.</v>
          </cell>
          <cell r="AB605" t="str">
            <v>.</v>
          </cell>
          <cell r="AC605">
            <v>0</v>
          </cell>
          <cell r="AD605" t="str">
            <v>.</v>
          </cell>
          <cell r="AE605" t="str">
            <v>.</v>
          </cell>
          <cell r="AF605" t="str">
            <v>.</v>
          </cell>
          <cell r="AG605" t="str">
            <v>.</v>
          </cell>
          <cell r="AH605" t="str">
            <v>.</v>
          </cell>
          <cell r="AI605" t="str">
            <v>.</v>
          </cell>
          <cell r="AJ605" t="str">
            <v>.</v>
          </cell>
          <cell r="AK605" t="str">
            <v>.</v>
          </cell>
          <cell r="AL605" t="str">
            <v>.</v>
          </cell>
          <cell r="AM605">
            <v>0</v>
          </cell>
          <cell r="AN605" t="str">
            <v>.</v>
          </cell>
          <cell r="AO605" t="str">
            <v>.</v>
          </cell>
          <cell r="AP605" t="str">
            <v>.</v>
          </cell>
          <cell r="AQ605" t="str">
            <v>.</v>
          </cell>
          <cell r="AR605" t="str">
            <v>.</v>
          </cell>
          <cell r="AS605" t="str">
            <v>.</v>
          </cell>
          <cell r="AT605" t="str">
            <v>.</v>
          </cell>
          <cell r="AU605" t="str">
            <v>.</v>
          </cell>
        </row>
        <row r="606">
          <cell r="A606" t="str">
            <v>470907D-10-605-998-29-D5.4-D17</v>
          </cell>
          <cell r="B606" t="str">
            <v>470907D</v>
          </cell>
          <cell r="C606">
            <v>10</v>
          </cell>
          <cell r="D606">
            <v>605</v>
          </cell>
          <cell r="E606">
            <v>99</v>
          </cell>
          <cell r="F606">
            <v>998</v>
          </cell>
          <cell r="G606" t="str">
            <v>99-998</v>
          </cell>
          <cell r="H606">
            <v>29</v>
          </cell>
          <cell r="I606" t="str">
            <v>.</v>
          </cell>
          <cell r="J606">
            <v>1</v>
          </cell>
          <cell r="K606">
            <v>3.8</v>
          </cell>
          <cell r="L606">
            <v>5.4</v>
          </cell>
          <cell r="M606">
            <v>2</v>
          </cell>
          <cell r="N606">
            <v>3</v>
          </cell>
          <cell r="O606" t="str">
            <v>N</v>
          </cell>
          <cell r="P606" t="str">
            <v>N</v>
          </cell>
          <cell r="Q606" t="str">
            <v>N</v>
          </cell>
          <cell r="R606" t="str">
            <v>.</v>
          </cell>
          <cell r="S606">
            <v>1</v>
          </cell>
          <cell r="T606">
            <v>6.7</v>
          </cell>
          <cell r="U606">
            <v>9.3000000000000007</v>
          </cell>
          <cell r="V606">
            <v>2</v>
          </cell>
          <cell r="W606">
            <v>2</v>
          </cell>
          <cell r="X606" t="str">
            <v>N</v>
          </cell>
          <cell r="Y606" t="str">
            <v>N</v>
          </cell>
          <cell r="Z606" t="str">
            <v>N</v>
          </cell>
          <cell r="AA606" t="str">
            <v>.</v>
          </cell>
          <cell r="AB606" t="str">
            <v>.</v>
          </cell>
          <cell r="AC606">
            <v>1</v>
          </cell>
          <cell r="AD606">
            <v>9.8000000000000007</v>
          </cell>
          <cell r="AE606">
            <v>14.3</v>
          </cell>
          <cell r="AF606">
            <v>2</v>
          </cell>
          <cell r="AG606">
            <v>2</v>
          </cell>
          <cell r="AH606" t="str">
            <v>N</v>
          </cell>
          <cell r="AI606" t="str">
            <v>N</v>
          </cell>
          <cell r="AJ606" t="str">
            <v>N</v>
          </cell>
          <cell r="AK606" t="str">
            <v>.</v>
          </cell>
          <cell r="AL606" t="str">
            <v>.</v>
          </cell>
          <cell r="AM606">
            <v>1</v>
          </cell>
          <cell r="AN606">
            <v>13.9</v>
          </cell>
          <cell r="AO606">
            <v>17</v>
          </cell>
          <cell r="AP606">
            <v>2</v>
          </cell>
          <cell r="AQ606">
            <v>2</v>
          </cell>
          <cell r="AR606" t="str">
            <v>N</v>
          </cell>
          <cell r="AS606" t="str">
            <v>N</v>
          </cell>
          <cell r="AT606" t="str">
            <v>N</v>
          </cell>
          <cell r="AU606" t="str">
            <v>.</v>
          </cell>
        </row>
        <row r="607">
          <cell r="A607" t="str">
            <v>470907D-10-606-415-30-D1-D10.5</v>
          </cell>
          <cell r="B607" t="str">
            <v>470907D</v>
          </cell>
          <cell r="C607">
            <v>10</v>
          </cell>
          <cell r="D607">
            <v>606</v>
          </cell>
          <cell r="E607">
            <v>31</v>
          </cell>
          <cell r="F607">
            <v>415</v>
          </cell>
          <cell r="G607" t="str">
            <v>31-415</v>
          </cell>
          <cell r="H607">
            <v>30</v>
          </cell>
          <cell r="I607" t="str">
            <v>.</v>
          </cell>
          <cell r="J607">
            <v>1</v>
          </cell>
          <cell r="K607">
            <v>1.9</v>
          </cell>
          <cell r="L607">
            <v>1</v>
          </cell>
          <cell r="M607">
            <v>2</v>
          </cell>
          <cell r="N607">
            <v>3</v>
          </cell>
          <cell r="O607" t="str">
            <v>N</v>
          </cell>
          <cell r="P607" t="str">
            <v>N</v>
          </cell>
          <cell r="Q607" t="str">
            <v>N</v>
          </cell>
          <cell r="R607" t="str">
            <v>.</v>
          </cell>
          <cell r="S607">
            <v>1</v>
          </cell>
          <cell r="T607">
            <v>3.4</v>
          </cell>
          <cell r="U607">
            <v>4.5</v>
          </cell>
          <cell r="V607">
            <v>1</v>
          </cell>
          <cell r="W607">
            <v>1</v>
          </cell>
          <cell r="X607" t="str">
            <v>Y</v>
          </cell>
          <cell r="Y607" t="str">
            <v>N</v>
          </cell>
          <cell r="Z607" t="str">
            <v>N</v>
          </cell>
          <cell r="AA607" t="str">
            <v>.</v>
          </cell>
          <cell r="AB607" t="str">
            <v>.</v>
          </cell>
          <cell r="AC607">
            <v>1</v>
          </cell>
          <cell r="AD607">
            <v>6.5</v>
          </cell>
          <cell r="AE607">
            <v>7.8</v>
          </cell>
          <cell r="AF607">
            <v>2</v>
          </cell>
          <cell r="AG607">
            <v>2</v>
          </cell>
          <cell r="AH607" t="str">
            <v>Y</v>
          </cell>
          <cell r="AI607" t="str">
            <v>N</v>
          </cell>
          <cell r="AJ607" t="str">
            <v>N</v>
          </cell>
          <cell r="AK607" t="str">
            <v>.</v>
          </cell>
          <cell r="AL607" t="str">
            <v>.</v>
          </cell>
          <cell r="AM607">
            <v>1</v>
          </cell>
          <cell r="AN607">
            <v>12.7</v>
          </cell>
          <cell r="AO607">
            <v>10.5</v>
          </cell>
          <cell r="AP607">
            <v>2</v>
          </cell>
          <cell r="AQ607">
            <v>3</v>
          </cell>
          <cell r="AR607" t="str">
            <v>Y</v>
          </cell>
          <cell r="AS607" t="str">
            <v>N</v>
          </cell>
          <cell r="AT607" t="str">
            <v>N</v>
          </cell>
          <cell r="AU607" t="str">
            <v>.</v>
          </cell>
        </row>
        <row r="608">
          <cell r="A608" t="str">
            <v>470907D-10-607-368-31-D1-D6.1</v>
          </cell>
          <cell r="B608" t="str">
            <v>470907D</v>
          </cell>
          <cell r="C608">
            <v>10</v>
          </cell>
          <cell r="D608">
            <v>607</v>
          </cell>
          <cell r="E608">
            <v>10</v>
          </cell>
          <cell r="F608">
            <v>368</v>
          </cell>
          <cell r="G608" t="str">
            <v>10-368</v>
          </cell>
          <cell r="H608">
            <v>31</v>
          </cell>
          <cell r="I608" t="str">
            <v>.</v>
          </cell>
          <cell r="J608">
            <v>1</v>
          </cell>
          <cell r="K608">
            <v>1.7</v>
          </cell>
          <cell r="L608">
            <v>1</v>
          </cell>
          <cell r="M608">
            <v>2</v>
          </cell>
          <cell r="N608">
            <v>3</v>
          </cell>
          <cell r="O608" t="str">
            <v>Y</v>
          </cell>
          <cell r="P608" t="str">
            <v>N</v>
          </cell>
          <cell r="Q608" t="str">
            <v>N</v>
          </cell>
          <cell r="R608" t="str">
            <v>.</v>
          </cell>
          <cell r="S608">
            <v>1</v>
          </cell>
          <cell r="T608">
            <v>3.4</v>
          </cell>
          <cell r="U608">
            <v>3.2</v>
          </cell>
          <cell r="V608">
            <v>1</v>
          </cell>
          <cell r="W608">
            <v>1</v>
          </cell>
          <cell r="X608" t="str">
            <v>Y</v>
          </cell>
          <cell r="Y608" t="str">
            <v>N</v>
          </cell>
          <cell r="Z608" t="str">
            <v>N</v>
          </cell>
          <cell r="AA608" t="str">
            <v>.</v>
          </cell>
          <cell r="AB608" t="str">
            <v>.</v>
          </cell>
          <cell r="AC608">
            <v>1</v>
          </cell>
          <cell r="AD608">
            <v>5.2</v>
          </cell>
          <cell r="AE608">
            <v>4.8</v>
          </cell>
          <cell r="AF608">
            <v>1</v>
          </cell>
          <cell r="AG608">
            <v>2</v>
          </cell>
          <cell r="AH608" t="str">
            <v>Y</v>
          </cell>
          <cell r="AI608" t="str">
            <v>N</v>
          </cell>
          <cell r="AJ608" t="str">
            <v>N</v>
          </cell>
          <cell r="AK608" t="str">
            <v>.</v>
          </cell>
          <cell r="AL608" t="str">
            <v>.</v>
          </cell>
          <cell r="AM608">
            <v>1</v>
          </cell>
          <cell r="AN608">
            <v>9.1</v>
          </cell>
          <cell r="AO608">
            <v>6.1</v>
          </cell>
          <cell r="AP608">
            <v>2</v>
          </cell>
          <cell r="AQ608">
            <v>3</v>
          </cell>
          <cell r="AR608" t="str">
            <v>Y</v>
          </cell>
          <cell r="AS608" t="str">
            <v>N</v>
          </cell>
          <cell r="AT608" t="str">
            <v>N</v>
          </cell>
          <cell r="AU608" t="str">
            <v>.</v>
          </cell>
        </row>
        <row r="609">
          <cell r="A609" t="str">
            <v>470907D-10-608-433-32-D.-D.</v>
          </cell>
          <cell r="B609" t="str">
            <v>470907D</v>
          </cell>
          <cell r="C609">
            <v>10</v>
          </cell>
          <cell r="D609">
            <v>608</v>
          </cell>
          <cell r="E609">
            <v>32</v>
          </cell>
          <cell r="F609">
            <v>433</v>
          </cell>
          <cell r="G609" t="str">
            <v>32-433</v>
          </cell>
          <cell r="H609">
            <v>32</v>
          </cell>
          <cell r="I609" t="str">
            <v>.</v>
          </cell>
          <cell r="J609">
            <v>0</v>
          </cell>
          <cell r="K609" t="str">
            <v>.</v>
          </cell>
          <cell r="L609" t="str">
            <v>.</v>
          </cell>
          <cell r="M609" t="str">
            <v>.</v>
          </cell>
          <cell r="N609" t="str">
            <v>.</v>
          </cell>
          <cell r="O609" t="str">
            <v>.</v>
          </cell>
          <cell r="P609" t="str">
            <v>.</v>
          </cell>
          <cell r="Q609" t="str">
            <v>.</v>
          </cell>
          <cell r="R609" t="str">
            <v>.</v>
          </cell>
          <cell r="S609">
            <v>0</v>
          </cell>
          <cell r="T609" t="str">
            <v>.</v>
          </cell>
          <cell r="U609" t="str">
            <v>.</v>
          </cell>
          <cell r="V609" t="str">
            <v>.</v>
          </cell>
          <cell r="W609" t="str">
            <v>.</v>
          </cell>
          <cell r="X609" t="str">
            <v>.</v>
          </cell>
          <cell r="Y609" t="str">
            <v>.</v>
          </cell>
          <cell r="Z609" t="str">
            <v>.</v>
          </cell>
          <cell r="AA609" t="str">
            <v>.</v>
          </cell>
          <cell r="AB609" t="str">
            <v>.</v>
          </cell>
          <cell r="AC609">
            <v>0</v>
          </cell>
          <cell r="AD609" t="str">
            <v>.</v>
          </cell>
          <cell r="AE609" t="str">
            <v>.</v>
          </cell>
          <cell r="AF609" t="str">
            <v>.</v>
          </cell>
          <cell r="AG609" t="str">
            <v>.</v>
          </cell>
          <cell r="AH609" t="str">
            <v>.</v>
          </cell>
          <cell r="AI609" t="str">
            <v>.</v>
          </cell>
          <cell r="AJ609" t="str">
            <v>.</v>
          </cell>
          <cell r="AK609" t="str">
            <v>.</v>
          </cell>
          <cell r="AL609" t="str">
            <v>.</v>
          </cell>
          <cell r="AM609">
            <v>0</v>
          </cell>
          <cell r="AN609" t="str">
            <v>.</v>
          </cell>
          <cell r="AO609" t="str">
            <v>.</v>
          </cell>
          <cell r="AP609" t="str">
            <v>.</v>
          </cell>
          <cell r="AQ609" t="str">
            <v>.</v>
          </cell>
          <cell r="AR609" t="str">
            <v>.</v>
          </cell>
          <cell r="AS609" t="str">
            <v>.</v>
          </cell>
          <cell r="AT609" t="str">
            <v>.</v>
          </cell>
          <cell r="AU609" t="str">
            <v>.</v>
          </cell>
        </row>
        <row r="610">
          <cell r="A610" t="str">
            <v>470907D-10-609-369-33-D.-D.</v>
          </cell>
          <cell r="B610" t="str">
            <v>470907D</v>
          </cell>
          <cell r="C610">
            <v>10</v>
          </cell>
          <cell r="D610">
            <v>609</v>
          </cell>
          <cell r="E610">
            <v>10</v>
          </cell>
          <cell r="F610">
            <v>369</v>
          </cell>
          <cell r="G610" t="str">
            <v>10-369</v>
          </cell>
          <cell r="H610">
            <v>33</v>
          </cell>
          <cell r="I610" t="str">
            <v>.</v>
          </cell>
          <cell r="J610">
            <v>0</v>
          </cell>
          <cell r="K610" t="str">
            <v>.</v>
          </cell>
          <cell r="L610" t="str">
            <v>.</v>
          </cell>
          <cell r="M610" t="str">
            <v>.</v>
          </cell>
          <cell r="N610" t="str">
            <v>.</v>
          </cell>
          <cell r="O610" t="str">
            <v>.</v>
          </cell>
          <cell r="P610" t="str">
            <v>.</v>
          </cell>
          <cell r="Q610" t="str">
            <v>.</v>
          </cell>
          <cell r="R610" t="str">
            <v>.</v>
          </cell>
          <cell r="S610">
            <v>0</v>
          </cell>
          <cell r="T610" t="str">
            <v>.</v>
          </cell>
          <cell r="U610" t="str">
            <v>.</v>
          </cell>
          <cell r="V610" t="str">
            <v>.</v>
          </cell>
          <cell r="W610" t="str">
            <v>.</v>
          </cell>
          <cell r="X610" t="str">
            <v>.</v>
          </cell>
          <cell r="Y610" t="str">
            <v>.</v>
          </cell>
          <cell r="Z610" t="str">
            <v>.</v>
          </cell>
          <cell r="AA610" t="str">
            <v>.</v>
          </cell>
          <cell r="AB610" t="str">
            <v>.</v>
          </cell>
          <cell r="AC610">
            <v>0</v>
          </cell>
          <cell r="AD610" t="str">
            <v>.</v>
          </cell>
          <cell r="AE610" t="str">
            <v>.</v>
          </cell>
          <cell r="AF610" t="str">
            <v>.</v>
          </cell>
          <cell r="AG610" t="str">
            <v>.</v>
          </cell>
          <cell r="AH610" t="str">
            <v>.</v>
          </cell>
          <cell r="AI610" t="str">
            <v>.</v>
          </cell>
          <cell r="AJ610" t="str">
            <v>.</v>
          </cell>
          <cell r="AK610" t="str">
            <v>.</v>
          </cell>
          <cell r="AL610" t="str">
            <v>.</v>
          </cell>
          <cell r="AM610">
            <v>0</v>
          </cell>
          <cell r="AN610" t="str">
            <v>.</v>
          </cell>
          <cell r="AO610" t="str">
            <v>.</v>
          </cell>
          <cell r="AP610" t="str">
            <v>.</v>
          </cell>
          <cell r="AQ610" t="str">
            <v>.</v>
          </cell>
          <cell r="AR610" t="str">
            <v>.</v>
          </cell>
          <cell r="AS610" t="str">
            <v>.</v>
          </cell>
          <cell r="AT610" t="str">
            <v>.</v>
          </cell>
          <cell r="AU610" t="str">
            <v>.</v>
          </cell>
        </row>
        <row r="611">
          <cell r="A611" t="str">
            <v>470907D-10-610-375-34-D3.1-D15</v>
          </cell>
          <cell r="B611" t="str">
            <v>470907D</v>
          </cell>
          <cell r="C611">
            <v>10</v>
          </cell>
          <cell r="D611">
            <v>610</v>
          </cell>
          <cell r="E611">
            <v>10</v>
          </cell>
          <cell r="F611">
            <v>375</v>
          </cell>
          <cell r="G611" t="str">
            <v>10-375</v>
          </cell>
          <cell r="H611">
            <v>34</v>
          </cell>
          <cell r="I611" t="str">
            <v>.</v>
          </cell>
          <cell r="J611">
            <v>1</v>
          </cell>
          <cell r="K611">
            <v>2.7</v>
          </cell>
          <cell r="L611">
            <v>3.1</v>
          </cell>
          <cell r="M611">
            <v>2</v>
          </cell>
          <cell r="N611">
            <v>3</v>
          </cell>
          <cell r="O611" t="str">
            <v>Y</v>
          </cell>
          <cell r="P611" t="str">
            <v>N</v>
          </cell>
          <cell r="Q611" t="str">
            <v>N</v>
          </cell>
          <cell r="R611" t="str">
            <v>.</v>
          </cell>
          <cell r="S611">
            <v>1</v>
          </cell>
          <cell r="T611">
            <v>4.8</v>
          </cell>
          <cell r="U611">
            <v>6.4</v>
          </cell>
          <cell r="V611">
            <v>2</v>
          </cell>
          <cell r="W611">
            <v>2</v>
          </cell>
          <cell r="X611" t="str">
            <v>N</v>
          </cell>
          <cell r="Y611" t="str">
            <v>N</v>
          </cell>
          <cell r="Z611" t="str">
            <v>N</v>
          </cell>
          <cell r="AA611" t="str">
            <v>.</v>
          </cell>
          <cell r="AB611" t="str">
            <v>.</v>
          </cell>
          <cell r="AC611">
            <v>1</v>
          </cell>
          <cell r="AD611">
            <v>8.5</v>
          </cell>
          <cell r="AE611">
            <v>12.5</v>
          </cell>
          <cell r="AF611">
            <v>2</v>
          </cell>
          <cell r="AG611">
            <v>2</v>
          </cell>
          <cell r="AH611" t="str">
            <v>N</v>
          </cell>
          <cell r="AI611" t="str">
            <v>N</v>
          </cell>
          <cell r="AJ611" t="str">
            <v>N</v>
          </cell>
          <cell r="AK611" t="str">
            <v>.</v>
          </cell>
          <cell r="AL611" t="str">
            <v>.</v>
          </cell>
          <cell r="AM611">
            <v>1</v>
          </cell>
          <cell r="AN611">
            <v>12.8</v>
          </cell>
          <cell r="AO611">
            <v>15</v>
          </cell>
          <cell r="AP611">
            <v>2</v>
          </cell>
          <cell r="AQ611">
            <v>2</v>
          </cell>
          <cell r="AR611" t="str">
            <v>N</v>
          </cell>
          <cell r="AS611" t="str">
            <v>N</v>
          </cell>
          <cell r="AT611" t="str">
            <v>N</v>
          </cell>
          <cell r="AU611" t="str">
            <v>.</v>
          </cell>
        </row>
        <row r="612">
          <cell r="A612" t="str">
            <v>470907D-10-611-372-35-D2-D13.4</v>
          </cell>
          <cell r="B612" t="str">
            <v>470907D</v>
          </cell>
          <cell r="C612">
            <v>10</v>
          </cell>
          <cell r="D612">
            <v>611</v>
          </cell>
          <cell r="E612">
            <v>10</v>
          </cell>
          <cell r="F612">
            <v>372</v>
          </cell>
          <cell r="G612" t="str">
            <v>10-372</v>
          </cell>
          <cell r="H612">
            <v>35</v>
          </cell>
          <cell r="I612" t="str">
            <v>.</v>
          </cell>
          <cell r="J612">
            <v>1</v>
          </cell>
          <cell r="K612">
            <v>2.2999999999999998</v>
          </cell>
          <cell r="L612">
            <v>2</v>
          </cell>
          <cell r="M612">
            <v>2</v>
          </cell>
          <cell r="N612">
            <v>3</v>
          </cell>
          <cell r="O612" t="str">
            <v>Y</v>
          </cell>
          <cell r="P612" t="str">
            <v>N</v>
          </cell>
          <cell r="Q612" t="str">
            <v>N</v>
          </cell>
          <cell r="R612" t="str">
            <v>.</v>
          </cell>
          <cell r="S612">
            <v>1</v>
          </cell>
          <cell r="T612">
            <v>4.7</v>
          </cell>
          <cell r="U612">
            <v>5.2</v>
          </cell>
          <cell r="V612">
            <v>2</v>
          </cell>
          <cell r="W612">
            <v>2</v>
          </cell>
          <cell r="X612" t="str">
            <v>N</v>
          </cell>
          <cell r="Y612" t="str">
            <v>N</v>
          </cell>
          <cell r="Z612" t="str">
            <v>N</v>
          </cell>
          <cell r="AA612" t="str">
            <v>.</v>
          </cell>
          <cell r="AB612" t="str">
            <v>.</v>
          </cell>
          <cell r="AC612">
            <v>1</v>
          </cell>
          <cell r="AD612">
            <v>7.8</v>
          </cell>
          <cell r="AE612">
            <v>10.3</v>
          </cell>
          <cell r="AF612">
            <v>2</v>
          </cell>
          <cell r="AG612">
            <v>2</v>
          </cell>
          <cell r="AH612" t="str">
            <v>N</v>
          </cell>
          <cell r="AI612" t="str">
            <v>N</v>
          </cell>
          <cell r="AJ612" t="str">
            <v>N</v>
          </cell>
          <cell r="AK612" t="str">
            <v>.</v>
          </cell>
          <cell r="AL612" t="str">
            <v>.</v>
          </cell>
          <cell r="AM612">
            <v>1</v>
          </cell>
          <cell r="AN612">
            <v>12.2</v>
          </cell>
          <cell r="AO612">
            <v>13.4</v>
          </cell>
          <cell r="AP612">
            <v>2</v>
          </cell>
          <cell r="AQ612">
            <v>3</v>
          </cell>
          <cell r="AR612" t="str">
            <v>N</v>
          </cell>
          <cell r="AS612" t="str">
            <v>N</v>
          </cell>
          <cell r="AT612" t="str">
            <v>N</v>
          </cell>
          <cell r="AU612" t="str">
            <v>.</v>
          </cell>
        </row>
        <row r="613">
          <cell r="A613" t="str">
            <v>470907D-10-612-382-36-D2.5-D11.8</v>
          </cell>
          <cell r="B613" t="str">
            <v>470907D</v>
          </cell>
          <cell r="C613">
            <v>10</v>
          </cell>
          <cell r="D613">
            <v>612</v>
          </cell>
          <cell r="E613">
            <v>10</v>
          </cell>
          <cell r="F613">
            <v>382</v>
          </cell>
          <cell r="G613" t="str">
            <v>10-382</v>
          </cell>
          <cell r="H613">
            <v>36</v>
          </cell>
          <cell r="I613" t="str">
            <v>.</v>
          </cell>
          <cell r="J613">
            <v>1</v>
          </cell>
          <cell r="K613">
            <v>2.7</v>
          </cell>
          <cell r="L613">
            <v>2.5</v>
          </cell>
          <cell r="M613">
            <v>2</v>
          </cell>
          <cell r="N613">
            <v>3</v>
          </cell>
          <cell r="O613" t="str">
            <v>N</v>
          </cell>
          <cell r="P613" t="str">
            <v>N</v>
          </cell>
          <cell r="Q613" t="str">
            <v>N</v>
          </cell>
          <cell r="R613" t="str">
            <v>.</v>
          </cell>
          <cell r="S613">
            <v>1</v>
          </cell>
          <cell r="T613">
            <v>4.7</v>
          </cell>
          <cell r="U613">
            <v>5.6</v>
          </cell>
          <cell r="V613">
            <v>2</v>
          </cell>
          <cell r="W613">
            <v>3</v>
          </cell>
          <cell r="X613" t="str">
            <v>N</v>
          </cell>
          <cell r="Y613" t="str">
            <v>N</v>
          </cell>
          <cell r="Z613" t="str">
            <v>N</v>
          </cell>
          <cell r="AA613" t="str">
            <v>.</v>
          </cell>
          <cell r="AB613" t="str">
            <v>.</v>
          </cell>
          <cell r="AC613">
            <v>1</v>
          </cell>
          <cell r="AD613">
            <v>7.7</v>
          </cell>
          <cell r="AE613">
            <v>9.6999999999999993</v>
          </cell>
          <cell r="AF613">
            <v>3</v>
          </cell>
          <cell r="AG613">
            <v>2</v>
          </cell>
          <cell r="AH613" t="str">
            <v>N</v>
          </cell>
          <cell r="AI613" t="str">
            <v>N</v>
          </cell>
          <cell r="AJ613" t="str">
            <v>N</v>
          </cell>
          <cell r="AK613" t="str">
            <v>.</v>
          </cell>
          <cell r="AL613" t="str">
            <v>.</v>
          </cell>
          <cell r="AM613">
            <v>1</v>
          </cell>
          <cell r="AN613">
            <v>11.9</v>
          </cell>
          <cell r="AO613">
            <v>11.8</v>
          </cell>
          <cell r="AP613">
            <v>2</v>
          </cell>
          <cell r="AQ613">
            <v>2</v>
          </cell>
          <cell r="AR613" t="str">
            <v>N</v>
          </cell>
          <cell r="AS613" t="str">
            <v>N</v>
          </cell>
          <cell r="AT613" t="str">
            <v>N</v>
          </cell>
          <cell r="AU613" t="str">
            <v>.</v>
          </cell>
        </row>
        <row r="614">
          <cell r="A614" t="str">
            <v>470907D-10-613-401-37-D2.5-D10.7</v>
          </cell>
          <cell r="B614" t="str">
            <v>470907D</v>
          </cell>
          <cell r="C614">
            <v>10</v>
          </cell>
          <cell r="D614">
            <v>613</v>
          </cell>
          <cell r="E614">
            <v>4</v>
          </cell>
          <cell r="F614">
            <v>401</v>
          </cell>
          <cell r="G614" t="str">
            <v>4-401</v>
          </cell>
          <cell r="H614">
            <v>37</v>
          </cell>
          <cell r="I614" t="str">
            <v>.</v>
          </cell>
          <cell r="J614">
            <v>1</v>
          </cell>
          <cell r="K614">
            <v>2.5</v>
          </cell>
          <cell r="L614">
            <v>2.5</v>
          </cell>
          <cell r="M614">
            <v>2</v>
          </cell>
          <cell r="N614">
            <v>2</v>
          </cell>
          <cell r="O614" t="str">
            <v>Y</v>
          </cell>
          <cell r="P614" t="str">
            <v>N</v>
          </cell>
          <cell r="Q614" t="str">
            <v>N</v>
          </cell>
          <cell r="R614" t="str">
            <v>.</v>
          </cell>
          <cell r="S614">
            <v>1</v>
          </cell>
          <cell r="T614">
            <v>5.0999999999999996</v>
          </cell>
          <cell r="U614">
            <v>5.9</v>
          </cell>
          <cell r="V614">
            <v>2</v>
          </cell>
          <cell r="W614">
            <v>2</v>
          </cell>
          <cell r="X614" t="str">
            <v>N</v>
          </cell>
          <cell r="Y614" t="str">
            <v>N</v>
          </cell>
          <cell r="Z614" t="str">
            <v>N</v>
          </cell>
          <cell r="AA614" t="str">
            <v>.</v>
          </cell>
          <cell r="AB614" t="str">
            <v>.</v>
          </cell>
          <cell r="AC614">
            <v>1</v>
          </cell>
          <cell r="AD614">
            <v>8.3000000000000007</v>
          </cell>
          <cell r="AE614">
            <v>9.1</v>
          </cell>
          <cell r="AF614">
            <v>2</v>
          </cell>
          <cell r="AG614">
            <v>3</v>
          </cell>
          <cell r="AH614" t="str">
            <v>N</v>
          </cell>
          <cell r="AI614" t="str">
            <v>N</v>
          </cell>
          <cell r="AJ614" t="str">
            <v>N</v>
          </cell>
          <cell r="AK614" t="str">
            <v>.</v>
          </cell>
          <cell r="AL614" t="str">
            <v>.</v>
          </cell>
          <cell r="AM614">
            <v>1</v>
          </cell>
          <cell r="AN614">
            <v>12.1</v>
          </cell>
          <cell r="AO614">
            <v>10.7</v>
          </cell>
          <cell r="AP614">
            <v>2</v>
          </cell>
          <cell r="AQ614">
            <v>3</v>
          </cell>
          <cell r="AR614" t="str">
            <v>N</v>
          </cell>
          <cell r="AS614" t="str">
            <v>N</v>
          </cell>
          <cell r="AT614" t="str">
            <v>N</v>
          </cell>
          <cell r="AU614" t="str">
            <v>.</v>
          </cell>
        </row>
        <row r="615">
          <cell r="A615" t="str">
            <v>470907D-10-614-378-38-D3.1-D13.1</v>
          </cell>
          <cell r="B615" t="str">
            <v>470907D</v>
          </cell>
          <cell r="C615">
            <v>10</v>
          </cell>
          <cell r="D615">
            <v>614</v>
          </cell>
          <cell r="E615">
            <v>10</v>
          </cell>
          <cell r="F615">
            <v>378</v>
          </cell>
          <cell r="G615" t="str">
            <v>10-378</v>
          </cell>
          <cell r="H615">
            <v>38</v>
          </cell>
          <cell r="I615" t="str">
            <v>.</v>
          </cell>
          <cell r="J615">
            <v>1</v>
          </cell>
          <cell r="K615">
            <v>3.4</v>
          </cell>
          <cell r="L615">
            <v>3.1</v>
          </cell>
          <cell r="M615">
            <v>2</v>
          </cell>
          <cell r="N615">
            <v>2</v>
          </cell>
          <cell r="O615" t="str">
            <v>N</v>
          </cell>
          <cell r="P615" t="str">
            <v>N</v>
          </cell>
          <cell r="Q615" t="str">
            <v>N</v>
          </cell>
          <cell r="R615" t="str">
            <v>.</v>
          </cell>
          <cell r="S615">
            <v>1</v>
          </cell>
          <cell r="T615">
            <v>5.2</v>
          </cell>
          <cell r="U615">
            <v>6.7</v>
          </cell>
          <cell r="V615">
            <v>2</v>
          </cell>
          <cell r="W615">
            <v>3</v>
          </cell>
          <cell r="X615" t="str">
            <v>N</v>
          </cell>
          <cell r="Y615" t="str">
            <v>N</v>
          </cell>
          <cell r="Z615" t="str">
            <v>N</v>
          </cell>
          <cell r="AA615" t="str">
            <v>.</v>
          </cell>
          <cell r="AB615" t="str">
            <v>.</v>
          </cell>
          <cell r="AC615">
            <v>1</v>
          </cell>
          <cell r="AD615">
            <v>8.5</v>
          </cell>
          <cell r="AE615">
            <v>10.5</v>
          </cell>
          <cell r="AF615">
            <v>2</v>
          </cell>
          <cell r="AG615">
            <v>2</v>
          </cell>
          <cell r="AH615" t="str">
            <v>N</v>
          </cell>
          <cell r="AI615" t="str">
            <v>N</v>
          </cell>
          <cell r="AJ615" t="str">
            <v>N</v>
          </cell>
          <cell r="AK615" t="str">
            <v>.</v>
          </cell>
          <cell r="AL615" t="str">
            <v>.</v>
          </cell>
          <cell r="AM615">
            <v>1</v>
          </cell>
          <cell r="AN615">
            <v>12.3</v>
          </cell>
          <cell r="AO615">
            <v>13.1</v>
          </cell>
          <cell r="AP615">
            <v>2</v>
          </cell>
          <cell r="AQ615">
            <v>2</v>
          </cell>
          <cell r="AR615" t="str">
            <v>Y</v>
          </cell>
          <cell r="AS615" t="str">
            <v>N</v>
          </cell>
          <cell r="AT615" t="str">
            <v>N</v>
          </cell>
          <cell r="AU615" t="str">
            <v>.</v>
          </cell>
        </row>
        <row r="616">
          <cell r="A616" t="str">
            <v>470907D-10-615-384-39-D4.6-D12.8</v>
          </cell>
          <cell r="B616" t="str">
            <v>470907D</v>
          </cell>
          <cell r="C616">
            <v>10</v>
          </cell>
          <cell r="D616">
            <v>615</v>
          </cell>
          <cell r="E616">
            <v>4</v>
          </cell>
          <cell r="F616">
            <v>384</v>
          </cell>
          <cell r="G616" t="str">
            <v>4-384</v>
          </cell>
          <cell r="H616">
            <v>39</v>
          </cell>
          <cell r="I616" t="str">
            <v>.</v>
          </cell>
          <cell r="J616">
            <v>1</v>
          </cell>
          <cell r="K616">
            <v>3</v>
          </cell>
          <cell r="L616">
            <v>4.5999999999999996</v>
          </cell>
          <cell r="M616">
            <v>1</v>
          </cell>
          <cell r="N616">
            <v>2</v>
          </cell>
          <cell r="O616" t="str">
            <v>Y</v>
          </cell>
          <cell r="P616" t="str">
            <v>N</v>
          </cell>
          <cell r="Q616" t="str">
            <v>N</v>
          </cell>
          <cell r="R616" t="str">
            <v>.</v>
          </cell>
          <cell r="S616">
            <v>1</v>
          </cell>
          <cell r="T616">
            <v>4.5999999999999996</v>
          </cell>
          <cell r="U616">
            <v>6.3</v>
          </cell>
          <cell r="V616">
            <v>1</v>
          </cell>
          <cell r="W616">
            <v>1</v>
          </cell>
          <cell r="X616" t="str">
            <v>Y</v>
          </cell>
          <cell r="Y616" t="str">
            <v>N</v>
          </cell>
          <cell r="Z616" t="str">
            <v>N</v>
          </cell>
          <cell r="AA616" t="str">
            <v>.</v>
          </cell>
          <cell r="AB616" t="str">
            <v>.</v>
          </cell>
          <cell r="AC616">
            <v>1</v>
          </cell>
          <cell r="AD616">
            <v>8</v>
          </cell>
          <cell r="AE616">
            <v>9.8000000000000007</v>
          </cell>
          <cell r="AF616">
            <v>2</v>
          </cell>
          <cell r="AG616">
            <v>2</v>
          </cell>
          <cell r="AH616" t="str">
            <v>Y</v>
          </cell>
          <cell r="AI616" t="str">
            <v>N</v>
          </cell>
          <cell r="AJ616" t="str">
            <v>N</v>
          </cell>
          <cell r="AK616" t="str">
            <v>.</v>
          </cell>
          <cell r="AL616" t="str">
            <v>.</v>
          </cell>
          <cell r="AM616">
            <v>1</v>
          </cell>
          <cell r="AN616">
            <v>11.9</v>
          </cell>
          <cell r="AO616">
            <v>12.8</v>
          </cell>
          <cell r="AP616">
            <v>2</v>
          </cell>
          <cell r="AQ616">
            <v>2</v>
          </cell>
          <cell r="AR616" t="str">
            <v>Y</v>
          </cell>
          <cell r="AS616" t="str">
            <v>N</v>
          </cell>
          <cell r="AT616" t="str">
            <v>N</v>
          </cell>
          <cell r="AU616" t="str">
            <v>.</v>
          </cell>
        </row>
        <row r="617">
          <cell r="A617" t="str">
            <v>470907D-10-616-387-40-D2.5-D12</v>
          </cell>
          <cell r="B617" t="str">
            <v>470907D</v>
          </cell>
          <cell r="C617">
            <v>10</v>
          </cell>
          <cell r="D617">
            <v>616</v>
          </cell>
          <cell r="E617">
            <v>4</v>
          </cell>
          <cell r="F617">
            <v>387</v>
          </cell>
          <cell r="G617" t="str">
            <v>4-387</v>
          </cell>
          <cell r="H617">
            <v>40</v>
          </cell>
          <cell r="I617" t="str">
            <v>.</v>
          </cell>
          <cell r="J617">
            <v>1</v>
          </cell>
          <cell r="K617">
            <v>2.7</v>
          </cell>
          <cell r="L617">
            <v>2.5</v>
          </cell>
          <cell r="M617">
            <v>2</v>
          </cell>
          <cell r="N617">
            <v>1</v>
          </cell>
          <cell r="O617" t="str">
            <v>Y</v>
          </cell>
          <cell r="P617" t="str">
            <v>N</v>
          </cell>
          <cell r="Q617" t="str">
            <v>N</v>
          </cell>
          <cell r="R617" t="str">
            <v>.</v>
          </cell>
          <cell r="S617">
            <v>1</v>
          </cell>
          <cell r="T617">
            <v>5</v>
          </cell>
          <cell r="U617">
            <v>5.7</v>
          </cell>
          <cell r="V617">
            <v>2</v>
          </cell>
          <cell r="W617">
            <v>2</v>
          </cell>
          <cell r="X617" t="str">
            <v>N</v>
          </cell>
          <cell r="Y617" t="str">
            <v>N</v>
          </cell>
          <cell r="Z617" t="str">
            <v>N</v>
          </cell>
          <cell r="AA617" t="str">
            <v>.</v>
          </cell>
          <cell r="AB617" t="str">
            <v>.</v>
          </cell>
          <cell r="AC617">
            <v>1</v>
          </cell>
          <cell r="AD617">
            <v>8.6</v>
          </cell>
          <cell r="AE617">
            <v>10.3</v>
          </cell>
          <cell r="AF617">
            <v>2</v>
          </cell>
          <cell r="AG617">
            <v>2</v>
          </cell>
          <cell r="AH617" t="str">
            <v>N</v>
          </cell>
          <cell r="AI617" t="str">
            <v>N</v>
          </cell>
          <cell r="AJ617" t="str">
            <v>N</v>
          </cell>
          <cell r="AK617" t="str">
            <v>.</v>
          </cell>
          <cell r="AL617" t="str">
            <v>.</v>
          </cell>
          <cell r="AM617">
            <v>1</v>
          </cell>
          <cell r="AN617">
            <v>12.7</v>
          </cell>
          <cell r="AO617">
            <v>12</v>
          </cell>
          <cell r="AP617">
            <v>2</v>
          </cell>
          <cell r="AQ617">
            <v>2</v>
          </cell>
          <cell r="AR617" t="str">
            <v>N</v>
          </cell>
          <cell r="AS617" t="str">
            <v>N</v>
          </cell>
          <cell r="AT617" t="str">
            <v>N</v>
          </cell>
          <cell r="AU617" t="str">
            <v>.</v>
          </cell>
        </row>
        <row r="618">
          <cell r="A618" t="str">
            <v>470907D-10-617-364-41-D1.2-D10.4</v>
          </cell>
          <cell r="B618" t="str">
            <v>470907D</v>
          </cell>
          <cell r="C618">
            <v>10</v>
          </cell>
          <cell r="D618">
            <v>617</v>
          </cell>
          <cell r="E618">
            <v>10</v>
          </cell>
          <cell r="F618">
            <v>364</v>
          </cell>
          <cell r="G618" t="str">
            <v>10-364</v>
          </cell>
          <cell r="H618">
            <v>41</v>
          </cell>
          <cell r="I618" t="str">
            <v>.</v>
          </cell>
          <cell r="J618">
            <v>1</v>
          </cell>
          <cell r="K618">
            <v>2.1</v>
          </cell>
          <cell r="L618">
            <v>1.2</v>
          </cell>
          <cell r="M618">
            <v>2</v>
          </cell>
          <cell r="N618">
            <v>3</v>
          </cell>
          <cell r="O618" t="str">
            <v>N</v>
          </cell>
          <cell r="P618" t="str">
            <v>N</v>
          </cell>
          <cell r="Q618" t="str">
            <v>N</v>
          </cell>
          <cell r="R618" t="str">
            <v>.</v>
          </cell>
          <cell r="S618">
            <v>1</v>
          </cell>
          <cell r="T618">
            <v>3.6</v>
          </cell>
          <cell r="U618">
            <v>3</v>
          </cell>
          <cell r="V618">
            <v>3</v>
          </cell>
          <cell r="W618">
            <v>3</v>
          </cell>
          <cell r="X618" t="str">
            <v>N</v>
          </cell>
          <cell r="Y618" t="str">
            <v>N</v>
          </cell>
          <cell r="Z618" t="str">
            <v>N</v>
          </cell>
          <cell r="AA618" t="str">
            <v>.</v>
          </cell>
          <cell r="AB618" t="str">
            <v>.</v>
          </cell>
          <cell r="AC618">
            <v>1</v>
          </cell>
          <cell r="AD618">
            <v>6.4</v>
          </cell>
          <cell r="AE618">
            <v>6.1</v>
          </cell>
          <cell r="AF618">
            <v>2</v>
          </cell>
          <cell r="AG618">
            <v>3</v>
          </cell>
          <cell r="AH618" t="str">
            <v>N</v>
          </cell>
          <cell r="AI618" t="str">
            <v>N</v>
          </cell>
          <cell r="AJ618" t="str">
            <v>N</v>
          </cell>
          <cell r="AK618" t="str">
            <v>.</v>
          </cell>
          <cell r="AL618" t="str">
            <v>.</v>
          </cell>
          <cell r="AM618">
            <v>1</v>
          </cell>
          <cell r="AN618">
            <v>9.8000000000000007</v>
          </cell>
          <cell r="AO618">
            <v>10.4</v>
          </cell>
          <cell r="AP618">
            <v>2</v>
          </cell>
          <cell r="AQ618">
            <v>2</v>
          </cell>
          <cell r="AR618" t="str">
            <v>Y</v>
          </cell>
          <cell r="AS618" t="str">
            <v>N</v>
          </cell>
          <cell r="AT618" t="str">
            <v>N</v>
          </cell>
          <cell r="AU618" t="str">
            <v>.</v>
          </cell>
        </row>
        <row r="619">
          <cell r="A619" t="str">
            <v>470907D-10-618-386-42-D.-D.</v>
          </cell>
          <cell r="B619" t="str">
            <v>470907D</v>
          </cell>
          <cell r="C619">
            <v>10</v>
          </cell>
          <cell r="D619">
            <v>618</v>
          </cell>
          <cell r="E619">
            <v>4</v>
          </cell>
          <cell r="F619">
            <v>386</v>
          </cell>
          <cell r="G619" t="str">
            <v>4-386</v>
          </cell>
          <cell r="H619">
            <v>42</v>
          </cell>
          <cell r="I619" t="str">
            <v>.</v>
          </cell>
          <cell r="J619">
            <v>0</v>
          </cell>
          <cell r="K619" t="str">
            <v>.</v>
          </cell>
          <cell r="L619" t="str">
            <v>.</v>
          </cell>
          <cell r="M619" t="str">
            <v>.</v>
          </cell>
          <cell r="N619" t="str">
            <v>.</v>
          </cell>
          <cell r="O619" t="str">
            <v>.</v>
          </cell>
          <cell r="P619" t="str">
            <v>.</v>
          </cell>
          <cell r="Q619" t="str">
            <v>.</v>
          </cell>
          <cell r="R619" t="str">
            <v>.</v>
          </cell>
          <cell r="S619">
            <v>0</v>
          </cell>
          <cell r="T619" t="str">
            <v>.</v>
          </cell>
          <cell r="U619" t="str">
            <v>.</v>
          </cell>
          <cell r="V619" t="str">
            <v>.</v>
          </cell>
          <cell r="W619" t="str">
            <v>.</v>
          </cell>
          <cell r="X619" t="str">
            <v>.</v>
          </cell>
          <cell r="Y619" t="str">
            <v>.</v>
          </cell>
          <cell r="Z619" t="str">
            <v>.</v>
          </cell>
          <cell r="AA619" t="str">
            <v>.</v>
          </cell>
          <cell r="AB619" t="str">
            <v>.</v>
          </cell>
          <cell r="AC619">
            <v>0</v>
          </cell>
          <cell r="AD619" t="str">
            <v>.</v>
          </cell>
          <cell r="AE619" t="str">
            <v>.</v>
          </cell>
          <cell r="AF619" t="str">
            <v>.</v>
          </cell>
          <cell r="AG619" t="str">
            <v>.</v>
          </cell>
          <cell r="AH619" t="str">
            <v>.</v>
          </cell>
          <cell r="AI619" t="str">
            <v>.</v>
          </cell>
          <cell r="AJ619" t="str">
            <v>.</v>
          </cell>
          <cell r="AK619" t="str">
            <v>.</v>
          </cell>
          <cell r="AL619" t="str">
            <v>.</v>
          </cell>
          <cell r="AM619">
            <v>0</v>
          </cell>
          <cell r="AN619" t="str">
            <v>.</v>
          </cell>
          <cell r="AO619" t="str">
            <v>.</v>
          </cell>
          <cell r="AP619" t="str">
            <v>.</v>
          </cell>
          <cell r="AQ619" t="str">
            <v>.</v>
          </cell>
          <cell r="AR619" t="str">
            <v>.</v>
          </cell>
          <cell r="AS619" t="str">
            <v>.</v>
          </cell>
          <cell r="AT619" t="str">
            <v>.</v>
          </cell>
          <cell r="AU619" t="str">
            <v>.</v>
          </cell>
        </row>
        <row r="620">
          <cell r="A620" t="str">
            <v>470907D-10-619-373-43-D3.3-D11.5</v>
          </cell>
          <cell r="B620" t="str">
            <v>470907D</v>
          </cell>
          <cell r="C620">
            <v>10</v>
          </cell>
          <cell r="D620">
            <v>619</v>
          </cell>
          <cell r="E620">
            <v>10</v>
          </cell>
          <cell r="F620">
            <v>373</v>
          </cell>
          <cell r="G620" t="str">
            <v>10-373</v>
          </cell>
          <cell r="H620">
            <v>43</v>
          </cell>
          <cell r="I620" t="str">
            <v>.</v>
          </cell>
          <cell r="J620">
            <v>1</v>
          </cell>
          <cell r="K620">
            <v>3</v>
          </cell>
          <cell r="L620">
            <v>3.3</v>
          </cell>
          <cell r="M620">
            <v>2</v>
          </cell>
          <cell r="N620">
            <v>2</v>
          </cell>
          <cell r="O620" t="str">
            <v>Y</v>
          </cell>
          <cell r="P620" t="str">
            <v>N</v>
          </cell>
          <cell r="Q620" t="str">
            <v>N</v>
          </cell>
          <cell r="R620" t="str">
            <v>.</v>
          </cell>
          <cell r="S620">
            <v>1</v>
          </cell>
          <cell r="T620">
            <v>4.7</v>
          </cell>
          <cell r="U620">
            <v>6.3</v>
          </cell>
          <cell r="V620">
            <v>1</v>
          </cell>
          <cell r="W620">
            <v>2</v>
          </cell>
          <cell r="X620" t="str">
            <v>Y</v>
          </cell>
          <cell r="Y620" t="str">
            <v>N</v>
          </cell>
          <cell r="Z620" t="str">
            <v>N</v>
          </cell>
          <cell r="AA620" t="str">
            <v>.</v>
          </cell>
          <cell r="AB620" t="str">
            <v>.</v>
          </cell>
          <cell r="AC620">
            <v>1</v>
          </cell>
          <cell r="AD620">
            <v>8.1</v>
          </cell>
          <cell r="AE620">
            <v>10.9</v>
          </cell>
          <cell r="AF620">
            <v>2</v>
          </cell>
          <cell r="AG620">
            <v>2</v>
          </cell>
          <cell r="AH620" t="str">
            <v>Y</v>
          </cell>
          <cell r="AI620" t="str">
            <v>N</v>
          </cell>
          <cell r="AJ620" t="str">
            <v>N</v>
          </cell>
          <cell r="AK620" t="str">
            <v>.</v>
          </cell>
          <cell r="AL620" t="str">
            <v>.</v>
          </cell>
          <cell r="AM620">
            <v>1</v>
          </cell>
          <cell r="AN620">
            <v>12.2</v>
          </cell>
          <cell r="AO620">
            <v>11.5</v>
          </cell>
          <cell r="AP620">
            <v>2</v>
          </cell>
          <cell r="AQ620">
            <v>3</v>
          </cell>
          <cell r="AR620" t="str">
            <v>Y</v>
          </cell>
          <cell r="AS620" t="str">
            <v>N</v>
          </cell>
          <cell r="AT620" t="str">
            <v>N</v>
          </cell>
          <cell r="AU620" t="str">
            <v>.</v>
          </cell>
        </row>
        <row r="621">
          <cell r="A621" t="str">
            <v>470907D-10-620-430-44-D5.5-D13.9</v>
          </cell>
          <cell r="B621" t="str">
            <v>470907D</v>
          </cell>
          <cell r="C621">
            <v>10</v>
          </cell>
          <cell r="D621">
            <v>620</v>
          </cell>
          <cell r="E621">
            <v>32</v>
          </cell>
          <cell r="F621">
            <v>430</v>
          </cell>
          <cell r="G621" t="str">
            <v>32-430</v>
          </cell>
          <cell r="H621">
            <v>44</v>
          </cell>
          <cell r="I621" t="str">
            <v>.</v>
          </cell>
          <cell r="J621">
            <v>1</v>
          </cell>
          <cell r="K621">
            <v>3.7</v>
          </cell>
          <cell r="L621">
            <v>5.5</v>
          </cell>
          <cell r="M621">
            <v>1</v>
          </cell>
          <cell r="N621">
            <v>1</v>
          </cell>
          <cell r="O621" t="str">
            <v>Y</v>
          </cell>
          <cell r="P621" t="str">
            <v>N</v>
          </cell>
          <cell r="Q621" t="str">
            <v>N</v>
          </cell>
          <cell r="R621" t="str">
            <v>.</v>
          </cell>
          <cell r="S621">
            <v>1</v>
          </cell>
          <cell r="T621">
            <v>4.4000000000000004</v>
          </cell>
          <cell r="U621">
            <v>10.4</v>
          </cell>
          <cell r="V621">
            <v>1</v>
          </cell>
          <cell r="W621">
            <v>1</v>
          </cell>
          <cell r="X621" t="str">
            <v>Y</v>
          </cell>
          <cell r="Y621" t="str">
            <v>N</v>
          </cell>
          <cell r="Z621" t="str">
            <v>N</v>
          </cell>
          <cell r="AA621" t="str">
            <v>.</v>
          </cell>
          <cell r="AB621" t="str">
            <v>R</v>
          </cell>
          <cell r="AC621">
            <v>1</v>
          </cell>
          <cell r="AD621">
            <v>9.5</v>
          </cell>
          <cell r="AE621">
            <v>14.6</v>
          </cell>
          <cell r="AF621">
            <v>1</v>
          </cell>
          <cell r="AG621">
            <v>1</v>
          </cell>
          <cell r="AH621" t="str">
            <v>Y</v>
          </cell>
          <cell r="AI621" t="str">
            <v>N</v>
          </cell>
          <cell r="AJ621" t="str">
            <v>N</v>
          </cell>
          <cell r="AK621" t="str">
            <v>.</v>
          </cell>
          <cell r="AL621" t="str">
            <v>.</v>
          </cell>
          <cell r="AM621">
            <v>1</v>
          </cell>
          <cell r="AN621">
            <v>15.6</v>
          </cell>
          <cell r="AO621">
            <v>13.9</v>
          </cell>
          <cell r="AP621">
            <v>2</v>
          </cell>
          <cell r="AQ621">
            <v>2</v>
          </cell>
          <cell r="AR621" t="str">
            <v>Y</v>
          </cell>
          <cell r="AS621" t="str">
            <v>N</v>
          </cell>
          <cell r="AT621" t="str">
            <v>N</v>
          </cell>
          <cell r="AU621" t="str">
            <v>.</v>
          </cell>
        </row>
        <row r="622">
          <cell r="A622" t="str">
            <v>470907D-10-621-412-45-D2.8-D8.2</v>
          </cell>
          <cell r="B622" t="str">
            <v>470907D</v>
          </cell>
          <cell r="C622">
            <v>10</v>
          </cell>
          <cell r="D622">
            <v>621</v>
          </cell>
          <cell r="E622">
            <v>31</v>
          </cell>
          <cell r="F622">
            <v>412</v>
          </cell>
          <cell r="G622" t="str">
            <v>31-412</v>
          </cell>
          <cell r="H622">
            <v>45</v>
          </cell>
          <cell r="I622" t="str">
            <v>.</v>
          </cell>
          <cell r="J622">
            <v>1</v>
          </cell>
          <cell r="K622">
            <v>2.9</v>
          </cell>
          <cell r="L622">
            <v>2.8</v>
          </cell>
          <cell r="M622">
            <v>3</v>
          </cell>
          <cell r="N622">
            <v>3</v>
          </cell>
          <cell r="O622" t="str">
            <v>N</v>
          </cell>
          <cell r="P622" t="str">
            <v>N</v>
          </cell>
          <cell r="Q622" t="str">
            <v>N</v>
          </cell>
          <cell r="R622" t="str">
            <v>.</v>
          </cell>
          <cell r="S622">
            <v>1</v>
          </cell>
          <cell r="T622">
            <v>4.5999999999999996</v>
          </cell>
          <cell r="U622">
            <v>5.5</v>
          </cell>
          <cell r="V622">
            <v>2</v>
          </cell>
          <cell r="W622">
            <v>3</v>
          </cell>
          <cell r="X622" t="str">
            <v>N</v>
          </cell>
          <cell r="Y622" t="str">
            <v>N</v>
          </cell>
          <cell r="Z622" t="str">
            <v>N</v>
          </cell>
          <cell r="AA622" t="str">
            <v>.</v>
          </cell>
          <cell r="AB622" t="str">
            <v>.</v>
          </cell>
          <cell r="AC622">
            <v>1</v>
          </cell>
          <cell r="AD622">
            <v>6.8</v>
          </cell>
          <cell r="AE622">
            <v>7.6</v>
          </cell>
          <cell r="AF622">
            <v>2</v>
          </cell>
          <cell r="AG622">
            <v>3</v>
          </cell>
          <cell r="AH622" t="str">
            <v>N</v>
          </cell>
          <cell r="AI622" t="str">
            <v>N</v>
          </cell>
          <cell r="AJ622" t="str">
            <v>N</v>
          </cell>
          <cell r="AK622" t="str">
            <v>.</v>
          </cell>
          <cell r="AL622" t="str">
            <v>.</v>
          </cell>
          <cell r="AM622">
            <v>1</v>
          </cell>
          <cell r="AN622">
            <v>10.8</v>
          </cell>
          <cell r="AO622">
            <v>8.1999999999999993</v>
          </cell>
          <cell r="AP622">
            <v>2</v>
          </cell>
          <cell r="AQ622">
            <v>3</v>
          </cell>
          <cell r="AR622" t="str">
            <v>N</v>
          </cell>
          <cell r="AS622" t="str">
            <v>N</v>
          </cell>
          <cell r="AT622" t="str">
            <v>N</v>
          </cell>
          <cell r="AU622" t="str">
            <v>.</v>
          </cell>
        </row>
        <row r="623">
          <cell r="A623" t="str">
            <v>470907D-10-622-417-46-D2.2-D11.8</v>
          </cell>
          <cell r="B623" t="str">
            <v>470907D</v>
          </cell>
          <cell r="C623">
            <v>10</v>
          </cell>
          <cell r="D623">
            <v>622</v>
          </cell>
          <cell r="E623">
            <v>31</v>
          </cell>
          <cell r="F623">
            <v>417</v>
          </cell>
          <cell r="G623" t="str">
            <v>31-417</v>
          </cell>
          <cell r="H623">
            <v>46</v>
          </cell>
          <cell r="I623" t="str">
            <v>.</v>
          </cell>
          <cell r="J623">
            <v>1</v>
          </cell>
          <cell r="K623">
            <v>2.4</v>
          </cell>
          <cell r="L623">
            <v>2.2000000000000002</v>
          </cell>
          <cell r="M623">
            <v>3</v>
          </cell>
          <cell r="N623">
            <v>3</v>
          </cell>
          <cell r="O623" t="str">
            <v>N</v>
          </cell>
          <cell r="P623" t="str">
            <v>N</v>
          </cell>
          <cell r="Q623" t="str">
            <v>N</v>
          </cell>
          <cell r="R623" t="str">
            <v>.</v>
          </cell>
          <cell r="S623">
            <v>1</v>
          </cell>
          <cell r="T623">
            <v>4</v>
          </cell>
          <cell r="U623">
            <v>5.0999999999999996</v>
          </cell>
          <cell r="V623">
            <v>3</v>
          </cell>
          <cell r="W623">
            <v>3</v>
          </cell>
          <cell r="X623" t="str">
            <v>N</v>
          </cell>
          <cell r="Y623" t="str">
            <v>N</v>
          </cell>
          <cell r="Z623" t="str">
            <v>N</v>
          </cell>
          <cell r="AA623" t="str">
            <v>.</v>
          </cell>
          <cell r="AB623" t="str">
            <v>.</v>
          </cell>
          <cell r="AC623">
            <v>1</v>
          </cell>
          <cell r="AD623">
            <v>8.1</v>
          </cell>
          <cell r="AE623">
            <v>9.6999999999999993</v>
          </cell>
          <cell r="AF623">
            <v>3</v>
          </cell>
          <cell r="AG623">
            <v>3</v>
          </cell>
          <cell r="AH623" t="str">
            <v>N</v>
          </cell>
          <cell r="AI623" t="str">
            <v>N</v>
          </cell>
          <cell r="AJ623" t="str">
            <v>N</v>
          </cell>
          <cell r="AK623" t="str">
            <v>.</v>
          </cell>
          <cell r="AL623" t="str">
            <v>.</v>
          </cell>
          <cell r="AM623">
            <v>1</v>
          </cell>
          <cell r="AN623">
            <v>11.7</v>
          </cell>
          <cell r="AO623">
            <v>11.8</v>
          </cell>
          <cell r="AP623">
            <v>3</v>
          </cell>
          <cell r="AQ623">
            <v>3</v>
          </cell>
          <cell r="AR623" t="str">
            <v>N</v>
          </cell>
          <cell r="AS623" t="str">
            <v>N</v>
          </cell>
          <cell r="AT623" t="str">
            <v>N</v>
          </cell>
          <cell r="AU623" t="str">
            <v>.</v>
          </cell>
        </row>
        <row r="624">
          <cell r="A624" t="str">
            <v>470907D-10-623-398-47-D2.1-D11.4</v>
          </cell>
          <cell r="B624" t="str">
            <v>470907D</v>
          </cell>
          <cell r="C624">
            <v>10</v>
          </cell>
          <cell r="D624">
            <v>623</v>
          </cell>
          <cell r="E624">
            <v>4</v>
          </cell>
          <cell r="F624">
            <v>398</v>
          </cell>
          <cell r="G624" t="str">
            <v>4-398</v>
          </cell>
          <cell r="H624">
            <v>47</v>
          </cell>
          <cell r="I624" t="str">
            <v>.</v>
          </cell>
          <cell r="J624">
            <v>1</v>
          </cell>
          <cell r="K624">
            <v>2.6</v>
          </cell>
          <cell r="L624">
            <v>2.1</v>
          </cell>
          <cell r="M624">
            <v>2</v>
          </cell>
          <cell r="N624">
            <v>2</v>
          </cell>
          <cell r="O624" t="str">
            <v>N</v>
          </cell>
          <cell r="P624" t="str">
            <v>N</v>
          </cell>
          <cell r="Q624" t="str">
            <v>N</v>
          </cell>
          <cell r="R624" t="str">
            <v>.</v>
          </cell>
          <cell r="S624">
            <v>1</v>
          </cell>
          <cell r="T624">
            <v>4.4000000000000004</v>
          </cell>
          <cell r="U624">
            <v>5.3</v>
          </cell>
          <cell r="V624">
            <v>2</v>
          </cell>
          <cell r="W624">
            <v>2</v>
          </cell>
          <cell r="X624" t="str">
            <v>N</v>
          </cell>
          <cell r="Y624" t="str">
            <v>N</v>
          </cell>
          <cell r="Z624" t="str">
            <v>N</v>
          </cell>
          <cell r="AA624" t="str">
            <v>.</v>
          </cell>
          <cell r="AB624" t="str">
            <v>.</v>
          </cell>
          <cell r="AC624">
            <v>1</v>
          </cell>
          <cell r="AD624">
            <v>8</v>
          </cell>
          <cell r="AE624">
            <v>9.3000000000000007</v>
          </cell>
          <cell r="AF624">
            <v>2</v>
          </cell>
          <cell r="AG624">
            <v>1</v>
          </cell>
          <cell r="AH624" t="str">
            <v>N</v>
          </cell>
          <cell r="AI624" t="str">
            <v>N</v>
          </cell>
          <cell r="AJ624" t="str">
            <v>N</v>
          </cell>
          <cell r="AK624" t="str">
            <v>.</v>
          </cell>
          <cell r="AL624" t="str">
            <v>.</v>
          </cell>
          <cell r="AM624">
            <v>1</v>
          </cell>
          <cell r="AN624">
            <v>12.1</v>
          </cell>
          <cell r="AO624">
            <v>11.4</v>
          </cell>
          <cell r="AP624">
            <v>2</v>
          </cell>
          <cell r="AQ624">
            <v>2</v>
          </cell>
          <cell r="AR624" t="str">
            <v>N</v>
          </cell>
          <cell r="AS624" t="str">
            <v>N</v>
          </cell>
          <cell r="AT624" t="str">
            <v>N</v>
          </cell>
          <cell r="AU624" t="str">
            <v>.</v>
          </cell>
        </row>
        <row r="625">
          <cell r="A625" t="str">
            <v>470907D-10-624-418-48-D4.2-D11.3</v>
          </cell>
          <cell r="B625" t="str">
            <v>470907D</v>
          </cell>
          <cell r="C625">
            <v>10</v>
          </cell>
          <cell r="D625">
            <v>624</v>
          </cell>
          <cell r="E625">
            <v>31</v>
          </cell>
          <cell r="F625">
            <v>418</v>
          </cell>
          <cell r="G625" t="str">
            <v>31-418</v>
          </cell>
          <cell r="H625">
            <v>48</v>
          </cell>
          <cell r="I625" t="str">
            <v>.</v>
          </cell>
          <cell r="J625">
            <v>1</v>
          </cell>
          <cell r="K625">
            <v>3</v>
          </cell>
          <cell r="L625">
            <v>4.2</v>
          </cell>
          <cell r="M625">
            <v>3</v>
          </cell>
          <cell r="N625">
            <v>3</v>
          </cell>
          <cell r="O625" t="str">
            <v>N</v>
          </cell>
          <cell r="P625" t="str">
            <v>N</v>
          </cell>
          <cell r="Q625" t="str">
            <v>N</v>
          </cell>
          <cell r="R625" t="str">
            <v>.</v>
          </cell>
          <cell r="S625">
            <v>1</v>
          </cell>
          <cell r="T625">
            <v>4.5999999999999996</v>
          </cell>
          <cell r="U625">
            <v>5.8</v>
          </cell>
          <cell r="V625">
            <v>1</v>
          </cell>
          <cell r="W625">
            <v>1</v>
          </cell>
          <cell r="X625" t="str">
            <v>Y</v>
          </cell>
          <cell r="Y625" t="str">
            <v>N</v>
          </cell>
          <cell r="Z625" t="str">
            <v>N</v>
          </cell>
          <cell r="AA625" t="str">
            <v>.</v>
          </cell>
          <cell r="AB625" t="str">
            <v>.</v>
          </cell>
          <cell r="AC625">
            <v>1</v>
          </cell>
          <cell r="AD625">
            <v>8.3000000000000007</v>
          </cell>
          <cell r="AE625">
            <v>9.8000000000000007</v>
          </cell>
          <cell r="AF625">
            <v>1</v>
          </cell>
          <cell r="AG625">
            <v>1</v>
          </cell>
          <cell r="AH625" t="str">
            <v>Y</v>
          </cell>
          <cell r="AI625" t="str">
            <v>N</v>
          </cell>
          <cell r="AJ625" t="str">
            <v>N</v>
          </cell>
          <cell r="AK625" t="str">
            <v>.</v>
          </cell>
          <cell r="AL625" t="str">
            <v>.</v>
          </cell>
          <cell r="AM625">
            <v>1</v>
          </cell>
          <cell r="AN625">
            <v>11.7</v>
          </cell>
          <cell r="AO625">
            <v>11.3</v>
          </cell>
          <cell r="AP625">
            <v>2</v>
          </cell>
          <cell r="AQ625">
            <v>2</v>
          </cell>
          <cell r="AR625" t="str">
            <v>Y</v>
          </cell>
          <cell r="AS625" t="str">
            <v>N</v>
          </cell>
          <cell r="AT625" t="str">
            <v>N</v>
          </cell>
          <cell r="AU625" t="str">
            <v>.</v>
          </cell>
        </row>
        <row r="626">
          <cell r="A626" t="str">
            <v>470907D-10-625-441-49-D.-D.</v>
          </cell>
          <cell r="B626" t="str">
            <v>470907D</v>
          </cell>
          <cell r="C626">
            <v>10</v>
          </cell>
          <cell r="D626">
            <v>625</v>
          </cell>
          <cell r="E626">
            <v>32</v>
          </cell>
          <cell r="F626">
            <v>441</v>
          </cell>
          <cell r="G626" t="str">
            <v>32-441</v>
          </cell>
          <cell r="H626">
            <v>49</v>
          </cell>
          <cell r="I626" t="str">
            <v>.</v>
          </cell>
          <cell r="J626">
            <v>0</v>
          </cell>
          <cell r="K626" t="str">
            <v>.</v>
          </cell>
          <cell r="L626" t="str">
            <v>.</v>
          </cell>
          <cell r="M626" t="str">
            <v>.</v>
          </cell>
          <cell r="N626" t="str">
            <v>.</v>
          </cell>
          <cell r="O626" t="str">
            <v>.</v>
          </cell>
          <cell r="P626" t="str">
            <v>.</v>
          </cell>
          <cell r="Q626" t="str">
            <v>.</v>
          </cell>
          <cell r="R626" t="str">
            <v>.</v>
          </cell>
          <cell r="S626">
            <v>0</v>
          </cell>
          <cell r="T626" t="str">
            <v>.</v>
          </cell>
          <cell r="U626" t="str">
            <v>.</v>
          </cell>
          <cell r="V626" t="str">
            <v>.</v>
          </cell>
          <cell r="W626" t="str">
            <v>.</v>
          </cell>
          <cell r="X626" t="str">
            <v>.</v>
          </cell>
          <cell r="Y626" t="str">
            <v>.</v>
          </cell>
          <cell r="Z626" t="str">
            <v>.</v>
          </cell>
          <cell r="AA626" t="str">
            <v>.</v>
          </cell>
          <cell r="AB626" t="str">
            <v>.</v>
          </cell>
          <cell r="AC626">
            <v>0</v>
          </cell>
          <cell r="AD626" t="str">
            <v>.</v>
          </cell>
          <cell r="AE626" t="str">
            <v>.</v>
          </cell>
          <cell r="AF626" t="str">
            <v>.</v>
          </cell>
          <cell r="AG626" t="str">
            <v>.</v>
          </cell>
          <cell r="AH626" t="str">
            <v>.</v>
          </cell>
          <cell r="AI626" t="str">
            <v>.</v>
          </cell>
          <cell r="AJ626" t="str">
            <v>.</v>
          </cell>
          <cell r="AK626" t="str">
            <v>.</v>
          </cell>
          <cell r="AL626" t="str">
            <v>.</v>
          </cell>
          <cell r="AM626">
            <v>0</v>
          </cell>
          <cell r="AN626" t="str">
            <v>.</v>
          </cell>
          <cell r="AO626" t="str">
            <v>.</v>
          </cell>
          <cell r="AP626" t="str">
            <v>.</v>
          </cell>
          <cell r="AQ626" t="str">
            <v>.</v>
          </cell>
          <cell r="AR626" t="str">
            <v>.</v>
          </cell>
          <cell r="AS626" t="str">
            <v>.</v>
          </cell>
          <cell r="AT626" t="str">
            <v>.</v>
          </cell>
          <cell r="AU626" t="str">
            <v>.</v>
          </cell>
        </row>
        <row r="627">
          <cell r="A627" t="str">
            <v>470907D-10-626-380-50-D4.5-D10</v>
          </cell>
          <cell r="B627" t="str">
            <v>470907D</v>
          </cell>
          <cell r="C627">
            <v>10</v>
          </cell>
          <cell r="D627">
            <v>626</v>
          </cell>
          <cell r="E627">
            <v>10</v>
          </cell>
          <cell r="F627">
            <v>380</v>
          </cell>
          <cell r="G627" t="str">
            <v>10-380</v>
          </cell>
          <cell r="H627">
            <v>50</v>
          </cell>
          <cell r="I627" t="str">
            <v>.</v>
          </cell>
          <cell r="J627">
            <v>1</v>
          </cell>
          <cell r="K627">
            <v>3.2</v>
          </cell>
          <cell r="L627">
            <v>4.5</v>
          </cell>
          <cell r="M627">
            <v>2</v>
          </cell>
          <cell r="N627">
            <v>2</v>
          </cell>
          <cell r="O627" t="str">
            <v>Y</v>
          </cell>
          <cell r="P627" t="str">
            <v>N</v>
          </cell>
          <cell r="Q627" t="str">
            <v>N</v>
          </cell>
          <cell r="R627" t="str">
            <v>.</v>
          </cell>
          <cell r="S627">
            <v>1</v>
          </cell>
          <cell r="T627">
            <v>5.0999999999999996</v>
          </cell>
          <cell r="U627">
            <v>7.7</v>
          </cell>
          <cell r="V627">
            <v>1</v>
          </cell>
          <cell r="W627">
            <v>1</v>
          </cell>
          <cell r="X627" t="str">
            <v>Y</v>
          </cell>
          <cell r="Y627" t="str">
            <v>N</v>
          </cell>
          <cell r="Z627" t="str">
            <v>N</v>
          </cell>
          <cell r="AA627" t="str">
            <v>.</v>
          </cell>
          <cell r="AB627" t="str">
            <v>.</v>
          </cell>
          <cell r="AC627">
            <v>1</v>
          </cell>
          <cell r="AD627">
            <v>8.5</v>
          </cell>
          <cell r="AE627">
            <v>14.9</v>
          </cell>
          <cell r="AF627">
            <v>1</v>
          </cell>
          <cell r="AG627">
            <v>1</v>
          </cell>
          <cell r="AH627" t="str">
            <v>Y</v>
          </cell>
          <cell r="AI627" t="str">
            <v>N</v>
          </cell>
          <cell r="AJ627" t="str">
            <v>N</v>
          </cell>
          <cell r="AK627" t="str">
            <v>.</v>
          </cell>
          <cell r="AL627" t="str">
            <v>.</v>
          </cell>
          <cell r="AM627">
            <v>1</v>
          </cell>
          <cell r="AN627">
            <v>12.7</v>
          </cell>
          <cell r="AO627">
            <v>10</v>
          </cell>
          <cell r="AP627">
            <v>2</v>
          </cell>
          <cell r="AQ627">
            <v>2</v>
          </cell>
          <cell r="AR627" t="str">
            <v>Y</v>
          </cell>
          <cell r="AS627" t="str">
            <v>N</v>
          </cell>
          <cell r="AT627" t="str">
            <v>N</v>
          </cell>
          <cell r="AU627" t="str">
            <v>.</v>
          </cell>
        </row>
        <row r="628">
          <cell r="A628" t="str">
            <v>470907D-10-627-423-51-D2.6-D11.8</v>
          </cell>
          <cell r="B628" t="str">
            <v>470907D</v>
          </cell>
          <cell r="C628">
            <v>10</v>
          </cell>
          <cell r="D628">
            <v>627</v>
          </cell>
          <cell r="E628">
            <v>32</v>
          </cell>
          <cell r="F628">
            <v>423</v>
          </cell>
          <cell r="G628" t="str">
            <v>32-423</v>
          </cell>
          <cell r="H628">
            <v>51</v>
          </cell>
          <cell r="I628" t="str">
            <v>.</v>
          </cell>
          <cell r="J628">
            <v>1</v>
          </cell>
          <cell r="K628">
            <v>2.7</v>
          </cell>
          <cell r="L628">
            <v>2.6</v>
          </cell>
          <cell r="M628">
            <v>2</v>
          </cell>
          <cell r="N628">
            <v>3</v>
          </cell>
          <cell r="O628" t="str">
            <v>N</v>
          </cell>
          <cell r="P628" t="str">
            <v>N</v>
          </cell>
          <cell r="Q628" t="str">
            <v>N</v>
          </cell>
          <cell r="R628" t="str">
            <v>.</v>
          </cell>
          <cell r="S628">
            <v>1</v>
          </cell>
          <cell r="T628">
            <v>5</v>
          </cell>
          <cell r="U628">
            <v>6.7</v>
          </cell>
          <cell r="V628">
            <v>2</v>
          </cell>
          <cell r="W628">
            <v>3</v>
          </cell>
          <cell r="X628" t="str">
            <v>N</v>
          </cell>
          <cell r="Y628" t="str">
            <v>N</v>
          </cell>
          <cell r="Z628" t="str">
            <v>N</v>
          </cell>
          <cell r="AA628" t="str">
            <v>.</v>
          </cell>
          <cell r="AB628" t="str">
            <v>.</v>
          </cell>
          <cell r="AC628">
            <v>1</v>
          </cell>
          <cell r="AD628">
            <v>8.4</v>
          </cell>
          <cell r="AE628">
            <v>10.7</v>
          </cell>
          <cell r="AF628">
            <v>2</v>
          </cell>
          <cell r="AG628">
            <v>3</v>
          </cell>
          <cell r="AH628" t="str">
            <v>N</v>
          </cell>
          <cell r="AI628" t="str">
            <v>N</v>
          </cell>
          <cell r="AJ628" t="str">
            <v>N</v>
          </cell>
          <cell r="AK628" t="str">
            <v>.</v>
          </cell>
          <cell r="AL628" t="str">
            <v>.</v>
          </cell>
          <cell r="AM628">
            <v>1</v>
          </cell>
          <cell r="AN628">
            <v>11.9</v>
          </cell>
          <cell r="AO628">
            <v>11.8</v>
          </cell>
          <cell r="AP628">
            <v>2</v>
          </cell>
          <cell r="AQ628">
            <v>3</v>
          </cell>
          <cell r="AR628" t="str">
            <v>N</v>
          </cell>
          <cell r="AS628" t="str">
            <v>N</v>
          </cell>
          <cell r="AT628" t="str">
            <v>N</v>
          </cell>
          <cell r="AU628" t="str">
            <v>.</v>
          </cell>
        </row>
        <row r="629">
          <cell r="A629" t="str">
            <v>470907D-10-628-394-52-D1-D10</v>
          </cell>
          <cell r="B629" t="str">
            <v>470907D</v>
          </cell>
          <cell r="C629">
            <v>10</v>
          </cell>
          <cell r="D629">
            <v>628</v>
          </cell>
          <cell r="E629">
            <v>4</v>
          </cell>
          <cell r="F629">
            <v>394</v>
          </cell>
          <cell r="G629" t="str">
            <v>4-394</v>
          </cell>
          <cell r="H629">
            <v>52</v>
          </cell>
          <cell r="I629" t="str">
            <v>.</v>
          </cell>
          <cell r="J629">
            <v>1</v>
          </cell>
          <cell r="K629">
            <v>1.3</v>
          </cell>
          <cell r="L629">
            <v>1</v>
          </cell>
          <cell r="M629">
            <v>2</v>
          </cell>
          <cell r="N629">
            <v>3</v>
          </cell>
          <cell r="O629" t="str">
            <v>N</v>
          </cell>
          <cell r="P629" t="str">
            <v>N</v>
          </cell>
          <cell r="Q629" t="str">
            <v>N</v>
          </cell>
          <cell r="R629" t="str">
            <v>.</v>
          </cell>
          <cell r="S629">
            <v>1</v>
          </cell>
          <cell r="T629">
            <v>3.6</v>
          </cell>
          <cell r="U629">
            <v>4.2</v>
          </cell>
          <cell r="V629">
            <v>2</v>
          </cell>
          <cell r="W629">
            <v>3</v>
          </cell>
          <cell r="X629" t="str">
            <v>N</v>
          </cell>
          <cell r="Y629" t="str">
            <v>N</v>
          </cell>
          <cell r="Z629" t="str">
            <v>N</v>
          </cell>
          <cell r="AA629" t="str">
            <v>.</v>
          </cell>
          <cell r="AB629" t="str">
            <v>.</v>
          </cell>
          <cell r="AC629">
            <v>1</v>
          </cell>
          <cell r="AD629">
            <v>7.5</v>
          </cell>
          <cell r="AE629">
            <v>7.9</v>
          </cell>
          <cell r="AF629">
            <v>2</v>
          </cell>
          <cell r="AG629">
            <v>3</v>
          </cell>
          <cell r="AH629" t="str">
            <v>N</v>
          </cell>
          <cell r="AI629" t="str">
            <v>N</v>
          </cell>
          <cell r="AJ629" t="str">
            <v>N</v>
          </cell>
          <cell r="AK629" t="str">
            <v>.</v>
          </cell>
          <cell r="AL629" t="str">
            <v>.</v>
          </cell>
          <cell r="AM629">
            <v>1</v>
          </cell>
          <cell r="AN629">
            <v>11.7</v>
          </cell>
          <cell r="AO629">
            <v>10</v>
          </cell>
          <cell r="AP629">
            <v>3</v>
          </cell>
          <cell r="AQ629">
            <v>2</v>
          </cell>
          <cell r="AR629" t="str">
            <v>N</v>
          </cell>
          <cell r="AS629" t="str">
            <v>N</v>
          </cell>
          <cell r="AT629" t="str">
            <v>N</v>
          </cell>
          <cell r="AU629" t="str">
            <v>.</v>
          </cell>
        </row>
        <row r="630">
          <cell r="A630" t="str">
            <v>470907D-10-629-385-53-D3.3-D18.9</v>
          </cell>
          <cell r="B630" t="str">
            <v>470907D</v>
          </cell>
          <cell r="C630">
            <v>10</v>
          </cell>
          <cell r="D630">
            <v>629</v>
          </cell>
          <cell r="E630">
            <v>4</v>
          </cell>
          <cell r="F630">
            <v>385</v>
          </cell>
          <cell r="G630" t="str">
            <v>4-385</v>
          </cell>
          <cell r="H630">
            <v>53</v>
          </cell>
          <cell r="I630" t="str">
            <v>.</v>
          </cell>
          <cell r="J630">
            <v>1</v>
          </cell>
          <cell r="K630">
            <v>3.3</v>
          </cell>
          <cell r="L630">
            <v>3.3</v>
          </cell>
          <cell r="M630">
            <v>2</v>
          </cell>
          <cell r="N630">
            <v>1</v>
          </cell>
          <cell r="O630" t="str">
            <v>N</v>
          </cell>
          <cell r="P630" t="str">
            <v>N</v>
          </cell>
          <cell r="Q630" t="str">
            <v>N</v>
          </cell>
          <cell r="R630" t="str">
            <v>.</v>
          </cell>
          <cell r="S630">
            <v>1</v>
          </cell>
          <cell r="T630">
            <v>5.8</v>
          </cell>
          <cell r="U630">
            <v>9.1</v>
          </cell>
          <cell r="V630">
            <v>2</v>
          </cell>
          <cell r="W630">
            <v>2</v>
          </cell>
          <cell r="X630" t="str">
            <v>N</v>
          </cell>
          <cell r="Y630" t="str">
            <v>N</v>
          </cell>
          <cell r="Z630" t="str">
            <v>N</v>
          </cell>
          <cell r="AA630" t="str">
            <v>.</v>
          </cell>
          <cell r="AB630" t="str">
            <v>.</v>
          </cell>
          <cell r="AC630">
            <v>1</v>
          </cell>
          <cell r="AD630">
            <v>9.6</v>
          </cell>
          <cell r="AE630">
            <v>15</v>
          </cell>
          <cell r="AF630">
            <v>2</v>
          </cell>
          <cell r="AG630">
            <v>1</v>
          </cell>
          <cell r="AH630" t="str">
            <v>N</v>
          </cell>
          <cell r="AI630" t="str">
            <v>N</v>
          </cell>
          <cell r="AJ630" t="str">
            <v>N</v>
          </cell>
          <cell r="AK630" t="str">
            <v>.</v>
          </cell>
          <cell r="AL630" t="str">
            <v>.</v>
          </cell>
          <cell r="AM630">
            <v>1</v>
          </cell>
          <cell r="AN630">
            <v>14.1</v>
          </cell>
          <cell r="AO630">
            <v>18.899999999999999</v>
          </cell>
          <cell r="AP630">
            <v>2</v>
          </cell>
          <cell r="AQ630">
            <v>2</v>
          </cell>
          <cell r="AR630" t="str">
            <v>N</v>
          </cell>
          <cell r="AS630" t="str">
            <v>N</v>
          </cell>
          <cell r="AT630" t="str">
            <v>N</v>
          </cell>
          <cell r="AU630" t="str">
            <v>.</v>
          </cell>
        </row>
        <row r="631">
          <cell r="A631" t="str">
            <v>470907D-10-630-400-54-D.-D.</v>
          </cell>
          <cell r="B631" t="str">
            <v>470907D</v>
          </cell>
          <cell r="C631">
            <v>10</v>
          </cell>
          <cell r="D631">
            <v>630</v>
          </cell>
          <cell r="E631">
            <v>4</v>
          </cell>
          <cell r="F631">
            <v>400</v>
          </cell>
          <cell r="G631" t="str">
            <v>4-400</v>
          </cell>
          <cell r="H631">
            <v>54</v>
          </cell>
          <cell r="I631" t="str">
            <v>.</v>
          </cell>
          <cell r="J631">
            <v>0</v>
          </cell>
          <cell r="K631" t="str">
            <v>.</v>
          </cell>
          <cell r="L631" t="str">
            <v>.</v>
          </cell>
          <cell r="M631" t="str">
            <v>.</v>
          </cell>
          <cell r="N631" t="str">
            <v>.</v>
          </cell>
          <cell r="O631" t="str">
            <v>.</v>
          </cell>
          <cell r="P631" t="str">
            <v>.</v>
          </cell>
          <cell r="Q631" t="str">
            <v>.</v>
          </cell>
          <cell r="R631" t="str">
            <v>.</v>
          </cell>
          <cell r="S631">
            <v>0</v>
          </cell>
          <cell r="T631" t="str">
            <v>.</v>
          </cell>
          <cell r="U631" t="str">
            <v>.</v>
          </cell>
          <cell r="V631" t="str">
            <v>.</v>
          </cell>
          <cell r="W631" t="str">
            <v>.</v>
          </cell>
          <cell r="X631" t="str">
            <v>.</v>
          </cell>
          <cell r="Y631" t="str">
            <v>.</v>
          </cell>
          <cell r="Z631" t="str">
            <v>.</v>
          </cell>
          <cell r="AA631" t="str">
            <v>.</v>
          </cell>
          <cell r="AB631" t="str">
            <v>.</v>
          </cell>
          <cell r="AC631">
            <v>0</v>
          </cell>
          <cell r="AD631" t="str">
            <v>.</v>
          </cell>
          <cell r="AE631" t="str">
            <v>.</v>
          </cell>
          <cell r="AF631" t="str">
            <v>.</v>
          </cell>
          <cell r="AG631" t="str">
            <v>.</v>
          </cell>
          <cell r="AH631" t="str">
            <v>.</v>
          </cell>
          <cell r="AI631" t="str">
            <v>.</v>
          </cell>
          <cell r="AJ631" t="str">
            <v>.</v>
          </cell>
          <cell r="AK631" t="str">
            <v>.</v>
          </cell>
          <cell r="AL631" t="str">
            <v>.</v>
          </cell>
          <cell r="AM631">
            <v>0</v>
          </cell>
          <cell r="AN631" t="str">
            <v>.</v>
          </cell>
          <cell r="AO631" t="str">
            <v>.</v>
          </cell>
          <cell r="AP631" t="str">
            <v>.</v>
          </cell>
          <cell r="AQ631" t="str">
            <v>.</v>
          </cell>
          <cell r="AR631" t="str">
            <v>.</v>
          </cell>
          <cell r="AS631" t="str">
            <v>.</v>
          </cell>
          <cell r="AT631" t="str">
            <v>.</v>
          </cell>
          <cell r="AU631" t="str">
            <v>.</v>
          </cell>
        </row>
        <row r="632">
          <cell r="A632" t="str">
            <v>470907D-10-631-381-55-D3.1-D12.3</v>
          </cell>
          <cell r="B632" t="str">
            <v>470907D</v>
          </cell>
          <cell r="C632">
            <v>10</v>
          </cell>
          <cell r="D632">
            <v>631</v>
          </cell>
          <cell r="E632">
            <v>10</v>
          </cell>
          <cell r="F632">
            <v>381</v>
          </cell>
          <cell r="G632" t="str">
            <v>10-381</v>
          </cell>
          <cell r="H632">
            <v>55</v>
          </cell>
          <cell r="I632" t="str">
            <v>.</v>
          </cell>
          <cell r="J632">
            <v>1</v>
          </cell>
          <cell r="K632">
            <v>3</v>
          </cell>
          <cell r="L632">
            <v>3.1</v>
          </cell>
          <cell r="M632">
            <v>2</v>
          </cell>
          <cell r="N632">
            <v>1</v>
          </cell>
          <cell r="O632" t="str">
            <v>Y</v>
          </cell>
          <cell r="P632" t="str">
            <v>N</v>
          </cell>
          <cell r="Q632" t="str">
            <v>N</v>
          </cell>
          <cell r="R632" t="str">
            <v>.</v>
          </cell>
          <cell r="S632">
            <v>1</v>
          </cell>
          <cell r="T632">
            <v>4.7</v>
          </cell>
          <cell r="U632">
            <v>6.2</v>
          </cell>
          <cell r="V632">
            <v>1</v>
          </cell>
          <cell r="W632">
            <v>1</v>
          </cell>
          <cell r="X632" t="str">
            <v>Y</v>
          </cell>
          <cell r="Y632" t="str">
            <v>N</v>
          </cell>
          <cell r="Z632" t="str">
            <v>N</v>
          </cell>
          <cell r="AA632" t="str">
            <v>.</v>
          </cell>
          <cell r="AB632" t="str">
            <v>.</v>
          </cell>
          <cell r="AC632">
            <v>1</v>
          </cell>
          <cell r="AD632">
            <v>7.9</v>
          </cell>
          <cell r="AE632">
            <v>10</v>
          </cell>
          <cell r="AF632">
            <v>1</v>
          </cell>
          <cell r="AG632">
            <v>1</v>
          </cell>
          <cell r="AH632" t="str">
            <v>Y</v>
          </cell>
          <cell r="AI632" t="str">
            <v>N</v>
          </cell>
          <cell r="AJ632" t="str">
            <v>N</v>
          </cell>
          <cell r="AK632" t="str">
            <v>.</v>
          </cell>
          <cell r="AL632" t="str">
            <v>.</v>
          </cell>
          <cell r="AM632">
            <v>1</v>
          </cell>
          <cell r="AN632">
            <v>12.9</v>
          </cell>
          <cell r="AO632">
            <v>12.3</v>
          </cell>
          <cell r="AP632">
            <v>2</v>
          </cell>
          <cell r="AQ632">
            <v>2</v>
          </cell>
          <cell r="AR632" t="str">
            <v>Y</v>
          </cell>
          <cell r="AS632" t="str">
            <v>N</v>
          </cell>
          <cell r="AT632" t="str">
            <v>N</v>
          </cell>
          <cell r="AU632" t="str">
            <v>.</v>
          </cell>
        </row>
        <row r="633">
          <cell r="A633" t="str">
            <v>470907D-10-632-438-56-D4.5-D15.1</v>
          </cell>
          <cell r="B633" t="str">
            <v>470907D</v>
          </cell>
          <cell r="C633">
            <v>10</v>
          </cell>
          <cell r="D633">
            <v>632</v>
          </cell>
          <cell r="E633">
            <v>32</v>
          </cell>
          <cell r="F633">
            <v>438</v>
          </cell>
          <cell r="G633" t="str">
            <v>32-438</v>
          </cell>
          <cell r="H633">
            <v>56</v>
          </cell>
          <cell r="I633" t="str">
            <v>.</v>
          </cell>
          <cell r="J633">
            <v>1</v>
          </cell>
          <cell r="K633">
            <v>3.3</v>
          </cell>
          <cell r="L633">
            <v>4.5</v>
          </cell>
          <cell r="M633">
            <v>3</v>
          </cell>
          <cell r="N633">
            <v>2</v>
          </cell>
          <cell r="O633" t="str">
            <v>N</v>
          </cell>
          <cell r="P633" t="str">
            <v>N</v>
          </cell>
          <cell r="Q633" t="str">
            <v>N</v>
          </cell>
          <cell r="R633" t="str">
            <v>.</v>
          </cell>
          <cell r="S633">
            <v>1</v>
          </cell>
          <cell r="T633">
            <v>5.4</v>
          </cell>
          <cell r="U633">
            <v>7.8</v>
          </cell>
          <cell r="V633">
            <v>3</v>
          </cell>
          <cell r="W633">
            <v>3</v>
          </cell>
          <cell r="X633" t="str">
            <v>N</v>
          </cell>
          <cell r="Y633" t="str">
            <v>N</v>
          </cell>
          <cell r="Z633" t="str">
            <v>N</v>
          </cell>
          <cell r="AA633" t="str">
            <v>.</v>
          </cell>
          <cell r="AB633" t="str">
            <v>.</v>
          </cell>
          <cell r="AC633">
            <v>1</v>
          </cell>
          <cell r="AD633">
            <v>9</v>
          </cell>
          <cell r="AE633">
            <v>11.9</v>
          </cell>
          <cell r="AF633">
            <v>3</v>
          </cell>
          <cell r="AG633">
            <v>3</v>
          </cell>
          <cell r="AH633" t="str">
            <v>N</v>
          </cell>
          <cell r="AI633" t="str">
            <v>N</v>
          </cell>
          <cell r="AJ633" t="str">
            <v>N</v>
          </cell>
          <cell r="AK633" t="str">
            <v>.</v>
          </cell>
          <cell r="AL633" t="str">
            <v>.</v>
          </cell>
          <cell r="AM633">
            <v>1</v>
          </cell>
          <cell r="AN633">
            <v>13.5</v>
          </cell>
          <cell r="AO633">
            <v>15.1</v>
          </cell>
          <cell r="AP633">
            <v>3</v>
          </cell>
          <cell r="AQ633">
            <v>3</v>
          </cell>
          <cell r="AR633" t="str">
            <v>N</v>
          </cell>
          <cell r="AS633" t="str">
            <v>N</v>
          </cell>
          <cell r="AT633" t="str">
            <v>N</v>
          </cell>
          <cell r="AU633" t="str">
            <v>.</v>
          </cell>
        </row>
        <row r="634">
          <cell r="A634" t="str">
            <v>470907D-10-633-371-57-D.-D.</v>
          </cell>
          <cell r="B634" t="str">
            <v>470907D</v>
          </cell>
          <cell r="C634">
            <v>10</v>
          </cell>
          <cell r="D634">
            <v>633</v>
          </cell>
          <cell r="E634">
            <v>10</v>
          </cell>
          <cell r="F634">
            <v>371</v>
          </cell>
          <cell r="G634" t="str">
            <v>10-371</v>
          </cell>
          <cell r="H634">
            <v>57</v>
          </cell>
          <cell r="I634" t="str">
            <v>.</v>
          </cell>
          <cell r="J634">
            <v>0</v>
          </cell>
          <cell r="K634" t="str">
            <v>.</v>
          </cell>
          <cell r="L634" t="str">
            <v>.</v>
          </cell>
          <cell r="M634" t="str">
            <v>.</v>
          </cell>
          <cell r="N634" t="str">
            <v>.</v>
          </cell>
          <cell r="O634" t="str">
            <v>.</v>
          </cell>
          <cell r="P634" t="str">
            <v>.</v>
          </cell>
          <cell r="Q634" t="str">
            <v>.</v>
          </cell>
          <cell r="R634" t="str">
            <v>.</v>
          </cell>
          <cell r="S634">
            <v>0</v>
          </cell>
          <cell r="T634" t="str">
            <v>.</v>
          </cell>
          <cell r="U634" t="str">
            <v>.</v>
          </cell>
          <cell r="V634" t="str">
            <v>.</v>
          </cell>
          <cell r="W634" t="str">
            <v>.</v>
          </cell>
          <cell r="X634" t="str">
            <v>.</v>
          </cell>
          <cell r="Y634" t="str">
            <v>.</v>
          </cell>
          <cell r="Z634" t="str">
            <v>.</v>
          </cell>
          <cell r="AA634" t="str">
            <v>.</v>
          </cell>
          <cell r="AB634" t="str">
            <v>.</v>
          </cell>
          <cell r="AC634">
            <v>0</v>
          </cell>
          <cell r="AD634" t="str">
            <v>.</v>
          </cell>
          <cell r="AE634" t="str">
            <v>.</v>
          </cell>
          <cell r="AF634" t="str">
            <v>.</v>
          </cell>
          <cell r="AG634" t="str">
            <v>.</v>
          </cell>
          <cell r="AH634" t="str">
            <v>.</v>
          </cell>
          <cell r="AI634" t="str">
            <v>.</v>
          </cell>
          <cell r="AJ634" t="str">
            <v>.</v>
          </cell>
          <cell r="AK634" t="str">
            <v>.</v>
          </cell>
          <cell r="AL634" t="str">
            <v>.</v>
          </cell>
          <cell r="AM634">
            <v>0</v>
          </cell>
          <cell r="AN634" t="str">
            <v>.</v>
          </cell>
          <cell r="AO634" t="str">
            <v>.</v>
          </cell>
          <cell r="AP634" t="str">
            <v>.</v>
          </cell>
          <cell r="AQ634" t="str">
            <v>.</v>
          </cell>
          <cell r="AR634" t="str">
            <v>.</v>
          </cell>
          <cell r="AS634" t="str">
            <v>.</v>
          </cell>
          <cell r="AT634" t="str">
            <v>.</v>
          </cell>
          <cell r="AU634" t="str">
            <v>.</v>
          </cell>
        </row>
        <row r="635">
          <cell r="A635" t="str">
            <v>470907D-10-634-407-58-D3.1-D12.8</v>
          </cell>
          <cell r="B635" t="str">
            <v>470907D</v>
          </cell>
          <cell r="C635">
            <v>10</v>
          </cell>
          <cell r="D635">
            <v>634</v>
          </cell>
          <cell r="E635">
            <v>31</v>
          </cell>
          <cell r="F635">
            <v>407</v>
          </cell>
          <cell r="G635" t="str">
            <v>31-407</v>
          </cell>
          <cell r="H635">
            <v>58</v>
          </cell>
          <cell r="I635" t="str">
            <v>.</v>
          </cell>
          <cell r="J635">
            <v>1</v>
          </cell>
          <cell r="K635">
            <v>3.2</v>
          </cell>
          <cell r="L635">
            <v>3.1</v>
          </cell>
          <cell r="M635">
            <v>2</v>
          </cell>
          <cell r="N635">
            <v>2</v>
          </cell>
          <cell r="O635" t="str">
            <v>N</v>
          </cell>
          <cell r="P635" t="str">
            <v>N</v>
          </cell>
          <cell r="Q635" t="str">
            <v>N</v>
          </cell>
          <cell r="R635" t="str">
            <v>.</v>
          </cell>
          <cell r="S635">
            <v>1</v>
          </cell>
          <cell r="T635">
            <v>4.5999999999999996</v>
          </cell>
          <cell r="U635">
            <v>7</v>
          </cell>
          <cell r="V635">
            <v>1</v>
          </cell>
          <cell r="W635">
            <v>2</v>
          </cell>
          <cell r="X635" t="str">
            <v>Y</v>
          </cell>
          <cell r="Y635" t="str">
            <v>N</v>
          </cell>
          <cell r="Z635" t="str">
            <v>N</v>
          </cell>
          <cell r="AA635" t="str">
            <v>.</v>
          </cell>
          <cell r="AB635" t="str">
            <v>.</v>
          </cell>
          <cell r="AC635">
            <v>1</v>
          </cell>
          <cell r="AD635">
            <v>7.2</v>
          </cell>
          <cell r="AE635">
            <v>11.3</v>
          </cell>
          <cell r="AF635">
            <v>1</v>
          </cell>
          <cell r="AG635">
            <v>2</v>
          </cell>
          <cell r="AH635" t="str">
            <v>Y</v>
          </cell>
          <cell r="AI635" t="str">
            <v>N</v>
          </cell>
          <cell r="AJ635" t="str">
            <v>N</v>
          </cell>
          <cell r="AK635" t="str">
            <v>.</v>
          </cell>
          <cell r="AL635" t="str">
            <v>.</v>
          </cell>
          <cell r="AM635">
            <v>1</v>
          </cell>
          <cell r="AN635">
            <v>11.3</v>
          </cell>
          <cell r="AO635">
            <v>12.8</v>
          </cell>
          <cell r="AP635">
            <v>2</v>
          </cell>
          <cell r="AQ635">
            <v>2</v>
          </cell>
          <cell r="AR635" t="str">
            <v>Y</v>
          </cell>
          <cell r="AS635" t="str">
            <v>N</v>
          </cell>
          <cell r="AT635" t="str">
            <v>N</v>
          </cell>
          <cell r="AU635" t="str">
            <v>.</v>
          </cell>
        </row>
        <row r="636">
          <cell r="A636" t="str">
            <v>470907D-10-635-411-59-D.-D.</v>
          </cell>
          <cell r="B636" t="str">
            <v>470907D</v>
          </cell>
          <cell r="C636">
            <v>10</v>
          </cell>
          <cell r="D636">
            <v>635</v>
          </cell>
          <cell r="E636">
            <v>31</v>
          </cell>
          <cell r="F636">
            <v>411</v>
          </cell>
          <cell r="G636" t="str">
            <v>31-411</v>
          </cell>
          <cell r="H636">
            <v>59</v>
          </cell>
          <cell r="I636" t="str">
            <v>.</v>
          </cell>
          <cell r="J636">
            <v>0</v>
          </cell>
          <cell r="K636" t="str">
            <v>.</v>
          </cell>
          <cell r="L636" t="str">
            <v>.</v>
          </cell>
          <cell r="M636" t="str">
            <v>.</v>
          </cell>
          <cell r="N636" t="str">
            <v>.</v>
          </cell>
          <cell r="O636" t="str">
            <v>.</v>
          </cell>
          <cell r="P636" t="str">
            <v>.</v>
          </cell>
          <cell r="Q636" t="str">
            <v>.</v>
          </cell>
          <cell r="R636" t="str">
            <v>.</v>
          </cell>
          <cell r="S636">
            <v>0</v>
          </cell>
          <cell r="T636" t="str">
            <v>.</v>
          </cell>
          <cell r="U636" t="str">
            <v>.</v>
          </cell>
          <cell r="V636" t="str">
            <v>.</v>
          </cell>
          <cell r="W636" t="str">
            <v>.</v>
          </cell>
          <cell r="X636" t="str">
            <v>.</v>
          </cell>
          <cell r="Y636" t="str">
            <v>.</v>
          </cell>
          <cell r="Z636" t="str">
            <v>.</v>
          </cell>
          <cell r="AA636" t="str">
            <v>.</v>
          </cell>
          <cell r="AB636" t="str">
            <v>.</v>
          </cell>
          <cell r="AC636">
            <v>0</v>
          </cell>
          <cell r="AD636" t="str">
            <v>.</v>
          </cell>
          <cell r="AE636" t="str">
            <v>.</v>
          </cell>
          <cell r="AF636" t="str">
            <v>.</v>
          </cell>
          <cell r="AG636" t="str">
            <v>.</v>
          </cell>
          <cell r="AH636" t="str">
            <v>.</v>
          </cell>
          <cell r="AI636" t="str">
            <v>.</v>
          </cell>
          <cell r="AJ636" t="str">
            <v>.</v>
          </cell>
          <cell r="AK636" t="str">
            <v>.</v>
          </cell>
          <cell r="AL636" t="str">
            <v>.</v>
          </cell>
          <cell r="AM636">
            <v>0</v>
          </cell>
          <cell r="AN636" t="str">
            <v>.</v>
          </cell>
          <cell r="AO636" t="str">
            <v>.</v>
          </cell>
          <cell r="AP636" t="str">
            <v>.</v>
          </cell>
          <cell r="AQ636" t="str">
            <v>.</v>
          </cell>
          <cell r="AR636" t="str">
            <v>.</v>
          </cell>
          <cell r="AS636" t="str">
            <v>.</v>
          </cell>
          <cell r="AT636" t="str">
            <v>.</v>
          </cell>
          <cell r="AU636" t="str">
            <v>.</v>
          </cell>
        </row>
        <row r="637">
          <cell r="A637" t="str">
            <v>470907D-10-636-403-60-D1-D12.6</v>
          </cell>
          <cell r="B637" t="str">
            <v>470907D</v>
          </cell>
          <cell r="C637">
            <v>10</v>
          </cell>
          <cell r="D637">
            <v>636</v>
          </cell>
          <cell r="E637">
            <v>31</v>
          </cell>
          <cell r="F637">
            <v>403</v>
          </cell>
          <cell r="G637" t="str">
            <v>31-403</v>
          </cell>
          <cell r="H637">
            <v>60</v>
          </cell>
          <cell r="I637" t="str">
            <v>.</v>
          </cell>
          <cell r="J637">
            <v>1</v>
          </cell>
          <cell r="K637">
            <v>1.5</v>
          </cell>
          <cell r="L637">
            <v>1</v>
          </cell>
          <cell r="M637">
            <v>2</v>
          </cell>
          <cell r="N637">
            <v>3</v>
          </cell>
          <cell r="O637" t="str">
            <v>N</v>
          </cell>
          <cell r="P637" t="str">
            <v>N</v>
          </cell>
          <cell r="Q637" t="str">
            <v>N</v>
          </cell>
          <cell r="R637" t="str">
            <v>.</v>
          </cell>
          <cell r="S637">
            <v>1</v>
          </cell>
          <cell r="T637">
            <v>3.7</v>
          </cell>
          <cell r="U637">
            <v>4.5</v>
          </cell>
          <cell r="V637">
            <v>1</v>
          </cell>
          <cell r="W637">
            <v>1</v>
          </cell>
          <cell r="X637" t="str">
            <v>Y</v>
          </cell>
          <cell r="Y637" t="str">
            <v>N</v>
          </cell>
          <cell r="Z637" t="str">
            <v>N</v>
          </cell>
          <cell r="AA637" t="str">
            <v>.</v>
          </cell>
          <cell r="AB637" t="str">
            <v>.</v>
          </cell>
          <cell r="AC637">
            <v>1</v>
          </cell>
          <cell r="AD637">
            <v>7.5</v>
          </cell>
          <cell r="AE637">
            <v>8.6999999999999993</v>
          </cell>
          <cell r="AF637">
            <v>1</v>
          </cell>
          <cell r="AG637">
            <v>1</v>
          </cell>
          <cell r="AH637" t="str">
            <v>Y</v>
          </cell>
          <cell r="AI637" t="str">
            <v>N</v>
          </cell>
          <cell r="AJ637" t="str">
            <v>N</v>
          </cell>
          <cell r="AK637" t="str">
            <v>.</v>
          </cell>
          <cell r="AL637" t="str">
            <v>.</v>
          </cell>
          <cell r="AM637">
            <v>1</v>
          </cell>
          <cell r="AN637">
            <v>12.9</v>
          </cell>
          <cell r="AO637">
            <v>12.6</v>
          </cell>
          <cell r="AP637">
            <v>2</v>
          </cell>
          <cell r="AQ637">
            <v>2</v>
          </cell>
          <cell r="AR637" t="str">
            <v>Y</v>
          </cell>
          <cell r="AS637" t="str">
            <v>N</v>
          </cell>
          <cell r="AT637" t="str">
            <v>N</v>
          </cell>
          <cell r="AU637" t="str">
            <v>.</v>
          </cell>
        </row>
        <row r="638">
          <cell r="A638" t="str">
            <v>470907D-10-637-399-61-D1.5-D7.5</v>
          </cell>
          <cell r="B638" t="str">
            <v>470907D</v>
          </cell>
          <cell r="C638">
            <v>10</v>
          </cell>
          <cell r="D638">
            <v>637</v>
          </cell>
          <cell r="E638">
            <v>4</v>
          </cell>
          <cell r="F638">
            <v>399</v>
          </cell>
          <cell r="G638" t="str">
            <v>4-399</v>
          </cell>
          <cell r="H638">
            <v>61</v>
          </cell>
          <cell r="I638" t="str">
            <v>.</v>
          </cell>
          <cell r="J638">
            <v>1</v>
          </cell>
          <cell r="K638">
            <v>2</v>
          </cell>
          <cell r="L638">
            <v>1.5</v>
          </cell>
          <cell r="M638">
            <v>3</v>
          </cell>
          <cell r="N638">
            <v>3</v>
          </cell>
          <cell r="O638" t="str">
            <v>N</v>
          </cell>
          <cell r="P638" t="str">
            <v>N</v>
          </cell>
          <cell r="Q638" t="str">
            <v>N</v>
          </cell>
          <cell r="R638" t="str">
            <v>.</v>
          </cell>
          <cell r="S638">
            <v>1</v>
          </cell>
          <cell r="T638">
            <v>4.7</v>
          </cell>
          <cell r="U638">
            <v>4</v>
          </cell>
          <cell r="V638">
            <v>3</v>
          </cell>
          <cell r="W638">
            <v>3</v>
          </cell>
          <cell r="X638" t="str">
            <v>N</v>
          </cell>
          <cell r="Y638" t="str">
            <v>N</v>
          </cell>
          <cell r="Z638" t="str">
            <v>N</v>
          </cell>
          <cell r="AA638" t="str">
            <v>.</v>
          </cell>
          <cell r="AB638" t="str">
            <v>.</v>
          </cell>
          <cell r="AC638">
            <v>1</v>
          </cell>
          <cell r="AD638">
            <v>6.5</v>
          </cell>
          <cell r="AE638">
            <v>6.6</v>
          </cell>
          <cell r="AF638">
            <v>3</v>
          </cell>
          <cell r="AG638">
            <v>3</v>
          </cell>
          <cell r="AH638" t="str">
            <v>N</v>
          </cell>
          <cell r="AI638" t="str">
            <v>N</v>
          </cell>
          <cell r="AJ638" t="str">
            <v>N</v>
          </cell>
          <cell r="AK638" t="str">
            <v>.</v>
          </cell>
          <cell r="AL638" t="str">
            <v>.</v>
          </cell>
          <cell r="AM638">
            <v>1</v>
          </cell>
          <cell r="AN638">
            <v>9.5</v>
          </cell>
          <cell r="AO638">
            <v>7.5</v>
          </cell>
          <cell r="AP638">
            <v>3</v>
          </cell>
          <cell r="AQ638">
            <v>3</v>
          </cell>
          <cell r="AR638" t="str">
            <v>N</v>
          </cell>
          <cell r="AS638" t="str">
            <v>N</v>
          </cell>
          <cell r="AT638" t="str">
            <v>N</v>
          </cell>
          <cell r="AU638" t="str">
            <v>.</v>
          </cell>
        </row>
        <row r="639">
          <cell r="A639" t="str">
            <v>470907D-10-638-0-62-D.-D.</v>
          </cell>
          <cell r="B639" t="str">
            <v>470907D</v>
          </cell>
          <cell r="C639">
            <v>10</v>
          </cell>
          <cell r="D639">
            <v>638</v>
          </cell>
          <cell r="E639">
            <v>0</v>
          </cell>
          <cell r="F639">
            <v>0</v>
          </cell>
          <cell r="G639" t="str">
            <v>FILL</v>
          </cell>
          <cell r="H639">
            <v>62</v>
          </cell>
          <cell r="I639" t="str">
            <v>F</v>
          </cell>
          <cell r="J639">
            <v>0</v>
          </cell>
          <cell r="K639" t="str">
            <v>.</v>
          </cell>
          <cell r="L639" t="str">
            <v>.</v>
          </cell>
          <cell r="M639" t="str">
            <v>.</v>
          </cell>
          <cell r="N639" t="str">
            <v>.</v>
          </cell>
          <cell r="O639" t="str">
            <v>.</v>
          </cell>
          <cell r="P639" t="str">
            <v>.</v>
          </cell>
          <cell r="Q639" t="str">
            <v>.</v>
          </cell>
          <cell r="R639" t="str">
            <v>.</v>
          </cell>
          <cell r="S639">
            <v>0</v>
          </cell>
          <cell r="T639" t="str">
            <v>.</v>
          </cell>
          <cell r="U639" t="str">
            <v>.</v>
          </cell>
          <cell r="V639" t="str">
            <v>.</v>
          </cell>
          <cell r="W639" t="str">
            <v>.</v>
          </cell>
          <cell r="X639" t="str">
            <v>.</v>
          </cell>
          <cell r="Y639" t="str">
            <v>.</v>
          </cell>
          <cell r="Z639" t="str">
            <v>.</v>
          </cell>
          <cell r="AA639" t="str">
            <v>.</v>
          </cell>
          <cell r="AB639" t="str">
            <v>.</v>
          </cell>
          <cell r="AC639">
            <v>0</v>
          </cell>
          <cell r="AD639" t="str">
            <v>.</v>
          </cell>
          <cell r="AE639" t="str">
            <v>.</v>
          </cell>
          <cell r="AF639" t="str">
            <v>.</v>
          </cell>
          <cell r="AG639" t="str">
            <v>.</v>
          </cell>
          <cell r="AH639" t="str">
            <v>.</v>
          </cell>
          <cell r="AI639" t="str">
            <v>.</v>
          </cell>
          <cell r="AJ639" t="str">
            <v>.</v>
          </cell>
          <cell r="AK639" t="str">
            <v>.</v>
          </cell>
          <cell r="AL639" t="str">
            <v>.</v>
          </cell>
          <cell r="AM639">
            <v>0</v>
          </cell>
          <cell r="AN639" t="str">
            <v>.</v>
          </cell>
          <cell r="AO639" t="str">
            <v>.</v>
          </cell>
          <cell r="AP639" t="str">
            <v>.</v>
          </cell>
          <cell r="AQ639" t="str">
            <v>.</v>
          </cell>
          <cell r="AR639" t="str">
            <v>.</v>
          </cell>
          <cell r="AS639" t="str">
            <v>.</v>
          </cell>
          <cell r="AT639" t="str">
            <v>.</v>
          </cell>
          <cell r="AU639" t="str">
            <v>.</v>
          </cell>
        </row>
        <row r="640">
          <cell r="A640" t="str">
            <v>470907D-10-639-422-63-D2.9-D12.6</v>
          </cell>
          <cell r="B640" t="str">
            <v>470907D</v>
          </cell>
          <cell r="C640">
            <v>10</v>
          </cell>
          <cell r="D640">
            <v>639</v>
          </cell>
          <cell r="E640">
            <v>31</v>
          </cell>
          <cell r="F640">
            <v>422</v>
          </cell>
          <cell r="G640" t="str">
            <v>31-422</v>
          </cell>
          <cell r="H640">
            <v>63</v>
          </cell>
          <cell r="I640" t="str">
            <v>.</v>
          </cell>
          <cell r="J640">
            <v>1</v>
          </cell>
          <cell r="K640">
            <v>2.9</v>
          </cell>
          <cell r="L640">
            <v>2.9</v>
          </cell>
          <cell r="M640">
            <v>3</v>
          </cell>
          <cell r="N640">
            <v>3</v>
          </cell>
          <cell r="O640" t="str">
            <v>N</v>
          </cell>
          <cell r="P640" t="str">
            <v>N</v>
          </cell>
          <cell r="Q640" t="str">
            <v>N</v>
          </cell>
          <cell r="R640" t="str">
            <v>.</v>
          </cell>
          <cell r="S640">
            <v>1</v>
          </cell>
          <cell r="T640">
            <v>4.7</v>
          </cell>
          <cell r="U640">
            <v>6.4</v>
          </cell>
          <cell r="V640">
            <v>3</v>
          </cell>
          <cell r="W640">
            <v>3</v>
          </cell>
          <cell r="X640" t="str">
            <v>N</v>
          </cell>
          <cell r="Y640" t="str">
            <v>N</v>
          </cell>
          <cell r="Z640" t="str">
            <v>N</v>
          </cell>
          <cell r="AA640" t="str">
            <v>.</v>
          </cell>
          <cell r="AB640" t="str">
            <v>.</v>
          </cell>
          <cell r="AC640">
            <v>1</v>
          </cell>
          <cell r="AD640">
            <v>7</v>
          </cell>
          <cell r="AE640">
            <v>10.199999999999999</v>
          </cell>
          <cell r="AF640">
            <v>3</v>
          </cell>
          <cell r="AG640">
            <v>2</v>
          </cell>
          <cell r="AH640" t="str">
            <v>N</v>
          </cell>
          <cell r="AI640" t="str">
            <v>N</v>
          </cell>
          <cell r="AJ640" t="str">
            <v>N</v>
          </cell>
          <cell r="AK640" t="str">
            <v>.</v>
          </cell>
          <cell r="AL640" t="str">
            <v>.</v>
          </cell>
          <cell r="AM640">
            <v>1</v>
          </cell>
          <cell r="AN640">
            <v>11.2</v>
          </cell>
          <cell r="AO640">
            <v>12.6</v>
          </cell>
          <cell r="AP640">
            <v>3</v>
          </cell>
          <cell r="AQ640">
            <v>3</v>
          </cell>
          <cell r="AR640" t="str">
            <v>N</v>
          </cell>
          <cell r="AS640" t="str">
            <v>N</v>
          </cell>
          <cell r="AT640" t="str">
            <v>N</v>
          </cell>
          <cell r="AU640" t="str">
            <v>.</v>
          </cell>
        </row>
        <row r="641">
          <cell r="A641" t="str">
            <v>470907D-10-640-393-64-D.-D.</v>
          </cell>
          <cell r="B641" t="str">
            <v>470907D</v>
          </cell>
          <cell r="C641">
            <v>10</v>
          </cell>
          <cell r="D641">
            <v>640</v>
          </cell>
          <cell r="E641">
            <v>4</v>
          </cell>
          <cell r="F641">
            <v>393</v>
          </cell>
          <cell r="G641" t="str">
            <v>4-393</v>
          </cell>
          <cell r="H641">
            <v>64</v>
          </cell>
          <cell r="I641" t="str">
            <v>.</v>
          </cell>
          <cell r="J641">
            <v>0</v>
          </cell>
          <cell r="K641" t="str">
            <v>.</v>
          </cell>
          <cell r="L641" t="str">
            <v>.</v>
          </cell>
          <cell r="M641" t="str">
            <v>.</v>
          </cell>
          <cell r="N641" t="str">
            <v>.</v>
          </cell>
          <cell r="O641" t="str">
            <v>.</v>
          </cell>
          <cell r="P641" t="str">
            <v>.</v>
          </cell>
          <cell r="Q641" t="str">
            <v>.</v>
          </cell>
          <cell r="R641" t="str">
            <v>.</v>
          </cell>
          <cell r="S641">
            <v>0</v>
          </cell>
          <cell r="T641" t="str">
            <v>.</v>
          </cell>
          <cell r="U641" t="str">
            <v>.</v>
          </cell>
          <cell r="V641" t="str">
            <v>.</v>
          </cell>
          <cell r="W641" t="str">
            <v>.</v>
          </cell>
          <cell r="X641" t="str">
            <v>.</v>
          </cell>
          <cell r="Y641" t="str">
            <v>.</v>
          </cell>
          <cell r="Z641" t="str">
            <v>.</v>
          </cell>
          <cell r="AA641" t="str">
            <v>.</v>
          </cell>
          <cell r="AB641" t="str">
            <v>.</v>
          </cell>
          <cell r="AC641">
            <v>0</v>
          </cell>
          <cell r="AD641" t="str">
            <v>.</v>
          </cell>
          <cell r="AE641" t="str">
            <v>.</v>
          </cell>
          <cell r="AF641" t="str">
            <v>.</v>
          </cell>
          <cell r="AG641" t="str">
            <v>.</v>
          </cell>
          <cell r="AH641" t="str">
            <v>.</v>
          </cell>
          <cell r="AI641" t="str">
            <v>.</v>
          </cell>
          <cell r="AJ641" t="str">
            <v>.</v>
          </cell>
          <cell r="AK641" t="str">
            <v>.</v>
          </cell>
          <cell r="AL641" t="str">
            <v>.</v>
          </cell>
          <cell r="AM641">
            <v>0</v>
          </cell>
          <cell r="AN641" t="str">
            <v>.</v>
          </cell>
          <cell r="AO641" t="str">
            <v>.</v>
          </cell>
          <cell r="AP641" t="str">
            <v>.</v>
          </cell>
          <cell r="AQ641" t="str">
            <v>.</v>
          </cell>
          <cell r="AR641" t="str">
            <v>.</v>
          </cell>
          <cell r="AS641" t="str">
            <v>.</v>
          </cell>
          <cell r="AT641" t="str">
            <v>.</v>
          </cell>
          <cell r="AU641" t="str">
            <v>.</v>
          </cell>
        </row>
        <row r="642">
          <cell r="A642" t="str">
            <v>470907D-11-641-427-1-D4.9-D12.9</v>
          </cell>
          <cell r="B642" t="str">
            <v>470907D</v>
          </cell>
          <cell r="C642">
            <v>11</v>
          </cell>
          <cell r="D642">
            <v>641</v>
          </cell>
          <cell r="E642">
            <v>32</v>
          </cell>
          <cell r="F642">
            <v>427</v>
          </cell>
          <cell r="G642" t="str">
            <v>32-427</v>
          </cell>
          <cell r="H642">
            <v>1</v>
          </cell>
          <cell r="I642" t="str">
            <v>.</v>
          </cell>
          <cell r="J642">
            <v>1</v>
          </cell>
          <cell r="K642">
            <v>2.2000000000000002</v>
          </cell>
          <cell r="L642">
            <v>4.9000000000000004</v>
          </cell>
          <cell r="M642">
            <v>1</v>
          </cell>
          <cell r="N642">
            <v>1</v>
          </cell>
          <cell r="O642" t="str">
            <v>Y</v>
          </cell>
          <cell r="P642" t="str">
            <v>N</v>
          </cell>
          <cell r="Q642" t="str">
            <v>N</v>
          </cell>
          <cell r="R642" t="str">
            <v>.</v>
          </cell>
          <cell r="S642">
            <v>1</v>
          </cell>
          <cell r="T642">
            <v>4.8</v>
          </cell>
          <cell r="U642">
            <v>7</v>
          </cell>
          <cell r="V642">
            <v>1</v>
          </cell>
          <cell r="W642">
            <v>1</v>
          </cell>
          <cell r="X642" t="str">
            <v>N</v>
          </cell>
          <cell r="Y642" t="str">
            <v>N</v>
          </cell>
          <cell r="Z642" t="str">
            <v>N</v>
          </cell>
          <cell r="AA642" t="str">
            <v>.</v>
          </cell>
          <cell r="AB642" t="str">
            <v>.</v>
          </cell>
          <cell r="AC642">
            <v>1</v>
          </cell>
          <cell r="AD642">
            <v>7.6</v>
          </cell>
          <cell r="AE642">
            <v>10.8</v>
          </cell>
          <cell r="AF642">
            <v>1</v>
          </cell>
          <cell r="AG642">
            <v>1</v>
          </cell>
          <cell r="AH642" t="str">
            <v>N</v>
          </cell>
          <cell r="AI642" t="str">
            <v>N</v>
          </cell>
          <cell r="AJ642" t="str">
            <v>N</v>
          </cell>
          <cell r="AK642" t="str">
            <v>.</v>
          </cell>
          <cell r="AL642" t="str">
            <v>.</v>
          </cell>
          <cell r="AM642">
            <v>1</v>
          </cell>
          <cell r="AN642">
            <v>11.5</v>
          </cell>
          <cell r="AO642">
            <v>12.9</v>
          </cell>
          <cell r="AP642">
            <v>2</v>
          </cell>
          <cell r="AQ642">
            <v>3</v>
          </cell>
          <cell r="AR642" t="str">
            <v>N</v>
          </cell>
          <cell r="AS642" t="str">
            <v>N</v>
          </cell>
          <cell r="AT642" t="str">
            <v>N</v>
          </cell>
          <cell r="AU642" t="str">
            <v>.</v>
          </cell>
        </row>
        <row r="643">
          <cell r="A643" t="str">
            <v>470907D-11-642-405-2-D5.4-D14.9</v>
          </cell>
          <cell r="B643" t="str">
            <v>470907D</v>
          </cell>
          <cell r="C643">
            <v>11</v>
          </cell>
          <cell r="D643">
            <v>642</v>
          </cell>
          <cell r="E643">
            <v>31</v>
          </cell>
          <cell r="F643">
            <v>405</v>
          </cell>
          <cell r="G643" t="str">
            <v>31-405</v>
          </cell>
          <cell r="H643">
            <v>2</v>
          </cell>
          <cell r="I643" t="str">
            <v>.</v>
          </cell>
          <cell r="J643">
            <v>1</v>
          </cell>
          <cell r="K643">
            <v>3.7</v>
          </cell>
          <cell r="L643">
            <v>5.4</v>
          </cell>
          <cell r="M643">
            <v>2</v>
          </cell>
          <cell r="N643">
            <v>2</v>
          </cell>
          <cell r="O643" t="str">
            <v>Y</v>
          </cell>
          <cell r="P643" t="str">
            <v>N</v>
          </cell>
          <cell r="Q643" t="str">
            <v>N</v>
          </cell>
          <cell r="R643" t="str">
            <v>.</v>
          </cell>
          <cell r="S643">
            <v>1</v>
          </cell>
          <cell r="T643">
            <v>5.6</v>
          </cell>
          <cell r="U643">
            <v>8.1999999999999993</v>
          </cell>
          <cell r="V643">
            <v>2</v>
          </cell>
          <cell r="W643">
            <v>2</v>
          </cell>
          <cell r="X643" t="str">
            <v>N</v>
          </cell>
          <cell r="Y643" t="str">
            <v>N</v>
          </cell>
          <cell r="Z643" t="str">
            <v>N</v>
          </cell>
          <cell r="AA643" t="str">
            <v>.</v>
          </cell>
          <cell r="AB643" t="str">
            <v>.</v>
          </cell>
          <cell r="AC643">
            <v>1</v>
          </cell>
          <cell r="AD643">
            <v>7.8</v>
          </cell>
          <cell r="AE643">
            <v>12.4</v>
          </cell>
          <cell r="AF643">
            <v>2</v>
          </cell>
          <cell r="AG643">
            <v>2</v>
          </cell>
          <cell r="AH643" t="str">
            <v>N</v>
          </cell>
          <cell r="AI643" t="str">
            <v>N</v>
          </cell>
          <cell r="AJ643" t="str">
            <v>N</v>
          </cell>
          <cell r="AK643" t="str">
            <v>.</v>
          </cell>
          <cell r="AL643" t="str">
            <v>.</v>
          </cell>
          <cell r="AM643">
            <v>1</v>
          </cell>
          <cell r="AN643">
            <v>12.2</v>
          </cell>
          <cell r="AO643">
            <v>14.9</v>
          </cell>
          <cell r="AP643">
            <v>2</v>
          </cell>
          <cell r="AQ643">
            <v>2</v>
          </cell>
          <cell r="AR643" t="str">
            <v>N</v>
          </cell>
          <cell r="AS643" t="str">
            <v>N</v>
          </cell>
          <cell r="AT643" t="str">
            <v>N</v>
          </cell>
          <cell r="AU643" t="str">
            <v>.</v>
          </cell>
        </row>
        <row r="644">
          <cell r="A644" t="str">
            <v>470907D-11-643-376-3-D3.2-D10.4</v>
          </cell>
          <cell r="B644" t="str">
            <v>470907D</v>
          </cell>
          <cell r="C644">
            <v>11</v>
          </cell>
          <cell r="D644">
            <v>643</v>
          </cell>
          <cell r="E644">
            <v>10</v>
          </cell>
          <cell r="F644">
            <v>376</v>
          </cell>
          <cell r="G644" t="str">
            <v>10-376</v>
          </cell>
          <cell r="H644">
            <v>3</v>
          </cell>
          <cell r="I644" t="str">
            <v>.</v>
          </cell>
          <cell r="J644">
            <v>1</v>
          </cell>
          <cell r="K644">
            <v>2.9</v>
          </cell>
          <cell r="L644">
            <v>3.2</v>
          </cell>
          <cell r="M644">
            <v>1</v>
          </cell>
          <cell r="N644">
            <v>1</v>
          </cell>
          <cell r="O644" t="str">
            <v>Y</v>
          </cell>
          <cell r="P644" t="str">
            <v>N</v>
          </cell>
          <cell r="Q644" t="str">
            <v>N</v>
          </cell>
          <cell r="R644" t="str">
            <v>.</v>
          </cell>
          <cell r="S644">
            <v>1</v>
          </cell>
          <cell r="T644">
            <v>5</v>
          </cell>
          <cell r="U644">
            <v>4.3</v>
          </cell>
          <cell r="V644">
            <v>1</v>
          </cell>
          <cell r="W644">
            <v>2</v>
          </cell>
          <cell r="X644" t="str">
            <v>Y</v>
          </cell>
          <cell r="Y644" t="str">
            <v>N</v>
          </cell>
          <cell r="Z644" t="str">
            <v>N</v>
          </cell>
          <cell r="AA644" t="str">
            <v>.</v>
          </cell>
          <cell r="AB644" t="str">
            <v>.</v>
          </cell>
          <cell r="AC644">
            <v>1</v>
          </cell>
          <cell r="AD644">
            <v>8</v>
          </cell>
          <cell r="AE644">
            <v>9</v>
          </cell>
          <cell r="AF644">
            <v>1</v>
          </cell>
          <cell r="AG644">
            <v>2</v>
          </cell>
          <cell r="AH644" t="str">
            <v>Y</v>
          </cell>
          <cell r="AI644" t="str">
            <v>N</v>
          </cell>
          <cell r="AJ644" t="str">
            <v>N</v>
          </cell>
          <cell r="AK644" t="str">
            <v>.</v>
          </cell>
          <cell r="AL644" t="str">
            <v>.</v>
          </cell>
          <cell r="AM644">
            <v>1</v>
          </cell>
          <cell r="AN644">
            <v>13.1</v>
          </cell>
          <cell r="AO644">
            <v>10.4</v>
          </cell>
          <cell r="AP644">
            <v>2</v>
          </cell>
          <cell r="AQ644">
            <v>3</v>
          </cell>
          <cell r="AR644" t="str">
            <v>Y</v>
          </cell>
          <cell r="AS644" t="str">
            <v>N</v>
          </cell>
          <cell r="AT644" t="str">
            <v>N</v>
          </cell>
          <cell r="AU644" t="str">
            <v>.</v>
          </cell>
        </row>
        <row r="645">
          <cell r="A645" t="str">
            <v>470907D-11-644-386-4-D4.6-D14.8</v>
          </cell>
          <cell r="B645" t="str">
            <v>470907D</v>
          </cell>
          <cell r="C645">
            <v>11</v>
          </cell>
          <cell r="D645">
            <v>644</v>
          </cell>
          <cell r="E645">
            <v>4</v>
          </cell>
          <cell r="F645">
            <v>386</v>
          </cell>
          <cell r="G645" t="str">
            <v>4-386</v>
          </cell>
          <cell r="H645">
            <v>4</v>
          </cell>
          <cell r="I645" t="str">
            <v>.</v>
          </cell>
          <cell r="J645">
            <v>1</v>
          </cell>
          <cell r="K645">
            <v>3.5</v>
          </cell>
          <cell r="L645">
            <v>4.5999999999999996</v>
          </cell>
          <cell r="M645">
            <v>2</v>
          </cell>
          <cell r="N645">
            <v>2</v>
          </cell>
          <cell r="O645" t="str">
            <v>Y</v>
          </cell>
          <cell r="P645" t="str">
            <v>N</v>
          </cell>
          <cell r="Q645" t="str">
            <v>N</v>
          </cell>
          <cell r="R645" t="str">
            <v>.</v>
          </cell>
          <cell r="S645">
            <v>1</v>
          </cell>
          <cell r="T645">
            <v>5.6</v>
          </cell>
          <cell r="U645">
            <v>7.7</v>
          </cell>
          <cell r="V645">
            <v>2</v>
          </cell>
          <cell r="W645">
            <v>2</v>
          </cell>
          <cell r="X645" t="str">
            <v>Y</v>
          </cell>
          <cell r="Y645" t="str">
            <v>N</v>
          </cell>
          <cell r="Z645" t="str">
            <v>N</v>
          </cell>
          <cell r="AA645" t="str">
            <v>.</v>
          </cell>
          <cell r="AB645" t="str">
            <v>.</v>
          </cell>
          <cell r="AC645">
            <v>1</v>
          </cell>
          <cell r="AD645">
            <v>8.5</v>
          </cell>
          <cell r="AE645">
            <v>12.9</v>
          </cell>
          <cell r="AF645">
            <v>1</v>
          </cell>
          <cell r="AG645">
            <v>2</v>
          </cell>
          <cell r="AH645" t="str">
            <v>Y</v>
          </cell>
          <cell r="AI645" t="str">
            <v>N</v>
          </cell>
          <cell r="AJ645" t="str">
            <v>N</v>
          </cell>
          <cell r="AK645" t="str">
            <v>.</v>
          </cell>
          <cell r="AL645" t="str">
            <v>.</v>
          </cell>
          <cell r="AM645">
            <v>1</v>
          </cell>
          <cell r="AN645">
            <v>13.2</v>
          </cell>
          <cell r="AO645">
            <v>14.8</v>
          </cell>
          <cell r="AP645">
            <v>2</v>
          </cell>
          <cell r="AQ645">
            <v>2</v>
          </cell>
          <cell r="AR645" t="str">
            <v>Y</v>
          </cell>
          <cell r="AS645" t="str">
            <v>N</v>
          </cell>
          <cell r="AT645" t="str">
            <v>N</v>
          </cell>
          <cell r="AU645" t="str">
            <v>.</v>
          </cell>
        </row>
        <row r="646">
          <cell r="A646" t="str">
            <v>470907D-11-645-367-5-D2.7-D14.2</v>
          </cell>
          <cell r="B646" t="str">
            <v>470907D</v>
          </cell>
          <cell r="C646">
            <v>11</v>
          </cell>
          <cell r="D646">
            <v>645</v>
          </cell>
          <cell r="E646">
            <v>10</v>
          </cell>
          <cell r="F646">
            <v>367</v>
          </cell>
          <cell r="G646" t="str">
            <v>10-367</v>
          </cell>
          <cell r="H646">
            <v>5</v>
          </cell>
          <cell r="I646" t="str">
            <v>.</v>
          </cell>
          <cell r="J646">
            <v>1</v>
          </cell>
          <cell r="K646">
            <v>3.1</v>
          </cell>
          <cell r="L646">
            <v>2.7</v>
          </cell>
          <cell r="M646">
            <v>3</v>
          </cell>
          <cell r="N646">
            <v>2</v>
          </cell>
          <cell r="O646" t="str">
            <v>N</v>
          </cell>
          <cell r="P646" t="str">
            <v>N</v>
          </cell>
          <cell r="Q646" t="str">
            <v>N</v>
          </cell>
          <cell r="R646" t="str">
            <v>.</v>
          </cell>
          <cell r="S646">
            <v>1</v>
          </cell>
          <cell r="T646">
            <v>5.4</v>
          </cell>
          <cell r="U646">
            <v>7.3</v>
          </cell>
          <cell r="V646">
            <v>2</v>
          </cell>
          <cell r="W646">
            <v>2</v>
          </cell>
          <cell r="X646" t="str">
            <v>N</v>
          </cell>
          <cell r="Y646" t="str">
            <v>N</v>
          </cell>
          <cell r="Z646" t="str">
            <v>N</v>
          </cell>
          <cell r="AA646" t="str">
            <v>.</v>
          </cell>
          <cell r="AB646" t="str">
            <v>.</v>
          </cell>
          <cell r="AC646">
            <v>1</v>
          </cell>
          <cell r="AD646">
            <v>8.6</v>
          </cell>
          <cell r="AE646">
            <v>11.6</v>
          </cell>
          <cell r="AF646">
            <v>2</v>
          </cell>
          <cell r="AG646">
            <v>3</v>
          </cell>
          <cell r="AH646" t="str">
            <v>N</v>
          </cell>
          <cell r="AI646" t="str">
            <v>N</v>
          </cell>
          <cell r="AJ646" t="str">
            <v>N</v>
          </cell>
          <cell r="AK646" t="str">
            <v>.</v>
          </cell>
          <cell r="AL646" t="str">
            <v>.</v>
          </cell>
          <cell r="AM646">
            <v>1</v>
          </cell>
          <cell r="AN646">
            <v>13.5</v>
          </cell>
          <cell r="AO646">
            <v>14.2</v>
          </cell>
          <cell r="AP646">
            <v>2</v>
          </cell>
          <cell r="AQ646">
            <v>3</v>
          </cell>
          <cell r="AR646" t="str">
            <v>N</v>
          </cell>
          <cell r="AS646" t="str">
            <v>N</v>
          </cell>
          <cell r="AT646" t="str">
            <v>N</v>
          </cell>
          <cell r="AU646" t="str">
            <v>.</v>
          </cell>
        </row>
        <row r="647">
          <cell r="A647" t="str">
            <v>470907D-11-646-368-6-D.-D.</v>
          </cell>
          <cell r="B647" t="str">
            <v>470907D</v>
          </cell>
          <cell r="C647">
            <v>11</v>
          </cell>
          <cell r="D647">
            <v>646</v>
          </cell>
          <cell r="E647">
            <v>10</v>
          </cell>
          <cell r="F647">
            <v>368</v>
          </cell>
          <cell r="G647" t="str">
            <v>10-368</v>
          </cell>
          <cell r="H647">
            <v>6</v>
          </cell>
          <cell r="I647" t="str">
            <v>.</v>
          </cell>
          <cell r="J647">
            <v>0</v>
          </cell>
          <cell r="K647" t="str">
            <v>.</v>
          </cell>
          <cell r="L647" t="str">
            <v>.</v>
          </cell>
          <cell r="M647" t="str">
            <v>.</v>
          </cell>
          <cell r="N647" t="str">
            <v>.</v>
          </cell>
          <cell r="O647" t="str">
            <v>.</v>
          </cell>
          <cell r="P647" t="str">
            <v>.</v>
          </cell>
          <cell r="Q647" t="str">
            <v>.</v>
          </cell>
          <cell r="R647" t="str">
            <v>.</v>
          </cell>
          <cell r="S647">
            <v>0</v>
          </cell>
          <cell r="T647" t="str">
            <v>.</v>
          </cell>
          <cell r="U647" t="str">
            <v>.</v>
          </cell>
          <cell r="V647" t="str">
            <v>.</v>
          </cell>
          <cell r="W647" t="str">
            <v>.</v>
          </cell>
          <cell r="X647" t="str">
            <v>.</v>
          </cell>
          <cell r="Y647" t="str">
            <v>.</v>
          </cell>
          <cell r="Z647" t="str">
            <v>.</v>
          </cell>
          <cell r="AA647" t="str">
            <v>.</v>
          </cell>
          <cell r="AB647" t="str">
            <v>.</v>
          </cell>
          <cell r="AC647">
            <v>0</v>
          </cell>
          <cell r="AD647" t="str">
            <v>.</v>
          </cell>
          <cell r="AE647" t="str">
            <v>.</v>
          </cell>
          <cell r="AF647" t="str">
            <v>.</v>
          </cell>
          <cell r="AG647" t="str">
            <v>.</v>
          </cell>
          <cell r="AH647" t="str">
            <v>.</v>
          </cell>
          <cell r="AI647" t="str">
            <v>.</v>
          </cell>
          <cell r="AJ647" t="str">
            <v>.</v>
          </cell>
          <cell r="AK647" t="str">
            <v>.</v>
          </cell>
          <cell r="AL647" t="str">
            <v>.</v>
          </cell>
          <cell r="AM647">
            <v>0</v>
          </cell>
          <cell r="AN647" t="str">
            <v>.</v>
          </cell>
          <cell r="AO647" t="str">
            <v>.</v>
          </cell>
          <cell r="AP647" t="str">
            <v>.</v>
          </cell>
          <cell r="AQ647" t="str">
            <v>.</v>
          </cell>
          <cell r="AR647" t="str">
            <v>.</v>
          </cell>
          <cell r="AS647" t="str">
            <v>.</v>
          </cell>
          <cell r="AT647" t="str">
            <v>.</v>
          </cell>
          <cell r="AU647" t="str">
            <v>.</v>
          </cell>
        </row>
        <row r="648">
          <cell r="A648" t="str">
            <v>470907D-11-647-441-7-D4.5-D16</v>
          </cell>
          <cell r="B648" t="str">
            <v>470907D</v>
          </cell>
          <cell r="C648">
            <v>11</v>
          </cell>
          <cell r="D648">
            <v>647</v>
          </cell>
          <cell r="E648">
            <v>32</v>
          </cell>
          <cell r="F648">
            <v>441</v>
          </cell>
          <cell r="G648" t="str">
            <v>32-441</v>
          </cell>
          <cell r="H648">
            <v>7</v>
          </cell>
          <cell r="I648" t="str">
            <v>.</v>
          </cell>
          <cell r="J648">
            <v>1</v>
          </cell>
          <cell r="K648">
            <v>3.7</v>
          </cell>
          <cell r="L648">
            <v>4.5</v>
          </cell>
          <cell r="M648">
            <v>3</v>
          </cell>
          <cell r="N648">
            <v>2</v>
          </cell>
          <cell r="O648" t="str">
            <v>N</v>
          </cell>
          <cell r="P648" t="str">
            <v>N</v>
          </cell>
          <cell r="Q648" t="str">
            <v>N</v>
          </cell>
          <cell r="R648" t="str">
            <v>.</v>
          </cell>
          <cell r="S648">
            <v>1</v>
          </cell>
          <cell r="T648">
            <v>5.8</v>
          </cell>
          <cell r="U648">
            <v>8.4</v>
          </cell>
          <cell r="V648">
            <v>2</v>
          </cell>
          <cell r="W648">
            <v>2</v>
          </cell>
          <cell r="X648" t="str">
            <v>N</v>
          </cell>
          <cell r="Y648" t="str">
            <v>N</v>
          </cell>
          <cell r="Z648" t="str">
            <v>N</v>
          </cell>
          <cell r="AA648" t="str">
            <v>.</v>
          </cell>
          <cell r="AB648" t="str">
            <v>.</v>
          </cell>
          <cell r="AC648">
            <v>1</v>
          </cell>
          <cell r="AD648">
            <v>8.9</v>
          </cell>
          <cell r="AE648">
            <v>13.7</v>
          </cell>
          <cell r="AF648">
            <v>3</v>
          </cell>
          <cell r="AG648">
            <v>3</v>
          </cell>
          <cell r="AH648" t="str">
            <v>N</v>
          </cell>
          <cell r="AI648" t="str">
            <v>N</v>
          </cell>
          <cell r="AJ648" t="str">
            <v>N</v>
          </cell>
          <cell r="AK648" t="str">
            <v>.</v>
          </cell>
          <cell r="AL648" t="str">
            <v>.</v>
          </cell>
          <cell r="AM648">
            <v>1</v>
          </cell>
          <cell r="AN648">
            <v>13.6</v>
          </cell>
          <cell r="AO648">
            <v>16</v>
          </cell>
          <cell r="AP648">
            <v>3</v>
          </cell>
          <cell r="AQ648">
            <v>3</v>
          </cell>
          <cell r="AR648" t="str">
            <v>N</v>
          </cell>
          <cell r="AS648" t="str">
            <v>N</v>
          </cell>
          <cell r="AT648" t="str">
            <v>N</v>
          </cell>
          <cell r="AU648" t="str">
            <v>.</v>
          </cell>
        </row>
        <row r="649">
          <cell r="A649" t="str">
            <v>470907D-11-648-399-8-D3.5-D7.9</v>
          </cell>
          <cell r="B649" t="str">
            <v>470907D</v>
          </cell>
          <cell r="C649">
            <v>11</v>
          </cell>
          <cell r="D649">
            <v>648</v>
          </cell>
          <cell r="E649">
            <v>4</v>
          </cell>
          <cell r="F649">
            <v>399</v>
          </cell>
          <cell r="G649" t="str">
            <v>4-399</v>
          </cell>
          <cell r="H649">
            <v>8</v>
          </cell>
          <cell r="I649" t="str">
            <v>.</v>
          </cell>
          <cell r="J649">
            <v>1</v>
          </cell>
          <cell r="K649">
            <v>3.5</v>
          </cell>
          <cell r="L649">
            <v>3.5</v>
          </cell>
          <cell r="M649">
            <v>2</v>
          </cell>
          <cell r="N649">
            <v>2</v>
          </cell>
          <cell r="O649" t="str">
            <v>N</v>
          </cell>
          <cell r="P649" t="str">
            <v>N</v>
          </cell>
          <cell r="Q649" t="str">
            <v>N</v>
          </cell>
          <cell r="R649" t="str">
            <v>.</v>
          </cell>
          <cell r="S649">
            <v>1</v>
          </cell>
          <cell r="T649">
            <v>4.7</v>
          </cell>
          <cell r="U649">
            <v>5.9</v>
          </cell>
          <cell r="V649">
            <v>2</v>
          </cell>
          <cell r="W649">
            <v>2</v>
          </cell>
          <cell r="X649" t="str">
            <v>N</v>
          </cell>
          <cell r="Y649" t="str">
            <v>N</v>
          </cell>
          <cell r="Z649" t="str">
            <v>N</v>
          </cell>
          <cell r="AA649" t="str">
            <v>.</v>
          </cell>
          <cell r="AB649" t="str">
            <v>.</v>
          </cell>
          <cell r="AC649">
            <v>1</v>
          </cell>
          <cell r="AD649">
            <v>5.7</v>
          </cell>
          <cell r="AE649">
            <v>8.6999999999999993</v>
          </cell>
          <cell r="AF649">
            <v>2</v>
          </cell>
          <cell r="AG649">
            <v>3</v>
          </cell>
          <cell r="AH649" t="str">
            <v>N</v>
          </cell>
          <cell r="AI649" t="str">
            <v>N</v>
          </cell>
          <cell r="AJ649" t="str">
            <v>N</v>
          </cell>
          <cell r="AK649" t="str">
            <v>.</v>
          </cell>
          <cell r="AL649" t="str">
            <v>.</v>
          </cell>
          <cell r="AM649">
            <v>1</v>
          </cell>
          <cell r="AN649">
            <v>10.3</v>
          </cell>
          <cell r="AO649">
            <v>7.9</v>
          </cell>
          <cell r="AP649">
            <v>2</v>
          </cell>
          <cell r="AQ649">
            <v>3</v>
          </cell>
          <cell r="AR649" t="str">
            <v>N</v>
          </cell>
          <cell r="AS649" t="str">
            <v>N</v>
          </cell>
          <cell r="AT649" t="str">
            <v>N</v>
          </cell>
          <cell r="AU649" t="str">
            <v>.</v>
          </cell>
        </row>
        <row r="650">
          <cell r="A650" t="str">
            <v>470907D-11-649-429-9-D2.4-D6.4</v>
          </cell>
          <cell r="B650" t="str">
            <v>470907D</v>
          </cell>
          <cell r="C650">
            <v>11</v>
          </cell>
          <cell r="D650">
            <v>649</v>
          </cell>
          <cell r="E650">
            <v>32</v>
          </cell>
          <cell r="F650">
            <v>429</v>
          </cell>
          <cell r="G650" t="str">
            <v>32-429</v>
          </cell>
          <cell r="H650">
            <v>9</v>
          </cell>
          <cell r="I650" t="str">
            <v>.</v>
          </cell>
          <cell r="J650">
            <v>1</v>
          </cell>
          <cell r="K650">
            <v>2.2999999999999998</v>
          </cell>
          <cell r="L650">
            <v>2.4</v>
          </cell>
          <cell r="M650">
            <v>2</v>
          </cell>
          <cell r="N650">
            <v>2</v>
          </cell>
          <cell r="O650" t="str">
            <v>N</v>
          </cell>
          <cell r="P650" t="str">
            <v>N</v>
          </cell>
          <cell r="Q650" t="str">
            <v>N</v>
          </cell>
          <cell r="R650" t="str">
            <v>.</v>
          </cell>
          <cell r="S650">
            <v>1</v>
          </cell>
          <cell r="T650">
            <v>4</v>
          </cell>
          <cell r="U650">
            <v>4.7</v>
          </cell>
          <cell r="V650">
            <v>1</v>
          </cell>
          <cell r="W650">
            <v>1</v>
          </cell>
          <cell r="X650" t="str">
            <v>N</v>
          </cell>
          <cell r="Y650" t="str">
            <v>N</v>
          </cell>
          <cell r="Z650" t="str">
            <v>N</v>
          </cell>
          <cell r="AA650" t="str">
            <v>.</v>
          </cell>
          <cell r="AB650" t="str">
            <v>.</v>
          </cell>
          <cell r="AC650">
            <v>1</v>
          </cell>
          <cell r="AD650">
            <v>6.5</v>
          </cell>
          <cell r="AE650">
            <v>6.2</v>
          </cell>
          <cell r="AF650">
            <v>2</v>
          </cell>
          <cell r="AG650">
            <v>2</v>
          </cell>
          <cell r="AH650" t="str">
            <v>N</v>
          </cell>
          <cell r="AI650" t="str">
            <v>N</v>
          </cell>
          <cell r="AJ650" t="str">
            <v>N</v>
          </cell>
          <cell r="AK650" t="str">
            <v>.</v>
          </cell>
          <cell r="AL650" t="str">
            <v>.</v>
          </cell>
          <cell r="AM650">
            <v>1</v>
          </cell>
          <cell r="AN650">
            <v>10.5</v>
          </cell>
          <cell r="AO650">
            <v>6.4</v>
          </cell>
          <cell r="AP650">
            <v>2</v>
          </cell>
          <cell r="AQ650">
            <v>3</v>
          </cell>
          <cell r="AR650" t="str">
            <v>N</v>
          </cell>
          <cell r="AS650" t="str">
            <v>N</v>
          </cell>
          <cell r="AT650" t="str">
            <v>N</v>
          </cell>
          <cell r="AU650" t="str">
            <v>.</v>
          </cell>
        </row>
        <row r="651">
          <cell r="A651" t="str">
            <v>470907D-11-650-999-10-D5.4-D23</v>
          </cell>
          <cell r="B651" t="str">
            <v>470907D</v>
          </cell>
          <cell r="C651">
            <v>11</v>
          </cell>
          <cell r="D651">
            <v>650</v>
          </cell>
          <cell r="E651">
            <v>99</v>
          </cell>
          <cell r="F651">
            <v>999</v>
          </cell>
          <cell r="G651" t="str">
            <v>99-999</v>
          </cell>
          <cell r="H651">
            <v>10</v>
          </cell>
          <cell r="I651" t="str">
            <v>.</v>
          </cell>
          <cell r="J651">
            <v>1</v>
          </cell>
          <cell r="K651">
            <v>3.8</v>
          </cell>
          <cell r="L651">
            <v>5.4</v>
          </cell>
          <cell r="M651">
            <v>2</v>
          </cell>
          <cell r="N651">
            <v>1</v>
          </cell>
          <cell r="O651" t="str">
            <v>N</v>
          </cell>
          <cell r="P651" t="str">
            <v>N</v>
          </cell>
          <cell r="Q651" t="str">
            <v>N</v>
          </cell>
          <cell r="R651" t="str">
            <v>.</v>
          </cell>
          <cell r="S651">
            <v>1</v>
          </cell>
          <cell r="T651">
            <v>6.3</v>
          </cell>
          <cell r="U651">
            <v>11</v>
          </cell>
          <cell r="V651">
            <v>2</v>
          </cell>
          <cell r="W651">
            <v>2</v>
          </cell>
          <cell r="X651" t="str">
            <v>N</v>
          </cell>
          <cell r="Y651" t="str">
            <v>N</v>
          </cell>
          <cell r="Z651" t="str">
            <v>N</v>
          </cell>
          <cell r="AA651" t="str">
            <v>.</v>
          </cell>
          <cell r="AB651" t="str">
            <v>.</v>
          </cell>
          <cell r="AC651">
            <v>1</v>
          </cell>
          <cell r="AD651">
            <v>10.3</v>
          </cell>
          <cell r="AE651">
            <v>18.8</v>
          </cell>
          <cell r="AF651">
            <v>2</v>
          </cell>
          <cell r="AG651">
            <v>2</v>
          </cell>
          <cell r="AH651" t="str">
            <v>N</v>
          </cell>
          <cell r="AI651" t="str">
            <v>N</v>
          </cell>
          <cell r="AJ651" t="str">
            <v>N</v>
          </cell>
          <cell r="AK651" t="str">
            <v>.</v>
          </cell>
          <cell r="AL651" t="str">
            <v>.</v>
          </cell>
          <cell r="AM651">
            <v>1</v>
          </cell>
          <cell r="AN651">
            <v>16.100000000000001</v>
          </cell>
          <cell r="AO651">
            <v>23</v>
          </cell>
          <cell r="AP651">
            <v>3</v>
          </cell>
          <cell r="AQ651">
            <v>2</v>
          </cell>
          <cell r="AR651" t="str">
            <v>N</v>
          </cell>
          <cell r="AS651" t="str">
            <v>N</v>
          </cell>
          <cell r="AT651" t="str">
            <v>N</v>
          </cell>
          <cell r="AU651" t="str">
            <v>.</v>
          </cell>
        </row>
        <row r="652">
          <cell r="A652" t="str">
            <v>470907D-11-651-412-11-D.-D.</v>
          </cell>
          <cell r="B652" t="str">
            <v>470907D</v>
          </cell>
          <cell r="C652">
            <v>11</v>
          </cell>
          <cell r="D652">
            <v>651</v>
          </cell>
          <cell r="E652">
            <v>31</v>
          </cell>
          <cell r="F652">
            <v>412</v>
          </cell>
          <cell r="G652" t="str">
            <v>31-412</v>
          </cell>
          <cell r="H652">
            <v>11</v>
          </cell>
          <cell r="I652" t="str">
            <v>.</v>
          </cell>
          <cell r="J652">
            <v>0</v>
          </cell>
          <cell r="K652" t="str">
            <v>.</v>
          </cell>
          <cell r="L652" t="str">
            <v>.</v>
          </cell>
          <cell r="M652" t="str">
            <v>.</v>
          </cell>
          <cell r="N652" t="str">
            <v>.</v>
          </cell>
          <cell r="O652" t="str">
            <v>.</v>
          </cell>
          <cell r="P652" t="str">
            <v>.</v>
          </cell>
          <cell r="Q652" t="str">
            <v>.</v>
          </cell>
          <cell r="R652" t="str">
            <v>.</v>
          </cell>
          <cell r="S652">
            <v>0</v>
          </cell>
          <cell r="T652" t="str">
            <v>.</v>
          </cell>
          <cell r="U652" t="str">
            <v>.</v>
          </cell>
          <cell r="V652" t="str">
            <v>.</v>
          </cell>
          <cell r="W652" t="str">
            <v>.</v>
          </cell>
          <cell r="X652" t="str">
            <v>.</v>
          </cell>
          <cell r="Y652" t="str">
            <v>.</v>
          </cell>
          <cell r="Z652" t="str">
            <v>.</v>
          </cell>
          <cell r="AA652" t="str">
            <v>.</v>
          </cell>
          <cell r="AB652" t="str">
            <v>.</v>
          </cell>
          <cell r="AC652">
            <v>0</v>
          </cell>
          <cell r="AD652" t="str">
            <v>.</v>
          </cell>
          <cell r="AE652" t="str">
            <v>.</v>
          </cell>
          <cell r="AF652" t="str">
            <v>.</v>
          </cell>
          <cell r="AG652" t="str">
            <v>.</v>
          </cell>
          <cell r="AH652" t="str">
            <v>.</v>
          </cell>
          <cell r="AI652" t="str">
            <v>.</v>
          </cell>
          <cell r="AJ652" t="str">
            <v>.</v>
          </cell>
          <cell r="AK652" t="str">
            <v>.</v>
          </cell>
          <cell r="AL652" t="str">
            <v>.</v>
          </cell>
          <cell r="AM652">
            <v>0</v>
          </cell>
          <cell r="AN652" t="str">
            <v>.</v>
          </cell>
          <cell r="AO652" t="str">
            <v>.</v>
          </cell>
          <cell r="AP652" t="str">
            <v>.</v>
          </cell>
          <cell r="AQ652" t="str">
            <v>.</v>
          </cell>
          <cell r="AR652" t="str">
            <v>.</v>
          </cell>
          <cell r="AS652" t="str">
            <v>.</v>
          </cell>
          <cell r="AT652" t="str">
            <v>.</v>
          </cell>
          <cell r="AU652" t="str">
            <v>.</v>
          </cell>
        </row>
        <row r="653">
          <cell r="A653" t="str">
            <v>470907D-11-652-434-12-D5.7-D14.7</v>
          </cell>
          <cell r="B653" t="str">
            <v>470907D</v>
          </cell>
          <cell r="C653">
            <v>11</v>
          </cell>
          <cell r="D653">
            <v>652</v>
          </cell>
          <cell r="E653">
            <v>32</v>
          </cell>
          <cell r="F653">
            <v>434</v>
          </cell>
          <cell r="G653" t="str">
            <v>32-434</v>
          </cell>
          <cell r="H653">
            <v>12</v>
          </cell>
          <cell r="I653" t="str">
            <v>.</v>
          </cell>
          <cell r="J653">
            <v>1</v>
          </cell>
          <cell r="K653">
            <v>3.7</v>
          </cell>
          <cell r="L653">
            <v>5.7</v>
          </cell>
          <cell r="M653">
            <v>2</v>
          </cell>
          <cell r="N653">
            <v>2</v>
          </cell>
          <cell r="O653" t="str">
            <v>Y</v>
          </cell>
          <cell r="P653" t="str">
            <v>N</v>
          </cell>
          <cell r="Q653" t="str">
            <v>N</v>
          </cell>
          <cell r="R653" t="str">
            <v>.</v>
          </cell>
          <cell r="S653">
            <v>1</v>
          </cell>
          <cell r="T653">
            <v>5</v>
          </cell>
          <cell r="U653">
            <v>8.5</v>
          </cell>
          <cell r="V653">
            <v>2</v>
          </cell>
          <cell r="W653">
            <v>2</v>
          </cell>
          <cell r="X653" t="str">
            <v>Y</v>
          </cell>
          <cell r="Y653" t="str">
            <v>N</v>
          </cell>
          <cell r="Z653" t="str">
            <v>N</v>
          </cell>
          <cell r="AA653" t="str">
            <v>.</v>
          </cell>
          <cell r="AB653" t="str">
            <v>.</v>
          </cell>
          <cell r="AC653">
            <v>1</v>
          </cell>
          <cell r="AD653">
            <v>8.1999999999999993</v>
          </cell>
          <cell r="AE653">
            <v>13.7</v>
          </cell>
          <cell r="AF653">
            <v>1</v>
          </cell>
          <cell r="AG653">
            <v>2</v>
          </cell>
          <cell r="AH653" t="str">
            <v>Y</v>
          </cell>
          <cell r="AI653" t="str">
            <v>N</v>
          </cell>
          <cell r="AJ653" t="str">
            <v>N</v>
          </cell>
          <cell r="AK653" t="str">
            <v>.</v>
          </cell>
          <cell r="AL653" t="str">
            <v>.</v>
          </cell>
          <cell r="AM653">
            <v>1</v>
          </cell>
          <cell r="AN653">
            <v>12.7</v>
          </cell>
          <cell r="AO653">
            <v>14.7</v>
          </cell>
          <cell r="AP653">
            <v>2</v>
          </cell>
          <cell r="AQ653">
            <v>2</v>
          </cell>
          <cell r="AR653" t="str">
            <v>Y</v>
          </cell>
          <cell r="AS653" t="str">
            <v>N</v>
          </cell>
          <cell r="AT653" t="str">
            <v>N</v>
          </cell>
          <cell r="AU653" t="str">
            <v>.</v>
          </cell>
        </row>
        <row r="654">
          <cell r="A654" t="str">
            <v>470907D-11-653-377-13-D3-D11.3</v>
          </cell>
          <cell r="B654" t="str">
            <v>470907D</v>
          </cell>
          <cell r="C654">
            <v>11</v>
          </cell>
          <cell r="D654">
            <v>653</v>
          </cell>
          <cell r="E654">
            <v>10</v>
          </cell>
          <cell r="F654">
            <v>377</v>
          </cell>
          <cell r="G654" t="str">
            <v>10-377</v>
          </cell>
          <cell r="H654">
            <v>13</v>
          </cell>
          <cell r="I654" t="str">
            <v>.</v>
          </cell>
          <cell r="J654">
            <v>1</v>
          </cell>
          <cell r="K654">
            <v>3.4</v>
          </cell>
          <cell r="L654">
            <v>3</v>
          </cell>
          <cell r="M654">
            <v>2</v>
          </cell>
          <cell r="N654">
            <v>1</v>
          </cell>
          <cell r="O654" t="str">
            <v>Y</v>
          </cell>
          <cell r="P654" t="str">
            <v>N</v>
          </cell>
          <cell r="Q654" t="str">
            <v>N</v>
          </cell>
          <cell r="R654" t="str">
            <v>.</v>
          </cell>
          <cell r="S654">
            <v>1</v>
          </cell>
          <cell r="T654">
            <v>5.3</v>
          </cell>
          <cell r="U654">
            <v>5</v>
          </cell>
          <cell r="V654">
            <v>1</v>
          </cell>
          <cell r="W654">
            <v>1</v>
          </cell>
          <cell r="X654" t="str">
            <v>Y</v>
          </cell>
          <cell r="Y654" t="str">
            <v>N</v>
          </cell>
          <cell r="Z654" t="str">
            <v>N</v>
          </cell>
          <cell r="AA654" t="str">
            <v>.</v>
          </cell>
          <cell r="AB654" t="str">
            <v>.</v>
          </cell>
          <cell r="AC654">
            <v>1</v>
          </cell>
          <cell r="AD654">
            <v>8.1999999999999993</v>
          </cell>
          <cell r="AE654">
            <v>8.8000000000000007</v>
          </cell>
          <cell r="AF654">
            <v>1</v>
          </cell>
          <cell r="AG654">
            <v>2</v>
          </cell>
          <cell r="AH654" t="str">
            <v>Y</v>
          </cell>
          <cell r="AI654" t="str">
            <v>N</v>
          </cell>
          <cell r="AJ654" t="str">
            <v>N</v>
          </cell>
          <cell r="AK654" t="str">
            <v>.</v>
          </cell>
          <cell r="AL654" t="str">
            <v>.</v>
          </cell>
          <cell r="AM654">
            <v>1</v>
          </cell>
          <cell r="AN654">
            <v>14.8</v>
          </cell>
          <cell r="AO654">
            <v>11.3</v>
          </cell>
          <cell r="AP654">
            <v>2</v>
          </cell>
          <cell r="AQ654">
            <v>3</v>
          </cell>
          <cell r="AR654" t="str">
            <v>Y</v>
          </cell>
          <cell r="AS654" t="str">
            <v>N</v>
          </cell>
          <cell r="AT654" t="str">
            <v>N</v>
          </cell>
          <cell r="AU654" t="str">
            <v>.</v>
          </cell>
        </row>
        <row r="655">
          <cell r="A655" t="str">
            <v>470907D-11-654-439-14-D3.8-D.</v>
          </cell>
          <cell r="B655" t="str">
            <v>470907D</v>
          </cell>
          <cell r="C655">
            <v>11</v>
          </cell>
          <cell r="D655">
            <v>654</v>
          </cell>
          <cell r="E655">
            <v>32</v>
          </cell>
          <cell r="F655">
            <v>439</v>
          </cell>
          <cell r="G655" t="str">
            <v>32-439</v>
          </cell>
          <cell r="H655">
            <v>14</v>
          </cell>
          <cell r="I655" t="str">
            <v>.</v>
          </cell>
          <cell r="J655">
            <v>1</v>
          </cell>
          <cell r="K655">
            <v>3.2</v>
          </cell>
          <cell r="L655">
            <v>3.8</v>
          </cell>
          <cell r="M655">
            <v>1</v>
          </cell>
          <cell r="N655">
            <v>1</v>
          </cell>
          <cell r="O655" t="str">
            <v>Y</v>
          </cell>
          <cell r="P655" t="str">
            <v>N</v>
          </cell>
          <cell r="Q655" t="str">
            <v>N</v>
          </cell>
          <cell r="R655" t="str">
            <v>.</v>
          </cell>
          <cell r="S655">
            <v>1</v>
          </cell>
          <cell r="T655">
            <v>5.0999999999999996</v>
          </cell>
          <cell r="U655">
            <v>7.1</v>
          </cell>
          <cell r="V655">
            <v>1</v>
          </cell>
          <cell r="W655">
            <v>2</v>
          </cell>
          <cell r="X655" t="str">
            <v>N</v>
          </cell>
          <cell r="Y655" t="str">
            <v>N</v>
          </cell>
          <cell r="Z655" t="str">
            <v>N</v>
          </cell>
          <cell r="AA655" t="str">
            <v>.</v>
          </cell>
          <cell r="AB655" t="str">
            <v>.</v>
          </cell>
          <cell r="AC655">
            <v>1</v>
          </cell>
          <cell r="AD655">
            <v>4.8</v>
          </cell>
          <cell r="AE655">
            <v>7.2</v>
          </cell>
          <cell r="AF655">
            <v>1</v>
          </cell>
          <cell r="AG655">
            <v>3</v>
          </cell>
          <cell r="AH655" t="str">
            <v>N</v>
          </cell>
          <cell r="AI655" t="str">
            <v>N</v>
          </cell>
          <cell r="AJ655" t="str">
            <v>N</v>
          </cell>
          <cell r="AK655" t="str">
            <v>.</v>
          </cell>
          <cell r="AL655" t="str">
            <v>.</v>
          </cell>
          <cell r="AM655">
            <v>0</v>
          </cell>
          <cell r="AN655" t="str">
            <v>.</v>
          </cell>
          <cell r="AO655" t="str">
            <v>.</v>
          </cell>
          <cell r="AP655" t="str">
            <v>.</v>
          </cell>
          <cell r="AQ655" t="str">
            <v>.</v>
          </cell>
          <cell r="AR655" t="str">
            <v>.</v>
          </cell>
          <cell r="AS655" t="str">
            <v>.</v>
          </cell>
          <cell r="AT655" t="str">
            <v>.</v>
          </cell>
          <cell r="AU655" t="str">
            <v>.</v>
          </cell>
        </row>
        <row r="656">
          <cell r="A656" t="str">
            <v>470907D-11-655-416-15-D.-D.</v>
          </cell>
          <cell r="B656" t="str">
            <v>470907D</v>
          </cell>
          <cell r="C656">
            <v>11</v>
          </cell>
          <cell r="D656">
            <v>655</v>
          </cell>
          <cell r="E656">
            <v>31</v>
          </cell>
          <cell r="F656">
            <v>416</v>
          </cell>
          <cell r="G656" t="str">
            <v>31-416</v>
          </cell>
          <cell r="H656">
            <v>15</v>
          </cell>
          <cell r="I656" t="str">
            <v>.</v>
          </cell>
          <cell r="J656">
            <v>0</v>
          </cell>
          <cell r="K656" t="str">
            <v>.</v>
          </cell>
          <cell r="L656" t="str">
            <v>.</v>
          </cell>
          <cell r="M656" t="str">
            <v>.</v>
          </cell>
          <cell r="N656" t="str">
            <v>.</v>
          </cell>
          <cell r="O656" t="str">
            <v>.</v>
          </cell>
          <cell r="P656" t="str">
            <v>.</v>
          </cell>
          <cell r="Q656" t="str">
            <v>.</v>
          </cell>
          <cell r="R656" t="str">
            <v>.</v>
          </cell>
          <cell r="S656">
            <v>0</v>
          </cell>
          <cell r="T656" t="str">
            <v>.</v>
          </cell>
          <cell r="U656" t="str">
            <v>.</v>
          </cell>
          <cell r="V656" t="str">
            <v>.</v>
          </cell>
          <cell r="W656" t="str">
            <v>.</v>
          </cell>
          <cell r="X656" t="str">
            <v>.</v>
          </cell>
          <cell r="Y656" t="str">
            <v>.</v>
          </cell>
          <cell r="Z656" t="str">
            <v>.</v>
          </cell>
          <cell r="AA656" t="str">
            <v>.</v>
          </cell>
          <cell r="AB656" t="str">
            <v>.</v>
          </cell>
          <cell r="AC656">
            <v>0</v>
          </cell>
          <cell r="AD656" t="str">
            <v>.</v>
          </cell>
          <cell r="AE656" t="str">
            <v>.</v>
          </cell>
          <cell r="AF656" t="str">
            <v>.</v>
          </cell>
          <cell r="AG656" t="str">
            <v>.</v>
          </cell>
          <cell r="AH656" t="str">
            <v>.</v>
          </cell>
          <cell r="AI656" t="str">
            <v>.</v>
          </cell>
          <cell r="AJ656" t="str">
            <v>.</v>
          </cell>
          <cell r="AK656" t="str">
            <v>.</v>
          </cell>
          <cell r="AL656" t="str">
            <v>.</v>
          </cell>
          <cell r="AM656">
            <v>0</v>
          </cell>
          <cell r="AN656" t="str">
            <v>.</v>
          </cell>
          <cell r="AO656" t="str">
            <v>.</v>
          </cell>
          <cell r="AP656" t="str">
            <v>.</v>
          </cell>
          <cell r="AQ656" t="str">
            <v>.</v>
          </cell>
          <cell r="AR656" t="str">
            <v>.</v>
          </cell>
          <cell r="AS656" t="str">
            <v>.</v>
          </cell>
          <cell r="AT656" t="str">
            <v>.</v>
          </cell>
          <cell r="AU656" t="str">
            <v>.</v>
          </cell>
        </row>
        <row r="657">
          <cell r="A657" t="str">
            <v>470907D-11-656-415-16-D.-D.</v>
          </cell>
          <cell r="B657" t="str">
            <v>470907D</v>
          </cell>
          <cell r="C657">
            <v>11</v>
          </cell>
          <cell r="D657">
            <v>656</v>
          </cell>
          <cell r="E657">
            <v>31</v>
          </cell>
          <cell r="F657">
            <v>415</v>
          </cell>
          <cell r="G657" t="str">
            <v>31-415</v>
          </cell>
          <cell r="H657">
            <v>16</v>
          </cell>
          <cell r="I657" t="str">
            <v>.</v>
          </cell>
          <cell r="J657">
            <v>0</v>
          </cell>
          <cell r="K657" t="str">
            <v>.</v>
          </cell>
          <cell r="L657" t="str">
            <v>.</v>
          </cell>
          <cell r="M657" t="str">
            <v>.</v>
          </cell>
          <cell r="N657" t="str">
            <v>.</v>
          </cell>
          <cell r="O657" t="str">
            <v>.</v>
          </cell>
          <cell r="P657" t="str">
            <v>.</v>
          </cell>
          <cell r="Q657" t="str">
            <v>.</v>
          </cell>
          <cell r="R657" t="str">
            <v>.</v>
          </cell>
          <cell r="S657">
            <v>0</v>
          </cell>
          <cell r="T657" t="str">
            <v>.</v>
          </cell>
          <cell r="U657" t="str">
            <v>.</v>
          </cell>
          <cell r="V657" t="str">
            <v>.</v>
          </cell>
          <cell r="W657" t="str">
            <v>.</v>
          </cell>
          <cell r="X657" t="str">
            <v>.</v>
          </cell>
          <cell r="Y657" t="str">
            <v>.</v>
          </cell>
          <cell r="Z657" t="str">
            <v>.</v>
          </cell>
          <cell r="AA657" t="str">
            <v>.</v>
          </cell>
          <cell r="AB657" t="str">
            <v>.</v>
          </cell>
          <cell r="AC657">
            <v>0</v>
          </cell>
          <cell r="AD657" t="str">
            <v>.</v>
          </cell>
          <cell r="AE657" t="str">
            <v>.</v>
          </cell>
          <cell r="AF657" t="str">
            <v>.</v>
          </cell>
          <cell r="AG657" t="str">
            <v>.</v>
          </cell>
          <cell r="AH657" t="str">
            <v>.</v>
          </cell>
          <cell r="AI657" t="str">
            <v>.</v>
          </cell>
          <cell r="AJ657" t="str">
            <v>.</v>
          </cell>
          <cell r="AK657" t="str">
            <v>.</v>
          </cell>
          <cell r="AL657" t="str">
            <v>.</v>
          </cell>
          <cell r="AM657">
            <v>0</v>
          </cell>
          <cell r="AN657" t="str">
            <v>.</v>
          </cell>
          <cell r="AO657" t="str">
            <v>.</v>
          </cell>
          <cell r="AP657" t="str">
            <v>.</v>
          </cell>
          <cell r="AQ657" t="str">
            <v>.</v>
          </cell>
          <cell r="AR657" t="str">
            <v>.</v>
          </cell>
          <cell r="AS657" t="str">
            <v>.</v>
          </cell>
          <cell r="AT657" t="str">
            <v>.</v>
          </cell>
          <cell r="AU657" t="str">
            <v>.</v>
          </cell>
        </row>
        <row r="658">
          <cell r="A658" t="str">
            <v>470907D-11-657-433-17-D.-D.</v>
          </cell>
          <cell r="B658" t="str">
            <v>470907D</v>
          </cell>
          <cell r="C658">
            <v>11</v>
          </cell>
          <cell r="D658">
            <v>657</v>
          </cell>
          <cell r="E658">
            <v>32</v>
          </cell>
          <cell r="F658">
            <v>433</v>
          </cell>
          <cell r="G658" t="str">
            <v>32-433</v>
          </cell>
          <cell r="H658">
            <v>17</v>
          </cell>
          <cell r="I658" t="str">
            <v>.</v>
          </cell>
          <cell r="J658">
            <v>0</v>
          </cell>
          <cell r="K658" t="str">
            <v>.</v>
          </cell>
          <cell r="L658" t="str">
            <v>.</v>
          </cell>
          <cell r="M658" t="str">
            <v>.</v>
          </cell>
          <cell r="N658" t="str">
            <v>.</v>
          </cell>
          <cell r="O658" t="str">
            <v>.</v>
          </cell>
          <cell r="P658" t="str">
            <v>.</v>
          </cell>
          <cell r="Q658" t="str">
            <v>.</v>
          </cell>
          <cell r="R658" t="str">
            <v>.</v>
          </cell>
          <cell r="S658">
            <v>0</v>
          </cell>
          <cell r="T658" t="str">
            <v>.</v>
          </cell>
          <cell r="U658" t="str">
            <v>.</v>
          </cell>
          <cell r="V658" t="str">
            <v>.</v>
          </cell>
          <cell r="W658" t="str">
            <v>.</v>
          </cell>
          <cell r="X658" t="str">
            <v>.</v>
          </cell>
          <cell r="Y658" t="str">
            <v>.</v>
          </cell>
          <cell r="Z658" t="str">
            <v>.</v>
          </cell>
          <cell r="AA658" t="str">
            <v>.</v>
          </cell>
          <cell r="AB658" t="str">
            <v>.</v>
          </cell>
          <cell r="AC658">
            <v>0</v>
          </cell>
          <cell r="AD658" t="str">
            <v>.</v>
          </cell>
          <cell r="AE658" t="str">
            <v>.</v>
          </cell>
          <cell r="AF658" t="str">
            <v>.</v>
          </cell>
          <cell r="AG658" t="str">
            <v>.</v>
          </cell>
          <cell r="AH658" t="str">
            <v>.</v>
          </cell>
          <cell r="AI658" t="str">
            <v>.</v>
          </cell>
          <cell r="AJ658" t="str">
            <v>.</v>
          </cell>
          <cell r="AK658" t="str">
            <v>.</v>
          </cell>
          <cell r="AL658" t="str">
            <v>.</v>
          </cell>
          <cell r="AM658">
            <v>0</v>
          </cell>
          <cell r="AN658" t="str">
            <v>.</v>
          </cell>
          <cell r="AO658" t="str">
            <v>.</v>
          </cell>
          <cell r="AP658" t="str">
            <v>.</v>
          </cell>
          <cell r="AQ658" t="str">
            <v>.</v>
          </cell>
          <cell r="AR658" t="str">
            <v>.</v>
          </cell>
          <cell r="AS658" t="str">
            <v>.</v>
          </cell>
          <cell r="AT658" t="str">
            <v>.</v>
          </cell>
          <cell r="AU658" t="str">
            <v>.</v>
          </cell>
        </row>
        <row r="659">
          <cell r="A659" t="str">
            <v>470907D-11-658-431-18-D.-D.</v>
          </cell>
          <cell r="B659" t="str">
            <v>470907D</v>
          </cell>
          <cell r="C659">
            <v>11</v>
          </cell>
          <cell r="D659">
            <v>658</v>
          </cell>
          <cell r="E659">
            <v>32</v>
          </cell>
          <cell r="F659">
            <v>431</v>
          </cell>
          <cell r="G659" t="str">
            <v>32-431</v>
          </cell>
          <cell r="H659">
            <v>18</v>
          </cell>
          <cell r="I659" t="str">
            <v>.</v>
          </cell>
          <cell r="J659">
            <v>0</v>
          </cell>
          <cell r="K659" t="str">
            <v>.</v>
          </cell>
          <cell r="L659" t="str">
            <v>.</v>
          </cell>
          <cell r="M659" t="str">
            <v>.</v>
          </cell>
          <cell r="N659" t="str">
            <v>.</v>
          </cell>
          <cell r="O659" t="str">
            <v>.</v>
          </cell>
          <cell r="P659" t="str">
            <v>.</v>
          </cell>
          <cell r="Q659" t="str">
            <v>.</v>
          </cell>
          <cell r="R659" t="str">
            <v>.</v>
          </cell>
          <cell r="S659">
            <v>0</v>
          </cell>
          <cell r="T659" t="str">
            <v>.</v>
          </cell>
          <cell r="U659" t="str">
            <v>.</v>
          </cell>
          <cell r="V659" t="str">
            <v>.</v>
          </cell>
          <cell r="W659" t="str">
            <v>.</v>
          </cell>
          <cell r="X659" t="str">
            <v>.</v>
          </cell>
          <cell r="Y659" t="str">
            <v>.</v>
          </cell>
          <cell r="Z659" t="str">
            <v>.</v>
          </cell>
          <cell r="AA659" t="str">
            <v>.</v>
          </cell>
          <cell r="AB659" t="str">
            <v>.</v>
          </cell>
          <cell r="AC659">
            <v>0</v>
          </cell>
          <cell r="AD659" t="str">
            <v>.</v>
          </cell>
          <cell r="AE659" t="str">
            <v>.</v>
          </cell>
          <cell r="AF659" t="str">
            <v>.</v>
          </cell>
          <cell r="AG659" t="str">
            <v>.</v>
          </cell>
          <cell r="AH659" t="str">
            <v>.</v>
          </cell>
          <cell r="AI659" t="str">
            <v>.</v>
          </cell>
          <cell r="AJ659" t="str">
            <v>.</v>
          </cell>
          <cell r="AK659" t="str">
            <v>.</v>
          </cell>
          <cell r="AL659" t="str">
            <v>.</v>
          </cell>
          <cell r="AM659">
            <v>0</v>
          </cell>
          <cell r="AN659" t="str">
            <v>.</v>
          </cell>
          <cell r="AO659" t="str">
            <v>.</v>
          </cell>
          <cell r="AP659" t="str">
            <v>.</v>
          </cell>
          <cell r="AQ659" t="str">
            <v>.</v>
          </cell>
          <cell r="AR659" t="str">
            <v>.</v>
          </cell>
          <cell r="AS659" t="str">
            <v>.</v>
          </cell>
          <cell r="AT659" t="str">
            <v>.</v>
          </cell>
          <cell r="AU659" t="str">
            <v>.</v>
          </cell>
        </row>
        <row r="660">
          <cell r="A660" t="str">
            <v>470907D-11-659-437-19-D2.6-D.</v>
          </cell>
          <cell r="B660" t="str">
            <v>470907D</v>
          </cell>
          <cell r="C660">
            <v>11</v>
          </cell>
          <cell r="D660">
            <v>659</v>
          </cell>
          <cell r="E660">
            <v>32</v>
          </cell>
          <cell r="F660">
            <v>437</v>
          </cell>
          <cell r="G660" t="str">
            <v>32-437</v>
          </cell>
          <cell r="H660">
            <v>19</v>
          </cell>
          <cell r="I660" t="str">
            <v>.</v>
          </cell>
          <cell r="J660">
            <v>1</v>
          </cell>
          <cell r="K660">
            <v>2.1</v>
          </cell>
          <cell r="L660">
            <v>2.6</v>
          </cell>
          <cell r="M660">
            <v>1</v>
          </cell>
          <cell r="N660">
            <v>3</v>
          </cell>
          <cell r="O660" t="str">
            <v>Y</v>
          </cell>
          <cell r="P660" t="str">
            <v>N</v>
          </cell>
          <cell r="Q660" t="str">
            <v>Y</v>
          </cell>
          <cell r="R660" t="str">
            <v>GUSANO</v>
          </cell>
          <cell r="S660">
            <v>1</v>
          </cell>
          <cell r="T660">
            <v>4</v>
          </cell>
          <cell r="U660">
            <v>5.7</v>
          </cell>
          <cell r="V660">
            <v>2</v>
          </cell>
          <cell r="W660">
            <v>2</v>
          </cell>
          <cell r="X660" t="str">
            <v>N</v>
          </cell>
          <cell r="Y660" t="str">
            <v>N</v>
          </cell>
          <cell r="Z660" t="str">
            <v>N</v>
          </cell>
          <cell r="AA660" t="str">
            <v>.</v>
          </cell>
          <cell r="AB660" t="str">
            <v>.</v>
          </cell>
          <cell r="AC660">
            <v>0</v>
          </cell>
          <cell r="AD660" t="str">
            <v>.</v>
          </cell>
          <cell r="AE660" t="str">
            <v>.</v>
          </cell>
          <cell r="AF660" t="str">
            <v>.</v>
          </cell>
          <cell r="AG660" t="str">
            <v>.</v>
          </cell>
          <cell r="AH660" t="str">
            <v>.</v>
          </cell>
          <cell r="AI660" t="str">
            <v>.</v>
          </cell>
          <cell r="AJ660" t="str">
            <v>.</v>
          </cell>
          <cell r="AK660" t="str">
            <v>.</v>
          </cell>
          <cell r="AL660" t="str">
            <v>.</v>
          </cell>
          <cell r="AM660">
            <v>0</v>
          </cell>
          <cell r="AN660" t="str">
            <v>.</v>
          </cell>
          <cell r="AO660" t="str">
            <v>.</v>
          </cell>
          <cell r="AP660" t="str">
            <v>.</v>
          </cell>
          <cell r="AQ660" t="str">
            <v>.</v>
          </cell>
          <cell r="AR660" t="str">
            <v>.</v>
          </cell>
          <cell r="AS660" t="str">
            <v>.</v>
          </cell>
          <cell r="AT660" t="str">
            <v>.</v>
          </cell>
          <cell r="AU660" t="str">
            <v>.</v>
          </cell>
        </row>
        <row r="661">
          <cell r="A661" t="str">
            <v>470907D-11-660-394-20-D4.8-D16.8</v>
          </cell>
          <cell r="B661" t="str">
            <v>470907D</v>
          </cell>
          <cell r="C661">
            <v>11</v>
          </cell>
          <cell r="D661">
            <v>660</v>
          </cell>
          <cell r="E661">
            <v>4</v>
          </cell>
          <cell r="F661">
            <v>394</v>
          </cell>
          <cell r="G661" t="str">
            <v>4-394</v>
          </cell>
          <cell r="H661">
            <v>20</v>
          </cell>
          <cell r="I661" t="str">
            <v>.</v>
          </cell>
          <cell r="J661">
            <v>1</v>
          </cell>
          <cell r="K661">
            <v>4</v>
          </cell>
          <cell r="L661">
            <v>4.8</v>
          </cell>
          <cell r="M661">
            <v>2</v>
          </cell>
          <cell r="N661">
            <v>1</v>
          </cell>
          <cell r="O661" t="str">
            <v>Y</v>
          </cell>
          <cell r="P661" t="str">
            <v>N</v>
          </cell>
          <cell r="Q661" t="str">
            <v>N</v>
          </cell>
          <cell r="R661" t="str">
            <v>.</v>
          </cell>
          <cell r="S661">
            <v>1</v>
          </cell>
          <cell r="T661">
            <v>6</v>
          </cell>
          <cell r="U661">
            <v>8.8000000000000007</v>
          </cell>
          <cell r="V661">
            <v>2</v>
          </cell>
          <cell r="W661">
            <v>2</v>
          </cell>
          <cell r="X661" t="str">
            <v>Y</v>
          </cell>
          <cell r="Y661" t="str">
            <v>N</v>
          </cell>
          <cell r="Z661" t="str">
            <v>N</v>
          </cell>
          <cell r="AA661" t="str">
            <v>.</v>
          </cell>
          <cell r="AB661" t="str">
            <v>.</v>
          </cell>
          <cell r="AC661">
            <v>1</v>
          </cell>
          <cell r="AD661">
            <v>8.3000000000000007</v>
          </cell>
          <cell r="AE661">
            <v>14</v>
          </cell>
          <cell r="AF661">
            <v>1</v>
          </cell>
          <cell r="AG661">
            <v>2</v>
          </cell>
          <cell r="AH661" t="str">
            <v>Y</v>
          </cell>
          <cell r="AI661" t="str">
            <v>N</v>
          </cell>
          <cell r="AJ661" t="str">
            <v>N</v>
          </cell>
          <cell r="AK661" t="str">
            <v>.</v>
          </cell>
          <cell r="AL661" t="str">
            <v>.</v>
          </cell>
          <cell r="AM661">
            <v>1</v>
          </cell>
          <cell r="AN661">
            <v>13.5</v>
          </cell>
          <cell r="AO661">
            <v>16.8</v>
          </cell>
          <cell r="AP661">
            <v>2</v>
          </cell>
          <cell r="AQ661">
            <v>2</v>
          </cell>
          <cell r="AR661" t="str">
            <v>Y</v>
          </cell>
          <cell r="AS661" t="str">
            <v>N</v>
          </cell>
          <cell r="AT661" t="str">
            <v>N</v>
          </cell>
          <cell r="AU661" t="str">
            <v>.</v>
          </cell>
        </row>
        <row r="662">
          <cell r="A662" t="str">
            <v>470907D-11-661-436-21-D2.4-D6</v>
          </cell>
          <cell r="B662" t="str">
            <v>470907D</v>
          </cell>
          <cell r="C662">
            <v>11</v>
          </cell>
          <cell r="D662">
            <v>661</v>
          </cell>
          <cell r="E662">
            <v>32</v>
          </cell>
          <cell r="F662">
            <v>436</v>
          </cell>
          <cell r="G662" t="str">
            <v>32-436</v>
          </cell>
          <cell r="H662">
            <v>21</v>
          </cell>
          <cell r="I662" t="str">
            <v>.</v>
          </cell>
          <cell r="J662">
            <v>1</v>
          </cell>
          <cell r="K662">
            <v>2.7</v>
          </cell>
          <cell r="L662">
            <v>2.4</v>
          </cell>
          <cell r="M662">
            <v>1</v>
          </cell>
          <cell r="N662">
            <v>1</v>
          </cell>
          <cell r="O662" t="str">
            <v>Y</v>
          </cell>
          <cell r="P662" t="str">
            <v>N</v>
          </cell>
          <cell r="Q662" t="str">
            <v>N</v>
          </cell>
          <cell r="R662" t="str">
            <v>.</v>
          </cell>
          <cell r="S662">
            <v>1</v>
          </cell>
          <cell r="T662">
            <v>4</v>
          </cell>
          <cell r="U662">
            <v>3.9</v>
          </cell>
          <cell r="V662">
            <v>1</v>
          </cell>
          <cell r="W662">
            <v>1</v>
          </cell>
          <cell r="X662" t="str">
            <v>Y</v>
          </cell>
          <cell r="Y662" t="str">
            <v>N</v>
          </cell>
          <cell r="Z662" t="str">
            <v>N</v>
          </cell>
          <cell r="AA662" t="str">
            <v>.</v>
          </cell>
          <cell r="AB662" t="str">
            <v>.</v>
          </cell>
          <cell r="AC662">
            <v>1</v>
          </cell>
          <cell r="AD662">
            <v>7</v>
          </cell>
          <cell r="AE662">
            <v>5.6</v>
          </cell>
          <cell r="AF662">
            <v>1</v>
          </cell>
          <cell r="AG662">
            <v>3</v>
          </cell>
          <cell r="AH662" t="str">
            <v>Y</v>
          </cell>
          <cell r="AI662" t="str">
            <v>N</v>
          </cell>
          <cell r="AJ662" t="str">
            <v>N</v>
          </cell>
          <cell r="AK662" t="str">
            <v>.</v>
          </cell>
          <cell r="AL662" t="str">
            <v>.</v>
          </cell>
          <cell r="AM662">
            <v>1</v>
          </cell>
          <cell r="AN662">
            <v>9.4</v>
          </cell>
          <cell r="AO662">
            <v>6</v>
          </cell>
          <cell r="AP662">
            <v>2</v>
          </cell>
          <cell r="AQ662">
            <v>2</v>
          </cell>
          <cell r="AR662" t="str">
            <v>Y</v>
          </cell>
          <cell r="AS662" t="str">
            <v>N</v>
          </cell>
          <cell r="AT662" t="str">
            <v>N</v>
          </cell>
          <cell r="AU662" t="str">
            <v>.</v>
          </cell>
        </row>
        <row r="663">
          <cell r="A663" t="str">
            <v>470907D-11-662-393-22-D3.9-D14.8</v>
          </cell>
          <cell r="B663" t="str">
            <v>470907D</v>
          </cell>
          <cell r="C663">
            <v>11</v>
          </cell>
          <cell r="D663">
            <v>662</v>
          </cell>
          <cell r="E663">
            <v>4</v>
          </cell>
          <cell r="F663">
            <v>393</v>
          </cell>
          <cell r="G663" t="str">
            <v>4-393</v>
          </cell>
          <cell r="H663">
            <v>22</v>
          </cell>
          <cell r="I663" t="str">
            <v>.</v>
          </cell>
          <cell r="J663">
            <v>1</v>
          </cell>
          <cell r="K663">
            <v>3.1</v>
          </cell>
          <cell r="L663">
            <v>3.9</v>
          </cell>
          <cell r="M663">
            <v>2</v>
          </cell>
          <cell r="N663">
            <v>2</v>
          </cell>
          <cell r="O663" t="str">
            <v>N</v>
          </cell>
          <cell r="P663" t="str">
            <v>N</v>
          </cell>
          <cell r="Q663" t="str">
            <v>N</v>
          </cell>
          <cell r="R663" t="str">
            <v>.</v>
          </cell>
          <cell r="S663">
            <v>1</v>
          </cell>
          <cell r="T663">
            <v>5.2</v>
          </cell>
          <cell r="U663">
            <v>6.1</v>
          </cell>
          <cell r="V663">
            <v>3</v>
          </cell>
          <cell r="W663">
            <v>3</v>
          </cell>
          <cell r="X663" t="str">
            <v>N</v>
          </cell>
          <cell r="Y663" t="str">
            <v>N</v>
          </cell>
          <cell r="Z663" t="str">
            <v>N</v>
          </cell>
          <cell r="AA663" t="str">
            <v>.</v>
          </cell>
          <cell r="AB663" t="str">
            <v>.</v>
          </cell>
          <cell r="AC663">
            <v>1</v>
          </cell>
          <cell r="AD663">
            <v>8.1999999999999993</v>
          </cell>
          <cell r="AE663">
            <v>12.3</v>
          </cell>
          <cell r="AF663">
            <v>3</v>
          </cell>
          <cell r="AG663">
            <v>3</v>
          </cell>
          <cell r="AH663" t="str">
            <v>N</v>
          </cell>
          <cell r="AI663" t="str">
            <v>N</v>
          </cell>
          <cell r="AJ663" t="str">
            <v>N</v>
          </cell>
          <cell r="AK663" t="str">
            <v>.</v>
          </cell>
          <cell r="AL663" t="str">
            <v>.</v>
          </cell>
          <cell r="AM663">
            <v>1</v>
          </cell>
          <cell r="AN663">
            <v>14.2</v>
          </cell>
          <cell r="AO663">
            <v>14.8</v>
          </cell>
          <cell r="AP663">
            <v>2</v>
          </cell>
          <cell r="AQ663">
            <v>3</v>
          </cell>
          <cell r="AR663" t="str">
            <v>N</v>
          </cell>
          <cell r="AS663" t="str">
            <v>N</v>
          </cell>
          <cell r="AT663" t="str">
            <v>N</v>
          </cell>
          <cell r="AU663" t="str">
            <v>.</v>
          </cell>
        </row>
        <row r="664">
          <cell r="A664" t="str">
            <v>470907D-11-663-375-23-D3-D10</v>
          </cell>
          <cell r="B664" t="str">
            <v>470907D</v>
          </cell>
          <cell r="C664">
            <v>11</v>
          </cell>
          <cell r="D664">
            <v>663</v>
          </cell>
          <cell r="E664">
            <v>10</v>
          </cell>
          <cell r="F664">
            <v>375</v>
          </cell>
          <cell r="G664" t="str">
            <v>10-375</v>
          </cell>
          <cell r="H664">
            <v>23</v>
          </cell>
          <cell r="I664" t="str">
            <v>.</v>
          </cell>
          <cell r="J664">
            <v>1</v>
          </cell>
          <cell r="K664">
            <v>2.6</v>
          </cell>
          <cell r="L664">
            <v>3</v>
          </cell>
          <cell r="M664">
            <v>1</v>
          </cell>
          <cell r="N664">
            <v>1</v>
          </cell>
          <cell r="O664" t="str">
            <v>Y</v>
          </cell>
          <cell r="P664" t="str">
            <v>N</v>
          </cell>
          <cell r="Q664" t="str">
            <v>N</v>
          </cell>
          <cell r="R664" t="str">
            <v>.</v>
          </cell>
          <cell r="S664">
            <v>1</v>
          </cell>
          <cell r="T664">
            <v>4</v>
          </cell>
          <cell r="U664">
            <v>4.5</v>
          </cell>
          <cell r="V664">
            <v>1</v>
          </cell>
          <cell r="W664">
            <v>1</v>
          </cell>
          <cell r="X664" t="str">
            <v>Y</v>
          </cell>
          <cell r="Y664" t="str">
            <v>N</v>
          </cell>
          <cell r="Z664" t="str">
            <v>N</v>
          </cell>
          <cell r="AA664" t="str">
            <v>.</v>
          </cell>
          <cell r="AB664" t="str">
            <v>.</v>
          </cell>
          <cell r="AC664">
            <v>1</v>
          </cell>
          <cell r="AD664">
            <v>6.9</v>
          </cell>
          <cell r="AE664">
            <v>8.1</v>
          </cell>
          <cell r="AF664">
            <v>1</v>
          </cell>
          <cell r="AG664">
            <v>1</v>
          </cell>
          <cell r="AH664" t="str">
            <v>Y</v>
          </cell>
          <cell r="AI664" t="str">
            <v>N</v>
          </cell>
          <cell r="AJ664" t="str">
            <v>N</v>
          </cell>
          <cell r="AK664" t="str">
            <v>.</v>
          </cell>
          <cell r="AL664" t="str">
            <v>.</v>
          </cell>
          <cell r="AM664">
            <v>1</v>
          </cell>
          <cell r="AN664">
            <v>12</v>
          </cell>
          <cell r="AO664">
            <v>10</v>
          </cell>
          <cell r="AP664">
            <v>1</v>
          </cell>
          <cell r="AQ664">
            <v>2</v>
          </cell>
          <cell r="AR664" t="str">
            <v>Y</v>
          </cell>
          <cell r="AS664" t="str">
            <v>N</v>
          </cell>
          <cell r="AT664" t="str">
            <v>N</v>
          </cell>
          <cell r="AU664" t="str">
            <v>.</v>
          </cell>
        </row>
        <row r="665">
          <cell r="A665" t="str">
            <v>470907D-11-664-378-24-D2.1-D15.5</v>
          </cell>
          <cell r="B665" t="str">
            <v>470907D</v>
          </cell>
          <cell r="C665">
            <v>11</v>
          </cell>
          <cell r="D665">
            <v>664</v>
          </cell>
          <cell r="E665">
            <v>10</v>
          </cell>
          <cell r="F665">
            <v>378</v>
          </cell>
          <cell r="G665" t="str">
            <v>10-378</v>
          </cell>
          <cell r="H665">
            <v>24</v>
          </cell>
          <cell r="I665" t="str">
            <v>.</v>
          </cell>
          <cell r="J665">
            <v>1</v>
          </cell>
          <cell r="K665">
            <v>2.2999999999999998</v>
          </cell>
          <cell r="L665">
            <v>2.1</v>
          </cell>
          <cell r="M665">
            <v>3</v>
          </cell>
          <cell r="N665">
            <v>1</v>
          </cell>
          <cell r="O665" t="str">
            <v>N</v>
          </cell>
          <cell r="P665" t="str">
            <v>N</v>
          </cell>
          <cell r="Q665" t="str">
            <v>N</v>
          </cell>
          <cell r="R665" t="str">
            <v>.</v>
          </cell>
          <cell r="S665">
            <v>1</v>
          </cell>
          <cell r="T665">
            <v>4.4000000000000004</v>
          </cell>
          <cell r="U665">
            <v>5.3</v>
          </cell>
          <cell r="V665">
            <v>2</v>
          </cell>
          <cell r="W665">
            <v>2</v>
          </cell>
          <cell r="X665" t="str">
            <v>N</v>
          </cell>
          <cell r="Y665" t="str">
            <v>N</v>
          </cell>
          <cell r="Z665" t="str">
            <v>N</v>
          </cell>
          <cell r="AA665" t="str">
            <v>.</v>
          </cell>
          <cell r="AB665" t="str">
            <v>.</v>
          </cell>
          <cell r="AC665">
            <v>1</v>
          </cell>
          <cell r="AD665">
            <v>7.6</v>
          </cell>
          <cell r="AE665">
            <v>12.4</v>
          </cell>
          <cell r="AF665">
            <v>1</v>
          </cell>
          <cell r="AG665">
            <v>1</v>
          </cell>
          <cell r="AH665" t="str">
            <v>N</v>
          </cell>
          <cell r="AI665" t="str">
            <v>N</v>
          </cell>
          <cell r="AJ665" t="str">
            <v>N</v>
          </cell>
          <cell r="AK665" t="str">
            <v>.</v>
          </cell>
          <cell r="AL665" t="str">
            <v>.</v>
          </cell>
          <cell r="AM665">
            <v>1</v>
          </cell>
          <cell r="AN665">
            <v>12.6</v>
          </cell>
          <cell r="AO665">
            <v>15.5</v>
          </cell>
          <cell r="AP665">
            <v>2</v>
          </cell>
          <cell r="AQ665">
            <v>2</v>
          </cell>
          <cell r="AR665" t="str">
            <v>N</v>
          </cell>
          <cell r="AS665" t="str">
            <v>N</v>
          </cell>
          <cell r="AT665" t="str">
            <v>N</v>
          </cell>
          <cell r="AU665" t="str">
            <v>.</v>
          </cell>
        </row>
        <row r="666">
          <cell r="A666" t="str">
            <v>470907D-11-665-400-25-D2.2-D12</v>
          </cell>
          <cell r="B666" t="str">
            <v>470907D</v>
          </cell>
          <cell r="C666">
            <v>11</v>
          </cell>
          <cell r="D666">
            <v>665</v>
          </cell>
          <cell r="E666">
            <v>4</v>
          </cell>
          <cell r="F666">
            <v>400</v>
          </cell>
          <cell r="G666" t="str">
            <v>4-400</v>
          </cell>
          <cell r="H666">
            <v>25</v>
          </cell>
          <cell r="I666" t="str">
            <v>.</v>
          </cell>
          <cell r="J666">
            <v>1</v>
          </cell>
          <cell r="K666">
            <v>2.5</v>
          </cell>
          <cell r="L666">
            <v>2.2000000000000002</v>
          </cell>
          <cell r="M666">
            <v>1</v>
          </cell>
          <cell r="N666">
            <v>1</v>
          </cell>
          <cell r="O666" t="str">
            <v>Y</v>
          </cell>
          <cell r="P666" t="str">
            <v>N</v>
          </cell>
          <cell r="Q666" t="str">
            <v>N</v>
          </cell>
          <cell r="R666" t="str">
            <v>.</v>
          </cell>
          <cell r="S666">
            <v>1</v>
          </cell>
          <cell r="T666">
            <v>4.4000000000000004</v>
          </cell>
          <cell r="U666">
            <v>5.4</v>
          </cell>
          <cell r="V666">
            <v>1</v>
          </cell>
          <cell r="W666">
            <v>2</v>
          </cell>
          <cell r="X666" t="str">
            <v>Y</v>
          </cell>
          <cell r="Y666" t="str">
            <v>N</v>
          </cell>
          <cell r="Z666" t="str">
            <v>N</v>
          </cell>
          <cell r="AA666" t="str">
            <v>.</v>
          </cell>
          <cell r="AB666" t="str">
            <v>.</v>
          </cell>
          <cell r="AC666">
            <v>1</v>
          </cell>
          <cell r="AD666">
            <v>7.8</v>
          </cell>
          <cell r="AE666">
            <v>10.6</v>
          </cell>
          <cell r="AF666">
            <v>2</v>
          </cell>
          <cell r="AG666">
            <v>2</v>
          </cell>
          <cell r="AH666" t="str">
            <v>Y</v>
          </cell>
          <cell r="AI666" t="str">
            <v>N</v>
          </cell>
          <cell r="AJ666" t="str">
            <v>N</v>
          </cell>
          <cell r="AK666" t="str">
            <v>.</v>
          </cell>
          <cell r="AL666" t="str">
            <v>.</v>
          </cell>
          <cell r="AM666">
            <v>1</v>
          </cell>
          <cell r="AN666">
            <v>11.8</v>
          </cell>
          <cell r="AO666">
            <v>12</v>
          </cell>
          <cell r="AP666">
            <v>2</v>
          </cell>
          <cell r="AQ666">
            <v>2</v>
          </cell>
          <cell r="AR666" t="str">
            <v>Y</v>
          </cell>
          <cell r="AS666" t="str">
            <v>N</v>
          </cell>
          <cell r="AT666" t="str">
            <v>N</v>
          </cell>
          <cell r="AU666" t="str">
            <v>.</v>
          </cell>
        </row>
        <row r="667">
          <cell r="A667" t="str">
            <v>470907D-11-666-387-26-D3.9-D14.3</v>
          </cell>
          <cell r="B667" t="str">
            <v>470907D</v>
          </cell>
          <cell r="C667">
            <v>11</v>
          </cell>
          <cell r="D667">
            <v>666</v>
          </cell>
          <cell r="E667">
            <v>4</v>
          </cell>
          <cell r="F667">
            <v>387</v>
          </cell>
          <cell r="G667" t="str">
            <v>4-387</v>
          </cell>
          <cell r="H667">
            <v>26</v>
          </cell>
          <cell r="I667" t="str">
            <v>.</v>
          </cell>
          <cell r="J667">
            <v>1</v>
          </cell>
          <cell r="K667">
            <v>3</v>
          </cell>
          <cell r="L667">
            <v>3.9</v>
          </cell>
          <cell r="M667">
            <v>2</v>
          </cell>
          <cell r="N667">
            <v>2</v>
          </cell>
          <cell r="O667" t="str">
            <v>Y</v>
          </cell>
          <cell r="P667" t="str">
            <v>Y</v>
          </cell>
          <cell r="Q667" t="str">
            <v>N</v>
          </cell>
          <cell r="R667" t="str">
            <v>.</v>
          </cell>
          <cell r="S667">
            <v>1</v>
          </cell>
          <cell r="T667">
            <v>4.5999999999999996</v>
          </cell>
          <cell r="U667">
            <v>7.5</v>
          </cell>
          <cell r="V667">
            <v>2</v>
          </cell>
          <cell r="W667">
            <v>2</v>
          </cell>
          <cell r="X667" t="str">
            <v>Y</v>
          </cell>
          <cell r="Y667" t="str">
            <v>N</v>
          </cell>
          <cell r="Z667" t="str">
            <v>N</v>
          </cell>
          <cell r="AA667" t="str">
            <v>.</v>
          </cell>
          <cell r="AB667" t="str">
            <v>.</v>
          </cell>
          <cell r="AC667">
            <v>1</v>
          </cell>
          <cell r="AD667">
            <v>7.9</v>
          </cell>
          <cell r="AE667">
            <v>12.4</v>
          </cell>
          <cell r="AF667">
            <v>1</v>
          </cell>
          <cell r="AG667">
            <v>2</v>
          </cell>
          <cell r="AH667" t="str">
            <v>Y</v>
          </cell>
          <cell r="AI667" t="str">
            <v>N</v>
          </cell>
          <cell r="AJ667" t="str">
            <v>N</v>
          </cell>
          <cell r="AK667" t="str">
            <v>.</v>
          </cell>
          <cell r="AL667" t="str">
            <v>.</v>
          </cell>
          <cell r="AM667">
            <v>1</v>
          </cell>
          <cell r="AN667">
            <v>13.2</v>
          </cell>
          <cell r="AO667">
            <v>14.3</v>
          </cell>
          <cell r="AP667">
            <v>2</v>
          </cell>
          <cell r="AQ667">
            <v>2</v>
          </cell>
          <cell r="AR667" t="str">
            <v>Y</v>
          </cell>
          <cell r="AS667" t="str">
            <v>N</v>
          </cell>
          <cell r="AT667" t="str">
            <v>N</v>
          </cell>
          <cell r="AU667" t="str">
            <v>.</v>
          </cell>
        </row>
        <row r="668">
          <cell r="A668" t="str">
            <v>470907D-11-667-379-27-D4-D11.9</v>
          </cell>
          <cell r="B668" t="str">
            <v>470907D</v>
          </cell>
          <cell r="C668">
            <v>11</v>
          </cell>
          <cell r="D668">
            <v>667</v>
          </cell>
          <cell r="E668">
            <v>10</v>
          </cell>
          <cell r="F668">
            <v>379</v>
          </cell>
          <cell r="G668" t="str">
            <v>10-379</v>
          </cell>
          <cell r="H668">
            <v>27</v>
          </cell>
          <cell r="I668" t="str">
            <v>.</v>
          </cell>
          <cell r="J668">
            <v>1</v>
          </cell>
          <cell r="K668">
            <v>3.2</v>
          </cell>
          <cell r="L668">
            <v>4</v>
          </cell>
          <cell r="M668">
            <v>1</v>
          </cell>
          <cell r="N668">
            <v>1</v>
          </cell>
          <cell r="O668" t="str">
            <v>Y</v>
          </cell>
          <cell r="P668" t="str">
            <v>N</v>
          </cell>
          <cell r="Q668" t="str">
            <v>N</v>
          </cell>
          <cell r="R668" t="str">
            <v>.</v>
          </cell>
          <cell r="S668">
            <v>1</v>
          </cell>
          <cell r="T668">
            <v>4.7</v>
          </cell>
          <cell r="U668">
            <v>5.4</v>
          </cell>
          <cell r="V668">
            <v>1</v>
          </cell>
          <cell r="W668">
            <v>1</v>
          </cell>
          <cell r="X668" t="str">
            <v>Y</v>
          </cell>
          <cell r="Y668" t="str">
            <v>N</v>
          </cell>
          <cell r="Z668" t="str">
            <v>N</v>
          </cell>
          <cell r="AA668" t="str">
            <v>.</v>
          </cell>
          <cell r="AB668" t="str">
            <v>.</v>
          </cell>
          <cell r="AC668">
            <v>1</v>
          </cell>
          <cell r="AD668">
            <v>8.1</v>
          </cell>
          <cell r="AE668">
            <v>9.6</v>
          </cell>
          <cell r="AF668">
            <v>1</v>
          </cell>
          <cell r="AG668">
            <v>1</v>
          </cell>
          <cell r="AH668" t="str">
            <v>Y</v>
          </cell>
          <cell r="AI668" t="str">
            <v>N</v>
          </cell>
          <cell r="AJ668" t="str">
            <v>N</v>
          </cell>
          <cell r="AK668" t="str">
            <v>.</v>
          </cell>
          <cell r="AL668" t="str">
            <v>.</v>
          </cell>
          <cell r="AM668">
            <v>1</v>
          </cell>
          <cell r="AN668">
            <v>13.4</v>
          </cell>
          <cell r="AO668">
            <v>11.9</v>
          </cell>
          <cell r="AP668">
            <v>2</v>
          </cell>
          <cell r="AQ668">
            <v>2</v>
          </cell>
          <cell r="AR668" t="str">
            <v>Y</v>
          </cell>
          <cell r="AS668" t="str">
            <v>N</v>
          </cell>
          <cell r="AT668" t="str">
            <v>N</v>
          </cell>
          <cell r="AU668" t="str">
            <v>.</v>
          </cell>
        </row>
        <row r="669">
          <cell r="A669" t="str">
            <v>470907D-11-668-382-28-D4.1-D10.4</v>
          </cell>
          <cell r="B669" t="str">
            <v>470907D</v>
          </cell>
          <cell r="C669">
            <v>11</v>
          </cell>
          <cell r="D669">
            <v>668</v>
          </cell>
          <cell r="E669">
            <v>10</v>
          </cell>
          <cell r="F669">
            <v>382</v>
          </cell>
          <cell r="G669" t="str">
            <v>10-382</v>
          </cell>
          <cell r="H669">
            <v>28</v>
          </cell>
          <cell r="I669" t="str">
            <v>.</v>
          </cell>
          <cell r="J669">
            <v>1</v>
          </cell>
          <cell r="K669">
            <v>3.2</v>
          </cell>
          <cell r="L669">
            <v>4.0999999999999996</v>
          </cell>
          <cell r="M669">
            <v>1</v>
          </cell>
          <cell r="N669">
            <v>2</v>
          </cell>
          <cell r="O669" t="str">
            <v>Y</v>
          </cell>
          <cell r="P669" t="str">
            <v>N</v>
          </cell>
          <cell r="Q669" t="str">
            <v>N</v>
          </cell>
          <cell r="R669" t="str">
            <v>.</v>
          </cell>
          <cell r="S669">
            <v>1</v>
          </cell>
          <cell r="T669">
            <v>4.4000000000000004</v>
          </cell>
          <cell r="U669">
            <v>6.7</v>
          </cell>
          <cell r="V669">
            <v>1</v>
          </cell>
          <cell r="W669">
            <v>1</v>
          </cell>
          <cell r="X669" t="str">
            <v>Y</v>
          </cell>
          <cell r="Y669" t="str">
            <v>N</v>
          </cell>
          <cell r="Z669" t="str">
            <v>N</v>
          </cell>
          <cell r="AA669" t="str">
            <v>.</v>
          </cell>
          <cell r="AB669" t="str">
            <v>.</v>
          </cell>
          <cell r="AC669">
            <v>1</v>
          </cell>
          <cell r="AD669">
            <v>7.8</v>
          </cell>
          <cell r="AE669">
            <v>9.1999999999999993</v>
          </cell>
          <cell r="AF669">
            <v>1</v>
          </cell>
          <cell r="AG669">
            <v>1</v>
          </cell>
          <cell r="AH669" t="str">
            <v>Y</v>
          </cell>
          <cell r="AI669" t="str">
            <v>N</v>
          </cell>
          <cell r="AJ669" t="str">
            <v>N</v>
          </cell>
          <cell r="AK669" t="str">
            <v>.</v>
          </cell>
          <cell r="AL669" t="str">
            <v>.</v>
          </cell>
          <cell r="AM669">
            <v>1</v>
          </cell>
          <cell r="AN669">
            <v>12.2</v>
          </cell>
          <cell r="AO669">
            <v>10.4</v>
          </cell>
          <cell r="AP669">
            <v>2</v>
          </cell>
          <cell r="AQ669">
            <v>2</v>
          </cell>
          <cell r="AR669" t="str">
            <v>Y</v>
          </cell>
          <cell r="AS669" t="str">
            <v>N</v>
          </cell>
          <cell r="AT669" t="str">
            <v>N</v>
          </cell>
          <cell r="AU669" t="str">
            <v>.</v>
          </cell>
        </row>
        <row r="670">
          <cell r="A670" t="str">
            <v>470907D-11-669-413-29-D2.2-D15.1</v>
          </cell>
          <cell r="B670" t="str">
            <v>470907D</v>
          </cell>
          <cell r="C670">
            <v>11</v>
          </cell>
          <cell r="D670">
            <v>669</v>
          </cell>
          <cell r="E670">
            <v>31</v>
          </cell>
          <cell r="F670">
            <v>413</v>
          </cell>
          <cell r="G670" t="str">
            <v>31-413</v>
          </cell>
          <cell r="H670">
            <v>29</v>
          </cell>
          <cell r="I670" t="str">
            <v>.</v>
          </cell>
          <cell r="J670">
            <v>1</v>
          </cell>
          <cell r="K670">
            <v>2.7</v>
          </cell>
          <cell r="L670">
            <v>2.2000000000000002</v>
          </cell>
          <cell r="M670">
            <v>2</v>
          </cell>
          <cell r="N670">
            <v>2</v>
          </cell>
          <cell r="O670" t="str">
            <v>N</v>
          </cell>
          <cell r="P670" t="str">
            <v>N</v>
          </cell>
          <cell r="Q670" t="str">
            <v>N</v>
          </cell>
          <cell r="R670" t="str">
            <v>.</v>
          </cell>
          <cell r="S670">
            <v>1</v>
          </cell>
          <cell r="T670">
            <v>4.4000000000000004</v>
          </cell>
          <cell r="U670">
            <v>5.4</v>
          </cell>
          <cell r="V670">
            <v>2</v>
          </cell>
          <cell r="W670">
            <v>3</v>
          </cell>
          <cell r="X670" t="str">
            <v>N</v>
          </cell>
          <cell r="Y670" t="str">
            <v>N</v>
          </cell>
          <cell r="Z670" t="str">
            <v>N</v>
          </cell>
          <cell r="AA670" t="str">
            <v>.</v>
          </cell>
          <cell r="AB670" t="str">
            <v>.</v>
          </cell>
          <cell r="AC670">
            <v>1</v>
          </cell>
          <cell r="AD670">
            <v>7.9</v>
          </cell>
          <cell r="AE670">
            <v>11.5</v>
          </cell>
          <cell r="AF670">
            <v>3</v>
          </cell>
          <cell r="AG670">
            <v>3</v>
          </cell>
          <cell r="AH670" t="str">
            <v>N</v>
          </cell>
          <cell r="AI670" t="str">
            <v>N</v>
          </cell>
          <cell r="AJ670" t="str">
            <v>N</v>
          </cell>
          <cell r="AK670" t="str">
            <v>.</v>
          </cell>
          <cell r="AL670" t="str">
            <v>.</v>
          </cell>
          <cell r="AM670">
            <v>1</v>
          </cell>
          <cell r="AN670">
            <v>13.5</v>
          </cell>
          <cell r="AO670">
            <v>15.1</v>
          </cell>
          <cell r="AP670">
            <v>3</v>
          </cell>
          <cell r="AQ670">
            <v>3</v>
          </cell>
          <cell r="AR670" t="str">
            <v>N</v>
          </cell>
          <cell r="AS670" t="str">
            <v>N</v>
          </cell>
          <cell r="AT670" t="str">
            <v>N</v>
          </cell>
          <cell r="AU670" t="str">
            <v>.</v>
          </cell>
        </row>
        <row r="671">
          <cell r="A671" t="str">
            <v>470907D-11-670-372-30-D.-D.</v>
          </cell>
          <cell r="B671" t="str">
            <v>470907D</v>
          </cell>
          <cell r="C671">
            <v>11</v>
          </cell>
          <cell r="D671">
            <v>670</v>
          </cell>
          <cell r="E671">
            <v>10</v>
          </cell>
          <cell r="F671">
            <v>372</v>
          </cell>
          <cell r="G671" t="str">
            <v>10-372</v>
          </cell>
          <cell r="H671">
            <v>30</v>
          </cell>
          <cell r="I671" t="str">
            <v>.</v>
          </cell>
          <cell r="J671">
            <v>0</v>
          </cell>
          <cell r="K671" t="str">
            <v>.</v>
          </cell>
          <cell r="L671" t="str">
            <v>.</v>
          </cell>
          <cell r="M671" t="str">
            <v>.</v>
          </cell>
          <cell r="N671" t="str">
            <v>.</v>
          </cell>
          <cell r="O671" t="str">
            <v>.</v>
          </cell>
          <cell r="P671" t="str">
            <v>.</v>
          </cell>
          <cell r="Q671" t="str">
            <v>.</v>
          </cell>
          <cell r="R671" t="str">
            <v>.</v>
          </cell>
          <cell r="S671">
            <v>0</v>
          </cell>
          <cell r="T671" t="str">
            <v>.</v>
          </cell>
          <cell r="U671" t="str">
            <v>.</v>
          </cell>
          <cell r="V671" t="str">
            <v>.</v>
          </cell>
          <cell r="W671" t="str">
            <v>.</v>
          </cell>
          <cell r="X671" t="str">
            <v>.</v>
          </cell>
          <cell r="Y671" t="str">
            <v>.</v>
          </cell>
          <cell r="Z671" t="str">
            <v>.</v>
          </cell>
          <cell r="AA671" t="str">
            <v>.</v>
          </cell>
          <cell r="AB671" t="str">
            <v>.</v>
          </cell>
          <cell r="AC671">
            <v>0</v>
          </cell>
          <cell r="AD671" t="str">
            <v>.</v>
          </cell>
          <cell r="AE671" t="str">
            <v>.</v>
          </cell>
          <cell r="AF671" t="str">
            <v>.</v>
          </cell>
          <cell r="AG671" t="str">
            <v>.</v>
          </cell>
          <cell r="AH671" t="str">
            <v>.</v>
          </cell>
          <cell r="AI671" t="str">
            <v>.</v>
          </cell>
          <cell r="AJ671" t="str">
            <v>.</v>
          </cell>
          <cell r="AK671" t="str">
            <v>.</v>
          </cell>
          <cell r="AL671" t="str">
            <v>.</v>
          </cell>
          <cell r="AM671">
            <v>0</v>
          </cell>
          <cell r="AN671" t="str">
            <v>.</v>
          </cell>
          <cell r="AO671" t="str">
            <v>.</v>
          </cell>
          <cell r="AP671" t="str">
            <v>.</v>
          </cell>
          <cell r="AQ671" t="str">
            <v>.</v>
          </cell>
          <cell r="AR671" t="str">
            <v>.</v>
          </cell>
          <cell r="AS671" t="str">
            <v>.</v>
          </cell>
          <cell r="AT671" t="str">
            <v>.</v>
          </cell>
          <cell r="AU671" t="str">
            <v>.</v>
          </cell>
        </row>
        <row r="672">
          <cell r="A672" t="str">
            <v>470907D-11-671-404-31-D5.2-D14.4</v>
          </cell>
          <cell r="B672" t="str">
            <v>470907D</v>
          </cell>
          <cell r="C672">
            <v>11</v>
          </cell>
          <cell r="D672">
            <v>671</v>
          </cell>
          <cell r="E672">
            <v>31</v>
          </cell>
          <cell r="F672">
            <v>404</v>
          </cell>
          <cell r="G672" t="str">
            <v>31-404</v>
          </cell>
          <cell r="H672">
            <v>31</v>
          </cell>
          <cell r="I672" t="str">
            <v>.</v>
          </cell>
          <cell r="J672">
            <v>1</v>
          </cell>
          <cell r="K672">
            <v>3.8</v>
          </cell>
          <cell r="L672">
            <v>5.2</v>
          </cell>
          <cell r="M672">
            <v>2</v>
          </cell>
          <cell r="N672">
            <v>1</v>
          </cell>
          <cell r="O672" t="str">
            <v>Y</v>
          </cell>
          <cell r="P672" t="str">
            <v>N</v>
          </cell>
          <cell r="Q672" t="str">
            <v>N</v>
          </cell>
          <cell r="R672" t="str">
            <v>.</v>
          </cell>
          <cell r="S672">
            <v>1</v>
          </cell>
          <cell r="T672">
            <v>5.2</v>
          </cell>
          <cell r="U672">
            <v>7.7</v>
          </cell>
          <cell r="V672">
            <v>2</v>
          </cell>
          <cell r="W672">
            <v>2</v>
          </cell>
          <cell r="X672" t="str">
            <v>Y</v>
          </cell>
          <cell r="Y672" t="str">
            <v>N</v>
          </cell>
          <cell r="Z672" t="str">
            <v>N</v>
          </cell>
          <cell r="AA672" t="str">
            <v>.</v>
          </cell>
          <cell r="AB672" t="str">
            <v>.</v>
          </cell>
          <cell r="AC672">
            <v>1</v>
          </cell>
          <cell r="AD672">
            <v>6.8</v>
          </cell>
          <cell r="AE672">
            <v>13.8</v>
          </cell>
          <cell r="AF672">
            <v>1</v>
          </cell>
          <cell r="AG672">
            <v>1</v>
          </cell>
          <cell r="AH672" t="str">
            <v>Y</v>
          </cell>
          <cell r="AI672" t="str">
            <v>N</v>
          </cell>
          <cell r="AJ672" t="str">
            <v>N</v>
          </cell>
          <cell r="AK672" t="str">
            <v>.</v>
          </cell>
          <cell r="AL672" t="str">
            <v>.</v>
          </cell>
          <cell r="AM672">
            <v>1</v>
          </cell>
          <cell r="AN672">
            <v>11.2</v>
          </cell>
          <cell r="AO672">
            <v>14.4</v>
          </cell>
          <cell r="AP672">
            <v>2</v>
          </cell>
          <cell r="AQ672">
            <v>2</v>
          </cell>
          <cell r="AR672" t="str">
            <v>Y</v>
          </cell>
          <cell r="AS672" t="str">
            <v>N</v>
          </cell>
          <cell r="AT672" t="str">
            <v>N</v>
          </cell>
          <cell r="AU672" t="str">
            <v>.</v>
          </cell>
        </row>
        <row r="673">
          <cell r="A673" t="str">
            <v>470907D-11-672-440-32-D3.9-D11.2</v>
          </cell>
          <cell r="B673" t="str">
            <v>470907D</v>
          </cell>
          <cell r="C673">
            <v>11</v>
          </cell>
          <cell r="D673">
            <v>672</v>
          </cell>
          <cell r="E673">
            <v>32</v>
          </cell>
          <cell r="F673">
            <v>440</v>
          </cell>
          <cell r="G673" t="str">
            <v>32-440</v>
          </cell>
          <cell r="H673">
            <v>32</v>
          </cell>
          <cell r="I673" t="str">
            <v>.</v>
          </cell>
          <cell r="J673">
            <v>1</v>
          </cell>
          <cell r="K673">
            <v>2.8</v>
          </cell>
          <cell r="L673">
            <v>3.9</v>
          </cell>
          <cell r="M673">
            <v>1</v>
          </cell>
          <cell r="N673">
            <v>2</v>
          </cell>
          <cell r="O673" t="str">
            <v>Y</v>
          </cell>
          <cell r="P673" t="str">
            <v>N</v>
          </cell>
          <cell r="Q673" t="str">
            <v>N</v>
          </cell>
          <cell r="R673" t="str">
            <v>.</v>
          </cell>
          <cell r="S673">
            <v>1</v>
          </cell>
          <cell r="T673">
            <v>3.7</v>
          </cell>
          <cell r="U673">
            <v>5.5</v>
          </cell>
          <cell r="V673">
            <v>1</v>
          </cell>
          <cell r="W673">
            <v>1</v>
          </cell>
          <cell r="X673" t="str">
            <v>Y</v>
          </cell>
          <cell r="Y673" t="str">
            <v>N</v>
          </cell>
          <cell r="Z673" t="str">
            <v>N</v>
          </cell>
          <cell r="AA673" t="str">
            <v>.</v>
          </cell>
          <cell r="AB673" t="str">
            <v>.</v>
          </cell>
          <cell r="AC673">
            <v>1</v>
          </cell>
          <cell r="AD673">
            <v>6.9</v>
          </cell>
          <cell r="AE673">
            <v>8.1</v>
          </cell>
          <cell r="AF673">
            <v>1</v>
          </cell>
          <cell r="AG673">
            <v>1</v>
          </cell>
          <cell r="AH673" t="str">
            <v>Y</v>
          </cell>
          <cell r="AI673" t="str">
            <v>N</v>
          </cell>
          <cell r="AJ673" t="str">
            <v>N</v>
          </cell>
          <cell r="AK673" t="str">
            <v>.</v>
          </cell>
          <cell r="AL673" t="str">
            <v>.</v>
          </cell>
          <cell r="AM673">
            <v>1</v>
          </cell>
          <cell r="AN673">
            <v>11.9</v>
          </cell>
          <cell r="AO673">
            <v>11.2</v>
          </cell>
          <cell r="AP673">
            <v>2</v>
          </cell>
          <cell r="AQ673">
            <v>2</v>
          </cell>
          <cell r="AR673" t="str">
            <v>Y</v>
          </cell>
          <cell r="AS673" t="str">
            <v>N</v>
          </cell>
          <cell r="AT673" t="str">
            <v>N</v>
          </cell>
          <cell r="AU673" t="str">
            <v>.</v>
          </cell>
        </row>
        <row r="674">
          <cell r="A674" t="str">
            <v>470907D-11-673-409-33-D3.8-D16</v>
          </cell>
          <cell r="B674" t="str">
            <v>470907D</v>
          </cell>
          <cell r="C674">
            <v>11</v>
          </cell>
          <cell r="D674">
            <v>673</v>
          </cell>
          <cell r="E674">
            <v>31</v>
          </cell>
          <cell r="F674">
            <v>409</v>
          </cell>
          <cell r="G674" t="str">
            <v>31-409</v>
          </cell>
          <cell r="H674">
            <v>33</v>
          </cell>
          <cell r="I674" t="str">
            <v>.</v>
          </cell>
          <cell r="J674">
            <v>1</v>
          </cell>
          <cell r="K674">
            <v>3.5</v>
          </cell>
          <cell r="L674">
            <v>3.8</v>
          </cell>
          <cell r="M674">
            <v>1</v>
          </cell>
          <cell r="N674">
            <v>1</v>
          </cell>
          <cell r="O674" t="str">
            <v>Y</v>
          </cell>
          <cell r="P674" t="str">
            <v>N</v>
          </cell>
          <cell r="Q674" t="str">
            <v>N</v>
          </cell>
          <cell r="R674" t="str">
            <v>.</v>
          </cell>
          <cell r="S674">
            <v>1</v>
          </cell>
          <cell r="T674">
            <v>5.0999999999999996</v>
          </cell>
          <cell r="U674">
            <v>7.4</v>
          </cell>
          <cell r="V674">
            <v>1</v>
          </cell>
          <cell r="W674">
            <v>2</v>
          </cell>
          <cell r="X674" t="str">
            <v>N</v>
          </cell>
          <cell r="Y674" t="str">
            <v>N</v>
          </cell>
          <cell r="Z674" t="str">
            <v>N</v>
          </cell>
          <cell r="AA674" t="str">
            <v>.</v>
          </cell>
          <cell r="AB674" t="str">
            <v>.</v>
          </cell>
          <cell r="AC674">
            <v>1</v>
          </cell>
          <cell r="AD674">
            <v>8.6</v>
          </cell>
          <cell r="AE674">
            <v>13.5</v>
          </cell>
          <cell r="AF674">
            <v>1</v>
          </cell>
          <cell r="AG674">
            <v>2</v>
          </cell>
          <cell r="AH674" t="str">
            <v>N</v>
          </cell>
          <cell r="AI674" t="str">
            <v>N</v>
          </cell>
          <cell r="AJ674" t="str">
            <v>N</v>
          </cell>
          <cell r="AK674" t="str">
            <v>.</v>
          </cell>
          <cell r="AL674" t="str">
            <v>.</v>
          </cell>
          <cell r="AM674">
            <v>1</v>
          </cell>
          <cell r="AN674">
            <v>14.2</v>
          </cell>
          <cell r="AO674">
            <v>16</v>
          </cell>
          <cell r="AP674">
            <v>2</v>
          </cell>
          <cell r="AQ674">
            <v>3</v>
          </cell>
          <cell r="AR674" t="str">
            <v>N</v>
          </cell>
          <cell r="AS674" t="str">
            <v>N</v>
          </cell>
          <cell r="AT674" t="str">
            <v>N</v>
          </cell>
          <cell r="AU674" t="str">
            <v>.</v>
          </cell>
        </row>
        <row r="675">
          <cell r="A675" t="str">
            <v>470907D-11-674-364-34-D4.8-D12.8</v>
          </cell>
          <cell r="B675" t="str">
            <v>470907D</v>
          </cell>
          <cell r="C675">
            <v>11</v>
          </cell>
          <cell r="D675">
            <v>674</v>
          </cell>
          <cell r="E675">
            <v>10</v>
          </cell>
          <cell r="F675">
            <v>364</v>
          </cell>
          <cell r="G675" t="str">
            <v>10-364</v>
          </cell>
          <cell r="H675">
            <v>34</v>
          </cell>
          <cell r="I675" t="str">
            <v>.</v>
          </cell>
          <cell r="J675">
            <v>1</v>
          </cell>
          <cell r="K675">
            <v>3.5</v>
          </cell>
          <cell r="L675">
            <v>4.8</v>
          </cell>
          <cell r="M675">
            <v>1</v>
          </cell>
          <cell r="N675">
            <v>2</v>
          </cell>
          <cell r="O675" t="str">
            <v>Y</v>
          </cell>
          <cell r="P675" t="str">
            <v>N</v>
          </cell>
          <cell r="Q675" t="str">
            <v>N</v>
          </cell>
          <cell r="R675" t="str">
            <v>.</v>
          </cell>
          <cell r="S675">
            <v>1</v>
          </cell>
          <cell r="T675">
            <v>5.0999999999999996</v>
          </cell>
          <cell r="U675">
            <v>6.2</v>
          </cell>
          <cell r="V675">
            <v>1</v>
          </cell>
          <cell r="W675">
            <v>2</v>
          </cell>
          <cell r="X675" t="str">
            <v>Y</v>
          </cell>
          <cell r="Y675" t="str">
            <v>N</v>
          </cell>
          <cell r="Z675" t="str">
            <v>N</v>
          </cell>
          <cell r="AA675" t="str">
            <v>.</v>
          </cell>
          <cell r="AB675" t="str">
            <v>.</v>
          </cell>
          <cell r="AC675">
            <v>1</v>
          </cell>
          <cell r="AD675">
            <v>7.5</v>
          </cell>
          <cell r="AE675">
            <v>10.9</v>
          </cell>
          <cell r="AF675">
            <v>1</v>
          </cell>
          <cell r="AG675">
            <v>3</v>
          </cell>
          <cell r="AH675" t="str">
            <v>Y</v>
          </cell>
          <cell r="AI675" t="str">
            <v>N</v>
          </cell>
          <cell r="AJ675" t="str">
            <v>N</v>
          </cell>
          <cell r="AK675" t="str">
            <v>.</v>
          </cell>
          <cell r="AL675" t="str">
            <v>.</v>
          </cell>
          <cell r="AM675">
            <v>1</v>
          </cell>
          <cell r="AN675">
            <v>11.9</v>
          </cell>
          <cell r="AO675">
            <v>12.8</v>
          </cell>
          <cell r="AP675">
            <v>2</v>
          </cell>
          <cell r="AQ675">
            <v>2</v>
          </cell>
          <cell r="AR675" t="str">
            <v>Y</v>
          </cell>
          <cell r="AS675" t="str">
            <v>N</v>
          </cell>
          <cell r="AT675" t="str">
            <v>N</v>
          </cell>
          <cell r="AU675" t="str">
            <v>.</v>
          </cell>
        </row>
        <row r="676">
          <cell r="A676" t="str">
            <v>470907D-11-675-383-35-D1.5-D11.5</v>
          </cell>
          <cell r="B676" t="str">
            <v>470907D</v>
          </cell>
          <cell r="C676">
            <v>11</v>
          </cell>
          <cell r="D676">
            <v>675</v>
          </cell>
          <cell r="E676">
            <v>4</v>
          </cell>
          <cell r="F676">
            <v>383</v>
          </cell>
          <cell r="G676" t="str">
            <v>4-383</v>
          </cell>
          <cell r="H676">
            <v>35</v>
          </cell>
          <cell r="I676" t="str">
            <v>.</v>
          </cell>
          <cell r="J676">
            <v>1</v>
          </cell>
          <cell r="K676">
            <v>2.1</v>
          </cell>
          <cell r="L676">
            <v>1.5</v>
          </cell>
          <cell r="M676">
            <v>2</v>
          </cell>
          <cell r="N676">
            <v>2</v>
          </cell>
          <cell r="O676" t="str">
            <v>Y</v>
          </cell>
          <cell r="P676" t="str">
            <v>N</v>
          </cell>
          <cell r="Q676" t="str">
            <v>N</v>
          </cell>
          <cell r="R676" t="str">
            <v>.</v>
          </cell>
          <cell r="S676">
            <v>1</v>
          </cell>
          <cell r="T676">
            <v>3.4</v>
          </cell>
          <cell r="U676">
            <v>3.6</v>
          </cell>
          <cell r="V676">
            <v>2</v>
          </cell>
          <cell r="W676">
            <v>2</v>
          </cell>
          <cell r="X676" t="str">
            <v>N</v>
          </cell>
          <cell r="Y676" t="str">
            <v>N</v>
          </cell>
          <cell r="Z676" t="str">
            <v>N</v>
          </cell>
          <cell r="AA676" t="str">
            <v>.</v>
          </cell>
          <cell r="AB676" t="str">
            <v>.</v>
          </cell>
          <cell r="AC676">
            <v>1</v>
          </cell>
          <cell r="AD676">
            <v>7</v>
          </cell>
          <cell r="AE676">
            <v>8.1999999999999993</v>
          </cell>
          <cell r="AF676">
            <v>1</v>
          </cell>
          <cell r="AG676">
            <v>2</v>
          </cell>
          <cell r="AH676" t="str">
            <v>N</v>
          </cell>
          <cell r="AI676" t="str">
            <v>N</v>
          </cell>
          <cell r="AJ676" t="str">
            <v>N</v>
          </cell>
          <cell r="AK676" t="str">
            <v>.</v>
          </cell>
          <cell r="AL676" t="str">
            <v>.</v>
          </cell>
          <cell r="AM676">
            <v>1</v>
          </cell>
          <cell r="AN676">
            <v>12.5</v>
          </cell>
          <cell r="AO676">
            <v>11.5</v>
          </cell>
          <cell r="AP676">
            <v>2</v>
          </cell>
          <cell r="AQ676">
            <v>3</v>
          </cell>
          <cell r="AR676" t="str">
            <v>N</v>
          </cell>
          <cell r="AS676" t="str">
            <v>N</v>
          </cell>
          <cell r="AT676" t="str">
            <v>N</v>
          </cell>
          <cell r="AU676" t="str">
            <v>.</v>
          </cell>
        </row>
        <row r="677">
          <cell r="A677" t="str">
            <v>470907D-11-676-422-36-D4.2-D14.3</v>
          </cell>
          <cell r="B677" t="str">
            <v>470907D</v>
          </cell>
          <cell r="C677">
            <v>11</v>
          </cell>
          <cell r="D677">
            <v>676</v>
          </cell>
          <cell r="E677">
            <v>31</v>
          </cell>
          <cell r="F677">
            <v>422</v>
          </cell>
          <cell r="G677" t="str">
            <v>31-422</v>
          </cell>
          <cell r="H677">
            <v>36</v>
          </cell>
          <cell r="I677" t="str">
            <v>.</v>
          </cell>
          <cell r="J677">
            <v>1</v>
          </cell>
          <cell r="K677">
            <v>3.4</v>
          </cell>
          <cell r="L677">
            <v>4.2</v>
          </cell>
          <cell r="M677">
            <v>3</v>
          </cell>
          <cell r="N677">
            <v>2</v>
          </cell>
          <cell r="O677" t="str">
            <v>N</v>
          </cell>
          <cell r="P677" t="str">
            <v>N</v>
          </cell>
          <cell r="Q677" t="str">
            <v>N</v>
          </cell>
          <cell r="R677" t="str">
            <v>.</v>
          </cell>
          <cell r="S677">
            <v>1</v>
          </cell>
          <cell r="T677">
            <v>5</v>
          </cell>
          <cell r="U677">
            <v>6.6</v>
          </cell>
          <cell r="V677">
            <v>3</v>
          </cell>
          <cell r="W677">
            <v>3</v>
          </cell>
          <cell r="X677" t="str">
            <v>N</v>
          </cell>
          <cell r="Y677" t="str">
            <v>N</v>
          </cell>
          <cell r="Z677" t="str">
            <v>N</v>
          </cell>
          <cell r="AA677" t="str">
            <v>.</v>
          </cell>
          <cell r="AB677" t="str">
            <v>.</v>
          </cell>
          <cell r="AC677">
            <v>1</v>
          </cell>
          <cell r="AD677">
            <v>7.8</v>
          </cell>
          <cell r="AE677">
            <v>11.8</v>
          </cell>
          <cell r="AF677">
            <v>3</v>
          </cell>
          <cell r="AG677">
            <v>2</v>
          </cell>
          <cell r="AH677" t="str">
            <v>N</v>
          </cell>
          <cell r="AI677" t="str">
            <v>N</v>
          </cell>
          <cell r="AJ677" t="str">
            <v>N</v>
          </cell>
          <cell r="AK677" t="str">
            <v>.</v>
          </cell>
          <cell r="AL677" t="str">
            <v>.</v>
          </cell>
          <cell r="AM677">
            <v>1</v>
          </cell>
          <cell r="AN677">
            <v>12.7</v>
          </cell>
          <cell r="AO677">
            <v>14.3</v>
          </cell>
          <cell r="AP677">
            <v>3</v>
          </cell>
          <cell r="AQ677">
            <v>3</v>
          </cell>
          <cell r="AR677" t="str">
            <v>N</v>
          </cell>
          <cell r="AS677" t="str">
            <v>N</v>
          </cell>
          <cell r="AT677" t="str">
            <v>N</v>
          </cell>
          <cell r="AU677" t="str">
            <v>.</v>
          </cell>
        </row>
        <row r="678">
          <cell r="A678" t="str">
            <v>470907D-11-677-381-37-D.-D.</v>
          </cell>
          <cell r="B678" t="str">
            <v>470907D</v>
          </cell>
          <cell r="C678">
            <v>11</v>
          </cell>
          <cell r="D678">
            <v>677</v>
          </cell>
          <cell r="E678">
            <v>10</v>
          </cell>
          <cell r="F678">
            <v>381</v>
          </cell>
          <cell r="G678" t="str">
            <v>10-381</v>
          </cell>
          <cell r="H678">
            <v>37</v>
          </cell>
          <cell r="I678" t="str">
            <v>.</v>
          </cell>
          <cell r="J678">
            <v>0</v>
          </cell>
          <cell r="K678" t="str">
            <v>.</v>
          </cell>
          <cell r="L678" t="str">
            <v>.</v>
          </cell>
          <cell r="M678" t="str">
            <v>.</v>
          </cell>
          <cell r="N678" t="str">
            <v>.</v>
          </cell>
          <cell r="O678" t="str">
            <v>.</v>
          </cell>
          <cell r="P678" t="str">
            <v>.</v>
          </cell>
          <cell r="Q678" t="str">
            <v>.</v>
          </cell>
          <cell r="R678" t="str">
            <v>.</v>
          </cell>
          <cell r="S678">
            <v>0</v>
          </cell>
          <cell r="T678" t="str">
            <v>.</v>
          </cell>
          <cell r="U678" t="str">
            <v>.</v>
          </cell>
          <cell r="V678" t="str">
            <v>.</v>
          </cell>
          <cell r="W678" t="str">
            <v>.</v>
          </cell>
          <cell r="X678" t="str">
            <v>.</v>
          </cell>
          <cell r="Y678" t="str">
            <v>.</v>
          </cell>
          <cell r="Z678" t="str">
            <v>.</v>
          </cell>
          <cell r="AA678" t="str">
            <v>.</v>
          </cell>
          <cell r="AB678" t="str">
            <v>.</v>
          </cell>
          <cell r="AC678">
            <v>0</v>
          </cell>
          <cell r="AD678" t="str">
            <v>.</v>
          </cell>
          <cell r="AE678" t="str">
            <v>.</v>
          </cell>
          <cell r="AF678" t="str">
            <v>.</v>
          </cell>
          <cell r="AG678" t="str">
            <v>.</v>
          </cell>
          <cell r="AH678" t="str">
            <v>.</v>
          </cell>
          <cell r="AI678" t="str">
            <v>.</v>
          </cell>
          <cell r="AJ678" t="str">
            <v>.</v>
          </cell>
          <cell r="AK678" t="str">
            <v>.</v>
          </cell>
          <cell r="AL678" t="str">
            <v>.</v>
          </cell>
          <cell r="AM678">
            <v>0</v>
          </cell>
          <cell r="AN678" t="str">
            <v>.</v>
          </cell>
          <cell r="AO678" t="str">
            <v>.</v>
          </cell>
          <cell r="AP678" t="str">
            <v>.</v>
          </cell>
          <cell r="AQ678" t="str">
            <v>.</v>
          </cell>
          <cell r="AR678" t="str">
            <v>.</v>
          </cell>
          <cell r="AS678" t="str">
            <v>.</v>
          </cell>
          <cell r="AT678" t="str">
            <v>.</v>
          </cell>
          <cell r="AU678" t="str">
            <v>.</v>
          </cell>
        </row>
        <row r="679">
          <cell r="A679" t="str">
            <v>470907D-11-678-407-38-D2.4-D11.8</v>
          </cell>
          <cell r="B679" t="str">
            <v>470907D</v>
          </cell>
          <cell r="C679">
            <v>11</v>
          </cell>
          <cell r="D679">
            <v>678</v>
          </cell>
          <cell r="E679">
            <v>31</v>
          </cell>
          <cell r="F679">
            <v>407</v>
          </cell>
          <cell r="G679" t="str">
            <v>31-407</v>
          </cell>
          <cell r="H679">
            <v>38</v>
          </cell>
          <cell r="I679" t="str">
            <v>.</v>
          </cell>
          <cell r="J679">
            <v>1</v>
          </cell>
          <cell r="K679">
            <v>2.9</v>
          </cell>
          <cell r="L679">
            <v>2.4</v>
          </cell>
          <cell r="M679">
            <v>1</v>
          </cell>
          <cell r="N679">
            <v>1</v>
          </cell>
          <cell r="O679" t="str">
            <v>Y</v>
          </cell>
          <cell r="P679" t="str">
            <v>N</v>
          </cell>
          <cell r="Q679" t="str">
            <v>N</v>
          </cell>
          <cell r="R679" t="str">
            <v>.</v>
          </cell>
          <cell r="S679">
            <v>1</v>
          </cell>
          <cell r="T679">
            <v>4.5999999999999996</v>
          </cell>
          <cell r="U679">
            <v>6.5</v>
          </cell>
          <cell r="V679">
            <v>1</v>
          </cell>
          <cell r="W679">
            <v>1</v>
          </cell>
          <cell r="X679" t="str">
            <v>Y</v>
          </cell>
          <cell r="Y679" t="str">
            <v>N</v>
          </cell>
          <cell r="Z679" t="str">
            <v>N</v>
          </cell>
          <cell r="AA679" t="str">
            <v>.</v>
          </cell>
          <cell r="AB679" t="str">
            <v>.</v>
          </cell>
          <cell r="AC679">
            <v>1</v>
          </cell>
          <cell r="AD679">
            <v>7</v>
          </cell>
          <cell r="AE679">
            <v>9.3000000000000007</v>
          </cell>
          <cell r="AF679">
            <v>1</v>
          </cell>
          <cell r="AG679">
            <v>1</v>
          </cell>
          <cell r="AH679" t="str">
            <v>Y</v>
          </cell>
          <cell r="AI679" t="str">
            <v>N</v>
          </cell>
          <cell r="AJ679" t="str">
            <v>N</v>
          </cell>
          <cell r="AK679" t="str">
            <v>.</v>
          </cell>
          <cell r="AL679" t="str">
            <v>.</v>
          </cell>
          <cell r="AM679">
            <v>1</v>
          </cell>
          <cell r="AN679">
            <v>12.7</v>
          </cell>
          <cell r="AO679">
            <v>11.8</v>
          </cell>
          <cell r="AP679">
            <v>2</v>
          </cell>
          <cell r="AQ679">
            <v>2</v>
          </cell>
          <cell r="AR679" t="str">
            <v>Y</v>
          </cell>
          <cell r="AS679" t="str">
            <v>N</v>
          </cell>
          <cell r="AT679" t="str">
            <v>N</v>
          </cell>
          <cell r="AU679" t="str">
            <v>.</v>
          </cell>
        </row>
        <row r="680">
          <cell r="A680" t="str">
            <v>470907D-11-679-0-39-D.-D.</v>
          </cell>
          <cell r="B680" t="str">
            <v>470907D</v>
          </cell>
          <cell r="C680">
            <v>11</v>
          </cell>
          <cell r="D680">
            <v>679</v>
          </cell>
          <cell r="E680">
            <v>0</v>
          </cell>
          <cell r="F680">
            <v>0</v>
          </cell>
          <cell r="G680" t="str">
            <v>FILL</v>
          </cell>
          <cell r="H680">
            <v>39</v>
          </cell>
          <cell r="I680" t="str">
            <v>F</v>
          </cell>
          <cell r="J680">
            <v>0</v>
          </cell>
          <cell r="K680" t="str">
            <v>.</v>
          </cell>
          <cell r="L680" t="str">
            <v>.</v>
          </cell>
          <cell r="M680" t="str">
            <v>.</v>
          </cell>
          <cell r="N680" t="str">
            <v>.</v>
          </cell>
          <cell r="O680" t="str">
            <v>.</v>
          </cell>
          <cell r="P680" t="str">
            <v>.</v>
          </cell>
          <cell r="Q680" t="str">
            <v>.</v>
          </cell>
          <cell r="R680" t="str">
            <v>.</v>
          </cell>
          <cell r="S680">
            <v>0</v>
          </cell>
          <cell r="T680" t="str">
            <v>.</v>
          </cell>
          <cell r="U680" t="str">
            <v>.</v>
          </cell>
          <cell r="V680" t="str">
            <v>.</v>
          </cell>
          <cell r="W680" t="str">
            <v>.</v>
          </cell>
          <cell r="X680" t="str">
            <v>.</v>
          </cell>
          <cell r="Y680" t="str">
            <v>.</v>
          </cell>
          <cell r="Z680" t="str">
            <v>.</v>
          </cell>
          <cell r="AA680" t="str">
            <v>.</v>
          </cell>
          <cell r="AB680" t="str">
            <v>.</v>
          </cell>
          <cell r="AC680">
            <v>0</v>
          </cell>
          <cell r="AD680" t="str">
            <v>.</v>
          </cell>
          <cell r="AE680" t="str">
            <v>.</v>
          </cell>
          <cell r="AF680" t="str">
            <v>.</v>
          </cell>
          <cell r="AG680" t="str">
            <v>.</v>
          </cell>
          <cell r="AH680" t="str">
            <v>.</v>
          </cell>
          <cell r="AI680" t="str">
            <v>.</v>
          </cell>
          <cell r="AJ680" t="str">
            <v>.</v>
          </cell>
          <cell r="AK680" t="str">
            <v>.</v>
          </cell>
          <cell r="AL680" t="str">
            <v>.</v>
          </cell>
          <cell r="AM680">
            <v>0</v>
          </cell>
          <cell r="AN680" t="str">
            <v>.</v>
          </cell>
          <cell r="AO680" t="str">
            <v>.</v>
          </cell>
          <cell r="AP680" t="str">
            <v>.</v>
          </cell>
          <cell r="AQ680" t="str">
            <v>.</v>
          </cell>
          <cell r="AR680" t="str">
            <v>.</v>
          </cell>
          <cell r="AS680" t="str">
            <v>.</v>
          </cell>
          <cell r="AT680" t="str">
            <v>.</v>
          </cell>
          <cell r="AU680" t="str">
            <v>.</v>
          </cell>
        </row>
        <row r="681">
          <cell r="A681" t="str">
            <v>470907D-11-680-385-40-D4-D17</v>
          </cell>
          <cell r="B681" t="str">
            <v>470907D</v>
          </cell>
          <cell r="C681">
            <v>11</v>
          </cell>
          <cell r="D681">
            <v>680</v>
          </cell>
          <cell r="E681">
            <v>4</v>
          </cell>
          <cell r="F681">
            <v>385</v>
          </cell>
          <cell r="G681" t="str">
            <v>4-385</v>
          </cell>
          <cell r="H681">
            <v>40</v>
          </cell>
          <cell r="I681" t="str">
            <v>.</v>
          </cell>
          <cell r="J681">
            <v>1</v>
          </cell>
          <cell r="K681">
            <v>3.1</v>
          </cell>
          <cell r="L681">
            <v>4</v>
          </cell>
          <cell r="M681">
            <v>3</v>
          </cell>
          <cell r="N681">
            <v>2</v>
          </cell>
          <cell r="O681" t="str">
            <v>N</v>
          </cell>
          <cell r="P681" t="str">
            <v>N</v>
          </cell>
          <cell r="Q681" t="str">
            <v>N</v>
          </cell>
          <cell r="R681" t="str">
            <v>.</v>
          </cell>
          <cell r="S681">
            <v>1</v>
          </cell>
          <cell r="T681">
            <v>5.3</v>
          </cell>
          <cell r="U681">
            <v>6.7</v>
          </cell>
          <cell r="V681">
            <v>2</v>
          </cell>
          <cell r="W681">
            <v>3</v>
          </cell>
          <cell r="X681" t="str">
            <v>N</v>
          </cell>
          <cell r="Y681" t="str">
            <v>N</v>
          </cell>
          <cell r="Z681" t="str">
            <v>N</v>
          </cell>
          <cell r="AA681" t="str">
            <v>.</v>
          </cell>
          <cell r="AB681" t="str">
            <v>.</v>
          </cell>
          <cell r="AC681">
            <v>1</v>
          </cell>
          <cell r="AD681">
            <v>8.5</v>
          </cell>
          <cell r="AE681">
            <v>13.6</v>
          </cell>
          <cell r="AF681">
            <v>2</v>
          </cell>
          <cell r="AG681">
            <v>2</v>
          </cell>
          <cell r="AH681" t="str">
            <v>N</v>
          </cell>
          <cell r="AI681" t="str">
            <v>N</v>
          </cell>
          <cell r="AJ681" t="str">
            <v>N</v>
          </cell>
          <cell r="AK681" t="str">
            <v>.</v>
          </cell>
          <cell r="AL681" t="str">
            <v>.</v>
          </cell>
          <cell r="AM681">
            <v>1</v>
          </cell>
          <cell r="AN681">
            <v>14.3</v>
          </cell>
          <cell r="AO681">
            <v>17</v>
          </cell>
          <cell r="AP681">
            <v>3</v>
          </cell>
          <cell r="AQ681">
            <v>2</v>
          </cell>
          <cell r="AR681" t="str">
            <v>N</v>
          </cell>
          <cell r="AS681" t="str">
            <v>N</v>
          </cell>
          <cell r="AT681" t="str">
            <v>N</v>
          </cell>
          <cell r="AU681" t="str">
            <v>.</v>
          </cell>
        </row>
        <row r="682">
          <cell r="A682" t="str">
            <v>470907D-11-681-411-41-D.-D.</v>
          </cell>
          <cell r="B682" t="str">
            <v>470907D</v>
          </cell>
          <cell r="C682">
            <v>11</v>
          </cell>
          <cell r="D682">
            <v>681</v>
          </cell>
          <cell r="E682">
            <v>31</v>
          </cell>
          <cell r="F682">
            <v>411</v>
          </cell>
          <cell r="G682" t="str">
            <v>31-411</v>
          </cell>
          <cell r="H682">
            <v>41</v>
          </cell>
          <cell r="I682" t="str">
            <v>.</v>
          </cell>
          <cell r="J682">
            <v>0</v>
          </cell>
          <cell r="K682" t="str">
            <v>.</v>
          </cell>
          <cell r="L682" t="str">
            <v>.</v>
          </cell>
          <cell r="M682" t="str">
            <v>.</v>
          </cell>
          <cell r="N682" t="str">
            <v>.</v>
          </cell>
          <cell r="O682" t="str">
            <v>.</v>
          </cell>
          <cell r="P682" t="str">
            <v>.</v>
          </cell>
          <cell r="Q682" t="str">
            <v>.</v>
          </cell>
          <cell r="R682" t="str">
            <v>.</v>
          </cell>
          <cell r="S682">
            <v>0</v>
          </cell>
          <cell r="T682" t="str">
            <v>.</v>
          </cell>
          <cell r="U682" t="str">
            <v>.</v>
          </cell>
          <cell r="V682" t="str">
            <v>.</v>
          </cell>
          <cell r="W682" t="str">
            <v>.</v>
          </cell>
          <cell r="X682" t="str">
            <v>.</v>
          </cell>
          <cell r="Y682" t="str">
            <v>.</v>
          </cell>
          <cell r="Z682" t="str">
            <v>.</v>
          </cell>
          <cell r="AA682" t="str">
            <v>.</v>
          </cell>
          <cell r="AB682" t="str">
            <v>.</v>
          </cell>
          <cell r="AC682">
            <v>0</v>
          </cell>
          <cell r="AD682" t="str">
            <v>.</v>
          </cell>
          <cell r="AE682" t="str">
            <v>.</v>
          </cell>
          <cell r="AF682" t="str">
            <v>.</v>
          </cell>
          <cell r="AG682" t="str">
            <v>.</v>
          </cell>
          <cell r="AH682" t="str">
            <v>.</v>
          </cell>
          <cell r="AI682" t="str">
            <v>.</v>
          </cell>
          <cell r="AJ682" t="str">
            <v>.</v>
          </cell>
          <cell r="AK682" t="str">
            <v>.</v>
          </cell>
          <cell r="AL682" t="str">
            <v>.</v>
          </cell>
          <cell r="AM682">
            <v>0</v>
          </cell>
          <cell r="AN682" t="str">
            <v>.</v>
          </cell>
          <cell r="AO682" t="str">
            <v>.</v>
          </cell>
          <cell r="AP682" t="str">
            <v>.</v>
          </cell>
          <cell r="AQ682" t="str">
            <v>.</v>
          </cell>
          <cell r="AR682" t="str">
            <v>.</v>
          </cell>
          <cell r="AS682" t="str">
            <v>.</v>
          </cell>
          <cell r="AT682" t="str">
            <v>.</v>
          </cell>
          <cell r="AU682" t="str">
            <v>.</v>
          </cell>
        </row>
        <row r="683">
          <cell r="A683" t="str">
            <v>470907D-11-682-442-42-D3.5-D15.8</v>
          </cell>
          <cell r="B683" t="str">
            <v>470907D</v>
          </cell>
          <cell r="C683">
            <v>11</v>
          </cell>
          <cell r="D683">
            <v>682</v>
          </cell>
          <cell r="E683">
            <v>32</v>
          </cell>
          <cell r="F683">
            <v>442</v>
          </cell>
          <cell r="G683" t="str">
            <v>32-442</v>
          </cell>
          <cell r="H683">
            <v>42</v>
          </cell>
          <cell r="I683" t="str">
            <v>.</v>
          </cell>
          <cell r="J683">
            <v>1</v>
          </cell>
          <cell r="K683">
            <v>3.4</v>
          </cell>
          <cell r="L683">
            <v>3.5</v>
          </cell>
          <cell r="M683">
            <v>3</v>
          </cell>
          <cell r="N683">
            <v>2</v>
          </cell>
          <cell r="O683" t="str">
            <v>N</v>
          </cell>
          <cell r="P683" t="str">
            <v>N</v>
          </cell>
          <cell r="Q683" t="str">
            <v>N</v>
          </cell>
          <cell r="R683" t="str">
            <v>.</v>
          </cell>
          <cell r="S683">
            <v>1</v>
          </cell>
          <cell r="T683">
            <v>5.3</v>
          </cell>
          <cell r="U683">
            <v>7</v>
          </cell>
          <cell r="V683">
            <v>1</v>
          </cell>
          <cell r="W683">
            <v>2</v>
          </cell>
          <cell r="X683" t="str">
            <v>Y</v>
          </cell>
          <cell r="Y683" t="str">
            <v>N</v>
          </cell>
          <cell r="Z683" t="str">
            <v>N</v>
          </cell>
          <cell r="AA683" t="str">
            <v>.</v>
          </cell>
          <cell r="AB683" t="str">
            <v>.</v>
          </cell>
          <cell r="AC683">
            <v>1</v>
          </cell>
          <cell r="AD683">
            <v>8.6</v>
          </cell>
          <cell r="AE683">
            <v>13.3</v>
          </cell>
          <cell r="AF683">
            <v>1</v>
          </cell>
          <cell r="AG683">
            <v>1</v>
          </cell>
          <cell r="AH683" t="str">
            <v>Y</v>
          </cell>
          <cell r="AI683" t="str">
            <v>N</v>
          </cell>
          <cell r="AJ683" t="str">
            <v>N</v>
          </cell>
          <cell r="AK683" t="str">
            <v>.</v>
          </cell>
          <cell r="AL683" t="str">
            <v>.</v>
          </cell>
          <cell r="AM683">
            <v>1</v>
          </cell>
          <cell r="AN683">
            <v>12.3</v>
          </cell>
          <cell r="AO683">
            <v>15.8</v>
          </cell>
          <cell r="AP683">
            <v>2</v>
          </cell>
          <cell r="AQ683">
            <v>2</v>
          </cell>
          <cell r="AR683" t="str">
            <v>Y</v>
          </cell>
          <cell r="AS683" t="str">
            <v>N</v>
          </cell>
          <cell r="AT683" t="str">
            <v>N</v>
          </cell>
          <cell r="AU683" t="str">
            <v>.</v>
          </cell>
        </row>
        <row r="684">
          <cell r="A684" t="str">
            <v>470907D-11-683-374-43-D3.2-D14.8</v>
          </cell>
          <cell r="B684" t="str">
            <v>470907D</v>
          </cell>
          <cell r="C684">
            <v>11</v>
          </cell>
          <cell r="D684">
            <v>683</v>
          </cell>
          <cell r="E684">
            <v>10</v>
          </cell>
          <cell r="F684">
            <v>374</v>
          </cell>
          <cell r="G684" t="str">
            <v>10-374</v>
          </cell>
          <cell r="H684">
            <v>43</v>
          </cell>
          <cell r="I684" t="str">
            <v>.</v>
          </cell>
          <cell r="J684">
            <v>1</v>
          </cell>
          <cell r="K684">
            <v>2.9</v>
          </cell>
          <cell r="L684">
            <v>3.2</v>
          </cell>
          <cell r="M684">
            <v>3</v>
          </cell>
          <cell r="N684">
            <v>2</v>
          </cell>
          <cell r="O684" t="str">
            <v>N</v>
          </cell>
          <cell r="P684" t="str">
            <v>N</v>
          </cell>
          <cell r="Q684" t="str">
            <v>N</v>
          </cell>
          <cell r="R684" t="str">
            <v>.</v>
          </cell>
          <cell r="S684">
            <v>1</v>
          </cell>
          <cell r="T684">
            <v>4.8</v>
          </cell>
          <cell r="U684">
            <v>7.5</v>
          </cell>
          <cell r="V684">
            <v>2</v>
          </cell>
          <cell r="W684">
            <v>3</v>
          </cell>
          <cell r="X684" t="str">
            <v>N</v>
          </cell>
          <cell r="Y684" t="str">
            <v>N</v>
          </cell>
          <cell r="Z684" t="str">
            <v>N</v>
          </cell>
          <cell r="AA684" t="str">
            <v>.</v>
          </cell>
          <cell r="AB684" t="str">
            <v>.</v>
          </cell>
          <cell r="AC684">
            <v>1</v>
          </cell>
          <cell r="AD684">
            <v>8.1999999999999993</v>
          </cell>
          <cell r="AE684">
            <v>12</v>
          </cell>
          <cell r="AF684">
            <v>2</v>
          </cell>
          <cell r="AG684">
            <v>3</v>
          </cell>
          <cell r="AH684" t="str">
            <v>N</v>
          </cell>
          <cell r="AI684" t="str">
            <v>N</v>
          </cell>
          <cell r="AJ684" t="str">
            <v>N</v>
          </cell>
          <cell r="AK684" t="str">
            <v>.</v>
          </cell>
          <cell r="AL684" t="str">
            <v>.</v>
          </cell>
          <cell r="AM684">
            <v>1</v>
          </cell>
          <cell r="AN684">
            <v>14</v>
          </cell>
          <cell r="AO684">
            <v>14.8</v>
          </cell>
          <cell r="AP684">
            <v>2</v>
          </cell>
          <cell r="AQ684">
            <v>2</v>
          </cell>
          <cell r="AR684" t="str">
            <v>N</v>
          </cell>
          <cell r="AS684" t="str">
            <v>N</v>
          </cell>
          <cell r="AT684" t="str">
            <v>N</v>
          </cell>
          <cell r="AU684" t="str">
            <v>.</v>
          </cell>
        </row>
        <row r="685">
          <cell r="A685" t="str">
            <v>470907D-11-684-438-44-D2.4-D12</v>
          </cell>
          <cell r="B685" t="str">
            <v>470907D</v>
          </cell>
          <cell r="C685">
            <v>11</v>
          </cell>
          <cell r="D685">
            <v>684</v>
          </cell>
          <cell r="E685">
            <v>32</v>
          </cell>
          <cell r="F685">
            <v>438</v>
          </cell>
          <cell r="G685" t="str">
            <v>32-438</v>
          </cell>
          <cell r="H685">
            <v>44</v>
          </cell>
          <cell r="I685" t="str">
            <v>.</v>
          </cell>
          <cell r="J685">
            <v>1</v>
          </cell>
          <cell r="K685">
            <v>2.9</v>
          </cell>
          <cell r="L685">
            <v>2.4</v>
          </cell>
          <cell r="M685">
            <v>3</v>
          </cell>
          <cell r="N685">
            <v>3</v>
          </cell>
          <cell r="O685" t="str">
            <v>N</v>
          </cell>
          <cell r="P685" t="str">
            <v>N</v>
          </cell>
          <cell r="Q685" t="str">
            <v>N</v>
          </cell>
          <cell r="R685" t="str">
            <v>.</v>
          </cell>
          <cell r="S685">
            <v>1</v>
          </cell>
          <cell r="T685">
            <v>4.2</v>
          </cell>
          <cell r="U685">
            <v>5.4</v>
          </cell>
          <cell r="V685">
            <v>2</v>
          </cell>
          <cell r="W685">
            <v>3</v>
          </cell>
          <cell r="X685" t="str">
            <v>N</v>
          </cell>
          <cell r="Y685" t="str">
            <v>N</v>
          </cell>
          <cell r="Z685" t="str">
            <v>N</v>
          </cell>
          <cell r="AA685" t="str">
            <v>.</v>
          </cell>
          <cell r="AB685" t="str">
            <v>.</v>
          </cell>
          <cell r="AC685">
            <v>1</v>
          </cell>
          <cell r="AD685">
            <v>7.6</v>
          </cell>
          <cell r="AE685">
            <v>10.3</v>
          </cell>
          <cell r="AF685">
            <v>1</v>
          </cell>
          <cell r="AG685">
            <v>3</v>
          </cell>
          <cell r="AH685" t="str">
            <v>N</v>
          </cell>
          <cell r="AI685" t="str">
            <v>N</v>
          </cell>
          <cell r="AJ685" t="str">
            <v>N</v>
          </cell>
          <cell r="AK685" t="str">
            <v>.</v>
          </cell>
          <cell r="AL685" t="str">
            <v>.</v>
          </cell>
          <cell r="AM685">
            <v>1</v>
          </cell>
          <cell r="AN685">
            <v>11.6</v>
          </cell>
          <cell r="AO685">
            <v>12</v>
          </cell>
          <cell r="AP685">
            <v>2</v>
          </cell>
          <cell r="AQ685">
            <v>3</v>
          </cell>
          <cell r="AR685" t="str">
            <v>N</v>
          </cell>
          <cell r="AS685" t="str">
            <v>N</v>
          </cell>
          <cell r="AT685" t="str">
            <v>N</v>
          </cell>
          <cell r="AU685" t="str">
            <v>.</v>
          </cell>
        </row>
        <row r="686">
          <cell r="A686" t="str">
            <v>470907D-11-685-401-45-D2.1-D13</v>
          </cell>
          <cell r="B686" t="str">
            <v>470907D</v>
          </cell>
          <cell r="C686">
            <v>11</v>
          </cell>
          <cell r="D686">
            <v>685</v>
          </cell>
          <cell r="E686">
            <v>4</v>
          </cell>
          <cell r="F686">
            <v>401</v>
          </cell>
          <cell r="G686" t="str">
            <v>4-401</v>
          </cell>
          <cell r="H686">
            <v>45</v>
          </cell>
          <cell r="I686" t="str">
            <v>.</v>
          </cell>
          <cell r="J686">
            <v>1</v>
          </cell>
          <cell r="K686">
            <v>2.5</v>
          </cell>
          <cell r="L686">
            <v>2.1</v>
          </cell>
          <cell r="M686">
            <v>2</v>
          </cell>
          <cell r="N686">
            <v>3</v>
          </cell>
          <cell r="O686" t="str">
            <v>Y</v>
          </cell>
          <cell r="P686" t="str">
            <v>N</v>
          </cell>
          <cell r="Q686" t="str">
            <v>N</v>
          </cell>
          <cell r="R686" t="str">
            <v>.</v>
          </cell>
          <cell r="S686">
            <v>1</v>
          </cell>
          <cell r="T686">
            <v>4.8</v>
          </cell>
          <cell r="U686">
            <v>4.9000000000000004</v>
          </cell>
          <cell r="V686">
            <v>2</v>
          </cell>
          <cell r="W686">
            <v>3</v>
          </cell>
          <cell r="X686" t="str">
            <v>N</v>
          </cell>
          <cell r="Y686" t="str">
            <v>N</v>
          </cell>
          <cell r="Z686" t="str">
            <v>N</v>
          </cell>
          <cell r="AA686" t="str">
            <v>.</v>
          </cell>
          <cell r="AB686" t="str">
            <v>.</v>
          </cell>
          <cell r="AC686">
            <v>1</v>
          </cell>
          <cell r="AD686">
            <v>7.8</v>
          </cell>
          <cell r="AE686">
            <v>10.4</v>
          </cell>
          <cell r="AF686">
            <v>2</v>
          </cell>
          <cell r="AG686">
            <v>3</v>
          </cell>
          <cell r="AH686" t="str">
            <v>N</v>
          </cell>
          <cell r="AI686" t="str">
            <v>N</v>
          </cell>
          <cell r="AJ686" t="str">
            <v>N</v>
          </cell>
          <cell r="AK686" t="str">
            <v>.</v>
          </cell>
          <cell r="AL686" t="str">
            <v>.</v>
          </cell>
          <cell r="AM686">
            <v>1</v>
          </cell>
          <cell r="AN686">
            <v>13.5</v>
          </cell>
          <cell r="AO686">
            <v>13</v>
          </cell>
          <cell r="AP686">
            <v>2</v>
          </cell>
          <cell r="AQ686">
            <v>3</v>
          </cell>
          <cell r="AR686" t="str">
            <v>N</v>
          </cell>
          <cell r="AS686" t="str">
            <v>N</v>
          </cell>
          <cell r="AT686" t="str">
            <v>N</v>
          </cell>
          <cell r="AU686" t="str">
            <v>.</v>
          </cell>
        </row>
        <row r="687">
          <cell r="A687" t="str">
            <v>470907D-11-686-384-46-D4.3-D15.1</v>
          </cell>
          <cell r="B687" t="str">
            <v>470907D</v>
          </cell>
          <cell r="C687">
            <v>11</v>
          </cell>
          <cell r="D687">
            <v>686</v>
          </cell>
          <cell r="E687">
            <v>4</v>
          </cell>
          <cell r="F687">
            <v>384</v>
          </cell>
          <cell r="G687" t="str">
            <v>4-384</v>
          </cell>
          <cell r="H687">
            <v>46</v>
          </cell>
          <cell r="I687" t="str">
            <v>.</v>
          </cell>
          <cell r="J687">
            <v>1</v>
          </cell>
          <cell r="K687">
            <v>3.8</v>
          </cell>
          <cell r="L687">
            <v>4.3</v>
          </cell>
          <cell r="M687">
            <v>3</v>
          </cell>
          <cell r="N687">
            <v>3</v>
          </cell>
          <cell r="O687" t="str">
            <v>N</v>
          </cell>
          <cell r="P687" t="str">
            <v>N</v>
          </cell>
          <cell r="Q687" t="str">
            <v>N</v>
          </cell>
          <cell r="R687" t="str">
            <v>.</v>
          </cell>
          <cell r="S687">
            <v>1</v>
          </cell>
          <cell r="T687">
            <v>5.7</v>
          </cell>
          <cell r="U687">
            <v>7</v>
          </cell>
          <cell r="V687">
            <v>2</v>
          </cell>
          <cell r="W687">
            <v>3</v>
          </cell>
          <cell r="X687" t="str">
            <v>N</v>
          </cell>
          <cell r="Y687" t="str">
            <v>N</v>
          </cell>
          <cell r="Z687" t="str">
            <v>N</v>
          </cell>
          <cell r="AA687" t="str">
            <v>.</v>
          </cell>
          <cell r="AB687" t="str">
            <v>.</v>
          </cell>
          <cell r="AC687">
            <v>1</v>
          </cell>
          <cell r="AD687">
            <v>9</v>
          </cell>
          <cell r="AE687">
            <v>12.7</v>
          </cell>
          <cell r="AF687">
            <v>1</v>
          </cell>
          <cell r="AG687">
            <v>1</v>
          </cell>
          <cell r="AH687" t="str">
            <v>N</v>
          </cell>
          <cell r="AI687" t="str">
            <v>N</v>
          </cell>
          <cell r="AJ687" t="str">
            <v>N</v>
          </cell>
          <cell r="AK687" t="str">
            <v>.</v>
          </cell>
          <cell r="AL687" t="str">
            <v>.</v>
          </cell>
          <cell r="AM687">
            <v>1</v>
          </cell>
          <cell r="AN687">
            <v>13.8</v>
          </cell>
          <cell r="AO687">
            <v>15.1</v>
          </cell>
          <cell r="AP687">
            <v>2</v>
          </cell>
          <cell r="AQ687">
            <v>2</v>
          </cell>
          <cell r="AR687" t="str">
            <v>N</v>
          </cell>
          <cell r="AS687" t="str">
            <v>N</v>
          </cell>
          <cell r="AT687" t="str">
            <v>N</v>
          </cell>
          <cell r="AU687" t="str">
            <v>.</v>
          </cell>
        </row>
        <row r="688">
          <cell r="A688" t="str">
            <v>470907D-11-687-420-47-D4.7-D14.8</v>
          </cell>
          <cell r="B688" t="str">
            <v>470907D</v>
          </cell>
          <cell r="C688">
            <v>11</v>
          </cell>
          <cell r="D688">
            <v>687</v>
          </cell>
          <cell r="E688">
            <v>31</v>
          </cell>
          <cell r="F688">
            <v>420</v>
          </cell>
          <cell r="G688" t="str">
            <v>31-420</v>
          </cell>
          <cell r="H688">
            <v>47</v>
          </cell>
          <cell r="I688" t="str">
            <v>.</v>
          </cell>
          <cell r="J688">
            <v>1</v>
          </cell>
          <cell r="K688">
            <v>3.9</v>
          </cell>
          <cell r="L688">
            <v>4.7</v>
          </cell>
          <cell r="M688">
            <v>1</v>
          </cell>
          <cell r="N688">
            <v>1</v>
          </cell>
          <cell r="O688" t="str">
            <v>Y</v>
          </cell>
          <cell r="P688" t="str">
            <v>N</v>
          </cell>
          <cell r="Q688" t="str">
            <v>N</v>
          </cell>
          <cell r="R688" t="str">
            <v>.</v>
          </cell>
          <cell r="S688">
            <v>1</v>
          </cell>
          <cell r="T688">
            <v>5.7</v>
          </cell>
          <cell r="U688">
            <v>6.8</v>
          </cell>
          <cell r="V688">
            <v>2</v>
          </cell>
          <cell r="W688">
            <v>3</v>
          </cell>
          <cell r="X688" t="str">
            <v>N</v>
          </cell>
          <cell r="Y688" t="str">
            <v>N</v>
          </cell>
          <cell r="Z688" t="str">
            <v>N</v>
          </cell>
          <cell r="AA688" t="str">
            <v>.</v>
          </cell>
          <cell r="AB688" t="str">
            <v>.</v>
          </cell>
          <cell r="AC688">
            <v>1</v>
          </cell>
          <cell r="AD688">
            <v>8.6999999999999993</v>
          </cell>
          <cell r="AE688">
            <v>12.6</v>
          </cell>
          <cell r="AF688">
            <v>2</v>
          </cell>
          <cell r="AG688">
            <v>1</v>
          </cell>
          <cell r="AH688" t="str">
            <v>N</v>
          </cell>
          <cell r="AI688" t="str">
            <v>N</v>
          </cell>
          <cell r="AJ688" t="str">
            <v>N</v>
          </cell>
          <cell r="AK688" t="str">
            <v>.</v>
          </cell>
          <cell r="AL688" t="str">
            <v>.</v>
          </cell>
          <cell r="AM688">
            <v>1</v>
          </cell>
          <cell r="AN688">
            <v>13.5</v>
          </cell>
          <cell r="AO688">
            <v>14.8</v>
          </cell>
          <cell r="AP688">
            <v>2</v>
          </cell>
          <cell r="AQ688">
            <v>2</v>
          </cell>
          <cell r="AR688" t="str">
            <v>N</v>
          </cell>
          <cell r="AS688" t="str">
            <v>N</v>
          </cell>
          <cell r="AT688" t="str">
            <v>N</v>
          </cell>
          <cell r="AU688" t="str">
            <v>.</v>
          </cell>
        </row>
        <row r="689">
          <cell r="A689" t="str">
            <v>470907D-11-688-418-48-D3.3-D12</v>
          </cell>
          <cell r="B689" t="str">
            <v>470907D</v>
          </cell>
          <cell r="C689">
            <v>11</v>
          </cell>
          <cell r="D689">
            <v>688</v>
          </cell>
          <cell r="E689">
            <v>31</v>
          </cell>
          <cell r="F689">
            <v>418</v>
          </cell>
          <cell r="G689" t="str">
            <v>31-418</v>
          </cell>
          <cell r="H689">
            <v>48</v>
          </cell>
          <cell r="I689" t="str">
            <v>.</v>
          </cell>
          <cell r="J689">
            <v>1</v>
          </cell>
          <cell r="K689">
            <v>3.3</v>
          </cell>
          <cell r="L689">
            <v>3.3</v>
          </cell>
          <cell r="M689">
            <v>2</v>
          </cell>
          <cell r="N689">
            <v>2</v>
          </cell>
          <cell r="O689" t="str">
            <v>N</v>
          </cell>
          <cell r="P689" t="str">
            <v>N</v>
          </cell>
          <cell r="Q689" t="str">
            <v>N</v>
          </cell>
          <cell r="R689" t="str">
            <v>.</v>
          </cell>
          <cell r="S689">
            <v>1</v>
          </cell>
          <cell r="T689">
            <v>5</v>
          </cell>
          <cell r="U689">
            <v>5.5</v>
          </cell>
          <cell r="V689">
            <v>2</v>
          </cell>
          <cell r="W689">
            <v>3</v>
          </cell>
          <cell r="X689" t="str">
            <v>N</v>
          </cell>
          <cell r="Y689" t="str">
            <v>N</v>
          </cell>
          <cell r="Z689" t="str">
            <v>N</v>
          </cell>
          <cell r="AA689" t="str">
            <v>.</v>
          </cell>
          <cell r="AB689" t="str">
            <v>.</v>
          </cell>
          <cell r="AC689">
            <v>1</v>
          </cell>
          <cell r="AD689">
            <v>9</v>
          </cell>
          <cell r="AE689">
            <v>10.3</v>
          </cell>
          <cell r="AF689">
            <v>3</v>
          </cell>
          <cell r="AG689">
            <v>3</v>
          </cell>
          <cell r="AH689" t="str">
            <v>N</v>
          </cell>
          <cell r="AI689" t="str">
            <v>N</v>
          </cell>
          <cell r="AJ689" t="str">
            <v>N</v>
          </cell>
          <cell r="AK689" t="str">
            <v>.</v>
          </cell>
          <cell r="AL689" t="str">
            <v>.</v>
          </cell>
          <cell r="AM689">
            <v>1</v>
          </cell>
          <cell r="AN689">
            <v>13.6</v>
          </cell>
          <cell r="AO689">
            <v>12</v>
          </cell>
          <cell r="AP689">
            <v>3</v>
          </cell>
          <cell r="AQ689">
            <v>3</v>
          </cell>
          <cell r="AR689" t="str">
            <v>N</v>
          </cell>
          <cell r="AS689" t="str">
            <v>N</v>
          </cell>
          <cell r="AT689" t="str">
            <v>N</v>
          </cell>
          <cell r="AU689" t="str">
            <v>.</v>
          </cell>
        </row>
        <row r="690">
          <cell r="A690" t="str">
            <v>470907D-11-689-380-49-D4.1-D15.5</v>
          </cell>
          <cell r="B690" t="str">
            <v>470907D</v>
          </cell>
          <cell r="C690">
            <v>11</v>
          </cell>
          <cell r="D690">
            <v>689</v>
          </cell>
          <cell r="E690">
            <v>10</v>
          </cell>
          <cell r="F690">
            <v>380</v>
          </cell>
          <cell r="G690" t="str">
            <v>10-380</v>
          </cell>
          <cell r="H690">
            <v>49</v>
          </cell>
          <cell r="I690" t="str">
            <v>.</v>
          </cell>
          <cell r="J690">
            <v>1</v>
          </cell>
          <cell r="K690">
            <v>3.3</v>
          </cell>
          <cell r="L690">
            <v>4.0999999999999996</v>
          </cell>
          <cell r="M690">
            <v>2</v>
          </cell>
          <cell r="N690">
            <v>2</v>
          </cell>
          <cell r="O690" t="str">
            <v>Y</v>
          </cell>
          <cell r="P690" t="str">
            <v>N</v>
          </cell>
          <cell r="Q690" t="str">
            <v>N</v>
          </cell>
          <cell r="R690" t="str">
            <v>.</v>
          </cell>
          <cell r="S690">
            <v>1</v>
          </cell>
          <cell r="T690">
            <v>5</v>
          </cell>
          <cell r="U690">
            <v>6.8</v>
          </cell>
          <cell r="V690">
            <v>2</v>
          </cell>
          <cell r="W690">
            <v>3</v>
          </cell>
          <cell r="X690" t="str">
            <v>N</v>
          </cell>
          <cell r="Y690" t="str">
            <v>N</v>
          </cell>
          <cell r="Z690" t="str">
            <v>N</v>
          </cell>
          <cell r="AA690" t="str">
            <v>.</v>
          </cell>
          <cell r="AB690" t="str">
            <v>.</v>
          </cell>
          <cell r="AC690">
            <v>1</v>
          </cell>
          <cell r="AD690">
            <v>8.6</v>
          </cell>
          <cell r="AE690">
            <v>12.9</v>
          </cell>
          <cell r="AF690">
            <v>3</v>
          </cell>
          <cell r="AG690">
            <v>2</v>
          </cell>
          <cell r="AH690" t="str">
            <v>N</v>
          </cell>
          <cell r="AI690" t="str">
            <v>N</v>
          </cell>
          <cell r="AJ690" t="str">
            <v>N</v>
          </cell>
          <cell r="AK690" t="str">
            <v>.</v>
          </cell>
          <cell r="AL690" t="str">
            <v>.</v>
          </cell>
          <cell r="AM690">
            <v>1</v>
          </cell>
          <cell r="AN690">
            <v>14.1</v>
          </cell>
          <cell r="AO690">
            <v>15.5</v>
          </cell>
          <cell r="AP690">
            <v>3</v>
          </cell>
          <cell r="AQ690">
            <v>3</v>
          </cell>
          <cell r="AR690" t="str">
            <v>N</v>
          </cell>
          <cell r="AS690" t="str">
            <v>N</v>
          </cell>
          <cell r="AT690" t="str">
            <v>N</v>
          </cell>
          <cell r="AU690" t="str">
            <v>.</v>
          </cell>
        </row>
        <row r="691">
          <cell r="A691" t="str">
            <v>470907D-11-690-421-50-D3.4-D12.9</v>
          </cell>
          <cell r="B691" t="str">
            <v>470907D</v>
          </cell>
          <cell r="C691">
            <v>11</v>
          </cell>
          <cell r="D691">
            <v>690</v>
          </cell>
          <cell r="E691">
            <v>31</v>
          </cell>
          <cell r="F691">
            <v>421</v>
          </cell>
          <cell r="G691" t="str">
            <v>31-421</v>
          </cell>
          <cell r="H691">
            <v>50</v>
          </cell>
          <cell r="I691" t="str">
            <v>.</v>
          </cell>
          <cell r="J691">
            <v>1</v>
          </cell>
          <cell r="K691">
            <v>3.1</v>
          </cell>
          <cell r="L691">
            <v>3.4</v>
          </cell>
          <cell r="M691">
            <v>1</v>
          </cell>
          <cell r="N691">
            <v>1</v>
          </cell>
          <cell r="O691" t="str">
            <v>Y</v>
          </cell>
          <cell r="P691" t="str">
            <v>N</v>
          </cell>
          <cell r="Q691" t="str">
            <v>N</v>
          </cell>
          <cell r="R691" t="str">
            <v>.</v>
          </cell>
          <cell r="S691">
            <v>1</v>
          </cell>
          <cell r="T691">
            <v>4.4000000000000004</v>
          </cell>
          <cell r="U691">
            <v>5.0999999999999996</v>
          </cell>
          <cell r="V691">
            <v>1</v>
          </cell>
          <cell r="W691">
            <v>1</v>
          </cell>
          <cell r="X691" t="str">
            <v>Y</v>
          </cell>
          <cell r="Y691" t="str">
            <v>N</v>
          </cell>
          <cell r="Z691" t="str">
            <v>N</v>
          </cell>
          <cell r="AA691" t="str">
            <v>.</v>
          </cell>
          <cell r="AB691" t="str">
            <v>.</v>
          </cell>
          <cell r="AC691">
            <v>1</v>
          </cell>
          <cell r="AD691">
            <v>8.5</v>
          </cell>
          <cell r="AE691">
            <v>9.6</v>
          </cell>
          <cell r="AF691">
            <v>1</v>
          </cell>
          <cell r="AG691">
            <v>1</v>
          </cell>
          <cell r="AH691" t="str">
            <v>Y</v>
          </cell>
          <cell r="AI691" t="str">
            <v>N</v>
          </cell>
          <cell r="AJ691" t="str">
            <v>N</v>
          </cell>
          <cell r="AK691" t="str">
            <v>.</v>
          </cell>
          <cell r="AL691" t="str">
            <v>.</v>
          </cell>
          <cell r="AM691">
            <v>1</v>
          </cell>
          <cell r="AN691">
            <v>12.8</v>
          </cell>
          <cell r="AO691">
            <v>12.9</v>
          </cell>
          <cell r="AP691">
            <v>2</v>
          </cell>
          <cell r="AQ691">
            <v>2</v>
          </cell>
          <cell r="AR691" t="str">
            <v>Y</v>
          </cell>
          <cell r="AS691" t="str">
            <v>N</v>
          </cell>
          <cell r="AT691" t="str">
            <v>N</v>
          </cell>
          <cell r="AU691" t="str">
            <v>.</v>
          </cell>
        </row>
        <row r="692">
          <cell r="A692" t="str">
            <v>470907D-11-691-369-51-D3.3-D14.8</v>
          </cell>
          <cell r="B692" t="str">
            <v>470907D</v>
          </cell>
          <cell r="C692">
            <v>11</v>
          </cell>
          <cell r="D692">
            <v>691</v>
          </cell>
          <cell r="E692">
            <v>10</v>
          </cell>
          <cell r="F692">
            <v>369</v>
          </cell>
          <cell r="G692" t="str">
            <v>10-369</v>
          </cell>
          <cell r="H692">
            <v>51</v>
          </cell>
          <cell r="I692" t="str">
            <v>.</v>
          </cell>
          <cell r="J692">
            <v>1</v>
          </cell>
          <cell r="K692">
            <v>2.7</v>
          </cell>
          <cell r="L692">
            <v>3.3</v>
          </cell>
          <cell r="M692">
            <v>2</v>
          </cell>
          <cell r="N692">
            <v>3</v>
          </cell>
          <cell r="O692" t="str">
            <v>Y</v>
          </cell>
          <cell r="P692" t="str">
            <v>N</v>
          </cell>
          <cell r="Q692" t="str">
            <v>N</v>
          </cell>
          <cell r="R692" t="str">
            <v>.</v>
          </cell>
          <cell r="S692">
            <v>1</v>
          </cell>
          <cell r="T692">
            <v>4.5</v>
          </cell>
          <cell r="U692">
            <v>6.2</v>
          </cell>
          <cell r="V692">
            <v>1</v>
          </cell>
          <cell r="W692">
            <v>1</v>
          </cell>
          <cell r="X692" t="str">
            <v>Y</v>
          </cell>
          <cell r="Y692" t="str">
            <v>N</v>
          </cell>
          <cell r="Z692" t="str">
            <v>N</v>
          </cell>
          <cell r="AA692" t="str">
            <v>.</v>
          </cell>
          <cell r="AB692" t="str">
            <v>.</v>
          </cell>
          <cell r="AC692">
            <v>1</v>
          </cell>
          <cell r="AD692">
            <v>8</v>
          </cell>
          <cell r="AE692">
            <v>11.7</v>
          </cell>
          <cell r="AF692">
            <v>1</v>
          </cell>
          <cell r="AG692">
            <v>1</v>
          </cell>
          <cell r="AH692" t="str">
            <v>Y</v>
          </cell>
          <cell r="AI692" t="str">
            <v>N</v>
          </cell>
          <cell r="AJ692" t="str">
            <v>N</v>
          </cell>
          <cell r="AK692" t="str">
            <v>.</v>
          </cell>
          <cell r="AL692" t="str">
            <v>.</v>
          </cell>
          <cell r="AM692">
            <v>1</v>
          </cell>
          <cell r="AN692">
            <v>13.6</v>
          </cell>
          <cell r="AO692">
            <v>14.8</v>
          </cell>
          <cell r="AP692">
            <v>2</v>
          </cell>
          <cell r="AQ692">
            <v>2</v>
          </cell>
          <cell r="AR692" t="str">
            <v>Y</v>
          </cell>
          <cell r="AS692" t="str">
            <v>N</v>
          </cell>
          <cell r="AT692" t="str">
            <v>N</v>
          </cell>
          <cell r="AU692" t="str">
            <v>.</v>
          </cell>
        </row>
        <row r="693">
          <cell r="A693" t="str">
            <v>470907D-11-692-392-52-D3.4-D15.3</v>
          </cell>
          <cell r="B693" t="str">
            <v>470907D</v>
          </cell>
          <cell r="C693">
            <v>11</v>
          </cell>
          <cell r="D693">
            <v>692</v>
          </cell>
          <cell r="E693">
            <v>4</v>
          </cell>
          <cell r="F693">
            <v>392</v>
          </cell>
          <cell r="G693" t="str">
            <v>4-392</v>
          </cell>
          <cell r="H693">
            <v>52</v>
          </cell>
          <cell r="I693" t="str">
            <v>.</v>
          </cell>
          <cell r="J693">
            <v>1</v>
          </cell>
          <cell r="K693">
            <v>3.4</v>
          </cell>
          <cell r="L693">
            <v>3.4</v>
          </cell>
          <cell r="M693">
            <v>2</v>
          </cell>
          <cell r="N693">
            <v>1</v>
          </cell>
          <cell r="O693" t="str">
            <v>Y</v>
          </cell>
          <cell r="P693" t="str">
            <v>N</v>
          </cell>
          <cell r="Q693" t="str">
            <v>N</v>
          </cell>
          <cell r="R693" t="str">
            <v>.</v>
          </cell>
          <cell r="S693">
            <v>1</v>
          </cell>
          <cell r="T693">
            <v>5.0999999999999996</v>
          </cell>
          <cell r="U693">
            <v>6.5</v>
          </cell>
          <cell r="V693">
            <v>2</v>
          </cell>
          <cell r="W693">
            <v>2</v>
          </cell>
          <cell r="X693" t="str">
            <v>Y</v>
          </cell>
          <cell r="Y693" t="str">
            <v>N</v>
          </cell>
          <cell r="Z693" t="str">
            <v>N</v>
          </cell>
          <cell r="AA693" t="str">
            <v>.</v>
          </cell>
          <cell r="AB693" t="str">
            <v>.</v>
          </cell>
          <cell r="AC693">
            <v>1</v>
          </cell>
          <cell r="AD693">
            <v>8.9</v>
          </cell>
          <cell r="AE693">
            <v>12.4</v>
          </cell>
          <cell r="AF693">
            <v>1</v>
          </cell>
          <cell r="AG693">
            <v>1</v>
          </cell>
          <cell r="AH693" t="str">
            <v>Y</v>
          </cell>
          <cell r="AI693" t="str">
            <v>N</v>
          </cell>
          <cell r="AJ693" t="str">
            <v>N</v>
          </cell>
          <cell r="AK693" t="str">
            <v>.</v>
          </cell>
          <cell r="AL693" t="str">
            <v>.</v>
          </cell>
          <cell r="AM693">
            <v>1</v>
          </cell>
          <cell r="AN693">
            <v>13.7</v>
          </cell>
          <cell r="AO693">
            <v>15.3</v>
          </cell>
          <cell r="AP693">
            <v>2</v>
          </cell>
          <cell r="AQ693">
            <v>2</v>
          </cell>
          <cell r="AR693" t="str">
            <v>Y</v>
          </cell>
          <cell r="AS693" t="str">
            <v>N</v>
          </cell>
          <cell r="AT693" t="str">
            <v>N</v>
          </cell>
          <cell r="AU693" t="str">
            <v>.</v>
          </cell>
        </row>
        <row r="694">
          <cell r="A694" t="str">
            <v>470907D-11-693-370-53-D1.3-D12.1</v>
          </cell>
          <cell r="B694" t="str">
            <v>470907D</v>
          </cell>
          <cell r="C694">
            <v>11</v>
          </cell>
          <cell r="D694">
            <v>693</v>
          </cell>
          <cell r="E694">
            <v>10</v>
          </cell>
          <cell r="F694">
            <v>370</v>
          </cell>
          <cell r="G694" t="str">
            <v>10-370</v>
          </cell>
          <cell r="H694">
            <v>53</v>
          </cell>
          <cell r="I694" t="str">
            <v>.</v>
          </cell>
          <cell r="J694">
            <v>1</v>
          </cell>
          <cell r="K694">
            <v>2.4</v>
          </cell>
          <cell r="L694">
            <v>1.3</v>
          </cell>
          <cell r="M694">
            <v>3</v>
          </cell>
          <cell r="N694">
            <v>3</v>
          </cell>
          <cell r="O694" t="str">
            <v>N</v>
          </cell>
          <cell r="P694" t="str">
            <v>N</v>
          </cell>
          <cell r="Q694" t="str">
            <v>N</v>
          </cell>
          <cell r="R694" t="str">
            <v>.</v>
          </cell>
          <cell r="S694">
            <v>1</v>
          </cell>
          <cell r="T694">
            <v>4.5999999999999996</v>
          </cell>
          <cell r="U694">
            <v>4.5</v>
          </cell>
          <cell r="V694">
            <v>2</v>
          </cell>
          <cell r="W694">
            <v>3</v>
          </cell>
          <cell r="X694" t="str">
            <v>N</v>
          </cell>
          <cell r="Y694" t="str">
            <v>N</v>
          </cell>
          <cell r="Z694" t="str">
            <v>N</v>
          </cell>
          <cell r="AA694" t="str">
            <v>.</v>
          </cell>
          <cell r="AB694" t="str">
            <v>.</v>
          </cell>
          <cell r="AC694">
            <v>1</v>
          </cell>
          <cell r="AD694">
            <v>8.3000000000000007</v>
          </cell>
          <cell r="AE694">
            <v>9.8000000000000007</v>
          </cell>
          <cell r="AF694">
            <v>3</v>
          </cell>
          <cell r="AG694">
            <v>3</v>
          </cell>
          <cell r="AH694" t="str">
            <v>N</v>
          </cell>
          <cell r="AI694" t="str">
            <v>N</v>
          </cell>
          <cell r="AJ694" t="str">
            <v>N</v>
          </cell>
          <cell r="AK694" t="str">
            <v>.</v>
          </cell>
          <cell r="AL694" t="str">
            <v>.</v>
          </cell>
          <cell r="AM694">
            <v>1</v>
          </cell>
          <cell r="AN694">
            <v>12.6</v>
          </cell>
          <cell r="AO694">
            <v>12.1</v>
          </cell>
          <cell r="AP694">
            <v>3</v>
          </cell>
          <cell r="AQ694">
            <v>3</v>
          </cell>
          <cell r="AR694" t="str">
            <v>N</v>
          </cell>
          <cell r="AS694" t="str">
            <v>N</v>
          </cell>
          <cell r="AT694" t="str">
            <v>N</v>
          </cell>
          <cell r="AU694" t="str">
            <v>.</v>
          </cell>
        </row>
        <row r="695">
          <cell r="A695" t="str">
            <v>470907D-11-694-371-54-D1.4-D.</v>
          </cell>
          <cell r="B695" t="str">
            <v>470907D</v>
          </cell>
          <cell r="C695">
            <v>11</v>
          </cell>
          <cell r="D695">
            <v>694</v>
          </cell>
          <cell r="E695">
            <v>10</v>
          </cell>
          <cell r="F695">
            <v>371</v>
          </cell>
          <cell r="G695" t="str">
            <v>10-371</v>
          </cell>
          <cell r="H695">
            <v>54</v>
          </cell>
          <cell r="I695" t="str">
            <v>.</v>
          </cell>
          <cell r="J695">
            <v>1</v>
          </cell>
          <cell r="K695">
            <v>1.9</v>
          </cell>
          <cell r="L695">
            <v>1.4</v>
          </cell>
          <cell r="M695">
            <v>2</v>
          </cell>
          <cell r="N695">
            <v>3</v>
          </cell>
          <cell r="O695" t="str">
            <v>Y</v>
          </cell>
          <cell r="P695" t="str">
            <v>N</v>
          </cell>
          <cell r="Q695" t="str">
            <v>N</v>
          </cell>
          <cell r="R695" t="str">
            <v>.</v>
          </cell>
          <cell r="S695">
            <v>1</v>
          </cell>
          <cell r="T695">
            <v>3.1</v>
          </cell>
          <cell r="U695">
            <v>4.2</v>
          </cell>
          <cell r="V695">
            <v>1</v>
          </cell>
          <cell r="W695">
            <v>2</v>
          </cell>
          <cell r="X695" t="str">
            <v>Y</v>
          </cell>
          <cell r="Y695" t="str">
            <v>N</v>
          </cell>
          <cell r="Z695" t="str">
            <v>N</v>
          </cell>
          <cell r="AA695" t="str">
            <v>.</v>
          </cell>
          <cell r="AB695" t="str">
            <v>.</v>
          </cell>
          <cell r="AC695">
            <v>0</v>
          </cell>
          <cell r="AD695" t="str">
            <v>.</v>
          </cell>
          <cell r="AE695" t="str">
            <v>.</v>
          </cell>
          <cell r="AF695" t="str">
            <v>.</v>
          </cell>
          <cell r="AG695" t="str">
            <v>.</v>
          </cell>
          <cell r="AH695" t="str">
            <v>.</v>
          </cell>
          <cell r="AI695" t="str">
            <v>.</v>
          </cell>
          <cell r="AJ695" t="str">
            <v>.</v>
          </cell>
          <cell r="AK695" t="str">
            <v>.</v>
          </cell>
          <cell r="AL695" t="str">
            <v>.</v>
          </cell>
          <cell r="AM695">
            <v>0</v>
          </cell>
          <cell r="AN695" t="str">
            <v>.</v>
          </cell>
          <cell r="AO695" t="str">
            <v>.</v>
          </cell>
          <cell r="AP695" t="str">
            <v>.</v>
          </cell>
          <cell r="AQ695" t="str">
            <v>.</v>
          </cell>
          <cell r="AR695" t="str">
            <v>.</v>
          </cell>
          <cell r="AS695" t="str">
            <v>.</v>
          </cell>
          <cell r="AT695" t="str">
            <v>.</v>
          </cell>
          <cell r="AU695" t="str">
            <v>.</v>
          </cell>
        </row>
        <row r="696">
          <cell r="A696" t="str">
            <v>470907D-11-695-410-55-D3.6-D16.2</v>
          </cell>
          <cell r="B696" t="str">
            <v>470907D</v>
          </cell>
          <cell r="C696">
            <v>11</v>
          </cell>
          <cell r="D696">
            <v>695</v>
          </cell>
          <cell r="E696">
            <v>31</v>
          </cell>
          <cell r="F696">
            <v>410</v>
          </cell>
          <cell r="G696" t="str">
            <v>31-410</v>
          </cell>
          <cell r="H696">
            <v>55</v>
          </cell>
          <cell r="I696" t="str">
            <v>.</v>
          </cell>
          <cell r="J696">
            <v>1</v>
          </cell>
          <cell r="K696">
            <v>3.4</v>
          </cell>
          <cell r="L696">
            <v>3.6</v>
          </cell>
          <cell r="M696">
            <v>2</v>
          </cell>
          <cell r="N696">
            <v>2</v>
          </cell>
          <cell r="O696" t="str">
            <v>N</v>
          </cell>
          <cell r="P696" t="str">
            <v>N</v>
          </cell>
          <cell r="Q696" t="str">
            <v>N</v>
          </cell>
          <cell r="R696" t="str">
            <v>.</v>
          </cell>
          <cell r="S696">
            <v>1</v>
          </cell>
          <cell r="T696">
            <v>5.7</v>
          </cell>
          <cell r="U696">
            <v>7</v>
          </cell>
          <cell r="V696">
            <v>3</v>
          </cell>
          <cell r="W696">
            <v>3</v>
          </cell>
          <cell r="X696" t="str">
            <v>N</v>
          </cell>
          <cell r="Y696" t="str">
            <v>N</v>
          </cell>
          <cell r="Z696" t="str">
            <v>N</v>
          </cell>
          <cell r="AA696" t="str">
            <v>.</v>
          </cell>
          <cell r="AB696" t="str">
            <v>.</v>
          </cell>
          <cell r="AC696">
            <v>1</v>
          </cell>
          <cell r="AD696">
            <v>8.8000000000000007</v>
          </cell>
          <cell r="AE696">
            <v>13.6</v>
          </cell>
          <cell r="AF696">
            <v>2</v>
          </cell>
          <cell r="AG696">
            <v>2</v>
          </cell>
          <cell r="AH696" t="str">
            <v>N</v>
          </cell>
          <cell r="AI696" t="str">
            <v>N</v>
          </cell>
          <cell r="AJ696" t="str">
            <v>N</v>
          </cell>
          <cell r="AK696" t="str">
            <v>.</v>
          </cell>
          <cell r="AL696" t="str">
            <v>.</v>
          </cell>
          <cell r="AM696">
            <v>1</v>
          </cell>
          <cell r="AN696">
            <v>13.8</v>
          </cell>
          <cell r="AO696">
            <v>16.2</v>
          </cell>
          <cell r="AP696">
            <v>3</v>
          </cell>
          <cell r="AQ696">
            <v>2</v>
          </cell>
          <cell r="AR696" t="str">
            <v>N</v>
          </cell>
          <cell r="AS696" t="str">
            <v>N</v>
          </cell>
          <cell r="AT696" t="str">
            <v>N</v>
          </cell>
          <cell r="AU696" t="str">
            <v>.</v>
          </cell>
        </row>
        <row r="697">
          <cell r="A697" t="str">
            <v>470907D-11-696-417-56-D3.5-D14.8</v>
          </cell>
          <cell r="B697" t="str">
            <v>470907D</v>
          </cell>
          <cell r="C697">
            <v>11</v>
          </cell>
          <cell r="D697">
            <v>696</v>
          </cell>
          <cell r="E697">
            <v>31</v>
          </cell>
          <cell r="F697">
            <v>417</v>
          </cell>
          <cell r="G697" t="str">
            <v>31-417</v>
          </cell>
          <cell r="H697">
            <v>56</v>
          </cell>
          <cell r="I697" t="str">
            <v>.</v>
          </cell>
          <cell r="J697">
            <v>1</v>
          </cell>
          <cell r="K697">
            <v>3.5</v>
          </cell>
          <cell r="L697">
            <v>3.5</v>
          </cell>
          <cell r="M697">
            <v>2</v>
          </cell>
          <cell r="N697">
            <v>1</v>
          </cell>
          <cell r="O697" t="str">
            <v>N</v>
          </cell>
          <cell r="P697" t="str">
            <v>N</v>
          </cell>
          <cell r="Q697" t="str">
            <v>N</v>
          </cell>
          <cell r="R697" t="str">
            <v>.</v>
          </cell>
          <cell r="S697">
            <v>1</v>
          </cell>
          <cell r="T697">
            <v>5.5</v>
          </cell>
          <cell r="U697">
            <v>6.3</v>
          </cell>
          <cell r="V697">
            <v>2</v>
          </cell>
          <cell r="W697">
            <v>2</v>
          </cell>
          <cell r="X697" t="str">
            <v>N</v>
          </cell>
          <cell r="Y697" t="str">
            <v>N</v>
          </cell>
          <cell r="Z697" t="str">
            <v>N</v>
          </cell>
          <cell r="AA697" t="str">
            <v>.</v>
          </cell>
          <cell r="AB697" t="str">
            <v>.</v>
          </cell>
          <cell r="AC697">
            <v>1</v>
          </cell>
          <cell r="AD697">
            <v>8.6</v>
          </cell>
          <cell r="AE697">
            <v>8.9</v>
          </cell>
          <cell r="AF697">
            <v>2</v>
          </cell>
          <cell r="AG697">
            <v>3</v>
          </cell>
          <cell r="AH697" t="str">
            <v>N</v>
          </cell>
          <cell r="AI697" t="str">
            <v>N</v>
          </cell>
          <cell r="AJ697" t="str">
            <v>N</v>
          </cell>
          <cell r="AK697" t="str">
            <v>.</v>
          </cell>
          <cell r="AL697" t="str">
            <v>.</v>
          </cell>
          <cell r="AM697">
            <v>1</v>
          </cell>
          <cell r="AN697">
            <v>13.3</v>
          </cell>
          <cell r="AO697">
            <v>14.8</v>
          </cell>
          <cell r="AP697">
            <v>2</v>
          </cell>
          <cell r="AQ697">
            <v>3</v>
          </cell>
          <cell r="AR697" t="str">
            <v>N</v>
          </cell>
          <cell r="AS697" t="str">
            <v>N</v>
          </cell>
          <cell r="AT697" t="str">
            <v>N</v>
          </cell>
          <cell r="AU697" t="str">
            <v>.</v>
          </cell>
        </row>
        <row r="698">
          <cell r="A698" t="str">
            <v>470907D-11-697-430-57-D4.9-D16</v>
          </cell>
          <cell r="B698" t="str">
            <v>470907D</v>
          </cell>
          <cell r="C698">
            <v>11</v>
          </cell>
          <cell r="D698">
            <v>697</v>
          </cell>
          <cell r="E698">
            <v>32</v>
          </cell>
          <cell r="F698">
            <v>430</v>
          </cell>
          <cell r="G698" t="str">
            <v>32-430</v>
          </cell>
          <cell r="H698">
            <v>57</v>
          </cell>
          <cell r="I698" t="str">
            <v>.</v>
          </cell>
          <cell r="J698">
            <v>1</v>
          </cell>
          <cell r="K698">
            <v>3.7</v>
          </cell>
          <cell r="L698">
            <v>4.9000000000000004</v>
          </cell>
          <cell r="M698">
            <v>2</v>
          </cell>
          <cell r="N698">
            <v>2</v>
          </cell>
          <cell r="O698" t="str">
            <v>Y</v>
          </cell>
          <cell r="P698" t="str">
            <v>N</v>
          </cell>
          <cell r="Q698" t="str">
            <v>N</v>
          </cell>
          <cell r="R698" t="str">
            <v>.</v>
          </cell>
          <cell r="S698">
            <v>1</v>
          </cell>
          <cell r="T698">
            <v>6.3</v>
          </cell>
          <cell r="U698">
            <v>8</v>
          </cell>
          <cell r="V698">
            <v>2</v>
          </cell>
          <cell r="W698">
            <v>2</v>
          </cell>
          <cell r="X698" t="str">
            <v>Y</v>
          </cell>
          <cell r="Y698" t="str">
            <v>N</v>
          </cell>
          <cell r="Z698" t="str">
            <v>N</v>
          </cell>
          <cell r="AA698" t="str">
            <v>.</v>
          </cell>
          <cell r="AB698" t="str">
            <v>.</v>
          </cell>
          <cell r="AC698">
            <v>1</v>
          </cell>
          <cell r="AD698">
            <v>9.5</v>
          </cell>
          <cell r="AE698">
            <v>13.9</v>
          </cell>
          <cell r="AF698">
            <v>1</v>
          </cell>
          <cell r="AG698">
            <v>1</v>
          </cell>
          <cell r="AH698" t="str">
            <v>Y</v>
          </cell>
          <cell r="AI698" t="str">
            <v>N</v>
          </cell>
          <cell r="AJ698" t="str">
            <v>N</v>
          </cell>
          <cell r="AK698" t="str">
            <v>.</v>
          </cell>
          <cell r="AL698" t="str">
            <v>.</v>
          </cell>
          <cell r="AM698">
            <v>1</v>
          </cell>
          <cell r="AN698">
            <v>14.6</v>
          </cell>
          <cell r="AO698">
            <v>16</v>
          </cell>
          <cell r="AP698">
            <v>2</v>
          </cell>
          <cell r="AQ698">
            <v>2</v>
          </cell>
          <cell r="AR698" t="str">
            <v>Y</v>
          </cell>
          <cell r="AS698" t="str">
            <v>N</v>
          </cell>
          <cell r="AT698" t="str">
            <v>N</v>
          </cell>
          <cell r="AU698" t="str">
            <v>.</v>
          </cell>
        </row>
        <row r="699">
          <cell r="A699" t="str">
            <v>470907D-11-698-998-58-D6.5-D.</v>
          </cell>
          <cell r="B699" t="str">
            <v>470907D</v>
          </cell>
          <cell r="C699">
            <v>11</v>
          </cell>
          <cell r="D699">
            <v>698</v>
          </cell>
          <cell r="E699">
            <v>99</v>
          </cell>
          <cell r="F699">
            <v>998</v>
          </cell>
          <cell r="G699" t="str">
            <v>99-998</v>
          </cell>
          <cell r="H699">
            <v>58</v>
          </cell>
          <cell r="I699" t="str">
            <v>.</v>
          </cell>
          <cell r="J699">
            <v>1</v>
          </cell>
          <cell r="K699">
            <v>4.0999999999999996</v>
          </cell>
          <cell r="L699">
            <v>6.5</v>
          </cell>
          <cell r="M699">
            <v>1</v>
          </cell>
          <cell r="N699">
            <v>2</v>
          </cell>
          <cell r="O699" t="str">
            <v>Y</v>
          </cell>
          <cell r="P699" t="str">
            <v>N</v>
          </cell>
          <cell r="Q699" t="str">
            <v>N</v>
          </cell>
          <cell r="R699" t="str">
            <v>.</v>
          </cell>
          <cell r="S699">
            <v>1</v>
          </cell>
          <cell r="T699">
            <v>6</v>
          </cell>
          <cell r="U699">
            <v>10.6</v>
          </cell>
          <cell r="V699">
            <v>1</v>
          </cell>
          <cell r="W699">
            <v>1</v>
          </cell>
          <cell r="X699" t="str">
            <v>Y</v>
          </cell>
          <cell r="Y699" t="str">
            <v>N</v>
          </cell>
          <cell r="Z699" t="str">
            <v>N</v>
          </cell>
          <cell r="AA699" t="str">
            <v>.</v>
          </cell>
          <cell r="AB699" t="str">
            <v>.</v>
          </cell>
          <cell r="AC699">
            <v>0</v>
          </cell>
          <cell r="AD699" t="str">
            <v>.</v>
          </cell>
          <cell r="AE699" t="str">
            <v>.</v>
          </cell>
          <cell r="AF699" t="str">
            <v>.</v>
          </cell>
          <cell r="AG699" t="str">
            <v>.</v>
          </cell>
          <cell r="AH699" t="str">
            <v>.</v>
          </cell>
          <cell r="AI699" t="str">
            <v>.</v>
          </cell>
          <cell r="AJ699" t="str">
            <v>.</v>
          </cell>
          <cell r="AK699" t="str">
            <v>.</v>
          </cell>
          <cell r="AL699" t="str">
            <v>.</v>
          </cell>
          <cell r="AM699">
            <v>0</v>
          </cell>
          <cell r="AN699" t="str">
            <v>.</v>
          </cell>
          <cell r="AO699" t="str">
            <v>.</v>
          </cell>
          <cell r="AP699" t="str">
            <v>.</v>
          </cell>
          <cell r="AQ699" t="str">
            <v>.</v>
          </cell>
          <cell r="AR699" t="str">
            <v>.</v>
          </cell>
          <cell r="AS699" t="str">
            <v>.</v>
          </cell>
          <cell r="AT699" t="str">
            <v>.</v>
          </cell>
          <cell r="AU699" t="str">
            <v>.</v>
          </cell>
        </row>
        <row r="700">
          <cell r="A700" t="str">
            <v>470907D-11-699-414-59-D2.7-D12.9</v>
          </cell>
          <cell r="B700" t="str">
            <v>470907D</v>
          </cell>
          <cell r="C700">
            <v>11</v>
          </cell>
          <cell r="D700">
            <v>699</v>
          </cell>
          <cell r="E700">
            <v>31</v>
          </cell>
          <cell r="F700">
            <v>414</v>
          </cell>
          <cell r="G700" t="str">
            <v>31-414</v>
          </cell>
          <cell r="H700">
            <v>59</v>
          </cell>
          <cell r="I700" t="str">
            <v>.</v>
          </cell>
          <cell r="J700">
            <v>1</v>
          </cell>
          <cell r="K700">
            <v>2.2999999999999998</v>
          </cell>
          <cell r="L700">
            <v>2.7</v>
          </cell>
          <cell r="M700">
            <v>3</v>
          </cell>
          <cell r="N700">
            <v>3</v>
          </cell>
          <cell r="O700" t="str">
            <v>N</v>
          </cell>
          <cell r="P700" t="str">
            <v>N</v>
          </cell>
          <cell r="Q700" t="str">
            <v>N</v>
          </cell>
          <cell r="R700" t="str">
            <v>.</v>
          </cell>
          <cell r="S700">
            <v>1</v>
          </cell>
          <cell r="T700">
            <v>4.4000000000000004</v>
          </cell>
          <cell r="U700">
            <v>5.2</v>
          </cell>
          <cell r="V700">
            <v>3</v>
          </cell>
          <cell r="W700">
            <v>2</v>
          </cell>
          <cell r="X700" t="str">
            <v>N</v>
          </cell>
          <cell r="Y700" t="str">
            <v>N</v>
          </cell>
          <cell r="Z700" t="str">
            <v>N</v>
          </cell>
          <cell r="AA700" t="str">
            <v>.</v>
          </cell>
          <cell r="AB700" t="str">
            <v>.</v>
          </cell>
          <cell r="AC700">
            <v>1</v>
          </cell>
          <cell r="AD700">
            <v>8.1999999999999993</v>
          </cell>
          <cell r="AE700">
            <v>10.1</v>
          </cell>
          <cell r="AF700">
            <v>2</v>
          </cell>
          <cell r="AG700">
            <v>3</v>
          </cell>
          <cell r="AH700" t="str">
            <v>N</v>
          </cell>
          <cell r="AI700" t="str">
            <v>N</v>
          </cell>
          <cell r="AJ700" t="str">
            <v>N</v>
          </cell>
          <cell r="AK700" t="str">
            <v>.</v>
          </cell>
          <cell r="AL700" t="str">
            <v>.</v>
          </cell>
          <cell r="AM700">
            <v>1</v>
          </cell>
          <cell r="AN700">
            <v>13.2</v>
          </cell>
          <cell r="AO700">
            <v>12.9</v>
          </cell>
          <cell r="AP700">
            <v>3</v>
          </cell>
          <cell r="AQ700">
            <v>3</v>
          </cell>
          <cell r="AR700" t="str">
            <v>N</v>
          </cell>
          <cell r="AS700" t="str">
            <v>N</v>
          </cell>
          <cell r="AT700" t="str">
            <v>N</v>
          </cell>
          <cell r="AU700" t="str">
            <v>.</v>
          </cell>
        </row>
        <row r="701">
          <cell r="A701" t="str">
            <v>470907D-11-700-373-60-D2.6-D11.2</v>
          </cell>
          <cell r="B701" t="str">
            <v>470907D</v>
          </cell>
          <cell r="C701">
            <v>11</v>
          </cell>
          <cell r="D701">
            <v>700</v>
          </cell>
          <cell r="E701">
            <v>10</v>
          </cell>
          <cell r="F701">
            <v>373</v>
          </cell>
          <cell r="G701" t="str">
            <v>10-373</v>
          </cell>
          <cell r="H701">
            <v>60</v>
          </cell>
          <cell r="I701" t="str">
            <v>.</v>
          </cell>
          <cell r="J701">
            <v>1</v>
          </cell>
          <cell r="K701">
            <v>2.6</v>
          </cell>
          <cell r="L701">
            <v>2.6</v>
          </cell>
          <cell r="M701">
            <v>2</v>
          </cell>
          <cell r="N701">
            <v>2</v>
          </cell>
          <cell r="O701" t="str">
            <v>Y</v>
          </cell>
          <cell r="P701" t="str">
            <v>N</v>
          </cell>
          <cell r="Q701" t="str">
            <v>N</v>
          </cell>
          <cell r="R701" t="str">
            <v>.</v>
          </cell>
          <cell r="S701">
            <v>1</v>
          </cell>
          <cell r="T701">
            <v>3.6</v>
          </cell>
          <cell r="U701">
            <v>5.6</v>
          </cell>
          <cell r="V701">
            <v>2</v>
          </cell>
          <cell r="W701">
            <v>2</v>
          </cell>
          <cell r="X701" t="str">
            <v>Y</v>
          </cell>
          <cell r="Y701" t="str">
            <v>N</v>
          </cell>
          <cell r="Z701" t="str">
            <v>N</v>
          </cell>
          <cell r="AA701" t="str">
            <v>.</v>
          </cell>
          <cell r="AB701" t="str">
            <v>.</v>
          </cell>
          <cell r="AC701">
            <v>1</v>
          </cell>
          <cell r="AD701">
            <v>8</v>
          </cell>
          <cell r="AE701">
            <v>9.6999999999999993</v>
          </cell>
          <cell r="AF701">
            <v>2</v>
          </cell>
          <cell r="AG701">
            <v>3</v>
          </cell>
          <cell r="AH701" t="str">
            <v>Y</v>
          </cell>
          <cell r="AI701" t="str">
            <v>N</v>
          </cell>
          <cell r="AJ701" t="str">
            <v>N</v>
          </cell>
          <cell r="AK701" t="str">
            <v>.</v>
          </cell>
          <cell r="AL701" t="str">
            <v>.</v>
          </cell>
          <cell r="AM701">
            <v>1</v>
          </cell>
          <cell r="AN701">
            <v>12.6</v>
          </cell>
          <cell r="AO701">
            <v>11.2</v>
          </cell>
          <cell r="AP701">
            <v>2</v>
          </cell>
          <cell r="AQ701">
            <v>3</v>
          </cell>
          <cell r="AR701" t="str">
            <v>Y</v>
          </cell>
          <cell r="AS701" t="str">
            <v>N</v>
          </cell>
          <cell r="AT701" t="str">
            <v>N</v>
          </cell>
          <cell r="AU701" t="str">
            <v>.</v>
          </cell>
        </row>
        <row r="702">
          <cell r="A702" t="str">
            <v>470907D-11-701-403-61-D4.7-D15.5</v>
          </cell>
          <cell r="B702" t="str">
            <v>470907D</v>
          </cell>
          <cell r="C702">
            <v>11</v>
          </cell>
          <cell r="D702">
            <v>701</v>
          </cell>
          <cell r="E702">
            <v>31</v>
          </cell>
          <cell r="F702">
            <v>403</v>
          </cell>
          <cell r="G702" t="str">
            <v>31-403</v>
          </cell>
          <cell r="H702">
            <v>61</v>
          </cell>
          <cell r="I702" t="str">
            <v>.</v>
          </cell>
          <cell r="J702">
            <v>1</v>
          </cell>
          <cell r="K702">
            <v>3.5</v>
          </cell>
          <cell r="L702">
            <v>4.7</v>
          </cell>
          <cell r="M702">
            <v>1</v>
          </cell>
          <cell r="N702">
            <v>2</v>
          </cell>
          <cell r="O702" t="str">
            <v>Y</v>
          </cell>
          <cell r="P702" t="str">
            <v>N</v>
          </cell>
          <cell r="Q702" t="str">
            <v>N</v>
          </cell>
          <cell r="R702" t="str">
            <v>.</v>
          </cell>
          <cell r="S702">
            <v>1</v>
          </cell>
          <cell r="T702">
            <v>5</v>
          </cell>
          <cell r="U702">
            <v>7.4</v>
          </cell>
          <cell r="V702">
            <v>2</v>
          </cell>
          <cell r="W702">
            <v>1</v>
          </cell>
          <cell r="X702" t="str">
            <v>Y</v>
          </cell>
          <cell r="Y702" t="str">
            <v>N</v>
          </cell>
          <cell r="Z702" t="str">
            <v>N</v>
          </cell>
          <cell r="AA702" t="str">
            <v>.</v>
          </cell>
          <cell r="AB702" t="str">
            <v>.</v>
          </cell>
          <cell r="AC702">
            <v>1</v>
          </cell>
          <cell r="AD702">
            <v>8.9</v>
          </cell>
          <cell r="AE702">
            <v>12.2</v>
          </cell>
          <cell r="AF702">
            <v>1</v>
          </cell>
          <cell r="AG702">
            <v>1</v>
          </cell>
          <cell r="AH702" t="str">
            <v>Y</v>
          </cell>
          <cell r="AI702" t="str">
            <v>N</v>
          </cell>
          <cell r="AJ702" t="str">
            <v>N</v>
          </cell>
          <cell r="AK702" t="str">
            <v>.</v>
          </cell>
          <cell r="AL702" t="str">
            <v>.</v>
          </cell>
          <cell r="AM702">
            <v>1</v>
          </cell>
          <cell r="AN702">
            <v>13.5</v>
          </cell>
          <cell r="AO702">
            <v>15.5</v>
          </cell>
          <cell r="AP702">
            <v>2</v>
          </cell>
          <cell r="AQ702">
            <v>3</v>
          </cell>
          <cell r="AR702" t="str">
            <v>Y</v>
          </cell>
          <cell r="AS702" t="str">
            <v>N</v>
          </cell>
          <cell r="AT702" t="str">
            <v>N</v>
          </cell>
          <cell r="AU702" t="str">
            <v>.</v>
          </cell>
        </row>
        <row r="703">
          <cell r="A703" t="str">
            <v>470907D-11-702-396-62-D2-D8.8</v>
          </cell>
          <cell r="B703" t="str">
            <v>470907D</v>
          </cell>
          <cell r="C703">
            <v>11</v>
          </cell>
          <cell r="D703">
            <v>702</v>
          </cell>
          <cell r="E703">
            <v>4</v>
          </cell>
          <cell r="F703">
            <v>396</v>
          </cell>
          <cell r="G703" t="str">
            <v>4-396</v>
          </cell>
          <cell r="H703">
            <v>62</v>
          </cell>
          <cell r="I703" t="str">
            <v>.</v>
          </cell>
          <cell r="J703">
            <v>1</v>
          </cell>
          <cell r="K703">
            <v>2.2000000000000002</v>
          </cell>
          <cell r="L703">
            <v>2</v>
          </cell>
          <cell r="M703">
            <v>1</v>
          </cell>
          <cell r="N703">
            <v>2</v>
          </cell>
          <cell r="O703" t="str">
            <v>Y</v>
          </cell>
          <cell r="P703" t="str">
            <v>N</v>
          </cell>
          <cell r="Q703" t="str">
            <v>N</v>
          </cell>
          <cell r="R703" t="str">
            <v>.</v>
          </cell>
          <cell r="S703">
            <v>1</v>
          </cell>
          <cell r="T703">
            <v>3.6</v>
          </cell>
          <cell r="U703">
            <v>4.0999999999999996</v>
          </cell>
          <cell r="V703">
            <v>2</v>
          </cell>
          <cell r="W703">
            <v>2</v>
          </cell>
          <cell r="X703" t="str">
            <v>N</v>
          </cell>
          <cell r="Y703" t="str">
            <v>N</v>
          </cell>
          <cell r="Z703" t="str">
            <v>N</v>
          </cell>
          <cell r="AA703" t="str">
            <v>.</v>
          </cell>
          <cell r="AB703" t="str">
            <v>.</v>
          </cell>
          <cell r="AC703">
            <v>1</v>
          </cell>
          <cell r="AD703">
            <v>7.5</v>
          </cell>
          <cell r="AE703">
            <v>7.4</v>
          </cell>
          <cell r="AF703">
            <v>3</v>
          </cell>
          <cell r="AG703">
            <v>3</v>
          </cell>
          <cell r="AH703" t="str">
            <v>N</v>
          </cell>
          <cell r="AI703" t="str">
            <v>N</v>
          </cell>
          <cell r="AJ703" t="str">
            <v>N</v>
          </cell>
          <cell r="AK703" t="str">
            <v>.</v>
          </cell>
          <cell r="AL703" t="str">
            <v>.</v>
          </cell>
          <cell r="AM703">
            <v>1</v>
          </cell>
          <cell r="AN703">
            <v>12.2</v>
          </cell>
          <cell r="AO703">
            <v>8.8000000000000007</v>
          </cell>
          <cell r="AP703">
            <v>3</v>
          </cell>
          <cell r="AQ703">
            <v>3</v>
          </cell>
          <cell r="AR703" t="str">
            <v>N</v>
          </cell>
          <cell r="AS703" t="str">
            <v>N</v>
          </cell>
          <cell r="AT703" t="str">
            <v>N</v>
          </cell>
          <cell r="AU703" t="str">
            <v>.</v>
          </cell>
        </row>
        <row r="704">
          <cell r="A704" t="str">
            <v>470907D-11-703-423-63-D2.7-D14.1</v>
          </cell>
          <cell r="B704" t="str">
            <v>470907D</v>
          </cell>
          <cell r="C704">
            <v>11</v>
          </cell>
          <cell r="D704">
            <v>703</v>
          </cell>
          <cell r="E704">
            <v>32</v>
          </cell>
          <cell r="F704">
            <v>423</v>
          </cell>
          <cell r="G704" t="str">
            <v>32-423</v>
          </cell>
          <cell r="H704">
            <v>63</v>
          </cell>
          <cell r="I704" t="str">
            <v>.</v>
          </cell>
          <cell r="J704">
            <v>1</v>
          </cell>
          <cell r="K704">
            <v>2.9</v>
          </cell>
          <cell r="L704">
            <v>2.7</v>
          </cell>
          <cell r="M704">
            <v>1</v>
          </cell>
          <cell r="N704">
            <v>3</v>
          </cell>
          <cell r="O704" t="str">
            <v>Y</v>
          </cell>
          <cell r="P704" t="str">
            <v>N</v>
          </cell>
          <cell r="Q704" t="str">
            <v>N</v>
          </cell>
          <cell r="R704" t="str">
            <v>.</v>
          </cell>
          <cell r="S704">
            <v>1</v>
          </cell>
          <cell r="T704">
            <v>5</v>
          </cell>
          <cell r="U704">
            <v>6.1</v>
          </cell>
          <cell r="V704">
            <v>1</v>
          </cell>
          <cell r="W704">
            <v>1</v>
          </cell>
          <cell r="X704" t="str">
            <v>Y</v>
          </cell>
          <cell r="Y704" t="str">
            <v>N</v>
          </cell>
          <cell r="Z704" t="str">
            <v>N</v>
          </cell>
          <cell r="AA704" t="str">
            <v>.</v>
          </cell>
          <cell r="AB704" t="str">
            <v>.</v>
          </cell>
          <cell r="AC704">
            <v>1</v>
          </cell>
          <cell r="AD704">
            <v>8.8000000000000007</v>
          </cell>
          <cell r="AE704">
            <v>12</v>
          </cell>
          <cell r="AF704">
            <v>2</v>
          </cell>
          <cell r="AG704">
            <v>2</v>
          </cell>
          <cell r="AH704" t="str">
            <v>Y</v>
          </cell>
          <cell r="AI704" t="str">
            <v>N</v>
          </cell>
          <cell r="AJ704" t="str">
            <v>N</v>
          </cell>
          <cell r="AK704" t="str">
            <v>.</v>
          </cell>
          <cell r="AL704" t="str">
            <v>.</v>
          </cell>
          <cell r="AM704">
            <v>1</v>
          </cell>
          <cell r="AN704">
            <v>13.9</v>
          </cell>
          <cell r="AO704">
            <v>14.1</v>
          </cell>
          <cell r="AP704">
            <v>2</v>
          </cell>
          <cell r="AQ704">
            <v>2</v>
          </cell>
          <cell r="AR704" t="str">
            <v>Y</v>
          </cell>
          <cell r="AS704" t="str">
            <v>N</v>
          </cell>
          <cell r="AT704" t="str">
            <v>N</v>
          </cell>
          <cell r="AU704" t="str">
            <v>.</v>
          </cell>
        </row>
        <row r="705">
          <cell r="A705" t="str">
            <v>470907D-11-704-398-64-D4.5-D14.2</v>
          </cell>
          <cell r="B705" t="str">
            <v>470907D</v>
          </cell>
          <cell r="C705">
            <v>11</v>
          </cell>
          <cell r="D705">
            <v>704</v>
          </cell>
          <cell r="E705">
            <v>4</v>
          </cell>
          <cell r="F705">
            <v>398</v>
          </cell>
          <cell r="G705" t="str">
            <v>4-398</v>
          </cell>
          <cell r="H705">
            <v>64</v>
          </cell>
          <cell r="I705" t="str">
            <v>.</v>
          </cell>
          <cell r="J705">
            <v>1</v>
          </cell>
          <cell r="K705">
            <v>2.7</v>
          </cell>
          <cell r="L705">
            <v>4.5</v>
          </cell>
          <cell r="M705">
            <v>2</v>
          </cell>
          <cell r="N705">
            <v>2</v>
          </cell>
          <cell r="O705" t="str">
            <v>Y</v>
          </cell>
          <cell r="P705" t="str">
            <v>N</v>
          </cell>
          <cell r="Q705" t="str">
            <v>N</v>
          </cell>
          <cell r="R705" t="str">
            <v>.</v>
          </cell>
          <cell r="S705">
            <v>1</v>
          </cell>
          <cell r="T705">
            <v>4.8</v>
          </cell>
          <cell r="U705">
            <v>7.2</v>
          </cell>
          <cell r="V705">
            <v>2</v>
          </cell>
          <cell r="W705">
            <v>2</v>
          </cell>
          <cell r="X705" t="str">
            <v>N</v>
          </cell>
          <cell r="Y705" t="str">
            <v>N</v>
          </cell>
          <cell r="Z705" t="str">
            <v>N</v>
          </cell>
          <cell r="AA705" t="str">
            <v>.</v>
          </cell>
          <cell r="AB705" t="str">
            <v>.</v>
          </cell>
          <cell r="AC705">
            <v>1</v>
          </cell>
          <cell r="AD705">
            <v>9</v>
          </cell>
          <cell r="AE705">
            <v>12</v>
          </cell>
          <cell r="AF705">
            <v>3</v>
          </cell>
          <cell r="AG705">
            <v>2</v>
          </cell>
          <cell r="AH705" t="str">
            <v>N</v>
          </cell>
          <cell r="AI705" t="str">
            <v>N</v>
          </cell>
          <cell r="AJ705" t="str">
            <v>N</v>
          </cell>
          <cell r="AK705" t="str">
            <v>.</v>
          </cell>
          <cell r="AL705" t="str">
            <v>.</v>
          </cell>
          <cell r="AM705">
            <v>1</v>
          </cell>
          <cell r="AN705">
            <v>14.4</v>
          </cell>
          <cell r="AO705">
            <v>14.2</v>
          </cell>
          <cell r="AP705">
            <v>2</v>
          </cell>
          <cell r="AQ705">
            <v>2</v>
          </cell>
          <cell r="AR705" t="str">
            <v>N</v>
          </cell>
          <cell r="AS705" t="str">
            <v>N</v>
          </cell>
          <cell r="AT705" t="str">
            <v>N</v>
          </cell>
          <cell r="AU705" t="str">
            <v>.</v>
          </cell>
        </row>
        <row r="706">
          <cell r="A706" t="str">
            <v>470907D-12-705-441-1-D4-D16</v>
          </cell>
          <cell r="B706" t="str">
            <v>470907D</v>
          </cell>
          <cell r="C706">
            <v>12</v>
          </cell>
          <cell r="D706">
            <v>705</v>
          </cell>
          <cell r="E706">
            <v>32</v>
          </cell>
          <cell r="F706">
            <v>441</v>
          </cell>
          <cell r="G706" t="str">
            <v>32-441</v>
          </cell>
          <cell r="H706">
            <v>1</v>
          </cell>
          <cell r="I706" t="str">
            <v>.</v>
          </cell>
          <cell r="J706">
            <v>1</v>
          </cell>
          <cell r="K706">
            <v>3.4</v>
          </cell>
          <cell r="L706">
            <v>4</v>
          </cell>
          <cell r="M706">
            <v>2</v>
          </cell>
          <cell r="N706">
            <v>2</v>
          </cell>
          <cell r="O706" t="str">
            <v>Y</v>
          </cell>
          <cell r="P706" t="str">
            <v>N</v>
          </cell>
          <cell r="Q706" t="str">
            <v>N</v>
          </cell>
          <cell r="R706" t="str">
            <v>.</v>
          </cell>
          <cell r="S706">
            <v>1</v>
          </cell>
          <cell r="T706">
            <v>5.2</v>
          </cell>
          <cell r="U706">
            <v>7.4</v>
          </cell>
          <cell r="V706">
            <v>2</v>
          </cell>
          <cell r="W706">
            <v>2</v>
          </cell>
          <cell r="X706" t="str">
            <v>N</v>
          </cell>
          <cell r="Y706" t="str">
            <v>N</v>
          </cell>
          <cell r="Z706" t="str">
            <v>N</v>
          </cell>
          <cell r="AA706" t="str">
            <v>.</v>
          </cell>
          <cell r="AB706" t="str">
            <v>.</v>
          </cell>
          <cell r="AC706">
            <v>1</v>
          </cell>
          <cell r="AD706">
            <v>8.4</v>
          </cell>
          <cell r="AE706">
            <v>13.4</v>
          </cell>
          <cell r="AF706">
            <v>2</v>
          </cell>
          <cell r="AG706">
            <v>2</v>
          </cell>
          <cell r="AH706" t="str">
            <v>N</v>
          </cell>
          <cell r="AI706" t="str">
            <v>N</v>
          </cell>
          <cell r="AJ706" t="str">
            <v>N</v>
          </cell>
          <cell r="AK706" t="str">
            <v>.</v>
          </cell>
          <cell r="AL706" t="str">
            <v>.</v>
          </cell>
          <cell r="AM706">
            <v>1</v>
          </cell>
          <cell r="AN706">
            <v>15.2</v>
          </cell>
          <cell r="AO706">
            <v>16</v>
          </cell>
          <cell r="AP706">
            <v>1</v>
          </cell>
          <cell r="AQ706">
            <v>2</v>
          </cell>
          <cell r="AR706" t="str">
            <v>N</v>
          </cell>
          <cell r="AS706" t="str">
            <v>N</v>
          </cell>
          <cell r="AT706" t="str">
            <v>N</v>
          </cell>
          <cell r="AU706" t="str">
            <v>.</v>
          </cell>
        </row>
        <row r="707">
          <cell r="A707" t="str">
            <v>470907D-12-706-376-2-D1.9-D9.5</v>
          </cell>
          <cell r="B707" t="str">
            <v>470907D</v>
          </cell>
          <cell r="C707">
            <v>12</v>
          </cell>
          <cell r="D707">
            <v>706</v>
          </cell>
          <cell r="E707">
            <v>10</v>
          </cell>
          <cell r="F707">
            <v>376</v>
          </cell>
          <cell r="G707" t="str">
            <v>10-376</v>
          </cell>
          <cell r="H707">
            <v>2</v>
          </cell>
          <cell r="I707" t="str">
            <v>.</v>
          </cell>
          <cell r="J707">
            <v>1</v>
          </cell>
          <cell r="K707">
            <v>2.4</v>
          </cell>
          <cell r="L707">
            <v>1.9</v>
          </cell>
          <cell r="M707">
            <v>1</v>
          </cell>
          <cell r="N707">
            <v>1</v>
          </cell>
          <cell r="O707" t="str">
            <v>Y</v>
          </cell>
          <cell r="P707" t="str">
            <v>N</v>
          </cell>
          <cell r="Q707" t="str">
            <v>N</v>
          </cell>
          <cell r="R707" t="str">
            <v>.</v>
          </cell>
          <cell r="S707">
            <v>1</v>
          </cell>
          <cell r="T707">
            <v>4.2</v>
          </cell>
          <cell r="U707">
            <v>4.5999999999999996</v>
          </cell>
          <cell r="V707">
            <v>2</v>
          </cell>
          <cell r="W707">
            <v>3</v>
          </cell>
          <cell r="X707" t="str">
            <v>N</v>
          </cell>
          <cell r="Y707" t="str">
            <v>N</v>
          </cell>
          <cell r="Z707" t="str">
            <v>N</v>
          </cell>
          <cell r="AA707" t="str">
            <v>.</v>
          </cell>
          <cell r="AB707" t="str">
            <v>.</v>
          </cell>
          <cell r="AC707">
            <v>1</v>
          </cell>
          <cell r="AD707">
            <v>7.6</v>
          </cell>
          <cell r="AE707">
            <v>9.1</v>
          </cell>
          <cell r="AF707">
            <v>2</v>
          </cell>
          <cell r="AG707">
            <v>3</v>
          </cell>
          <cell r="AH707" t="str">
            <v>N</v>
          </cell>
          <cell r="AI707" t="str">
            <v>N</v>
          </cell>
          <cell r="AJ707" t="str">
            <v>N</v>
          </cell>
          <cell r="AK707" t="str">
            <v>.</v>
          </cell>
          <cell r="AL707" t="str">
            <v>.</v>
          </cell>
          <cell r="AM707">
            <v>1</v>
          </cell>
          <cell r="AN707">
            <v>12.4</v>
          </cell>
          <cell r="AO707">
            <v>9.5</v>
          </cell>
          <cell r="AP707">
            <v>2</v>
          </cell>
          <cell r="AQ707">
            <v>3</v>
          </cell>
          <cell r="AR707" t="str">
            <v>N</v>
          </cell>
          <cell r="AS707" t="str">
            <v>N</v>
          </cell>
          <cell r="AT707" t="str">
            <v>N</v>
          </cell>
          <cell r="AU707" t="str">
            <v>.</v>
          </cell>
        </row>
        <row r="708">
          <cell r="A708" t="str">
            <v>470907D-12-707-370-3-D3.7-D14.9</v>
          </cell>
          <cell r="B708" t="str">
            <v>470907D</v>
          </cell>
          <cell r="C708">
            <v>12</v>
          </cell>
          <cell r="D708">
            <v>707</v>
          </cell>
          <cell r="E708">
            <v>10</v>
          </cell>
          <cell r="F708">
            <v>370</v>
          </cell>
          <cell r="G708" t="str">
            <v>10-370</v>
          </cell>
          <cell r="H708">
            <v>3</v>
          </cell>
          <cell r="I708" t="str">
            <v>.</v>
          </cell>
          <cell r="J708">
            <v>1</v>
          </cell>
          <cell r="K708">
            <v>3</v>
          </cell>
          <cell r="L708">
            <v>3.7</v>
          </cell>
          <cell r="M708">
            <v>2</v>
          </cell>
          <cell r="N708">
            <v>2</v>
          </cell>
          <cell r="O708" t="str">
            <v>Y</v>
          </cell>
          <cell r="P708" t="str">
            <v>N</v>
          </cell>
          <cell r="Q708" t="str">
            <v>N</v>
          </cell>
          <cell r="R708" t="str">
            <v>.</v>
          </cell>
          <cell r="S708">
            <v>1</v>
          </cell>
          <cell r="T708">
            <v>5.3</v>
          </cell>
          <cell r="U708">
            <v>5.3</v>
          </cell>
          <cell r="V708">
            <v>2</v>
          </cell>
          <cell r="W708">
            <v>2</v>
          </cell>
          <cell r="X708" t="str">
            <v>Y</v>
          </cell>
          <cell r="Y708" t="str">
            <v>N</v>
          </cell>
          <cell r="Z708" t="str">
            <v>N</v>
          </cell>
          <cell r="AA708" t="str">
            <v>.</v>
          </cell>
          <cell r="AB708" t="str">
            <v>.</v>
          </cell>
          <cell r="AC708">
            <v>1</v>
          </cell>
          <cell r="AD708">
            <v>8.6999999999999993</v>
          </cell>
          <cell r="AE708">
            <v>12.6</v>
          </cell>
          <cell r="AF708">
            <v>1</v>
          </cell>
          <cell r="AG708">
            <v>1</v>
          </cell>
          <cell r="AH708" t="str">
            <v>Y</v>
          </cell>
          <cell r="AI708" t="str">
            <v>N</v>
          </cell>
          <cell r="AJ708" t="str">
            <v>N</v>
          </cell>
          <cell r="AK708" t="str">
            <v>.</v>
          </cell>
          <cell r="AL708" t="str">
            <v>.</v>
          </cell>
          <cell r="AM708">
            <v>1</v>
          </cell>
          <cell r="AN708">
            <v>13</v>
          </cell>
          <cell r="AO708">
            <v>14.9</v>
          </cell>
          <cell r="AP708">
            <v>2</v>
          </cell>
          <cell r="AQ708">
            <v>2</v>
          </cell>
          <cell r="AR708" t="str">
            <v>Y</v>
          </cell>
          <cell r="AS708" t="str">
            <v>N</v>
          </cell>
          <cell r="AT708" t="str">
            <v>N</v>
          </cell>
          <cell r="AU708" t="str">
            <v>.</v>
          </cell>
        </row>
        <row r="709">
          <cell r="A709" t="str">
            <v>470907D-12-708-423-4-D2-D14.7</v>
          </cell>
          <cell r="B709" t="str">
            <v>470907D</v>
          </cell>
          <cell r="C709">
            <v>12</v>
          </cell>
          <cell r="D709">
            <v>708</v>
          </cell>
          <cell r="E709">
            <v>32</v>
          </cell>
          <cell r="F709">
            <v>423</v>
          </cell>
          <cell r="G709" t="str">
            <v>32-423</v>
          </cell>
          <cell r="H709">
            <v>4</v>
          </cell>
          <cell r="I709" t="str">
            <v>.</v>
          </cell>
          <cell r="J709">
            <v>1</v>
          </cell>
          <cell r="K709">
            <v>3</v>
          </cell>
          <cell r="L709">
            <v>2</v>
          </cell>
          <cell r="M709">
            <v>1</v>
          </cell>
          <cell r="N709">
            <v>1</v>
          </cell>
          <cell r="O709" t="str">
            <v>Y</v>
          </cell>
          <cell r="P709" t="str">
            <v>N</v>
          </cell>
          <cell r="Q709" t="str">
            <v>N</v>
          </cell>
          <cell r="R709" t="str">
            <v>.</v>
          </cell>
          <cell r="S709">
            <v>1</v>
          </cell>
          <cell r="T709">
            <v>5.0999999999999996</v>
          </cell>
          <cell r="U709">
            <v>6</v>
          </cell>
          <cell r="V709">
            <v>2</v>
          </cell>
          <cell r="W709">
            <v>2</v>
          </cell>
          <cell r="X709" t="str">
            <v>N</v>
          </cell>
          <cell r="Y709" t="str">
            <v>N</v>
          </cell>
          <cell r="Z709" t="str">
            <v>N</v>
          </cell>
          <cell r="AA709" t="str">
            <v>.</v>
          </cell>
          <cell r="AB709" t="str">
            <v>.</v>
          </cell>
          <cell r="AC709">
            <v>1</v>
          </cell>
          <cell r="AD709">
            <v>8.9</v>
          </cell>
          <cell r="AE709">
            <v>12.1</v>
          </cell>
          <cell r="AF709">
            <v>2</v>
          </cell>
          <cell r="AG709">
            <v>3</v>
          </cell>
          <cell r="AH709" t="str">
            <v>N</v>
          </cell>
          <cell r="AI709" t="str">
            <v>N</v>
          </cell>
          <cell r="AJ709" t="str">
            <v>N</v>
          </cell>
          <cell r="AK709" t="str">
            <v>.</v>
          </cell>
          <cell r="AL709" t="str">
            <v>.</v>
          </cell>
          <cell r="AM709">
            <v>1</v>
          </cell>
          <cell r="AN709">
            <v>13.5</v>
          </cell>
          <cell r="AO709">
            <v>14.7</v>
          </cell>
          <cell r="AP709">
            <v>3</v>
          </cell>
          <cell r="AQ709">
            <v>3</v>
          </cell>
          <cell r="AR709" t="str">
            <v>N</v>
          </cell>
          <cell r="AS709" t="str">
            <v>N</v>
          </cell>
          <cell r="AT709" t="str">
            <v>N</v>
          </cell>
          <cell r="AU709" t="str">
            <v>.</v>
          </cell>
        </row>
        <row r="710">
          <cell r="A710" t="str">
            <v>470907D-12-709-381-5-D3.1-D17</v>
          </cell>
          <cell r="B710" t="str">
            <v>470907D</v>
          </cell>
          <cell r="C710">
            <v>12</v>
          </cell>
          <cell r="D710">
            <v>709</v>
          </cell>
          <cell r="E710">
            <v>10</v>
          </cell>
          <cell r="F710">
            <v>381</v>
          </cell>
          <cell r="G710" t="str">
            <v>10-381</v>
          </cell>
          <cell r="H710">
            <v>5</v>
          </cell>
          <cell r="I710" t="str">
            <v>.</v>
          </cell>
          <cell r="J710">
            <v>1</v>
          </cell>
          <cell r="K710">
            <v>2.8</v>
          </cell>
          <cell r="L710">
            <v>3.1</v>
          </cell>
          <cell r="M710">
            <v>2</v>
          </cell>
          <cell r="N710">
            <v>2</v>
          </cell>
          <cell r="O710" t="str">
            <v>Y</v>
          </cell>
          <cell r="P710" t="str">
            <v>N</v>
          </cell>
          <cell r="Q710" t="str">
            <v>N</v>
          </cell>
          <cell r="R710" t="str">
            <v>.</v>
          </cell>
          <cell r="S710">
            <v>1</v>
          </cell>
          <cell r="T710">
            <v>5</v>
          </cell>
          <cell r="U710">
            <v>7.4</v>
          </cell>
          <cell r="V710">
            <v>1</v>
          </cell>
          <cell r="W710">
            <v>1</v>
          </cell>
          <cell r="X710" t="str">
            <v>Y</v>
          </cell>
          <cell r="Y710" t="str">
            <v>N</v>
          </cell>
          <cell r="Z710" t="str">
            <v>N</v>
          </cell>
          <cell r="AA710" t="str">
            <v>.</v>
          </cell>
          <cell r="AB710" t="str">
            <v>.</v>
          </cell>
          <cell r="AC710">
            <v>1</v>
          </cell>
          <cell r="AD710">
            <v>8.3000000000000007</v>
          </cell>
          <cell r="AE710">
            <v>15.2</v>
          </cell>
          <cell r="AF710">
            <v>1</v>
          </cell>
          <cell r="AG710">
            <v>1</v>
          </cell>
          <cell r="AH710" t="str">
            <v>Y</v>
          </cell>
          <cell r="AI710" t="str">
            <v>N</v>
          </cell>
          <cell r="AJ710" t="str">
            <v>N</v>
          </cell>
          <cell r="AK710" t="str">
            <v>.</v>
          </cell>
          <cell r="AL710" t="str">
            <v>.</v>
          </cell>
          <cell r="AM710">
            <v>1</v>
          </cell>
          <cell r="AN710">
            <v>13.3</v>
          </cell>
          <cell r="AO710">
            <v>17</v>
          </cell>
          <cell r="AP710">
            <v>2</v>
          </cell>
          <cell r="AQ710">
            <v>2</v>
          </cell>
          <cell r="AR710" t="str">
            <v>Y</v>
          </cell>
          <cell r="AS710" t="str">
            <v>N</v>
          </cell>
          <cell r="AT710" t="str">
            <v>N</v>
          </cell>
          <cell r="AU710" t="str">
            <v>.</v>
          </cell>
        </row>
        <row r="711">
          <cell r="A711" t="str">
            <v>470907D-12-710-372-6-D.-D.</v>
          </cell>
          <cell r="B711" t="str">
            <v>470907D</v>
          </cell>
          <cell r="C711">
            <v>12</v>
          </cell>
          <cell r="D711">
            <v>710</v>
          </cell>
          <cell r="E711">
            <v>10</v>
          </cell>
          <cell r="F711">
            <v>372</v>
          </cell>
          <cell r="G711" t="str">
            <v>10-372</v>
          </cell>
          <cell r="H711">
            <v>6</v>
          </cell>
          <cell r="I711" t="str">
            <v>.</v>
          </cell>
          <cell r="J711">
            <v>0</v>
          </cell>
          <cell r="K711" t="str">
            <v>.</v>
          </cell>
          <cell r="L711" t="str">
            <v>.</v>
          </cell>
          <cell r="M711" t="str">
            <v>.</v>
          </cell>
          <cell r="N711" t="str">
            <v>.</v>
          </cell>
          <cell r="O711" t="str">
            <v>.</v>
          </cell>
          <cell r="P711" t="str">
            <v>.</v>
          </cell>
          <cell r="Q711" t="str">
            <v>.</v>
          </cell>
          <cell r="R711" t="str">
            <v>.</v>
          </cell>
          <cell r="S711">
            <v>0</v>
          </cell>
          <cell r="T711" t="str">
            <v>.</v>
          </cell>
          <cell r="U711" t="str">
            <v>.</v>
          </cell>
          <cell r="V711" t="str">
            <v>.</v>
          </cell>
          <cell r="W711" t="str">
            <v>.</v>
          </cell>
          <cell r="X711" t="str">
            <v>.</v>
          </cell>
          <cell r="Y711" t="str">
            <v>.</v>
          </cell>
          <cell r="Z711" t="str">
            <v>.</v>
          </cell>
          <cell r="AA711" t="str">
            <v>.</v>
          </cell>
          <cell r="AB711" t="str">
            <v>.</v>
          </cell>
          <cell r="AC711">
            <v>0</v>
          </cell>
          <cell r="AD711" t="str">
            <v>.</v>
          </cell>
          <cell r="AE711" t="str">
            <v>.</v>
          </cell>
          <cell r="AF711" t="str">
            <v>.</v>
          </cell>
          <cell r="AG711" t="str">
            <v>.</v>
          </cell>
          <cell r="AH711" t="str">
            <v>.</v>
          </cell>
          <cell r="AI711" t="str">
            <v>.</v>
          </cell>
          <cell r="AJ711" t="str">
            <v>.</v>
          </cell>
          <cell r="AK711" t="str">
            <v>.</v>
          </cell>
          <cell r="AL711" t="str">
            <v>.</v>
          </cell>
          <cell r="AM711">
            <v>0</v>
          </cell>
          <cell r="AN711" t="str">
            <v>.</v>
          </cell>
          <cell r="AO711" t="str">
            <v>.</v>
          </cell>
          <cell r="AP711" t="str">
            <v>.</v>
          </cell>
          <cell r="AQ711" t="str">
            <v>.</v>
          </cell>
          <cell r="AR711" t="str">
            <v>.</v>
          </cell>
          <cell r="AS711" t="str">
            <v>.</v>
          </cell>
          <cell r="AT711" t="str">
            <v>.</v>
          </cell>
          <cell r="AU711" t="str">
            <v>.</v>
          </cell>
        </row>
        <row r="712">
          <cell r="A712" t="str">
            <v>470907D-12-711-386-7-D3.6-D14.4</v>
          </cell>
          <cell r="B712" t="str">
            <v>470907D</v>
          </cell>
          <cell r="C712">
            <v>12</v>
          </cell>
          <cell r="D712">
            <v>711</v>
          </cell>
          <cell r="E712">
            <v>4</v>
          </cell>
          <cell r="F712">
            <v>386</v>
          </cell>
          <cell r="G712" t="str">
            <v>4-386</v>
          </cell>
          <cell r="H712">
            <v>7</v>
          </cell>
          <cell r="I712" t="str">
            <v>.</v>
          </cell>
          <cell r="J712">
            <v>1</v>
          </cell>
          <cell r="K712">
            <v>2.9</v>
          </cell>
          <cell r="L712">
            <v>3.6</v>
          </cell>
          <cell r="M712">
            <v>2</v>
          </cell>
          <cell r="N712">
            <v>2</v>
          </cell>
          <cell r="O712" t="str">
            <v>Y</v>
          </cell>
          <cell r="P712" t="str">
            <v>N</v>
          </cell>
          <cell r="Q712" t="str">
            <v>N</v>
          </cell>
          <cell r="R712" t="str">
            <v>.</v>
          </cell>
          <cell r="S712">
            <v>1</v>
          </cell>
          <cell r="T712">
            <v>5</v>
          </cell>
          <cell r="U712">
            <v>6.7</v>
          </cell>
          <cell r="V712">
            <v>2</v>
          </cell>
          <cell r="W712">
            <v>3</v>
          </cell>
          <cell r="X712" t="str">
            <v>N</v>
          </cell>
          <cell r="Y712" t="str">
            <v>N</v>
          </cell>
          <cell r="Z712" t="str">
            <v>N</v>
          </cell>
          <cell r="AA712" t="str">
            <v>.</v>
          </cell>
          <cell r="AB712" t="str">
            <v>.</v>
          </cell>
          <cell r="AC712">
            <v>1</v>
          </cell>
          <cell r="AD712">
            <v>8.6999999999999993</v>
          </cell>
          <cell r="AE712">
            <v>12.3</v>
          </cell>
          <cell r="AF712">
            <v>2</v>
          </cell>
          <cell r="AG712">
            <v>2</v>
          </cell>
          <cell r="AH712" t="str">
            <v>N</v>
          </cell>
          <cell r="AI712" t="str">
            <v>N</v>
          </cell>
          <cell r="AJ712" t="str">
            <v>N</v>
          </cell>
          <cell r="AK712" t="str">
            <v>.</v>
          </cell>
          <cell r="AL712" t="str">
            <v>.</v>
          </cell>
          <cell r="AM712">
            <v>1</v>
          </cell>
          <cell r="AN712">
            <v>13.2</v>
          </cell>
          <cell r="AO712">
            <v>14.4</v>
          </cell>
          <cell r="AP712">
            <v>2</v>
          </cell>
          <cell r="AQ712">
            <v>2</v>
          </cell>
          <cell r="AR712" t="str">
            <v>N</v>
          </cell>
          <cell r="AS712" t="str">
            <v>N</v>
          </cell>
          <cell r="AT712" t="str">
            <v>N</v>
          </cell>
          <cell r="AU712" t="str">
            <v>.</v>
          </cell>
        </row>
        <row r="713">
          <cell r="A713" t="str">
            <v>470907D-12-712-385-8-D2.2-D16.5</v>
          </cell>
          <cell r="B713" t="str">
            <v>470907D</v>
          </cell>
          <cell r="C713">
            <v>12</v>
          </cell>
          <cell r="D713">
            <v>712</v>
          </cell>
          <cell r="E713">
            <v>4</v>
          </cell>
          <cell r="F713">
            <v>385</v>
          </cell>
          <cell r="G713" t="str">
            <v>4-385</v>
          </cell>
          <cell r="H713">
            <v>8</v>
          </cell>
          <cell r="I713" t="str">
            <v>.</v>
          </cell>
          <cell r="J713">
            <v>1</v>
          </cell>
          <cell r="K713">
            <v>2.5</v>
          </cell>
          <cell r="L713">
            <v>2.2000000000000002</v>
          </cell>
          <cell r="M713">
            <v>2</v>
          </cell>
          <cell r="N713">
            <v>2</v>
          </cell>
          <cell r="O713" t="str">
            <v>N</v>
          </cell>
          <cell r="P713" t="str">
            <v>N</v>
          </cell>
          <cell r="Q713" t="str">
            <v>N</v>
          </cell>
          <cell r="R713" t="str">
            <v>.</v>
          </cell>
          <cell r="S713">
            <v>1</v>
          </cell>
          <cell r="T713">
            <v>5.0999999999999996</v>
          </cell>
          <cell r="U713">
            <v>6.7</v>
          </cell>
          <cell r="V713">
            <v>2</v>
          </cell>
          <cell r="W713">
            <v>3</v>
          </cell>
          <cell r="X713" t="str">
            <v>N</v>
          </cell>
          <cell r="Y713" t="str">
            <v>N</v>
          </cell>
          <cell r="Z713" t="str">
            <v>N</v>
          </cell>
          <cell r="AA713" t="str">
            <v>.</v>
          </cell>
          <cell r="AB713" t="str">
            <v>.</v>
          </cell>
          <cell r="AC713">
            <v>1</v>
          </cell>
          <cell r="AD713">
            <v>9.4</v>
          </cell>
          <cell r="AE713">
            <v>13.2</v>
          </cell>
          <cell r="AF713">
            <v>2</v>
          </cell>
          <cell r="AG713">
            <v>3</v>
          </cell>
          <cell r="AH713" t="str">
            <v>N</v>
          </cell>
          <cell r="AI713" t="str">
            <v>N</v>
          </cell>
          <cell r="AJ713" t="str">
            <v>N</v>
          </cell>
          <cell r="AK713" t="str">
            <v>.</v>
          </cell>
          <cell r="AL713" t="str">
            <v>.</v>
          </cell>
          <cell r="AM713">
            <v>1</v>
          </cell>
          <cell r="AN713">
            <v>14.6</v>
          </cell>
          <cell r="AO713">
            <v>16.5</v>
          </cell>
          <cell r="AP713">
            <v>3</v>
          </cell>
          <cell r="AQ713">
            <v>2</v>
          </cell>
          <cell r="AR713" t="str">
            <v>N</v>
          </cell>
          <cell r="AS713" t="str">
            <v>N</v>
          </cell>
          <cell r="AT713" t="str">
            <v>N</v>
          </cell>
          <cell r="AU713" t="str">
            <v>.</v>
          </cell>
        </row>
        <row r="714">
          <cell r="A714" t="str">
            <v>470907D-12-713-999-9-D3-D18.9</v>
          </cell>
          <cell r="B714" t="str">
            <v>470907D</v>
          </cell>
          <cell r="C714">
            <v>12</v>
          </cell>
          <cell r="D714">
            <v>713</v>
          </cell>
          <cell r="E714">
            <v>99</v>
          </cell>
          <cell r="F714">
            <v>999</v>
          </cell>
          <cell r="G714" t="str">
            <v>99-999</v>
          </cell>
          <cell r="H714">
            <v>9</v>
          </cell>
          <cell r="I714" t="str">
            <v>.</v>
          </cell>
          <cell r="J714">
            <v>1</v>
          </cell>
          <cell r="K714">
            <v>3.1</v>
          </cell>
          <cell r="L714">
            <v>3</v>
          </cell>
          <cell r="M714">
            <v>1</v>
          </cell>
          <cell r="N714">
            <v>1</v>
          </cell>
          <cell r="O714" t="str">
            <v>Y</v>
          </cell>
          <cell r="P714" t="str">
            <v>N</v>
          </cell>
          <cell r="Q714" t="str">
            <v>N</v>
          </cell>
          <cell r="R714" t="str">
            <v>.</v>
          </cell>
          <cell r="S714">
            <v>1</v>
          </cell>
          <cell r="T714">
            <v>5.5</v>
          </cell>
          <cell r="U714">
            <v>7.4</v>
          </cell>
          <cell r="V714">
            <v>2</v>
          </cell>
          <cell r="W714">
            <v>2</v>
          </cell>
          <cell r="X714" t="str">
            <v>Y</v>
          </cell>
          <cell r="Y714" t="str">
            <v>N</v>
          </cell>
          <cell r="Z714" t="str">
            <v>N</v>
          </cell>
          <cell r="AA714" t="str">
            <v>.</v>
          </cell>
          <cell r="AB714" t="str">
            <v>.</v>
          </cell>
          <cell r="AC714">
            <v>1</v>
          </cell>
          <cell r="AD714">
            <v>8.8000000000000007</v>
          </cell>
          <cell r="AE714">
            <v>13.2</v>
          </cell>
          <cell r="AF714">
            <v>1</v>
          </cell>
          <cell r="AG714">
            <v>1</v>
          </cell>
          <cell r="AH714" t="str">
            <v>Y</v>
          </cell>
          <cell r="AI714" t="str">
            <v>N</v>
          </cell>
          <cell r="AJ714" t="str">
            <v>Y</v>
          </cell>
          <cell r="AK714" t="str">
            <v>TERM</v>
          </cell>
          <cell r="AL714" t="str">
            <v>.</v>
          </cell>
          <cell r="AM714">
            <v>1</v>
          </cell>
          <cell r="AN714">
            <v>15.2</v>
          </cell>
          <cell r="AO714">
            <v>18.899999999999999</v>
          </cell>
          <cell r="AP714">
            <v>3</v>
          </cell>
          <cell r="AQ714">
            <v>2</v>
          </cell>
          <cell r="AR714" t="str">
            <v>Y</v>
          </cell>
          <cell r="AS714" t="str">
            <v>N</v>
          </cell>
          <cell r="AT714" t="str">
            <v>N</v>
          </cell>
          <cell r="AU714" t="str">
            <v>.</v>
          </cell>
        </row>
        <row r="715">
          <cell r="A715" t="str">
            <v>470907D-12-714-364-10-D3.3-D14.1</v>
          </cell>
          <cell r="B715" t="str">
            <v>470907D</v>
          </cell>
          <cell r="C715">
            <v>12</v>
          </cell>
          <cell r="D715">
            <v>714</v>
          </cell>
          <cell r="E715">
            <v>10</v>
          </cell>
          <cell r="F715">
            <v>364</v>
          </cell>
          <cell r="G715" t="str">
            <v>10-364</v>
          </cell>
          <cell r="H715">
            <v>10</v>
          </cell>
          <cell r="I715" t="str">
            <v>.</v>
          </cell>
          <cell r="J715">
            <v>1</v>
          </cell>
          <cell r="K715">
            <v>3</v>
          </cell>
          <cell r="L715">
            <v>3.3</v>
          </cell>
          <cell r="M715">
            <v>3</v>
          </cell>
          <cell r="N715">
            <v>2</v>
          </cell>
          <cell r="O715" t="str">
            <v>N</v>
          </cell>
          <cell r="P715" t="str">
            <v>N</v>
          </cell>
          <cell r="Q715" t="str">
            <v>N</v>
          </cell>
          <cell r="R715" t="str">
            <v>.</v>
          </cell>
          <cell r="S715">
            <v>1</v>
          </cell>
          <cell r="T715">
            <v>5.2</v>
          </cell>
          <cell r="U715">
            <v>6.7</v>
          </cell>
          <cell r="V715">
            <v>3</v>
          </cell>
          <cell r="W715">
            <v>3</v>
          </cell>
          <cell r="X715" t="str">
            <v>N</v>
          </cell>
          <cell r="Y715" t="str">
            <v>N</v>
          </cell>
          <cell r="Z715" t="str">
            <v>N</v>
          </cell>
          <cell r="AA715" t="str">
            <v>.</v>
          </cell>
          <cell r="AB715" t="str">
            <v>.</v>
          </cell>
          <cell r="AC715">
            <v>1</v>
          </cell>
          <cell r="AD715">
            <v>8.5</v>
          </cell>
          <cell r="AE715">
            <v>11.8</v>
          </cell>
          <cell r="AF715">
            <v>2</v>
          </cell>
          <cell r="AG715">
            <v>2</v>
          </cell>
          <cell r="AH715" t="str">
            <v>N</v>
          </cell>
          <cell r="AI715" t="str">
            <v>N</v>
          </cell>
          <cell r="AJ715" t="str">
            <v>N</v>
          </cell>
          <cell r="AK715" t="str">
            <v>.</v>
          </cell>
          <cell r="AL715" t="str">
            <v>.</v>
          </cell>
          <cell r="AM715">
            <v>1</v>
          </cell>
          <cell r="AN715">
            <v>13.3</v>
          </cell>
          <cell r="AO715">
            <v>14.1</v>
          </cell>
          <cell r="AP715">
            <v>3</v>
          </cell>
          <cell r="AQ715">
            <v>2</v>
          </cell>
          <cell r="AR715" t="str">
            <v>N</v>
          </cell>
          <cell r="AS715" t="str">
            <v>N</v>
          </cell>
          <cell r="AT715" t="str">
            <v>N</v>
          </cell>
          <cell r="AU715" t="str">
            <v>.</v>
          </cell>
        </row>
        <row r="716">
          <cell r="A716" t="str">
            <v>470907D-12-715-380-11-D3.4-D13.1</v>
          </cell>
          <cell r="B716" t="str">
            <v>470907D</v>
          </cell>
          <cell r="C716">
            <v>12</v>
          </cell>
          <cell r="D716">
            <v>715</v>
          </cell>
          <cell r="E716">
            <v>10</v>
          </cell>
          <cell r="F716">
            <v>380</v>
          </cell>
          <cell r="G716" t="str">
            <v>10-380</v>
          </cell>
          <cell r="H716">
            <v>11</v>
          </cell>
          <cell r="I716" t="str">
            <v>.</v>
          </cell>
          <cell r="J716">
            <v>1</v>
          </cell>
          <cell r="K716">
            <v>3.2</v>
          </cell>
          <cell r="L716">
            <v>3.4</v>
          </cell>
          <cell r="M716">
            <v>2</v>
          </cell>
          <cell r="N716">
            <v>2</v>
          </cell>
          <cell r="O716" t="str">
            <v>N</v>
          </cell>
          <cell r="P716" t="str">
            <v>N</v>
          </cell>
          <cell r="Q716" t="str">
            <v>N</v>
          </cell>
          <cell r="R716" t="str">
            <v>.</v>
          </cell>
          <cell r="S716">
            <v>1</v>
          </cell>
          <cell r="T716">
            <v>5.2</v>
          </cell>
          <cell r="U716">
            <v>6.8</v>
          </cell>
          <cell r="V716">
            <v>2</v>
          </cell>
          <cell r="W716">
            <v>3</v>
          </cell>
          <cell r="X716" t="str">
            <v>N</v>
          </cell>
          <cell r="Y716" t="str">
            <v>N</v>
          </cell>
          <cell r="Z716" t="str">
            <v>N</v>
          </cell>
          <cell r="AA716" t="str">
            <v>.</v>
          </cell>
          <cell r="AB716" t="str">
            <v>.</v>
          </cell>
          <cell r="AC716">
            <v>1</v>
          </cell>
          <cell r="AD716">
            <v>8.4</v>
          </cell>
          <cell r="AE716">
            <v>11.3</v>
          </cell>
          <cell r="AF716">
            <v>2</v>
          </cell>
          <cell r="AG716">
            <v>2</v>
          </cell>
          <cell r="AH716" t="str">
            <v>N</v>
          </cell>
          <cell r="AI716" t="str">
            <v>N</v>
          </cell>
          <cell r="AJ716" t="str">
            <v>N</v>
          </cell>
          <cell r="AK716" t="str">
            <v>.</v>
          </cell>
          <cell r="AL716" t="str">
            <v>.</v>
          </cell>
          <cell r="AM716">
            <v>1</v>
          </cell>
          <cell r="AN716">
            <v>12.8</v>
          </cell>
          <cell r="AO716">
            <v>13.1</v>
          </cell>
          <cell r="AP716">
            <v>2</v>
          </cell>
          <cell r="AQ716">
            <v>3</v>
          </cell>
          <cell r="AR716" t="str">
            <v>N</v>
          </cell>
          <cell r="AS716" t="str">
            <v>N</v>
          </cell>
          <cell r="AT716" t="str">
            <v>N</v>
          </cell>
          <cell r="AU716" t="str">
            <v>.</v>
          </cell>
        </row>
        <row r="717">
          <cell r="A717" t="str">
            <v>470907D-12-716-0-12-D5.3-D21.6</v>
          </cell>
          <cell r="B717" t="str">
            <v>470907D</v>
          </cell>
          <cell r="C717">
            <v>12</v>
          </cell>
          <cell r="D717">
            <v>716</v>
          </cell>
          <cell r="E717">
            <v>0</v>
          </cell>
          <cell r="F717">
            <v>0</v>
          </cell>
          <cell r="G717" t="str">
            <v>FILL</v>
          </cell>
          <cell r="H717">
            <v>12</v>
          </cell>
          <cell r="I717" t="str">
            <v>F</v>
          </cell>
          <cell r="J717">
            <v>1</v>
          </cell>
          <cell r="K717">
            <v>3.9</v>
          </cell>
          <cell r="L717">
            <v>5.3</v>
          </cell>
          <cell r="M717">
            <v>2</v>
          </cell>
          <cell r="N717">
            <v>1</v>
          </cell>
          <cell r="O717" t="str">
            <v>Y</v>
          </cell>
          <cell r="P717" t="str">
            <v>N</v>
          </cell>
          <cell r="Q717" t="str">
            <v>N</v>
          </cell>
          <cell r="R717" t="str">
            <v>.</v>
          </cell>
          <cell r="S717">
            <v>1</v>
          </cell>
          <cell r="T717">
            <v>6.4</v>
          </cell>
          <cell r="U717">
            <v>9.6999999999999993</v>
          </cell>
          <cell r="V717">
            <v>2</v>
          </cell>
          <cell r="W717">
            <v>2</v>
          </cell>
          <cell r="X717" t="str">
            <v>Y</v>
          </cell>
          <cell r="Y717" t="str">
            <v>N</v>
          </cell>
          <cell r="Z717" t="str">
            <v>N</v>
          </cell>
          <cell r="AA717" t="str">
            <v>.</v>
          </cell>
          <cell r="AB717" t="str">
            <v>.</v>
          </cell>
          <cell r="AC717">
            <v>1</v>
          </cell>
          <cell r="AD717">
            <v>11.3</v>
          </cell>
          <cell r="AE717">
            <v>16.5</v>
          </cell>
          <cell r="AF717">
            <v>1</v>
          </cell>
          <cell r="AG717">
            <v>2</v>
          </cell>
          <cell r="AH717" t="str">
            <v>Y</v>
          </cell>
          <cell r="AI717" t="str">
            <v>N</v>
          </cell>
          <cell r="AJ717" t="str">
            <v>N</v>
          </cell>
          <cell r="AK717" t="str">
            <v>.</v>
          </cell>
          <cell r="AL717" t="str">
            <v>.</v>
          </cell>
          <cell r="AM717">
            <v>1</v>
          </cell>
          <cell r="AN717">
            <v>16.3</v>
          </cell>
          <cell r="AO717">
            <v>21.6</v>
          </cell>
          <cell r="AP717">
            <v>2</v>
          </cell>
          <cell r="AQ717">
            <v>2</v>
          </cell>
          <cell r="AR717" t="str">
            <v>Y</v>
          </cell>
          <cell r="AS717" t="str">
            <v>N</v>
          </cell>
          <cell r="AT717" t="str">
            <v>N</v>
          </cell>
          <cell r="AU717" t="str">
            <v>.</v>
          </cell>
        </row>
        <row r="718">
          <cell r="A718" t="str">
            <v>470907D-12-717-390-13-D1.7-D8.9</v>
          </cell>
          <cell r="B718" t="str">
            <v>470907D</v>
          </cell>
          <cell r="C718">
            <v>12</v>
          </cell>
          <cell r="D718">
            <v>717</v>
          </cell>
          <cell r="E718">
            <v>4</v>
          </cell>
          <cell r="F718">
            <v>390</v>
          </cell>
          <cell r="G718" t="str">
            <v>4-390</v>
          </cell>
          <cell r="H718">
            <v>13</v>
          </cell>
          <cell r="I718" t="str">
            <v>.</v>
          </cell>
          <cell r="J718">
            <v>1</v>
          </cell>
          <cell r="K718">
            <v>2</v>
          </cell>
          <cell r="L718">
            <v>1.7</v>
          </cell>
          <cell r="M718">
            <v>1</v>
          </cell>
          <cell r="N718">
            <v>3</v>
          </cell>
          <cell r="O718" t="str">
            <v>Y</v>
          </cell>
          <cell r="P718" t="str">
            <v>N</v>
          </cell>
          <cell r="Q718" t="str">
            <v>N</v>
          </cell>
          <cell r="R718" t="str">
            <v>.</v>
          </cell>
          <cell r="S718">
            <v>1</v>
          </cell>
          <cell r="T718">
            <v>3.4</v>
          </cell>
          <cell r="U718">
            <v>5</v>
          </cell>
          <cell r="V718">
            <v>1</v>
          </cell>
          <cell r="W718">
            <v>1</v>
          </cell>
          <cell r="X718" t="str">
            <v>Y</v>
          </cell>
          <cell r="Y718" t="str">
            <v>N</v>
          </cell>
          <cell r="Z718" t="str">
            <v>N</v>
          </cell>
          <cell r="AA718" t="str">
            <v>.</v>
          </cell>
          <cell r="AB718" t="str">
            <v>.</v>
          </cell>
          <cell r="AC718">
            <v>1</v>
          </cell>
          <cell r="AD718">
            <v>7</v>
          </cell>
          <cell r="AE718">
            <v>8.6</v>
          </cell>
          <cell r="AF718">
            <v>1</v>
          </cell>
          <cell r="AG718">
            <v>1</v>
          </cell>
          <cell r="AH718" t="str">
            <v>Y</v>
          </cell>
          <cell r="AI718" t="str">
            <v>N</v>
          </cell>
          <cell r="AJ718" t="str">
            <v>N</v>
          </cell>
          <cell r="AK718" t="str">
            <v>.</v>
          </cell>
          <cell r="AL718" t="str">
            <v>.</v>
          </cell>
          <cell r="AM718">
            <v>1</v>
          </cell>
          <cell r="AN718">
            <v>11.8</v>
          </cell>
          <cell r="AO718">
            <v>8.9</v>
          </cell>
          <cell r="AP718">
            <v>1</v>
          </cell>
          <cell r="AQ718">
            <v>2</v>
          </cell>
          <cell r="AR718" t="str">
            <v>Y</v>
          </cell>
          <cell r="AS718" t="str">
            <v>N</v>
          </cell>
          <cell r="AT718" t="str">
            <v>N</v>
          </cell>
          <cell r="AU718" t="str">
            <v>.</v>
          </cell>
        </row>
        <row r="719">
          <cell r="A719" t="str">
            <v>470907D-12-718-436-14-D.-D.</v>
          </cell>
          <cell r="B719" t="str">
            <v>470907D</v>
          </cell>
          <cell r="C719">
            <v>12</v>
          </cell>
          <cell r="D719">
            <v>718</v>
          </cell>
          <cell r="E719">
            <v>32</v>
          </cell>
          <cell r="F719">
            <v>436</v>
          </cell>
          <cell r="G719" t="str">
            <v>32-436</v>
          </cell>
          <cell r="H719">
            <v>14</v>
          </cell>
          <cell r="I719" t="str">
            <v>.</v>
          </cell>
          <cell r="J719">
            <v>0</v>
          </cell>
          <cell r="K719" t="str">
            <v>.</v>
          </cell>
          <cell r="L719" t="str">
            <v>.</v>
          </cell>
          <cell r="M719" t="str">
            <v>.</v>
          </cell>
          <cell r="N719" t="str">
            <v>.</v>
          </cell>
          <cell r="O719" t="str">
            <v>.</v>
          </cell>
          <cell r="P719" t="str">
            <v>.</v>
          </cell>
          <cell r="Q719" t="str">
            <v>.</v>
          </cell>
          <cell r="R719" t="str">
            <v>.</v>
          </cell>
          <cell r="S719">
            <v>0</v>
          </cell>
          <cell r="T719" t="str">
            <v>.</v>
          </cell>
          <cell r="U719" t="str">
            <v>.</v>
          </cell>
          <cell r="V719" t="str">
            <v>.</v>
          </cell>
          <cell r="W719" t="str">
            <v>.</v>
          </cell>
          <cell r="X719" t="str">
            <v>.</v>
          </cell>
          <cell r="Y719" t="str">
            <v>.</v>
          </cell>
          <cell r="Z719" t="str">
            <v>.</v>
          </cell>
          <cell r="AA719" t="str">
            <v>.</v>
          </cell>
          <cell r="AB719" t="str">
            <v>.</v>
          </cell>
          <cell r="AC719">
            <v>0</v>
          </cell>
          <cell r="AD719" t="str">
            <v>.</v>
          </cell>
          <cell r="AE719" t="str">
            <v>.</v>
          </cell>
          <cell r="AF719" t="str">
            <v>.</v>
          </cell>
          <cell r="AG719" t="str">
            <v>.</v>
          </cell>
          <cell r="AH719" t="str">
            <v>.</v>
          </cell>
          <cell r="AI719" t="str">
            <v>.</v>
          </cell>
          <cell r="AJ719" t="str">
            <v>.</v>
          </cell>
          <cell r="AK719" t="str">
            <v>.</v>
          </cell>
          <cell r="AL719" t="str">
            <v>.</v>
          </cell>
          <cell r="AM719">
            <v>0</v>
          </cell>
          <cell r="AN719" t="str">
            <v>.</v>
          </cell>
          <cell r="AO719" t="str">
            <v>.</v>
          </cell>
          <cell r="AP719" t="str">
            <v>.</v>
          </cell>
          <cell r="AQ719" t="str">
            <v>.</v>
          </cell>
          <cell r="AR719" t="str">
            <v>.</v>
          </cell>
          <cell r="AS719" t="str">
            <v>.</v>
          </cell>
          <cell r="AT719" t="str">
            <v>.</v>
          </cell>
          <cell r="AU719" t="str">
            <v>.</v>
          </cell>
        </row>
        <row r="720">
          <cell r="A720" t="str">
            <v>470907D-12-719-399-15-D2.8-D11.1</v>
          </cell>
          <cell r="B720" t="str">
            <v>470907D</v>
          </cell>
          <cell r="C720">
            <v>12</v>
          </cell>
          <cell r="D720">
            <v>719</v>
          </cell>
          <cell r="E720">
            <v>4</v>
          </cell>
          <cell r="F720">
            <v>399</v>
          </cell>
          <cell r="G720" t="str">
            <v>4-399</v>
          </cell>
          <cell r="H720">
            <v>15</v>
          </cell>
          <cell r="I720" t="str">
            <v>.</v>
          </cell>
          <cell r="J720">
            <v>1</v>
          </cell>
          <cell r="K720">
            <v>2.7</v>
          </cell>
          <cell r="L720">
            <v>2.8</v>
          </cell>
          <cell r="M720">
            <v>3</v>
          </cell>
          <cell r="N720">
            <v>2</v>
          </cell>
          <cell r="O720" t="str">
            <v>N</v>
          </cell>
          <cell r="P720" t="str">
            <v>N</v>
          </cell>
          <cell r="Q720" t="str">
            <v>N</v>
          </cell>
          <cell r="R720" t="str">
            <v>.</v>
          </cell>
          <cell r="S720">
            <v>1</v>
          </cell>
          <cell r="T720">
            <v>4.0999999999999996</v>
          </cell>
          <cell r="U720">
            <v>5.5</v>
          </cell>
          <cell r="V720">
            <v>2</v>
          </cell>
          <cell r="W720">
            <v>3</v>
          </cell>
          <cell r="X720" t="str">
            <v>N</v>
          </cell>
          <cell r="Y720" t="str">
            <v>N</v>
          </cell>
          <cell r="Z720" t="str">
            <v>N</v>
          </cell>
          <cell r="AA720" t="str">
            <v>.</v>
          </cell>
          <cell r="AB720" t="str">
            <v>.</v>
          </cell>
          <cell r="AC720">
            <v>1</v>
          </cell>
          <cell r="AD720">
            <v>9.8000000000000007</v>
          </cell>
          <cell r="AE720">
            <v>8</v>
          </cell>
          <cell r="AF720">
            <v>3</v>
          </cell>
          <cell r="AG720">
            <v>3</v>
          </cell>
          <cell r="AH720" t="str">
            <v>N</v>
          </cell>
          <cell r="AI720" t="str">
            <v>N</v>
          </cell>
          <cell r="AJ720" t="str">
            <v>N</v>
          </cell>
          <cell r="AK720" t="str">
            <v>.</v>
          </cell>
          <cell r="AL720" t="str">
            <v>.</v>
          </cell>
          <cell r="AM720">
            <v>1</v>
          </cell>
          <cell r="AN720">
            <v>12.7</v>
          </cell>
          <cell r="AO720">
            <v>11.1</v>
          </cell>
          <cell r="AP720">
            <v>3</v>
          </cell>
          <cell r="AQ720">
            <v>2</v>
          </cell>
          <cell r="AR720" t="str">
            <v>N</v>
          </cell>
          <cell r="AS720" t="str">
            <v>N</v>
          </cell>
          <cell r="AT720" t="str">
            <v>N</v>
          </cell>
          <cell r="AU720" t="str">
            <v>.</v>
          </cell>
        </row>
        <row r="721">
          <cell r="A721" t="str">
            <v>470907D-12-720-427-16-D4.2-D14.2</v>
          </cell>
          <cell r="B721" t="str">
            <v>470907D</v>
          </cell>
          <cell r="C721">
            <v>12</v>
          </cell>
          <cell r="D721">
            <v>720</v>
          </cell>
          <cell r="E721">
            <v>32</v>
          </cell>
          <cell r="F721">
            <v>427</v>
          </cell>
          <cell r="G721" t="str">
            <v>32-427</v>
          </cell>
          <cell r="H721">
            <v>16</v>
          </cell>
          <cell r="I721" t="str">
            <v>.</v>
          </cell>
          <cell r="J721">
            <v>1</v>
          </cell>
          <cell r="K721">
            <v>3.8</v>
          </cell>
          <cell r="L721">
            <v>4.2</v>
          </cell>
          <cell r="M721">
            <v>2</v>
          </cell>
          <cell r="N721">
            <v>2</v>
          </cell>
          <cell r="O721" t="str">
            <v>N</v>
          </cell>
          <cell r="P721" t="str">
            <v>N</v>
          </cell>
          <cell r="Q721" t="str">
            <v>N</v>
          </cell>
          <cell r="R721" t="str">
            <v>.</v>
          </cell>
          <cell r="S721">
            <v>1</v>
          </cell>
          <cell r="T721">
            <v>5.3</v>
          </cell>
          <cell r="U721">
            <v>6.4</v>
          </cell>
          <cell r="V721">
            <v>2</v>
          </cell>
          <cell r="W721">
            <v>3</v>
          </cell>
          <cell r="X721" t="str">
            <v>N</v>
          </cell>
          <cell r="Y721" t="str">
            <v>N</v>
          </cell>
          <cell r="Z721" t="str">
            <v>N</v>
          </cell>
          <cell r="AA721" t="str">
            <v>.</v>
          </cell>
          <cell r="AB721" t="str">
            <v>.</v>
          </cell>
          <cell r="AC721">
            <v>1</v>
          </cell>
          <cell r="AD721">
            <v>9.1999999999999993</v>
          </cell>
          <cell r="AE721">
            <v>11.8</v>
          </cell>
          <cell r="AF721">
            <v>2</v>
          </cell>
          <cell r="AG721">
            <v>2</v>
          </cell>
          <cell r="AH721" t="str">
            <v>N</v>
          </cell>
          <cell r="AI721" t="str">
            <v>N</v>
          </cell>
          <cell r="AJ721" t="str">
            <v>N</v>
          </cell>
          <cell r="AK721" t="str">
            <v>.</v>
          </cell>
          <cell r="AL721" t="str">
            <v>.</v>
          </cell>
          <cell r="AM721">
            <v>1</v>
          </cell>
          <cell r="AN721">
            <v>15.5</v>
          </cell>
          <cell r="AO721">
            <v>14.2</v>
          </cell>
          <cell r="AP721">
            <v>2</v>
          </cell>
          <cell r="AQ721">
            <v>3</v>
          </cell>
          <cell r="AR721" t="str">
            <v>N</v>
          </cell>
          <cell r="AS721" t="str">
            <v>N</v>
          </cell>
          <cell r="AT721" t="str">
            <v>N</v>
          </cell>
          <cell r="AU721" t="str">
            <v>.</v>
          </cell>
        </row>
        <row r="722">
          <cell r="A722" t="str">
            <v>470907D-12-721-429-17-D1.3-D8.6</v>
          </cell>
          <cell r="B722" t="str">
            <v>470907D</v>
          </cell>
          <cell r="C722">
            <v>12</v>
          </cell>
          <cell r="D722">
            <v>721</v>
          </cell>
          <cell r="E722">
            <v>32</v>
          </cell>
          <cell r="F722">
            <v>429</v>
          </cell>
          <cell r="G722" t="str">
            <v>32-429</v>
          </cell>
          <cell r="H722">
            <v>17</v>
          </cell>
          <cell r="I722" t="str">
            <v>.</v>
          </cell>
          <cell r="J722">
            <v>1</v>
          </cell>
          <cell r="K722">
            <v>2.7</v>
          </cell>
          <cell r="L722">
            <v>1.3</v>
          </cell>
          <cell r="M722">
            <v>1</v>
          </cell>
          <cell r="N722">
            <v>3</v>
          </cell>
          <cell r="O722" t="str">
            <v>Y</v>
          </cell>
          <cell r="P722" t="str">
            <v>N</v>
          </cell>
          <cell r="Q722" t="str">
            <v>N</v>
          </cell>
          <cell r="R722" t="str">
            <v>.</v>
          </cell>
          <cell r="S722">
            <v>1</v>
          </cell>
          <cell r="T722">
            <v>4.5</v>
          </cell>
          <cell r="U722">
            <v>3.5</v>
          </cell>
          <cell r="V722">
            <v>1</v>
          </cell>
          <cell r="W722">
            <v>1</v>
          </cell>
          <cell r="X722" t="str">
            <v>Y</v>
          </cell>
          <cell r="Y722" t="str">
            <v>N</v>
          </cell>
          <cell r="Z722" t="str">
            <v>N</v>
          </cell>
          <cell r="AA722" t="str">
            <v>.</v>
          </cell>
          <cell r="AB722" t="str">
            <v>.</v>
          </cell>
          <cell r="AC722">
            <v>1</v>
          </cell>
          <cell r="AD722">
            <v>9.1999999999999993</v>
          </cell>
          <cell r="AE722">
            <v>7.5</v>
          </cell>
          <cell r="AF722">
            <v>2</v>
          </cell>
          <cell r="AG722">
            <v>3</v>
          </cell>
          <cell r="AH722" t="str">
            <v>Y</v>
          </cell>
          <cell r="AI722" t="str">
            <v>N</v>
          </cell>
          <cell r="AJ722" t="str">
            <v>N</v>
          </cell>
          <cell r="AK722" t="str">
            <v>.</v>
          </cell>
          <cell r="AL722" t="str">
            <v>.</v>
          </cell>
          <cell r="AM722">
            <v>1</v>
          </cell>
          <cell r="AN722">
            <v>11.5</v>
          </cell>
          <cell r="AO722">
            <v>8.6</v>
          </cell>
          <cell r="AP722">
            <v>2</v>
          </cell>
          <cell r="AQ722">
            <v>3</v>
          </cell>
          <cell r="AR722" t="str">
            <v>Y</v>
          </cell>
          <cell r="AS722" t="str">
            <v>N</v>
          </cell>
          <cell r="AT722" t="str">
            <v>N</v>
          </cell>
          <cell r="AU722" t="str">
            <v>.</v>
          </cell>
        </row>
        <row r="723">
          <cell r="A723" t="str">
            <v>470907D-12-722-417-18-D3.3-D14.1</v>
          </cell>
          <cell r="B723" t="str">
            <v>470907D</v>
          </cell>
          <cell r="C723">
            <v>12</v>
          </cell>
          <cell r="D723">
            <v>722</v>
          </cell>
          <cell r="E723">
            <v>31</v>
          </cell>
          <cell r="F723">
            <v>417</v>
          </cell>
          <cell r="G723" t="str">
            <v>31-417</v>
          </cell>
          <cell r="H723">
            <v>18</v>
          </cell>
          <cell r="I723" t="str">
            <v>.</v>
          </cell>
          <cell r="J723">
            <v>1</v>
          </cell>
          <cell r="K723">
            <v>3.1</v>
          </cell>
          <cell r="L723">
            <v>3.3</v>
          </cell>
          <cell r="M723">
            <v>3</v>
          </cell>
          <cell r="N723">
            <v>3</v>
          </cell>
          <cell r="O723" t="str">
            <v>N</v>
          </cell>
          <cell r="P723" t="str">
            <v>N</v>
          </cell>
          <cell r="Q723" t="str">
            <v>N</v>
          </cell>
          <cell r="R723" t="str">
            <v>.</v>
          </cell>
          <cell r="S723">
            <v>1</v>
          </cell>
          <cell r="T723">
            <v>5</v>
          </cell>
          <cell r="U723">
            <v>5.9</v>
          </cell>
          <cell r="V723">
            <v>2</v>
          </cell>
          <cell r="W723">
            <v>3</v>
          </cell>
          <cell r="X723" t="str">
            <v>N</v>
          </cell>
          <cell r="Y723" t="str">
            <v>N</v>
          </cell>
          <cell r="Z723" t="str">
            <v>N</v>
          </cell>
          <cell r="AA723" t="str">
            <v>.</v>
          </cell>
          <cell r="AB723" t="str">
            <v>.</v>
          </cell>
          <cell r="AC723">
            <v>1</v>
          </cell>
          <cell r="AD723">
            <v>9.4</v>
          </cell>
          <cell r="AE723">
            <v>10.5</v>
          </cell>
          <cell r="AF723">
            <v>2</v>
          </cell>
          <cell r="AG723">
            <v>3</v>
          </cell>
          <cell r="AH723" t="str">
            <v>N</v>
          </cell>
          <cell r="AI723" t="str">
            <v>N</v>
          </cell>
          <cell r="AJ723" t="str">
            <v>N</v>
          </cell>
          <cell r="AK723" t="str">
            <v>.</v>
          </cell>
          <cell r="AL723" t="str">
            <v>.</v>
          </cell>
          <cell r="AM723">
            <v>1</v>
          </cell>
          <cell r="AN723">
            <v>15.3</v>
          </cell>
          <cell r="AO723">
            <v>14.1</v>
          </cell>
          <cell r="AP723">
            <v>3</v>
          </cell>
          <cell r="AQ723">
            <v>3</v>
          </cell>
          <cell r="AR723" t="str">
            <v>N</v>
          </cell>
          <cell r="AS723" t="str">
            <v>N</v>
          </cell>
          <cell r="AT723" t="str">
            <v>N</v>
          </cell>
          <cell r="AU723" t="str">
            <v>.</v>
          </cell>
        </row>
        <row r="724">
          <cell r="A724" t="str">
            <v>470907D-12-723-420-19-D4.3-D15.6</v>
          </cell>
          <cell r="B724" t="str">
            <v>470907D</v>
          </cell>
          <cell r="C724">
            <v>12</v>
          </cell>
          <cell r="D724">
            <v>723</v>
          </cell>
          <cell r="E724">
            <v>31</v>
          </cell>
          <cell r="F724">
            <v>420</v>
          </cell>
          <cell r="G724" t="str">
            <v>31-420</v>
          </cell>
          <cell r="H724">
            <v>19</v>
          </cell>
          <cell r="I724" t="str">
            <v>.</v>
          </cell>
          <cell r="J724">
            <v>1</v>
          </cell>
          <cell r="K724">
            <v>3.3</v>
          </cell>
          <cell r="L724">
            <v>4.3</v>
          </cell>
          <cell r="M724">
            <v>2</v>
          </cell>
          <cell r="N724">
            <v>1</v>
          </cell>
          <cell r="O724" t="str">
            <v>Y</v>
          </cell>
          <cell r="P724" t="str">
            <v>N</v>
          </cell>
          <cell r="Q724" t="str">
            <v>N</v>
          </cell>
          <cell r="R724" t="str">
            <v>.</v>
          </cell>
          <cell r="S724">
            <v>1</v>
          </cell>
          <cell r="T724">
            <v>4.3</v>
          </cell>
          <cell r="U724">
            <v>6.4</v>
          </cell>
          <cell r="V724">
            <v>2</v>
          </cell>
          <cell r="W724">
            <v>2</v>
          </cell>
          <cell r="X724" t="str">
            <v>Y</v>
          </cell>
          <cell r="Y724" t="str">
            <v>N</v>
          </cell>
          <cell r="Z724" t="str">
            <v>N</v>
          </cell>
          <cell r="AA724" t="str">
            <v>.</v>
          </cell>
          <cell r="AB724" t="str">
            <v>.</v>
          </cell>
          <cell r="AC724">
            <v>1</v>
          </cell>
          <cell r="AD724">
            <v>9.5</v>
          </cell>
          <cell r="AE724">
            <v>12.4</v>
          </cell>
          <cell r="AF724">
            <v>1</v>
          </cell>
          <cell r="AG724">
            <v>1</v>
          </cell>
          <cell r="AH724" t="str">
            <v>Y</v>
          </cell>
          <cell r="AI724" t="str">
            <v>N</v>
          </cell>
          <cell r="AJ724" t="str">
            <v>N</v>
          </cell>
          <cell r="AK724" t="str">
            <v>.</v>
          </cell>
          <cell r="AL724" t="str">
            <v>.</v>
          </cell>
          <cell r="AM724">
            <v>1</v>
          </cell>
          <cell r="AN724">
            <v>14.5</v>
          </cell>
          <cell r="AO724">
            <v>15.6</v>
          </cell>
          <cell r="AP724">
            <v>2</v>
          </cell>
          <cell r="AQ724">
            <v>2</v>
          </cell>
          <cell r="AR724" t="str">
            <v>Y</v>
          </cell>
          <cell r="AS724" t="str">
            <v>N</v>
          </cell>
          <cell r="AT724" t="str">
            <v>N</v>
          </cell>
          <cell r="AU724" t="str">
            <v>.</v>
          </cell>
        </row>
        <row r="725">
          <cell r="A725" t="str">
            <v>470907D-12-724-437-20-D3.7-D13.5</v>
          </cell>
          <cell r="B725" t="str">
            <v>470907D</v>
          </cell>
          <cell r="C725">
            <v>12</v>
          </cell>
          <cell r="D725">
            <v>724</v>
          </cell>
          <cell r="E725">
            <v>32</v>
          </cell>
          <cell r="F725">
            <v>437</v>
          </cell>
          <cell r="G725" t="str">
            <v>32-437</v>
          </cell>
          <cell r="H725">
            <v>20</v>
          </cell>
          <cell r="I725" t="str">
            <v>.</v>
          </cell>
          <cell r="J725">
            <v>1</v>
          </cell>
          <cell r="K725">
            <v>3.3</v>
          </cell>
          <cell r="L725">
            <v>3.7</v>
          </cell>
          <cell r="M725">
            <v>1</v>
          </cell>
          <cell r="N725">
            <v>2</v>
          </cell>
          <cell r="O725" t="str">
            <v>Y</v>
          </cell>
          <cell r="P725" t="str">
            <v>N</v>
          </cell>
          <cell r="Q725" t="str">
            <v>N</v>
          </cell>
          <cell r="R725" t="str">
            <v>.</v>
          </cell>
          <cell r="S725">
            <v>1</v>
          </cell>
          <cell r="T725">
            <v>4.5</v>
          </cell>
          <cell r="U725">
            <v>6</v>
          </cell>
          <cell r="V725">
            <v>1</v>
          </cell>
          <cell r="W725">
            <v>1</v>
          </cell>
          <cell r="X725" t="str">
            <v>Y</v>
          </cell>
          <cell r="Y725" t="str">
            <v>N</v>
          </cell>
          <cell r="Z725" t="str">
            <v>N</v>
          </cell>
          <cell r="AA725" t="str">
            <v>.</v>
          </cell>
          <cell r="AB725" t="str">
            <v>.</v>
          </cell>
          <cell r="AC725">
            <v>1</v>
          </cell>
          <cell r="AD725">
            <v>9</v>
          </cell>
          <cell r="AE725">
            <v>10.6</v>
          </cell>
          <cell r="AF725">
            <v>1</v>
          </cell>
          <cell r="AG725">
            <v>2</v>
          </cell>
          <cell r="AH725" t="str">
            <v>Y</v>
          </cell>
          <cell r="AI725" t="str">
            <v>N</v>
          </cell>
          <cell r="AJ725" t="str">
            <v>N</v>
          </cell>
          <cell r="AK725" t="str">
            <v>.</v>
          </cell>
          <cell r="AL725" t="str">
            <v>.</v>
          </cell>
          <cell r="AM725">
            <v>1</v>
          </cell>
          <cell r="AN725">
            <v>12.6</v>
          </cell>
          <cell r="AO725">
            <v>13.5</v>
          </cell>
          <cell r="AP725">
            <v>2</v>
          </cell>
          <cell r="AQ725">
            <v>3</v>
          </cell>
          <cell r="AR725" t="str">
            <v>Y</v>
          </cell>
          <cell r="AS725" t="str">
            <v>N</v>
          </cell>
          <cell r="AT725" t="str">
            <v>N</v>
          </cell>
          <cell r="AU725" t="str">
            <v>.</v>
          </cell>
        </row>
        <row r="726">
          <cell r="A726" t="str">
            <v>470907D-12-725-439-21-D1.6-D8</v>
          </cell>
          <cell r="B726" t="str">
            <v>470907D</v>
          </cell>
          <cell r="C726">
            <v>12</v>
          </cell>
          <cell r="D726">
            <v>725</v>
          </cell>
          <cell r="E726">
            <v>32</v>
          </cell>
          <cell r="F726">
            <v>439</v>
          </cell>
          <cell r="G726" t="str">
            <v>32-439</v>
          </cell>
          <cell r="H726">
            <v>21</v>
          </cell>
          <cell r="I726" t="str">
            <v>.</v>
          </cell>
          <cell r="J726">
            <v>1</v>
          </cell>
          <cell r="K726">
            <v>2.7</v>
          </cell>
          <cell r="L726">
            <v>1.6</v>
          </cell>
          <cell r="M726">
            <v>1</v>
          </cell>
          <cell r="N726">
            <v>3</v>
          </cell>
          <cell r="O726" t="str">
            <v>Y</v>
          </cell>
          <cell r="P726" t="str">
            <v>N</v>
          </cell>
          <cell r="Q726" t="str">
            <v>N</v>
          </cell>
          <cell r="R726" t="str">
            <v>.</v>
          </cell>
          <cell r="S726">
            <v>1</v>
          </cell>
          <cell r="T726">
            <v>4</v>
          </cell>
          <cell r="U726">
            <v>3.8</v>
          </cell>
          <cell r="V726">
            <v>2</v>
          </cell>
          <cell r="W726">
            <v>2</v>
          </cell>
          <cell r="X726" t="str">
            <v>Y</v>
          </cell>
          <cell r="Y726" t="str">
            <v>N</v>
          </cell>
          <cell r="Z726" t="str">
            <v>N</v>
          </cell>
          <cell r="AA726" t="str">
            <v>.</v>
          </cell>
          <cell r="AB726" t="str">
            <v>.</v>
          </cell>
          <cell r="AC726">
            <v>1</v>
          </cell>
          <cell r="AD726">
            <v>7.5</v>
          </cell>
          <cell r="AE726">
            <v>7.7</v>
          </cell>
          <cell r="AF726">
            <v>1</v>
          </cell>
          <cell r="AG726">
            <v>3</v>
          </cell>
          <cell r="AH726" t="str">
            <v>Y</v>
          </cell>
          <cell r="AI726" t="str">
            <v>N</v>
          </cell>
          <cell r="AJ726" t="str">
            <v>N</v>
          </cell>
          <cell r="AK726" t="str">
            <v>.</v>
          </cell>
          <cell r="AL726" t="str">
            <v>.</v>
          </cell>
          <cell r="AM726">
            <v>1</v>
          </cell>
          <cell r="AN726">
            <v>10.6</v>
          </cell>
          <cell r="AO726">
            <v>8</v>
          </cell>
          <cell r="AP726">
            <v>2</v>
          </cell>
          <cell r="AQ726">
            <v>3</v>
          </cell>
          <cell r="AR726" t="str">
            <v>Y</v>
          </cell>
          <cell r="AS726" t="str">
            <v>N</v>
          </cell>
          <cell r="AT726" t="str">
            <v>N</v>
          </cell>
          <cell r="AU726" t="str">
            <v>.</v>
          </cell>
        </row>
        <row r="727">
          <cell r="A727" t="str">
            <v>470907D-12-726-368-22-D4.6-D15.8</v>
          </cell>
          <cell r="B727" t="str">
            <v>470907D</v>
          </cell>
          <cell r="C727">
            <v>12</v>
          </cell>
          <cell r="D727">
            <v>726</v>
          </cell>
          <cell r="E727">
            <v>10</v>
          </cell>
          <cell r="F727">
            <v>368</v>
          </cell>
          <cell r="G727" t="str">
            <v>10-368</v>
          </cell>
          <cell r="H727">
            <v>22</v>
          </cell>
          <cell r="I727" t="str">
            <v>.</v>
          </cell>
          <cell r="J727">
            <v>1</v>
          </cell>
          <cell r="K727">
            <v>3.6</v>
          </cell>
          <cell r="L727">
            <v>4.5999999999999996</v>
          </cell>
          <cell r="M727">
            <v>3</v>
          </cell>
          <cell r="N727">
            <v>2</v>
          </cell>
          <cell r="O727" t="str">
            <v>N</v>
          </cell>
          <cell r="P727" t="str">
            <v>N</v>
          </cell>
          <cell r="Q727" t="str">
            <v>N</v>
          </cell>
          <cell r="R727" t="str">
            <v>.</v>
          </cell>
          <cell r="S727">
            <v>1</v>
          </cell>
          <cell r="T727">
            <v>6</v>
          </cell>
          <cell r="U727">
            <v>8</v>
          </cell>
          <cell r="V727">
            <v>2</v>
          </cell>
          <cell r="W727">
            <v>2</v>
          </cell>
          <cell r="X727" t="str">
            <v>N</v>
          </cell>
          <cell r="Y727" t="str">
            <v>N</v>
          </cell>
          <cell r="Z727" t="str">
            <v>N</v>
          </cell>
          <cell r="AA727" t="str">
            <v>.</v>
          </cell>
          <cell r="AB727" t="str">
            <v>.</v>
          </cell>
          <cell r="AC727">
            <v>1</v>
          </cell>
          <cell r="AD727">
            <v>9.8000000000000007</v>
          </cell>
          <cell r="AE727">
            <v>13.1</v>
          </cell>
          <cell r="AF727">
            <v>2</v>
          </cell>
          <cell r="AG727">
            <v>2</v>
          </cell>
          <cell r="AH727" t="str">
            <v>N</v>
          </cell>
          <cell r="AI727" t="str">
            <v>N</v>
          </cell>
          <cell r="AJ727" t="str">
            <v>N</v>
          </cell>
          <cell r="AK727" t="str">
            <v>.</v>
          </cell>
          <cell r="AL727" t="str">
            <v>.</v>
          </cell>
          <cell r="AM727">
            <v>1</v>
          </cell>
          <cell r="AN727">
            <v>15.1</v>
          </cell>
          <cell r="AO727">
            <v>15.8</v>
          </cell>
          <cell r="AP727">
            <v>2</v>
          </cell>
          <cell r="AQ727">
            <v>2</v>
          </cell>
          <cell r="AR727" t="str">
            <v>N</v>
          </cell>
          <cell r="AS727" t="str">
            <v>N</v>
          </cell>
          <cell r="AT727" t="str">
            <v>N</v>
          </cell>
          <cell r="AU727" t="str">
            <v>.</v>
          </cell>
        </row>
        <row r="728">
          <cell r="A728" t="str">
            <v>470907D-12-727-418-23-D.-D.</v>
          </cell>
          <cell r="B728" t="str">
            <v>470907D</v>
          </cell>
          <cell r="C728">
            <v>12</v>
          </cell>
          <cell r="D728">
            <v>727</v>
          </cell>
          <cell r="E728">
            <v>31</v>
          </cell>
          <cell r="F728">
            <v>418</v>
          </cell>
          <cell r="G728" t="str">
            <v>31-418</v>
          </cell>
          <cell r="H728">
            <v>23</v>
          </cell>
          <cell r="I728" t="str">
            <v>.</v>
          </cell>
          <cell r="J728">
            <v>0</v>
          </cell>
          <cell r="K728" t="str">
            <v>.</v>
          </cell>
          <cell r="L728" t="str">
            <v>.</v>
          </cell>
          <cell r="M728" t="str">
            <v>.</v>
          </cell>
          <cell r="N728" t="str">
            <v>.</v>
          </cell>
          <cell r="O728" t="str">
            <v>.</v>
          </cell>
          <cell r="P728" t="str">
            <v>.</v>
          </cell>
          <cell r="Q728" t="str">
            <v>.</v>
          </cell>
          <cell r="R728" t="str">
            <v>.</v>
          </cell>
          <cell r="S728">
            <v>0</v>
          </cell>
          <cell r="T728" t="str">
            <v>.</v>
          </cell>
          <cell r="U728" t="str">
            <v>.</v>
          </cell>
          <cell r="V728" t="str">
            <v>.</v>
          </cell>
          <cell r="W728" t="str">
            <v>.</v>
          </cell>
          <cell r="X728" t="str">
            <v>.</v>
          </cell>
          <cell r="Y728" t="str">
            <v>.</v>
          </cell>
          <cell r="Z728" t="str">
            <v>.</v>
          </cell>
          <cell r="AA728" t="str">
            <v>.</v>
          </cell>
          <cell r="AB728" t="str">
            <v>.</v>
          </cell>
          <cell r="AC728">
            <v>0</v>
          </cell>
          <cell r="AD728" t="str">
            <v>.</v>
          </cell>
          <cell r="AE728" t="str">
            <v>.</v>
          </cell>
          <cell r="AF728" t="str">
            <v>.</v>
          </cell>
          <cell r="AG728" t="str">
            <v>.</v>
          </cell>
          <cell r="AH728" t="str">
            <v>.</v>
          </cell>
          <cell r="AI728" t="str">
            <v>.</v>
          </cell>
          <cell r="AJ728" t="str">
            <v>.</v>
          </cell>
          <cell r="AK728" t="str">
            <v>.</v>
          </cell>
          <cell r="AL728" t="str">
            <v>.</v>
          </cell>
          <cell r="AM728">
            <v>0</v>
          </cell>
          <cell r="AN728" t="str">
            <v>.</v>
          </cell>
          <cell r="AO728" t="str">
            <v>.</v>
          </cell>
          <cell r="AP728" t="str">
            <v>.</v>
          </cell>
          <cell r="AQ728" t="str">
            <v>.</v>
          </cell>
          <cell r="AR728" t="str">
            <v>.</v>
          </cell>
          <cell r="AS728" t="str">
            <v>.</v>
          </cell>
          <cell r="AT728" t="str">
            <v>.</v>
          </cell>
          <cell r="AU728" t="str">
            <v>.</v>
          </cell>
        </row>
        <row r="729">
          <cell r="A729" t="str">
            <v>470907D-12-728-998-24-D6.8-D.</v>
          </cell>
          <cell r="B729" t="str">
            <v>470907D</v>
          </cell>
          <cell r="C729">
            <v>12</v>
          </cell>
          <cell r="D729">
            <v>728</v>
          </cell>
          <cell r="E729">
            <v>99</v>
          </cell>
          <cell r="F729">
            <v>998</v>
          </cell>
          <cell r="G729" t="str">
            <v>99-998</v>
          </cell>
          <cell r="H729">
            <v>24</v>
          </cell>
          <cell r="I729" t="str">
            <v>.</v>
          </cell>
          <cell r="J729">
            <v>1</v>
          </cell>
          <cell r="K729">
            <v>4</v>
          </cell>
          <cell r="L729">
            <v>6.8</v>
          </cell>
          <cell r="M729">
            <v>1</v>
          </cell>
          <cell r="N729">
            <v>1</v>
          </cell>
          <cell r="O729" t="str">
            <v>Y</v>
          </cell>
          <cell r="P729" t="str">
            <v>N</v>
          </cell>
          <cell r="Q729" t="str">
            <v>N</v>
          </cell>
          <cell r="R729" t="str">
            <v>.</v>
          </cell>
          <cell r="S729">
            <v>1</v>
          </cell>
          <cell r="T729">
            <v>6.4</v>
          </cell>
          <cell r="U729">
            <v>9.8000000000000007</v>
          </cell>
          <cell r="V729">
            <v>1</v>
          </cell>
          <cell r="W729">
            <v>1</v>
          </cell>
          <cell r="X729" t="str">
            <v>Y</v>
          </cell>
          <cell r="Y729" t="str">
            <v>N</v>
          </cell>
          <cell r="Z729" t="str">
            <v>Y</v>
          </cell>
          <cell r="AA729" t="str">
            <v>.</v>
          </cell>
          <cell r="AB729" t="str">
            <v>.</v>
          </cell>
          <cell r="AC729">
            <v>0</v>
          </cell>
          <cell r="AD729" t="str">
            <v>.</v>
          </cell>
          <cell r="AE729" t="str">
            <v>.</v>
          </cell>
          <cell r="AF729" t="str">
            <v>.</v>
          </cell>
          <cell r="AG729" t="str">
            <v>.</v>
          </cell>
          <cell r="AH729" t="str">
            <v>.</v>
          </cell>
          <cell r="AI729" t="str">
            <v>.</v>
          </cell>
          <cell r="AJ729" t="str">
            <v>.</v>
          </cell>
          <cell r="AK729" t="str">
            <v>.</v>
          </cell>
          <cell r="AL729" t="str">
            <v>.</v>
          </cell>
          <cell r="AM729">
            <v>0</v>
          </cell>
          <cell r="AN729" t="str">
            <v>.</v>
          </cell>
          <cell r="AO729" t="str">
            <v>.</v>
          </cell>
          <cell r="AP729" t="str">
            <v>.</v>
          </cell>
          <cell r="AQ729" t="str">
            <v>.</v>
          </cell>
          <cell r="AR729" t="str">
            <v>.</v>
          </cell>
          <cell r="AS729" t="str">
            <v>.</v>
          </cell>
          <cell r="AT729" t="str">
            <v>.</v>
          </cell>
          <cell r="AU729" t="str">
            <v>.</v>
          </cell>
        </row>
        <row r="730">
          <cell r="A730" t="str">
            <v>470907D-12-729-411-25-D5.5-D18.6</v>
          </cell>
          <cell r="B730" t="str">
            <v>470907D</v>
          </cell>
          <cell r="C730">
            <v>12</v>
          </cell>
          <cell r="D730">
            <v>729</v>
          </cell>
          <cell r="E730">
            <v>31</v>
          </cell>
          <cell r="F730">
            <v>411</v>
          </cell>
          <cell r="G730" t="str">
            <v>31-411</v>
          </cell>
          <cell r="H730">
            <v>25</v>
          </cell>
          <cell r="I730" t="str">
            <v>.</v>
          </cell>
          <cell r="J730">
            <v>1</v>
          </cell>
          <cell r="K730">
            <v>4.0999999999999996</v>
          </cell>
          <cell r="L730">
            <v>5.5</v>
          </cell>
          <cell r="M730">
            <v>2</v>
          </cell>
          <cell r="N730">
            <v>1</v>
          </cell>
          <cell r="O730" t="str">
            <v>N</v>
          </cell>
          <cell r="P730" t="str">
            <v>N</v>
          </cell>
          <cell r="Q730" t="str">
            <v>N</v>
          </cell>
          <cell r="R730" t="str">
            <v>.</v>
          </cell>
          <cell r="S730">
            <v>1</v>
          </cell>
          <cell r="T730">
            <v>6.2</v>
          </cell>
          <cell r="U730">
            <v>9.3000000000000007</v>
          </cell>
          <cell r="V730">
            <v>2</v>
          </cell>
          <cell r="W730">
            <v>2</v>
          </cell>
          <cell r="X730" t="str">
            <v>N</v>
          </cell>
          <cell r="Y730" t="str">
            <v>N</v>
          </cell>
          <cell r="Z730" t="str">
            <v>N</v>
          </cell>
          <cell r="AA730" t="str">
            <v>.</v>
          </cell>
          <cell r="AB730" t="str">
            <v>.</v>
          </cell>
          <cell r="AC730">
            <v>1</v>
          </cell>
          <cell r="AD730">
            <v>9.6999999999999993</v>
          </cell>
          <cell r="AE730">
            <v>14.9</v>
          </cell>
          <cell r="AF730">
            <v>2</v>
          </cell>
          <cell r="AG730">
            <v>2</v>
          </cell>
          <cell r="AH730" t="str">
            <v>N</v>
          </cell>
          <cell r="AI730" t="str">
            <v>N</v>
          </cell>
          <cell r="AJ730" t="str">
            <v>N</v>
          </cell>
          <cell r="AK730" t="str">
            <v>.</v>
          </cell>
          <cell r="AL730" t="str">
            <v>.</v>
          </cell>
          <cell r="AM730">
            <v>1</v>
          </cell>
          <cell r="AN730">
            <v>14.8</v>
          </cell>
          <cell r="AO730">
            <v>18.600000000000001</v>
          </cell>
          <cell r="AP730">
            <v>2</v>
          </cell>
          <cell r="AQ730">
            <v>3</v>
          </cell>
          <cell r="AR730" t="str">
            <v>N</v>
          </cell>
          <cell r="AS730" t="str">
            <v>N</v>
          </cell>
          <cell r="AT730" t="str">
            <v>N</v>
          </cell>
          <cell r="AU730" t="str">
            <v>.</v>
          </cell>
        </row>
        <row r="731">
          <cell r="A731" t="str">
            <v>470907D-12-730-394-26-D3.4-D12.2</v>
          </cell>
          <cell r="B731" t="str">
            <v>470907D</v>
          </cell>
          <cell r="C731">
            <v>12</v>
          </cell>
          <cell r="D731">
            <v>730</v>
          </cell>
          <cell r="E731">
            <v>4</v>
          </cell>
          <cell r="F731">
            <v>394</v>
          </cell>
          <cell r="G731" t="str">
            <v>4-394</v>
          </cell>
          <cell r="H731">
            <v>26</v>
          </cell>
          <cell r="I731" t="str">
            <v>.</v>
          </cell>
          <cell r="J731">
            <v>1</v>
          </cell>
          <cell r="K731">
            <v>3.8</v>
          </cell>
          <cell r="L731">
            <v>3.4</v>
          </cell>
          <cell r="M731">
            <v>2</v>
          </cell>
          <cell r="N731">
            <v>2</v>
          </cell>
          <cell r="O731" t="str">
            <v>Y</v>
          </cell>
          <cell r="P731" t="str">
            <v>N</v>
          </cell>
          <cell r="Q731" t="str">
            <v>N</v>
          </cell>
          <cell r="R731" t="str">
            <v>.</v>
          </cell>
          <cell r="S731">
            <v>1</v>
          </cell>
          <cell r="T731">
            <v>5.4</v>
          </cell>
          <cell r="U731">
            <v>6</v>
          </cell>
          <cell r="V731">
            <v>2</v>
          </cell>
          <cell r="W731">
            <v>1</v>
          </cell>
          <cell r="X731" t="str">
            <v>Y</v>
          </cell>
          <cell r="Y731" t="str">
            <v>N</v>
          </cell>
          <cell r="Z731" t="str">
            <v>N</v>
          </cell>
          <cell r="AA731" t="str">
            <v>.</v>
          </cell>
          <cell r="AB731" t="str">
            <v>.</v>
          </cell>
          <cell r="AC731">
            <v>1</v>
          </cell>
          <cell r="AD731">
            <v>9.3000000000000007</v>
          </cell>
          <cell r="AE731">
            <v>10</v>
          </cell>
          <cell r="AF731">
            <v>2</v>
          </cell>
          <cell r="AG731">
            <v>2</v>
          </cell>
          <cell r="AH731" t="str">
            <v>Y</v>
          </cell>
          <cell r="AI731" t="str">
            <v>N</v>
          </cell>
          <cell r="AJ731" t="str">
            <v>N</v>
          </cell>
          <cell r="AK731" t="str">
            <v>.</v>
          </cell>
          <cell r="AL731" t="str">
            <v>.</v>
          </cell>
          <cell r="AM731">
            <v>1</v>
          </cell>
          <cell r="AN731">
            <v>13.4</v>
          </cell>
          <cell r="AO731">
            <v>12.2</v>
          </cell>
          <cell r="AP731">
            <v>2</v>
          </cell>
          <cell r="AQ731">
            <v>2</v>
          </cell>
          <cell r="AR731" t="str">
            <v>Y</v>
          </cell>
          <cell r="AS731" t="str">
            <v>N</v>
          </cell>
          <cell r="AT731" t="str">
            <v>N</v>
          </cell>
          <cell r="AU731" t="str">
            <v>.</v>
          </cell>
        </row>
        <row r="732">
          <cell r="A732" t="str">
            <v>470907D-12-731-400-27-D5.6-D17</v>
          </cell>
          <cell r="B732" t="str">
            <v>470907D</v>
          </cell>
          <cell r="C732">
            <v>12</v>
          </cell>
          <cell r="D732">
            <v>731</v>
          </cell>
          <cell r="E732">
            <v>4</v>
          </cell>
          <cell r="F732">
            <v>400</v>
          </cell>
          <cell r="G732" t="str">
            <v>4-400</v>
          </cell>
          <cell r="H732">
            <v>27</v>
          </cell>
          <cell r="I732" t="str">
            <v>.</v>
          </cell>
          <cell r="J732">
            <v>1</v>
          </cell>
          <cell r="K732">
            <v>3.8</v>
          </cell>
          <cell r="L732">
            <v>5.6</v>
          </cell>
          <cell r="M732">
            <v>2</v>
          </cell>
          <cell r="N732">
            <v>3</v>
          </cell>
          <cell r="O732" t="str">
            <v>Y</v>
          </cell>
          <cell r="P732" t="str">
            <v>N</v>
          </cell>
          <cell r="Q732" t="str">
            <v>N</v>
          </cell>
          <cell r="R732" t="str">
            <v>.</v>
          </cell>
          <cell r="S732">
            <v>1</v>
          </cell>
          <cell r="T732">
            <v>6</v>
          </cell>
          <cell r="U732">
            <v>8.1</v>
          </cell>
          <cell r="V732">
            <v>2</v>
          </cell>
          <cell r="W732">
            <v>2</v>
          </cell>
          <cell r="X732" t="str">
            <v>Y</v>
          </cell>
          <cell r="Y732" t="str">
            <v>N</v>
          </cell>
          <cell r="Z732" t="str">
            <v>Y</v>
          </cell>
          <cell r="AA732" t="str">
            <v>.</v>
          </cell>
          <cell r="AB732" t="str">
            <v>.</v>
          </cell>
          <cell r="AC732">
            <v>1</v>
          </cell>
          <cell r="AD732">
            <v>9.3000000000000007</v>
          </cell>
          <cell r="AE732">
            <v>14.2</v>
          </cell>
          <cell r="AF732">
            <v>1</v>
          </cell>
          <cell r="AG732">
            <v>1</v>
          </cell>
          <cell r="AH732" t="str">
            <v>Y</v>
          </cell>
          <cell r="AI732" t="str">
            <v>N</v>
          </cell>
          <cell r="AJ732" t="str">
            <v>Y</v>
          </cell>
          <cell r="AK732" t="str">
            <v>.</v>
          </cell>
          <cell r="AL732" t="str">
            <v>.</v>
          </cell>
          <cell r="AM732">
            <v>1</v>
          </cell>
          <cell r="AN732">
            <v>14.9</v>
          </cell>
          <cell r="AO732">
            <v>17</v>
          </cell>
          <cell r="AP732">
            <v>2</v>
          </cell>
          <cell r="AQ732">
            <v>2</v>
          </cell>
          <cell r="AR732" t="str">
            <v>Y</v>
          </cell>
          <cell r="AS732" t="str">
            <v>N</v>
          </cell>
          <cell r="AT732" t="str">
            <v>Y</v>
          </cell>
          <cell r="AU732" t="str">
            <v>.</v>
          </cell>
        </row>
        <row r="733">
          <cell r="A733" t="str">
            <v>470907D-12-732-383-28-D4.6-D15.2</v>
          </cell>
          <cell r="B733" t="str">
            <v>470907D</v>
          </cell>
          <cell r="C733">
            <v>12</v>
          </cell>
          <cell r="D733">
            <v>732</v>
          </cell>
          <cell r="E733">
            <v>4</v>
          </cell>
          <cell r="F733">
            <v>383</v>
          </cell>
          <cell r="G733" t="str">
            <v>4-383</v>
          </cell>
          <cell r="H733">
            <v>28</v>
          </cell>
          <cell r="I733" t="str">
            <v>.</v>
          </cell>
          <cell r="J733">
            <v>1</v>
          </cell>
          <cell r="K733">
            <v>3.7</v>
          </cell>
          <cell r="L733">
            <v>4.5999999999999996</v>
          </cell>
          <cell r="M733">
            <v>1</v>
          </cell>
          <cell r="N733">
            <v>1</v>
          </cell>
          <cell r="O733" t="str">
            <v>Y</v>
          </cell>
          <cell r="P733" t="str">
            <v>N</v>
          </cell>
          <cell r="Q733" t="str">
            <v>Y</v>
          </cell>
          <cell r="R733" t="str">
            <v>.</v>
          </cell>
          <cell r="S733">
            <v>1</v>
          </cell>
          <cell r="T733">
            <v>5.3</v>
          </cell>
          <cell r="U733">
            <v>8.1999999999999993</v>
          </cell>
          <cell r="V733">
            <v>2</v>
          </cell>
          <cell r="W733">
            <v>2</v>
          </cell>
          <cell r="X733" t="str">
            <v>Y</v>
          </cell>
          <cell r="Y733" t="str">
            <v>N</v>
          </cell>
          <cell r="Z733" t="str">
            <v>N</v>
          </cell>
          <cell r="AA733" t="str">
            <v>.</v>
          </cell>
          <cell r="AB733" t="str">
            <v>.</v>
          </cell>
          <cell r="AC733">
            <v>1</v>
          </cell>
          <cell r="AD733">
            <v>9.5</v>
          </cell>
          <cell r="AE733">
            <v>12.9</v>
          </cell>
          <cell r="AF733">
            <v>1</v>
          </cell>
          <cell r="AG733">
            <v>2</v>
          </cell>
          <cell r="AH733" t="str">
            <v>Y</v>
          </cell>
          <cell r="AI733" t="str">
            <v>N</v>
          </cell>
          <cell r="AJ733" t="str">
            <v>N</v>
          </cell>
          <cell r="AK733" t="str">
            <v>.</v>
          </cell>
          <cell r="AL733" t="str">
            <v>.</v>
          </cell>
          <cell r="AM733">
            <v>1</v>
          </cell>
          <cell r="AN733">
            <v>14.2</v>
          </cell>
          <cell r="AO733">
            <v>15.2</v>
          </cell>
          <cell r="AP733">
            <v>2</v>
          </cell>
          <cell r="AQ733">
            <v>2</v>
          </cell>
          <cell r="AR733" t="str">
            <v>Y</v>
          </cell>
          <cell r="AS733" t="str">
            <v>N</v>
          </cell>
          <cell r="AT733" t="str">
            <v>N</v>
          </cell>
          <cell r="AU733" t="str">
            <v>.</v>
          </cell>
        </row>
        <row r="734">
          <cell r="A734" t="str">
            <v>470907D-12-733-375-29-D4-D14.9</v>
          </cell>
          <cell r="B734" t="str">
            <v>470907D</v>
          </cell>
          <cell r="C734">
            <v>12</v>
          </cell>
          <cell r="D734">
            <v>733</v>
          </cell>
          <cell r="E734">
            <v>10</v>
          </cell>
          <cell r="F734">
            <v>375</v>
          </cell>
          <cell r="G734" t="str">
            <v>10-375</v>
          </cell>
          <cell r="H734">
            <v>29</v>
          </cell>
          <cell r="I734" t="str">
            <v>.</v>
          </cell>
          <cell r="J734">
            <v>1</v>
          </cell>
          <cell r="K734">
            <v>3.4</v>
          </cell>
          <cell r="L734">
            <v>4</v>
          </cell>
          <cell r="M734">
            <v>2</v>
          </cell>
          <cell r="N734">
            <v>2</v>
          </cell>
          <cell r="O734" t="str">
            <v>Y</v>
          </cell>
          <cell r="P734" t="str">
            <v>N</v>
          </cell>
          <cell r="Q734" t="str">
            <v>N</v>
          </cell>
          <cell r="R734" t="str">
            <v>.</v>
          </cell>
          <cell r="S734">
            <v>1</v>
          </cell>
          <cell r="T734">
            <v>5.6</v>
          </cell>
          <cell r="U734">
            <v>6</v>
          </cell>
          <cell r="V734">
            <v>2</v>
          </cell>
          <cell r="W734">
            <v>2</v>
          </cell>
          <cell r="X734" t="str">
            <v>N</v>
          </cell>
          <cell r="Y734" t="str">
            <v>N</v>
          </cell>
          <cell r="Z734" t="str">
            <v>N</v>
          </cell>
          <cell r="AA734" t="str">
            <v>.</v>
          </cell>
          <cell r="AB734" t="str">
            <v>.</v>
          </cell>
          <cell r="AC734">
            <v>1</v>
          </cell>
          <cell r="AD734">
            <v>9.3000000000000007</v>
          </cell>
          <cell r="AE734">
            <v>11.8</v>
          </cell>
          <cell r="AF734">
            <v>1</v>
          </cell>
          <cell r="AG734">
            <v>2</v>
          </cell>
          <cell r="AH734" t="str">
            <v>N</v>
          </cell>
          <cell r="AI734" t="str">
            <v>N</v>
          </cell>
          <cell r="AJ734" t="str">
            <v>N</v>
          </cell>
          <cell r="AK734" t="str">
            <v>.</v>
          </cell>
          <cell r="AL734" t="str">
            <v>.</v>
          </cell>
          <cell r="AM734">
            <v>1</v>
          </cell>
          <cell r="AN734">
            <v>14.5</v>
          </cell>
          <cell r="AO734">
            <v>14.9</v>
          </cell>
          <cell r="AP734">
            <v>2</v>
          </cell>
          <cell r="AQ734">
            <v>2</v>
          </cell>
          <cell r="AR734" t="str">
            <v>N</v>
          </cell>
          <cell r="AS734" t="str">
            <v>N</v>
          </cell>
          <cell r="AT734" t="str">
            <v>N</v>
          </cell>
          <cell r="AU734" t="str">
            <v>.</v>
          </cell>
        </row>
        <row r="735">
          <cell r="A735" t="str">
            <v>470907D-12-734-401-30-D5.5-D14.5</v>
          </cell>
          <cell r="B735" t="str">
            <v>470907D</v>
          </cell>
          <cell r="C735">
            <v>12</v>
          </cell>
          <cell r="D735">
            <v>734</v>
          </cell>
          <cell r="E735">
            <v>4</v>
          </cell>
          <cell r="F735">
            <v>401</v>
          </cell>
          <cell r="G735" t="str">
            <v>4-401</v>
          </cell>
          <cell r="H735">
            <v>30</v>
          </cell>
          <cell r="I735" t="str">
            <v>.</v>
          </cell>
          <cell r="J735">
            <v>1</v>
          </cell>
          <cell r="K735">
            <v>3.6</v>
          </cell>
          <cell r="L735">
            <v>5.5</v>
          </cell>
          <cell r="M735">
            <v>2</v>
          </cell>
          <cell r="N735">
            <v>1</v>
          </cell>
          <cell r="O735" t="str">
            <v>Y</v>
          </cell>
          <cell r="P735" t="str">
            <v>N</v>
          </cell>
          <cell r="Q735" t="str">
            <v>N</v>
          </cell>
          <cell r="R735" t="str">
            <v>.</v>
          </cell>
          <cell r="S735">
            <v>1</v>
          </cell>
          <cell r="T735">
            <v>5</v>
          </cell>
          <cell r="U735">
            <v>8.4</v>
          </cell>
          <cell r="V735">
            <v>2</v>
          </cell>
          <cell r="W735">
            <v>2</v>
          </cell>
          <cell r="X735" t="str">
            <v>Y</v>
          </cell>
          <cell r="Y735" t="str">
            <v>N</v>
          </cell>
          <cell r="Z735" t="str">
            <v>N</v>
          </cell>
          <cell r="AA735" t="str">
            <v>.</v>
          </cell>
          <cell r="AB735" t="str">
            <v>.</v>
          </cell>
          <cell r="AC735">
            <v>1</v>
          </cell>
          <cell r="AD735">
            <v>8.9</v>
          </cell>
          <cell r="AE735">
            <v>12.7</v>
          </cell>
          <cell r="AF735">
            <v>1</v>
          </cell>
          <cell r="AG735">
            <v>1</v>
          </cell>
          <cell r="AH735" t="str">
            <v>Y</v>
          </cell>
          <cell r="AI735" t="str">
            <v>N</v>
          </cell>
          <cell r="AJ735" t="str">
            <v>N</v>
          </cell>
          <cell r="AK735" t="str">
            <v>.</v>
          </cell>
          <cell r="AL735" t="str">
            <v>.</v>
          </cell>
          <cell r="AM735">
            <v>1</v>
          </cell>
          <cell r="AN735">
            <v>14.2</v>
          </cell>
          <cell r="AO735">
            <v>14.5</v>
          </cell>
          <cell r="AP735">
            <v>2</v>
          </cell>
          <cell r="AQ735">
            <v>2</v>
          </cell>
          <cell r="AR735" t="str">
            <v>Y</v>
          </cell>
          <cell r="AS735" t="str">
            <v>N</v>
          </cell>
          <cell r="AT735" t="str">
            <v>N</v>
          </cell>
          <cell r="AU735" t="str">
            <v>.</v>
          </cell>
        </row>
        <row r="736">
          <cell r="A736" t="str">
            <v>470907D-12-735-415-31-D4.8-D15</v>
          </cell>
          <cell r="B736" t="str">
            <v>470907D</v>
          </cell>
          <cell r="C736">
            <v>12</v>
          </cell>
          <cell r="D736">
            <v>735</v>
          </cell>
          <cell r="E736">
            <v>31</v>
          </cell>
          <cell r="F736">
            <v>415</v>
          </cell>
          <cell r="G736" t="str">
            <v>31-415</v>
          </cell>
          <cell r="H736">
            <v>31</v>
          </cell>
          <cell r="I736" t="str">
            <v>.</v>
          </cell>
          <cell r="J736">
            <v>1</v>
          </cell>
          <cell r="K736">
            <v>3.7</v>
          </cell>
          <cell r="L736">
            <v>4.8</v>
          </cell>
          <cell r="M736">
            <v>2</v>
          </cell>
          <cell r="N736">
            <v>2</v>
          </cell>
          <cell r="O736" t="str">
            <v>Y</v>
          </cell>
          <cell r="P736" t="str">
            <v>N</v>
          </cell>
          <cell r="Q736" t="str">
            <v>N</v>
          </cell>
          <cell r="R736" t="str">
            <v>.</v>
          </cell>
          <cell r="S736">
            <v>1</v>
          </cell>
          <cell r="T736">
            <v>5.3</v>
          </cell>
          <cell r="U736">
            <v>7.3</v>
          </cell>
          <cell r="V736">
            <v>3</v>
          </cell>
          <cell r="W736">
            <v>2</v>
          </cell>
          <cell r="X736" t="str">
            <v>N</v>
          </cell>
          <cell r="Y736" t="str">
            <v>N</v>
          </cell>
          <cell r="Z736" t="str">
            <v>N</v>
          </cell>
          <cell r="AA736" t="str">
            <v>.</v>
          </cell>
          <cell r="AB736" t="str">
            <v>.</v>
          </cell>
          <cell r="AC736">
            <v>1</v>
          </cell>
          <cell r="AD736">
            <v>9</v>
          </cell>
          <cell r="AE736">
            <v>12.1</v>
          </cell>
          <cell r="AF736">
            <v>1</v>
          </cell>
          <cell r="AG736">
            <v>2</v>
          </cell>
          <cell r="AH736" t="str">
            <v>N</v>
          </cell>
          <cell r="AI736" t="str">
            <v>N</v>
          </cell>
          <cell r="AJ736" t="str">
            <v>N</v>
          </cell>
          <cell r="AK736" t="str">
            <v>.</v>
          </cell>
          <cell r="AL736" t="str">
            <v>.</v>
          </cell>
          <cell r="AM736">
            <v>1</v>
          </cell>
          <cell r="AN736">
            <v>14.8</v>
          </cell>
          <cell r="AO736">
            <v>15</v>
          </cell>
          <cell r="AP736">
            <v>2</v>
          </cell>
          <cell r="AQ736">
            <v>2</v>
          </cell>
          <cell r="AR736" t="str">
            <v>N</v>
          </cell>
          <cell r="AS736" t="str">
            <v>N</v>
          </cell>
          <cell r="AT736" t="str">
            <v>N</v>
          </cell>
          <cell r="AU736" t="str">
            <v>.</v>
          </cell>
        </row>
        <row r="737">
          <cell r="A737" t="str">
            <v>470907D-12-736-422-32-D2.7-D8.1</v>
          </cell>
          <cell r="B737" t="str">
            <v>470907D</v>
          </cell>
          <cell r="C737">
            <v>12</v>
          </cell>
          <cell r="D737">
            <v>736</v>
          </cell>
          <cell r="E737">
            <v>31</v>
          </cell>
          <cell r="F737">
            <v>422</v>
          </cell>
          <cell r="G737" t="str">
            <v>31-422</v>
          </cell>
          <cell r="H737">
            <v>32</v>
          </cell>
          <cell r="I737" t="str">
            <v>.</v>
          </cell>
          <cell r="J737">
            <v>1</v>
          </cell>
          <cell r="K737">
            <v>2.6</v>
          </cell>
          <cell r="L737">
            <v>2.7</v>
          </cell>
          <cell r="M737">
            <v>2</v>
          </cell>
          <cell r="N737">
            <v>2</v>
          </cell>
          <cell r="O737" t="str">
            <v>N</v>
          </cell>
          <cell r="P737" t="str">
            <v>N</v>
          </cell>
          <cell r="Q737" t="str">
            <v>N</v>
          </cell>
          <cell r="R737" t="str">
            <v>.</v>
          </cell>
          <cell r="S737">
            <v>1</v>
          </cell>
          <cell r="T737">
            <v>4.4000000000000004</v>
          </cell>
          <cell r="U737">
            <v>4.9000000000000004</v>
          </cell>
          <cell r="V737">
            <v>3</v>
          </cell>
          <cell r="W737">
            <v>2</v>
          </cell>
          <cell r="X737" t="str">
            <v>N</v>
          </cell>
          <cell r="Y737" t="str">
            <v>N</v>
          </cell>
          <cell r="Z737" t="str">
            <v>N</v>
          </cell>
          <cell r="AA737" t="str">
            <v>.</v>
          </cell>
          <cell r="AB737" t="str">
            <v>.</v>
          </cell>
          <cell r="AC737">
            <v>1</v>
          </cell>
          <cell r="AD737">
            <v>8.1999999999999993</v>
          </cell>
          <cell r="AE737">
            <v>7.6</v>
          </cell>
          <cell r="AF737">
            <v>2</v>
          </cell>
          <cell r="AG737">
            <v>3</v>
          </cell>
          <cell r="AH737" t="str">
            <v>N</v>
          </cell>
          <cell r="AI737" t="str">
            <v>N</v>
          </cell>
          <cell r="AJ737" t="str">
            <v>Y</v>
          </cell>
          <cell r="AK737" t="str">
            <v>TERM</v>
          </cell>
          <cell r="AL737" t="str">
            <v>.</v>
          </cell>
          <cell r="AM737">
            <v>1</v>
          </cell>
          <cell r="AN737">
            <v>11.6</v>
          </cell>
          <cell r="AO737">
            <v>8.1</v>
          </cell>
          <cell r="AP737">
            <v>2</v>
          </cell>
          <cell r="AQ737">
            <v>3</v>
          </cell>
          <cell r="AR737" t="str">
            <v>N</v>
          </cell>
          <cell r="AS737" t="str">
            <v>N</v>
          </cell>
          <cell r="AT737" t="str">
            <v>N</v>
          </cell>
          <cell r="AU737" t="str">
            <v>.</v>
          </cell>
        </row>
        <row r="738">
          <cell r="A738" t="str">
            <v>470907D-12-737-414-33-D3.4-D14</v>
          </cell>
          <cell r="B738" t="str">
            <v>470907D</v>
          </cell>
          <cell r="C738">
            <v>12</v>
          </cell>
          <cell r="D738">
            <v>737</v>
          </cell>
          <cell r="E738">
            <v>31</v>
          </cell>
          <cell r="F738">
            <v>414</v>
          </cell>
          <cell r="G738" t="str">
            <v>31-414</v>
          </cell>
          <cell r="H738">
            <v>33</v>
          </cell>
          <cell r="I738" t="str">
            <v>.</v>
          </cell>
          <cell r="J738">
            <v>1</v>
          </cell>
          <cell r="K738">
            <v>3.9</v>
          </cell>
          <cell r="L738">
            <v>3.4</v>
          </cell>
          <cell r="M738">
            <v>2</v>
          </cell>
          <cell r="N738">
            <v>2</v>
          </cell>
          <cell r="O738" t="str">
            <v>N</v>
          </cell>
          <cell r="P738" t="str">
            <v>N</v>
          </cell>
          <cell r="Q738" t="str">
            <v>N</v>
          </cell>
          <cell r="R738" t="str">
            <v>.</v>
          </cell>
          <cell r="S738">
            <v>1</v>
          </cell>
          <cell r="T738">
            <v>5.4</v>
          </cell>
          <cell r="U738">
            <v>7.6</v>
          </cell>
          <cell r="V738">
            <v>2</v>
          </cell>
          <cell r="W738">
            <v>3</v>
          </cell>
          <cell r="X738" t="str">
            <v>N</v>
          </cell>
          <cell r="Y738" t="str">
            <v>N</v>
          </cell>
          <cell r="Z738" t="str">
            <v>N</v>
          </cell>
          <cell r="AA738" t="str">
            <v>.</v>
          </cell>
          <cell r="AB738" t="str">
            <v>.</v>
          </cell>
          <cell r="AC738">
            <v>1</v>
          </cell>
          <cell r="AD738">
            <v>9.5</v>
          </cell>
          <cell r="AE738">
            <v>12.3</v>
          </cell>
          <cell r="AF738">
            <v>2</v>
          </cell>
          <cell r="AG738">
            <v>3</v>
          </cell>
          <cell r="AH738" t="str">
            <v>N</v>
          </cell>
          <cell r="AI738" t="str">
            <v>N</v>
          </cell>
          <cell r="AJ738" t="str">
            <v>N</v>
          </cell>
          <cell r="AK738" t="str">
            <v>.</v>
          </cell>
          <cell r="AL738" t="str">
            <v>.</v>
          </cell>
          <cell r="AM738">
            <v>1</v>
          </cell>
          <cell r="AN738">
            <v>14.6</v>
          </cell>
          <cell r="AO738">
            <v>14</v>
          </cell>
          <cell r="AP738">
            <v>2</v>
          </cell>
          <cell r="AQ738">
            <v>2</v>
          </cell>
          <cell r="AR738" t="str">
            <v>N</v>
          </cell>
          <cell r="AS738" t="str">
            <v>N</v>
          </cell>
          <cell r="AT738" t="str">
            <v>N</v>
          </cell>
          <cell r="AU738" t="str">
            <v>.</v>
          </cell>
        </row>
        <row r="739">
          <cell r="A739" t="str">
            <v>470907D-12-738-378-34-D5.7-D16.6</v>
          </cell>
          <cell r="B739" t="str">
            <v>470907D</v>
          </cell>
          <cell r="C739">
            <v>12</v>
          </cell>
          <cell r="D739">
            <v>738</v>
          </cell>
          <cell r="E739">
            <v>10</v>
          </cell>
          <cell r="F739">
            <v>378</v>
          </cell>
          <cell r="G739" t="str">
            <v>10-378</v>
          </cell>
          <cell r="H739">
            <v>34</v>
          </cell>
          <cell r="I739" t="str">
            <v>.</v>
          </cell>
          <cell r="J739">
            <v>1</v>
          </cell>
          <cell r="K739">
            <v>4.2</v>
          </cell>
          <cell r="L739">
            <v>5.7</v>
          </cell>
          <cell r="M739">
            <v>2</v>
          </cell>
          <cell r="N739">
            <v>2</v>
          </cell>
          <cell r="O739" t="str">
            <v>Y</v>
          </cell>
          <cell r="P739" t="str">
            <v>N</v>
          </cell>
          <cell r="Q739" t="str">
            <v>N</v>
          </cell>
          <cell r="R739" t="str">
            <v>.</v>
          </cell>
          <cell r="S739">
            <v>1</v>
          </cell>
          <cell r="T739">
            <v>6.4</v>
          </cell>
          <cell r="U739">
            <v>8.4</v>
          </cell>
          <cell r="V739">
            <v>2</v>
          </cell>
          <cell r="W739">
            <v>2</v>
          </cell>
          <cell r="X739" t="str">
            <v>Y</v>
          </cell>
          <cell r="Y739" t="str">
            <v>N</v>
          </cell>
          <cell r="Z739" t="str">
            <v>N</v>
          </cell>
          <cell r="AA739" t="str">
            <v>.</v>
          </cell>
          <cell r="AB739" t="str">
            <v>.</v>
          </cell>
          <cell r="AC739">
            <v>1</v>
          </cell>
          <cell r="AD739">
            <v>10.4</v>
          </cell>
          <cell r="AE739">
            <v>14.4</v>
          </cell>
          <cell r="AF739">
            <v>1</v>
          </cell>
          <cell r="AG739">
            <v>1</v>
          </cell>
          <cell r="AH739" t="str">
            <v>Y</v>
          </cell>
          <cell r="AI739" t="str">
            <v>N</v>
          </cell>
          <cell r="AJ739" t="str">
            <v>N</v>
          </cell>
          <cell r="AK739" t="str">
            <v>.</v>
          </cell>
          <cell r="AL739" t="str">
            <v>.</v>
          </cell>
          <cell r="AM739">
            <v>1</v>
          </cell>
          <cell r="AN739">
            <v>15.2</v>
          </cell>
          <cell r="AO739">
            <v>16.600000000000001</v>
          </cell>
          <cell r="AP739">
            <v>2</v>
          </cell>
          <cell r="AQ739">
            <v>2</v>
          </cell>
          <cell r="AR739" t="str">
            <v>Y</v>
          </cell>
          <cell r="AS739" t="str">
            <v>N</v>
          </cell>
          <cell r="AT739" t="str">
            <v>N</v>
          </cell>
          <cell r="AU739" t="str">
            <v>.</v>
          </cell>
        </row>
        <row r="740">
          <cell r="A740" t="str">
            <v>470907D-12-739-387-35-D4.8-D14.5</v>
          </cell>
          <cell r="B740" t="str">
            <v>470907D</v>
          </cell>
          <cell r="C740">
            <v>12</v>
          </cell>
          <cell r="D740">
            <v>739</v>
          </cell>
          <cell r="E740">
            <v>4</v>
          </cell>
          <cell r="F740">
            <v>387</v>
          </cell>
          <cell r="G740" t="str">
            <v>4-387</v>
          </cell>
          <cell r="H740">
            <v>35</v>
          </cell>
          <cell r="I740" t="str">
            <v>.</v>
          </cell>
          <cell r="J740">
            <v>1</v>
          </cell>
          <cell r="K740">
            <v>3.6</v>
          </cell>
          <cell r="L740">
            <v>4.8</v>
          </cell>
          <cell r="M740">
            <v>2</v>
          </cell>
          <cell r="N740">
            <v>1</v>
          </cell>
          <cell r="O740" t="str">
            <v>Y</v>
          </cell>
          <cell r="P740" t="str">
            <v>N</v>
          </cell>
          <cell r="Q740" t="str">
            <v>N</v>
          </cell>
          <cell r="R740" t="str">
            <v>.</v>
          </cell>
          <cell r="S740">
            <v>1</v>
          </cell>
          <cell r="T740">
            <v>5.6</v>
          </cell>
          <cell r="U740">
            <v>7.9</v>
          </cell>
          <cell r="V740">
            <v>2</v>
          </cell>
          <cell r="W740">
            <v>2</v>
          </cell>
          <cell r="X740" t="str">
            <v>Y</v>
          </cell>
          <cell r="Y740" t="str">
            <v>N</v>
          </cell>
          <cell r="Z740" t="str">
            <v>N</v>
          </cell>
          <cell r="AA740" t="str">
            <v>.</v>
          </cell>
          <cell r="AB740" t="str">
            <v>.</v>
          </cell>
          <cell r="AC740">
            <v>1</v>
          </cell>
          <cell r="AD740">
            <v>9.5</v>
          </cell>
          <cell r="AE740">
            <v>12.6</v>
          </cell>
          <cell r="AF740">
            <v>2</v>
          </cell>
          <cell r="AG740">
            <v>2</v>
          </cell>
          <cell r="AH740" t="str">
            <v>Y</v>
          </cell>
          <cell r="AI740" t="str">
            <v>N</v>
          </cell>
          <cell r="AJ740" t="str">
            <v>N</v>
          </cell>
          <cell r="AK740" t="str">
            <v>.</v>
          </cell>
          <cell r="AL740" t="str">
            <v>.</v>
          </cell>
          <cell r="AM740">
            <v>1</v>
          </cell>
          <cell r="AN740">
            <v>15.9</v>
          </cell>
          <cell r="AO740">
            <v>14.5</v>
          </cell>
          <cell r="AP740">
            <v>2</v>
          </cell>
          <cell r="AQ740">
            <v>3</v>
          </cell>
          <cell r="AR740" t="str">
            <v>Y</v>
          </cell>
          <cell r="AS740" t="str">
            <v>N</v>
          </cell>
          <cell r="AT740" t="str">
            <v>N</v>
          </cell>
          <cell r="AU740" t="str">
            <v>.</v>
          </cell>
        </row>
        <row r="741">
          <cell r="A741" t="str">
            <v>470907D-12-740-379-36-D3.2-D11.4</v>
          </cell>
          <cell r="B741" t="str">
            <v>470907D</v>
          </cell>
          <cell r="C741">
            <v>12</v>
          </cell>
          <cell r="D741">
            <v>740</v>
          </cell>
          <cell r="E741">
            <v>10</v>
          </cell>
          <cell r="F741">
            <v>379</v>
          </cell>
          <cell r="G741" t="str">
            <v>10-379</v>
          </cell>
          <cell r="H741">
            <v>36</v>
          </cell>
          <cell r="I741" t="str">
            <v>.</v>
          </cell>
          <cell r="J741">
            <v>1</v>
          </cell>
          <cell r="K741">
            <v>2.8</v>
          </cell>
          <cell r="L741">
            <v>3.2</v>
          </cell>
          <cell r="M741">
            <v>2</v>
          </cell>
          <cell r="N741">
            <v>3</v>
          </cell>
          <cell r="O741" t="str">
            <v>Y</v>
          </cell>
          <cell r="P741" t="str">
            <v>N</v>
          </cell>
          <cell r="Q741" t="str">
            <v>N</v>
          </cell>
          <cell r="R741" t="str">
            <v>.</v>
          </cell>
          <cell r="S741">
            <v>1</v>
          </cell>
          <cell r="T741">
            <v>3.7</v>
          </cell>
          <cell r="U741">
            <v>5.3</v>
          </cell>
          <cell r="V741">
            <v>2</v>
          </cell>
          <cell r="W741">
            <v>2</v>
          </cell>
          <cell r="X741" t="str">
            <v>N</v>
          </cell>
          <cell r="Y741" t="str">
            <v>N</v>
          </cell>
          <cell r="Z741" t="str">
            <v>N</v>
          </cell>
          <cell r="AA741" t="str">
            <v>.</v>
          </cell>
          <cell r="AB741" t="str">
            <v>.</v>
          </cell>
          <cell r="AC741">
            <v>1</v>
          </cell>
          <cell r="AD741">
            <v>8.1999999999999993</v>
          </cell>
          <cell r="AE741">
            <v>9.3000000000000007</v>
          </cell>
          <cell r="AF741">
            <v>2</v>
          </cell>
          <cell r="AG741">
            <v>3</v>
          </cell>
          <cell r="AH741" t="str">
            <v>N</v>
          </cell>
          <cell r="AI741" t="str">
            <v>N</v>
          </cell>
          <cell r="AJ741" t="str">
            <v>N</v>
          </cell>
          <cell r="AK741" t="str">
            <v>.</v>
          </cell>
          <cell r="AL741" t="str">
            <v>.</v>
          </cell>
          <cell r="AM741">
            <v>1</v>
          </cell>
          <cell r="AN741">
            <v>12.9</v>
          </cell>
          <cell r="AO741">
            <v>11.4</v>
          </cell>
          <cell r="AP741">
            <v>2</v>
          </cell>
          <cell r="AQ741">
            <v>3</v>
          </cell>
          <cell r="AR741" t="str">
            <v>N</v>
          </cell>
          <cell r="AS741" t="str">
            <v>N</v>
          </cell>
          <cell r="AT741" t="str">
            <v>N</v>
          </cell>
          <cell r="AU741" t="str">
            <v>.</v>
          </cell>
        </row>
        <row r="742">
          <cell r="A742" t="str">
            <v>470907D-12-741-421-37-D.-D.</v>
          </cell>
          <cell r="B742" t="str">
            <v>470907D</v>
          </cell>
          <cell r="C742">
            <v>12</v>
          </cell>
          <cell r="D742">
            <v>741</v>
          </cell>
          <cell r="E742">
            <v>31</v>
          </cell>
          <cell r="F742">
            <v>421</v>
          </cell>
          <cell r="G742" t="str">
            <v>31-421</v>
          </cell>
          <cell r="H742">
            <v>37</v>
          </cell>
          <cell r="I742" t="str">
            <v>.</v>
          </cell>
          <cell r="J742">
            <v>0</v>
          </cell>
          <cell r="K742" t="str">
            <v>.</v>
          </cell>
          <cell r="L742" t="str">
            <v>.</v>
          </cell>
          <cell r="M742" t="str">
            <v>.</v>
          </cell>
          <cell r="N742" t="str">
            <v>.</v>
          </cell>
          <cell r="O742" t="str">
            <v>.</v>
          </cell>
          <cell r="P742" t="str">
            <v>.</v>
          </cell>
          <cell r="Q742" t="str">
            <v>.</v>
          </cell>
          <cell r="R742" t="str">
            <v>.</v>
          </cell>
          <cell r="S742">
            <v>0</v>
          </cell>
          <cell r="T742" t="str">
            <v>.</v>
          </cell>
          <cell r="U742" t="str">
            <v>.</v>
          </cell>
          <cell r="V742" t="str">
            <v>.</v>
          </cell>
          <cell r="W742" t="str">
            <v>.</v>
          </cell>
          <cell r="X742" t="str">
            <v>.</v>
          </cell>
          <cell r="Y742" t="str">
            <v>.</v>
          </cell>
          <cell r="Z742" t="str">
            <v>.</v>
          </cell>
          <cell r="AA742" t="str">
            <v>.</v>
          </cell>
          <cell r="AB742" t="str">
            <v>.</v>
          </cell>
          <cell r="AC742">
            <v>0</v>
          </cell>
          <cell r="AD742" t="str">
            <v>.</v>
          </cell>
          <cell r="AE742" t="str">
            <v>.</v>
          </cell>
          <cell r="AF742" t="str">
            <v>.</v>
          </cell>
          <cell r="AG742" t="str">
            <v>.</v>
          </cell>
          <cell r="AH742" t="str">
            <v>.</v>
          </cell>
          <cell r="AI742" t="str">
            <v>.</v>
          </cell>
          <cell r="AJ742" t="str">
            <v>.</v>
          </cell>
          <cell r="AK742" t="str">
            <v>.</v>
          </cell>
          <cell r="AL742" t="str">
            <v>.</v>
          </cell>
          <cell r="AM742">
            <v>0</v>
          </cell>
          <cell r="AN742" t="str">
            <v>.</v>
          </cell>
          <cell r="AO742" t="str">
            <v>.</v>
          </cell>
          <cell r="AP742" t="str">
            <v>.</v>
          </cell>
          <cell r="AQ742" t="str">
            <v>.</v>
          </cell>
          <cell r="AR742" t="str">
            <v>.</v>
          </cell>
          <cell r="AS742" t="str">
            <v>.</v>
          </cell>
          <cell r="AT742" t="str">
            <v>.</v>
          </cell>
          <cell r="AU742" t="str">
            <v>.</v>
          </cell>
        </row>
        <row r="743">
          <cell r="A743" t="str">
            <v>470907D-12-742-405-38-D5.5-D16.1</v>
          </cell>
          <cell r="B743" t="str">
            <v>470907D</v>
          </cell>
          <cell r="C743">
            <v>12</v>
          </cell>
          <cell r="D743">
            <v>742</v>
          </cell>
          <cell r="E743">
            <v>31</v>
          </cell>
          <cell r="F743">
            <v>405</v>
          </cell>
          <cell r="G743" t="str">
            <v>31-405</v>
          </cell>
          <cell r="H743">
            <v>38</v>
          </cell>
          <cell r="I743" t="str">
            <v>.</v>
          </cell>
          <cell r="J743">
            <v>1</v>
          </cell>
          <cell r="K743">
            <v>3.6</v>
          </cell>
          <cell r="L743">
            <v>5.5</v>
          </cell>
          <cell r="M743">
            <v>3</v>
          </cell>
          <cell r="N743">
            <v>2</v>
          </cell>
          <cell r="O743" t="str">
            <v>Y</v>
          </cell>
          <cell r="P743" t="str">
            <v>N</v>
          </cell>
          <cell r="Q743" t="str">
            <v>N</v>
          </cell>
          <cell r="R743" t="str">
            <v>.</v>
          </cell>
          <cell r="S743">
            <v>1</v>
          </cell>
          <cell r="T743">
            <v>4.8</v>
          </cell>
          <cell r="U743">
            <v>8.6</v>
          </cell>
          <cell r="V743">
            <v>2</v>
          </cell>
          <cell r="W743">
            <v>2</v>
          </cell>
          <cell r="X743" t="str">
            <v>Y</v>
          </cell>
          <cell r="Y743" t="str">
            <v>N</v>
          </cell>
          <cell r="Z743" t="str">
            <v>N</v>
          </cell>
          <cell r="AA743" t="str">
            <v>.</v>
          </cell>
          <cell r="AB743" t="str">
            <v>.</v>
          </cell>
          <cell r="AC743">
            <v>1</v>
          </cell>
          <cell r="AD743">
            <v>9.3000000000000007</v>
          </cell>
          <cell r="AE743">
            <v>13.6</v>
          </cell>
          <cell r="AF743">
            <v>1</v>
          </cell>
          <cell r="AG743">
            <v>1</v>
          </cell>
          <cell r="AH743" t="str">
            <v>Y</v>
          </cell>
          <cell r="AI743" t="str">
            <v>N</v>
          </cell>
          <cell r="AJ743" t="str">
            <v>N</v>
          </cell>
          <cell r="AK743" t="str">
            <v>.</v>
          </cell>
          <cell r="AL743" t="str">
            <v>.</v>
          </cell>
          <cell r="AM743">
            <v>1</v>
          </cell>
          <cell r="AN743">
            <v>12.8</v>
          </cell>
          <cell r="AO743">
            <v>16.100000000000001</v>
          </cell>
          <cell r="AP743">
            <v>2</v>
          </cell>
          <cell r="AQ743">
            <v>3</v>
          </cell>
          <cell r="AR743" t="str">
            <v>Y</v>
          </cell>
          <cell r="AS743" t="str">
            <v>N</v>
          </cell>
          <cell r="AT743" t="str">
            <v>N</v>
          </cell>
          <cell r="AU743" t="str">
            <v>.</v>
          </cell>
        </row>
        <row r="744">
          <cell r="A744" t="str">
            <v>470907D-12-743-384-39-D2.9-D10</v>
          </cell>
          <cell r="B744" t="str">
            <v>470907D</v>
          </cell>
          <cell r="C744">
            <v>12</v>
          </cell>
          <cell r="D744">
            <v>743</v>
          </cell>
          <cell r="E744">
            <v>4</v>
          </cell>
          <cell r="F744">
            <v>384</v>
          </cell>
          <cell r="G744" t="str">
            <v>4-384</v>
          </cell>
          <cell r="H744">
            <v>39</v>
          </cell>
          <cell r="I744" t="str">
            <v>.</v>
          </cell>
          <cell r="J744">
            <v>1</v>
          </cell>
          <cell r="K744">
            <v>3</v>
          </cell>
          <cell r="L744">
            <v>2.9</v>
          </cell>
          <cell r="M744">
            <v>3</v>
          </cell>
          <cell r="N744">
            <v>2</v>
          </cell>
          <cell r="O744" t="str">
            <v>N</v>
          </cell>
          <cell r="P744" t="str">
            <v>N</v>
          </cell>
          <cell r="Q744" t="str">
            <v>N</v>
          </cell>
          <cell r="R744" t="str">
            <v>.</v>
          </cell>
          <cell r="S744">
            <v>1</v>
          </cell>
          <cell r="T744">
            <v>5</v>
          </cell>
          <cell r="U744">
            <v>5</v>
          </cell>
          <cell r="V744">
            <v>2</v>
          </cell>
          <cell r="W744">
            <v>2</v>
          </cell>
          <cell r="X744" t="str">
            <v>N</v>
          </cell>
          <cell r="Y744" t="str">
            <v>N</v>
          </cell>
          <cell r="Z744" t="str">
            <v>N</v>
          </cell>
          <cell r="AA744" t="str">
            <v>.</v>
          </cell>
          <cell r="AB744" t="str">
            <v>.</v>
          </cell>
          <cell r="AC744">
            <v>1</v>
          </cell>
          <cell r="AD744">
            <v>8.5</v>
          </cell>
          <cell r="AE744">
            <v>8.1</v>
          </cell>
          <cell r="AF744">
            <v>3</v>
          </cell>
          <cell r="AG744">
            <v>3</v>
          </cell>
          <cell r="AH744" t="str">
            <v>N</v>
          </cell>
          <cell r="AI744" t="str">
            <v>N</v>
          </cell>
          <cell r="AJ744" t="str">
            <v>N</v>
          </cell>
          <cell r="AK744" t="str">
            <v>.</v>
          </cell>
          <cell r="AL744" t="str">
            <v>.</v>
          </cell>
          <cell r="AM744">
            <v>1</v>
          </cell>
          <cell r="AN744">
            <v>13.6</v>
          </cell>
          <cell r="AO744">
            <v>10</v>
          </cell>
          <cell r="AP744">
            <v>3</v>
          </cell>
          <cell r="AQ744">
            <v>3</v>
          </cell>
          <cell r="AR744" t="str">
            <v>N</v>
          </cell>
          <cell r="AS744" t="str">
            <v>N</v>
          </cell>
          <cell r="AT744" t="str">
            <v>N</v>
          </cell>
          <cell r="AU744" t="str">
            <v>.</v>
          </cell>
        </row>
        <row r="745">
          <cell r="A745" t="str">
            <v>470907D-12-744-373-40-D4-D12.1</v>
          </cell>
          <cell r="B745" t="str">
            <v>470907D</v>
          </cell>
          <cell r="C745">
            <v>12</v>
          </cell>
          <cell r="D745">
            <v>744</v>
          </cell>
          <cell r="E745">
            <v>10</v>
          </cell>
          <cell r="F745">
            <v>373</v>
          </cell>
          <cell r="G745" t="str">
            <v>10-373</v>
          </cell>
          <cell r="H745">
            <v>40</v>
          </cell>
          <cell r="I745" t="str">
            <v>.</v>
          </cell>
          <cell r="J745">
            <v>1</v>
          </cell>
          <cell r="K745">
            <v>3</v>
          </cell>
          <cell r="L745">
            <v>4</v>
          </cell>
          <cell r="M745">
            <v>3</v>
          </cell>
          <cell r="N745">
            <v>2</v>
          </cell>
          <cell r="O745" t="str">
            <v>N</v>
          </cell>
          <cell r="P745" t="str">
            <v>N</v>
          </cell>
          <cell r="Q745" t="str">
            <v>N</v>
          </cell>
          <cell r="R745" t="str">
            <v>.</v>
          </cell>
          <cell r="S745">
            <v>1</v>
          </cell>
          <cell r="T745">
            <v>5</v>
          </cell>
          <cell r="U745">
            <v>5.9</v>
          </cell>
          <cell r="V745">
            <v>3</v>
          </cell>
          <cell r="W745">
            <v>3</v>
          </cell>
          <cell r="X745" t="str">
            <v>N</v>
          </cell>
          <cell r="Y745" t="str">
            <v>N</v>
          </cell>
          <cell r="Z745" t="str">
            <v>N</v>
          </cell>
          <cell r="AA745" t="str">
            <v>.</v>
          </cell>
          <cell r="AB745" t="str">
            <v>.</v>
          </cell>
          <cell r="AC745">
            <v>1</v>
          </cell>
          <cell r="AD745">
            <v>8.5</v>
          </cell>
          <cell r="AE745">
            <v>10.6</v>
          </cell>
          <cell r="AF745">
            <v>2</v>
          </cell>
          <cell r="AG745">
            <v>3</v>
          </cell>
          <cell r="AH745" t="str">
            <v>N</v>
          </cell>
          <cell r="AI745" t="str">
            <v>N</v>
          </cell>
          <cell r="AJ745" t="str">
            <v>N</v>
          </cell>
          <cell r="AK745" t="str">
            <v>.</v>
          </cell>
          <cell r="AL745" t="str">
            <v>.</v>
          </cell>
          <cell r="AM745">
            <v>1</v>
          </cell>
          <cell r="AN745">
            <v>13.2</v>
          </cell>
          <cell r="AO745">
            <v>12.1</v>
          </cell>
          <cell r="AP745">
            <v>3</v>
          </cell>
          <cell r="AQ745">
            <v>3</v>
          </cell>
          <cell r="AR745" t="str">
            <v>N</v>
          </cell>
          <cell r="AS745" t="str">
            <v>N</v>
          </cell>
          <cell r="AT745" t="str">
            <v>N</v>
          </cell>
          <cell r="AU745" t="str">
            <v>.</v>
          </cell>
        </row>
        <row r="746">
          <cell r="A746" t="str">
            <v>470907D-12-745-430-41-D3.3-D15.8</v>
          </cell>
          <cell r="B746" t="str">
            <v>470907D</v>
          </cell>
          <cell r="C746">
            <v>12</v>
          </cell>
          <cell r="D746">
            <v>745</v>
          </cell>
          <cell r="E746">
            <v>32</v>
          </cell>
          <cell r="F746">
            <v>430</v>
          </cell>
          <cell r="G746" t="str">
            <v>32-430</v>
          </cell>
          <cell r="H746">
            <v>41</v>
          </cell>
          <cell r="I746" t="str">
            <v>.</v>
          </cell>
          <cell r="J746">
            <v>1</v>
          </cell>
          <cell r="K746">
            <v>3.3</v>
          </cell>
          <cell r="L746">
            <v>3.3</v>
          </cell>
          <cell r="M746">
            <v>3</v>
          </cell>
          <cell r="N746">
            <v>2</v>
          </cell>
          <cell r="O746" t="str">
            <v>N</v>
          </cell>
          <cell r="P746" t="str">
            <v>N</v>
          </cell>
          <cell r="Q746" t="str">
            <v>N</v>
          </cell>
          <cell r="R746" t="str">
            <v>.</v>
          </cell>
          <cell r="S746">
            <v>1</v>
          </cell>
          <cell r="T746">
            <v>5.2</v>
          </cell>
          <cell r="U746">
            <v>6.1</v>
          </cell>
          <cell r="V746">
            <v>2</v>
          </cell>
          <cell r="W746">
            <v>3</v>
          </cell>
          <cell r="X746" t="str">
            <v>N</v>
          </cell>
          <cell r="Y746" t="str">
            <v>N</v>
          </cell>
          <cell r="Z746" t="str">
            <v>N</v>
          </cell>
          <cell r="AA746" t="str">
            <v>.</v>
          </cell>
          <cell r="AB746" t="str">
            <v>.</v>
          </cell>
          <cell r="AC746">
            <v>1</v>
          </cell>
          <cell r="AD746">
            <v>9.6</v>
          </cell>
          <cell r="AE746">
            <v>13</v>
          </cell>
          <cell r="AF746">
            <v>2</v>
          </cell>
          <cell r="AG746">
            <v>3</v>
          </cell>
          <cell r="AH746" t="str">
            <v>N</v>
          </cell>
          <cell r="AI746" t="str">
            <v>N</v>
          </cell>
          <cell r="AJ746" t="str">
            <v>N</v>
          </cell>
          <cell r="AK746" t="str">
            <v>.</v>
          </cell>
          <cell r="AL746" t="str">
            <v>.</v>
          </cell>
          <cell r="AM746">
            <v>1</v>
          </cell>
          <cell r="AN746">
            <v>13.3</v>
          </cell>
          <cell r="AO746">
            <v>15.8</v>
          </cell>
          <cell r="AP746">
            <v>2</v>
          </cell>
          <cell r="AQ746">
            <v>2</v>
          </cell>
          <cell r="AR746" t="str">
            <v>N</v>
          </cell>
          <cell r="AS746" t="str">
            <v>N</v>
          </cell>
          <cell r="AT746" t="str">
            <v>N</v>
          </cell>
          <cell r="AU746" t="str">
            <v>.</v>
          </cell>
        </row>
        <row r="747">
          <cell r="A747" t="str">
            <v>470907D-12-746-431-42-D4.2-D11</v>
          </cell>
          <cell r="B747" t="str">
            <v>470907D</v>
          </cell>
          <cell r="C747">
            <v>12</v>
          </cell>
          <cell r="D747">
            <v>746</v>
          </cell>
          <cell r="E747">
            <v>32</v>
          </cell>
          <cell r="F747">
            <v>431</v>
          </cell>
          <cell r="G747" t="str">
            <v>32-431</v>
          </cell>
          <cell r="H747">
            <v>42</v>
          </cell>
          <cell r="I747" t="str">
            <v>.</v>
          </cell>
          <cell r="J747">
            <v>1</v>
          </cell>
          <cell r="K747">
            <v>3.9</v>
          </cell>
          <cell r="L747">
            <v>4.2</v>
          </cell>
          <cell r="M747">
            <v>2</v>
          </cell>
          <cell r="N747">
            <v>2</v>
          </cell>
          <cell r="O747" t="str">
            <v>N</v>
          </cell>
          <cell r="P747" t="str">
            <v>N</v>
          </cell>
          <cell r="Q747" t="str">
            <v>N</v>
          </cell>
          <cell r="R747" t="str">
            <v>.</v>
          </cell>
          <cell r="S747">
            <v>1</v>
          </cell>
          <cell r="T747">
            <v>5</v>
          </cell>
          <cell r="U747">
            <v>6.5</v>
          </cell>
          <cell r="V747">
            <v>2</v>
          </cell>
          <cell r="W747">
            <v>2</v>
          </cell>
          <cell r="X747" t="str">
            <v>N</v>
          </cell>
          <cell r="Y747" t="str">
            <v>N</v>
          </cell>
          <cell r="Z747" t="str">
            <v>N</v>
          </cell>
          <cell r="AA747" t="str">
            <v>.</v>
          </cell>
          <cell r="AB747" t="str">
            <v>.</v>
          </cell>
          <cell r="AC747">
            <v>1</v>
          </cell>
          <cell r="AD747">
            <v>8.6999999999999993</v>
          </cell>
          <cell r="AE747">
            <v>10</v>
          </cell>
          <cell r="AF747">
            <v>2</v>
          </cell>
          <cell r="AG747">
            <v>2</v>
          </cell>
          <cell r="AH747" t="str">
            <v>N</v>
          </cell>
          <cell r="AI747" t="str">
            <v>N</v>
          </cell>
          <cell r="AJ747" t="str">
            <v>N</v>
          </cell>
          <cell r="AK747" t="str">
            <v>.</v>
          </cell>
          <cell r="AL747" t="str">
            <v>.</v>
          </cell>
          <cell r="AM747">
            <v>1</v>
          </cell>
          <cell r="AN747">
            <v>13.1</v>
          </cell>
          <cell r="AO747">
            <v>11</v>
          </cell>
          <cell r="AP747">
            <v>3</v>
          </cell>
          <cell r="AQ747">
            <v>3</v>
          </cell>
          <cell r="AR747" t="str">
            <v>N</v>
          </cell>
          <cell r="AS747" t="str">
            <v>N</v>
          </cell>
          <cell r="AT747" t="str">
            <v>N</v>
          </cell>
          <cell r="AU747" t="str">
            <v>.</v>
          </cell>
        </row>
        <row r="748">
          <cell r="A748" t="str">
            <v>470907D-12-747-440-43-D3.3-D14.8</v>
          </cell>
          <cell r="B748" t="str">
            <v>470907D</v>
          </cell>
          <cell r="C748">
            <v>12</v>
          </cell>
          <cell r="D748">
            <v>747</v>
          </cell>
          <cell r="E748">
            <v>32</v>
          </cell>
          <cell r="F748">
            <v>440</v>
          </cell>
          <cell r="G748" t="str">
            <v>32-440</v>
          </cell>
          <cell r="H748">
            <v>43</v>
          </cell>
          <cell r="I748" t="str">
            <v>.</v>
          </cell>
          <cell r="J748">
            <v>1</v>
          </cell>
          <cell r="K748">
            <v>3</v>
          </cell>
          <cell r="L748">
            <v>3.3</v>
          </cell>
          <cell r="M748">
            <v>2</v>
          </cell>
          <cell r="N748">
            <v>2</v>
          </cell>
          <cell r="O748" t="str">
            <v>Y</v>
          </cell>
          <cell r="P748" t="str">
            <v>N</v>
          </cell>
          <cell r="Q748" t="str">
            <v>N</v>
          </cell>
          <cell r="R748" t="str">
            <v>.</v>
          </cell>
          <cell r="S748">
            <v>1</v>
          </cell>
          <cell r="T748">
            <v>5.2</v>
          </cell>
          <cell r="U748">
            <v>6.1</v>
          </cell>
          <cell r="V748">
            <v>2</v>
          </cell>
          <cell r="W748">
            <v>2</v>
          </cell>
          <cell r="X748" t="str">
            <v>N</v>
          </cell>
          <cell r="Y748" t="str">
            <v>N</v>
          </cell>
          <cell r="Z748" t="str">
            <v>N</v>
          </cell>
          <cell r="AA748" t="str">
            <v>.</v>
          </cell>
          <cell r="AB748" t="str">
            <v>.</v>
          </cell>
          <cell r="AC748">
            <v>1</v>
          </cell>
          <cell r="AD748">
            <v>8.5</v>
          </cell>
          <cell r="AE748">
            <v>12.2</v>
          </cell>
          <cell r="AF748">
            <v>2</v>
          </cell>
          <cell r="AG748">
            <v>1</v>
          </cell>
          <cell r="AH748" t="str">
            <v>N</v>
          </cell>
          <cell r="AI748" t="str">
            <v>N</v>
          </cell>
          <cell r="AJ748" t="str">
            <v>N</v>
          </cell>
          <cell r="AK748" t="str">
            <v>.</v>
          </cell>
          <cell r="AL748" t="str">
            <v>.</v>
          </cell>
          <cell r="AM748">
            <v>1</v>
          </cell>
          <cell r="AN748">
            <v>14.7</v>
          </cell>
          <cell r="AO748">
            <v>14.8</v>
          </cell>
          <cell r="AP748">
            <v>2</v>
          </cell>
          <cell r="AQ748">
            <v>2</v>
          </cell>
          <cell r="AR748" t="str">
            <v>N</v>
          </cell>
          <cell r="AS748" t="str">
            <v>N</v>
          </cell>
          <cell r="AT748" t="str">
            <v>N</v>
          </cell>
          <cell r="AU748" t="str">
            <v>.</v>
          </cell>
        </row>
        <row r="749">
          <cell r="A749" t="str">
            <v>470907D-12-748-369-44-D3.3-D9</v>
          </cell>
          <cell r="B749" t="str">
            <v>470907D</v>
          </cell>
          <cell r="C749">
            <v>12</v>
          </cell>
          <cell r="D749">
            <v>748</v>
          </cell>
          <cell r="E749">
            <v>10</v>
          </cell>
          <cell r="F749">
            <v>369</v>
          </cell>
          <cell r="G749" t="str">
            <v>10-369</v>
          </cell>
          <cell r="H749">
            <v>44</v>
          </cell>
          <cell r="I749" t="str">
            <v>.</v>
          </cell>
          <cell r="J749">
            <v>1</v>
          </cell>
          <cell r="K749">
            <v>3.2</v>
          </cell>
          <cell r="L749">
            <v>3.3</v>
          </cell>
          <cell r="M749">
            <v>3</v>
          </cell>
          <cell r="N749">
            <v>2</v>
          </cell>
          <cell r="O749" t="str">
            <v>N</v>
          </cell>
          <cell r="P749" t="str">
            <v>N</v>
          </cell>
          <cell r="Q749" t="str">
            <v>N</v>
          </cell>
          <cell r="R749" t="str">
            <v>.</v>
          </cell>
          <cell r="S749">
            <v>1</v>
          </cell>
          <cell r="T749">
            <v>4.0999999999999996</v>
          </cell>
          <cell r="U749">
            <v>5</v>
          </cell>
          <cell r="V749">
            <v>2</v>
          </cell>
          <cell r="W749">
            <v>3</v>
          </cell>
          <cell r="X749" t="str">
            <v>Y</v>
          </cell>
          <cell r="Y749" t="str">
            <v>N</v>
          </cell>
          <cell r="Z749" t="str">
            <v>N</v>
          </cell>
          <cell r="AA749" t="str">
            <v>.</v>
          </cell>
          <cell r="AB749" t="str">
            <v>.</v>
          </cell>
          <cell r="AC749">
            <v>1</v>
          </cell>
          <cell r="AD749">
            <v>7.8</v>
          </cell>
          <cell r="AE749">
            <v>6.8</v>
          </cell>
          <cell r="AF749">
            <v>1</v>
          </cell>
          <cell r="AG749">
            <v>3</v>
          </cell>
          <cell r="AH749" t="str">
            <v>Y</v>
          </cell>
          <cell r="AI749" t="str">
            <v>N</v>
          </cell>
          <cell r="AJ749" t="str">
            <v>N</v>
          </cell>
          <cell r="AK749" t="str">
            <v>.</v>
          </cell>
          <cell r="AL749" t="str">
            <v>.</v>
          </cell>
          <cell r="AM749">
            <v>1</v>
          </cell>
          <cell r="AN749">
            <v>11.8</v>
          </cell>
          <cell r="AO749">
            <v>9</v>
          </cell>
          <cell r="AP749">
            <v>2</v>
          </cell>
          <cell r="AQ749">
            <v>3</v>
          </cell>
          <cell r="AR749" t="str">
            <v>Y</v>
          </cell>
          <cell r="AS749" t="str">
            <v>N</v>
          </cell>
          <cell r="AT749" t="str">
            <v>N</v>
          </cell>
          <cell r="AU749" t="str">
            <v>.</v>
          </cell>
        </row>
        <row r="750">
          <cell r="A750" t="str">
            <v>470907D-12-749-392-45-D4-D16</v>
          </cell>
          <cell r="B750" t="str">
            <v>470907D</v>
          </cell>
          <cell r="C750">
            <v>12</v>
          </cell>
          <cell r="D750">
            <v>749</v>
          </cell>
          <cell r="E750">
            <v>4</v>
          </cell>
          <cell r="F750">
            <v>392</v>
          </cell>
          <cell r="G750" t="str">
            <v>4-392</v>
          </cell>
          <cell r="H750">
            <v>45</v>
          </cell>
          <cell r="I750" t="str">
            <v>.</v>
          </cell>
          <cell r="J750">
            <v>1</v>
          </cell>
          <cell r="K750">
            <v>3.2</v>
          </cell>
          <cell r="L750">
            <v>4</v>
          </cell>
          <cell r="M750">
            <v>2</v>
          </cell>
          <cell r="N750">
            <v>2</v>
          </cell>
          <cell r="O750" t="str">
            <v>Y</v>
          </cell>
          <cell r="P750" t="str">
            <v>N</v>
          </cell>
          <cell r="Q750" t="str">
            <v>N</v>
          </cell>
          <cell r="R750" t="str">
            <v>.</v>
          </cell>
          <cell r="S750">
            <v>1</v>
          </cell>
          <cell r="T750">
            <v>5</v>
          </cell>
          <cell r="U750">
            <v>6.3</v>
          </cell>
          <cell r="V750">
            <v>2</v>
          </cell>
          <cell r="W750">
            <v>3</v>
          </cell>
          <cell r="X750" t="str">
            <v>N</v>
          </cell>
          <cell r="Y750" t="str">
            <v>N</v>
          </cell>
          <cell r="Z750" t="str">
            <v>N</v>
          </cell>
          <cell r="AA750" t="str">
            <v>.</v>
          </cell>
          <cell r="AB750" t="str">
            <v>.</v>
          </cell>
          <cell r="AC750">
            <v>1</v>
          </cell>
          <cell r="AD750">
            <v>8.6999999999999993</v>
          </cell>
          <cell r="AE750">
            <v>12.8</v>
          </cell>
          <cell r="AF750">
            <v>2</v>
          </cell>
          <cell r="AG750">
            <v>2</v>
          </cell>
          <cell r="AH750" t="str">
            <v>N</v>
          </cell>
          <cell r="AI750" t="str">
            <v>N</v>
          </cell>
          <cell r="AJ750" t="str">
            <v>Y</v>
          </cell>
          <cell r="AK750" t="str">
            <v>TERM</v>
          </cell>
          <cell r="AL750" t="str">
            <v>.</v>
          </cell>
          <cell r="AM750">
            <v>1</v>
          </cell>
          <cell r="AN750">
            <v>14.8</v>
          </cell>
          <cell r="AO750">
            <v>16</v>
          </cell>
          <cell r="AP750">
            <v>2</v>
          </cell>
          <cell r="AQ750">
            <v>2</v>
          </cell>
          <cell r="AR750" t="str">
            <v>N</v>
          </cell>
          <cell r="AS750" t="str">
            <v>N</v>
          </cell>
          <cell r="AT750" t="str">
            <v>N</v>
          </cell>
          <cell r="AU750" t="str">
            <v>.</v>
          </cell>
        </row>
        <row r="751">
          <cell r="A751" t="str">
            <v>470907D-12-750-371-46-D5.6-D16.8</v>
          </cell>
          <cell r="B751" t="str">
            <v>470907D</v>
          </cell>
          <cell r="C751">
            <v>12</v>
          </cell>
          <cell r="D751">
            <v>750</v>
          </cell>
          <cell r="E751">
            <v>10</v>
          </cell>
          <cell r="F751">
            <v>371</v>
          </cell>
          <cell r="G751" t="str">
            <v>10-371</v>
          </cell>
          <cell r="H751">
            <v>46</v>
          </cell>
          <cell r="I751" t="str">
            <v>.</v>
          </cell>
          <cell r="J751">
            <v>1</v>
          </cell>
          <cell r="K751">
            <v>4</v>
          </cell>
          <cell r="L751">
            <v>5.6</v>
          </cell>
          <cell r="M751">
            <v>3</v>
          </cell>
          <cell r="N751">
            <v>2</v>
          </cell>
          <cell r="O751" t="str">
            <v>N</v>
          </cell>
          <cell r="P751" t="str">
            <v>N</v>
          </cell>
          <cell r="Q751" t="str">
            <v>N</v>
          </cell>
          <cell r="R751" t="str">
            <v>.</v>
          </cell>
          <cell r="S751">
            <v>1</v>
          </cell>
          <cell r="T751">
            <v>6.2</v>
          </cell>
          <cell r="U751">
            <v>8.1999999999999993</v>
          </cell>
          <cell r="V751">
            <v>2</v>
          </cell>
          <cell r="W751">
            <v>3</v>
          </cell>
          <cell r="X751" t="str">
            <v>N</v>
          </cell>
          <cell r="Y751" t="str">
            <v>N</v>
          </cell>
          <cell r="Z751" t="str">
            <v>N</v>
          </cell>
          <cell r="AA751" t="str">
            <v>.</v>
          </cell>
          <cell r="AB751" t="str">
            <v>.</v>
          </cell>
          <cell r="AC751">
            <v>1</v>
          </cell>
          <cell r="AD751">
            <v>9.6</v>
          </cell>
          <cell r="AE751">
            <v>13.2</v>
          </cell>
          <cell r="AF751">
            <v>2</v>
          </cell>
          <cell r="AG751">
            <v>2</v>
          </cell>
          <cell r="AH751" t="str">
            <v>N</v>
          </cell>
          <cell r="AI751" t="str">
            <v>N</v>
          </cell>
          <cell r="AJ751" t="str">
            <v>N</v>
          </cell>
          <cell r="AK751" t="str">
            <v>.</v>
          </cell>
          <cell r="AL751" t="str">
            <v>.</v>
          </cell>
          <cell r="AM751">
            <v>1</v>
          </cell>
          <cell r="AN751">
            <v>15.3</v>
          </cell>
          <cell r="AO751">
            <v>16.8</v>
          </cell>
          <cell r="AP751">
            <v>3</v>
          </cell>
          <cell r="AQ751">
            <v>2</v>
          </cell>
          <cell r="AR751" t="str">
            <v>N</v>
          </cell>
          <cell r="AS751" t="str">
            <v>N</v>
          </cell>
          <cell r="AT751" t="str">
            <v>N</v>
          </cell>
          <cell r="AU751" t="str">
            <v>.</v>
          </cell>
        </row>
        <row r="752">
          <cell r="A752" t="str">
            <v>470907D-12-751-438-47-D2.6-D9.8</v>
          </cell>
          <cell r="B752" t="str">
            <v>470907D</v>
          </cell>
          <cell r="C752">
            <v>12</v>
          </cell>
          <cell r="D752">
            <v>751</v>
          </cell>
          <cell r="E752">
            <v>32</v>
          </cell>
          <cell r="F752">
            <v>438</v>
          </cell>
          <cell r="G752" t="str">
            <v>32-438</v>
          </cell>
          <cell r="H752">
            <v>47</v>
          </cell>
          <cell r="I752" t="str">
            <v>.</v>
          </cell>
          <cell r="J752">
            <v>1</v>
          </cell>
          <cell r="K752">
            <v>2.4</v>
          </cell>
          <cell r="L752">
            <v>2.6</v>
          </cell>
          <cell r="M752">
            <v>2</v>
          </cell>
          <cell r="N752">
            <v>3</v>
          </cell>
          <cell r="O752" t="str">
            <v>Y</v>
          </cell>
          <cell r="P752" t="str">
            <v>N</v>
          </cell>
          <cell r="Q752" t="str">
            <v>N</v>
          </cell>
          <cell r="R752" t="str">
            <v>.</v>
          </cell>
          <cell r="S752">
            <v>1</v>
          </cell>
          <cell r="T752">
            <v>4.4000000000000004</v>
          </cell>
          <cell r="U752">
            <v>4.7</v>
          </cell>
          <cell r="V752">
            <v>2</v>
          </cell>
          <cell r="W752">
            <v>2</v>
          </cell>
          <cell r="X752" t="str">
            <v>N</v>
          </cell>
          <cell r="Y752" t="str">
            <v>N</v>
          </cell>
          <cell r="Z752" t="str">
            <v>N</v>
          </cell>
          <cell r="AA752" t="str">
            <v>.</v>
          </cell>
          <cell r="AB752" t="str">
            <v>.</v>
          </cell>
          <cell r="AC752">
            <v>1</v>
          </cell>
          <cell r="AD752">
            <v>8.5</v>
          </cell>
          <cell r="AE752">
            <v>8.9</v>
          </cell>
          <cell r="AF752">
            <v>2</v>
          </cell>
          <cell r="AG752">
            <v>3</v>
          </cell>
          <cell r="AH752" t="str">
            <v>N</v>
          </cell>
          <cell r="AI752" t="str">
            <v>N</v>
          </cell>
          <cell r="AJ752" t="str">
            <v>N</v>
          </cell>
          <cell r="AK752" t="str">
            <v>.</v>
          </cell>
          <cell r="AL752" t="str">
            <v>.</v>
          </cell>
          <cell r="AM752">
            <v>1</v>
          </cell>
          <cell r="AN752">
            <v>14.5</v>
          </cell>
          <cell r="AO752">
            <v>9.8000000000000007</v>
          </cell>
          <cell r="AP752">
            <v>2</v>
          </cell>
          <cell r="AQ752">
            <v>3</v>
          </cell>
          <cell r="AR752" t="str">
            <v>N</v>
          </cell>
          <cell r="AS752" t="str">
            <v>N</v>
          </cell>
          <cell r="AT752" t="str">
            <v>N</v>
          </cell>
          <cell r="AU752" t="str">
            <v>.</v>
          </cell>
        </row>
        <row r="753">
          <cell r="A753" t="str">
            <v>470907D-12-752-407-48-D4.6-D12.3</v>
          </cell>
          <cell r="B753" t="str">
            <v>470907D</v>
          </cell>
          <cell r="C753">
            <v>12</v>
          </cell>
          <cell r="D753">
            <v>752</v>
          </cell>
          <cell r="E753">
            <v>31</v>
          </cell>
          <cell r="F753">
            <v>407</v>
          </cell>
          <cell r="G753" t="str">
            <v>31-407</v>
          </cell>
          <cell r="H753">
            <v>48</v>
          </cell>
          <cell r="I753" t="str">
            <v>.</v>
          </cell>
          <cell r="J753">
            <v>1</v>
          </cell>
          <cell r="K753">
            <v>3.9</v>
          </cell>
          <cell r="L753">
            <v>4.5999999999999996</v>
          </cell>
          <cell r="M753">
            <v>2</v>
          </cell>
          <cell r="N753">
            <v>2</v>
          </cell>
          <cell r="O753" t="str">
            <v>Y</v>
          </cell>
          <cell r="P753" t="str">
            <v>N</v>
          </cell>
          <cell r="Q753" t="str">
            <v>N</v>
          </cell>
          <cell r="R753" t="str">
            <v>.</v>
          </cell>
          <cell r="S753">
            <v>1</v>
          </cell>
          <cell r="T753">
            <v>6.3</v>
          </cell>
          <cell r="U753">
            <v>6.6</v>
          </cell>
          <cell r="V753">
            <v>2</v>
          </cell>
          <cell r="W753">
            <v>2</v>
          </cell>
          <cell r="X753" t="str">
            <v>N</v>
          </cell>
          <cell r="Y753" t="str">
            <v>N</v>
          </cell>
          <cell r="Z753" t="str">
            <v>N</v>
          </cell>
          <cell r="AA753" t="str">
            <v>.</v>
          </cell>
          <cell r="AB753" t="str">
            <v>.</v>
          </cell>
          <cell r="AC753">
            <v>1</v>
          </cell>
          <cell r="AD753">
            <v>9</v>
          </cell>
          <cell r="AE753">
            <v>10.9</v>
          </cell>
          <cell r="AF753">
            <v>1</v>
          </cell>
          <cell r="AG753">
            <v>1</v>
          </cell>
          <cell r="AH753" t="str">
            <v>N</v>
          </cell>
          <cell r="AI753" t="str">
            <v>N</v>
          </cell>
          <cell r="AJ753" t="str">
            <v>N</v>
          </cell>
          <cell r="AK753" t="str">
            <v>.</v>
          </cell>
          <cell r="AL753" t="str">
            <v>.</v>
          </cell>
          <cell r="AM753">
            <v>1</v>
          </cell>
          <cell r="AN753">
            <v>13.9</v>
          </cell>
          <cell r="AO753">
            <v>12.3</v>
          </cell>
          <cell r="AP753">
            <v>2</v>
          </cell>
          <cell r="AQ753">
            <v>2</v>
          </cell>
          <cell r="AR753" t="str">
            <v>N</v>
          </cell>
          <cell r="AS753" t="str">
            <v>N</v>
          </cell>
          <cell r="AT753" t="str">
            <v>N</v>
          </cell>
          <cell r="AU753" t="str">
            <v>.</v>
          </cell>
        </row>
        <row r="754">
          <cell r="A754" t="str">
            <v>470907D-12-753-398-49-D3.9-D12.9</v>
          </cell>
          <cell r="B754" t="str">
            <v>470907D</v>
          </cell>
          <cell r="C754">
            <v>12</v>
          </cell>
          <cell r="D754">
            <v>753</v>
          </cell>
          <cell r="E754">
            <v>4</v>
          </cell>
          <cell r="F754">
            <v>398</v>
          </cell>
          <cell r="G754" t="str">
            <v>4-398</v>
          </cell>
          <cell r="H754">
            <v>49</v>
          </cell>
          <cell r="I754" t="str">
            <v>.</v>
          </cell>
          <cell r="J754">
            <v>1</v>
          </cell>
          <cell r="K754">
            <v>3.4</v>
          </cell>
          <cell r="L754">
            <v>3.9</v>
          </cell>
          <cell r="M754">
            <v>2</v>
          </cell>
          <cell r="N754">
            <v>2</v>
          </cell>
          <cell r="O754" t="str">
            <v>Y</v>
          </cell>
          <cell r="P754" t="str">
            <v>N</v>
          </cell>
          <cell r="Q754" t="str">
            <v>N</v>
          </cell>
          <cell r="R754" t="str">
            <v>.</v>
          </cell>
          <cell r="S754">
            <v>1</v>
          </cell>
          <cell r="T754">
            <v>5.8</v>
          </cell>
          <cell r="U754">
            <v>6.4</v>
          </cell>
          <cell r="V754">
            <v>2</v>
          </cell>
          <cell r="W754">
            <v>2</v>
          </cell>
          <cell r="X754" t="str">
            <v>N</v>
          </cell>
          <cell r="Y754" t="str">
            <v>N</v>
          </cell>
          <cell r="Z754" t="str">
            <v>N</v>
          </cell>
          <cell r="AA754" t="str">
            <v>.</v>
          </cell>
          <cell r="AB754" t="str">
            <v>.</v>
          </cell>
          <cell r="AC754">
            <v>1</v>
          </cell>
          <cell r="AD754">
            <v>9</v>
          </cell>
          <cell r="AE754">
            <v>10.5</v>
          </cell>
          <cell r="AF754">
            <v>1</v>
          </cell>
          <cell r="AG754">
            <v>1</v>
          </cell>
          <cell r="AH754" t="str">
            <v>N</v>
          </cell>
          <cell r="AI754" t="str">
            <v>N</v>
          </cell>
          <cell r="AJ754" t="str">
            <v>N</v>
          </cell>
          <cell r="AK754" t="str">
            <v>.</v>
          </cell>
          <cell r="AL754" t="str">
            <v>.</v>
          </cell>
          <cell r="AM754">
            <v>1</v>
          </cell>
          <cell r="AN754">
            <v>13.8</v>
          </cell>
          <cell r="AO754">
            <v>12.9</v>
          </cell>
          <cell r="AP754">
            <v>2</v>
          </cell>
          <cell r="AQ754">
            <v>2</v>
          </cell>
          <cell r="AR754" t="str">
            <v>N</v>
          </cell>
          <cell r="AS754" t="str">
            <v>N</v>
          </cell>
          <cell r="AT754" t="str">
            <v>N</v>
          </cell>
          <cell r="AU754" t="str">
            <v>.</v>
          </cell>
        </row>
        <row r="755">
          <cell r="A755" t="str">
            <v>470907D-12-754-367-50-D3.8-D12.3</v>
          </cell>
          <cell r="B755" t="str">
            <v>470907D</v>
          </cell>
          <cell r="C755">
            <v>12</v>
          </cell>
          <cell r="D755">
            <v>754</v>
          </cell>
          <cell r="E755">
            <v>10</v>
          </cell>
          <cell r="F755">
            <v>367</v>
          </cell>
          <cell r="G755" t="str">
            <v>10-367</v>
          </cell>
          <cell r="H755">
            <v>50</v>
          </cell>
          <cell r="I755" t="str">
            <v>.</v>
          </cell>
          <cell r="J755">
            <v>1</v>
          </cell>
          <cell r="K755">
            <v>3.3</v>
          </cell>
          <cell r="L755">
            <v>3.8</v>
          </cell>
          <cell r="M755">
            <v>1</v>
          </cell>
          <cell r="N755">
            <v>1</v>
          </cell>
          <cell r="O755" t="str">
            <v>Y</v>
          </cell>
          <cell r="P755" t="str">
            <v>N</v>
          </cell>
          <cell r="Q755" t="str">
            <v>N</v>
          </cell>
          <cell r="R755" t="str">
            <v>.</v>
          </cell>
          <cell r="S755">
            <v>1</v>
          </cell>
          <cell r="T755">
            <v>5.2</v>
          </cell>
          <cell r="U755">
            <v>6.5</v>
          </cell>
          <cell r="V755">
            <v>2</v>
          </cell>
          <cell r="W755">
            <v>3</v>
          </cell>
          <cell r="X755" t="str">
            <v>N</v>
          </cell>
          <cell r="Y755" t="str">
            <v>N</v>
          </cell>
          <cell r="Z755" t="str">
            <v>N</v>
          </cell>
          <cell r="AA755" t="str">
            <v>.</v>
          </cell>
          <cell r="AB755" t="str">
            <v>.</v>
          </cell>
          <cell r="AC755">
            <v>1</v>
          </cell>
          <cell r="AD755">
            <v>9.3000000000000007</v>
          </cell>
          <cell r="AE755">
            <v>10.1</v>
          </cell>
          <cell r="AF755">
            <v>1</v>
          </cell>
          <cell r="AG755">
            <v>3</v>
          </cell>
          <cell r="AH755" t="str">
            <v>N</v>
          </cell>
          <cell r="AI755" t="str">
            <v>N</v>
          </cell>
          <cell r="AJ755" t="str">
            <v>N</v>
          </cell>
          <cell r="AK755" t="str">
            <v>.</v>
          </cell>
          <cell r="AL755" t="str">
            <v>.</v>
          </cell>
          <cell r="AM755">
            <v>1</v>
          </cell>
          <cell r="AN755">
            <v>13.4</v>
          </cell>
          <cell r="AO755">
            <v>12.3</v>
          </cell>
          <cell r="AP755">
            <v>2</v>
          </cell>
          <cell r="AQ755">
            <v>3</v>
          </cell>
          <cell r="AR755" t="str">
            <v>N</v>
          </cell>
          <cell r="AS755" t="str">
            <v>N</v>
          </cell>
          <cell r="AT755" t="str">
            <v>N</v>
          </cell>
          <cell r="AU755" t="str">
            <v>.</v>
          </cell>
        </row>
        <row r="756">
          <cell r="A756" t="str">
            <v>470907D-12-755-404-51-D3.1-D13.3</v>
          </cell>
          <cell r="B756" t="str">
            <v>470907D</v>
          </cell>
          <cell r="C756">
            <v>12</v>
          </cell>
          <cell r="D756">
            <v>755</v>
          </cell>
          <cell r="E756">
            <v>31</v>
          </cell>
          <cell r="F756">
            <v>404</v>
          </cell>
          <cell r="G756" t="str">
            <v>31-404</v>
          </cell>
          <cell r="H756">
            <v>51</v>
          </cell>
          <cell r="I756" t="str">
            <v>.</v>
          </cell>
          <cell r="J756">
            <v>1</v>
          </cell>
          <cell r="K756">
            <v>3.1</v>
          </cell>
          <cell r="L756">
            <v>3.1</v>
          </cell>
          <cell r="M756">
            <v>2</v>
          </cell>
          <cell r="N756">
            <v>2</v>
          </cell>
          <cell r="O756" t="str">
            <v>N</v>
          </cell>
          <cell r="P756" t="str">
            <v>N</v>
          </cell>
          <cell r="Q756" t="str">
            <v>N</v>
          </cell>
          <cell r="R756" t="str">
            <v>.</v>
          </cell>
          <cell r="S756">
            <v>1</v>
          </cell>
          <cell r="T756">
            <v>5</v>
          </cell>
          <cell r="U756">
            <v>6.5</v>
          </cell>
          <cell r="V756">
            <v>2</v>
          </cell>
          <cell r="W756">
            <v>2</v>
          </cell>
          <cell r="X756" t="str">
            <v>N</v>
          </cell>
          <cell r="Y756" t="str">
            <v>N</v>
          </cell>
          <cell r="Z756" t="str">
            <v>N</v>
          </cell>
          <cell r="AA756" t="str">
            <v>.</v>
          </cell>
          <cell r="AB756" t="str">
            <v>.</v>
          </cell>
          <cell r="AC756">
            <v>1</v>
          </cell>
          <cell r="AD756">
            <v>9.6999999999999993</v>
          </cell>
          <cell r="AE756">
            <v>11.9</v>
          </cell>
          <cell r="AF756">
            <v>3</v>
          </cell>
          <cell r="AG756">
            <v>3</v>
          </cell>
          <cell r="AH756" t="str">
            <v>N</v>
          </cell>
          <cell r="AI756" t="str">
            <v>N</v>
          </cell>
          <cell r="AJ756" t="str">
            <v>N</v>
          </cell>
          <cell r="AK756" t="str">
            <v>.</v>
          </cell>
          <cell r="AL756" t="str">
            <v>.</v>
          </cell>
          <cell r="AM756">
            <v>1</v>
          </cell>
          <cell r="AN756">
            <v>13.8</v>
          </cell>
          <cell r="AO756">
            <v>13.3</v>
          </cell>
          <cell r="AP756">
            <v>3</v>
          </cell>
          <cell r="AQ756">
            <v>3</v>
          </cell>
          <cell r="AR756" t="str">
            <v>N</v>
          </cell>
          <cell r="AS756" t="str">
            <v>N</v>
          </cell>
          <cell r="AT756" t="str">
            <v>N</v>
          </cell>
          <cell r="AU756" t="str">
            <v>.</v>
          </cell>
        </row>
        <row r="757">
          <cell r="A757" t="str">
            <v>470907D-12-756-382-52-D1.2-D10.5</v>
          </cell>
          <cell r="B757" t="str">
            <v>470907D</v>
          </cell>
          <cell r="C757">
            <v>12</v>
          </cell>
          <cell r="D757">
            <v>756</v>
          </cell>
          <cell r="E757">
            <v>10</v>
          </cell>
          <cell r="F757">
            <v>382</v>
          </cell>
          <cell r="G757" t="str">
            <v>10-382</v>
          </cell>
          <cell r="H757">
            <v>52</v>
          </cell>
          <cell r="I757" t="str">
            <v>.</v>
          </cell>
          <cell r="J757">
            <v>1</v>
          </cell>
          <cell r="K757">
            <v>2</v>
          </cell>
          <cell r="L757">
            <v>1.2</v>
          </cell>
          <cell r="M757">
            <v>2</v>
          </cell>
          <cell r="N757">
            <v>3</v>
          </cell>
          <cell r="O757" t="str">
            <v>Y</v>
          </cell>
          <cell r="P757" t="str">
            <v>N</v>
          </cell>
          <cell r="Q757" t="str">
            <v>N</v>
          </cell>
          <cell r="R757" t="str">
            <v>.</v>
          </cell>
          <cell r="S757">
            <v>1</v>
          </cell>
          <cell r="T757">
            <v>3.6</v>
          </cell>
          <cell r="U757">
            <v>3.3</v>
          </cell>
          <cell r="V757">
            <v>1</v>
          </cell>
          <cell r="W757">
            <v>1</v>
          </cell>
          <cell r="X757" t="str">
            <v>Y</v>
          </cell>
          <cell r="Y757" t="str">
            <v>N</v>
          </cell>
          <cell r="Z757" t="str">
            <v>N</v>
          </cell>
          <cell r="AA757" t="str">
            <v>.</v>
          </cell>
          <cell r="AB757" t="str">
            <v>.</v>
          </cell>
          <cell r="AC757">
            <v>1</v>
          </cell>
          <cell r="AD757">
            <v>7.6</v>
          </cell>
          <cell r="AE757">
            <v>7.6</v>
          </cell>
          <cell r="AF757">
            <v>1</v>
          </cell>
          <cell r="AG757">
            <v>1</v>
          </cell>
          <cell r="AH757" t="str">
            <v>Y</v>
          </cell>
          <cell r="AI757" t="str">
            <v>N</v>
          </cell>
          <cell r="AJ757" t="str">
            <v>N</v>
          </cell>
          <cell r="AK757" t="str">
            <v>.</v>
          </cell>
          <cell r="AL757" t="str">
            <v>.</v>
          </cell>
          <cell r="AM757">
            <v>1</v>
          </cell>
          <cell r="AN757">
            <v>10.9</v>
          </cell>
          <cell r="AO757">
            <v>10.5</v>
          </cell>
          <cell r="AP757">
            <v>2</v>
          </cell>
          <cell r="AQ757">
            <v>2</v>
          </cell>
          <cell r="AR757" t="str">
            <v>Y</v>
          </cell>
          <cell r="AS757" t="str">
            <v>N</v>
          </cell>
          <cell r="AT757" t="str">
            <v>N</v>
          </cell>
          <cell r="AU757" t="str">
            <v>.</v>
          </cell>
        </row>
        <row r="758">
          <cell r="A758" t="str">
            <v>470907D-12-757-433-53-D.-D.</v>
          </cell>
          <cell r="B758" t="str">
            <v>470907D</v>
          </cell>
          <cell r="C758">
            <v>12</v>
          </cell>
          <cell r="D758">
            <v>757</v>
          </cell>
          <cell r="E758">
            <v>32</v>
          </cell>
          <cell r="F758">
            <v>433</v>
          </cell>
          <cell r="G758" t="str">
            <v>32-433</v>
          </cell>
          <cell r="H758">
            <v>53</v>
          </cell>
          <cell r="I758" t="str">
            <v>.</v>
          </cell>
          <cell r="J758">
            <v>0</v>
          </cell>
          <cell r="K758" t="str">
            <v>.</v>
          </cell>
          <cell r="L758" t="str">
            <v>.</v>
          </cell>
          <cell r="M758" t="str">
            <v>.</v>
          </cell>
          <cell r="N758" t="str">
            <v>.</v>
          </cell>
          <cell r="O758" t="str">
            <v>.</v>
          </cell>
          <cell r="P758" t="str">
            <v>.</v>
          </cell>
          <cell r="Q758" t="str">
            <v>.</v>
          </cell>
          <cell r="R758" t="str">
            <v>.</v>
          </cell>
          <cell r="S758">
            <v>0</v>
          </cell>
          <cell r="T758" t="str">
            <v>.</v>
          </cell>
          <cell r="U758" t="str">
            <v>.</v>
          </cell>
          <cell r="V758" t="str">
            <v>.</v>
          </cell>
          <cell r="W758" t="str">
            <v>.</v>
          </cell>
          <cell r="X758" t="str">
            <v>.</v>
          </cell>
          <cell r="Y758" t="str">
            <v>.</v>
          </cell>
          <cell r="Z758" t="str">
            <v>.</v>
          </cell>
          <cell r="AA758" t="str">
            <v>.</v>
          </cell>
          <cell r="AB758" t="str">
            <v>.</v>
          </cell>
          <cell r="AC758">
            <v>0</v>
          </cell>
          <cell r="AD758" t="str">
            <v>.</v>
          </cell>
          <cell r="AE758" t="str">
            <v>.</v>
          </cell>
          <cell r="AF758" t="str">
            <v>.</v>
          </cell>
          <cell r="AG758" t="str">
            <v>.</v>
          </cell>
          <cell r="AH758" t="str">
            <v>.</v>
          </cell>
          <cell r="AI758" t="str">
            <v>.</v>
          </cell>
          <cell r="AJ758" t="str">
            <v>.</v>
          </cell>
          <cell r="AK758" t="str">
            <v>.</v>
          </cell>
          <cell r="AL758" t="str">
            <v>.</v>
          </cell>
          <cell r="AM758">
            <v>0</v>
          </cell>
          <cell r="AN758" t="str">
            <v>.</v>
          </cell>
          <cell r="AO758" t="str">
            <v>.</v>
          </cell>
          <cell r="AP758" t="str">
            <v>.</v>
          </cell>
          <cell r="AQ758" t="str">
            <v>.</v>
          </cell>
          <cell r="AR758" t="str">
            <v>.</v>
          </cell>
          <cell r="AS758" t="str">
            <v>.</v>
          </cell>
          <cell r="AT758" t="str">
            <v>.</v>
          </cell>
          <cell r="AU758" t="str">
            <v>.</v>
          </cell>
        </row>
        <row r="759">
          <cell r="A759" t="str">
            <v>470907D-12-758-412-54-D4.5-D14.1</v>
          </cell>
          <cell r="B759" t="str">
            <v>470907D</v>
          </cell>
          <cell r="C759">
            <v>12</v>
          </cell>
          <cell r="D759">
            <v>758</v>
          </cell>
          <cell r="E759">
            <v>31</v>
          </cell>
          <cell r="F759">
            <v>412</v>
          </cell>
          <cell r="G759" t="str">
            <v>31-412</v>
          </cell>
          <cell r="H759">
            <v>54</v>
          </cell>
          <cell r="I759" t="str">
            <v>.</v>
          </cell>
          <cell r="J759">
            <v>1</v>
          </cell>
          <cell r="K759">
            <v>3.9</v>
          </cell>
          <cell r="L759">
            <v>4.5</v>
          </cell>
          <cell r="M759">
            <v>2</v>
          </cell>
          <cell r="N759">
            <v>1</v>
          </cell>
          <cell r="O759" t="str">
            <v>Y</v>
          </cell>
          <cell r="P759" t="str">
            <v>N</v>
          </cell>
          <cell r="Q759" t="str">
            <v>N</v>
          </cell>
          <cell r="R759" t="str">
            <v>.</v>
          </cell>
          <cell r="S759">
            <v>1</v>
          </cell>
          <cell r="T759">
            <v>5.8</v>
          </cell>
          <cell r="U759">
            <v>7.6</v>
          </cell>
          <cell r="V759">
            <v>2</v>
          </cell>
          <cell r="W759">
            <v>1</v>
          </cell>
          <cell r="X759" t="str">
            <v>Y</v>
          </cell>
          <cell r="Y759" t="str">
            <v>N</v>
          </cell>
          <cell r="Z759" t="str">
            <v>N</v>
          </cell>
          <cell r="AA759" t="str">
            <v>.</v>
          </cell>
          <cell r="AB759" t="str">
            <v>.</v>
          </cell>
          <cell r="AC759">
            <v>1</v>
          </cell>
          <cell r="AD759">
            <v>9.3000000000000007</v>
          </cell>
          <cell r="AE759">
            <v>12.8</v>
          </cell>
          <cell r="AF759">
            <v>1</v>
          </cell>
          <cell r="AG759">
            <v>1</v>
          </cell>
          <cell r="AH759" t="str">
            <v>Y</v>
          </cell>
          <cell r="AI759" t="str">
            <v>N</v>
          </cell>
          <cell r="AJ759" t="str">
            <v>N</v>
          </cell>
          <cell r="AK759" t="str">
            <v>.</v>
          </cell>
          <cell r="AL759" t="str">
            <v>.</v>
          </cell>
          <cell r="AM759">
            <v>1</v>
          </cell>
          <cell r="AN759">
            <v>13.1</v>
          </cell>
          <cell r="AO759">
            <v>14.1</v>
          </cell>
          <cell r="AP759">
            <v>2</v>
          </cell>
          <cell r="AQ759">
            <v>2</v>
          </cell>
          <cell r="AR759" t="str">
            <v>Y</v>
          </cell>
          <cell r="AS759" t="str">
            <v>N</v>
          </cell>
          <cell r="AT759" t="str">
            <v>N</v>
          </cell>
          <cell r="AU759" t="str">
            <v>.</v>
          </cell>
        </row>
        <row r="760">
          <cell r="A760" t="str">
            <v>470907D-12-759-374-55-D.-D.</v>
          </cell>
          <cell r="B760" t="str">
            <v>470907D</v>
          </cell>
          <cell r="C760">
            <v>12</v>
          </cell>
          <cell r="D760">
            <v>759</v>
          </cell>
          <cell r="E760">
            <v>10</v>
          </cell>
          <cell r="F760">
            <v>374</v>
          </cell>
          <cell r="G760" t="str">
            <v>10-374</v>
          </cell>
          <cell r="H760">
            <v>55</v>
          </cell>
          <cell r="I760" t="str">
            <v>.</v>
          </cell>
          <cell r="J760">
            <v>0</v>
          </cell>
          <cell r="K760" t="str">
            <v>.</v>
          </cell>
          <cell r="L760" t="str">
            <v>.</v>
          </cell>
          <cell r="M760" t="str">
            <v>.</v>
          </cell>
          <cell r="N760" t="str">
            <v>.</v>
          </cell>
          <cell r="O760" t="str">
            <v>.</v>
          </cell>
          <cell r="P760" t="str">
            <v>.</v>
          </cell>
          <cell r="Q760" t="str">
            <v>.</v>
          </cell>
          <cell r="R760" t="str">
            <v>.</v>
          </cell>
          <cell r="S760">
            <v>0</v>
          </cell>
          <cell r="T760" t="str">
            <v>.</v>
          </cell>
          <cell r="U760" t="str">
            <v>.</v>
          </cell>
          <cell r="V760" t="str">
            <v>.</v>
          </cell>
          <cell r="W760" t="str">
            <v>.</v>
          </cell>
          <cell r="X760" t="str">
            <v>.</v>
          </cell>
          <cell r="Y760" t="str">
            <v>.</v>
          </cell>
          <cell r="Z760" t="str">
            <v>.</v>
          </cell>
          <cell r="AA760" t="str">
            <v>.</v>
          </cell>
          <cell r="AB760" t="str">
            <v>.</v>
          </cell>
          <cell r="AC760">
            <v>0</v>
          </cell>
          <cell r="AD760" t="str">
            <v>.</v>
          </cell>
          <cell r="AE760" t="str">
            <v>.</v>
          </cell>
          <cell r="AF760" t="str">
            <v>.</v>
          </cell>
          <cell r="AG760" t="str">
            <v>.</v>
          </cell>
          <cell r="AH760" t="str">
            <v>.</v>
          </cell>
          <cell r="AI760" t="str">
            <v>.</v>
          </cell>
          <cell r="AJ760" t="str">
            <v>.</v>
          </cell>
          <cell r="AK760" t="str">
            <v>.</v>
          </cell>
          <cell r="AL760" t="str">
            <v>.</v>
          </cell>
          <cell r="AM760">
            <v>0</v>
          </cell>
          <cell r="AN760" t="str">
            <v>.</v>
          </cell>
          <cell r="AO760" t="str">
            <v>.</v>
          </cell>
          <cell r="AP760" t="str">
            <v>.</v>
          </cell>
          <cell r="AQ760" t="str">
            <v>.</v>
          </cell>
          <cell r="AR760" t="str">
            <v>.</v>
          </cell>
          <cell r="AS760" t="str">
            <v>.</v>
          </cell>
          <cell r="AT760" t="str">
            <v>.</v>
          </cell>
          <cell r="AU760" t="str">
            <v>.</v>
          </cell>
        </row>
        <row r="761">
          <cell r="A761" t="str">
            <v>470907D-12-760-393-56-D3.7-D12.5</v>
          </cell>
          <cell r="B761" t="str">
            <v>470907D</v>
          </cell>
          <cell r="C761">
            <v>12</v>
          </cell>
          <cell r="D761">
            <v>760</v>
          </cell>
          <cell r="E761">
            <v>4</v>
          </cell>
          <cell r="F761">
            <v>393</v>
          </cell>
          <cell r="G761" t="str">
            <v>4-393</v>
          </cell>
          <cell r="H761">
            <v>56</v>
          </cell>
          <cell r="I761" t="str">
            <v>.</v>
          </cell>
          <cell r="J761">
            <v>1</v>
          </cell>
          <cell r="K761">
            <v>3.6</v>
          </cell>
          <cell r="L761">
            <v>3.7</v>
          </cell>
          <cell r="M761">
            <v>1</v>
          </cell>
          <cell r="N761">
            <v>2</v>
          </cell>
          <cell r="O761" t="str">
            <v>Y</v>
          </cell>
          <cell r="P761" t="str">
            <v>N</v>
          </cell>
          <cell r="Q761" t="str">
            <v>N</v>
          </cell>
          <cell r="R761" t="str">
            <v>.</v>
          </cell>
          <cell r="S761">
            <v>1</v>
          </cell>
          <cell r="T761">
            <v>5</v>
          </cell>
          <cell r="U761">
            <v>6.4</v>
          </cell>
          <cell r="V761">
            <v>2</v>
          </cell>
          <cell r="W761">
            <v>3</v>
          </cell>
          <cell r="X761" t="str">
            <v>N</v>
          </cell>
          <cell r="Y761" t="str">
            <v>N</v>
          </cell>
          <cell r="Z761" t="str">
            <v>N</v>
          </cell>
          <cell r="AA761" t="str">
            <v>.</v>
          </cell>
          <cell r="AB761" t="str">
            <v>.</v>
          </cell>
          <cell r="AC761">
            <v>1</v>
          </cell>
          <cell r="AD761">
            <v>9.5</v>
          </cell>
          <cell r="AE761">
            <v>11.2</v>
          </cell>
          <cell r="AF761">
            <v>1</v>
          </cell>
          <cell r="AG761">
            <v>2</v>
          </cell>
          <cell r="AH761" t="str">
            <v>N</v>
          </cell>
          <cell r="AI761" t="str">
            <v>N</v>
          </cell>
          <cell r="AJ761" t="str">
            <v>N</v>
          </cell>
          <cell r="AK761" t="str">
            <v>.</v>
          </cell>
          <cell r="AL761" t="str">
            <v>.</v>
          </cell>
          <cell r="AM761">
            <v>1</v>
          </cell>
          <cell r="AN761">
            <v>14.1</v>
          </cell>
          <cell r="AO761">
            <v>12.5</v>
          </cell>
          <cell r="AP761">
            <v>2</v>
          </cell>
          <cell r="AQ761">
            <v>3</v>
          </cell>
          <cell r="AR761" t="str">
            <v>N</v>
          </cell>
          <cell r="AS761" t="str">
            <v>N</v>
          </cell>
          <cell r="AT761" t="str">
            <v>N</v>
          </cell>
          <cell r="AU761" t="str">
            <v>.</v>
          </cell>
        </row>
        <row r="762">
          <cell r="A762" t="str">
            <v>470907D-12-761-409-57-D4.1-D16</v>
          </cell>
          <cell r="B762" t="str">
            <v>470907D</v>
          </cell>
          <cell r="C762">
            <v>12</v>
          </cell>
          <cell r="D762">
            <v>761</v>
          </cell>
          <cell r="E762">
            <v>31</v>
          </cell>
          <cell r="F762">
            <v>409</v>
          </cell>
          <cell r="G762" t="str">
            <v>31-409</v>
          </cell>
          <cell r="H762">
            <v>57</v>
          </cell>
          <cell r="I762" t="str">
            <v>.</v>
          </cell>
          <cell r="J762">
            <v>1</v>
          </cell>
          <cell r="K762">
            <v>3.5</v>
          </cell>
          <cell r="L762">
            <v>4.0999999999999996</v>
          </cell>
          <cell r="M762">
            <v>3</v>
          </cell>
          <cell r="N762">
            <v>2</v>
          </cell>
          <cell r="O762" t="str">
            <v>N</v>
          </cell>
          <cell r="P762" t="str">
            <v>N</v>
          </cell>
          <cell r="Q762" t="str">
            <v>N</v>
          </cell>
          <cell r="R762" t="str">
            <v>.</v>
          </cell>
          <cell r="S762">
            <v>1</v>
          </cell>
          <cell r="T762">
            <v>6.1</v>
          </cell>
          <cell r="U762">
            <v>8.1</v>
          </cell>
          <cell r="V762">
            <v>3</v>
          </cell>
          <cell r="W762">
            <v>3</v>
          </cell>
          <cell r="X762" t="str">
            <v>N</v>
          </cell>
          <cell r="Y762" t="str">
            <v>N</v>
          </cell>
          <cell r="Z762" t="str">
            <v>N</v>
          </cell>
          <cell r="AA762" t="str">
            <v>.</v>
          </cell>
          <cell r="AB762" t="str">
            <v>.</v>
          </cell>
          <cell r="AC762">
            <v>1</v>
          </cell>
          <cell r="AD762">
            <v>9.1999999999999993</v>
          </cell>
          <cell r="AE762">
            <v>13.3</v>
          </cell>
          <cell r="AF762">
            <v>2</v>
          </cell>
          <cell r="AG762">
            <v>2</v>
          </cell>
          <cell r="AH762" t="str">
            <v>N</v>
          </cell>
          <cell r="AI762" t="str">
            <v>N</v>
          </cell>
          <cell r="AJ762" t="str">
            <v>N</v>
          </cell>
          <cell r="AK762" t="str">
            <v>.</v>
          </cell>
          <cell r="AL762" t="str">
            <v>.</v>
          </cell>
          <cell r="AM762">
            <v>1</v>
          </cell>
          <cell r="AN762">
            <v>14</v>
          </cell>
          <cell r="AO762">
            <v>16</v>
          </cell>
          <cell r="AP762">
            <v>2</v>
          </cell>
          <cell r="AQ762">
            <v>2</v>
          </cell>
          <cell r="AR762" t="str">
            <v>N</v>
          </cell>
          <cell r="AS762" t="str">
            <v>N</v>
          </cell>
          <cell r="AT762" t="str">
            <v>N</v>
          </cell>
          <cell r="AU762" t="str">
            <v>.</v>
          </cell>
        </row>
        <row r="763">
          <cell r="A763" t="str">
            <v>470907D-12-762-434-58-D.-D.</v>
          </cell>
          <cell r="B763" t="str">
            <v>470907D</v>
          </cell>
          <cell r="C763">
            <v>12</v>
          </cell>
          <cell r="D763">
            <v>762</v>
          </cell>
          <cell r="E763">
            <v>32</v>
          </cell>
          <cell r="F763">
            <v>434</v>
          </cell>
          <cell r="G763" t="str">
            <v>32-434</v>
          </cell>
          <cell r="H763">
            <v>58</v>
          </cell>
          <cell r="I763" t="str">
            <v>.</v>
          </cell>
          <cell r="J763">
            <v>0</v>
          </cell>
          <cell r="K763" t="str">
            <v>.</v>
          </cell>
          <cell r="L763" t="str">
            <v>.</v>
          </cell>
          <cell r="M763" t="str">
            <v>.</v>
          </cell>
          <cell r="N763" t="str">
            <v>.</v>
          </cell>
          <cell r="O763" t="str">
            <v>.</v>
          </cell>
          <cell r="P763" t="str">
            <v>.</v>
          </cell>
          <cell r="Q763" t="str">
            <v>.</v>
          </cell>
          <cell r="R763" t="str">
            <v>.</v>
          </cell>
          <cell r="S763">
            <v>0</v>
          </cell>
          <cell r="T763" t="str">
            <v>.</v>
          </cell>
          <cell r="U763" t="str">
            <v>.</v>
          </cell>
          <cell r="V763" t="str">
            <v>.</v>
          </cell>
          <cell r="W763" t="str">
            <v>.</v>
          </cell>
          <cell r="X763" t="str">
            <v>.</v>
          </cell>
          <cell r="Y763" t="str">
            <v>.</v>
          </cell>
          <cell r="Z763" t="str">
            <v>.</v>
          </cell>
          <cell r="AA763" t="str">
            <v>.</v>
          </cell>
          <cell r="AB763" t="str">
            <v>.</v>
          </cell>
          <cell r="AC763">
            <v>0</v>
          </cell>
          <cell r="AD763" t="str">
            <v>.</v>
          </cell>
          <cell r="AE763" t="str">
            <v>.</v>
          </cell>
          <cell r="AF763" t="str">
            <v>.</v>
          </cell>
          <cell r="AG763" t="str">
            <v>.</v>
          </cell>
          <cell r="AH763" t="str">
            <v>.</v>
          </cell>
          <cell r="AI763" t="str">
            <v>.</v>
          </cell>
          <cell r="AJ763" t="str">
            <v>.</v>
          </cell>
          <cell r="AK763" t="str">
            <v>.</v>
          </cell>
          <cell r="AL763" t="str">
            <v>.</v>
          </cell>
          <cell r="AM763">
            <v>0</v>
          </cell>
          <cell r="AN763" t="str">
            <v>.</v>
          </cell>
          <cell r="AO763" t="str">
            <v>.</v>
          </cell>
          <cell r="AP763" t="str">
            <v>.</v>
          </cell>
          <cell r="AQ763" t="str">
            <v>.</v>
          </cell>
          <cell r="AR763" t="str">
            <v>.</v>
          </cell>
          <cell r="AS763" t="str">
            <v>.</v>
          </cell>
          <cell r="AT763" t="str">
            <v>.</v>
          </cell>
          <cell r="AU763" t="str">
            <v>.</v>
          </cell>
        </row>
        <row r="764">
          <cell r="A764" t="str">
            <v>470907D-12-763-442-59-D2.6-D12.4</v>
          </cell>
          <cell r="B764" t="str">
            <v>470907D</v>
          </cell>
          <cell r="C764">
            <v>12</v>
          </cell>
          <cell r="D764">
            <v>763</v>
          </cell>
          <cell r="E764">
            <v>32</v>
          </cell>
          <cell r="F764">
            <v>442</v>
          </cell>
          <cell r="G764" t="str">
            <v>32-442</v>
          </cell>
          <cell r="H764">
            <v>59</v>
          </cell>
          <cell r="I764" t="str">
            <v>.</v>
          </cell>
          <cell r="J764">
            <v>1</v>
          </cell>
          <cell r="K764">
            <v>2.9</v>
          </cell>
          <cell r="L764">
            <v>2.6</v>
          </cell>
          <cell r="M764">
            <v>3</v>
          </cell>
          <cell r="N764">
            <v>3</v>
          </cell>
          <cell r="O764" t="str">
            <v>N</v>
          </cell>
          <cell r="P764" t="str">
            <v>N</v>
          </cell>
          <cell r="Q764" t="str">
            <v>N</v>
          </cell>
          <cell r="R764" t="str">
            <v>.</v>
          </cell>
          <cell r="S764">
            <v>1</v>
          </cell>
          <cell r="T764">
            <v>6</v>
          </cell>
          <cell r="U764">
            <v>6.1</v>
          </cell>
          <cell r="V764">
            <v>2</v>
          </cell>
          <cell r="W764">
            <v>3</v>
          </cell>
          <cell r="X764" t="str">
            <v>N</v>
          </cell>
          <cell r="Y764" t="str">
            <v>N</v>
          </cell>
          <cell r="Z764" t="str">
            <v>N</v>
          </cell>
          <cell r="AA764" t="str">
            <v>.</v>
          </cell>
          <cell r="AB764" t="str">
            <v>.</v>
          </cell>
          <cell r="AC764">
            <v>1</v>
          </cell>
          <cell r="AD764">
            <v>8.5</v>
          </cell>
          <cell r="AE764">
            <v>10.9</v>
          </cell>
          <cell r="AF764">
            <v>2</v>
          </cell>
          <cell r="AG764">
            <v>3</v>
          </cell>
          <cell r="AH764" t="str">
            <v>N</v>
          </cell>
          <cell r="AI764" t="str">
            <v>N</v>
          </cell>
          <cell r="AJ764" t="str">
            <v>N</v>
          </cell>
          <cell r="AK764" t="str">
            <v>.</v>
          </cell>
          <cell r="AL764" t="str">
            <v>.</v>
          </cell>
          <cell r="AM764">
            <v>1</v>
          </cell>
          <cell r="AN764">
            <v>13.3</v>
          </cell>
          <cell r="AO764">
            <v>12.4</v>
          </cell>
          <cell r="AP764">
            <v>3</v>
          </cell>
          <cell r="AQ764">
            <v>3</v>
          </cell>
          <cell r="AR764" t="str">
            <v>N</v>
          </cell>
          <cell r="AS764" t="str">
            <v>N</v>
          </cell>
          <cell r="AT764" t="str">
            <v>N</v>
          </cell>
          <cell r="AU764" t="str">
            <v>.</v>
          </cell>
        </row>
        <row r="765">
          <cell r="A765" t="str">
            <v>470907D-12-764-377-60-D4.1-D12.4</v>
          </cell>
          <cell r="B765" t="str">
            <v>470907D</v>
          </cell>
          <cell r="C765">
            <v>12</v>
          </cell>
          <cell r="D765">
            <v>764</v>
          </cell>
          <cell r="E765">
            <v>10</v>
          </cell>
          <cell r="F765">
            <v>377</v>
          </cell>
          <cell r="G765" t="str">
            <v>10-377</v>
          </cell>
          <cell r="H765">
            <v>60</v>
          </cell>
          <cell r="I765" t="str">
            <v>.</v>
          </cell>
          <cell r="J765">
            <v>1</v>
          </cell>
          <cell r="K765">
            <v>3.2</v>
          </cell>
          <cell r="L765">
            <v>4.0999999999999996</v>
          </cell>
          <cell r="M765">
            <v>1</v>
          </cell>
          <cell r="N765">
            <v>2</v>
          </cell>
          <cell r="O765" t="str">
            <v>Y</v>
          </cell>
          <cell r="P765" t="str">
            <v>N</v>
          </cell>
          <cell r="Q765" t="str">
            <v>Y</v>
          </cell>
          <cell r="R765" t="str">
            <v>.</v>
          </cell>
          <cell r="S765">
            <v>1</v>
          </cell>
          <cell r="T765">
            <v>5.0999999999999996</v>
          </cell>
          <cell r="U765">
            <v>7.2</v>
          </cell>
          <cell r="V765">
            <v>2</v>
          </cell>
          <cell r="W765">
            <v>2</v>
          </cell>
          <cell r="X765" t="str">
            <v>N</v>
          </cell>
          <cell r="Y765" t="str">
            <v>N</v>
          </cell>
          <cell r="Z765" t="str">
            <v>N</v>
          </cell>
          <cell r="AA765" t="str">
            <v>.</v>
          </cell>
          <cell r="AB765" t="str">
            <v>.</v>
          </cell>
          <cell r="AC765">
            <v>1</v>
          </cell>
          <cell r="AD765">
            <v>8.3000000000000007</v>
          </cell>
          <cell r="AE765">
            <v>11.4</v>
          </cell>
          <cell r="AF765">
            <v>1</v>
          </cell>
          <cell r="AG765">
            <v>1</v>
          </cell>
          <cell r="AH765" t="str">
            <v>N</v>
          </cell>
          <cell r="AI765" t="str">
            <v>N</v>
          </cell>
          <cell r="AJ765" t="str">
            <v>N</v>
          </cell>
          <cell r="AK765" t="str">
            <v>.</v>
          </cell>
          <cell r="AL765" t="str">
            <v>.</v>
          </cell>
          <cell r="AM765">
            <v>1</v>
          </cell>
          <cell r="AN765">
            <v>13</v>
          </cell>
          <cell r="AO765">
            <v>12.4</v>
          </cell>
          <cell r="AP765">
            <v>2</v>
          </cell>
          <cell r="AQ765">
            <v>2</v>
          </cell>
          <cell r="AR765" t="str">
            <v>N</v>
          </cell>
          <cell r="AS765" t="str">
            <v>N</v>
          </cell>
          <cell r="AT765" t="str">
            <v>N</v>
          </cell>
          <cell r="AU765" t="str">
            <v>.</v>
          </cell>
        </row>
        <row r="766">
          <cell r="A766" t="str">
            <v>470907D-12-765-403-61-D4.9-D14.5</v>
          </cell>
          <cell r="B766" t="str">
            <v>470907D</v>
          </cell>
          <cell r="C766">
            <v>12</v>
          </cell>
          <cell r="D766">
            <v>765</v>
          </cell>
          <cell r="E766">
            <v>31</v>
          </cell>
          <cell r="F766">
            <v>403</v>
          </cell>
          <cell r="G766" t="str">
            <v>31-403</v>
          </cell>
          <cell r="H766">
            <v>61</v>
          </cell>
          <cell r="I766" t="str">
            <v>.</v>
          </cell>
          <cell r="J766">
            <v>1</v>
          </cell>
          <cell r="K766">
            <v>4</v>
          </cell>
          <cell r="L766">
            <v>4.9000000000000004</v>
          </cell>
          <cell r="M766">
            <v>3</v>
          </cell>
          <cell r="N766">
            <v>2</v>
          </cell>
          <cell r="O766" t="str">
            <v>N</v>
          </cell>
          <cell r="P766" t="str">
            <v>N</v>
          </cell>
          <cell r="Q766" t="str">
            <v>N</v>
          </cell>
          <cell r="R766" t="str">
            <v>.</v>
          </cell>
          <cell r="S766">
            <v>1</v>
          </cell>
          <cell r="T766">
            <v>6.1</v>
          </cell>
          <cell r="U766">
            <v>7.5</v>
          </cell>
          <cell r="V766">
            <v>2</v>
          </cell>
          <cell r="W766">
            <v>3</v>
          </cell>
          <cell r="X766" t="str">
            <v>N</v>
          </cell>
          <cell r="Y766" t="str">
            <v>N</v>
          </cell>
          <cell r="Z766" t="str">
            <v>N</v>
          </cell>
          <cell r="AA766" t="str">
            <v>.</v>
          </cell>
          <cell r="AB766" t="str">
            <v>.</v>
          </cell>
          <cell r="AC766">
            <v>1</v>
          </cell>
          <cell r="AD766">
            <v>10.3</v>
          </cell>
          <cell r="AE766">
            <v>12.3</v>
          </cell>
          <cell r="AF766">
            <v>3</v>
          </cell>
          <cell r="AG766">
            <v>3</v>
          </cell>
          <cell r="AH766" t="str">
            <v>N</v>
          </cell>
          <cell r="AI766" t="str">
            <v>N</v>
          </cell>
          <cell r="AJ766" t="str">
            <v>N</v>
          </cell>
          <cell r="AK766" t="str">
            <v>.</v>
          </cell>
          <cell r="AL766" t="str">
            <v>.</v>
          </cell>
          <cell r="AM766">
            <v>1</v>
          </cell>
          <cell r="AN766">
            <v>15.8</v>
          </cell>
          <cell r="AO766">
            <v>14.5</v>
          </cell>
          <cell r="AP766">
            <v>3</v>
          </cell>
          <cell r="AQ766">
            <v>3</v>
          </cell>
          <cell r="AR766" t="str">
            <v>N</v>
          </cell>
          <cell r="AS766" t="str">
            <v>N</v>
          </cell>
          <cell r="AT766" t="str">
            <v>N</v>
          </cell>
          <cell r="AU766" t="str">
            <v>.</v>
          </cell>
        </row>
        <row r="767">
          <cell r="A767" t="str">
            <v>470907D-12-766-413-62-D5.1-D16</v>
          </cell>
          <cell r="B767" t="str">
            <v>470907D</v>
          </cell>
          <cell r="C767">
            <v>12</v>
          </cell>
          <cell r="D767">
            <v>766</v>
          </cell>
          <cell r="E767">
            <v>31</v>
          </cell>
          <cell r="F767">
            <v>413</v>
          </cell>
          <cell r="G767" t="str">
            <v>31-413</v>
          </cell>
          <cell r="H767">
            <v>62</v>
          </cell>
          <cell r="I767" t="str">
            <v>.</v>
          </cell>
          <cell r="J767">
            <v>1</v>
          </cell>
          <cell r="K767">
            <v>4.0999999999999996</v>
          </cell>
          <cell r="L767">
            <v>5.0999999999999996</v>
          </cell>
          <cell r="M767">
            <v>3</v>
          </cell>
          <cell r="N767">
            <v>2</v>
          </cell>
          <cell r="O767" t="str">
            <v>N</v>
          </cell>
          <cell r="P767" t="str">
            <v>N</v>
          </cell>
          <cell r="Q767" t="str">
            <v>N</v>
          </cell>
          <cell r="R767" t="str">
            <v>.</v>
          </cell>
          <cell r="S767">
            <v>1</v>
          </cell>
          <cell r="T767">
            <v>6.4</v>
          </cell>
          <cell r="U767">
            <v>8.3000000000000007</v>
          </cell>
          <cell r="V767">
            <v>2</v>
          </cell>
          <cell r="W767">
            <v>2</v>
          </cell>
          <cell r="X767" t="str">
            <v>N</v>
          </cell>
          <cell r="Y767" t="str">
            <v>N</v>
          </cell>
          <cell r="Z767" t="str">
            <v>N</v>
          </cell>
          <cell r="AA767" t="str">
            <v>.</v>
          </cell>
          <cell r="AB767" t="str">
            <v>.</v>
          </cell>
          <cell r="AC767">
            <v>1</v>
          </cell>
          <cell r="AD767">
            <v>10.5</v>
          </cell>
          <cell r="AE767">
            <v>13.9</v>
          </cell>
          <cell r="AF767">
            <v>3</v>
          </cell>
          <cell r="AG767">
            <v>3</v>
          </cell>
          <cell r="AH767" t="str">
            <v>N</v>
          </cell>
          <cell r="AI767" t="str">
            <v>N</v>
          </cell>
          <cell r="AJ767" t="str">
            <v>N</v>
          </cell>
          <cell r="AK767" t="str">
            <v>.</v>
          </cell>
          <cell r="AL767" t="str">
            <v>.</v>
          </cell>
          <cell r="AM767">
            <v>1</v>
          </cell>
          <cell r="AN767">
            <v>15.9</v>
          </cell>
          <cell r="AO767">
            <v>16</v>
          </cell>
          <cell r="AP767">
            <v>3</v>
          </cell>
          <cell r="AQ767">
            <v>3</v>
          </cell>
          <cell r="AR767" t="str">
            <v>N</v>
          </cell>
          <cell r="AS767" t="str">
            <v>N</v>
          </cell>
          <cell r="AT767" t="str">
            <v>N</v>
          </cell>
          <cell r="AU767" t="str">
            <v>.</v>
          </cell>
        </row>
        <row r="768">
          <cell r="A768" t="str">
            <v>470907D-12-767-410-63-D4.6-D14.4</v>
          </cell>
          <cell r="B768" t="str">
            <v>470907D</v>
          </cell>
          <cell r="C768">
            <v>12</v>
          </cell>
          <cell r="D768">
            <v>767</v>
          </cell>
          <cell r="E768">
            <v>31</v>
          </cell>
          <cell r="F768">
            <v>410</v>
          </cell>
          <cell r="G768" t="str">
            <v>31-410</v>
          </cell>
          <cell r="H768">
            <v>63</v>
          </cell>
          <cell r="I768" t="str">
            <v>.</v>
          </cell>
          <cell r="J768">
            <v>1</v>
          </cell>
          <cell r="K768">
            <v>3.5</v>
          </cell>
          <cell r="L768">
            <v>4.5999999999999996</v>
          </cell>
          <cell r="M768">
            <v>3</v>
          </cell>
          <cell r="N768">
            <v>2</v>
          </cell>
          <cell r="O768" t="str">
            <v>N</v>
          </cell>
          <cell r="P768" t="str">
            <v>N</v>
          </cell>
          <cell r="Q768" t="str">
            <v>Y</v>
          </cell>
          <cell r="R768" t="str">
            <v>.</v>
          </cell>
          <cell r="S768">
            <v>1</v>
          </cell>
          <cell r="T768">
            <v>6.2</v>
          </cell>
          <cell r="U768">
            <v>7.7</v>
          </cell>
          <cell r="V768">
            <v>3</v>
          </cell>
          <cell r="W768">
            <v>3</v>
          </cell>
          <cell r="X768" t="str">
            <v>N</v>
          </cell>
          <cell r="Y768" t="str">
            <v>N</v>
          </cell>
          <cell r="Z768" t="str">
            <v>Y</v>
          </cell>
          <cell r="AA768" t="str">
            <v>.</v>
          </cell>
          <cell r="AB768" t="str">
            <v>.</v>
          </cell>
          <cell r="AC768">
            <v>1</v>
          </cell>
          <cell r="AD768">
            <v>9.4</v>
          </cell>
          <cell r="AE768">
            <v>12.5</v>
          </cell>
          <cell r="AF768">
            <v>3</v>
          </cell>
          <cell r="AG768">
            <v>3</v>
          </cell>
          <cell r="AH768" t="str">
            <v>N</v>
          </cell>
          <cell r="AI768" t="str">
            <v>N</v>
          </cell>
          <cell r="AJ768" t="str">
            <v>Y</v>
          </cell>
          <cell r="AK768" t="str">
            <v>.</v>
          </cell>
          <cell r="AL768" t="str">
            <v>.</v>
          </cell>
          <cell r="AM768">
            <v>1</v>
          </cell>
          <cell r="AN768">
            <v>15.3</v>
          </cell>
          <cell r="AO768">
            <v>14.4</v>
          </cell>
          <cell r="AP768">
            <v>3</v>
          </cell>
          <cell r="AQ768">
            <v>3</v>
          </cell>
          <cell r="AR768" t="str">
            <v>N</v>
          </cell>
          <cell r="AS768" t="str">
            <v>N</v>
          </cell>
          <cell r="AT768" t="str">
            <v>Y</v>
          </cell>
          <cell r="AU768" t="str">
            <v>.</v>
          </cell>
        </row>
        <row r="769">
          <cell r="A769" t="str">
            <v>470907D-12-768-416-64-D2.9-D7.4</v>
          </cell>
          <cell r="B769" t="str">
            <v>470907D</v>
          </cell>
          <cell r="C769">
            <v>12</v>
          </cell>
          <cell r="D769">
            <v>768</v>
          </cell>
          <cell r="E769">
            <v>31</v>
          </cell>
          <cell r="F769">
            <v>416</v>
          </cell>
          <cell r="G769" t="str">
            <v>31-416</v>
          </cell>
          <cell r="H769">
            <v>64</v>
          </cell>
          <cell r="I769" t="str">
            <v>.</v>
          </cell>
          <cell r="J769">
            <v>1</v>
          </cell>
          <cell r="K769">
            <v>3.3</v>
          </cell>
          <cell r="L769">
            <v>2.9</v>
          </cell>
          <cell r="M769">
            <v>2</v>
          </cell>
          <cell r="N769">
            <v>2</v>
          </cell>
          <cell r="O769" t="str">
            <v>Y</v>
          </cell>
          <cell r="P769" t="str">
            <v>N</v>
          </cell>
          <cell r="Q769" t="str">
            <v>Y</v>
          </cell>
          <cell r="R769" t="str">
            <v>.</v>
          </cell>
          <cell r="S769">
            <v>1</v>
          </cell>
          <cell r="T769">
            <v>5</v>
          </cell>
          <cell r="U769">
            <v>4.5999999999999996</v>
          </cell>
          <cell r="V769">
            <v>1</v>
          </cell>
          <cell r="W769">
            <v>2</v>
          </cell>
          <cell r="X769" t="str">
            <v>Y</v>
          </cell>
          <cell r="Y769" t="str">
            <v>N</v>
          </cell>
          <cell r="Z769" t="str">
            <v>N</v>
          </cell>
          <cell r="AA769" t="str">
            <v>.</v>
          </cell>
          <cell r="AB769" t="str">
            <v>.</v>
          </cell>
          <cell r="AC769">
            <v>1</v>
          </cell>
          <cell r="AD769">
            <v>8.5</v>
          </cell>
          <cell r="AE769">
            <v>7.2</v>
          </cell>
          <cell r="AF769">
            <v>1</v>
          </cell>
          <cell r="AG769">
            <v>3</v>
          </cell>
          <cell r="AH769" t="str">
            <v>Y</v>
          </cell>
          <cell r="AI769" t="str">
            <v>N</v>
          </cell>
          <cell r="AJ769" t="str">
            <v>N</v>
          </cell>
          <cell r="AK769" t="str">
            <v>.</v>
          </cell>
          <cell r="AL769" t="str">
            <v>.</v>
          </cell>
          <cell r="AM769">
            <v>1</v>
          </cell>
          <cell r="AN769">
            <v>11.5</v>
          </cell>
          <cell r="AO769">
            <v>7.4</v>
          </cell>
          <cell r="AP769">
            <v>2</v>
          </cell>
          <cell r="AQ769">
            <v>3</v>
          </cell>
          <cell r="AR769" t="str">
            <v>Y</v>
          </cell>
          <cell r="AS769" t="str">
            <v>N</v>
          </cell>
          <cell r="AT769" t="str">
            <v>N</v>
          </cell>
          <cell r="AU769" t="str">
            <v>.</v>
          </cell>
        </row>
        <row r="770">
          <cell r="A770" t="str">
            <v>470907D-13-769-390-1-D3.8-D11</v>
          </cell>
          <cell r="B770" t="str">
            <v>470907D</v>
          </cell>
          <cell r="C770">
            <v>13</v>
          </cell>
          <cell r="D770">
            <v>769</v>
          </cell>
          <cell r="E770">
            <v>4</v>
          </cell>
          <cell r="F770">
            <v>390</v>
          </cell>
          <cell r="G770" t="str">
            <v>4-390</v>
          </cell>
          <cell r="H770">
            <v>1</v>
          </cell>
          <cell r="I770" t="str">
            <v>.</v>
          </cell>
          <cell r="J770">
            <v>1</v>
          </cell>
          <cell r="K770">
            <v>3.3</v>
          </cell>
          <cell r="L770">
            <v>3.8</v>
          </cell>
          <cell r="M770">
            <v>2</v>
          </cell>
          <cell r="N770">
            <v>1</v>
          </cell>
          <cell r="O770" t="str">
            <v>Y</v>
          </cell>
          <cell r="P770" t="str">
            <v>N</v>
          </cell>
          <cell r="Q770" t="str">
            <v>N</v>
          </cell>
          <cell r="R770" t="str">
            <v>.</v>
          </cell>
          <cell r="S770">
            <v>1</v>
          </cell>
          <cell r="T770">
            <v>5.4</v>
          </cell>
          <cell r="U770">
            <v>7</v>
          </cell>
          <cell r="V770">
            <v>1</v>
          </cell>
          <cell r="W770">
            <v>2</v>
          </cell>
          <cell r="X770" t="str">
            <v>Y</v>
          </cell>
          <cell r="Y770" t="str">
            <v>N</v>
          </cell>
          <cell r="Z770" t="str">
            <v>N</v>
          </cell>
          <cell r="AA770" t="str">
            <v>.</v>
          </cell>
          <cell r="AB770" t="str">
            <v>.</v>
          </cell>
          <cell r="AC770">
            <v>1</v>
          </cell>
          <cell r="AD770">
            <v>7.8</v>
          </cell>
          <cell r="AE770">
            <v>10.199999999999999</v>
          </cell>
          <cell r="AF770">
            <v>1</v>
          </cell>
          <cell r="AG770">
            <v>1</v>
          </cell>
          <cell r="AH770" t="str">
            <v>Y</v>
          </cell>
          <cell r="AI770" t="str">
            <v>N</v>
          </cell>
          <cell r="AJ770" t="str">
            <v>N</v>
          </cell>
          <cell r="AK770" t="str">
            <v>.</v>
          </cell>
          <cell r="AL770" t="str">
            <v>.</v>
          </cell>
          <cell r="AM770">
            <v>1</v>
          </cell>
          <cell r="AN770">
            <v>11.3</v>
          </cell>
          <cell r="AO770">
            <v>11</v>
          </cell>
          <cell r="AP770">
            <v>1</v>
          </cell>
          <cell r="AQ770">
            <v>3</v>
          </cell>
          <cell r="AR770" t="str">
            <v>Y</v>
          </cell>
          <cell r="AS770" t="str">
            <v>N</v>
          </cell>
          <cell r="AT770" t="str">
            <v>N</v>
          </cell>
          <cell r="AU770" t="str">
            <v>.</v>
          </cell>
        </row>
        <row r="771">
          <cell r="A771" t="str">
            <v>470907D-13-770-387-2-D4.6-D18</v>
          </cell>
          <cell r="B771" t="str">
            <v>470907D</v>
          </cell>
          <cell r="C771">
            <v>13</v>
          </cell>
          <cell r="D771">
            <v>770</v>
          </cell>
          <cell r="E771">
            <v>4</v>
          </cell>
          <cell r="F771">
            <v>387</v>
          </cell>
          <cell r="G771" t="str">
            <v>4-387</v>
          </cell>
          <cell r="H771">
            <v>2</v>
          </cell>
          <cell r="I771" t="str">
            <v>.</v>
          </cell>
          <cell r="J771">
            <v>1</v>
          </cell>
          <cell r="K771">
            <v>3.7</v>
          </cell>
          <cell r="L771">
            <v>4.5999999999999996</v>
          </cell>
          <cell r="M771">
            <v>1</v>
          </cell>
          <cell r="N771">
            <v>2</v>
          </cell>
          <cell r="O771" t="str">
            <v>Y</v>
          </cell>
          <cell r="P771" t="str">
            <v>N</v>
          </cell>
          <cell r="Q771" t="str">
            <v>N</v>
          </cell>
          <cell r="R771" t="str">
            <v>.</v>
          </cell>
          <cell r="S771">
            <v>1</v>
          </cell>
          <cell r="T771">
            <v>6.1</v>
          </cell>
          <cell r="U771">
            <v>9</v>
          </cell>
          <cell r="V771">
            <v>1</v>
          </cell>
          <cell r="W771">
            <v>1</v>
          </cell>
          <cell r="X771" t="str">
            <v>Y</v>
          </cell>
          <cell r="Y771" t="str">
            <v>N</v>
          </cell>
          <cell r="Z771" t="str">
            <v>N</v>
          </cell>
          <cell r="AA771" t="str">
            <v>.</v>
          </cell>
          <cell r="AB771" t="str">
            <v>.</v>
          </cell>
          <cell r="AC771">
            <v>1</v>
          </cell>
          <cell r="AD771">
            <v>9.8000000000000007</v>
          </cell>
          <cell r="AE771">
            <v>14.8</v>
          </cell>
          <cell r="AF771">
            <v>1</v>
          </cell>
          <cell r="AG771">
            <v>1</v>
          </cell>
          <cell r="AH771" t="str">
            <v>Y</v>
          </cell>
          <cell r="AI771" t="str">
            <v>N</v>
          </cell>
          <cell r="AJ771" t="str">
            <v>N</v>
          </cell>
          <cell r="AK771" t="str">
            <v>.</v>
          </cell>
          <cell r="AL771" t="str">
            <v>.</v>
          </cell>
          <cell r="AM771">
            <v>1</v>
          </cell>
          <cell r="AN771">
            <v>13.8</v>
          </cell>
          <cell r="AO771">
            <v>18</v>
          </cell>
          <cell r="AP771">
            <v>2</v>
          </cell>
          <cell r="AQ771">
            <v>2</v>
          </cell>
          <cell r="AR771" t="str">
            <v>Y</v>
          </cell>
          <cell r="AS771" t="str">
            <v>N</v>
          </cell>
          <cell r="AT771" t="str">
            <v>N</v>
          </cell>
          <cell r="AU771" t="str">
            <v>.</v>
          </cell>
        </row>
        <row r="772">
          <cell r="A772" t="str">
            <v>470907D-13-771-399-3-D4.7-D12.1</v>
          </cell>
          <cell r="B772" t="str">
            <v>470907D</v>
          </cell>
          <cell r="C772">
            <v>13</v>
          </cell>
          <cell r="D772">
            <v>771</v>
          </cell>
          <cell r="E772">
            <v>4</v>
          </cell>
          <cell r="F772">
            <v>399</v>
          </cell>
          <cell r="G772" t="str">
            <v>4-399</v>
          </cell>
          <cell r="H772">
            <v>3</v>
          </cell>
          <cell r="I772" t="str">
            <v>.</v>
          </cell>
          <cell r="J772">
            <v>1</v>
          </cell>
          <cell r="K772">
            <v>4</v>
          </cell>
          <cell r="L772">
            <v>4.7</v>
          </cell>
          <cell r="M772">
            <v>3</v>
          </cell>
          <cell r="N772">
            <v>2</v>
          </cell>
          <cell r="O772" t="str">
            <v>N</v>
          </cell>
          <cell r="P772" t="str">
            <v>N</v>
          </cell>
          <cell r="Q772" t="str">
            <v>N</v>
          </cell>
          <cell r="R772" t="str">
            <v>.</v>
          </cell>
          <cell r="S772">
            <v>1</v>
          </cell>
          <cell r="T772">
            <v>6.6</v>
          </cell>
          <cell r="U772">
            <v>6.9</v>
          </cell>
          <cell r="V772">
            <v>3</v>
          </cell>
          <cell r="W772">
            <v>1</v>
          </cell>
          <cell r="X772" t="str">
            <v>N</v>
          </cell>
          <cell r="Y772" t="str">
            <v>N</v>
          </cell>
          <cell r="Z772" t="str">
            <v>N</v>
          </cell>
          <cell r="AA772" t="str">
            <v>.</v>
          </cell>
          <cell r="AB772" t="str">
            <v>.</v>
          </cell>
          <cell r="AC772">
            <v>1</v>
          </cell>
          <cell r="AD772">
            <v>9.5</v>
          </cell>
          <cell r="AE772">
            <v>10.9</v>
          </cell>
          <cell r="AF772">
            <v>3</v>
          </cell>
          <cell r="AG772">
            <v>3</v>
          </cell>
          <cell r="AH772" t="str">
            <v>N</v>
          </cell>
          <cell r="AI772" t="str">
            <v>N</v>
          </cell>
          <cell r="AJ772" t="str">
            <v>N</v>
          </cell>
          <cell r="AK772" t="str">
            <v>.</v>
          </cell>
          <cell r="AL772" t="str">
            <v>.</v>
          </cell>
          <cell r="AM772">
            <v>1</v>
          </cell>
          <cell r="AN772">
            <v>13.7</v>
          </cell>
          <cell r="AO772">
            <v>12.1</v>
          </cell>
          <cell r="AP772">
            <v>3</v>
          </cell>
          <cell r="AQ772">
            <v>3</v>
          </cell>
          <cell r="AR772" t="str">
            <v>N</v>
          </cell>
          <cell r="AS772" t="str">
            <v>N</v>
          </cell>
          <cell r="AT772" t="str">
            <v>N</v>
          </cell>
          <cell r="AU772" t="str">
            <v>.</v>
          </cell>
        </row>
        <row r="773">
          <cell r="A773" t="str">
            <v>470907D-13-772-373-4-D5.1-D11</v>
          </cell>
          <cell r="B773" t="str">
            <v>470907D</v>
          </cell>
          <cell r="C773">
            <v>13</v>
          </cell>
          <cell r="D773">
            <v>772</v>
          </cell>
          <cell r="E773">
            <v>10</v>
          </cell>
          <cell r="F773">
            <v>373</v>
          </cell>
          <cell r="G773" t="str">
            <v>10-373</v>
          </cell>
          <cell r="H773">
            <v>4</v>
          </cell>
          <cell r="I773" t="str">
            <v>.</v>
          </cell>
          <cell r="J773">
            <v>1</v>
          </cell>
          <cell r="K773">
            <v>4.7</v>
          </cell>
          <cell r="L773">
            <v>5.0999999999999996</v>
          </cell>
          <cell r="M773">
            <v>3</v>
          </cell>
          <cell r="N773">
            <v>2</v>
          </cell>
          <cell r="O773" t="str">
            <v>N</v>
          </cell>
          <cell r="P773" t="str">
            <v>N</v>
          </cell>
          <cell r="Q773" t="str">
            <v>N</v>
          </cell>
          <cell r="R773" t="str">
            <v>.</v>
          </cell>
          <cell r="S773">
            <v>1</v>
          </cell>
          <cell r="T773">
            <v>6.4</v>
          </cell>
          <cell r="U773">
            <v>7.1</v>
          </cell>
          <cell r="V773">
            <v>3</v>
          </cell>
          <cell r="W773">
            <v>2</v>
          </cell>
          <cell r="X773" t="str">
            <v>N</v>
          </cell>
          <cell r="Y773" t="str">
            <v>N</v>
          </cell>
          <cell r="Z773" t="str">
            <v>N</v>
          </cell>
          <cell r="AA773" t="str">
            <v>.</v>
          </cell>
          <cell r="AB773" t="str">
            <v>.</v>
          </cell>
          <cell r="AC773">
            <v>1</v>
          </cell>
          <cell r="AD773">
            <v>9.5</v>
          </cell>
          <cell r="AE773">
            <v>10.4</v>
          </cell>
          <cell r="AF773">
            <v>3</v>
          </cell>
          <cell r="AG773">
            <v>3</v>
          </cell>
          <cell r="AH773" t="str">
            <v>N</v>
          </cell>
          <cell r="AI773" t="str">
            <v>N</v>
          </cell>
          <cell r="AJ773" t="str">
            <v>N</v>
          </cell>
          <cell r="AK773" t="str">
            <v>.</v>
          </cell>
          <cell r="AL773" t="str">
            <v>.</v>
          </cell>
          <cell r="AM773">
            <v>1</v>
          </cell>
          <cell r="AN773">
            <v>13.9</v>
          </cell>
          <cell r="AO773">
            <v>11</v>
          </cell>
          <cell r="AP773">
            <v>3</v>
          </cell>
          <cell r="AQ773">
            <v>3</v>
          </cell>
          <cell r="AR773" t="str">
            <v>N</v>
          </cell>
          <cell r="AS773" t="str">
            <v>N</v>
          </cell>
          <cell r="AT773" t="str">
            <v>N</v>
          </cell>
          <cell r="AU773" t="str">
            <v>.</v>
          </cell>
        </row>
        <row r="774">
          <cell r="A774" t="str">
            <v>470907D-13-773-434-5-D.-D.</v>
          </cell>
          <cell r="B774" t="str">
            <v>470907D</v>
          </cell>
          <cell r="C774">
            <v>13</v>
          </cell>
          <cell r="D774">
            <v>773</v>
          </cell>
          <cell r="E774">
            <v>32</v>
          </cell>
          <cell r="F774">
            <v>434</v>
          </cell>
          <cell r="G774" t="str">
            <v>32-434</v>
          </cell>
          <cell r="H774">
            <v>5</v>
          </cell>
          <cell r="I774" t="str">
            <v>.</v>
          </cell>
          <cell r="J774">
            <v>0</v>
          </cell>
          <cell r="K774" t="str">
            <v>.</v>
          </cell>
          <cell r="L774" t="str">
            <v>.</v>
          </cell>
          <cell r="M774" t="str">
            <v>.</v>
          </cell>
          <cell r="N774" t="str">
            <v>.</v>
          </cell>
          <cell r="O774" t="str">
            <v>.</v>
          </cell>
          <cell r="P774" t="str">
            <v>.</v>
          </cell>
          <cell r="Q774" t="str">
            <v>.</v>
          </cell>
          <cell r="R774" t="str">
            <v>.</v>
          </cell>
          <cell r="S774">
            <v>0</v>
          </cell>
          <cell r="T774" t="str">
            <v>.</v>
          </cell>
          <cell r="U774" t="str">
            <v>.</v>
          </cell>
          <cell r="V774" t="str">
            <v>.</v>
          </cell>
          <cell r="W774" t="str">
            <v>.</v>
          </cell>
          <cell r="X774" t="str">
            <v>.</v>
          </cell>
          <cell r="Y774" t="str">
            <v>.</v>
          </cell>
          <cell r="Z774" t="str">
            <v>.</v>
          </cell>
          <cell r="AA774" t="str">
            <v>.</v>
          </cell>
          <cell r="AB774" t="str">
            <v>.</v>
          </cell>
          <cell r="AC774">
            <v>0</v>
          </cell>
          <cell r="AD774" t="str">
            <v>.</v>
          </cell>
          <cell r="AE774" t="str">
            <v>.</v>
          </cell>
          <cell r="AF774" t="str">
            <v>.</v>
          </cell>
          <cell r="AG774" t="str">
            <v>.</v>
          </cell>
          <cell r="AH774" t="str">
            <v>.</v>
          </cell>
          <cell r="AI774" t="str">
            <v>.</v>
          </cell>
          <cell r="AJ774" t="str">
            <v>.</v>
          </cell>
          <cell r="AK774" t="str">
            <v>.</v>
          </cell>
          <cell r="AL774" t="str">
            <v>.</v>
          </cell>
          <cell r="AM774">
            <v>0</v>
          </cell>
          <cell r="AN774" t="str">
            <v>.</v>
          </cell>
          <cell r="AO774" t="str">
            <v>.</v>
          </cell>
          <cell r="AP774" t="str">
            <v>.</v>
          </cell>
          <cell r="AQ774" t="str">
            <v>.</v>
          </cell>
          <cell r="AR774" t="str">
            <v>.</v>
          </cell>
          <cell r="AS774" t="str">
            <v>.</v>
          </cell>
          <cell r="AT774" t="str">
            <v>.</v>
          </cell>
          <cell r="AU774" t="str">
            <v>.</v>
          </cell>
        </row>
        <row r="775">
          <cell r="A775" t="str">
            <v>470907D-13-774-372-6-D.-D.</v>
          </cell>
          <cell r="B775" t="str">
            <v>470907D</v>
          </cell>
          <cell r="C775">
            <v>13</v>
          </cell>
          <cell r="D775">
            <v>774</v>
          </cell>
          <cell r="E775">
            <v>10</v>
          </cell>
          <cell r="F775">
            <v>372</v>
          </cell>
          <cell r="G775" t="str">
            <v>10-372</v>
          </cell>
          <cell r="H775">
            <v>6</v>
          </cell>
          <cell r="I775" t="str">
            <v>.</v>
          </cell>
          <cell r="J775">
            <v>0</v>
          </cell>
          <cell r="K775" t="str">
            <v>.</v>
          </cell>
          <cell r="L775" t="str">
            <v>.</v>
          </cell>
          <cell r="M775" t="str">
            <v>.</v>
          </cell>
          <cell r="N775" t="str">
            <v>.</v>
          </cell>
          <cell r="O775" t="str">
            <v>.</v>
          </cell>
          <cell r="P775" t="str">
            <v>.</v>
          </cell>
          <cell r="Q775" t="str">
            <v>.</v>
          </cell>
          <cell r="R775" t="str">
            <v>.</v>
          </cell>
          <cell r="S775">
            <v>0</v>
          </cell>
          <cell r="T775" t="str">
            <v>.</v>
          </cell>
          <cell r="U775" t="str">
            <v>.</v>
          </cell>
          <cell r="V775" t="str">
            <v>.</v>
          </cell>
          <cell r="W775" t="str">
            <v>.</v>
          </cell>
          <cell r="X775" t="str">
            <v>.</v>
          </cell>
          <cell r="Y775" t="str">
            <v>.</v>
          </cell>
          <cell r="Z775" t="str">
            <v>.</v>
          </cell>
          <cell r="AA775" t="str">
            <v>.</v>
          </cell>
          <cell r="AB775" t="str">
            <v>.</v>
          </cell>
          <cell r="AC775">
            <v>0</v>
          </cell>
          <cell r="AD775" t="str">
            <v>.</v>
          </cell>
          <cell r="AE775" t="str">
            <v>.</v>
          </cell>
          <cell r="AF775" t="str">
            <v>.</v>
          </cell>
          <cell r="AG775" t="str">
            <v>.</v>
          </cell>
          <cell r="AH775" t="str">
            <v>.</v>
          </cell>
          <cell r="AI775" t="str">
            <v>.</v>
          </cell>
          <cell r="AJ775" t="str">
            <v>.</v>
          </cell>
          <cell r="AK775" t="str">
            <v>.</v>
          </cell>
          <cell r="AL775" t="str">
            <v>.</v>
          </cell>
          <cell r="AM775">
            <v>0</v>
          </cell>
          <cell r="AN775" t="str">
            <v>.</v>
          </cell>
          <cell r="AO775" t="str">
            <v>.</v>
          </cell>
          <cell r="AP775" t="str">
            <v>.</v>
          </cell>
          <cell r="AQ775" t="str">
            <v>.</v>
          </cell>
          <cell r="AR775" t="str">
            <v>.</v>
          </cell>
          <cell r="AS775" t="str">
            <v>.</v>
          </cell>
          <cell r="AT775" t="str">
            <v>.</v>
          </cell>
          <cell r="AU775" t="str">
            <v>.</v>
          </cell>
        </row>
        <row r="776">
          <cell r="A776" t="str">
            <v>470907D-13-775-379-7-D.-D.</v>
          </cell>
          <cell r="B776" t="str">
            <v>470907D</v>
          </cell>
          <cell r="C776">
            <v>13</v>
          </cell>
          <cell r="D776">
            <v>775</v>
          </cell>
          <cell r="E776">
            <v>10</v>
          </cell>
          <cell r="F776">
            <v>379</v>
          </cell>
          <cell r="G776" t="str">
            <v>10-379</v>
          </cell>
          <cell r="H776">
            <v>7</v>
          </cell>
          <cell r="I776" t="str">
            <v>.</v>
          </cell>
          <cell r="J776">
            <v>0</v>
          </cell>
          <cell r="K776" t="str">
            <v>.</v>
          </cell>
          <cell r="L776" t="str">
            <v>.</v>
          </cell>
          <cell r="M776" t="str">
            <v>.</v>
          </cell>
          <cell r="N776" t="str">
            <v>.</v>
          </cell>
          <cell r="O776" t="str">
            <v>.</v>
          </cell>
          <cell r="P776" t="str">
            <v>.</v>
          </cell>
          <cell r="Q776" t="str">
            <v>.</v>
          </cell>
          <cell r="R776" t="str">
            <v>.</v>
          </cell>
          <cell r="S776">
            <v>0</v>
          </cell>
          <cell r="T776" t="str">
            <v>.</v>
          </cell>
          <cell r="U776" t="str">
            <v>.</v>
          </cell>
          <cell r="V776" t="str">
            <v>.</v>
          </cell>
          <cell r="W776" t="str">
            <v>.</v>
          </cell>
          <cell r="X776" t="str">
            <v>.</v>
          </cell>
          <cell r="Y776" t="str">
            <v>.</v>
          </cell>
          <cell r="Z776" t="str">
            <v>.</v>
          </cell>
          <cell r="AA776" t="str">
            <v>.</v>
          </cell>
          <cell r="AB776" t="str">
            <v>.</v>
          </cell>
          <cell r="AC776">
            <v>0</v>
          </cell>
          <cell r="AD776" t="str">
            <v>.</v>
          </cell>
          <cell r="AE776" t="str">
            <v>.</v>
          </cell>
          <cell r="AF776" t="str">
            <v>.</v>
          </cell>
          <cell r="AG776" t="str">
            <v>.</v>
          </cell>
          <cell r="AH776" t="str">
            <v>.</v>
          </cell>
          <cell r="AI776" t="str">
            <v>.</v>
          </cell>
          <cell r="AJ776" t="str">
            <v>.</v>
          </cell>
          <cell r="AK776" t="str">
            <v>.</v>
          </cell>
          <cell r="AL776" t="str">
            <v>.</v>
          </cell>
          <cell r="AM776">
            <v>0</v>
          </cell>
          <cell r="AN776" t="str">
            <v>.</v>
          </cell>
          <cell r="AO776" t="str">
            <v>.</v>
          </cell>
          <cell r="AP776" t="str">
            <v>.</v>
          </cell>
          <cell r="AQ776" t="str">
            <v>.</v>
          </cell>
          <cell r="AR776" t="str">
            <v>.</v>
          </cell>
          <cell r="AS776" t="str">
            <v>.</v>
          </cell>
          <cell r="AT776" t="str">
            <v>.</v>
          </cell>
          <cell r="AU776" t="str">
            <v>.</v>
          </cell>
        </row>
        <row r="777">
          <cell r="A777" t="str">
            <v>470907D-13-776-410-8-D3.3-D8.4</v>
          </cell>
          <cell r="B777" t="str">
            <v>470907D</v>
          </cell>
          <cell r="C777">
            <v>13</v>
          </cell>
          <cell r="D777">
            <v>776</v>
          </cell>
          <cell r="E777">
            <v>31</v>
          </cell>
          <cell r="F777">
            <v>410</v>
          </cell>
          <cell r="G777" t="str">
            <v>31-410</v>
          </cell>
          <cell r="H777">
            <v>8</v>
          </cell>
          <cell r="I777" t="str">
            <v>.</v>
          </cell>
          <cell r="J777">
            <v>1</v>
          </cell>
          <cell r="K777">
            <v>3</v>
          </cell>
          <cell r="L777">
            <v>3.3</v>
          </cell>
          <cell r="M777">
            <v>3</v>
          </cell>
          <cell r="N777">
            <v>3</v>
          </cell>
          <cell r="O777" t="str">
            <v>N</v>
          </cell>
          <cell r="P777" t="str">
            <v>N</v>
          </cell>
          <cell r="Q777" t="str">
            <v>N</v>
          </cell>
          <cell r="R777" t="str">
            <v>.</v>
          </cell>
          <cell r="S777">
            <v>1</v>
          </cell>
          <cell r="T777">
            <v>4.8</v>
          </cell>
          <cell r="U777">
            <v>5.6</v>
          </cell>
          <cell r="V777">
            <v>2</v>
          </cell>
          <cell r="W777">
            <v>2</v>
          </cell>
          <cell r="X777" t="str">
            <v>N</v>
          </cell>
          <cell r="Y777" t="str">
            <v>N</v>
          </cell>
          <cell r="Z777" t="str">
            <v>N</v>
          </cell>
          <cell r="AA777" t="str">
            <v>.</v>
          </cell>
          <cell r="AB777" t="str">
            <v>.</v>
          </cell>
          <cell r="AC777">
            <v>1</v>
          </cell>
          <cell r="AD777">
            <v>7.8</v>
          </cell>
          <cell r="AE777">
            <v>7.8</v>
          </cell>
          <cell r="AF777">
            <v>2</v>
          </cell>
          <cell r="AG777">
            <v>3</v>
          </cell>
          <cell r="AH777" t="str">
            <v>N</v>
          </cell>
          <cell r="AI777" t="str">
            <v>N</v>
          </cell>
          <cell r="AJ777" t="str">
            <v>N</v>
          </cell>
          <cell r="AK777" t="str">
            <v>.</v>
          </cell>
          <cell r="AL777" t="str">
            <v>.</v>
          </cell>
          <cell r="AM777">
            <v>1</v>
          </cell>
          <cell r="AN777">
            <v>11.7</v>
          </cell>
          <cell r="AO777">
            <v>8.4</v>
          </cell>
          <cell r="AP777">
            <v>3</v>
          </cell>
          <cell r="AQ777">
            <v>3</v>
          </cell>
          <cell r="AR777" t="str">
            <v>N</v>
          </cell>
          <cell r="AS777" t="str">
            <v>N</v>
          </cell>
          <cell r="AT777" t="str">
            <v>N</v>
          </cell>
          <cell r="AU777" t="str">
            <v>.</v>
          </cell>
        </row>
        <row r="778">
          <cell r="A778" t="str">
            <v>470907D-13-777-436-9-D2.1-D11.3</v>
          </cell>
          <cell r="B778" t="str">
            <v>470907D</v>
          </cell>
          <cell r="C778">
            <v>13</v>
          </cell>
          <cell r="D778">
            <v>777</v>
          </cell>
          <cell r="E778">
            <v>32</v>
          </cell>
          <cell r="F778">
            <v>436</v>
          </cell>
          <cell r="G778" t="str">
            <v>32-436</v>
          </cell>
          <cell r="H778">
            <v>9</v>
          </cell>
          <cell r="I778" t="str">
            <v>.</v>
          </cell>
          <cell r="J778">
            <v>1</v>
          </cell>
          <cell r="K778">
            <v>2.2999999999999998</v>
          </cell>
          <cell r="L778">
            <v>2.1</v>
          </cell>
          <cell r="M778">
            <v>3</v>
          </cell>
          <cell r="N778">
            <v>3</v>
          </cell>
          <cell r="O778" t="str">
            <v>N</v>
          </cell>
          <cell r="P778" t="str">
            <v>N</v>
          </cell>
          <cell r="Q778" t="str">
            <v>N</v>
          </cell>
          <cell r="R778" t="str">
            <v>.</v>
          </cell>
          <cell r="S778">
            <v>1</v>
          </cell>
          <cell r="T778">
            <v>4.5</v>
          </cell>
          <cell r="U778">
            <v>5</v>
          </cell>
          <cell r="V778">
            <v>2</v>
          </cell>
          <cell r="W778">
            <v>3</v>
          </cell>
          <cell r="X778" t="str">
            <v>Y</v>
          </cell>
          <cell r="Y778" t="str">
            <v>N</v>
          </cell>
          <cell r="Z778" t="str">
            <v>N</v>
          </cell>
          <cell r="AA778" t="str">
            <v>.</v>
          </cell>
          <cell r="AB778" t="str">
            <v>.</v>
          </cell>
          <cell r="AC778">
            <v>1</v>
          </cell>
          <cell r="AD778">
            <v>8.5</v>
          </cell>
          <cell r="AE778">
            <v>9.3000000000000007</v>
          </cell>
          <cell r="AF778">
            <v>1</v>
          </cell>
          <cell r="AG778">
            <v>3</v>
          </cell>
          <cell r="AH778" t="str">
            <v>Y</v>
          </cell>
          <cell r="AI778" t="str">
            <v>N</v>
          </cell>
          <cell r="AJ778" t="str">
            <v>N</v>
          </cell>
          <cell r="AK778" t="str">
            <v>.</v>
          </cell>
          <cell r="AL778" t="str">
            <v>.</v>
          </cell>
          <cell r="AM778">
            <v>1</v>
          </cell>
          <cell r="AN778">
            <v>13.8</v>
          </cell>
          <cell r="AO778">
            <v>11.3</v>
          </cell>
          <cell r="AP778">
            <v>2</v>
          </cell>
          <cell r="AQ778">
            <v>2</v>
          </cell>
          <cell r="AR778" t="str">
            <v>Y</v>
          </cell>
          <cell r="AS778" t="str">
            <v>N</v>
          </cell>
          <cell r="AT778" t="str">
            <v>N</v>
          </cell>
          <cell r="AU778" t="str">
            <v>.</v>
          </cell>
        </row>
        <row r="779">
          <cell r="A779" t="str">
            <v>470907D-13-778-386-10-D4.1-D14.9</v>
          </cell>
          <cell r="B779" t="str">
            <v>470907D</v>
          </cell>
          <cell r="C779">
            <v>13</v>
          </cell>
          <cell r="D779">
            <v>778</v>
          </cell>
          <cell r="E779">
            <v>4</v>
          </cell>
          <cell r="F779">
            <v>386</v>
          </cell>
          <cell r="G779" t="str">
            <v>4-386</v>
          </cell>
          <cell r="H779">
            <v>10</v>
          </cell>
          <cell r="I779" t="str">
            <v>.</v>
          </cell>
          <cell r="J779">
            <v>1</v>
          </cell>
          <cell r="K779">
            <v>3.7</v>
          </cell>
          <cell r="L779">
            <v>4.0999999999999996</v>
          </cell>
          <cell r="M779">
            <v>2</v>
          </cell>
          <cell r="N779">
            <v>2</v>
          </cell>
          <cell r="O779" t="str">
            <v>Y</v>
          </cell>
          <cell r="P779" t="str">
            <v>N</v>
          </cell>
          <cell r="Q779" t="str">
            <v>N</v>
          </cell>
          <cell r="R779" t="str">
            <v>.</v>
          </cell>
          <cell r="S779">
            <v>1</v>
          </cell>
          <cell r="T779">
            <v>6</v>
          </cell>
          <cell r="U779">
            <v>8.4</v>
          </cell>
          <cell r="V779">
            <v>2</v>
          </cell>
          <cell r="W779">
            <v>2</v>
          </cell>
          <cell r="X779" t="str">
            <v>Y</v>
          </cell>
          <cell r="Y779" t="str">
            <v>N</v>
          </cell>
          <cell r="Z779" t="str">
            <v>N</v>
          </cell>
          <cell r="AA779" t="str">
            <v>.</v>
          </cell>
          <cell r="AB779" t="str">
            <v>.</v>
          </cell>
          <cell r="AC779">
            <v>1</v>
          </cell>
          <cell r="AD779">
            <v>9.6999999999999993</v>
          </cell>
          <cell r="AE779">
            <v>12.8</v>
          </cell>
          <cell r="AF779">
            <v>1</v>
          </cell>
          <cell r="AG779">
            <v>1</v>
          </cell>
          <cell r="AH779" t="str">
            <v>Y</v>
          </cell>
          <cell r="AI779" t="str">
            <v>N</v>
          </cell>
          <cell r="AJ779" t="str">
            <v>N</v>
          </cell>
          <cell r="AK779" t="str">
            <v>.</v>
          </cell>
          <cell r="AL779" t="str">
            <v>.</v>
          </cell>
          <cell r="AM779">
            <v>1</v>
          </cell>
          <cell r="AN779">
            <v>14.9</v>
          </cell>
          <cell r="AO779">
            <v>14.9</v>
          </cell>
          <cell r="AP779">
            <v>2</v>
          </cell>
          <cell r="AQ779">
            <v>2</v>
          </cell>
          <cell r="AR779" t="str">
            <v>Y</v>
          </cell>
          <cell r="AS779" t="str">
            <v>N</v>
          </cell>
          <cell r="AT779" t="str">
            <v>N</v>
          </cell>
          <cell r="AU779" t="str">
            <v>.</v>
          </cell>
        </row>
        <row r="780">
          <cell r="A780" t="str">
            <v>470907D-13-779-441-11-D4.6-D13.1</v>
          </cell>
          <cell r="B780" t="str">
            <v>470907D</v>
          </cell>
          <cell r="C780">
            <v>13</v>
          </cell>
          <cell r="D780">
            <v>779</v>
          </cell>
          <cell r="E780">
            <v>32</v>
          </cell>
          <cell r="F780">
            <v>441</v>
          </cell>
          <cell r="G780" t="str">
            <v>32-441</v>
          </cell>
          <cell r="H780">
            <v>11</v>
          </cell>
          <cell r="I780" t="str">
            <v>.</v>
          </cell>
          <cell r="J780">
            <v>1</v>
          </cell>
          <cell r="K780">
            <v>3.6</v>
          </cell>
          <cell r="L780">
            <v>4.5999999999999996</v>
          </cell>
          <cell r="M780">
            <v>1</v>
          </cell>
          <cell r="N780">
            <v>1</v>
          </cell>
          <cell r="O780" t="str">
            <v>Y</v>
          </cell>
          <cell r="P780" t="str">
            <v>N</v>
          </cell>
          <cell r="Q780" t="str">
            <v>N</v>
          </cell>
          <cell r="R780" t="str">
            <v>.</v>
          </cell>
          <cell r="S780">
            <v>1</v>
          </cell>
          <cell r="T780">
            <v>5.4</v>
          </cell>
          <cell r="U780">
            <v>7</v>
          </cell>
          <cell r="V780">
            <v>2</v>
          </cell>
          <cell r="W780">
            <v>2</v>
          </cell>
          <cell r="X780" t="str">
            <v>N</v>
          </cell>
          <cell r="Y780" t="str">
            <v>N</v>
          </cell>
          <cell r="Z780" t="str">
            <v>N</v>
          </cell>
          <cell r="AA780" t="str">
            <v>.</v>
          </cell>
          <cell r="AB780" t="str">
            <v>.</v>
          </cell>
          <cell r="AC780">
            <v>1</v>
          </cell>
          <cell r="AD780">
            <v>8.3000000000000007</v>
          </cell>
          <cell r="AE780">
            <v>12.4</v>
          </cell>
          <cell r="AF780">
            <v>1</v>
          </cell>
          <cell r="AG780">
            <v>1</v>
          </cell>
          <cell r="AH780" t="str">
            <v>N</v>
          </cell>
          <cell r="AI780" t="str">
            <v>N</v>
          </cell>
          <cell r="AJ780" t="str">
            <v>N</v>
          </cell>
          <cell r="AK780" t="str">
            <v>.</v>
          </cell>
          <cell r="AL780" t="str">
            <v>.</v>
          </cell>
          <cell r="AM780">
            <v>1</v>
          </cell>
          <cell r="AN780">
            <v>13.9</v>
          </cell>
          <cell r="AO780">
            <v>13.1</v>
          </cell>
          <cell r="AP780">
            <v>2</v>
          </cell>
          <cell r="AQ780">
            <v>3</v>
          </cell>
          <cell r="AR780" t="str">
            <v>N</v>
          </cell>
          <cell r="AS780" t="str">
            <v>N</v>
          </cell>
          <cell r="AT780" t="str">
            <v>N</v>
          </cell>
          <cell r="AU780" t="str">
            <v>.</v>
          </cell>
        </row>
        <row r="781">
          <cell r="A781" t="str">
            <v>470907D-13-780-420-12-D4.8-D14.9</v>
          </cell>
          <cell r="B781" t="str">
            <v>470907D</v>
          </cell>
          <cell r="C781">
            <v>13</v>
          </cell>
          <cell r="D781">
            <v>780</v>
          </cell>
          <cell r="E781">
            <v>31</v>
          </cell>
          <cell r="F781">
            <v>420</v>
          </cell>
          <cell r="G781" t="str">
            <v>31-420</v>
          </cell>
          <cell r="H781">
            <v>12</v>
          </cell>
          <cell r="I781" t="str">
            <v>.</v>
          </cell>
          <cell r="J781">
            <v>1</v>
          </cell>
          <cell r="K781">
            <v>3.9</v>
          </cell>
          <cell r="L781">
            <v>4.8</v>
          </cell>
          <cell r="M781">
            <v>2</v>
          </cell>
          <cell r="N781">
            <v>2</v>
          </cell>
          <cell r="O781" t="str">
            <v>N</v>
          </cell>
          <cell r="P781" t="str">
            <v>N</v>
          </cell>
          <cell r="Q781" t="str">
            <v>N</v>
          </cell>
          <cell r="R781" t="str">
            <v>.</v>
          </cell>
          <cell r="S781">
            <v>1</v>
          </cell>
          <cell r="T781">
            <v>6.3</v>
          </cell>
          <cell r="U781">
            <v>7.5</v>
          </cell>
          <cell r="V781">
            <v>2</v>
          </cell>
          <cell r="W781">
            <v>2</v>
          </cell>
          <cell r="X781" t="str">
            <v>N</v>
          </cell>
          <cell r="Y781" t="str">
            <v>N</v>
          </cell>
          <cell r="Z781" t="str">
            <v>N</v>
          </cell>
          <cell r="AA781" t="str">
            <v>.</v>
          </cell>
          <cell r="AB781" t="str">
            <v>.</v>
          </cell>
          <cell r="AC781">
            <v>1</v>
          </cell>
          <cell r="AD781">
            <v>8.9</v>
          </cell>
          <cell r="AE781">
            <v>11.9</v>
          </cell>
          <cell r="AF781">
            <v>2</v>
          </cell>
          <cell r="AG781">
            <v>2</v>
          </cell>
          <cell r="AH781" t="str">
            <v>N</v>
          </cell>
          <cell r="AI781" t="str">
            <v>N</v>
          </cell>
          <cell r="AJ781" t="str">
            <v>N</v>
          </cell>
          <cell r="AK781" t="str">
            <v>.</v>
          </cell>
          <cell r="AL781" t="str">
            <v>.</v>
          </cell>
          <cell r="AM781">
            <v>1</v>
          </cell>
          <cell r="AN781">
            <v>14</v>
          </cell>
          <cell r="AO781">
            <v>14.9</v>
          </cell>
          <cell r="AP781">
            <v>2</v>
          </cell>
          <cell r="AQ781">
            <v>3</v>
          </cell>
          <cell r="AR781" t="str">
            <v>N</v>
          </cell>
          <cell r="AS781" t="str">
            <v>N</v>
          </cell>
          <cell r="AT781" t="str">
            <v>N</v>
          </cell>
          <cell r="AU781" t="str">
            <v>.</v>
          </cell>
        </row>
        <row r="782">
          <cell r="A782" t="str">
            <v>470907D-13-781-394-13-D4-D14.4</v>
          </cell>
          <cell r="B782" t="str">
            <v>470907D</v>
          </cell>
          <cell r="C782">
            <v>13</v>
          </cell>
          <cell r="D782">
            <v>781</v>
          </cell>
          <cell r="E782">
            <v>4</v>
          </cell>
          <cell r="F782">
            <v>394</v>
          </cell>
          <cell r="G782" t="str">
            <v>4-394</v>
          </cell>
          <cell r="H782">
            <v>13</v>
          </cell>
          <cell r="I782" t="str">
            <v>.</v>
          </cell>
          <cell r="J782">
            <v>1</v>
          </cell>
          <cell r="K782">
            <v>3.5</v>
          </cell>
          <cell r="L782">
            <v>4</v>
          </cell>
          <cell r="M782">
            <v>2</v>
          </cell>
          <cell r="N782">
            <v>2</v>
          </cell>
          <cell r="O782" t="str">
            <v>Y</v>
          </cell>
          <cell r="P782" t="str">
            <v>N</v>
          </cell>
          <cell r="Q782" t="str">
            <v>N</v>
          </cell>
          <cell r="R782" t="str">
            <v>.</v>
          </cell>
          <cell r="S782">
            <v>1</v>
          </cell>
          <cell r="T782">
            <v>5.9</v>
          </cell>
          <cell r="U782">
            <v>7.5</v>
          </cell>
          <cell r="V782">
            <v>2</v>
          </cell>
          <cell r="W782">
            <v>2</v>
          </cell>
          <cell r="X782" t="str">
            <v>N</v>
          </cell>
          <cell r="Y782" t="str">
            <v>N</v>
          </cell>
          <cell r="Z782" t="str">
            <v>N</v>
          </cell>
          <cell r="AA782" t="str">
            <v>.</v>
          </cell>
          <cell r="AB782" t="str">
            <v>.</v>
          </cell>
          <cell r="AC782">
            <v>1</v>
          </cell>
          <cell r="AD782">
            <v>9</v>
          </cell>
          <cell r="AE782">
            <v>12.2</v>
          </cell>
          <cell r="AF782">
            <v>2</v>
          </cell>
          <cell r="AG782">
            <v>3</v>
          </cell>
          <cell r="AH782" t="str">
            <v>N</v>
          </cell>
          <cell r="AI782" t="str">
            <v>N</v>
          </cell>
          <cell r="AJ782" t="str">
            <v>N</v>
          </cell>
          <cell r="AK782" t="str">
            <v>.</v>
          </cell>
          <cell r="AL782" t="str">
            <v>.</v>
          </cell>
          <cell r="AM782">
            <v>1</v>
          </cell>
          <cell r="AN782">
            <v>13.3</v>
          </cell>
          <cell r="AO782">
            <v>14.4</v>
          </cell>
          <cell r="AP782">
            <v>2</v>
          </cell>
          <cell r="AQ782">
            <v>3</v>
          </cell>
          <cell r="AR782" t="str">
            <v>N</v>
          </cell>
          <cell r="AS782" t="str">
            <v>N</v>
          </cell>
          <cell r="AT782" t="str">
            <v>N</v>
          </cell>
          <cell r="AU782" t="str">
            <v>.</v>
          </cell>
        </row>
        <row r="783">
          <cell r="A783" t="str">
            <v>470907D-13-782-382-14-D2-D11.2</v>
          </cell>
          <cell r="B783" t="str">
            <v>470907D</v>
          </cell>
          <cell r="C783">
            <v>13</v>
          </cell>
          <cell r="D783">
            <v>782</v>
          </cell>
          <cell r="E783">
            <v>10</v>
          </cell>
          <cell r="F783">
            <v>382</v>
          </cell>
          <cell r="G783" t="str">
            <v>10-382</v>
          </cell>
          <cell r="H783">
            <v>14</v>
          </cell>
          <cell r="I783" t="str">
            <v>.</v>
          </cell>
          <cell r="J783">
            <v>1</v>
          </cell>
          <cell r="K783">
            <v>2.9</v>
          </cell>
          <cell r="L783">
            <v>2</v>
          </cell>
          <cell r="M783">
            <v>2</v>
          </cell>
          <cell r="N783">
            <v>2</v>
          </cell>
          <cell r="O783" t="str">
            <v>N</v>
          </cell>
          <cell r="P783" t="str">
            <v>N</v>
          </cell>
          <cell r="Q783" t="str">
            <v>N</v>
          </cell>
          <cell r="R783" t="str">
            <v>.</v>
          </cell>
          <cell r="S783">
            <v>1</v>
          </cell>
          <cell r="T783">
            <v>5.3</v>
          </cell>
          <cell r="U783">
            <v>5.8</v>
          </cell>
          <cell r="V783">
            <v>3</v>
          </cell>
          <cell r="W783">
            <v>2</v>
          </cell>
          <cell r="X783" t="str">
            <v>N</v>
          </cell>
          <cell r="Y783" t="str">
            <v>N</v>
          </cell>
          <cell r="Z783" t="str">
            <v>N</v>
          </cell>
          <cell r="AA783" t="str">
            <v>.</v>
          </cell>
          <cell r="AB783" t="str">
            <v>.</v>
          </cell>
          <cell r="AC783">
            <v>1</v>
          </cell>
          <cell r="AD783">
            <v>8.6</v>
          </cell>
          <cell r="AE783">
            <v>9.4</v>
          </cell>
          <cell r="AF783">
            <v>2</v>
          </cell>
          <cell r="AG783">
            <v>2</v>
          </cell>
          <cell r="AH783" t="str">
            <v>N</v>
          </cell>
          <cell r="AI783" t="str">
            <v>N</v>
          </cell>
          <cell r="AJ783" t="str">
            <v>N</v>
          </cell>
          <cell r="AK783" t="str">
            <v>.</v>
          </cell>
          <cell r="AL783" t="str">
            <v>.</v>
          </cell>
          <cell r="AM783">
            <v>1</v>
          </cell>
          <cell r="AN783">
            <v>13.2</v>
          </cell>
          <cell r="AO783">
            <v>11.2</v>
          </cell>
          <cell r="AP783">
            <v>3</v>
          </cell>
          <cell r="AQ783">
            <v>3</v>
          </cell>
          <cell r="AR783" t="str">
            <v>N</v>
          </cell>
          <cell r="AS783" t="str">
            <v>N</v>
          </cell>
          <cell r="AT783" t="str">
            <v>N</v>
          </cell>
          <cell r="AU783" t="str">
            <v>.</v>
          </cell>
        </row>
        <row r="784">
          <cell r="A784" t="str">
            <v>470907D-13-783-411-15-D3.6-D10.8</v>
          </cell>
          <cell r="B784" t="str">
            <v>470907D</v>
          </cell>
          <cell r="C784">
            <v>13</v>
          </cell>
          <cell r="D784">
            <v>783</v>
          </cell>
          <cell r="E784">
            <v>31</v>
          </cell>
          <cell r="F784">
            <v>411</v>
          </cell>
          <cell r="G784" t="str">
            <v>31-411</v>
          </cell>
          <cell r="H784">
            <v>15</v>
          </cell>
          <cell r="I784" t="str">
            <v>.</v>
          </cell>
          <cell r="J784">
            <v>1</v>
          </cell>
          <cell r="K784">
            <v>3.3</v>
          </cell>
          <cell r="L784">
            <v>3.6</v>
          </cell>
          <cell r="M784">
            <v>3</v>
          </cell>
          <cell r="N784">
            <v>1</v>
          </cell>
          <cell r="O784" t="str">
            <v>N</v>
          </cell>
          <cell r="P784" t="str">
            <v>N</v>
          </cell>
          <cell r="Q784" t="str">
            <v>N</v>
          </cell>
          <cell r="R784" t="str">
            <v>.</v>
          </cell>
          <cell r="S784">
            <v>1</v>
          </cell>
          <cell r="T784">
            <v>5</v>
          </cell>
          <cell r="U784">
            <v>6.8</v>
          </cell>
          <cell r="V784">
            <v>2</v>
          </cell>
          <cell r="W784">
            <v>2</v>
          </cell>
          <cell r="X784" t="str">
            <v>N</v>
          </cell>
          <cell r="Y784" t="str">
            <v>N</v>
          </cell>
          <cell r="Z784" t="str">
            <v>N</v>
          </cell>
          <cell r="AA784" t="str">
            <v>.</v>
          </cell>
          <cell r="AB784" t="str">
            <v>.</v>
          </cell>
          <cell r="AC784">
            <v>1</v>
          </cell>
          <cell r="AD784">
            <v>7.3</v>
          </cell>
          <cell r="AE784">
            <v>10.3</v>
          </cell>
          <cell r="AF784">
            <v>2</v>
          </cell>
          <cell r="AG784">
            <v>2</v>
          </cell>
          <cell r="AH784" t="str">
            <v>N</v>
          </cell>
          <cell r="AI784" t="str">
            <v>N</v>
          </cell>
          <cell r="AJ784" t="str">
            <v>N</v>
          </cell>
          <cell r="AK784" t="str">
            <v>.</v>
          </cell>
          <cell r="AL784" t="str">
            <v>.</v>
          </cell>
          <cell r="AM784">
            <v>1</v>
          </cell>
          <cell r="AN784">
            <v>12.6</v>
          </cell>
          <cell r="AO784">
            <v>10.8</v>
          </cell>
          <cell r="AP784">
            <v>2</v>
          </cell>
          <cell r="AQ784">
            <v>2</v>
          </cell>
          <cell r="AR784" t="str">
            <v>N</v>
          </cell>
          <cell r="AS784" t="str">
            <v>N</v>
          </cell>
          <cell r="AT784" t="str">
            <v>N</v>
          </cell>
          <cell r="AU784" t="str">
            <v>.</v>
          </cell>
        </row>
        <row r="785">
          <cell r="A785" t="str">
            <v>470907D-13-784-396-16-D2.3-D11</v>
          </cell>
          <cell r="B785" t="str">
            <v>470907D</v>
          </cell>
          <cell r="C785">
            <v>13</v>
          </cell>
          <cell r="D785">
            <v>784</v>
          </cell>
          <cell r="E785">
            <v>4</v>
          </cell>
          <cell r="F785">
            <v>396</v>
          </cell>
          <cell r="G785" t="str">
            <v>4-396</v>
          </cell>
          <cell r="H785">
            <v>16</v>
          </cell>
          <cell r="I785" t="str">
            <v>.</v>
          </cell>
          <cell r="J785">
            <v>1</v>
          </cell>
          <cell r="K785">
            <v>3.2</v>
          </cell>
          <cell r="L785">
            <v>2.2999999999999998</v>
          </cell>
          <cell r="M785">
            <v>1</v>
          </cell>
          <cell r="N785">
            <v>1</v>
          </cell>
          <cell r="O785" t="str">
            <v>Y</v>
          </cell>
          <cell r="P785" t="str">
            <v>N</v>
          </cell>
          <cell r="Q785" t="str">
            <v>N</v>
          </cell>
          <cell r="R785" t="str">
            <v>.</v>
          </cell>
          <cell r="S785">
            <v>1</v>
          </cell>
          <cell r="T785">
            <v>4.7</v>
          </cell>
          <cell r="U785">
            <v>6.6</v>
          </cell>
          <cell r="V785">
            <v>1</v>
          </cell>
          <cell r="W785">
            <v>1</v>
          </cell>
          <cell r="X785" t="str">
            <v>Y</v>
          </cell>
          <cell r="Y785" t="str">
            <v>N</v>
          </cell>
          <cell r="Z785" t="str">
            <v>N</v>
          </cell>
          <cell r="AA785" t="str">
            <v>.</v>
          </cell>
          <cell r="AB785" t="str">
            <v>.</v>
          </cell>
          <cell r="AC785">
            <v>1</v>
          </cell>
          <cell r="AD785">
            <v>8.6</v>
          </cell>
          <cell r="AE785">
            <v>9.1</v>
          </cell>
          <cell r="AF785">
            <v>1</v>
          </cell>
          <cell r="AG785">
            <v>2</v>
          </cell>
          <cell r="AH785" t="str">
            <v>Y</v>
          </cell>
          <cell r="AI785" t="str">
            <v>N</v>
          </cell>
          <cell r="AJ785" t="str">
            <v>N</v>
          </cell>
          <cell r="AK785" t="str">
            <v>.</v>
          </cell>
          <cell r="AL785" t="str">
            <v>.</v>
          </cell>
          <cell r="AM785">
            <v>1</v>
          </cell>
          <cell r="AN785">
            <v>13.5</v>
          </cell>
          <cell r="AO785">
            <v>11</v>
          </cell>
          <cell r="AP785">
            <v>2</v>
          </cell>
          <cell r="AQ785">
            <v>2</v>
          </cell>
          <cell r="AR785" t="str">
            <v>Y</v>
          </cell>
          <cell r="AS785" t="str">
            <v>N</v>
          </cell>
          <cell r="AT785" t="str">
            <v>N</v>
          </cell>
          <cell r="AU785" t="str">
            <v>.</v>
          </cell>
        </row>
        <row r="786">
          <cell r="A786" t="str">
            <v>470907D-13-785-412-17-D2.1-D11.9</v>
          </cell>
          <cell r="B786" t="str">
            <v>470907D</v>
          </cell>
          <cell r="C786">
            <v>13</v>
          </cell>
          <cell r="D786">
            <v>785</v>
          </cell>
          <cell r="E786">
            <v>31</v>
          </cell>
          <cell r="F786">
            <v>412</v>
          </cell>
          <cell r="G786" t="str">
            <v>31-412</v>
          </cell>
          <cell r="H786">
            <v>17</v>
          </cell>
          <cell r="I786" t="str">
            <v>.</v>
          </cell>
          <cell r="J786">
            <v>1</v>
          </cell>
          <cell r="K786">
            <v>2.8</v>
          </cell>
          <cell r="L786">
            <v>2.1</v>
          </cell>
          <cell r="M786">
            <v>1</v>
          </cell>
          <cell r="N786">
            <v>1</v>
          </cell>
          <cell r="O786" t="str">
            <v>Y</v>
          </cell>
          <cell r="P786" t="str">
            <v>N</v>
          </cell>
          <cell r="Q786" t="str">
            <v>N</v>
          </cell>
          <cell r="R786" t="str">
            <v>.</v>
          </cell>
          <cell r="S786">
            <v>1</v>
          </cell>
          <cell r="T786">
            <v>4.7</v>
          </cell>
          <cell r="U786">
            <v>5</v>
          </cell>
          <cell r="V786">
            <v>1</v>
          </cell>
          <cell r="W786">
            <v>1</v>
          </cell>
          <cell r="X786" t="str">
            <v>Y</v>
          </cell>
          <cell r="Y786" t="str">
            <v>N</v>
          </cell>
          <cell r="Z786" t="str">
            <v>N</v>
          </cell>
          <cell r="AA786" t="str">
            <v>.</v>
          </cell>
          <cell r="AB786" t="str">
            <v>.</v>
          </cell>
          <cell r="AC786">
            <v>1</v>
          </cell>
          <cell r="AD786">
            <v>9</v>
          </cell>
          <cell r="AE786">
            <v>9.8000000000000007</v>
          </cell>
          <cell r="AF786">
            <v>1</v>
          </cell>
          <cell r="AG786">
            <v>1</v>
          </cell>
          <cell r="AH786" t="str">
            <v>Y</v>
          </cell>
          <cell r="AI786" t="str">
            <v>N</v>
          </cell>
          <cell r="AJ786" t="str">
            <v>Y</v>
          </cell>
          <cell r="AK786" t="str">
            <v>TERM</v>
          </cell>
          <cell r="AL786" t="str">
            <v>.</v>
          </cell>
          <cell r="AM786">
            <v>1</v>
          </cell>
          <cell r="AN786">
            <v>13.7</v>
          </cell>
          <cell r="AO786">
            <v>11.9</v>
          </cell>
          <cell r="AP786">
            <v>1</v>
          </cell>
          <cell r="AQ786">
            <v>3</v>
          </cell>
          <cell r="AR786" t="str">
            <v>Y</v>
          </cell>
          <cell r="AS786" t="str">
            <v>N</v>
          </cell>
          <cell r="AT786" t="str">
            <v>N</v>
          </cell>
          <cell r="AU786" t="str">
            <v>.</v>
          </cell>
        </row>
        <row r="787">
          <cell r="A787" t="str">
            <v>470907D-13-786-417-18-D4.5-D14.3</v>
          </cell>
          <cell r="B787" t="str">
            <v>470907D</v>
          </cell>
          <cell r="C787">
            <v>13</v>
          </cell>
          <cell r="D787">
            <v>786</v>
          </cell>
          <cell r="E787">
            <v>31</v>
          </cell>
          <cell r="F787">
            <v>417</v>
          </cell>
          <cell r="G787" t="str">
            <v>31-417</v>
          </cell>
          <cell r="H787">
            <v>18</v>
          </cell>
          <cell r="I787" t="str">
            <v>.</v>
          </cell>
          <cell r="J787">
            <v>1</v>
          </cell>
          <cell r="K787">
            <v>4</v>
          </cell>
          <cell r="L787">
            <v>4.5</v>
          </cell>
          <cell r="M787">
            <v>2</v>
          </cell>
          <cell r="N787">
            <v>2</v>
          </cell>
          <cell r="O787" t="str">
            <v>N</v>
          </cell>
          <cell r="P787" t="str">
            <v>N</v>
          </cell>
          <cell r="Q787" t="str">
            <v>N</v>
          </cell>
          <cell r="R787" t="str">
            <v>.</v>
          </cell>
          <cell r="S787">
            <v>1</v>
          </cell>
          <cell r="T787">
            <v>6.5</v>
          </cell>
          <cell r="U787">
            <v>7.4</v>
          </cell>
          <cell r="V787">
            <v>2</v>
          </cell>
          <cell r="W787">
            <v>2</v>
          </cell>
          <cell r="X787" t="str">
            <v>N</v>
          </cell>
          <cell r="Y787" t="str">
            <v>N</v>
          </cell>
          <cell r="Z787" t="str">
            <v>N</v>
          </cell>
          <cell r="AA787" t="str">
            <v>.</v>
          </cell>
          <cell r="AB787" t="str">
            <v>.</v>
          </cell>
          <cell r="AC787">
            <v>1</v>
          </cell>
          <cell r="AD787">
            <v>9.8000000000000007</v>
          </cell>
          <cell r="AE787">
            <v>11.3</v>
          </cell>
          <cell r="AF787">
            <v>2</v>
          </cell>
          <cell r="AG787">
            <v>2</v>
          </cell>
          <cell r="AH787" t="str">
            <v>N</v>
          </cell>
          <cell r="AI787" t="str">
            <v>N</v>
          </cell>
          <cell r="AJ787" t="str">
            <v>N</v>
          </cell>
          <cell r="AK787" t="str">
            <v>.</v>
          </cell>
          <cell r="AL787" t="str">
            <v>.</v>
          </cell>
          <cell r="AM787">
            <v>1</v>
          </cell>
          <cell r="AN787">
            <v>14.7</v>
          </cell>
          <cell r="AO787">
            <v>14.3</v>
          </cell>
          <cell r="AP787">
            <v>3</v>
          </cell>
          <cell r="AQ787">
            <v>3</v>
          </cell>
          <cell r="AR787" t="str">
            <v>N</v>
          </cell>
          <cell r="AS787" t="str">
            <v>N</v>
          </cell>
          <cell r="AT787" t="str">
            <v>N</v>
          </cell>
          <cell r="AU787" t="str">
            <v>.</v>
          </cell>
        </row>
        <row r="788">
          <cell r="A788" t="str">
            <v>470907D-13-787-427-19-D3.5-D11.2</v>
          </cell>
          <cell r="B788" t="str">
            <v>470907D</v>
          </cell>
          <cell r="C788">
            <v>13</v>
          </cell>
          <cell r="D788">
            <v>787</v>
          </cell>
          <cell r="E788">
            <v>32</v>
          </cell>
          <cell r="F788">
            <v>427</v>
          </cell>
          <cell r="G788" t="str">
            <v>32-427</v>
          </cell>
          <cell r="H788">
            <v>19</v>
          </cell>
          <cell r="I788" t="str">
            <v>.</v>
          </cell>
          <cell r="J788">
            <v>1</v>
          </cell>
          <cell r="K788">
            <v>3.3</v>
          </cell>
          <cell r="L788">
            <v>3.5</v>
          </cell>
          <cell r="M788">
            <v>2</v>
          </cell>
          <cell r="N788">
            <v>2</v>
          </cell>
          <cell r="O788" t="str">
            <v>Y</v>
          </cell>
          <cell r="P788" t="str">
            <v>N</v>
          </cell>
          <cell r="Q788" t="str">
            <v>N</v>
          </cell>
          <cell r="R788" t="str">
            <v>.</v>
          </cell>
          <cell r="S788">
            <v>1</v>
          </cell>
          <cell r="T788">
            <v>5.5</v>
          </cell>
          <cell r="U788">
            <v>6.7</v>
          </cell>
          <cell r="V788">
            <v>2</v>
          </cell>
          <cell r="W788">
            <v>2</v>
          </cell>
          <cell r="X788" t="str">
            <v>N</v>
          </cell>
          <cell r="Y788" t="str">
            <v>N</v>
          </cell>
          <cell r="Z788" t="str">
            <v>N</v>
          </cell>
          <cell r="AA788" t="str">
            <v>.</v>
          </cell>
          <cell r="AB788" t="str">
            <v>.</v>
          </cell>
          <cell r="AC788">
            <v>1</v>
          </cell>
          <cell r="AD788">
            <v>7.5</v>
          </cell>
          <cell r="AE788">
            <v>9.9</v>
          </cell>
          <cell r="AF788">
            <v>2</v>
          </cell>
          <cell r="AG788">
            <v>2</v>
          </cell>
          <cell r="AH788" t="str">
            <v>N</v>
          </cell>
          <cell r="AI788" t="str">
            <v>N</v>
          </cell>
          <cell r="AJ788" t="str">
            <v>N</v>
          </cell>
          <cell r="AK788" t="str">
            <v>.</v>
          </cell>
          <cell r="AL788" t="str">
            <v>.</v>
          </cell>
          <cell r="AM788">
            <v>1</v>
          </cell>
          <cell r="AN788">
            <v>13.5</v>
          </cell>
          <cell r="AO788">
            <v>11.2</v>
          </cell>
          <cell r="AP788">
            <v>2</v>
          </cell>
          <cell r="AQ788">
            <v>2</v>
          </cell>
          <cell r="AR788" t="str">
            <v>N</v>
          </cell>
          <cell r="AS788" t="str">
            <v>N</v>
          </cell>
          <cell r="AT788" t="str">
            <v>N</v>
          </cell>
          <cell r="AU788" t="str">
            <v>.</v>
          </cell>
        </row>
        <row r="789">
          <cell r="A789" t="str">
            <v>470907D-13-788-998-20-D6.1-D26</v>
          </cell>
          <cell r="B789" t="str">
            <v>470907D</v>
          </cell>
          <cell r="C789">
            <v>13</v>
          </cell>
          <cell r="D789">
            <v>788</v>
          </cell>
          <cell r="E789">
            <v>99</v>
          </cell>
          <cell r="F789">
            <v>998</v>
          </cell>
          <cell r="G789" t="str">
            <v>99-998</v>
          </cell>
          <cell r="H789">
            <v>20</v>
          </cell>
          <cell r="I789" t="str">
            <v>.</v>
          </cell>
          <cell r="J789">
            <v>1</v>
          </cell>
          <cell r="K789">
            <v>4.2</v>
          </cell>
          <cell r="L789">
            <v>6.1</v>
          </cell>
          <cell r="M789">
            <v>1</v>
          </cell>
          <cell r="N789">
            <v>1</v>
          </cell>
          <cell r="O789" t="str">
            <v>Y</v>
          </cell>
          <cell r="P789" t="str">
            <v>N</v>
          </cell>
          <cell r="Q789" t="str">
            <v>N</v>
          </cell>
          <cell r="R789" t="str">
            <v>.</v>
          </cell>
          <cell r="S789">
            <v>1</v>
          </cell>
          <cell r="T789">
            <v>6.7</v>
          </cell>
          <cell r="U789">
            <v>13.8</v>
          </cell>
          <cell r="V789">
            <v>1</v>
          </cell>
          <cell r="W789">
            <v>1</v>
          </cell>
          <cell r="X789" t="str">
            <v>Y</v>
          </cell>
          <cell r="Y789" t="str">
            <v>N</v>
          </cell>
          <cell r="Z789" t="str">
            <v>N</v>
          </cell>
          <cell r="AA789" t="str">
            <v>.</v>
          </cell>
          <cell r="AB789" t="str">
            <v>.</v>
          </cell>
          <cell r="AC789">
            <v>1</v>
          </cell>
          <cell r="AD789">
            <v>11</v>
          </cell>
          <cell r="AE789">
            <v>22.4</v>
          </cell>
          <cell r="AF789">
            <v>1</v>
          </cell>
          <cell r="AG789">
            <v>1</v>
          </cell>
          <cell r="AH789" t="str">
            <v>Y</v>
          </cell>
          <cell r="AI789" t="str">
            <v>N</v>
          </cell>
          <cell r="AJ789" t="str">
            <v>N</v>
          </cell>
          <cell r="AK789" t="str">
            <v>.</v>
          </cell>
          <cell r="AL789" t="str">
            <v>.</v>
          </cell>
          <cell r="AM789">
            <v>1</v>
          </cell>
          <cell r="AN789">
            <v>17.8</v>
          </cell>
          <cell r="AO789">
            <v>26</v>
          </cell>
          <cell r="AP789">
            <v>2</v>
          </cell>
          <cell r="AQ789">
            <v>2</v>
          </cell>
          <cell r="AR789" t="str">
            <v>Y</v>
          </cell>
          <cell r="AS789" t="str">
            <v>N</v>
          </cell>
          <cell r="AT789" t="str">
            <v>N</v>
          </cell>
          <cell r="AU789" t="str">
            <v>.</v>
          </cell>
        </row>
        <row r="790">
          <cell r="A790" t="str">
            <v>470907D-13-789-404-21-D1.8-D.</v>
          </cell>
          <cell r="B790" t="str">
            <v>470907D</v>
          </cell>
          <cell r="C790">
            <v>13</v>
          </cell>
          <cell r="D790">
            <v>789</v>
          </cell>
          <cell r="E790">
            <v>31</v>
          </cell>
          <cell r="F790">
            <v>404</v>
          </cell>
          <cell r="G790" t="str">
            <v>31-404</v>
          </cell>
          <cell r="H790">
            <v>21</v>
          </cell>
          <cell r="I790" t="str">
            <v>.</v>
          </cell>
          <cell r="J790">
            <v>1</v>
          </cell>
          <cell r="K790">
            <v>2.1</v>
          </cell>
          <cell r="L790">
            <v>1.8</v>
          </cell>
          <cell r="M790">
            <v>1</v>
          </cell>
          <cell r="N790">
            <v>2</v>
          </cell>
          <cell r="O790" t="str">
            <v>Y</v>
          </cell>
          <cell r="P790" t="str">
            <v>N</v>
          </cell>
          <cell r="Q790" t="str">
            <v>N</v>
          </cell>
          <cell r="R790" t="str">
            <v>.</v>
          </cell>
          <cell r="S790">
            <v>1</v>
          </cell>
          <cell r="T790">
            <v>3</v>
          </cell>
          <cell r="U790">
            <v>3.9</v>
          </cell>
          <cell r="V790">
            <v>2</v>
          </cell>
          <cell r="W790">
            <v>3</v>
          </cell>
          <cell r="X790" t="str">
            <v>N</v>
          </cell>
          <cell r="Y790" t="str">
            <v>N</v>
          </cell>
          <cell r="Z790" t="str">
            <v>N</v>
          </cell>
          <cell r="AA790" t="str">
            <v>.</v>
          </cell>
          <cell r="AB790" t="str">
            <v>.</v>
          </cell>
          <cell r="AC790">
            <v>1</v>
          </cell>
          <cell r="AD790">
            <v>5.8</v>
          </cell>
          <cell r="AE790">
            <v>4.5999999999999996</v>
          </cell>
          <cell r="AF790">
            <v>2</v>
          </cell>
          <cell r="AG790">
            <v>3</v>
          </cell>
          <cell r="AH790" t="str">
            <v>N</v>
          </cell>
          <cell r="AI790" t="str">
            <v>N</v>
          </cell>
          <cell r="AJ790" t="str">
            <v>N</v>
          </cell>
          <cell r="AK790" t="str">
            <v>.</v>
          </cell>
          <cell r="AL790" t="str">
            <v>.</v>
          </cell>
          <cell r="AM790">
            <v>0</v>
          </cell>
          <cell r="AN790" t="str">
            <v>.</v>
          </cell>
          <cell r="AO790" t="str">
            <v>.</v>
          </cell>
          <cell r="AP790" t="str">
            <v>.</v>
          </cell>
          <cell r="AQ790" t="str">
            <v>.</v>
          </cell>
          <cell r="AR790" t="str">
            <v>.</v>
          </cell>
          <cell r="AS790" t="str">
            <v>.</v>
          </cell>
          <cell r="AT790" t="str">
            <v>.</v>
          </cell>
          <cell r="AU790" t="str">
            <v>.</v>
          </cell>
        </row>
        <row r="791">
          <cell r="A791" t="str">
            <v>470907D-13-790-383-22-D3.1-D12</v>
          </cell>
          <cell r="B791" t="str">
            <v>470907D</v>
          </cell>
          <cell r="C791">
            <v>13</v>
          </cell>
          <cell r="D791">
            <v>790</v>
          </cell>
          <cell r="E791">
            <v>4</v>
          </cell>
          <cell r="F791">
            <v>383</v>
          </cell>
          <cell r="G791" t="str">
            <v>4-383</v>
          </cell>
          <cell r="H791">
            <v>22</v>
          </cell>
          <cell r="I791" t="str">
            <v>.</v>
          </cell>
          <cell r="J791">
            <v>1</v>
          </cell>
          <cell r="K791">
            <v>2.9</v>
          </cell>
          <cell r="L791">
            <v>3.1</v>
          </cell>
          <cell r="M791">
            <v>3</v>
          </cell>
          <cell r="N791">
            <v>3</v>
          </cell>
          <cell r="O791" t="str">
            <v>N</v>
          </cell>
          <cell r="P791" t="str">
            <v>N</v>
          </cell>
          <cell r="Q791" t="str">
            <v>N</v>
          </cell>
          <cell r="R791" t="str">
            <v>.</v>
          </cell>
          <cell r="S791">
            <v>1</v>
          </cell>
          <cell r="T791">
            <v>5.3</v>
          </cell>
          <cell r="U791">
            <v>5.7</v>
          </cell>
          <cell r="V791">
            <v>3</v>
          </cell>
          <cell r="W791">
            <v>3</v>
          </cell>
          <cell r="X791" t="str">
            <v>N</v>
          </cell>
          <cell r="Y791" t="str">
            <v>N</v>
          </cell>
          <cell r="Z791" t="str">
            <v>N</v>
          </cell>
          <cell r="AA791" t="str">
            <v>.</v>
          </cell>
          <cell r="AB791" t="str">
            <v>.</v>
          </cell>
          <cell r="AC791">
            <v>1</v>
          </cell>
          <cell r="AD791">
            <v>8.6999999999999993</v>
          </cell>
          <cell r="AE791">
            <v>9.6999999999999993</v>
          </cell>
          <cell r="AF791">
            <v>3</v>
          </cell>
          <cell r="AG791">
            <v>3</v>
          </cell>
          <cell r="AH791" t="str">
            <v>N</v>
          </cell>
          <cell r="AI791" t="str">
            <v>N</v>
          </cell>
          <cell r="AJ791" t="str">
            <v>N</v>
          </cell>
          <cell r="AK791" t="str">
            <v>.</v>
          </cell>
          <cell r="AL791" t="str">
            <v>.</v>
          </cell>
          <cell r="AM791">
            <v>1</v>
          </cell>
          <cell r="AN791">
            <v>12.7</v>
          </cell>
          <cell r="AO791">
            <v>12</v>
          </cell>
          <cell r="AP791">
            <v>3</v>
          </cell>
          <cell r="AQ791">
            <v>3</v>
          </cell>
          <cell r="AR791" t="str">
            <v>N</v>
          </cell>
          <cell r="AS791" t="str">
            <v>N</v>
          </cell>
          <cell r="AT791" t="str">
            <v>N</v>
          </cell>
          <cell r="AU791" t="str">
            <v>.</v>
          </cell>
        </row>
        <row r="792">
          <cell r="A792" t="str">
            <v>470907D-13-791-433-23-D4.1-D15.2</v>
          </cell>
          <cell r="B792" t="str">
            <v>470907D</v>
          </cell>
          <cell r="C792">
            <v>13</v>
          </cell>
          <cell r="D792">
            <v>791</v>
          </cell>
          <cell r="E792">
            <v>32</v>
          </cell>
          <cell r="F792">
            <v>433</v>
          </cell>
          <cell r="G792" t="str">
            <v>32-433</v>
          </cell>
          <cell r="H792">
            <v>23</v>
          </cell>
          <cell r="I792" t="str">
            <v>.</v>
          </cell>
          <cell r="J792">
            <v>1</v>
          </cell>
          <cell r="K792">
            <v>3.2</v>
          </cell>
          <cell r="L792">
            <v>4.0999999999999996</v>
          </cell>
          <cell r="M792">
            <v>1</v>
          </cell>
          <cell r="N792">
            <v>2</v>
          </cell>
          <cell r="O792" t="str">
            <v>Y</v>
          </cell>
          <cell r="P792" t="str">
            <v>N</v>
          </cell>
          <cell r="Q792" t="str">
            <v>N</v>
          </cell>
          <cell r="R792" t="str">
            <v>.</v>
          </cell>
          <cell r="S792">
            <v>1</v>
          </cell>
          <cell r="T792">
            <v>5.5</v>
          </cell>
          <cell r="U792">
            <v>7.4</v>
          </cell>
          <cell r="V792">
            <v>2</v>
          </cell>
          <cell r="W792">
            <v>2</v>
          </cell>
          <cell r="X792" t="str">
            <v>N</v>
          </cell>
          <cell r="Y792" t="str">
            <v>N</v>
          </cell>
          <cell r="Z792" t="str">
            <v>N</v>
          </cell>
          <cell r="AA792" t="str">
            <v>.</v>
          </cell>
          <cell r="AB792" t="str">
            <v>.</v>
          </cell>
          <cell r="AC792">
            <v>1</v>
          </cell>
          <cell r="AD792">
            <v>8.5</v>
          </cell>
          <cell r="AE792">
            <v>13.1</v>
          </cell>
          <cell r="AF792">
            <v>2</v>
          </cell>
          <cell r="AG792">
            <v>2</v>
          </cell>
          <cell r="AH792" t="str">
            <v>N</v>
          </cell>
          <cell r="AI792" t="str">
            <v>N</v>
          </cell>
          <cell r="AJ792" t="str">
            <v>N</v>
          </cell>
          <cell r="AK792" t="str">
            <v>.</v>
          </cell>
          <cell r="AL792" t="str">
            <v>.</v>
          </cell>
          <cell r="AM792">
            <v>1</v>
          </cell>
          <cell r="AN792">
            <v>13</v>
          </cell>
          <cell r="AO792">
            <v>15.2</v>
          </cell>
          <cell r="AP792">
            <v>2</v>
          </cell>
          <cell r="AQ792">
            <v>2</v>
          </cell>
          <cell r="AR792" t="str">
            <v>N</v>
          </cell>
          <cell r="AS792" t="str">
            <v>N</v>
          </cell>
          <cell r="AT792" t="str">
            <v>N</v>
          </cell>
          <cell r="AU792" t="str">
            <v>.</v>
          </cell>
        </row>
        <row r="793">
          <cell r="A793" t="str">
            <v>470907D-13-792-403-24-D1.8-D10.2</v>
          </cell>
          <cell r="B793" t="str">
            <v>470907D</v>
          </cell>
          <cell r="C793">
            <v>13</v>
          </cell>
          <cell r="D793">
            <v>792</v>
          </cell>
          <cell r="E793">
            <v>31</v>
          </cell>
          <cell r="F793">
            <v>403</v>
          </cell>
          <cell r="G793" t="str">
            <v>31-403</v>
          </cell>
          <cell r="H793">
            <v>24</v>
          </cell>
          <cell r="I793" t="str">
            <v>.</v>
          </cell>
          <cell r="J793">
            <v>1</v>
          </cell>
          <cell r="K793">
            <v>2.4</v>
          </cell>
          <cell r="L793">
            <v>1.8</v>
          </cell>
          <cell r="M793">
            <v>3</v>
          </cell>
          <cell r="N793">
            <v>2</v>
          </cell>
          <cell r="O793" t="str">
            <v>N</v>
          </cell>
          <cell r="P793" t="str">
            <v>N</v>
          </cell>
          <cell r="Q793" t="str">
            <v>N</v>
          </cell>
          <cell r="R793" t="str">
            <v>.</v>
          </cell>
          <cell r="S793">
            <v>1</v>
          </cell>
          <cell r="T793">
            <v>4.7</v>
          </cell>
          <cell r="U793">
            <v>4.5999999999999996</v>
          </cell>
          <cell r="V793">
            <v>3</v>
          </cell>
          <cell r="W793">
            <v>3</v>
          </cell>
          <cell r="X793" t="str">
            <v>N</v>
          </cell>
          <cell r="Y793" t="str">
            <v>N</v>
          </cell>
          <cell r="Z793" t="str">
            <v>N</v>
          </cell>
          <cell r="AA793" t="str">
            <v>.</v>
          </cell>
          <cell r="AB793" t="str">
            <v>.</v>
          </cell>
          <cell r="AC793">
            <v>1</v>
          </cell>
          <cell r="AD793">
            <v>8.3000000000000007</v>
          </cell>
          <cell r="AE793">
            <v>8.3000000000000007</v>
          </cell>
          <cell r="AF793">
            <v>2</v>
          </cell>
          <cell r="AG793">
            <v>3</v>
          </cell>
          <cell r="AH793" t="str">
            <v>N</v>
          </cell>
          <cell r="AI793" t="str">
            <v>N</v>
          </cell>
          <cell r="AJ793" t="str">
            <v>N</v>
          </cell>
          <cell r="AK793" t="str">
            <v>.</v>
          </cell>
          <cell r="AL793" t="str">
            <v>.</v>
          </cell>
          <cell r="AM793">
            <v>1</v>
          </cell>
          <cell r="AN793">
            <v>13.6</v>
          </cell>
          <cell r="AO793">
            <v>10.199999999999999</v>
          </cell>
          <cell r="AP793">
            <v>2</v>
          </cell>
          <cell r="AQ793">
            <v>2</v>
          </cell>
          <cell r="AR793" t="str">
            <v>Y</v>
          </cell>
          <cell r="AS793" t="str">
            <v>N</v>
          </cell>
          <cell r="AT793" t="str">
            <v>N</v>
          </cell>
          <cell r="AU793" t="str">
            <v>.</v>
          </cell>
        </row>
        <row r="794">
          <cell r="A794" t="str">
            <v>470907D-13-793-405-25-D4.4-D15</v>
          </cell>
          <cell r="B794" t="str">
            <v>470907D</v>
          </cell>
          <cell r="C794">
            <v>13</v>
          </cell>
          <cell r="D794">
            <v>793</v>
          </cell>
          <cell r="E794">
            <v>31</v>
          </cell>
          <cell r="F794">
            <v>405</v>
          </cell>
          <cell r="G794" t="str">
            <v>31-405</v>
          </cell>
          <cell r="H794">
            <v>25</v>
          </cell>
          <cell r="I794" t="str">
            <v>.</v>
          </cell>
          <cell r="J794">
            <v>1</v>
          </cell>
          <cell r="K794">
            <v>3.2</v>
          </cell>
          <cell r="L794">
            <v>4.4000000000000004</v>
          </cell>
          <cell r="M794">
            <v>2</v>
          </cell>
          <cell r="N794">
            <v>2</v>
          </cell>
          <cell r="O794" t="str">
            <v>Y</v>
          </cell>
          <cell r="P794" t="str">
            <v>N</v>
          </cell>
          <cell r="Q794" t="str">
            <v>N</v>
          </cell>
          <cell r="R794" t="str">
            <v>.</v>
          </cell>
          <cell r="S794">
            <v>1</v>
          </cell>
          <cell r="T794">
            <v>4.7</v>
          </cell>
          <cell r="U794">
            <v>6.9</v>
          </cell>
          <cell r="V794">
            <v>1</v>
          </cell>
          <cell r="W794">
            <v>1</v>
          </cell>
          <cell r="X794" t="str">
            <v>Y</v>
          </cell>
          <cell r="Y794" t="str">
            <v>N</v>
          </cell>
          <cell r="Z794" t="str">
            <v>N</v>
          </cell>
          <cell r="AA794" t="str">
            <v>.</v>
          </cell>
          <cell r="AB794" t="str">
            <v>.</v>
          </cell>
          <cell r="AC794">
            <v>1</v>
          </cell>
          <cell r="AD794">
            <v>8.9</v>
          </cell>
          <cell r="AE794">
            <v>12.1</v>
          </cell>
          <cell r="AF794">
            <v>1</v>
          </cell>
          <cell r="AG794">
            <v>3</v>
          </cell>
          <cell r="AH794" t="str">
            <v>Y</v>
          </cell>
          <cell r="AI794" t="str">
            <v>N</v>
          </cell>
          <cell r="AJ794" t="str">
            <v>N</v>
          </cell>
          <cell r="AK794" t="str">
            <v>.</v>
          </cell>
          <cell r="AL794" t="str">
            <v>.</v>
          </cell>
          <cell r="AM794">
            <v>1</v>
          </cell>
          <cell r="AN794">
            <v>15</v>
          </cell>
          <cell r="AO794">
            <v>15</v>
          </cell>
          <cell r="AP794">
            <v>2</v>
          </cell>
          <cell r="AQ794">
            <v>2</v>
          </cell>
          <cell r="AR794" t="str">
            <v>Y</v>
          </cell>
          <cell r="AS794" t="str">
            <v>N</v>
          </cell>
          <cell r="AT794" t="str">
            <v>N</v>
          </cell>
          <cell r="AU794" t="str">
            <v>.</v>
          </cell>
        </row>
        <row r="795">
          <cell r="A795" t="str">
            <v>470907D-13-794-437-26-D2.3-D10.2</v>
          </cell>
          <cell r="B795" t="str">
            <v>470907D</v>
          </cell>
          <cell r="C795">
            <v>13</v>
          </cell>
          <cell r="D795">
            <v>794</v>
          </cell>
          <cell r="E795">
            <v>32</v>
          </cell>
          <cell r="F795">
            <v>437</v>
          </cell>
          <cell r="G795" t="str">
            <v>32-437</v>
          </cell>
          <cell r="H795">
            <v>26</v>
          </cell>
          <cell r="I795" t="str">
            <v>.</v>
          </cell>
          <cell r="J795">
            <v>1</v>
          </cell>
          <cell r="K795">
            <v>2.4</v>
          </cell>
          <cell r="L795">
            <v>2.2999999999999998</v>
          </cell>
          <cell r="M795">
            <v>2</v>
          </cell>
          <cell r="N795">
            <v>3</v>
          </cell>
          <cell r="O795" t="str">
            <v>Y</v>
          </cell>
          <cell r="P795" t="str">
            <v>N</v>
          </cell>
          <cell r="Q795" t="str">
            <v>N</v>
          </cell>
          <cell r="R795" t="str">
            <v>.</v>
          </cell>
          <cell r="S795">
            <v>1</v>
          </cell>
          <cell r="T795">
            <v>4</v>
          </cell>
          <cell r="U795">
            <v>4.4000000000000004</v>
          </cell>
          <cell r="V795">
            <v>2</v>
          </cell>
          <cell r="W795">
            <v>3</v>
          </cell>
          <cell r="X795" t="str">
            <v>N</v>
          </cell>
          <cell r="Y795" t="str">
            <v>N</v>
          </cell>
          <cell r="Z795" t="str">
            <v>N</v>
          </cell>
          <cell r="AA795" t="str">
            <v>.</v>
          </cell>
          <cell r="AB795" t="str">
            <v>.</v>
          </cell>
          <cell r="AC795">
            <v>1</v>
          </cell>
          <cell r="AD795">
            <v>7.6</v>
          </cell>
          <cell r="AE795">
            <v>9.1999999999999993</v>
          </cell>
          <cell r="AF795">
            <v>2</v>
          </cell>
          <cell r="AG795">
            <v>3</v>
          </cell>
          <cell r="AH795" t="str">
            <v>N</v>
          </cell>
          <cell r="AI795" t="str">
            <v>N</v>
          </cell>
          <cell r="AJ795" t="str">
            <v>N</v>
          </cell>
          <cell r="AK795" t="str">
            <v>.</v>
          </cell>
          <cell r="AL795" t="str">
            <v>.</v>
          </cell>
          <cell r="AM795">
            <v>1</v>
          </cell>
          <cell r="AN795">
            <v>11.7</v>
          </cell>
          <cell r="AO795">
            <v>10.199999999999999</v>
          </cell>
          <cell r="AP795">
            <v>3</v>
          </cell>
          <cell r="AQ795">
            <v>3</v>
          </cell>
          <cell r="AR795" t="str">
            <v>N</v>
          </cell>
          <cell r="AS795" t="str">
            <v>N</v>
          </cell>
          <cell r="AT795" t="str">
            <v>N</v>
          </cell>
          <cell r="AU795" t="str">
            <v>.</v>
          </cell>
        </row>
        <row r="796">
          <cell r="A796" t="str">
            <v>470907D-13-795-371-27-D5-D16.3</v>
          </cell>
          <cell r="B796" t="str">
            <v>470907D</v>
          </cell>
          <cell r="C796">
            <v>13</v>
          </cell>
          <cell r="D796">
            <v>795</v>
          </cell>
          <cell r="E796">
            <v>10</v>
          </cell>
          <cell r="F796">
            <v>371</v>
          </cell>
          <cell r="G796" t="str">
            <v>10-371</v>
          </cell>
          <cell r="H796">
            <v>27</v>
          </cell>
          <cell r="I796" t="str">
            <v>.</v>
          </cell>
          <cell r="J796">
            <v>1</v>
          </cell>
          <cell r="K796">
            <v>3.6</v>
          </cell>
          <cell r="L796">
            <v>5</v>
          </cell>
          <cell r="M796">
            <v>1</v>
          </cell>
          <cell r="N796">
            <v>2</v>
          </cell>
          <cell r="O796" t="str">
            <v>Y</v>
          </cell>
          <cell r="P796" t="str">
            <v>N</v>
          </cell>
          <cell r="Q796" t="str">
            <v>N</v>
          </cell>
          <cell r="R796" t="str">
            <v>.</v>
          </cell>
          <cell r="S796">
            <v>1</v>
          </cell>
          <cell r="T796">
            <v>6.1</v>
          </cell>
          <cell r="U796">
            <v>7.6</v>
          </cell>
          <cell r="V796">
            <v>1</v>
          </cell>
          <cell r="W796">
            <v>1</v>
          </cell>
          <cell r="X796" t="str">
            <v>N</v>
          </cell>
          <cell r="Y796" t="str">
            <v>N</v>
          </cell>
          <cell r="Z796" t="str">
            <v>Y</v>
          </cell>
          <cell r="AA796" t="str">
            <v>TERM</v>
          </cell>
          <cell r="AB796" t="str">
            <v>.</v>
          </cell>
          <cell r="AC796">
            <v>1</v>
          </cell>
          <cell r="AD796">
            <v>9.6999999999999993</v>
          </cell>
          <cell r="AE796">
            <v>13.6</v>
          </cell>
          <cell r="AF796">
            <v>1</v>
          </cell>
          <cell r="AG796">
            <v>2</v>
          </cell>
          <cell r="AH796" t="str">
            <v>N</v>
          </cell>
          <cell r="AI796" t="str">
            <v>N</v>
          </cell>
          <cell r="AJ796" t="str">
            <v>Y</v>
          </cell>
          <cell r="AK796" t="str">
            <v>TERM</v>
          </cell>
          <cell r="AL796" t="str">
            <v>.</v>
          </cell>
          <cell r="AM796">
            <v>1</v>
          </cell>
          <cell r="AN796">
            <v>15</v>
          </cell>
          <cell r="AO796">
            <v>16.3</v>
          </cell>
          <cell r="AP796">
            <v>2</v>
          </cell>
          <cell r="AQ796">
            <v>2</v>
          </cell>
          <cell r="AR796" t="str">
            <v>N</v>
          </cell>
          <cell r="AS796" t="str">
            <v>N</v>
          </cell>
          <cell r="AT796" t="str">
            <v>Y</v>
          </cell>
          <cell r="AU796" t="str">
            <v>.</v>
          </cell>
        </row>
        <row r="797">
          <cell r="A797" t="str">
            <v>470907D-13-796-384-28-D5.1-D13.4</v>
          </cell>
          <cell r="B797" t="str">
            <v>470907D</v>
          </cell>
          <cell r="C797">
            <v>13</v>
          </cell>
          <cell r="D797">
            <v>796</v>
          </cell>
          <cell r="E797">
            <v>4</v>
          </cell>
          <cell r="F797">
            <v>384</v>
          </cell>
          <cell r="G797" t="str">
            <v>4-384</v>
          </cell>
          <cell r="H797">
            <v>28</v>
          </cell>
          <cell r="I797" t="str">
            <v>.</v>
          </cell>
          <cell r="J797">
            <v>1</v>
          </cell>
          <cell r="K797">
            <v>3.8</v>
          </cell>
          <cell r="L797">
            <v>5.0999999999999996</v>
          </cell>
          <cell r="M797">
            <v>2</v>
          </cell>
          <cell r="N797">
            <v>2</v>
          </cell>
          <cell r="O797" t="str">
            <v>Y</v>
          </cell>
          <cell r="P797" t="str">
            <v>N</v>
          </cell>
          <cell r="Q797" t="str">
            <v>N</v>
          </cell>
          <cell r="R797" t="str">
            <v>.</v>
          </cell>
          <cell r="S797">
            <v>1</v>
          </cell>
          <cell r="T797">
            <v>6</v>
          </cell>
          <cell r="U797">
            <v>7.4</v>
          </cell>
          <cell r="V797">
            <v>1</v>
          </cell>
          <cell r="W797">
            <v>1</v>
          </cell>
          <cell r="X797" t="str">
            <v>Y</v>
          </cell>
          <cell r="Y797" t="str">
            <v>N</v>
          </cell>
          <cell r="Z797" t="str">
            <v>Y</v>
          </cell>
          <cell r="AA797" t="str">
            <v>TERM</v>
          </cell>
          <cell r="AB797" t="str">
            <v>.</v>
          </cell>
          <cell r="AC797">
            <v>1</v>
          </cell>
          <cell r="AD797">
            <v>9.3000000000000007</v>
          </cell>
          <cell r="AE797">
            <v>11.7</v>
          </cell>
          <cell r="AF797">
            <v>1</v>
          </cell>
          <cell r="AG797">
            <v>3</v>
          </cell>
          <cell r="AH797" t="str">
            <v>Y</v>
          </cell>
          <cell r="AI797" t="str">
            <v>N</v>
          </cell>
          <cell r="AJ797" t="str">
            <v>Y</v>
          </cell>
          <cell r="AK797" t="str">
            <v>.</v>
          </cell>
          <cell r="AL797" t="str">
            <v>.</v>
          </cell>
          <cell r="AM797">
            <v>1</v>
          </cell>
          <cell r="AN797">
            <v>14.5</v>
          </cell>
          <cell r="AO797">
            <v>13.4</v>
          </cell>
          <cell r="AP797">
            <v>2</v>
          </cell>
          <cell r="AQ797">
            <v>2</v>
          </cell>
          <cell r="AR797" t="str">
            <v>Y</v>
          </cell>
          <cell r="AS797" t="str">
            <v>N</v>
          </cell>
          <cell r="AT797" t="str">
            <v>Y</v>
          </cell>
          <cell r="AU797" t="str">
            <v>.</v>
          </cell>
        </row>
        <row r="798">
          <cell r="A798" t="str">
            <v>470907D-13-797-418-29-D3.7-D8</v>
          </cell>
          <cell r="B798" t="str">
            <v>470907D</v>
          </cell>
          <cell r="C798">
            <v>13</v>
          </cell>
          <cell r="D798">
            <v>797</v>
          </cell>
          <cell r="E798">
            <v>31</v>
          </cell>
          <cell r="F798">
            <v>418</v>
          </cell>
          <cell r="G798" t="str">
            <v>31-418</v>
          </cell>
          <cell r="H798">
            <v>29</v>
          </cell>
          <cell r="I798" t="str">
            <v>.</v>
          </cell>
          <cell r="J798">
            <v>1</v>
          </cell>
          <cell r="K798">
            <v>3.2</v>
          </cell>
          <cell r="L798">
            <v>3.7</v>
          </cell>
          <cell r="M798">
            <v>2</v>
          </cell>
          <cell r="N798">
            <v>2</v>
          </cell>
          <cell r="O798" t="str">
            <v>N</v>
          </cell>
          <cell r="P798" t="str">
            <v>N</v>
          </cell>
          <cell r="Q798" t="str">
            <v>N</v>
          </cell>
          <cell r="R798" t="str">
            <v>.</v>
          </cell>
          <cell r="S798">
            <v>1</v>
          </cell>
          <cell r="T798">
            <v>5.2</v>
          </cell>
          <cell r="U798">
            <v>5.8</v>
          </cell>
          <cell r="V798">
            <v>2</v>
          </cell>
          <cell r="W798">
            <v>2</v>
          </cell>
          <cell r="X798" t="str">
            <v>N</v>
          </cell>
          <cell r="Y798" t="str">
            <v>N</v>
          </cell>
          <cell r="Z798" t="str">
            <v>N</v>
          </cell>
          <cell r="AA798" t="str">
            <v>.</v>
          </cell>
          <cell r="AB798" t="str">
            <v>.</v>
          </cell>
          <cell r="AC798">
            <v>1</v>
          </cell>
          <cell r="AD798">
            <v>8</v>
          </cell>
          <cell r="AE798">
            <v>8.1</v>
          </cell>
          <cell r="AF798">
            <v>3</v>
          </cell>
          <cell r="AG798">
            <v>3</v>
          </cell>
          <cell r="AH798" t="str">
            <v>N</v>
          </cell>
          <cell r="AI798" t="str">
            <v>N</v>
          </cell>
          <cell r="AJ798" t="str">
            <v>N</v>
          </cell>
          <cell r="AK798" t="str">
            <v>.</v>
          </cell>
          <cell r="AL798" t="str">
            <v>.</v>
          </cell>
          <cell r="AM798">
            <v>1</v>
          </cell>
          <cell r="AN798">
            <v>11.2</v>
          </cell>
          <cell r="AO798">
            <v>8</v>
          </cell>
          <cell r="AP798">
            <v>3</v>
          </cell>
          <cell r="AQ798">
            <v>3</v>
          </cell>
          <cell r="AR798" t="str">
            <v>N</v>
          </cell>
          <cell r="AS798" t="str">
            <v>N</v>
          </cell>
          <cell r="AT798" t="str">
            <v>N</v>
          </cell>
          <cell r="AU798" t="str">
            <v>.</v>
          </cell>
        </row>
        <row r="799">
          <cell r="A799" t="str">
            <v>470907D-13-798-378-30-D4.7-D14.1</v>
          </cell>
          <cell r="B799" t="str">
            <v>470907D</v>
          </cell>
          <cell r="C799">
            <v>13</v>
          </cell>
          <cell r="D799">
            <v>798</v>
          </cell>
          <cell r="E799">
            <v>10</v>
          </cell>
          <cell r="F799">
            <v>378</v>
          </cell>
          <cell r="G799" t="str">
            <v>10-378</v>
          </cell>
          <cell r="H799">
            <v>30</v>
          </cell>
          <cell r="I799" t="str">
            <v>.</v>
          </cell>
          <cell r="J799">
            <v>1</v>
          </cell>
          <cell r="K799">
            <v>3.1</v>
          </cell>
          <cell r="L799">
            <v>4.7</v>
          </cell>
          <cell r="M799">
            <v>2</v>
          </cell>
          <cell r="N799">
            <v>2</v>
          </cell>
          <cell r="O799" t="str">
            <v>Y</v>
          </cell>
          <cell r="P799" t="str">
            <v>N</v>
          </cell>
          <cell r="Q799" t="str">
            <v>N</v>
          </cell>
          <cell r="R799" t="str">
            <v>.</v>
          </cell>
          <cell r="S799">
            <v>1</v>
          </cell>
          <cell r="T799">
            <v>5.4</v>
          </cell>
          <cell r="U799">
            <v>7.5</v>
          </cell>
          <cell r="V799">
            <v>3</v>
          </cell>
          <cell r="W799">
            <v>2</v>
          </cell>
          <cell r="X799" t="str">
            <v>N</v>
          </cell>
          <cell r="Y799" t="str">
            <v>N</v>
          </cell>
          <cell r="Z799" t="str">
            <v>N</v>
          </cell>
          <cell r="AA799" t="str">
            <v>.</v>
          </cell>
          <cell r="AB799" t="str">
            <v>.</v>
          </cell>
          <cell r="AC799">
            <v>1</v>
          </cell>
          <cell r="AD799">
            <v>8.5</v>
          </cell>
          <cell r="AE799">
            <v>11.4</v>
          </cell>
          <cell r="AF799">
            <v>3</v>
          </cell>
          <cell r="AG799">
            <v>2</v>
          </cell>
          <cell r="AH799" t="str">
            <v>N</v>
          </cell>
          <cell r="AI799" t="str">
            <v>N</v>
          </cell>
          <cell r="AJ799" t="str">
            <v>N</v>
          </cell>
          <cell r="AK799" t="str">
            <v>.</v>
          </cell>
          <cell r="AL799" t="str">
            <v>.</v>
          </cell>
          <cell r="AM799">
            <v>1</v>
          </cell>
          <cell r="AN799">
            <v>13.7</v>
          </cell>
          <cell r="AO799">
            <v>14.1</v>
          </cell>
          <cell r="AP799">
            <v>3</v>
          </cell>
          <cell r="AQ799">
            <v>3</v>
          </cell>
          <cell r="AR799" t="str">
            <v>N</v>
          </cell>
          <cell r="AS799" t="str">
            <v>N</v>
          </cell>
          <cell r="AT799" t="str">
            <v>N</v>
          </cell>
          <cell r="AU799" t="str">
            <v>.</v>
          </cell>
        </row>
        <row r="800">
          <cell r="A800" t="str">
            <v>470907D-13-799-368-31-D2.4-D12</v>
          </cell>
          <cell r="B800" t="str">
            <v>470907D</v>
          </cell>
          <cell r="C800">
            <v>13</v>
          </cell>
          <cell r="D800">
            <v>799</v>
          </cell>
          <cell r="E800">
            <v>10</v>
          </cell>
          <cell r="F800">
            <v>368</v>
          </cell>
          <cell r="G800" t="str">
            <v>10-368</v>
          </cell>
          <cell r="H800">
            <v>31</v>
          </cell>
          <cell r="I800" t="str">
            <v>.</v>
          </cell>
          <cell r="J800">
            <v>1</v>
          </cell>
          <cell r="K800">
            <v>2.2000000000000002</v>
          </cell>
          <cell r="L800">
            <v>2.4</v>
          </cell>
          <cell r="M800">
            <v>2</v>
          </cell>
          <cell r="N800">
            <v>2</v>
          </cell>
          <cell r="O800" t="str">
            <v>N</v>
          </cell>
          <cell r="P800" t="str">
            <v>N</v>
          </cell>
          <cell r="Q800" t="str">
            <v>Y</v>
          </cell>
          <cell r="R800" t="str">
            <v>.</v>
          </cell>
          <cell r="S800">
            <v>1</v>
          </cell>
          <cell r="T800">
            <v>4.5</v>
          </cell>
          <cell r="U800">
            <v>5</v>
          </cell>
          <cell r="V800">
            <v>1</v>
          </cell>
          <cell r="W800">
            <v>1</v>
          </cell>
          <cell r="X800" t="str">
            <v>Y</v>
          </cell>
          <cell r="Y800" t="str">
            <v>N</v>
          </cell>
          <cell r="Z800" t="str">
            <v>Y</v>
          </cell>
          <cell r="AA800" t="str">
            <v>TERM</v>
          </cell>
          <cell r="AB800" t="str">
            <v>.</v>
          </cell>
          <cell r="AC800">
            <v>1</v>
          </cell>
          <cell r="AD800">
            <v>8</v>
          </cell>
          <cell r="AE800">
            <v>9.6</v>
          </cell>
          <cell r="AF800">
            <v>1</v>
          </cell>
          <cell r="AG800">
            <v>1</v>
          </cell>
          <cell r="AH800" t="str">
            <v>Y</v>
          </cell>
          <cell r="AI800" t="str">
            <v>N</v>
          </cell>
          <cell r="AJ800" t="str">
            <v>Y</v>
          </cell>
          <cell r="AK800" t="str">
            <v>.</v>
          </cell>
          <cell r="AL800" t="str">
            <v>.</v>
          </cell>
          <cell r="AM800">
            <v>1</v>
          </cell>
          <cell r="AN800">
            <v>14.1</v>
          </cell>
          <cell r="AO800">
            <v>12</v>
          </cell>
          <cell r="AP800">
            <v>2</v>
          </cell>
          <cell r="AQ800">
            <v>2</v>
          </cell>
          <cell r="AR800" t="str">
            <v>Y</v>
          </cell>
          <cell r="AS800" t="str">
            <v>N</v>
          </cell>
          <cell r="AT800" t="str">
            <v>Y</v>
          </cell>
          <cell r="AU800" t="str">
            <v>.</v>
          </cell>
        </row>
        <row r="801">
          <cell r="A801" t="str">
            <v>470907D-13-800-375-32-D1.6-D10.1</v>
          </cell>
          <cell r="B801" t="str">
            <v>470907D</v>
          </cell>
          <cell r="C801">
            <v>13</v>
          </cell>
          <cell r="D801">
            <v>800</v>
          </cell>
          <cell r="E801">
            <v>10</v>
          </cell>
          <cell r="F801">
            <v>375</v>
          </cell>
          <cell r="G801" t="str">
            <v>10-375</v>
          </cell>
          <cell r="H801">
            <v>32</v>
          </cell>
          <cell r="I801" t="str">
            <v>.</v>
          </cell>
          <cell r="J801">
            <v>1</v>
          </cell>
          <cell r="K801">
            <v>2.2000000000000002</v>
          </cell>
          <cell r="L801">
            <v>1.6</v>
          </cell>
          <cell r="M801">
            <v>1</v>
          </cell>
          <cell r="N801">
            <v>2</v>
          </cell>
          <cell r="O801" t="str">
            <v>Y</v>
          </cell>
          <cell r="P801" t="str">
            <v>N</v>
          </cell>
          <cell r="Q801" t="str">
            <v>N</v>
          </cell>
          <cell r="R801" t="str">
            <v>.</v>
          </cell>
          <cell r="S801">
            <v>1</v>
          </cell>
          <cell r="T801">
            <v>4.4000000000000004</v>
          </cell>
          <cell r="U801">
            <v>4</v>
          </cell>
          <cell r="V801">
            <v>1</v>
          </cell>
          <cell r="W801">
            <v>1</v>
          </cell>
          <cell r="X801" t="str">
            <v>Y</v>
          </cell>
          <cell r="Y801" t="str">
            <v>N</v>
          </cell>
          <cell r="Z801" t="str">
            <v>N</v>
          </cell>
          <cell r="AA801" t="str">
            <v>.</v>
          </cell>
          <cell r="AB801" t="str">
            <v>.</v>
          </cell>
          <cell r="AC801">
            <v>1</v>
          </cell>
          <cell r="AD801">
            <v>7.4</v>
          </cell>
          <cell r="AE801">
            <v>7.7</v>
          </cell>
          <cell r="AF801">
            <v>1</v>
          </cell>
          <cell r="AG801">
            <v>1</v>
          </cell>
          <cell r="AH801" t="str">
            <v>Y</v>
          </cell>
          <cell r="AI801" t="str">
            <v>N</v>
          </cell>
          <cell r="AJ801" t="str">
            <v>N</v>
          </cell>
          <cell r="AK801" t="str">
            <v>.</v>
          </cell>
          <cell r="AL801" t="str">
            <v>.</v>
          </cell>
          <cell r="AM801">
            <v>1</v>
          </cell>
          <cell r="AN801">
            <v>13</v>
          </cell>
          <cell r="AO801">
            <v>10.1</v>
          </cell>
          <cell r="AP801">
            <v>2</v>
          </cell>
          <cell r="AQ801">
            <v>2</v>
          </cell>
          <cell r="AR801" t="str">
            <v>Y</v>
          </cell>
          <cell r="AS801" t="str">
            <v>N</v>
          </cell>
          <cell r="AT801" t="str">
            <v>N</v>
          </cell>
          <cell r="AU801" t="str">
            <v>.</v>
          </cell>
        </row>
        <row r="802">
          <cell r="A802" t="str">
            <v>470907D-13-801-377-33-D3.8-D11.9</v>
          </cell>
          <cell r="B802" t="str">
            <v>470907D</v>
          </cell>
          <cell r="C802">
            <v>13</v>
          </cell>
          <cell r="D802">
            <v>801</v>
          </cell>
          <cell r="E802">
            <v>10</v>
          </cell>
          <cell r="F802">
            <v>377</v>
          </cell>
          <cell r="G802" t="str">
            <v>10-377</v>
          </cell>
          <cell r="H802">
            <v>33</v>
          </cell>
          <cell r="I802" t="str">
            <v>.</v>
          </cell>
          <cell r="J802">
            <v>1</v>
          </cell>
          <cell r="K802">
            <v>3.4</v>
          </cell>
          <cell r="L802">
            <v>3.8</v>
          </cell>
          <cell r="M802">
            <v>1</v>
          </cell>
          <cell r="N802">
            <v>2</v>
          </cell>
          <cell r="O802" t="str">
            <v>Y</v>
          </cell>
          <cell r="P802" t="str">
            <v>N</v>
          </cell>
          <cell r="Q802" t="str">
            <v>N</v>
          </cell>
          <cell r="R802" t="str">
            <v>.</v>
          </cell>
          <cell r="S802">
            <v>1</v>
          </cell>
          <cell r="T802">
            <v>5</v>
          </cell>
          <cell r="U802">
            <v>6.9</v>
          </cell>
          <cell r="V802">
            <v>1</v>
          </cell>
          <cell r="W802">
            <v>1</v>
          </cell>
          <cell r="X802" t="str">
            <v>Y</v>
          </cell>
          <cell r="Y802" t="str">
            <v>N</v>
          </cell>
          <cell r="Z802" t="str">
            <v>N</v>
          </cell>
          <cell r="AA802" t="str">
            <v>.</v>
          </cell>
          <cell r="AB802" t="str">
            <v>.</v>
          </cell>
          <cell r="AC802">
            <v>1</v>
          </cell>
          <cell r="AD802">
            <v>8</v>
          </cell>
          <cell r="AE802">
            <v>10.7</v>
          </cell>
          <cell r="AF802">
            <v>1</v>
          </cell>
          <cell r="AG802">
            <v>1</v>
          </cell>
          <cell r="AH802" t="str">
            <v>Y</v>
          </cell>
          <cell r="AI802" t="str">
            <v>N</v>
          </cell>
          <cell r="AJ802" t="str">
            <v>N</v>
          </cell>
          <cell r="AK802" t="str">
            <v>.</v>
          </cell>
          <cell r="AL802" t="str">
            <v>.</v>
          </cell>
          <cell r="AM802">
            <v>1</v>
          </cell>
          <cell r="AN802">
            <v>12</v>
          </cell>
          <cell r="AO802">
            <v>11.9</v>
          </cell>
          <cell r="AP802">
            <v>1</v>
          </cell>
          <cell r="AQ802">
            <v>2</v>
          </cell>
          <cell r="AR802" t="str">
            <v>Y</v>
          </cell>
          <cell r="AS802" t="str">
            <v>N</v>
          </cell>
          <cell r="AT802" t="str">
            <v>N</v>
          </cell>
          <cell r="AU802" t="str">
            <v>.</v>
          </cell>
        </row>
        <row r="803">
          <cell r="A803" t="str">
            <v>470907D-13-802-439-34-D5.9-D16</v>
          </cell>
          <cell r="B803" t="str">
            <v>470907D</v>
          </cell>
          <cell r="C803">
            <v>13</v>
          </cell>
          <cell r="D803">
            <v>802</v>
          </cell>
          <cell r="E803">
            <v>32</v>
          </cell>
          <cell r="F803">
            <v>439</v>
          </cell>
          <cell r="G803" t="str">
            <v>32-439</v>
          </cell>
          <cell r="H803">
            <v>34</v>
          </cell>
          <cell r="I803" t="str">
            <v>.</v>
          </cell>
          <cell r="J803">
            <v>1</v>
          </cell>
          <cell r="K803">
            <v>4</v>
          </cell>
          <cell r="L803">
            <v>5.9</v>
          </cell>
          <cell r="M803">
            <v>2</v>
          </cell>
          <cell r="N803">
            <v>2</v>
          </cell>
          <cell r="O803" t="str">
            <v>Y</v>
          </cell>
          <cell r="P803" t="str">
            <v>N</v>
          </cell>
          <cell r="Q803" t="str">
            <v>N</v>
          </cell>
          <cell r="R803" t="str">
            <v>.</v>
          </cell>
          <cell r="S803">
            <v>1</v>
          </cell>
          <cell r="T803">
            <v>5.3</v>
          </cell>
          <cell r="U803">
            <v>8.1999999999999993</v>
          </cell>
          <cell r="V803">
            <v>1</v>
          </cell>
          <cell r="W803">
            <v>1</v>
          </cell>
          <cell r="X803" t="str">
            <v>Y</v>
          </cell>
          <cell r="Y803" t="str">
            <v>N</v>
          </cell>
          <cell r="Z803" t="str">
            <v>Y</v>
          </cell>
          <cell r="AA803" t="str">
            <v>TERM</v>
          </cell>
          <cell r="AB803" t="str">
            <v>.</v>
          </cell>
          <cell r="AC803">
            <v>1</v>
          </cell>
          <cell r="AD803">
            <v>9.3000000000000007</v>
          </cell>
          <cell r="AE803">
            <v>12.9</v>
          </cell>
          <cell r="AF803">
            <v>2</v>
          </cell>
          <cell r="AG803">
            <v>2</v>
          </cell>
          <cell r="AH803" t="str">
            <v>Y</v>
          </cell>
          <cell r="AI803" t="str">
            <v>N</v>
          </cell>
          <cell r="AJ803" t="str">
            <v>Y</v>
          </cell>
          <cell r="AK803" t="str">
            <v>.</v>
          </cell>
          <cell r="AL803" t="str">
            <v>.</v>
          </cell>
          <cell r="AM803">
            <v>1</v>
          </cell>
          <cell r="AN803">
            <v>12.8</v>
          </cell>
          <cell r="AO803">
            <v>16</v>
          </cell>
          <cell r="AP803">
            <v>2</v>
          </cell>
          <cell r="AQ803">
            <v>2</v>
          </cell>
          <cell r="AR803" t="str">
            <v>Y</v>
          </cell>
          <cell r="AS803" t="str">
            <v>N</v>
          </cell>
          <cell r="AT803" t="str">
            <v>Y</v>
          </cell>
          <cell r="AU803" t="str">
            <v>.</v>
          </cell>
        </row>
        <row r="804">
          <cell r="A804" t="str">
            <v>470907D-13-803-392-35-D4.8-D14.8</v>
          </cell>
          <cell r="B804" t="str">
            <v>470907D</v>
          </cell>
          <cell r="C804">
            <v>13</v>
          </cell>
          <cell r="D804">
            <v>803</v>
          </cell>
          <cell r="E804">
            <v>4</v>
          </cell>
          <cell r="F804">
            <v>392</v>
          </cell>
          <cell r="G804" t="str">
            <v>4-392</v>
          </cell>
          <cell r="H804">
            <v>35</v>
          </cell>
          <cell r="I804" t="str">
            <v>.</v>
          </cell>
          <cell r="J804">
            <v>1</v>
          </cell>
          <cell r="K804">
            <v>3.9</v>
          </cell>
          <cell r="L804">
            <v>4.8</v>
          </cell>
          <cell r="M804">
            <v>3</v>
          </cell>
          <cell r="N804">
            <v>2</v>
          </cell>
          <cell r="O804" t="str">
            <v>N</v>
          </cell>
          <cell r="P804" t="str">
            <v>N</v>
          </cell>
          <cell r="Q804" t="str">
            <v>N</v>
          </cell>
          <cell r="R804" t="str">
            <v>.</v>
          </cell>
          <cell r="S804">
            <v>1</v>
          </cell>
          <cell r="T804">
            <v>6</v>
          </cell>
          <cell r="U804">
            <v>7</v>
          </cell>
          <cell r="V804">
            <v>2</v>
          </cell>
          <cell r="W804">
            <v>2</v>
          </cell>
          <cell r="X804" t="str">
            <v>N</v>
          </cell>
          <cell r="Y804" t="str">
            <v>N</v>
          </cell>
          <cell r="Z804" t="str">
            <v>N</v>
          </cell>
          <cell r="AA804" t="str">
            <v>.</v>
          </cell>
          <cell r="AB804" t="str">
            <v>.</v>
          </cell>
          <cell r="AC804">
            <v>1</v>
          </cell>
          <cell r="AD804">
            <v>9</v>
          </cell>
          <cell r="AE804">
            <v>11.8</v>
          </cell>
          <cell r="AF804">
            <v>3</v>
          </cell>
          <cell r="AG804">
            <v>2</v>
          </cell>
          <cell r="AH804" t="str">
            <v>N</v>
          </cell>
          <cell r="AI804" t="str">
            <v>N</v>
          </cell>
          <cell r="AJ804" t="str">
            <v>N</v>
          </cell>
          <cell r="AK804" t="str">
            <v>.</v>
          </cell>
          <cell r="AL804" t="str">
            <v>.</v>
          </cell>
          <cell r="AM804">
            <v>1</v>
          </cell>
          <cell r="AN804">
            <v>14.9</v>
          </cell>
          <cell r="AO804">
            <v>14.8</v>
          </cell>
          <cell r="AP804">
            <v>3</v>
          </cell>
          <cell r="AQ804">
            <v>3</v>
          </cell>
          <cell r="AR804" t="str">
            <v>N</v>
          </cell>
          <cell r="AS804" t="str">
            <v>N</v>
          </cell>
          <cell r="AT804" t="str">
            <v>N</v>
          </cell>
          <cell r="AU804" t="str">
            <v>.</v>
          </cell>
        </row>
        <row r="805">
          <cell r="A805" t="str">
            <v>470907D-13-804-370-36-D3.9-D13.2</v>
          </cell>
          <cell r="B805" t="str">
            <v>470907D</v>
          </cell>
          <cell r="C805">
            <v>13</v>
          </cell>
          <cell r="D805">
            <v>804</v>
          </cell>
          <cell r="E805">
            <v>10</v>
          </cell>
          <cell r="F805">
            <v>370</v>
          </cell>
          <cell r="G805" t="str">
            <v>10-370</v>
          </cell>
          <cell r="H805">
            <v>36</v>
          </cell>
          <cell r="I805" t="str">
            <v>.</v>
          </cell>
          <cell r="J805">
            <v>1</v>
          </cell>
          <cell r="K805">
            <v>3.3</v>
          </cell>
          <cell r="L805">
            <v>3.9</v>
          </cell>
          <cell r="M805">
            <v>2</v>
          </cell>
          <cell r="N805">
            <v>2</v>
          </cell>
          <cell r="O805" t="str">
            <v>N</v>
          </cell>
          <cell r="P805" t="str">
            <v>N</v>
          </cell>
          <cell r="Q805" t="str">
            <v>N</v>
          </cell>
          <cell r="R805" t="str">
            <v>.</v>
          </cell>
          <cell r="S805">
            <v>1</v>
          </cell>
          <cell r="T805">
            <v>5</v>
          </cell>
          <cell r="U805">
            <v>6.4</v>
          </cell>
          <cell r="V805">
            <v>2</v>
          </cell>
          <cell r="W805">
            <v>3</v>
          </cell>
          <cell r="X805" t="str">
            <v>N</v>
          </cell>
          <cell r="Y805" t="str">
            <v>N</v>
          </cell>
          <cell r="Z805" t="str">
            <v>Y</v>
          </cell>
          <cell r="AA805" t="str">
            <v>TERM</v>
          </cell>
          <cell r="AB805" t="str">
            <v>.</v>
          </cell>
          <cell r="AC805">
            <v>1</v>
          </cell>
          <cell r="AD805">
            <v>9.1999999999999993</v>
          </cell>
          <cell r="AE805">
            <v>10.6</v>
          </cell>
          <cell r="AF805">
            <v>2</v>
          </cell>
          <cell r="AG805">
            <v>3</v>
          </cell>
          <cell r="AH805" t="str">
            <v>N</v>
          </cell>
          <cell r="AI805" t="str">
            <v>N</v>
          </cell>
          <cell r="AJ805" t="str">
            <v>Y</v>
          </cell>
          <cell r="AK805" t="str">
            <v>TERM</v>
          </cell>
          <cell r="AL805" t="str">
            <v>.</v>
          </cell>
          <cell r="AM805">
            <v>1</v>
          </cell>
          <cell r="AN805">
            <v>15.2</v>
          </cell>
          <cell r="AO805">
            <v>13.2</v>
          </cell>
          <cell r="AP805">
            <v>2</v>
          </cell>
          <cell r="AQ805">
            <v>3</v>
          </cell>
          <cell r="AR805" t="str">
            <v>N</v>
          </cell>
          <cell r="AS805" t="str">
            <v>N</v>
          </cell>
          <cell r="AT805" t="str">
            <v>Y</v>
          </cell>
          <cell r="AU805" t="str">
            <v>.</v>
          </cell>
        </row>
        <row r="806">
          <cell r="A806" t="str">
            <v>470907D-13-805-416-37-D.-D.</v>
          </cell>
          <cell r="B806" t="str">
            <v>470907D</v>
          </cell>
          <cell r="C806">
            <v>13</v>
          </cell>
          <cell r="D806">
            <v>805</v>
          </cell>
          <cell r="E806">
            <v>31</v>
          </cell>
          <cell r="F806">
            <v>416</v>
          </cell>
          <cell r="G806" t="str">
            <v>31-416</v>
          </cell>
          <cell r="H806">
            <v>37</v>
          </cell>
          <cell r="I806" t="str">
            <v>.</v>
          </cell>
          <cell r="J806">
            <v>0</v>
          </cell>
          <cell r="K806" t="str">
            <v>.</v>
          </cell>
          <cell r="L806" t="str">
            <v>.</v>
          </cell>
          <cell r="M806" t="str">
            <v>.</v>
          </cell>
          <cell r="N806" t="str">
            <v>.</v>
          </cell>
          <cell r="O806" t="str">
            <v>.</v>
          </cell>
          <cell r="P806" t="str">
            <v>.</v>
          </cell>
          <cell r="Q806" t="str">
            <v>.</v>
          </cell>
          <cell r="R806" t="str">
            <v>.</v>
          </cell>
          <cell r="S806">
            <v>0</v>
          </cell>
          <cell r="T806" t="str">
            <v>.</v>
          </cell>
          <cell r="U806" t="str">
            <v>.</v>
          </cell>
          <cell r="V806" t="str">
            <v>.</v>
          </cell>
          <cell r="W806" t="str">
            <v>.</v>
          </cell>
          <cell r="X806" t="str">
            <v>.</v>
          </cell>
          <cell r="Y806" t="str">
            <v>.</v>
          </cell>
          <cell r="Z806" t="str">
            <v>.</v>
          </cell>
          <cell r="AA806" t="str">
            <v>.</v>
          </cell>
          <cell r="AB806" t="str">
            <v>.</v>
          </cell>
          <cell r="AC806">
            <v>0</v>
          </cell>
          <cell r="AD806" t="str">
            <v>.</v>
          </cell>
          <cell r="AE806" t="str">
            <v>.</v>
          </cell>
          <cell r="AF806" t="str">
            <v>.</v>
          </cell>
          <cell r="AG806" t="str">
            <v>.</v>
          </cell>
          <cell r="AH806" t="str">
            <v>.</v>
          </cell>
          <cell r="AI806" t="str">
            <v>.</v>
          </cell>
          <cell r="AJ806" t="str">
            <v>.</v>
          </cell>
          <cell r="AK806" t="str">
            <v>.</v>
          </cell>
          <cell r="AL806" t="str">
            <v>.</v>
          </cell>
          <cell r="AM806">
            <v>0</v>
          </cell>
          <cell r="AN806" t="str">
            <v>.</v>
          </cell>
          <cell r="AO806" t="str">
            <v>.</v>
          </cell>
          <cell r="AP806" t="str">
            <v>.</v>
          </cell>
          <cell r="AQ806" t="str">
            <v>.</v>
          </cell>
          <cell r="AR806" t="str">
            <v>.</v>
          </cell>
          <cell r="AS806" t="str">
            <v>.</v>
          </cell>
          <cell r="AT806" t="str">
            <v>.</v>
          </cell>
          <cell r="AU806" t="str">
            <v>.</v>
          </cell>
        </row>
        <row r="807">
          <cell r="A807" t="str">
            <v>470907D-13-806-385-38-D2.2-D8.2</v>
          </cell>
          <cell r="B807" t="str">
            <v>470907D</v>
          </cell>
          <cell r="C807">
            <v>13</v>
          </cell>
          <cell r="D807">
            <v>806</v>
          </cell>
          <cell r="E807">
            <v>4</v>
          </cell>
          <cell r="F807">
            <v>385</v>
          </cell>
          <cell r="G807" t="str">
            <v>4-385</v>
          </cell>
          <cell r="H807">
            <v>38</v>
          </cell>
          <cell r="I807" t="str">
            <v>.</v>
          </cell>
          <cell r="J807">
            <v>1</v>
          </cell>
          <cell r="K807">
            <v>2.8</v>
          </cell>
          <cell r="L807">
            <v>2.2000000000000002</v>
          </cell>
          <cell r="M807">
            <v>3</v>
          </cell>
          <cell r="N807">
            <v>3</v>
          </cell>
          <cell r="O807" t="str">
            <v>N</v>
          </cell>
          <cell r="P807" t="str">
            <v>N</v>
          </cell>
          <cell r="Q807" t="str">
            <v>N</v>
          </cell>
          <cell r="R807" t="str">
            <v>.</v>
          </cell>
          <cell r="S807">
            <v>1</v>
          </cell>
          <cell r="T807">
            <v>4</v>
          </cell>
          <cell r="U807">
            <v>4.0999999999999996</v>
          </cell>
          <cell r="V807">
            <v>2</v>
          </cell>
          <cell r="W807">
            <v>3</v>
          </cell>
          <cell r="X807" t="str">
            <v>N</v>
          </cell>
          <cell r="Y807" t="str">
            <v>N</v>
          </cell>
          <cell r="Z807" t="str">
            <v>N</v>
          </cell>
          <cell r="AA807" t="str">
            <v>.</v>
          </cell>
          <cell r="AB807" t="str">
            <v>.</v>
          </cell>
          <cell r="AC807">
            <v>1</v>
          </cell>
          <cell r="AD807">
            <v>6.5</v>
          </cell>
          <cell r="AE807">
            <v>7.6</v>
          </cell>
          <cell r="AF807">
            <v>1</v>
          </cell>
          <cell r="AG807">
            <v>3</v>
          </cell>
          <cell r="AH807" t="str">
            <v>N</v>
          </cell>
          <cell r="AI807" t="str">
            <v>N</v>
          </cell>
          <cell r="AJ807" t="str">
            <v>N</v>
          </cell>
          <cell r="AK807" t="str">
            <v>.</v>
          </cell>
          <cell r="AL807" t="str">
            <v>.</v>
          </cell>
          <cell r="AM807">
            <v>1</v>
          </cell>
          <cell r="AN807">
            <v>9.9</v>
          </cell>
          <cell r="AO807">
            <v>8.1999999999999993</v>
          </cell>
          <cell r="AP807">
            <v>1</v>
          </cell>
          <cell r="AQ807">
            <v>3</v>
          </cell>
          <cell r="AR807" t="str">
            <v>N</v>
          </cell>
          <cell r="AS807" t="str">
            <v>N</v>
          </cell>
          <cell r="AT807" t="str">
            <v>N</v>
          </cell>
          <cell r="AU807" t="str">
            <v>.</v>
          </cell>
        </row>
        <row r="808">
          <cell r="A808" t="str">
            <v>470907D-13-807-440-39-D3.6-D13.8</v>
          </cell>
          <cell r="B808" t="str">
            <v>470907D</v>
          </cell>
          <cell r="C808">
            <v>13</v>
          </cell>
          <cell r="D808">
            <v>807</v>
          </cell>
          <cell r="E808">
            <v>32</v>
          </cell>
          <cell r="F808">
            <v>440</v>
          </cell>
          <cell r="G808" t="str">
            <v>32-440</v>
          </cell>
          <cell r="H808">
            <v>39</v>
          </cell>
          <cell r="I808" t="str">
            <v>.</v>
          </cell>
          <cell r="J808">
            <v>1</v>
          </cell>
          <cell r="K808">
            <v>2.7</v>
          </cell>
          <cell r="L808">
            <v>3.6</v>
          </cell>
          <cell r="M808">
            <v>3</v>
          </cell>
          <cell r="N808">
            <v>2</v>
          </cell>
          <cell r="O808" t="str">
            <v>N</v>
          </cell>
          <cell r="P808" t="str">
            <v>N</v>
          </cell>
          <cell r="Q808" t="str">
            <v>N</v>
          </cell>
          <cell r="R808" t="str">
            <v>.</v>
          </cell>
          <cell r="S808">
            <v>1</v>
          </cell>
          <cell r="T808">
            <v>4.4000000000000004</v>
          </cell>
          <cell r="U808">
            <v>6.4</v>
          </cell>
          <cell r="V808">
            <v>3</v>
          </cell>
          <cell r="W808">
            <v>3</v>
          </cell>
          <cell r="X808" t="str">
            <v>N</v>
          </cell>
          <cell r="Y808" t="str">
            <v>N</v>
          </cell>
          <cell r="Z808" t="str">
            <v>N</v>
          </cell>
          <cell r="AA808" t="str">
            <v>.</v>
          </cell>
          <cell r="AB808" t="str">
            <v>.</v>
          </cell>
          <cell r="AC808">
            <v>1</v>
          </cell>
          <cell r="AD808">
            <v>7.5</v>
          </cell>
          <cell r="AE808">
            <v>10.6</v>
          </cell>
          <cell r="AF808">
            <v>2</v>
          </cell>
          <cell r="AG808">
            <v>2</v>
          </cell>
          <cell r="AH808" t="str">
            <v>N</v>
          </cell>
          <cell r="AI808" t="str">
            <v>N</v>
          </cell>
          <cell r="AJ808" t="str">
            <v>N</v>
          </cell>
          <cell r="AK808" t="str">
            <v>.</v>
          </cell>
          <cell r="AL808" t="str">
            <v>.</v>
          </cell>
          <cell r="AM808">
            <v>1</v>
          </cell>
          <cell r="AN808">
            <v>13.4</v>
          </cell>
          <cell r="AO808">
            <v>13.8</v>
          </cell>
          <cell r="AP808">
            <v>2</v>
          </cell>
          <cell r="AQ808">
            <v>2</v>
          </cell>
          <cell r="AR808" t="str">
            <v>N</v>
          </cell>
          <cell r="AS808" t="str">
            <v>N</v>
          </cell>
          <cell r="AT808" t="str">
            <v>N</v>
          </cell>
          <cell r="AU808" t="str">
            <v>.</v>
          </cell>
        </row>
        <row r="809">
          <cell r="A809" t="str">
            <v>470907D-13-808-423-40-D.-D.</v>
          </cell>
          <cell r="B809" t="str">
            <v>470907D</v>
          </cell>
          <cell r="C809">
            <v>13</v>
          </cell>
          <cell r="D809">
            <v>808</v>
          </cell>
          <cell r="E809">
            <v>32</v>
          </cell>
          <cell r="F809">
            <v>423</v>
          </cell>
          <cell r="G809" t="str">
            <v>32-423</v>
          </cell>
          <cell r="H809">
            <v>40</v>
          </cell>
          <cell r="I809" t="str">
            <v>.</v>
          </cell>
          <cell r="J809">
            <v>0</v>
          </cell>
          <cell r="K809" t="str">
            <v>.</v>
          </cell>
          <cell r="L809" t="str">
            <v>.</v>
          </cell>
          <cell r="M809" t="str">
            <v>.</v>
          </cell>
          <cell r="N809" t="str">
            <v>.</v>
          </cell>
          <cell r="O809" t="str">
            <v>.</v>
          </cell>
          <cell r="P809" t="str">
            <v>.</v>
          </cell>
          <cell r="Q809" t="str">
            <v>.</v>
          </cell>
          <cell r="R809" t="str">
            <v>.</v>
          </cell>
          <cell r="S809">
            <v>0</v>
          </cell>
          <cell r="T809" t="str">
            <v>.</v>
          </cell>
          <cell r="U809" t="str">
            <v>.</v>
          </cell>
          <cell r="V809" t="str">
            <v>.</v>
          </cell>
          <cell r="W809" t="str">
            <v>.</v>
          </cell>
          <cell r="X809" t="str">
            <v>.</v>
          </cell>
          <cell r="Y809" t="str">
            <v>.</v>
          </cell>
          <cell r="Z809" t="str">
            <v>.</v>
          </cell>
          <cell r="AA809" t="str">
            <v>.</v>
          </cell>
          <cell r="AB809" t="str">
            <v>.</v>
          </cell>
          <cell r="AC809">
            <v>0</v>
          </cell>
          <cell r="AD809" t="str">
            <v>.</v>
          </cell>
          <cell r="AE809" t="str">
            <v>.</v>
          </cell>
          <cell r="AF809" t="str">
            <v>.</v>
          </cell>
          <cell r="AG809" t="str">
            <v>.</v>
          </cell>
          <cell r="AH809" t="str">
            <v>.</v>
          </cell>
          <cell r="AI809" t="str">
            <v>.</v>
          </cell>
          <cell r="AJ809" t="str">
            <v>.</v>
          </cell>
          <cell r="AK809" t="str">
            <v>.</v>
          </cell>
          <cell r="AL809" t="str">
            <v>.</v>
          </cell>
          <cell r="AM809">
            <v>0</v>
          </cell>
          <cell r="AN809" t="str">
            <v>.</v>
          </cell>
          <cell r="AO809" t="str">
            <v>.</v>
          </cell>
          <cell r="AP809" t="str">
            <v>.</v>
          </cell>
          <cell r="AQ809" t="str">
            <v>.</v>
          </cell>
          <cell r="AR809" t="str">
            <v>.</v>
          </cell>
          <cell r="AS809" t="str">
            <v>.</v>
          </cell>
          <cell r="AT809" t="str">
            <v>.</v>
          </cell>
          <cell r="AU809" t="str">
            <v>.</v>
          </cell>
        </row>
        <row r="810">
          <cell r="A810" t="str">
            <v>470907D-13-809-430-41-D3.1-D11.3</v>
          </cell>
          <cell r="B810" t="str">
            <v>470907D</v>
          </cell>
          <cell r="C810">
            <v>13</v>
          </cell>
          <cell r="D810">
            <v>809</v>
          </cell>
          <cell r="E810">
            <v>32</v>
          </cell>
          <cell r="F810">
            <v>430</v>
          </cell>
          <cell r="G810" t="str">
            <v>32-430</v>
          </cell>
          <cell r="H810">
            <v>41</v>
          </cell>
          <cell r="I810" t="str">
            <v>.</v>
          </cell>
          <cell r="J810">
            <v>1</v>
          </cell>
          <cell r="K810">
            <v>2.9</v>
          </cell>
          <cell r="L810">
            <v>3.1</v>
          </cell>
          <cell r="M810">
            <v>2</v>
          </cell>
          <cell r="N810">
            <v>3</v>
          </cell>
          <cell r="O810" t="str">
            <v>N</v>
          </cell>
          <cell r="P810" t="str">
            <v>N</v>
          </cell>
          <cell r="Q810" t="str">
            <v>N</v>
          </cell>
          <cell r="R810" t="str">
            <v>.</v>
          </cell>
          <cell r="S810">
            <v>1</v>
          </cell>
          <cell r="T810">
            <v>5</v>
          </cell>
          <cell r="U810">
            <v>5.5</v>
          </cell>
          <cell r="V810">
            <v>2</v>
          </cell>
          <cell r="W810">
            <v>3</v>
          </cell>
          <cell r="X810" t="str">
            <v>N</v>
          </cell>
          <cell r="Y810" t="str">
            <v>N</v>
          </cell>
          <cell r="Z810" t="str">
            <v>N</v>
          </cell>
          <cell r="AA810" t="str">
            <v>.</v>
          </cell>
          <cell r="AB810" t="str">
            <v>.</v>
          </cell>
          <cell r="AC810">
            <v>1</v>
          </cell>
          <cell r="AD810">
            <v>8.5</v>
          </cell>
          <cell r="AE810">
            <v>9.6</v>
          </cell>
          <cell r="AF810">
            <v>1</v>
          </cell>
          <cell r="AG810">
            <v>2</v>
          </cell>
          <cell r="AH810" t="str">
            <v>N</v>
          </cell>
          <cell r="AI810" t="str">
            <v>N</v>
          </cell>
          <cell r="AJ810" t="str">
            <v>N</v>
          </cell>
          <cell r="AK810" t="str">
            <v>.</v>
          </cell>
          <cell r="AL810" t="str">
            <v>.</v>
          </cell>
          <cell r="AM810">
            <v>1</v>
          </cell>
          <cell r="AN810">
            <v>12.1</v>
          </cell>
          <cell r="AO810">
            <v>11.3</v>
          </cell>
          <cell r="AP810">
            <v>2</v>
          </cell>
          <cell r="AQ810">
            <v>2</v>
          </cell>
          <cell r="AR810" t="str">
            <v>N</v>
          </cell>
          <cell r="AS810" t="str">
            <v>N</v>
          </cell>
          <cell r="AT810" t="str">
            <v>N</v>
          </cell>
          <cell r="AU810" t="str">
            <v>.</v>
          </cell>
        </row>
        <row r="811">
          <cell r="A811" t="str">
            <v>470907D-13-810-374-42-D4.2-D13.4</v>
          </cell>
          <cell r="B811" t="str">
            <v>470907D</v>
          </cell>
          <cell r="C811">
            <v>13</v>
          </cell>
          <cell r="D811">
            <v>810</v>
          </cell>
          <cell r="E811">
            <v>10</v>
          </cell>
          <cell r="F811">
            <v>374</v>
          </cell>
          <cell r="G811" t="str">
            <v>10-374</v>
          </cell>
          <cell r="H811">
            <v>42</v>
          </cell>
          <cell r="I811" t="str">
            <v>.</v>
          </cell>
          <cell r="J811">
            <v>1</v>
          </cell>
          <cell r="K811">
            <v>2.9</v>
          </cell>
          <cell r="L811">
            <v>4.2</v>
          </cell>
          <cell r="M811">
            <v>1</v>
          </cell>
          <cell r="N811">
            <v>2</v>
          </cell>
          <cell r="O811" t="str">
            <v>Y</v>
          </cell>
          <cell r="P811" t="str">
            <v>N</v>
          </cell>
          <cell r="Q811" t="str">
            <v>N</v>
          </cell>
          <cell r="R811" t="str">
            <v>.</v>
          </cell>
          <cell r="S811">
            <v>1</v>
          </cell>
          <cell r="T811">
            <v>4.5</v>
          </cell>
          <cell r="U811">
            <v>6.5</v>
          </cell>
          <cell r="V811">
            <v>1</v>
          </cell>
          <cell r="W811">
            <v>1</v>
          </cell>
          <cell r="X811" t="str">
            <v>Y</v>
          </cell>
          <cell r="Y811" t="str">
            <v>N</v>
          </cell>
          <cell r="Z811" t="str">
            <v>N</v>
          </cell>
          <cell r="AA811" t="str">
            <v>.</v>
          </cell>
          <cell r="AB811" t="str">
            <v>.</v>
          </cell>
          <cell r="AC811">
            <v>1</v>
          </cell>
          <cell r="AD811">
            <v>8.1</v>
          </cell>
          <cell r="AE811">
            <v>10.4</v>
          </cell>
          <cell r="AF811">
            <v>1</v>
          </cell>
          <cell r="AG811">
            <v>1</v>
          </cell>
          <cell r="AH811" t="str">
            <v>Y</v>
          </cell>
          <cell r="AI811" t="str">
            <v>N</v>
          </cell>
          <cell r="AJ811" t="str">
            <v>N</v>
          </cell>
          <cell r="AK811" t="str">
            <v>.</v>
          </cell>
          <cell r="AL811" t="str">
            <v>.</v>
          </cell>
          <cell r="AM811">
            <v>1</v>
          </cell>
          <cell r="AN811">
            <v>12.3</v>
          </cell>
          <cell r="AO811">
            <v>13.4</v>
          </cell>
          <cell r="AP811">
            <v>2</v>
          </cell>
          <cell r="AQ811">
            <v>2</v>
          </cell>
          <cell r="AR811" t="str">
            <v>Y</v>
          </cell>
          <cell r="AS811" t="str">
            <v>N</v>
          </cell>
          <cell r="AT811" t="str">
            <v>N</v>
          </cell>
          <cell r="AU811" t="str">
            <v>.</v>
          </cell>
        </row>
        <row r="812">
          <cell r="A812" t="str">
            <v>470907D-13-811-380-43-D3.6-D11</v>
          </cell>
          <cell r="B812" t="str">
            <v>470907D</v>
          </cell>
          <cell r="C812">
            <v>13</v>
          </cell>
          <cell r="D812">
            <v>811</v>
          </cell>
          <cell r="E812">
            <v>10</v>
          </cell>
          <cell r="F812">
            <v>380</v>
          </cell>
          <cell r="G812" t="str">
            <v>10-380</v>
          </cell>
          <cell r="H812">
            <v>43</v>
          </cell>
          <cell r="I812" t="str">
            <v>.</v>
          </cell>
          <cell r="J812">
            <v>1</v>
          </cell>
          <cell r="K812">
            <v>2.7</v>
          </cell>
          <cell r="L812">
            <v>3.6</v>
          </cell>
          <cell r="M812">
            <v>2</v>
          </cell>
          <cell r="N812">
            <v>2</v>
          </cell>
          <cell r="O812" t="str">
            <v>Y</v>
          </cell>
          <cell r="P812" t="str">
            <v>N</v>
          </cell>
          <cell r="Q812" t="str">
            <v>N</v>
          </cell>
          <cell r="R812" t="str">
            <v>.</v>
          </cell>
          <cell r="S812">
            <v>1</v>
          </cell>
          <cell r="T812">
            <v>4.7</v>
          </cell>
          <cell r="U812">
            <v>4.4000000000000004</v>
          </cell>
          <cell r="V812">
            <v>2</v>
          </cell>
          <cell r="W812">
            <v>2</v>
          </cell>
          <cell r="X812" t="str">
            <v>N</v>
          </cell>
          <cell r="Y812" t="str">
            <v>N</v>
          </cell>
          <cell r="Z812" t="str">
            <v>N</v>
          </cell>
          <cell r="AA812" t="str">
            <v>.</v>
          </cell>
          <cell r="AB812" t="str">
            <v>.</v>
          </cell>
          <cell r="AC812">
            <v>1</v>
          </cell>
          <cell r="AD812">
            <v>8.5</v>
          </cell>
          <cell r="AE812">
            <v>8.5</v>
          </cell>
          <cell r="AF812">
            <v>2</v>
          </cell>
          <cell r="AG812">
            <v>3</v>
          </cell>
          <cell r="AH812" t="str">
            <v>N</v>
          </cell>
          <cell r="AI812" t="str">
            <v>N</v>
          </cell>
          <cell r="AJ812" t="str">
            <v>N</v>
          </cell>
          <cell r="AK812" t="str">
            <v>.</v>
          </cell>
          <cell r="AL812" t="str">
            <v>.</v>
          </cell>
          <cell r="AM812">
            <v>1</v>
          </cell>
          <cell r="AN812">
            <v>13.5</v>
          </cell>
          <cell r="AO812">
            <v>11</v>
          </cell>
          <cell r="AP812">
            <v>3</v>
          </cell>
          <cell r="AQ812">
            <v>3</v>
          </cell>
          <cell r="AR812" t="str">
            <v>N</v>
          </cell>
          <cell r="AS812" t="str">
            <v>N</v>
          </cell>
          <cell r="AT812" t="str">
            <v>N</v>
          </cell>
          <cell r="AU812" t="str">
            <v>.</v>
          </cell>
        </row>
        <row r="813">
          <cell r="A813" t="str">
            <v>470907D-13-812-369-44-D6.7-D16</v>
          </cell>
          <cell r="B813" t="str">
            <v>470907D</v>
          </cell>
          <cell r="C813">
            <v>13</v>
          </cell>
          <cell r="D813">
            <v>812</v>
          </cell>
          <cell r="E813">
            <v>10</v>
          </cell>
          <cell r="F813">
            <v>369</v>
          </cell>
          <cell r="G813" t="str">
            <v>10-369</v>
          </cell>
          <cell r="H813">
            <v>44</v>
          </cell>
          <cell r="I813" t="str">
            <v>.</v>
          </cell>
          <cell r="J813">
            <v>1</v>
          </cell>
          <cell r="K813">
            <v>4.0999999999999996</v>
          </cell>
          <cell r="L813">
            <v>6.7</v>
          </cell>
          <cell r="M813">
            <v>2</v>
          </cell>
          <cell r="N813">
            <v>2</v>
          </cell>
          <cell r="O813" t="str">
            <v>N</v>
          </cell>
          <cell r="P813" t="str">
            <v>N</v>
          </cell>
          <cell r="Q813" t="str">
            <v>N</v>
          </cell>
          <cell r="R813" t="str">
            <v>.</v>
          </cell>
          <cell r="S813">
            <v>1</v>
          </cell>
          <cell r="T813">
            <v>6.4</v>
          </cell>
          <cell r="U813">
            <v>8.3000000000000007</v>
          </cell>
          <cell r="V813">
            <v>2</v>
          </cell>
          <cell r="W813">
            <v>2</v>
          </cell>
          <cell r="X813" t="str">
            <v>Y</v>
          </cell>
          <cell r="Y813" t="str">
            <v>N</v>
          </cell>
          <cell r="Z813" t="str">
            <v>N</v>
          </cell>
          <cell r="AA813" t="str">
            <v>.</v>
          </cell>
          <cell r="AB813" t="str">
            <v>.</v>
          </cell>
          <cell r="AC813">
            <v>1</v>
          </cell>
          <cell r="AD813">
            <v>10.4</v>
          </cell>
          <cell r="AE813">
            <v>13.6</v>
          </cell>
          <cell r="AF813">
            <v>1</v>
          </cell>
          <cell r="AG813">
            <v>2</v>
          </cell>
          <cell r="AH813" t="str">
            <v>Y</v>
          </cell>
          <cell r="AI813" t="str">
            <v>N</v>
          </cell>
          <cell r="AJ813" t="str">
            <v>N</v>
          </cell>
          <cell r="AK813" t="str">
            <v>.</v>
          </cell>
          <cell r="AL813" t="str">
            <v>.</v>
          </cell>
          <cell r="AM813">
            <v>1</v>
          </cell>
          <cell r="AN813">
            <v>14.7</v>
          </cell>
          <cell r="AO813">
            <v>16</v>
          </cell>
          <cell r="AP813">
            <v>2</v>
          </cell>
          <cell r="AQ813">
            <v>2</v>
          </cell>
          <cell r="AR813" t="str">
            <v>Y</v>
          </cell>
          <cell r="AS813" t="str">
            <v>N</v>
          </cell>
          <cell r="AT813" t="str">
            <v>N</v>
          </cell>
          <cell r="AU813" t="str">
            <v>.</v>
          </cell>
        </row>
        <row r="814">
          <cell r="A814" t="str">
            <v>470907D-13-813-998-45-D5.4-D16.1</v>
          </cell>
          <cell r="B814" t="str">
            <v>470907D</v>
          </cell>
          <cell r="C814">
            <v>13</v>
          </cell>
          <cell r="D814">
            <v>813</v>
          </cell>
          <cell r="E814">
            <v>99</v>
          </cell>
          <cell r="F814">
            <v>998</v>
          </cell>
          <cell r="G814" t="str">
            <v>99-998</v>
          </cell>
          <cell r="H814">
            <v>45</v>
          </cell>
          <cell r="I814" t="str">
            <v>.</v>
          </cell>
          <cell r="J814">
            <v>1</v>
          </cell>
          <cell r="K814">
            <v>3.9</v>
          </cell>
          <cell r="L814">
            <v>5.4</v>
          </cell>
          <cell r="M814">
            <v>2</v>
          </cell>
          <cell r="N814">
            <v>1</v>
          </cell>
          <cell r="O814" t="str">
            <v>Y</v>
          </cell>
          <cell r="P814" t="str">
            <v>N</v>
          </cell>
          <cell r="Q814" t="str">
            <v>N</v>
          </cell>
          <cell r="R814" t="str">
            <v>.</v>
          </cell>
          <cell r="S814">
            <v>1</v>
          </cell>
          <cell r="T814">
            <v>6.5</v>
          </cell>
          <cell r="U814">
            <v>7.8</v>
          </cell>
          <cell r="V814">
            <v>1</v>
          </cell>
          <cell r="W814">
            <v>1</v>
          </cell>
          <cell r="X814" t="str">
            <v>Y</v>
          </cell>
          <cell r="Y814" t="str">
            <v>N</v>
          </cell>
          <cell r="Z814" t="str">
            <v>N</v>
          </cell>
          <cell r="AA814" t="str">
            <v>.</v>
          </cell>
          <cell r="AB814" t="str">
            <v>.</v>
          </cell>
          <cell r="AC814">
            <v>1</v>
          </cell>
          <cell r="AD814">
            <v>10.5</v>
          </cell>
          <cell r="AE814">
            <v>12.4</v>
          </cell>
          <cell r="AF814">
            <v>1</v>
          </cell>
          <cell r="AG814">
            <v>2</v>
          </cell>
          <cell r="AH814" t="str">
            <v>Y</v>
          </cell>
          <cell r="AI814" t="str">
            <v>N</v>
          </cell>
          <cell r="AJ814" t="str">
            <v>N</v>
          </cell>
          <cell r="AK814" t="str">
            <v>.</v>
          </cell>
          <cell r="AL814" t="str">
            <v>.</v>
          </cell>
          <cell r="AM814">
            <v>1</v>
          </cell>
          <cell r="AN814">
            <v>16.3</v>
          </cell>
          <cell r="AO814">
            <v>16.100000000000001</v>
          </cell>
          <cell r="AP814">
            <v>2</v>
          </cell>
          <cell r="AQ814">
            <v>2</v>
          </cell>
          <cell r="AR814" t="str">
            <v>Y</v>
          </cell>
          <cell r="AS814" t="str">
            <v>N</v>
          </cell>
          <cell r="AT814" t="str">
            <v>N</v>
          </cell>
          <cell r="AU814" t="str">
            <v>.</v>
          </cell>
        </row>
        <row r="815">
          <cell r="A815" t="str">
            <v>470907D-13-814-415-46-D6.1-D15</v>
          </cell>
          <cell r="B815" t="str">
            <v>470907D</v>
          </cell>
          <cell r="C815">
            <v>13</v>
          </cell>
          <cell r="D815">
            <v>814</v>
          </cell>
          <cell r="E815">
            <v>31</v>
          </cell>
          <cell r="F815">
            <v>415</v>
          </cell>
          <cell r="G815" t="str">
            <v>31-415</v>
          </cell>
          <cell r="H815">
            <v>46</v>
          </cell>
          <cell r="I815" t="str">
            <v>.</v>
          </cell>
          <cell r="J815">
            <v>1</v>
          </cell>
          <cell r="K815">
            <v>4.2</v>
          </cell>
          <cell r="L815">
            <v>6.1</v>
          </cell>
          <cell r="M815">
            <v>2</v>
          </cell>
          <cell r="N815">
            <v>1</v>
          </cell>
          <cell r="O815" t="str">
            <v>Y</v>
          </cell>
          <cell r="P815" t="str">
            <v>N</v>
          </cell>
          <cell r="Q815" t="str">
            <v>N</v>
          </cell>
          <cell r="R815" t="str">
            <v>.</v>
          </cell>
          <cell r="S815">
            <v>1</v>
          </cell>
          <cell r="T815">
            <v>6.1</v>
          </cell>
          <cell r="U815">
            <v>8.6999999999999993</v>
          </cell>
          <cell r="V815">
            <v>1</v>
          </cell>
          <cell r="W815">
            <v>1</v>
          </cell>
          <cell r="X815" t="str">
            <v>Y</v>
          </cell>
          <cell r="Y815" t="str">
            <v>N</v>
          </cell>
          <cell r="Z815" t="str">
            <v>N</v>
          </cell>
          <cell r="AA815" t="str">
            <v>.</v>
          </cell>
          <cell r="AB815" t="str">
            <v>.</v>
          </cell>
          <cell r="AC815">
            <v>1</v>
          </cell>
          <cell r="AD815">
            <v>9.6999999999999993</v>
          </cell>
          <cell r="AE815">
            <v>12.9</v>
          </cell>
          <cell r="AF815">
            <v>1</v>
          </cell>
          <cell r="AG815">
            <v>1</v>
          </cell>
          <cell r="AH815" t="str">
            <v>Y</v>
          </cell>
          <cell r="AI815" t="str">
            <v>N</v>
          </cell>
          <cell r="AJ815" t="str">
            <v>N</v>
          </cell>
          <cell r="AK815" t="str">
            <v>.</v>
          </cell>
          <cell r="AL815" t="str">
            <v>.</v>
          </cell>
          <cell r="AM815">
            <v>1</v>
          </cell>
          <cell r="AN815">
            <v>14.3</v>
          </cell>
          <cell r="AO815">
            <v>15</v>
          </cell>
          <cell r="AP815">
            <v>2</v>
          </cell>
          <cell r="AQ815">
            <v>3</v>
          </cell>
          <cell r="AR815" t="str">
            <v>Y</v>
          </cell>
          <cell r="AS815" t="str">
            <v>N</v>
          </cell>
          <cell r="AT815" t="str">
            <v>N</v>
          </cell>
          <cell r="AU815" t="str">
            <v>.</v>
          </cell>
        </row>
        <row r="816">
          <cell r="A816" t="str">
            <v>470907D-13-815-401-47-D5-D12.4</v>
          </cell>
          <cell r="B816" t="str">
            <v>470907D</v>
          </cell>
          <cell r="C816">
            <v>13</v>
          </cell>
          <cell r="D816">
            <v>815</v>
          </cell>
          <cell r="E816">
            <v>4</v>
          </cell>
          <cell r="F816">
            <v>401</v>
          </cell>
          <cell r="G816" t="str">
            <v>4-401</v>
          </cell>
          <cell r="H816">
            <v>47</v>
          </cell>
          <cell r="I816" t="str">
            <v>.</v>
          </cell>
          <cell r="J816">
            <v>1</v>
          </cell>
          <cell r="K816">
            <v>3.6</v>
          </cell>
          <cell r="L816">
            <v>5</v>
          </cell>
          <cell r="M816">
            <v>2</v>
          </cell>
          <cell r="N816">
            <v>2</v>
          </cell>
          <cell r="O816" t="str">
            <v>Y</v>
          </cell>
          <cell r="P816" t="str">
            <v>N</v>
          </cell>
          <cell r="Q816" t="str">
            <v>N</v>
          </cell>
          <cell r="R816" t="str">
            <v>.</v>
          </cell>
          <cell r="S816">
            <v>1</v>
          </cell>
          <cell r="T816">
            <v>4.9000000000000004</v>
          </cell>
          <cell r="U816">
            <v>7.3</v>
          </cell>
          <cell r="V816">
            <v>1</v>
          </cell>
          <cell r="W816">
            <v>1</v>
          </cell>
          <cell r="X816" t="str">
            <v>Y</v>
          </cell>
          <cell r="Y816" t="str">
            <v>N</v>
          </cell>
          <cell r="Z816" t="str">
            <v>N</v>
          </cell>
          <cell r="AA816" t="str">
            <v>.</v>
          </cell>
          <cell r="AB816" t="str">
            <v>.</v>
          </cell>
          <cell r="AC816">
            <v>1</v>
          </cell>
          <cell r="AD816">
            <v>9</v>
          </cell>
          <cell r="AE816">
            <v>11.4</v>
          </cell>
          <cell r="AF816">
            <v>1</v>
          </cell>
          <cell r="AG816">
            <v>2</v>
          </cell>
          <cell r="AH816" t="str">
            <v>Y</v>
          </cell>
          <cell r="AI816" t="str">
            <v>N</v>
          </cell>
          <cell r="AJ816" t="str">
            <v>N</v>
          </cell>
          <cell r="AK816" t="str">
            <v>.</v>
          </cell>
          <cell r="AL816" t="str">
            <v>.</v>
          </cell>
          <cell r="AM816">
            <v>1</v>
          </cell>
          <cell r="AN816">
            <v>13.2</v>
          </cell>
          <cell r="AO816">
            <v>12.4</v>
          </cell>
          <cell r="AP816">
            <v>2</v>
          </cell>
          <cell r="AQ816">
            <v>2</v>
          </cell>
          <cell r="AR816" t="str">
            <v>Y</v>
          </cell>
          <cell r="AS816" t="str">
            <v>N</v>
          </cell>
          <cell r="AT816" t="str">
            <v>N</v>
          </cell>
          <cell r="AU816" t="str">
            <v>.</v>
          </cell>
        </row>
        <row r="817">
          <cell r="A817" t="str">
            <v>470907D-13-816-364-48-D3.9-D13.3</v>
          </cell>
          <cell r="B817" t="str">
            <v>470907D</v>
          </cell>
          <cell r="C817">
            <v>13</v>
          </cell>
          <cell r="D817">
            <v>816</v>
          </cell>
          <cell r="E817">
            <v>10</v>
          </cell>
          <cell r="F817">
            <v>364</v>
          </cell>
          <cell r="G817" t="str">
            <v>10-364</v>
          </cell>
          <cell r="H817">
            <v>48</v>
          </cell>
          <cell r="I817" t="str">
            <v>.</v>
          </cell>
          <cell r="J817">
            <v>1</v>
          </cell>
          <cell r="K817">
            <v>3.4</v>
          </cell>
          <cell r="L817">
            <v>3.9</v>
          </cell>
          <cell r="M817">
            <v>2</v>
          </cell>
          <cell r="N817">
            <v>2</v>
          </cell>
          <cell r="O817" t="str">
            <v>Y</v>
          </cell>
          <cell r="P817" t="str">
            <v>N</v>
          </cell>
          <cell r="Q817" t="str">
            <v>N</v>
          </cell>
          <cell r="R817" t="str">
            <v>.</v>
          </cell>
          <cell r="S817">
            <v>1</v>
          </cell>
          <cell r="T817">
            <v>5.4</v>
          </cell>
          <cell r="U817">
            <v>5.8</v>
          </cell>
          <cell r="V817">
            <v>2</v>
          </cell>
          <cell r="W817">
            <v>2</v>
          </cell>
          <cell r="X817" t="str">
            <v>N</v>
          </cell>
          <cell r="Y817" t="str">
            <v>N</v>
          </cell>
          <cell r="Z817" t="str">
            <v>N</v>
          </cell>
          <cell r="AA817" t="str">
            <v>.</v>
          </cell>
          <cell r="AB817" t="str">
            <v>.</v>
          </cell>
          <cell r="AC817">
            <v>1</v>
          </cell>
          <cell r="AD817">
            <v>9.1999999999999993</v>
          </cell>
          <cell r="AE817">
            <v>10.9</v>
          </cell>
          <cell r="AF817">
            <v>1</v>
          </cell>
          <cell r="AG817">
            <v>2</v>
          </cell>
          <cell r="AH817" t="str">
            <v>N</v>
          </cell>
          <cell r="AI817" t="str">
            <v>N</v>
          </cell>
          <cell r="AJ817" t="str">
            <v>N</v>
          </cell>
          <cell r="AK817" t="str">
            <v>.</v>
          </cell>
          <cell r="AL817" t="str">
            <v>.</v>
          </cell>
          <cell r="AM817">
            <v>1</v>
          </cell>
          <cell r="AN817">
            <v>14.3</v>
          </cell>
          <cell r="AO817">
            <v>13.3</v>
          </cell>
          <cell r="AP817">
            <v>2</v>
          </cell>
          <cell r="AQ817">
            <v>2</v>
          </cell>
          <cell r="AR817" t="str">
            <v>N</v>
          </cell>
          <cell r="AS817" t="str">
            <v>N</v>
          </cell>
          <cell r="AT817" t="str">
            <v>N</v>
          </cell>
          <cell r="AU817" t="str">
            <v>.</v>
          </cell>
        </row>
        <row r="818">
          <cell r="A818" t="str">
            <v>470907D-13-817-414-49-D4.9-D14.2</v>
          </cell>
          <cell r="B818" t="str">
            <v>470907D</v>
          </cell>
          <cell r="C818">
            <v>13</v>
          </cell>
          <cell r="D818">
            <v>817</v>
          </cell>
          <cell r="E818">
            <v>31</v>
          </cell>
          <cell r="F818">
            <v>414</v>
          </cell>
          <cell r="G818" t="str">
            <v>31-414</v>
          </cell>
          <cell r="H818">
            <v>49</v>
          </cell>
          <cell r="I818" t="str">
            <v>.</v>
          </cell>
          <cell r="J818">
            <v>1</v>
          </cell>
          <cell r="K818">
            <v>4</v>
          </cell>
          <cell r="L818">
            <v>4.9000000000000004</v>
          </cell>
          <cell r="M818">
            <v>2</v>
          </cell>
          <cell r="N818">
            <v>2</v>
          </cell>
          <cell r="O818" t="str">
            <v>Y</v>
          </cell>
          <cell r="P818" t="str">
            <v>N</v>
          </cell>
          <cell r="Q818" t="str">
            <v>N</v>
          </cell>
          <cell r="R818" t="str">
            <v>.</v>
          </cell>
          <cell r="S818">
            <v>1</v>
          </cell>
          <cell r="T818">
            <v>6</v>
          </cell>
          <cell r="U818">
            <v>8.1</v>
          </cell>
          <cell r="V818">
            <v>1</v>
          </cell>
          <cell r="W818">
            <v>1</v>
          </cell>
          <cell r="X818" t="str">
            <v>Y</v>
          </cell>
          <cell r="Y818" t="str">
            <v>N</v>
          </cell>
          <cell r="Z818" t="str">
            <v>N</v>
          </cell>
          <cell r="AA818" t="str">
            <v>.</v>
          </cell>
          <cell r="AB818" t="str">
            <v>.</v>
          </cell>
          <cell r="AC818">
            <v>1</v>
          </cell>
          <cell r="AD818">
            <v>8.6999999999999993</v>
          </cell>
          <cell r="AE818">
            <v>12.6</v>
          </cell>
          <cell r="AF818">
            <v>1</v>
          </cell>
          <cell r="AG818">
            <v>1</v>
          </cell>
          <cell r="AH818" t="str">
            <v>Y</v>
          </cell>
          <cell r="AI818" t="str">
            <v>N</v>
          </cell>
          <cell r="AJ818" t="str">
            <v>N</v>
          </cell>
          <cell r="AK818" t="str">
            <v>.</v>
          </cell>
          <cell r="AL818" t="str">
            <v>.</v>
          </cell>
          <cell r="AM818">
            <v>1</v>
          </cell>
          <cell r="AN818">
            <v>14</v>
          </cell>
          <cell r="AO818">
            <v>14.2</v>
          </cell>
          <cell r="AP818">
            <v>2</v>
          </cell>
          <cell r="AQ818">
            <v>2</v>
          </cell>
          <cell r="AR818" t="str">
            <v>Y</v>
          </cell>
          <cell r="AS818" t="str">
            <v>N</v>
          </cell>
          <cell r="AT818" t="str">
            <v>N</v>
          </cell>
          <cell r="AU818" t="str">
            <v>.</v>
          </cell>
        </row>
        <row r="819">
          <cell r="A819" t="str">
            <v>470907D-13-818-381-50-D4.1-D14.1</v>
          </cell>
          <cell r="B819" t="str">
            <v>470907D</v>
          </cell>
          <cell r="C819">
            <v>13</v>
          </cell>
          <cell r="D819">
            <v>818</v>
          </cell>
          <cell r="E819">
            <v>10</v>
          </cell>
          <cell r="F819">
            <v>381</v>
          </cell>
          <cell r="G819" t="str">
            <v>10-381</v>
          </cell>
          <cell r="H819">
            <v>50</v>
          </cell>
          <cell r="I819" t="str">
            <v>.</v>
          </cell>
          <cell r="J819">
            <v>1</v>
          </cell>
          <cell r="K819">
            <v>3.7</v>
          </cell>
          <cell r="L819">
            <v>4.0999999999999996</v>
          </cell>
          <cell r="M819">
            <v>3</v>
          </cell>
          <cell r="N819">
            <v>1</v>
          </cell>
          <cell r="O819" t="str">
            <v>Y</v>
          </cell>
          <cell r="P819" t="str">
            <v>N</v>
          </cell>
          <cell r="Q819" t="str">
            <v>N</v>
          </cell>
          <cell r="R819" t="str">
            <v>.</v>
          </cell>
          <cell r="S819">
            <v>1</v>
          </cell>
          <cell r="T819">
            <v>6.1</v>
          </cell>
          <cell r="U819">
            <v>8</v>
          </cell>
          <cell r="V819">
            <v>3</v>
          </cell>
          <cell r="W819">
            <v>2</v>
          </cell>
          <cell r="X819" t="str">
            <v>N</v>
          </cell>
          <cell r="Y819" t="str">
            <v>N</v>
          </cell>
          <cell r="Z819" t="str">
            <v>N</v>
          </cell>
          <cell r="AA819" t="str">
            <v>.</v>
          </cell>
          <cell r="AB819" t="str">
            <v>.</v>
          </cell>
          <cell r="AC819">
            <v>1</v>
          </cell>
          <cell r="AD819">
            <v>8.1999999999999993</v>
          </cell>
          <cell r="AE819">
            <v>11.5</v>
          </cell>
          <cell r="AF819">
            <v>2</v>
          </cell>
          <cell r="AG819">
            <v>2</v>
          </cell>
          <cell r="AH819" t="str">
            <v>N</v>
          </cell>
          <cell r="AI819" t="str">
            <v>N</v>
          </cell>
          <cell r="AJ819" t="str">
            <v>N</v>
          </cell>
          <cell r="AK819" t="str">
            <v>.</v>
          </cell>
          <cell r="AL819" t="str">
            <v>.</v>
          </cell>
          <cell r="AM819">
            <v>1</v>
          </cell>
          <cell r="AN819">
            <v>14.5</v>
          </cell>
          <cell r="AO819">
            <v>14.1</v>
          </cell>
          <cell r="AP819">
            <v>2</v>
          </cell>
          <cell r="AQ819">
            <v>2</v>
          </cell>
          <cell r="AR819" t="str">
            <v>N</v>
          </cell>
          <cell r="AS819" t="str">
            <v>N</v>
          </cell>
          <cell r="AT819" t="str">
            <v>N</v>
          </cell>
          <cell r="AU819" t="str">
            <v>.</v>
          </cell>
        </row>
        <row r="820">
          <cell r="A820" t="str">
            <v>470907D-13-819-407-51-D5.4-D13.8</v>
          </cell>
          <cell r="B820" t="str">
            <v>470907D</v>
          </cell>
          <cell r="C820">
            <v>13</v>
          </cell>
          <cell r="D820">
            <v>819</v>
          </cell>
          <cell r="E820">
            <v>31</v>
          </cell>
          <cell r="F820">
            <v>407</v>
          </cell>
          <cell r="G820" t="str">
            <v>31-407</v>
          </cell>
          <cell r="H820">
            <v>51</v>
          </cell>
          <cell r="I820" t="str">
            <v>.</v>
          </cell>
          <cell r="J820">
            <v>1</v>
          </cell>
          <cell r="K820">
            <v>4</v>
          </cell>
          <cell r="L820">
            <v>5.4</v>
          </cell>
          <cell r="M820">
            <v>3</v>
          </cell>
          <cell r="N820">
            <v>2</v>
          </cell>
          <cell r="O820" t="str">
            <v>N</v>
          </cell>
          <cell r="P820" t="str">
            <v>N</v>
          </cell>
          <cell r="Q820" t="str">
            <v>N</v>
          </cell>
          <cell r="R820" t="str">
            <v>.</v>
          </cell>
          <cell r="S820">
            <v>1</v>
          </cell>
          <cell r="T820">
            <v>6.1</v>
          </cell>
          <cell r="U820">
            <v>8.1999999999999993</v>
          </cell>
          <cell r="V820">
            <v>3</v>
          </cell>
          <cell r="W820">
            <v>2</v>
          </cell>
          <cell r="X820" t="str">
            <v>N</v>
          </cell>
          <cell r="Y820" t="str">
            <v>N</v>
          </cell>
          <cell r="Z820" t="str">
            <v>N</v>
          </cell>
          <cell r="AA820" t="str">
            <v>.</v>
          </cell>
          <cell r="AB820" t="str">
            <v>.</v>
          </cell>
          <cell r="AC820">
            <v>1</v>
          </cell>
          <cell r="AD820">
            <v>8.5</v>
          </cell>
          <cell r="AE820">
            <v>11.8</v>
          </cell>
          <cell r="AF820">
            <v>3</v>
          </cell>
          <cell r="AG820">
            <v>2</v>
          </cell>
          <cell r="AH820" t="str">
            <v>N</v>
          </cell>
          <cell r="AI820" t="str">
            <v>N</v>
          </cell>
          <cell r="AJ820" t="str">
            <v>N</v>
          </cell>
          <cell r="AK820" t="str">
            <v>.</v>
          </cell>
          <cell r="AL820" t="str">
            <v>.</v>
          </cell>
          <cell r="AM820">
            <v>1</v>
          </cell>
          <cell r="AN820">
            <v>13.7</v>
          </cell>
          <cell r="AO820">
            <v>13.8</v>
          </cell>
          <cell r="AP820">
            <v>3</v>
          </cell>
          <cell r="AQ820">
            <v>3</v>
          </cell>
          <cell r="AR820" t="str">
            <v>N</v>
          </cell>
          <cell r="AS820" t="str">
            <v>N</v>
          </cell>
          <cell r="AT820" t="str">
            <v>N</v>
          </cell>
          <cell r="AU820" t="str">
            <v>.</v>
          </cell>
        </row>
        <row r="821">
          <cell r="A821" t="str">
            <v>470907D-13-820-409-52-D5.3-D15.4</v>
          </cell>
          <cell r="B821" t="str">
            <v>470907D</v>
          </cell>
          <cell r="C821">
            <v>13</v>
          </cell>
          <cell r="D821">
            <v>820</v>
          </cell>
          <cell r="E821">
            <v>31</v>
          </cell>
          <cell r="F821">
            <v>409</v>
          </cell>
          <cell r="G821" t="str">
            <v>31-409</v>
          </cell>
          <cell r="H821">
            <v>52</v>
          </cell>
          <cell r="I821" t="str">
            <v>.</v>
          </cell>
          <cell r="J821">
            <v>1</v>
          </cell>
          <cell r="K821">
            <v>4</v>
          </cell>
          <cell r="L821">
            <v>5.3</v>
          </cell>
          <cell r="M821">
            <v>3</v>
          </cell>
          <cell r="N821">
            <v>2</v>
          </cell>
          <cell r="O821" t="str">
            <v>N</v>
          </cell>
          <cell r="P821" t="str">
            <v>N</v>
          </cell>
          <cell r="Q821" t="str">
            <v>N</v>
          </cell>
          <cell r="R821" t="str">
            <v>.</v>
          </cell>
          <cell r="S821">
            <v>1</v>
          </cell>
          <cell r="T821">
            <v>5.9</v>
          </cell>
          <cell r="U821">
            <v>8.6</v>
          </cell>
          <cell r="V821">
            <v>3</v>
          </cell>
          <cell r="W821">
            <v>2</v>
          </cell>
          <cell r="X821" t="str">
            <v>N</v>
          </cell>
          <cell r="Y821" t="str">
            <v>N</v>
          </cell>
          <cell r="Z821" t="str">
            <v>N</v>
          </cell>
          <cell r="AA821" t="str">
            <v>.</v>
          </cell>
          <cell r="AB821" t="str">
            <v>.</v>
          </cell>
          <cell r="AC821">
            <v>1</v>
          </cell>
          <cell r="AD821">
            <v>8.4</v>
          </cell>
          <cell r="AE821">
            <v>12.7</v>
          </cell>
          <cell r="AF821">
            <v>3</v>
          </cell>
          <cell r="AG821">
            <v>2</v>
          </cell>
          <cell r="AH821" t="str">
            <v>N</v>
          </cell>
          <cell r="AI821" t="str">
            <v>N</v>
          </cell>
          <cell r="AJ821" t="str">
            <v>N</v>
          </cell>
          <cell r="AK821" t="str">
            <v>.</v>
          </cell>
          <cell r="AL821" t="str">
            <v>.</v>
          </cell>
          <cell r="AM821">
            <v>1</v>
          </cell>
          <cell r="AN821">
            <v>14.1</v>
          </cell>
          <cell r="AO821">
            <v>15.4</v>
          </cell>
          <cell r="AP821">
            <v>3</v>
          </cell>
          <cell r="AQ821">
            <v>3</v>
          </cell>
          <cell r="AR821" t="str">
            <v>N</v>
          </cell>
          <cell r="AS821" t="str">
            <v>N</v>
          </cell>
          <cell r="AT821" t="str">
            <v>N</v>
          </cell>
          <cell r="AU821" t="str">
            <v>.</v>
          </cell>
        </row>
        <row r="822">
          <cell r="A822" t="str">
            <v>470907D-13-821-393-53-D4.5-D13.6</v>
          </cell>
          <cell r="B822" t="str">
            <v>470907D</v>
          </cell>
          <cell r="C822">
            <v>13</v>
          </cell>
          <cell r="D822">
            <v>821</v>
          </cell>
          <cell r="E822">
            <v>4</v>
          </cell>
          <cell r="F822">
            <v>393</v>
          </cell>
          <cell r="G822" t="str">
            <v>4-393</v>
          </cell>
          <cell r="H822">
            <v>53</v>
          </cell>
          <cell r="I822" t="str">
            <v>.</v>
          </cell>
          <cell r="J822">
            <v>1</v>
          </cell>
          <cell r="K822">
            <v>3.9</v>
          </cell>
          <cell r="L822">
            <v>4.5</v>
          </cell>
          <cell r="M822">
            <v>3</v>
          </cell>
          <cell r="N822">
            <v>2</v>
          </cell>
          <cell r="O822" t="str">
            <v>N</v>
          </cell>
          <cell r="P822" t="str">
            <v>N</v>
          </cell>
          <cell r="Q822" t="str">
            <v>N</v>
          </cell>
          <cell r="R822" t="str">
            <v>.</v>
          </cell>
          <cell r="S822">
            <v>1</v>
          </cell>
          <cell r="T822">
            <v>5.9</v>
          </cell>
          <cell r="U822">
            <v>7.6</v>
          </cell>
          <cell r="V822">
            <v>2</v>
          </cell>
          <cell r="W822">
            <v>2</v>
          </cell>
          <cell r="X822" t="str">
            <v>N</v>
          </cell>
          <cell r="Y822" t="str">
            <v>N</v>
          </cell>
          <cell r="Z822" t="str">
            <v>N</v>
          </cell>
          <cell r="AA822" t="str">
            <v>.</v>
          </cell>
          <cell r="AB822" t="str">
            <v>.</v>
          </cell>
          <cell r="AC822">
            <v>1</v>
          </cell>
          <cell r="AD822">
            <v>8.5</v>
          </cell>
          <cell r="AE822">
            <v>11.8</v>
          </cell>
          <cell r="AF822">
            <v>2</v>
          </cell>
          <cell r="AG822">
            <v>3</v>
          </cell>
          <cell r="AH822" t="str">
            <v>N</v>
          </cell>
          <cell r="AI822" t="str">
            <v>N</v>
          </cell>
          <cell r="AJ822" t="str">
            <v>N</v>
          </cell>
          <cell r="AK822" t="str">
            <v>.</v>
          </cell>
          <cell r="AL822" t="str">
            <v>.</v>
          </cell>
          <cell r="AM822">
            <v>1</v>
          </cell>
          <cell r="AN822">
            <v>13.7</v>
          </cell>
          <cell r="AO822">
            <v>13.6</v>
          </cell>
          <cell r="AP822">
            <v>2</v>
          </cell>
          <cell r="AQ822">
            <v>2</v>
          </cell>
          <cell r="AR822" t="str">
            <v>N</v>
          </cell>
          <cell r="AS822" t="str">
            <v>N</v>
          </cell>
          <cell r="AT822" t="str">
            <v>N</v>
          </cell>
          <cell r="AU822" t="str">
            <v>.</v>
          </cell>
        </row>
        <row r="823">
          <cell r="A823" t="str">
            <v>470907D-13-822-438-54-D5.1-D14.8</v>
          </cell>
          <cell r="B823" t="str">
            <v>470907D</v>
          </cell>
          <cell r="C823">
            <v>13</v>
          </cell>
          <cell r="D823">
            <v>822</v>
          </cell>
          <cell r="E823">
            <v>32</v>
          </cell>
          <cell r="F823">
            <v>438</v>
          </cell>
          <cell r="G823" t="str">
            <v>32-438</v>
          </cell>
          <cell r="H823">
            <v>54</v>
          </cell>
          <cell r="I823" t="str">
            <v>.</v>
          </cell>
          <cell r="J823">
            <v>1</v>
          </cell>
          <cell r="K823">
            <v>3.8</v>
          </cell>
          <cell r="L823">
            <v>5.0999999999999996</v>
          </cell>
          <cell r="M823">
            <v>2</v>
          </cell>
          <cell r="N823">
            <v>2</v>
          </cell>
          <cell r="O823" t="str">
            <v>N</v>
          </cell>
          <cell r="P823" t="str">
            <v>N</v>
          </cell>
          <cell r="Q823" t="str">
            <v>N</v>
          </cell>
          <cell r="R823" t="str">
            <v>.</v>
          </cell>
          <cell r="S823">
            <v>1</v>
          </cell>
          <cell r="T823">
            <v>5.7</v>
          </cell>
          <cell r="U823">
            <v>7.7</v>
          </cell>
          <cell r="V823">
            <v>2</v>
          </cell>
          <cell r="W823">
            <v>2</v>
          </cell>
          <cell r="X823" t="str">
            <v>N</v>
          </cell>
          <cell r="Y823" t="str">
            <v>N</v>
          </cell>
          <cell r="Z823" t="str">
            <v>N</v>
          </cell>
          <cell r="AA823" t="str">
            <v>.</v>
          </cell>
          <cell r="AB823" t="str">
            <v>.</v>
          </cell>
          <cell r="AC823">
            <v>1</v>
          </cell>
          <cell r="AD823">
            <v>9</v>
          </cell>
          <cell r="AE823">
            <v>12.6</v>
          </cell>
          <cell r="AF823">
            <v>2</v>
          </cell>
          <cell r="AG823">
            <v>3</v>
          </cell>
          <cell r="AH823" t="str">
            <v>N</v>
          </cell>
          <cell r="AI823" t="str">
            <v>N</v>
          </cell>
          <cell r="AJ823" t="str">
            <v>N</v>
          </cell>
          <cell r="AK823" t="str">
            <v>.</v>
          </cell>
          <cell r="AL823" t="str">
            <v>.</v>
          </cell>
          <cell r="AM823">
            <v>1</v>
          </cell>
          <cell r="AN823">
            <v>14.6</v>
          </cell>
          <cell r="AO823">
            <v>14.8</v>
          </cell>
          <cell r="AP823">
            <v>3</v>
          </cell>
          <cell r="AQ823">
            <v>3</v>
          </cell>
          <cell r="AR823" t="str">
            <v>N</v>
          </cell>
          <cell r="AS823" t="str">
            <v>N</v>
          </cell>
          <cell r="AT823" t="str">
            <v>N</v>
          </cell>
          <cell r="AU823" t="str">
            <v>.</v>
          </cell>
        </row>
        <row r="824">
          <cell r="A824" t="str">
            <v>470907D-13-823-421-55-D.-D.</v>
          </cell>
          <cell r="B824" t="str">
            <v>470907D</v>
          </cell>
          <cell r="C824">
            <v>13</v>
          </cell>
          <cell r="D824">
            <v>823</v>
          </cell>
          <cell r="E824">
            <v>31</v>
          </cell>
          <cell r="F824">
            <v>421</v>
          </cell>
          <cell r="G824" t="str">
            <v>31-421</v>
          </cell>
          <cell r="H824">
            <v>55</v>
          </cell>
          <cell r="I824" t="str">
            <v>.</v>
          </cell>
          <cell r="J824">
            <v>0</v>
          </cell>
          <cell r="K824" t="str">
            <v>.</v>
          </cell>
          <cell r="L824" t="str">
            <v>.</v>
          </cell>
          <cell r="M824" t="str">
            <v>.</v>
          </cell>
          <cell r="N824" t="str">
            <v>.</v>
          </cell>
          <cell r="O824" t="str">
            <v>.</v>
          </cell>
          <cell r="P824" t="str">
            <v>.</v>
          </cell>
          <cell r="Q824" t="str">
            <v>.</v>
          </cell>
          <cell r="R824" t="str">
            <v>.</v>
          </cell>
          <cell r="S824">
            <v>0</v>
          </cell>
          <cell r="T824" t="str">
            <v>.</v>
          </cell>
          <cell r="U824" t="str">
            <v>.</v>
          </cell>
          <cell r="V824" t="str">
            <v>.</v>
          </cell>
          <cell r="W824" t="str">
            <v>.</v>
          </cell>
          <cell r="X824" t="str">
            <v>.</v>
          </cell>
          <cell r="Y824" t="str">
            <v>.</v>
          </cell>
          <cell r="Z824" t="str">
            <v>.</v>
          </cell>
          <cell r="AA824" t="str">
            <v>.</v>
          </cell>
          <cell r="AB824" t="str">
            <v>.</v>
          </cell>
          <cell r="AC824">
            <v>0</v>
          </cell>
          <cell r="AD824" t="str">
            <v>.</v>
          </cell>
          <cell r="AE824" t="str">
            <v>.</v>
          </cell>
          <cell r="AF824" t="str">
            <v>.</v>
          </cell>
          <cell r="AG824" t="str">
            <v>.</v>
          </cell>
          <cell r="AH824" t="str">
            <v>.</v>
          </cell>
          <cell r="AI824" t="str">
            <v>.</v>
          </cell>
          <cell r="AJ824" t="str">
            <v>.</v>
          </cell>
          <cell r="AK824" t="str">
            <v>.</v>
          </cell>
          <cell r="AL824" t="str">
            <v>.</v>
          </cell>
          <cell r="AM824">
            <v>0</v>
          </cell>
          <cell r="AN824" t="str">
            <v>.</v>
          </cell>
          <cell r="AO824" t="str">
            <v>.</v>
          </cell>
          <cell r="AP824" t="str">
            <v>.</v>
          </cell>
          <cell r="AQ824" t="str">
            <v>.</v>
          </cell>
          <cell r="AR824" t="str">
            <v>.</v>
          </cell>
          <cell r="AS824" t="str">
            <v>.</v>
          </cell>
          <cell r="AT824" t="str">
            <v>.</v>
          </cell>
          <cell r="AU824" t="str">
            <v>.</v>
          </cell>
        </row>
        <row r="825">
          <cell r="A825" t="str">
            <v>470907D-13-824-413-56-D.-D.</v>
          </cell>
          <cell r="B825" t="str">
            <v>470907D</v>
          </cell>
          <cell r="C825">
            <v>13</v>
          </cell>
          <cell r="D825">
            <v>824</v>
          </cell>
          <cell r="E825">
            <v>31</v>
          </cell>
          <cell r="F825">
            <v>413</v>
          </cell>
          <cell r="G825" t="str">
            <v>31-413</v>
          </cell>
          <cell r="H825">
            <v>56</v>
          </cell>
          <cell r="I825" t="str">
            <v>.</v>
          </cell>
          <cell r="J825">
            <v>0</v>
          </cell>
          <cell r="K825" t="str">
            <v>.</v>
          </cell>
          <cell r="L825" t="str">
            <v>.</v>
          </cell>
          <cell r="M825" t="str">
            <v>.</v>
          </cell>
          <cell r="N825" t="str">
            <v>.</v>
          </cell>
          <cell r="O825" t="str">
            <v>.</v>
          </cell>
          <cell r="P825" t="str">
            <v>.</v>
          </cell>
          <cell r="Q825" t="str">
            <v>.</v>
          </cell>
          <cell r="R825" t="str">
            <v>.</v>
          </cell>
          <cell r="S825">
            <v>0</v>
          </cell>
          <cell r="T825" t="str">
            <v>.</v>
          </cell>
          <cell r="U825" t="str">
            <v>.</v>
          </cell>
          <cell r="V825" t="str">
            <v>.</v>
          </cell>
          <cell r="W825" t="str">
            <v>.</v>
          </cell>
          <cell r="X825" t="str">
            <v>.</v>
          </cell>
          <cell r="Y825" t="str">
            <v>.</v>
          </cell>
          <cell r="Z825" t="str">
            <v>.</v>
          </cell>
          <cell r="AA825" t="str">
            <v>.</v>
          </cell>
          <cell r="AB825" t="str">
            <v>.</v>
          </cell>
          <cell r="AC825">
            <v>0</v>
          </cell>
          <cell r="AD825" t="str">
            <v>.</v>
          </cell>
          <cell r="AE825" t="str">
            <v>.</v>
          </cell>
          <cell r="AF825" t="str">
            <v>.</v>
          </cell>
          <cell r="AG825" t="str">
            <v>.</v>
          </cell>
          <cell r="AH825" t="str">
            <v>.</v>
          </cell>
          <cell r="AI825" t="str">
            <v>.</v>
          </cell>
          <cell r="AJ825" t="str">
            <v>.</v>
          </cell>
          <cell r="AK825" t="str">
            <v>.</v>
          </cell>
          <cell r="AL825" t="str">
            <v>.</v>
          </cell>
          <cell r="AM825">
            <v>0</v>
          </cell>
          <cell r="AN825" t="str">
            <v>.</v>
          </cell>
          <cell r="AO825" t="str">
            <v>.</v>
          </cell>
          <cell r="AP825" t="str">
            <v>.</v>
          </cell>
          <cell r="AQ825" t="str">
            <v>.</v>
          </cell>
          <cell r="AR825" t="str">
            <v>.</v>
          </cell>
          <cell r="AS825" t="str">
            <v>.</v>
          </cell>
          <cell r="AT825" t="str">
            <v>.</v>
          </cell>
          <cell r="AU825" t="str">
            <v>.</v>
          </cell>
        </row>
        <row r="826">
          <cell r="A826" t="str">
            <v>470907D-13-825-376-57-D4.5-D15.8</v>
          </cell>
          <cell r="B826" t="str">
            <v>470907D</v>
          </cell>
          <cell r="C826">
            <v>13</v>
          </cell>
          <cell r="D826">
            <v>825</v>
          </cell>
          <cell r="E826">
            <v>10</v>
          </cell>
          <cell r="F826">
            <v>376</v>
          </cell>
          <cell r="G826" t="str">
            <v>10-376</v>
          </cell>
          <cell r="H826">
            <v>57</v>
          </cell>
          <cell r="I826" t="str">
            <v>.</v>
          </cell>
          <cell r="J826">
            <v>1</v>
          </cell>
          <cell r="K826">
            <v>3.7</v>
          </cell>
          <cell r="L826">
            <v>4.5</v>
          </cell>
          <cell r="M826">
            <v>1</v>
          </cell>
          <cell r="N826">
            <v>2</v>
          </cell>
          <cell r="O826" t="str">
            <v>Y</v>
          </cell>
          <cell r="P826" t="str">
            <v>N</v>
          </cell>
          <cell r="Q826" t="str">
            <v>N</v>
          </cell>
          <cell r="R826" t="str">
            <v>.</v>
          </cell>
          <cell r="S826">
            <v>1</v>
          </cell>
          <cell r="T826">
            <v>6.1</v>
          </cell>
          <cell r="U826">
            <v>7.5</v>
          </cell>
          <cell r="V826">
            <v>1</v>
          </cell>
          <cell r="W826">
            <v>1</v>
          </cell>
          <cell r="X826" t="str">
            <v>Y</v>
          </cell>
          <cell r="Y826" t="str">
            <v>N</v>
          </cell>
          <cell r="Z826" t="str">
            <v>N</v>
          </cell>
          <cell r="AA826" t="str">
            <v>.</v>
          </cell>
          <cell r="AB826" t="str">
            <v>.</v>
          </cell>
          <cell r="AC826">
            <v>1</v>
          </cell>
          <cell r="AD826">
            <v>9.1999999999999993</v>
          </cell>
          <cell r="AE826">
            <v>11.9</v>
          </cell>
          <cell r="AF826">
            <v>1</v>
          </cell>
          <cell r="AG826">
            <v>3</v>
          </cell>
          <cell r="AH826" t="str">
            <v>Y</v>
          </cell>
          <cell r="AI826" t="str">
            <v>N</v>
          </cell>
          <cell r="AJ826" t="str">
            <v>N</v>
          </cell>
          <cell r="AK826" t="str">
            <v>.</v>
          </cell>
          <cell r="AL826" t="str">
            <v>.</v>
          </cell>
          <cell r="AM826">
            <v>1</v>
          </cell>
          <cell r="AN826">
            <v>14.3</v>
          </cell>
          <cell r="AO826">
            <v>15.8</v>
          </cell>
          <cell r="AP826">
            <v>2</v>
          </cell>
          <cell r="AQ826">
            <v>2</v>
          </cell>
          <cell r="AR826" t="str">
            <v>Y</v>
          </cell>
          <cell r="AS826" t="str">
            <v>N</v>
          </cell>
          <cell r="AT826" t="str">
            <v>N</v>
          </cell>
          <cell r="AU826" t="str">
            <v>.</v>
          </cell>
        </row>
        <row r="827">
          <cell r="A827" t="str">
            <v>470907D-13-826-422-58-D2.7-D10.8</v>
          </cell>
          <cell r="B827" t="str">
            <v>470907D</v>
          </cell>
          <cell r="C827">
            <v>13</v>
          </cell>
          <cell r="D827">
            <v>826</v>
          </cell>
          <cell r="E827">
            <v>31</v>
          </cell>
          <cell r="F827">
            <v>422</v>
          </cell>
          <cell r="G827" t="str">
            <v>31-422</v>
          </cell>
          <cell r="H827">
            <v>58</v>
          </cell>
          <cell r="I827" t="str">
            <v>.</v>
          </cell>
          <cell r="J827">
            <v>1</v>
          </cell>
          <cell r="K827">
            <v>2.4</v>
          </cell>
          <cell r="L827">
            <v>2.7</v>
          </cell>
          <cell r="M827">
            <v>1</v>
          </cell>
          <cell r="N827">
            <v>2</v>
          </cell>
          <cell r="O827" t="str">
            <v>Y</v>
          </cell>
          <cell r="P827" t="str">
            <v>N</v>
          </cell>
          <cell r="Q827" t="str">
            <v>N</v>
          </cell>
          <cell r="R827" t="str">
            <v>.</v>
          </cell>
          <cell r="S827">
            <v>1</v>
          </cell>
          <cell r="T827">
            <v>3.1</v>
          </cell>
          <cell r="U827">
            <v>4.9000000000000004</v>
          </cell>
          <cell r="V827">
            <v>1</v>
          </cell>
          <cell r="W827">
            <v>1</v>
          </cell>
          <cell r="X827" t="str">
            <v>Y</v>
          </cell>
          <cell r="Y827" t="str">
            <v>N</v>
          </cell>
          <cell r="Z827" t="str">
            <v>Y</v>
          </cell>
          <cell r="AA827" t="str">
            <v>TERM</v>
          </cell>
          <cell r="AB827" t="str">
            <v>.</v>
          </cell>
          <cell r="AC827">
            <v>1</v>
          </cell>
          <cell r="AD827">
            <v>6.1</v>
          </cell>
          <cell r="AE827">
            <v>6.9</v>
          </cell>
          <cell r="AF827">
            <v>1</v>
          </cell>
          <cell r="AG827">
            <v>1</v>
          </cell>
          <cell r="AH827" t="str">
            <v>Y</v>
          </cell>
          <cell r="AI827" t="str">
            <v>N</v>
          </cell>
          <cell r="AJ827" t="str">
            <v>Y</v>
          </cell>
          <cell r="AK827" t="str">
            <v>.</v>
          </cell>
          <cell r="AL827" t="str">
            <v>.</v>
          </cell>
          <cell r="AM827">
            <v>1</v>
          </cell>
          <cell r="AN827">
            <v>11.8</v>
          </cell>
          <cell r="AO827">
            <v>10.8</v>
          </cell>
          <cell r="AP827">
            <v>2</v>
          </cell>
          <cell r="AQ827">
            <v>3</v>
          </cell>
          <cell r="AR827" t="str">
            <v>Y</v>
          </cell>
          <cell r="AS827" t="str">
            <v>N</v>
          </cell>
          <cell r="AT827" t="str">
            <v>Y</v>
          </cell>
          <cell r="AU827" t="str">
            <v>.</v>
          </cell>
        </row>
        <row r="828">
          <cell r="A828" t="str">
            <v>470907D-13-827-429-59-D5.6-D16</v>
          </cell>
          <cell r="B828" t="str">
            <v>470907D</v>
          </cell>
          <cell r="C828">
            <v>13</v>
          </cell>
          <cell r="D828">
            <v>827</v>
          </cell>
          <cell r="E828">
            <v>32</v>
          </cell>
          <cell r="F828">
            <v>429</v>
          </cell>
          <cell r="G828" t="str">
            <v>32-429</v>
          </cell>
          <cell r="H828">
            <v>59</v>
          </cell>
          <cell r="I828" t="str">
            <v>.</v>
          </cell>
          <cell r="J828">
            <v>1</v>
          </cell>
          <cell r="K828">
            <v>4.2</v>
          </cell>
          <cell r="L828">
            <v>5.6</v>
          </cell>
          <cell r="M828">
            <v>2</v>
          </cell>
          <cell r="N828">
            <v>2</v>
          </cell>
          <cell r="O828" t="str">
            <v>N</v>
          </cell>
          <cell r="P828" t="str">
            <v>N</v>
          </cell>
          <cell r="Q828" t="str">
            <v>N</v>
          </cell>
          <cell r="R828" t="str">
            <v>.</v>
          </cell>
          <cell r="S828">
            <v>1</v>
          </cell>
          <cell r="T828">
            <v>6.7</v>
          </cell>
          <cell r="U828">
            <v>8.1</v>
          </cell>
          <cell r="V828">
            <v>3</v>
          </cell>
          <cell r="W828">
            <v>2</v>
          </cell>
          <cell r="X828" t="str">
            <v>N</v>
          </cell>
          <cell r="Y828" t="str">
            <v>N</v>
          </cell>
          <cell r="Z828" t="str">
            <v>N</v>
          </cell>
          <cell r="AA828" t="str">
            <v>.</v>
          </cell>
          <cell r="AB828" t="str">
            <v>.</v>
          </cell>
          <cell r="AC828">
            <v>1</v>
          </cell>
          <cell r="AD828">
            <v>9</v>
          </cell>
          <cell r="AE828">
            <v>13.1</v>
          </cell>
          <cell r="AF828">
            <v>3</v>
          </cell>
          <cell r="AG828">
            <v>2</v>
          </cell>
          <cell r="AH828" t="str">
            <v>N</v>
          </cell>
          <cell r="AI828" t="str">
            <v>N</v>
          </cell>
          <cell r="AJ828" t="str">
            <v>N</v>
          </cell>
          <cell r="AK828" t="str">
            <v>.</v>
          </cell>
          <cell r="AL828" t="str">
            <v>.</v>
          </cell>
          <cell r="AM828">
            <v>1</v>
          </cell>
          <cell r="AN828">
            <v>12.8</v>
          </cell>
          <cell r="AO828">
            <v>16</v>
          </cell>
          <cell r="AP828">
            <v>2</v>
          </cell>
          <cell r="AQ828">
            <v>2</v>
          </cell>
          <cell r="AR828" t="str">
            <v>N</v>
          </cell>
          <cell r="AS828" t="str">
            <v>N</v>
          </cell>
          <cell r="AT828" t="str">
            <v>N</v>
          </cell>
          <cell r="AU828" t="str">
            <v>.</v>
          </cell>
        </row>
        <row r="829">
          <cell r="A829" t="str">
            <v>470907D-13-828-398-60-D4.1-D12.5</v>
          </cell>
          <cell r="B829" t="str">
            <v>470907D</v>
          </cell>
          <cell r="C829">
            <v>13</v>
          </cell>
          <cell r="D829">
            <v>828</v>
          </cell>
          <cell r="E829">
            <v>4</v>
          </cell>
          <cell r="F829">
            <v>398</v>
          </cell>
          <cell r="G829" t="str">
            <v>4-398</v>
          </cell>
          <cell r="H829">
            <v>60</v>
          </cell>
          <cell r="I829" t="str">
            <v>.</v>
          </cell>
          <cell r="J829">
            <v>1</v>
          </cell>
          <cell r="K829">
            <v>3.5</v>
          </cell>
          <cell r="L829">
            <v>4.0999999999999996</v>
          </cell>
          <cell r="M829">
            <v>3</v>
          </cell>
          <cell r="N829">
            <v>3</v>
          </cell>
          <cell r="O829" t="str">
            <v>N</v>
          </cell>
          <cell r="P829" t="str">
            <v>N</v>
          </cell>
          <cell r="Q829" t="str">
            <v>N</v>
          </cell>
          <cell r="R829" t="str">
            <v>.</v>
          </cell>
          <cell r="S829">
            <v>1</v>
          </cell>
          <cell r="T829">
            <v>5.5</v>
          </cell>
          <cell r="U829">
            <v>5.9</v>
          </cell>
          <cell r="V829">
            <v>3</v>
          </cell>
          <cell r="W829">
            <v>2</v>
          </cell>
          <cell r="X829" t="str">
            <v>N</v>
          </cell>
          <cell r="Y829" t="str">
            <v>N</v>
          </cell>
          <cell r="Z829" t="str">
            <v>N</v>
          </cell>
          <cell r="AA829" t="str">
            <v>.</v>
          </cell>
          <cell r="AB829" t="str">
            <v>.</v>
          </cell>
          <cell r="AC829">
            <v>1</v>
          </cell>
          <cell r="AD829">
            <v>7.8</v>
          </cell>
          <cell r="AE829">
            <v>9.6</v>
          </cell>
          <cell r="AF829">
            <v>3</v>
          </cell>
          <cell r="AG829">
            <v>2</v>
          </cell>
          <cell r="AH829" t="str">
            <v>N</v>
          </cell>
          <cell r="AI829" t="str">
            <v>N</v>
          </cell>
          <cell r="AJ829" t="str">
            <v>N</v>
          </cell>
          <cell r="AK829" t="str">
            <v>.</v>
          </cell>
          <cell r="AL829" t="str">
            <v>.</v>
          </cell>
          <cell r="AM829">
            <v>1</v>
          </cell>
          <cell r="AN829">
            <v>13.4</v>
          </cell>
          <cell r="AO829">
            <v>12.5</v>
          </cell>
          <cell r="AP829">
            <v>3</v>
          </cell>
          <cell r="AQ829">
            <v>3</v>
          </cell>
          <cell r="AR829" t="str">
            <v>N</v>
          </cell>
          <cell r="AS829" t="str">
            <v>N</v>
          </cell>
          <cell r="AT829" t="str">
            <v>N</v>
          </cell>
          <cell r="AU829" t="str">
            <v>.</v>
          </cell>
        </row>
        <row r="830">
          <cell r="A830" t="str">
            <v>470907D-13-829-367-61-D4.4-D12</v>
          </cell>
          <cell r="B830" t="str">
            <v>470907D</v>
          </cell>
          <cell r="C830">
            <v>13</v>
          </cell>
          <cell r="D830">
            <v>829</v>
          </cell>
          <cell r="E830">
            <v>10</v>
          </cell>
          <cell r="F830">
            <v>367</v>
          </cell>
          <cell r="G830" t="str">
            <v>10-367</v>
          </cell>
          <cell r="H830">
            <v>61</v>
          </cell>
          <cell r="I830" t="str">
            <v>.</v>
          </cell>
          <cell r="J830">
            <v>1</v>
          </cell>
          <cell r="K830">
            <v>2.2000000000000002</v>
          </cell>
          <cell r="L830">
            <v>4.4000000000000004</v>
          </cell>
          <cell r="M830">
            <v>3</v>
          </cell>
          <cell r="N830">
            <v>2</v>
          </cell>
          <cell r="O830" t="str">
            <v>N</v>
          </cell>
          <cell r="P830" t="str">
            <v>N</v>
          </cell>
          <cell r="Q830" t="str">
            <v>N</v>
          </cell>
          <cell r="R830" t="str">
            <v>.</v>
          </cell>
          <cell r="S830">
            <v>1</v>
          </cell>
          <cell r="T830">
            <v>5</v>
          </cell>
          <cell r="U830">
            <v>7.1</v>
          </cell>
          <cell r="V830">
            <v>3</v>
          </cell>
          <cell r="W830">
            <v>2</v>
          </cell>
          <cell r="X830" t="str">
            <v>N</v>
          </cell>
          <cell r="Y830" t="str">
            <v>N</v>
          </cell>
          <cell r="Z830" t="str">
            <v>N</v>
          </cell>
          <cell r="AA830" t="str">
            <v>.</v>
          </cell>
          <cell r="AB830" t="str">
            <v>.</v>
          </cell>
          <cell r="AC830">
            <v>1</v>
          </cell>
          <cell r="AD830">
            <v>7.8</v>
          </cell>
          <cell r="AE830">
            <v>10</v>
          </cell>
          <cell r="AF830">
            <v>3</v>
          </cell>
          <cell r="AG830">
            <v>3</v>
          </cell>
          <cell r="AH830" t="str">
            <v>N</v>
          </cell>
          <cell r="AI830" t="str">
            <v>N</v>
          </cell>
          <cell r="AJ830" t="str">
            <v>N</v>
          </cell>
          <cell r="AK830" t="str">
            <v>.</v>
          </cell>
          <cell r="AL830" t="str">
            <v>.</v>
          </cell>
          <cell r="AM830">
            <v>1</v>
          </cell>
          <cell r="AN830">
            <v>12.3</v>
          </cell>
          <cell r="AO830">
            <v>12</v>
          </cell>
          <cell r="AP830">
            <v>3</v>
          </cell>
          <cell r="AQ830">
            <v>3</v>
          </cell>
          <cell r="AR830" t="str">
            <v>N</v>
          </cell>
          <cell r="AS830" t="str">
            <v>N</v>
          </cell>
          <cell r="AT830" t="str">
            <v>N</v>
          </cell>
          <cell r="AU830" t="str">
            <v>.</v>
          </cell>
        </row>
        <row r="831">
          <cell r="A831" t="str">
            <v>470907D-13-830-400-62-D4.4-D9.3</v>
          </cell>
          <cell r="B831" t="str">
            <v>470907D</v>
          </cell>
          <cell r="C831">
            <v>13</v>
          </cell>
          <cell r="D831">
            <v>830</v>
          </cell>
          <cell r="E831">
            <v>4</v>
          </cell>
          <cell r="F831">
            <v>400</v>
          </cell>
          <cell r="G831" t="str">
            <v>4-400</v>
          </cell>
          <cell r="H831">
            <v>62</v>
          </cell>
          <cell r="I831" t="str">
            <v>.</v>
          </cell>
          <cell r="J831">
            <v>1</v>
          </cell>
          <cell r="K831">
            <v>3.3</v>
          </cell>
          <cell r="L831">
            <v>4.4000000000000004</v>
          </cell>
          <cell r="M831">
            <v>1</v>
          </cell>
          <cell r="N831">
            <v>2</v>
          </cell>
          <cell r="O831" t="str">
            <v>Y</v>
          </cell>
          <cell r="P831" t="str">
            <v>N</v>
          </cell>
          <cell r="Q831" t="str">
            <v>N</v>
          </cell>
          <cell r="R831" t="str">
            <v>.</v>
          </cell>
          <cell r="S831">
            <v>1</v>
          </cell>
          <cell r="T831">
            <v>4.3</v>
          </cell>
          <cell r="U831">
            <v>5.7</v>
          </cell>
          <cell r="V831">
            <v>1</v>
          </cell>
          <cell r="W831">
            <v>1</v>
          </cell>
          <cell r="X831" t="str">
            <v>Y</v>
          </cell>
          <cell r="Y831" t="str">
            <v>N</v>
          </cell>
          <cell r="Z831" t="str">
            <v>N</v>
          </cell>
          <cell r="AA831" t="str">
            <v>.</v>
          </cell>
          <cell r="AB831" t="str">
            <v>.</v>
          </cell>
          <cell r="AC831">
            <v>1</v>
          </cell>
          <cell r="AD831">
            <v>8.3000000000000007</v>
          </cell>
          <cell r="AE831">
            <v>8.3000000000000007</v>
          </cell>
          <cell r="AF831">
            <v>1</v>
          </cell>
          <cell r="AG831">
            <v>3</v>
          </cell>
          <cell r="AH831" t="str">
            <v>Y</v>
          </cell>
          <cell r="AI831" t="str">
            <v>N</v>
          </cell>
          <cell r="AJ831" t="str">
            <v>N</v>
          </cell>
          <cell r="AK831" t="str">
            <v>.</v>
          </cell>
          <cell r="AL831" t="str">
            <v>.</v>
          </cell>
          <cell r="AM831">
            <v>1</v>
          </cell>
          <cell r="AN831">
            <v>12</v>
          </cell>
          <cell r="AO831">
            <v>9.3000000000000007</v>
          </cell>
          <cell r="AP831">
            <v>2</v>
          </cell>
          <cell r="AQ831">
            <v>3</v>
          </cell>
          <cell r="AR831" t="str">
            <v>Y</v>
          </cell>
          <cell r="AS831" t="str">
            <v>N</v>
          </cell>
          <cell r="AT831" t="str">
            <v>N</v>
          </cell>
          <cell r="AU831" t="str">
            <v>.</v>
          </cell>
        </row>
        <row r="832">
          <cell r="A832" t="str">
            <v>470907D-13-831-431-63-D4.9-D15</v>
          </cell>
          <cell r="B832" t="str">
            <v>470907D</v>
          </cell>
          <cell r="C832">
            <v>13</v>
          </cell>
          <cell r="D832">
            <v>831</v>
          </cell>
          <cell r="E832">
            <v>32</v>
          </cell>
          <cell r="F832">
            <v>431</v>
          </cell>
          <cell r="G832" t="str">
            <v>32-431</v>
          </cell>
          <cell r="H832">
            <v>63</v>
          </cell>
          <cell r="I832" t="str">
            <v>.</v>
          </cell>
          <cell r="J832">
            <v>1</v>
          </cell>
          <cell r="K832">
            <v>3.5</v>
          </cell>
          <cell r="L832">
            <v>4.9000000000000004</v>
          </cell>
          <cell r="M832">
            <v>2</v>
          </cell>
          <cell r="N832">
            <v>2</v>
          </cell>
          <cell r="O832" t="str">
            <v>N</v>
          </cell>
          <cell r="P832" t="str">
            <v>N</v>
          </cell>
          <cell r="Q832" t="str">
            <v>N</v>
          </cell>
          <cell r="R832" t="str">
            <v>.</v>
          </cell>
          <cell r="S832">
            <v>1</v>
          </cell>
          <cell r="T832">
            <v>5.8</v>
          </cell>
          <cell r="U832">
            <v>7.7</v>
          </cell>
          <cell r="V832">
            <v>3</v>
          </cell>
          <cell r="W832">
            <v>2</v>
          </cell>
          <cell r="X832" t="str">
            <v>N</v>
          </cell>
          <cell r="Y832" t="str">
            <v>N</v>
          </cell>
          <cell r="Z832" t="str">
            <v>N</v>
          </cell>
          <cell r="AA832" t="str">
            <v>.</v>
          </cell>
          <cell r="AB832" t="str">
            <v>.</v>
          </cell>
          <cell r="AC832">
            <v>1</v>
          </cell>
          <cell r="AD832">
            <v>8.6999999999999993</v>
          </cell>
          <cell r="AE832">
            <v>12.4</v>
          </cell>
          <cell r="AF832">
            <v>3</v>
          </cell>
          <cell r="AG832">
            <v>2</v>
          </cell>
          <cell r="AH832" t="str">
            <v>N</v>
          </cell>
          <cell r="AI832" t="str">
            <v>N</v>
          </cell>
          <cell r="AJ832" t="str">
            <v>N</v>
          </cell>
          <cell r="AK832" t="str">
            <v>.</v>
          </cell>
          <cell r="AL832" t="str">
            <v>.</v>
          </cell>
          <cell r="AM832">
            <v>1</v>
          </cell>
          <cell r="AN832">
            <v>13</v>
          </cell>
          <cell r="AO832">
            <v>15</v>
          </cell>
          <cell r="AP832">
            <v>3</v>
          </cell>
          <cell r="AQ832">
            <v>3</v>
          </cell>
          <cell r="AR832" t="str">
            <v>N</v>
          </cell>
          <cell r="AS832" t="str">
            <v>N</v>
          </cell>
          <cell r="AT832" t="str">
            <v>N</v>
          </cell>
          <cell r="AU832" t="str">
            <v>.</v>
          </cell>
        </row>
        <row r="833">
          <cell r="A833" t="str">
            <v>470907D-13-832-442-64-D3.2-D11.3</v>
          </cell>
          <cell r="B833" t="str">
            <v>470907D</v>
          </cell>
          <cell r="C833">
            <v>13</v>
          </cell>
          <cell r="D833">
            <v>832</v>
          </cell>
          <cell r="E833">
            <v>32</v>
          </cell>
          <cell r="F833">
            <v>442</v>
          </cell>
          <cell r="G833" t="str">
            <v>32-442</v>
          </cell>
          <cell r="H833">
            <v>64</v>
          </cell>
          <cell r="I833" t="str">
            <v>.</v>
          </cell>
          <cell r="J833">
            <v>1</v>
          </cell>
          <cell r="K833">
            <v>3.5</v>
          </cell>
          <cell r="L833">
            <v>3.2</v>
          </cell>
          <cell r="M833">
            <v>1</v>
          </cell>
          <cell r="N833">
            <v>1</v>
          </cell>
          <cell r="O833" t="str">
            <v>Y</v>
          </cell>
          <cell r="P833" t="str">
            <v>N</v>
          </cell>
          <cell r="Q833" t="str">
            <v>N</v>
          </cell>
          <cell r="R833" t="str">
            <v>.</v>
          </cell>
          <cell r="S833">
            <v>1</v>
          </cell>
          <cell r="T833">
            <v>5.2</v>
          </cell>
          <cell r="U833">
            <v>6.2</v>
          </cell>
          <cell r="V833">
            <v>1</v>
          </cell>
          <cell r="W833">
            <v>1</v>
          </cell>
          <cell r="X833" t="str">
            <v>Y</v>
          </cell>
          <cell r="Y833" t="str">
            <v>N</v>
          </cell>
          <cell r="Z833" t="str">
            <v>N</v>
          </cell>
          <cell r="AA833" t="str">
            <v>.</v>
          </cell>
          <cell r="AB833" t="str">
            <v>.</v>
          </cell>
          <cell r="AC833">
            <v>1</v>
          </cell>
          <cell r="AD833">
            <v>9.4</v>
          </cell>
          <cell r="AE833">
            <v>9.5</v>
          </cell>
          <cell r="AF833">
            <v>1</v>
          </cell>
          <cell r="AG833">
            <v>3</v>
          </cell>
          <cell r="AH833" t="str">
            <v>Y</v>
          </cell>
          <cell r="AI833" t="str">
            <v>N</v>
          </cell>
          <cell r="AJ833" t="str">
            <v>N</v>
          </cell>
          <cell r="AK833" t="str">
            <v>.</v>
          </cell>
          <cell r="AL833" t="str">
            <v>.</v>
          </cell>
          <cell r="AM833">
            <v>1</v>
          </cell>
          <cell r="AN833">
            <v>12.7</v>
          </cell>
          <cell r="AO833">
            <v>11.3</v>
          </cell>
          <cell r="AP833">
            <v>2</v>
          </cell>
          <cell r="AQ833">
            <v>3</v>
          </cell>
          <cell r="AR833" t="str">
            <v>Y</v>
          </cell>
          <cell r="AS833" t="str">
            <v>N</v>
          </cell>
          <cell r="AT833" t="str">
            <v>N</v>
          </cell>
          <cell r="AU833" t="str">
            <v>.</v>
          </cell>
        </row>
        <row r="834">
          <cell r="A834" t="str">
            <v>470907D-14-833-394-1-D4.8-D15</v>
          </cell>
          <cell r="B834" t="str">
            <v>470907D</v>
          </cell>
          <cell r="C834">
            <v>14</v>
          </cell>
          <cell r="D834">
            <v>833</v>
          </cell>
          <cell r="E834">
            <v>4</v>
          </cell>
          <cell r="F834">
            <v>394</v>
          </cell>
          <cell r="G834" t="str">
            <v>4-394</v>
          </cell>
          <cell r="H834">
            <v>1</v>
          </cell>
          <cell r="I834" t="str">
            <v>.</v>
          </cell>
          <cell r="J834">
            <v>1</v>
          </cell>
          <cell r="K834">
            <v>3.4</v>
          </cell>
          <cell r="L834">
            <v>4.8</v>
          </cell>
          <cell r="M834">
            <v>2</v>
          </cell>
          <cell r="N834">
            <v>2</v>
          </cell>
          <cell r="O834" t="str">
            <v>Y</v>
          </cell>
          <cell r="P834" t="str">
            <v>N</v>
          </cell>
          <cell r="Q834" t="str">
            <v>N</v>
          </cell>
          <cell r="R834" t="str">
            <v>.</v>
          </cell>
          <cell r="S834">
            <v>1</v>
          </cell>
          <cell r="T834">
            <v>5.7</v>
          </cell>
          <cell r="U834">
            <v>8.3000000000000007</v>
          </cell>
          <cell r="V834">
            <v>3</v>
          </cell>
          <cell r="W834">
            <v>2</v>
          </cell>
          <cell r="X834" t="str">
            <v>N</v>
          </cell>
          <cell r="Y834" t="str">
            <v>N</v>
          </cell>
          <cell r="Z834" t="str">
            <v>N</v>
          </cell>
          <cell r="AA834" t="str">
            <v>.</v>
          </cell>
          <cell r="AB834" t="str">
            <v>.</v>
          </cell>
          <cell r="AC834">
            <v>1</v>
          </cell>
          <cell r="AD834">
            <v>8.6999999999999993</v>
          </cell>
          <cell r="AE834">
            <v>12.7</v>
          </cell>
          <cell r="AF834">
            <v>2</v>
          </cell>
          <cell r="AG834">
            <v>2</v>
          </cell>
          <cell r="AH834" t="str">
            <v>N</v>
          </cell>
          <cell r="AI834" t="str">
            <v>N</v>
          </cell>
          <cell r="AJ834" t="str">
            <v>N</v>
          </cell>
          <cell r="AK834" t="str">
            <v>.</v>
          </cell>
          <cell r="AL834" t="str">
            <v>.</v>
          </cell>
          <cell r="AM834">
            <v>1</v>
          </cell>
          <cell r="AN834">
            <v>13.5</v>
          </cell>
          <cell r="AO834">
            <v>15</v>
          </cell>
          <cell r="AP834">
            <v>2</v>
          </cell>
          <cell r="AQ834">
            <v>3</v>
          </cell>
          <cell r="AR834" t="str">
            <v>N</v>
          </cell>
          <cell r="AS834" t="str">
            <v>N</v>
          </cell>
          <cell r="AT834" t="str">
            <v>N</v>
          </cell>
          <cell r="AU834" t="str">
            <v>.</v>
          </cell>
        </row>
        <row r="835">
          <cell r="A835" t="str">
            <v>470907D-14-834-416-2-D3.8-D11.8</v>
          </cell>
          <cell r="B835" t="str">
            <v>470907D</v>
          </cell>
          <cell r="C835">
            <v>14</v>
          </cell>
          <cell r="D835">
            <v>834</v>
          </cell>
          <cell r="E835">
            <v>31</v>
          </cell>
          <cell r="F835">
            <v>416</v>
          </cell>
          <cell r="G835" t="str">
            <v>31-416</v>
          </cell>
          <cell r="H835">
            <v>2</v>
          </cell>
          <cell r="I835" t="str">
            <v>.</v>
          </cell>
          <cell r="J835">
            <v>1</v>
          </cell>
          <cell r="K835">
            <v>3.1</v>
          </cell>
          <cell r="L835">
            <v>3.8</v>
          </cell>
          <cell r="M835">
            <v>2</v>
          </cell>
          <cell r="N835">
            <v>2</v>
          </cell>
          <cell r="O835" t="str">
            <v>N</v>
          </cell>
          <cell r="P835" t="str">
            <v>N</v>
          </cell>
          <cell r="Q835" t="str">
            <v>N</v>
          </cell>
          <cell r="R835" t="str">
            <v>.</v>
          </cell>
          <cell r="S835">
            <v>1</v>
          </cell>
          <cell r="T835">
            <v>4.8</v>
          </cell>
          <cell r="U835">
            <v>6</v>
          </cell>
          <cell r="V835">
            <v>2</v>
          </cell>
          <cell r="W835">
            <v>2</v>
          </cell>
          <cell r="X835" t="str">
            <v>N</v>
          </cell>
          <cell r="Y835" t="str">
            <v>N</v>
          </cell>
          <cell r="Z835" t="str">
            <v>N</v>
          </cell>
          <cell r="AA835" t="str">
            <v>.</v>
          </cell>
          <cell r="AB835" t="str">
            <v>.</v>
          </cell>
          <cell r="AC835">
            <v>1</v>
          </cell>
          <cell r="AD835">
            <v>8.5</v>
          </cell>
          <cell r="AE835">
            <v>9.9</v>
          </cell>
          <cell r="AF835">
            <v>3</v>
          </cell>
          <cell r="AG835">
            <v>2</v>
          </cell>
          <cell r="AH835" t="str">
            <v>N</v>
          </cell>
          <cell r="AI835" t="str">
            <v>N</v>
          </cell>
          <cell r="AJ835" t="str">
            <v>N</v>
          </cell>
          <cell r="AK835" t="str">
            <v>.</v>
          </cell>
          <cell r="AL835" t="str">
            <v>.</v>
          </cell>
          <cell r="AM835">
            <v>1</v>
          </cell>
          <cell r="AN835">
            <v>12.6</v>
          </cell>
          <cell r="AO835">
            <v>11.8</v>
          </cell>
          <cell r="AP835">
            <v>3</v>
          </cell>
          <cell r="AQ835">
            <v>3</v>
          </cell>
          <cell r="AR835" t="str">
            <v>N</v>
          </cell>
          <cell r="AS835" t="str">
            <v>N</v>
          </cell>
          <cell r="AT835" t="str">
            <v>N</v>
          </cell>
          <cell r="AU835" t="str">
            <v>.</v>
          </cell>
        </row>
        <row r="836">
          <cell r="A836" t="str">
            <v>470907D-14-835-385-3-D3.4-D11</v>
          </cell>
          <cell r="B836" t="str">
            <v>470907D</v>
          </cell>
          <cell r="C836">
            <v>14</v>
          </cell>
          <cell r="D836">
            <v>835</v>
          </cell>
          <cell r="E836">
            <v>4</v>
          </cell>
          <cell r="F836">
            <v>385</v>
          </cell>
          <cell r="G836" t="str">
            <v>4-385</v>
          </cell>
          <cell r="H836">
            <v>3</v>
          </cell>
          <cell r="I836" t="str">
            <v>.</v>
          </cell>
          <cell r="J836">
            <v>1</v>
          </cell>
          <cell r="K836">
            <v>3</v>
          </cell>
          <cell r="L836">
            <v>3.4</v>
          </cell>
          <cell r="M836">
            <v>2</v>
          </cell>
          <cell r="N836">
            <v>2</v>
          </cell>
          <cell r="O836" t="str">
            <v>Y</v>
          </cell>
          <cell r="P836" t="str">
            <v>N</v>
          </cell>
          <cell r="Q836" t="str">
            <v>N</v>
          </cell>
          <cell r="R836" t="str">
            <v>.</v>
          </cell>
          <cell r="S836">
            <v>1</v>
          </cell>
          <cell r="T836">
            <v>5</v>
          </cell>
          <cell r="U836">
            <v>5.9</v>
          </cell>
          <cell r="V836">
            <v>1</v>
          </cell>
          <cell r="W836">
            <v>1</v>
          </cell>
          <cell r="X836" t="str">
            <v>Y</v>
          </cell>
          <cell r="Y836" t="str">
            <v>N</v>
          </cell>
          <cell r="Z836" t="str">
            <v>N</v>
          </cell>
          <cell r="AA836" t="str">
            <v>.</v>
          </cell>
          <cell r="AB836" t="str">
            <v>.</v>
          </cell>
          <cell r="AC836">
            <v>1</v>
          </cell>
          <cell r="AD836">
            <v>7.8</v>
          </cell>
          <cell r="AE836">
            <v>10.1</v>
          </cell>
          <cell r="AF836">
            <v>1</v>
          </cell>
          <cell r="AG836">
            <v>2</v>
          </cell>
          <cell r="AH836" t="str">
            <v>Y</v>
          </cell>
          <cell r="AI836" t="str">
            <v>N</v>
          </cell>
          <cell r="AJ836" t="str">
            <v>N</v>
          </cell>
          <cell r="AK836" t="str">
            <v>.</v>
          </cell>
          <cell r="AL836" t="str">
            <v>.</v>
          </cell>
          <cell r="AM836">
            <v>1</v>
          </cell>
          <cell r="AN836">
            <v>12.3</v>
          </cell>
          <cell r="AO836">
            <v>11</v>
          </cell>
          <cell r="AP836">
            <v>2</v>
          </cell>
          <cell r="AQ836">
            <v>3</v>
          </cell>
          <cell r="AR836" t="str">
            <v>Y</v>
          </cell>
          <cell r="AS836" t="str">
            <v>N</v>
          </cell>
          <cell r="AT836" t="str">
            <v>N</v>
          </cell>
          <cell r="AU836" t="str">
            <v>.</v>
          </cell>
        </row>
        <row r="837">
          <cell r="A837" t="str">
            <v>470907D-14-836-378-4-D3.1-D14.2</v>
          </cell>
          <cell r="B837" t="str">
            <v>470907D</v>
          </cell>
          <cell r="C837">
            <v>14</v>
          </cell>
          <cell r="D837">
            <v>836</v>
          </cell>
          <cell r="E837">
            <v>10</v>
          </cell>
          <cell r="F837">
            <v>378</v>
          </cell>
          <cell r="G837" t="str">
            <v>10-378</v>
          </cell>
          <cell r="H837">
            <v>4</v>
          </cell>
          <cell r="I837" t="str">
            <v>.</v>
          </cell>
          <cell r="J837">
            <v>1</v>
          </cell>
          <cell r="K837">
            <v>2.8</v>
          </cell>
          <cell r="L837">
            <v>3.1</v>
          </cell>
          <cell r="M837">
            <v>2</v>
          </cell>
          <cell r="N837">
            <v>2</v>
          </cell>
          <cell r="O837" t="str">
            <v>Y</v>
          </cell>
          <cell r="P837" t="str">
            <v>N</v>
          </cell>
          <cell r="Q837" t="str">
            <v>N</v>
          </cell>
          <cell r="R837" t="str">
            <v>.</v>
          </cell>
          <cell r="S837">
            <v>1</v>
          </cell>
          <cell r="T837">
            <v>5.5</v>
          </cell>
          <cell r="U837">
            <v>6</v>
          </cell>
          <cell r="V837">
            <v>2</v>
          </cell>
          <cell r="W837">
            <v>3</v>
          </cell>
          <cell r="X837" t="str">
            <v>N</v>
          </cell>
          <cell r="Y837" t="str">
            <v>N</v>
          </cell>
          <cell r="Z837" t="str">
            <v>N</v>
          </cell>
          <cell r="AA837" t="str">
            <v>.</v>
          </cell>
          <cell r="AB837" t="str">
            <v>.</v>
          </cell>
          <cell r="AC837">
            <v>1</v>
          </cell>
          <cell r="AD837">
            <v>8.3000000000000007</v>
          </cell>
          <cell r="AE837">
            <v>11.6</v>
          </cell>
          <cell r="AF837">
            <v>2</v>
          </cell>
          <cell r="AG837">
            <v>2</v>
          </cell>
          <cell r="AH837" t="str">
            <v>N</v>
          </cell>
          <cell r="AI837" t="str">
            <v>N</v>
          </cell>
          <cell r="AJ837" t="str">
            <v>N</v>
          </cell>
          <cell r="AK837" t="str">
            <v>.</v>
          </cell>
          <cell r="AL837" t="str">
            <v>.</v>
          </cell>
          <cell r="AM837">
            <v>1</v>
          </cell>
          <cell r="AN837">
            <v>12.1</v>
          </cell>
          <cell r="AO837">
            <v>14.2</v>
          </cell>
          <cell r="AP837">
            <v>2</v>
          </cell>
          <cell r="AQ837">
            <v>3</v>
          </cell>
          <cell r="AR837" t="str">
            <v>N</v>
          </cell>
          <cell r="AS837" t="str">
            <v>N</v>
          </cell>
          <cell r="AT837" t="str">
            <v>N</v>
          </cell>
          <cell r="AU837" t="str">
            <v>.</v>
          </cell>
        </row>
        <row r="838">
          <cell r="A838" t="str">
            <v>470907D-14-837-383-5-D.-D.</v>
          </cell>
          <cell r="B838" t="str">
            <v>470907D</v>
          </cell>
          <cell r="C838">
            <v>14</v>
          </cell>
          <cell r="D838">
            <v>837</v>
          </cell>
          <cell r="E838">
            <v>4</v>
          </cell>
          <cell r="F838">
            <v>383</v>
          </cell>
          <cell r="G838" t="str">
            <v>4-383</v>
          </cell>
          <cell r="H838">
            <v>5</v>
          </cell>
          <cell r="I838" t="str">
            <v>.</v>
          </cell>
          <cell r="J838">
            <v>0</v>
          </cell>
          <cell r="K838" t="str">
            <v>.</v>
          </cell>
          <cell r="L838" t="str">
            <v>.</v>
          </cell>
          <cell r="M838" t="str">
            <v>.</v>
          </cell>
          <cell r="N838" t="str">
            <v>.</v>
          </cell>
          <cell r="O838" t="str">
            <v>.</v>
          </cell>
          <cell r="P838" t="str">
            <v>.</v>
          </cell>
          <cell r="Q838" t="str">
            <v>.</v>
          </cell>
          <cell r="R838" t="str">
            <v>.</v>
          </cell>
          <cell r="S838">
            <v>0</v>
          </cell>
          <cell r="T838" t="str">
            <v>.</v>
          </cell>
          <cell r="U838" t="str">
            <v>.</v>
          </cell>
          <cell r="V838" t="str">
            <v>.</v>
          </cell>
          <cell r="W838" t="str">
            <v>.</v>
          </cell>
          <cell r="X838" t="str">
            <v>.</v>
          </cell>
          <cell r="Y838" t="str">
            <v>.</v>
          </cell>
          <cell r="Z838" t="str">
            <v>.</v>
          </cell>
          <cell r="AA838" t="str">
            <v>.</v>
          </cell>
          <cell r="AB838" t="str">
            <v>.</v>
          </cell>
          <cell r="AC838">
            <v>0</v>
          </cell>
          <cell r="AD838" t="str">
            <v>.</v>
          </cell>
          <cell r="AE838" t="str">
            <v>.</v>
          </cell>
          <cell r="AF838" t="str">
            <v>.</v>
          </cell>
          <cell r="AG838" t="str">
            <v>.</v>
          </cell>
          <cell r="AH838" t="str">
            <v>.</v>
          </cell>
          <cell r="AI838" t="str">
            <v>.</v>
          </cell>
          <cell r="AJ838" t="str">
            <v>.</v>
          </cell>
          <cell r="AK838" t="str">
            <v>.</v>
          </cell>
          <cell r="AL838" t="str">
            <v>.</v>
          </cell>
          <cell r="AM838">
            <v>0</v>
          </cell>
          <cell r="AN838" t="str">
            <v>.</v>
          </cell>
          <cell r="AO838" t="str">
            <v>.</v>
          </cell>
          <cell r="AP838" t="str">
            <v>.</v>
          </cell>
          <cell r="AQ838" t="str">
            <v>.</v>
          </cell>
          <cell r="AR838" t="str">
            <v>.</v>
          </cell>
          <cell r="AS838" t="str">
            <v>.</v>
          </cell>
          <cell r="AT838" t="str">
            <v>.</v>
          </cell>
          <cell r="AU838" t="str">
            <v>.</v>
          </cell>
        </row>
        <row r="839">
          <cell r="A839" t="str">
            <v>470907D-14-838-441-6-D6.1-D15.6</v>
          </cell>
          <cell r="B839" t="str">
            <v>470907D</v>
          </cell>
          <cell r="C839">
            <v>14</v>
          </cell>
          <cell r="D839">
            <v>838</v>
          </cell>
          <cell r="E839">
            <v>32</v>
          </cell>
          <cell r="F839">
            <v>441</v>
          </cell>
          <cell r="G839" t="str">
            <v>32-441</v>
          </cell>
          <cell r="H839">
            <v>6</v>
          </cell>
          <cell r="I839" t="str">
            <v>.</v>
          </cell>
          <cell r="J839">
            <v>1</v>
          </cell>
          <cell r="K839">
            <v>3.5</v>
          </cell>
          <cell r="L839">
            <v>6.1</v>
          </cell>
          <cell r="M839">
            <v>1</v>
          </cell>
          <cell r="N839">
            <v>1</v>
          </cell>
          <cell r="O839" t="str">
            <v>Y</v>
          </cell>
          <cell r="P839" t="str">
            <v>N</v>
          </cell>
          <cell r="Q839" t="str">
            <v>N</v>
          </cell>
          <cell r="R839" t="str">
            <v>.</v>
          </cell>
          <cell r="S839">
            <v>1</v>
          </cell>
          <cell r="T839">
            <v>5.9</v>
          </cell>
          <cell r="U839">
            <v>8.4</v>
          </cell>
          <cell r="V839">
            <v>1</v>
          </cell>
          <cell r="W839">
            <v>1</v>
          </cell>
          <cell r="X839" t="str">
            <v>Y</v>
          </cell>
          <cell r="Y839" t="str">
            <v>N</v>
          </cell>
          <cell r="Z839" t="str">
            <v>N</v>
          </cell>
          <cell r="AA839" t="str">
            <v>.</v>
          </cell>
          <cell r="AB839" t="str">
            <v>.</v>
          </cell>
          <cell r="AC839">
            <v>1</v>
          </cell>
          <cell r="AD839">
            <v>9.4</v>
          </cell>
          <cell r="AE839">
            <v>13.8</v>
          </cell>
          <cell r="AF839">
            <v>1</v>
          </cell>
          <cell r="AG839">
            <v>1</v>
          </cell>
          <cell r="AH839" t="str">
            <v>Y</v>
          </cell>
          <cell r="AI839" t="str">
            <v>N</v>
          </cell>
          <cell r="AJ839" t="str">
            <v>N</v>
          </cell>
          <cell r="AK839" t="str">
            <v>.</v>
          </cell>
          <cell r="AL839" t="str">
            <v>.</v>
          </cell>
          <cell r="AM839">
            <v>1</v>
          </cell>
          <cell r="AN839">
            <v>15</v>
          </cell>
          <cell r="AO839">
            <v>15.6</v>
          </cell>
          <cell r="AP839">
            <v>2</v>
          </cell>
          <cell r="AQ839">
            <v>2</v>
          </cell>
          <cell r="AR839" t="str">
            <v>Y</v>
          </cell>
          <cell r="AS839" t="str">
            <v>N</v>
          </cell>
          <cell r="AT839" t="str">
            <v>N</v>
          </cell>
          <cell r="AU839" t="str">
            <v>.</v>
          </cell>
        </row>
        <row r="840">
          <cell r="A840" t="str">
            <v>470907D-14-839-364-7-D4.4-D10</v>
          </cell>
          <cell r="B840" t="str">
            <v>470907D</v>
          </cell>
          <cell r="C840">
            <v>14</v>
          </cell>
          <cell r="D840">
            <v>839</v>
          </cell>
          <cell r="E840">
            <v>10</v>
          </cell>
          <cell r="F840">
            <v>364</v>
          </cell>
          <cell r="G840" t="str">
            <v>10-364</v>
          </cell>
          <cell r="H840">
            <v>7</v>
          </cell>
          <cell r="I840" t="str">
            <v>.</v>
          </cell>
          <cell r="J840">
            <v>1</v>
          </cell>
          <cell r="K840">
            <v>3.6</v>
          </cell>
          <cell r="L840">
            <v>4.4000000000000004</v>
          </cell>
          <cell r="M840">
            <v>3</v>
          </cell>
          <cell r="N840">
            <v>2</v>
          </cell>
          <cell r="O840" t="str">
            <v>N</v>
          </cell>
          <cell r="P840" t="str">
            <v>N</v>
          </cell>
          <cell r="Q840" t="str">
            <v>N</v>
          </cell>
          <cell r="R840" t="str">
            <v>.</v>
          </cell>
          <cell r="S840">
            <v>1</v>
          </cell>
          <cell r="T840">
            <v>5.0999999999999996</v>
          </cell>
          <cell r="U840">
            <v>6.2</v>
          </cell>
          <cell r="V840">
            <v>3</v>
          </cell>
          <cell r="W840">
            <v>2</v>
          </cell>
          <cell r="X840" t="str">
            <v>N</v>
          </cell>
          <cell r="Y840" t="str">
            <v>N</v>
          </cell>
          <cell r="Z840" t="str">
            <v>Y</v>
          </cell>
          <cell r="AA840" t="str">
            <v>TERM</v>
          </cell>
          <cell r="AB840" t="str">
            <v>.</v>
          </cell>
          <cell r="AC840">
            <v>1</v>
          </cell>
          <cell r="AD840">
            <v>7.8</v>
          </cell>
          <cell r="AE840">
            <v>9</v>
          </cell>
          <cell r="AF840">
            <v>2</v>
          </cell>
          <cell r="AG840">
            <v>3</v>
          </cell>
          <cell r="AH840" t="str">
            <v>N</v>
          </cell>
          <cell r="AI840" t="str">
            <v>N</v>
          </cell>
          <cell r="AJ840" t="str">
            <v>Y</v>
          </cell>
          <cell r="AK840" t="str">
            <v>TERM</v>
          </cell>
          <cell r="AL840" t="str">
            <v>.</v>
          </cell>
          <cell r="AM840">
            <v>1</v>
          </cell>
          <cell r="AN840">
            <v>11</v>
          </cell>
          <cell r="AO840">
            <v>10</v>
          </cell>
          <cell r="AP840">
            <v>2</v>
          </cell>
          <cell r="AQ840">
            <v>3</v>
          </cell>
          <cell r="AR840" t="str">
            <v>N</v>
          </cell>
          <cell r="AS840" t="str">
            <v>N</v>
          </cell>
          <cell r="AT840" t="str">
            <v>Y</v>
          </cell>
          <cell r="AU840" t="str">
            <v>.</v>
          </cell>
        </row>
        <row r="841">
          <cell r="A841" t="str">
            <v>470907D-14-840-401-8-D5.6-D18.2</v>
          </cell>
          <cell r="B841" t="str">
            <v>470907D</v>
          </cell>
          <cell r="C841">
            <v>14</v>
          </cell>
          <cell r="D841">
            <v>840</v>
          </cell>
          <cell r="E841">
            <v>4</v>
          </cell>
          <cell r="F841">
            <v>401</v>
          </cell>
          <cell r="G841" t="str">
            <v>4-401</v>
          </cell>
          <cell r="H841">
            <v>8</v>
          </cell>
          <cell r="I841" t="str">
            <v>.</v>
          </cell>
          <cell r="J841">
            <v>1</v>
          </cell>
          <cell r="K841">
            <v>3.7</v>
          </cell>
          <cell r="L841">
            <v>5.6</v>
          </cell>
          <cell r="M841">
            <v>2</v>
          </cell>
          <cell r="N841">
            <v>1</v>
          </cell>
          <cell r="O841" t="str">
            <v>Y</v>
          </cell>
          <cell r="P841" t="str">
            <v>N</v>
          </cell>
          <cell r="Q841" t="str">
            <v>N</v>
          </cell>
          <cell r="R841" t="str">
            <v>.</v>
          </cell>
          <cell r="S841">
            <v>1</v>
          </cell>
          <cell r="T841">
            <v>6.1</v>
          </cell>
          <cell r="U841">
            <v>9</v>
          </cell>
          <cell r="V841">
            <v>2</v>
          </cell>
          <cell r="W841">
            <v>2</v>
          </cell>
          <cell r="X841" t="str">
            <v>N</v>
          </cell>
          <cell r="Y841" t="str">
            <v>N</v>
          </cell>
          <cell r="Z841" t="str">
            <v>Y</v>
          </cell>
          <cell r="AA841" t="str">
            <v>TERM</v>
          </cell>
          <cell r="AB841" t="str">
            <v>.</v>
          </cell>
          <cell r="AC841">
            <v>1</v>
          </cell>
          <cell r="AD841">
            <v>8.1</v>
          </cell>
          <cell r="AE841">
            <v>14.6</v>
          </cell>
          <cell r="AF841">
            <v>2</v>
          </cell>
          <cell r="AG841">
            <v>1</v>
          </cell>
          <cell r="AH841" t="str">
            <v>N</v>
          </cell>
          <cell r="AI841" t="str">
            <v>N</v>
          </cell>
          <cell r="AJ841" t="str">
            <v>Y</v>
          </cell>
          <cell r="AK841" t="str">
            <v>TERM</v>
          </cell>
          <cell r="AL841" t="str">
            <v>.</v>
          </cell>
          <cell r="AM841">
            <v>1</v>
          </cell>
          <cell r="AN841">
            <v>14.5</v>
          </cell>
          <cell r="AO841">
            <v>18.2</v>
          </cell>
          <cell r="AP841">
            <v>2</v>
          </cell>
          <cell r="AQ841">
            <v>2</v>
          </cell>
          <cell r="AR841" t="str">
            <v>N</v>
          </cell>
          <cell r="AS841" t="str">
            <v>N</v>
          </cell>
          <cell r="AT841" t="str">
            <v>Y</v>
          </cell>
          <cell r="AU841" t="str">
            <v>.</v>
          </cell>
        </row>
        <row r="842">
          <cell r="A842" t="str">
            <v>470907D-14-841-371-9-D4.6-D12.8</v>
          </cell>
          <cell r="B842" t="str">
            <v>470907D</v>
          </cell>
          <cell r="C842">
            <v>14</v>
          </cell>
          <cell r="D842">
            <v>841</v>
          </cell>
          <cell r="E842">
            <v>10</v>
          </cell>
          <cell r="F842">
            <v>371</v>
          </cell>
          <cell r="G842" t="str">
            <v>10-371</v>
          </cell>
          <cell r="H842">
            <v>9</v>
          </cell>
          <cell r="I842" t="str">
            <v>.</v>
          </cell>
          <cell r="J842">
            <v>1</v>
          </cell>
          <cell r="K842">
            <v>3.5</v>
          </cell>
          <cell r="L842">
            <v>4.5999999999999996</v>
          </cell>
          <cell r="M842">
            <v>2</v>
          </cell>
          <cell r="N842">
            <v>2</v>
          </cell>
          <cell r="O842" t="str">
            <v>N</v>
          </cell>
          <cell r="P842" t="str">
            <v>N</v>
          </cell>
          <cell r="Q842" t="str">
            <v>N</v>
          </cell>
          <cell r="R842" t="str">
            <v>.</v>
          </cell>
          <cell r="S842">
            <v>1</v>
          </cell>
          <cell r="T842">
            <v>5.5</v>
          </cell>
          <cell r="U842">
            <v>6.9</v>
          </cell>
          <cell r="V842">
            <v>2</v>
          </cell>
          <cell r="W842">
            <v>2</v>
          </cell>
          <cell r="X842" t="str">
            <v>N</v>
          </cell>
          <cell r="Y842" t="str">
            <v>N</v>
          </cell>
          <cell r="Z842" t="str">
            <v>Y</v>
          </cell>
          <cell r="AA842" t="str">
            <v>TERM</v>
          </cell>
          <cell r="AB842" t="str">
            <v>.</v>
          </cell>
          <cell r="AC842">
            <v>1</v>
          </cell>
          <cell r="AD842">
            <v>9.5</v>
          </cell>
          <cell r="AE842">
            <v>11</v>
          </cell>
          <cell r="AF842">
            <v>2</v>
          </cell>
          <cell r="AG842">
            <v>3</v>
          </cell>
          <cell r="AH842" t="str">
            <v>N</v>
          </cell>
          <cell r="AI842" t="str">
            <v>N</v>
          </cell>
          <cell r="AJ842" t="str">
            <v>Y</v>
          </cell>
          <cell r="AK842" t="str">
            <v>TERM</v>
          </cell>
          <cell r="AL842" t="str">
            <v>.</v>
          </cell>
          <cell r="AM842">
            <v>1</v>
          </cell>
          <cell r="AN842">
            <v>13</v>
          </cell>
          <cell r="AO842">
            <v>12.8</v>
          </cell>
          <cell r="AP842">
            <v>2</v>
          </cell>
          <cell r="AQ842">
            <v>2</v>
          </cell>
          <cell r="AR842" t="str">
            <v>N</v>
          </cell>
          <cell r="AS842" t="str">
            <v>N</v>
          </cell>
          <cell r="AT842" t="str">
            <v>Y</v>
          </cell>
          <cell r="AU842" t="str">
            <v>.</v>
          </cell>
        </row>
        <row r="843">
          <cell r="A843" t="str">
            <v>470907D-14-842-431-10-D4-D12.1</v>
          </cell>
          <cell r="B843" t="str">
            <v>470907D</v>
          </cell>
          <cell r="C843">
            <v>14</v>
          </cell>
          <cell r="D843">
            <v>842</v>
          </cell>
          <cell r="E843">
            <v>32</v>
          </cell>
          <cell r="F843">
            <v>431</v>
          </cell>
          <cell r="G843" t="str">
            <v>32-431</v>
          </cell>
          <cell r="H843">
            <v>10</v>
          </cell>
          <cell r="I843" t="str">
            <v>.</v>
          </cell>
          <cell r="J843">
            <v>1</v>
          </cell>
          <cell r="K843">
            <v>3.3</v>
          </cell>
          <cell r="L843">
            <v>4</v>
          </cell>
          <cell r="M843">
            <v>2</v>
          </cell>
          <cell r="N843">
            <v>2</v>
          </cell>
          <cell r="O843" t="str">
            <v>Y</v>
          </cell>
          <cell r="P843" t="str">
            <v>N</v>
          </cell>
          <cell r="Q843" t="str">
            <v>N</v>
          </cell>
          <cell r="R843" t="str">
            <v>.</v>
          </cell>
          <cell r="S843">
            <v>1</v>
          </cell>
          <cell r="T843">
            <v>5</v>
          </cell>
          <cell r="U843">
            <v>6</v>
          </cell>
          <cell r="V843">
            <v>1</v>
          </cell>
          <cell r="W843">
            <v>1</v>
          </cell>
          <cell r="X843" t="str">
            <v>Y</v>
          </cell>
          <cell r="Y843" t="str">
            <v>N</v>
          </cell>
          <cell r="Z843" t="str">
            <v>Y</v>
          </cell>
          <cell r="AA843" t="str">
            <v>TERM</v>
          </cell>
          <cell r="AB843" t="str">
            <v>.</v>
          </cell>
          <cell r="AC843">
            <v>1</v>
          </cell>
          <cell r="AD843">
            <v>9.1999999999999993</v>
          </cell>
          <cell r="AE843">
            <v>10.3</v>
          </cell>
          <cell r="AF843">
            <v>1</v>
          </cell>
          <cell r="AG843">
            <v>1</v>
          </cell>
          <cell r="AH843" t="str">
            <v>Y</v>
          </cell>
          <cell r="AI843" t="str">
            <v>N</v>
          </cell>
          <cell r="AJ843" t="str">
            <v>Y</v>
          </cell>
          <cell r="AK843" t="str">
            <v>TERM</v>
          </cell>
          <cell r="AL843" t="str">
            <v>.</v>
          </cell>
          <cell r="AM843">
            <v>1</v>
          </cell>
          <cell r="AN843">
            <v>12.6</v>
          </cell>
          <cell r="AO843">
            <v>12.1</v>
          </cell>
          <cell r="AP843">
            <v>2</v>
          </cell>
          <cell r="AQ843">
            <v>2</v>
          </cell>
          <cell r="AR843" t="str">
            <v>Y</v>
          </cell>
          <cell r="AS843" t="str">
            <v>N</v>
          </cell>
          <cell r="AT843" t="str">
            <v>Y</v>
          </cell>
          <cell r="AU843" t="str">
            <v>.</v>
          </cell>
        </row>
        <row r="844">
          <cell r="A844" t="str">
            <v>470907D-14-843-420-11-D4.2-D13.6</v>
          </cell>
          <cell r="B844" t="str">
            <v>470907D</v>
          </cell>
          <cell r="C844">
            <v>14</v>
          </cell>
          <cell r="D844">
            <v>843</v>
          </cell>
          <cell r="E844">
            <v>31</v>
          </cell>
          <cell r="F844">
            <v>420</v>
          </cell>
          <cell r="G844" t="str">
            <v>31-420</v>
          </cell>
          <cell r="H844">
            <v>11</v>
          </cell>
          <cell r="I844" t="str">
            <v>.</v>
          </cell>
          <cell r="J844">
            <v>1</v>
          </cell>
          <cell r="K844">
            <v>3.6</v>
          </cell>
          <cell r="L844">
            <v>4.2</v>
          </cell>
          <cell r="M844">
            <v>2</v>
          </cell>
          <cell r="N844">
            <v>2</v>
          </cell>
          <cell r="O844" t="str">
            <v>Y</v>
          </cell>
          <cell r="P844" t="str">
            <v>N</v>
          </cell>
          <cell r="Q844" t="str">
            <v>N</v>
          </cell>
          <cell r="R844" t="str">
            <v>.</v>
          </cell>
          <cell r="S844">
            <v>1</v>
          </cell>
          <cell r="T844">
            <v>5.6</v>
          </cell>
          <cell r="U844">
            <v>7.1</v>
          </cell>
          <cell r="V844">
            <v>1</v>
          </cell>
          <cell r="W844">
            <v>1</v>
          </cell>
          <cell r="X844" t="str">
            <v>Y</v>
          </cell>
          <cell r="Y844" t="str">
            <v>N</v>
          </cell>
          <cell r="Z844" t="str">
            <v>N</v>
          </cell>
          <cell r="AA844" t="str">
            <v>.</v>
          </cell>
          <cell r="AB844" t="str">
            <v>.</v>
          </cell>
          <cell r="AC844">
            <v>1</v>
          </cell>
          <cell r="AD844">
            <v>9</v>
          </cell>
          <cell r="AE844">
            <v>11.4</v>
          </cell>
          <cell r="AF844">
            <v>1</v>
          </cell>
          <cell r="AG844">
            <v>1</v>
          </cell>
          <cell r="AH844" t="str">
            <v>Y</v>
          </cell>
          <cell r="AI844" t="str">
            <v>N</v>
          </cell>
          <cell r="AJ844" t="str">
            <v>N</v>
          </cell>
          <cell r="AK844" t="str">
            <v>.</v>
          </cell>
          <cell r="AL844" t="str">
            <v>.</v>
          </cell>
          <cell r="AM844">
            <v>1</v>
          </cell>
          <cell r="AN844">
            <v>12.5</v>
          </cell>
          <cell r="AO844">
            <v>13.6</v>
          </cell>
          <cell r="AP844">
            <v>2</v>
          </cell>
          <cell r="AQ844">
            <v>2</v>
          </cell>
          <cell r="AR844" t="str">
            <v>Y</v>
          </cell>
          <cell r="AS844" t="str">
            <v>N</v>
          </cell>
          <cell r="AT844" t="str">
            <v>N</v>
          </cell>
          <cell r="AU844" t="str">
            <v>.</v>
          </cell>
        </row>
        <row r="845">
          <cell r="A845" t="str">
            <v>470907D-14-844-398-12-D3.5-D11.1</v>
          </cell>
          <cell r="B845" t="str">
            <v>470907D</v>
          </cell>
          <cell r="C845">
            <v>14</v>
          </cell>
          <cell r="D845">
            <v>844</v>
          </cell>
          <cell r="E845">
            <v>4</v>
          </cell>
          <cell r="F845">
            <v>398</v>
          </cell>
          <cell r="G845" t="str">
            <v>4-398</v>
          </cell>
          <cell r="H845">
            <v>12</v>
          </cell>
          <cell r="I845" t="str">
            <v>.</v>
          </cell>
          <cell r="J845">
            <v>1</v>
          </cell>
          <cell r="K845">
            <v>3</v>
          </cell>
          <cell r="L845">
            <v>3.5</v>
          </cell>
          <cell r="M845">
            <v>2</v>
          </cell>
          <cell r="N845">
            <v>2</v>
          </cell>
          <cell r="O845" t="str">
            <v>Y</v>
          </cell>
          <cell r="P845" t="str">
            <v>N</v>
          </cell>
          <cell r="Q845" t="str">
            <v>N</v>
          </cell>
          <cell r="R845" t="str">
            <v>.</v>
          </cell>
          <cell r="S845">
            <v>1</v>
          </cell>
          <cell r="T845">
            <v>5.3</v>
          </cell>
          <cell r="U845">
            <v>6.4</v>
          </cell>
          <cell r="V845">
            <v>2</v>
          </cell>
          <cell r="W845">
            <v>2</v>
          </cell>
          <cell r="X845" t="str">
            <v>N</v>
          </cell>
          <cell r="Y845" t="str">
            <v>N</v>
          </cell>
          <cell r="Z845" t="str">
            <v>N</v>
          </cell>
          <cell r="AA845" t="str">
            <v>.</v>
          </cell>
          <cell r="AB845" t="str">
            <v>.</v>
          </cell>
          <cell r="AC845">
            <v>1</v>
          </cell>
          <cell r="AD845">
            <v>7.6</v>
          </cell>
          <cell r="AE845">
            <v>9.9</v>
          </cell>
          <cell r="AF845">
            <v>2</v>
          </cell>
          <cell r="AG845">
            <v>3</v>
          </cell>
          <cell r="AH845" t="str">
            <v>N</v>
          </cell>
          <cell r="AI845" t="str">
            <v>N</v>
          </cell>
          <cell r="AJ845" t="str">
            <v>N</v>
          </cell>
          <cell r="AK845" t="str">
            <v>.</v>
          </cell>
          <cell r="AL845" t="str">
            <v>.</v>
          </cell>
          <cell r="AM845">
            <v>1</v>
          </cell>
          <cell r="AN845">
            <v>12.9</v>
          </cell>
          <cell r="AO845">
            <v>11.1</v>
          </cell>
          <cell r="AP845">
            <v>3</v>
          </cell>
          <cell r="AQ845">
            <v>3</v>
          </cell>
          <cell r="AR845" t="str">
            <v>N</v>
          </cell>
          <cell r="AS845" t="str">
            <v>N</v>
          </cell>
          <cell r="AT845" t="str">
            <v>N</v>
          </cell>
          <cell r="AU845" t="str">
            <v>.</v>
          </cell>
        </row>
        <row r="846">
          <cell r="A846" t="str">
            <v>470907D-14-845-0-13-D4.3-D17.8</v>
          </cell>
          <cell r="B846" t="str">
            <v>470907D</v>
          </cell>
          <cell r="C846">
            <v>14</v>
          </cell>
          <cell r="D846">
            <v>845</v>
          </cell>
          <cell r="E846">
            <v>0</v>
          </cell>
          <cell r="F846">
            <v>0</v>
          </cell>
          <cell r="G846" t="str">
            <v>FILL</v>
          </cell>
          <cell r="H846">
            <v>13</v>
          </cell>
          <cell r="I846" t="str">
            <v>F</v>
          </cell>
          <cell r="J846">
            <v>1</v>
          </cell>
          <cell r="K846">
            <v>3.2</v>
          </cell>
          <cell r="L846">
            <v>4.3</v>
          </cell>
          <cell r="M846">
            <v>2</v>
          </cell>
          <cell r="N846">
            <v>2</v>
          </cell>
          <cell r="O846" t="str">
            <v>Y</v>
          </cell>
          <cell r="P846" t="str">
            <v>N</v>
          </cell>
          <cell r="Q846" t="str">
            <v>N</v>
          </cell>
          <cell r="R846" t="str">
            <v>.</v>
          </cell>
          <cell r="S846">
            <v>1</v>
          </cell>
          <cell r="T846">
            <v>5.5</v>
          </cell>
          <cell r="U846">
            <v>8.6999999999999993</v>
          </cell>
          <cell r="V846">
            <v>1</v>
          </cell>
          <cell r="W846">
            <v>1</v>
          </cell>
          <cell r="X846" t="str">
            <v>Y</v>
          </cell>
          <cell r="Y846" t="str">
            <v>N</v>
          </cell>
          <cell r="Z846" t="str">
            <v>N</v>
          </cell>
          <cell r="AA846" t="str">
            <v>.</v>
          </cell>
          <cell r="AB846" t="str">
            <v>.</v>
          </cell>
          <cell r="AC846">
            <v>1</v>
          </cell>
          <cell r="AD846">
            <v>8</v>
          </cell>
          <cell r="AE846">
            <v>14.7</v>
          </cell>
          <cell r="AF846">
            <v>1</v>
          </cell>
          <cell r="AG846">
            <v>1</v>
          </cell>
          <cell r="AH846" t="str">
            <v>Y</v>
          </cell>
          <cell r="AI846" t="str">
            <v>N</v>
          </cell>
          <cell r="AJ846" t="str">
            <v>N</v>
          </cell>
          <cell r="AK846" t="str">
            <v>.</v>
          </cell>
          <cell r="AL846" t="str">
            <v>.</v>
          </cell>
          <cell r="AM846">
            <v>1</v>
          </cell>
          <cell r="AN846">
            <v>14.8</v>
          </cell>
          <cell r="AO846">
            <v>17.8</v>
          </cell>
          <cell r="AP846">
            <v>2</v>
          </cell>
          <cell r="AQ846">
            <v>2</v>
          </cell>
          <cell r="AR846" t="str">
            <v>Y</v>
          </cell>
          <cell r="AS846" t="str">
            <v>N</v>
          </cell>
          <cell r="AT846" t="str">
            <v>N</v>
          </cell>
          <cell r="AU846" t="str">
            <v>.</v>
          </cell>
        </row>
        <row r="847">
          <cell r="A847" t="str">
            <v>470907D-14-846-421-14-D4.2-D12.5</v>
          </cell>
          <cell r="B847" t="str">
            <v>470907D</v>
          </cell>
          <cell r="C847">
            <v>14</v>
          </cell>
          <cell r="D847">
            <v>846</v>
          </cell>
          <cell r="E847">
            <v>31</v>
          </cell>
          <cell r="F847">
            <v>421</v>
          </cell>
          <cell r="G847" t="str">
            <v>31-421</v>
          </cell>
          <cell r="H847">
            <v>14</v>
          </cell>
          <cell r="I847" t="str">
            <v>.</v>
          </cell>
          <cell r="J847">
            <v>1</v>
          </cell>
          <cell r="K847">
            <v>3.3</v>
          </cell>
          <cell r="L847">
            <v>4.2</v>
          </cell>
          <cell r="M847">
            <v>3</v>
          </cell>
          <cell r="N847">
            <v>2</v>
          </cell>
          <cell r="O847" t="str">
            <v>N</v>
          </cell>
          <cell r="P847" t="str">
            <v>N</v>
          </cell>
          <cell r="Q847" t="str">
            <v>N</v>
          </cell>
          <cell r="R847" t="str">
            <v>.</v>
          </cell>
          <cell r="S847">
            <v>1</v>
          </cell>
          <cell r="T847">
            <v>5.5</v>
          </cell>
          <cell r="U847">
            <v>6</v>
          </cell>
          <cell r="V847">
            <v>3</v>
          </cell>
          <cell r="W847">
            <v>3</v>
          </cell>
          <cell r="X847" t="str">
            <v>N</v>
          </cell>
          <cell r="Y847" t="str">
            <v>N</v>
          </cell>
          <cell r="Z847" t="str">
            <v>N</v>
          </cell>
          <cell r="AA847" t="str">
            <v>.</v>
          </cell>
          <cell r="AB847" t="str">
            <v>.</v>
          </cell>
          <cell r="AC847">
            <v>1</v>
          </cell>
          <cell r="AD847">
            <v>8.1999999999999993</v>
          </cell>
          <cell r="AE847">
            <v>9.9</v>
          </cell>
          <cell r="AF847">
            <v>2</v>
          </cell>
          <cell r="AG847">
            <v>3</v>
          </cell>
          <cell r="AH847" t="str">
            <v>N</v>
          </cell>
          <cell r="AI847" t="str">
            <v>N</v>
          </cell>
          <cell r="AJ847" t="str">
            <v>N</v>
          </cell>
          <cell r="AK847" t="str">
            <v>.</v>
          </cell>
          <cell r="AL847" t="str">
            <v>.</v>
          </cell>
          <cell r="AM847">
            <v>1</v>
          </cell>
          <cell r="AN847">
            <v>12.3</v>
          </cell>
          <cell r="AO847">
            <v>12.5</v>
          </cell>
          <cell r="AP847">
            <v>3</v>
          </cell>
          <cell r="AQ847">
            <v>3</v>
          </cell>
          <cell r="AR847" t="str">
            <v>N</v>
          </cell>
          <cell r="AS847" t="str">
            <v>N</v>
          </cell>
          <cell r="AT847" t="str">
            <v>N</v>
          </cell>
          <cell r="AU847" t="str">
            <v>.</v>
          </cell>
        </row>
        <row r="848">
          <cell r="A848" t="str">
            <v>470907D-14-847-403-15-D4-D14.1</v>
          </cell>
          <cell r="B848" t="str">
            <v>470907D</v>
          </cell>
          <cell r="C848">
            <v>14</v>
          </cell>
          <cell r="D848">
            <v>847</v>
          </cell>
          <cell r="E848">
            <v>31</v>
          </cell>
          <cell r="F848">
            <v>403</v>
          </cell>
          <cell r="G848" t="str">
            <v>31-403</v>
          </cell>
          <cell r="H848">
            <v>15</v>
          </cell>
          <cell r="I848" t="str">
            <v>.</v>
          </cell>
          <cell r="J848">
            <v>1</v>
          </cell>
          <cell r="K848">
            <v>3.2</v>
          </cell>
          <cell r="L848">
            <v>4</v>
          </cell>
          <cell r="M848">
            <v>1</v>
          </cell>
          <cell r="N848">
            <v>2</v>
          </cell>
          <cell r="O848" t="str">
            <v>Y</v>
          </cell>
          <cell r="P848" t="str">
            <v>N</v>
          </cell>
          <cell r="Q848" t="str">
            <v>N</v>
          </cell>
          <cell r="R848" t="str">
            <v>.</v>
          </cell>
          <cell r="S848">
            <v>1</v>
          </cell>
          <cell r="T848">
            <v>5.5</v>
          </cell>
          <cell r="U848">
            <v>7.4</v>
          </cell>
          <cell r="V848">
            <v>2</v>
          </cell>
          <cell r="W848">
            <v>2</v>
          </cell>
          <cell r="X848" t="str">
            <v>N</v>
          </cell>
          <cell r="Y848" t="str">
            <v>N</v>
          </cell>
          <cell r="Z848" t="str">
            <v>N</v>
          </cell>
          <cell r="AA848" t="str">
            <v>.</v>
          </cell>
          <cell r="AB848" t="str">
            <v>.</v>
          </cell>
          <cell r="AC848">
            <v>1</v>
          </cell>
          <cell r="AD848">
            <v>9.1</v>
          </cell>
          <cell r="AE848">
            <v>12.1</v>
          </cell>
          <cell r="AF848">
            <v>2</v>
          </cell>
          <cell r="AG848">
            <v>2</v>
          </cell>
          <cell r="AH848" t="str">
            <v>N</v>
          </cell>
          <cell r="AI848" t="str">
            <v>N</v>
          </cell>
          <cell r="AJ848" t="str">
            <v>N</v>
          </cell>
          <cell r="AK848" t="str">
            <v>.</v>
          </cell>
          <cell r="AL848" t="str">
            <v>.</v>
          </cell>
          <cell r="AM848">
            <v>1</v>
          </cell>
          <cell r="AN848">
            <v>13.4</v>
          </cell>
          <cell r="AO848">
            <v>14.1</v>
          </cell>
          <cell r="AP848">
            <v>3</v>
          </cell>
          <cell r="AQ848">
            <v>3</v>
          </cell>
          <cell r="AR848" t="str">
            <v>N</v>
          </cell>
          <cell r="AS848" t="str">
            <v>N</v>
          </cell>
          <cell r="AT848" t="str">
            <v>N</v>
          </cell>
          <cell r="AU848" t="str">
            <v>.</v>
          </cell>
        </row>
        <row r="849">
          <cell r="A849" t="str">
            <v>470907D-14-848-414-16-D4.3-D15</v>
          </cell>
          <cell r="B849" t="str">
            <v>470907D</v>
          </cell>
          <cell r="C849">
            <v>14</v>
          </cell>
          <cell r="D849">
            <v>848</v>
          </cell>
          <cell r="E849">
            <v>31</v>
          </cell>
          <cell r="F849">
            <v>414</v>
          </cell>
          <cell r="G849" t="str">
            <v>31-414</v>
          </cell>
          <cell r="H849">
            <v>16</v>
          </cell>
          <cell r="I849" t="str">
            <v>.</v>
          </cell>
          <cell r="J849">
            <v>1</v>
          </cell>
          <cell r="K849">
            <v>3.4</v>
          </cell>
          <cell r="L849">
            <v>4.3</v>
          </cell>
          <cell r="M849">
            <v>1</v>
          </cell>
          <cell r="N849">
            <v>2</v>
          </cell>
          <cell r="O849" t="str">
            <v>Y</v>
          </cell>
          <cell r="P849" t="str">
            <v>N</v>
          </cell>
          <cell r="Q849" t="str">
            <v>N</v>
          </cell>
          <cell r="R849" t="str">
            <v>.</v>
          </cell>
          <cell r="S849">
            <v>1</v>
          </cell>
          <cell r="T849">
            <v>5.7</v>
          </cell>
          <cell r="U849">
            <v>7.2</v>
          </cell>
          <cell r="V849">
            <v>1</v>
          </cell>
          <cell r="W849">
            <v>1</v>
          </cell>
          <cell r="X849" t="str">
            <v>Y</v>
          </cell>
          <cell r="Y849" t="str">
            <v>N</v>
          </cell>
          <cell r="Z849" t="str">
            <v>N</v>
          </cell>
          <cell r="AA849" t="str">
            <v>.</v>
          </cell>
          <cell r="AB849" t="str">
            <v>.</v>
          </cell>
          <cell r="AC849">
            <v>1</v>
          </cell>
          <cell r="AD849">
            <v>8.6</v>
          </cell>
          <cell r="AE849">
            <v>13.1</v>
          </cell>
          <cell r="AF849">
            <v>1</v>
          </cell>
          <cell r="AG849">
            <v>1</v>
          </cell>
          <cell r="AH849" t="str">
            <v>Y</v>
          </cell>
          <cell r="AI849" t="str">
            <v>N</v>
          </cell>
          <cell r="AJ849" t="str">
            <v>N</v>
          </cell>
          <cell r="AK849" t="str">
            <v>.</v>
          </cell>
          <cell r="AL849" t="str">
            <v>.</v>
          </cell>
          <cell r="AM849">
            <v>1</v>
          </cell>
          <cell r="AN849">
            <v>14</v>
          </cell>
          <cell r="AO849">
            <v>15</v>
          </cell>
          <cell r="AP849">
            <v>2</v>
          </cell>
          <cell r="AQ849">
            <v>2</v>
          </cell>
          <cell r="AR849" t="str">
            <v>Y</v>
          </cell>
          <cell r="AS849" t="str">
            <v>N</v>
          </cell>
          <cell r="AT849" t="str">
            <v>N</v>
          </cell>
          <cell r="AU849" t="str">
            <v>.</v>
          </cell>
        </row>
        <row r="850">
          <cell r="A850" t="str">
            <v>470907D-14-849-434-17-D.-D.</v>
          </cell>
          <cell r="B850" t="str">
            <v>470907D</v>
          </cell>
          <cell r="C850">
            <v>14</v>
          </cell>
          <cell r="D850">
            <v>849</v>
          </cell>
          <cell r="E850">
            <v>32</v>
          </cell>
          <cell r="F850">
            <v>434</v>
          </cell>
          <cell r="G850" t="str">
            <v>32-434</v>
          </cell>
          <cell r="H850">
            <v>17</v>
          </cell>
          <cell r="I850" t="str">
            <v>.</v>
          </cell>
          <cell r="J850">
            <v>0</v>
          </cell>
          <cell r="K850" t="str">
            <v>.</v>
          </cell>
          <cell r="L850" t="str">
            <v>.</v>
          </cell>
          <cell r="M850" t="str">
            <v>.</v>
          </cell>
          <cell r="N850" t="str">
            <v>.</v>
          </cell>
          <cell r="O850" t="str">
            <v>.</v>
          </cell>
          <cell r="P850" t="str">
            <v>.</v>
          </cell>
          <cell r="Q850" t="str">
            <v>.</v>
          </cell>
          <cell r="R850" t="str">
            <v>.</v>
          </cell>
          <cell r="S850">
            <v>0</v>
          </cell>
          <cell r="T850" t="str">
            <v>.</v>
          </cell>
          <cell r="U850" t="str">
            <v>.</v>
          </cell>
          <cell r="V850" t="str">
            <v>.</v>
          </cell>
          <cell r="W850" t="str">
            <v>.</v>
          </cell>
          <cell r="X850" t="str">
            <v>.</v>
          </cell>
          <cell r="Y850" t="str">
            <v>.</v>
          </cell>
          <cell r="Z850" t="str">
            <v>.</v>
          </cell>
          <cell r="AA850" t="str">
            <v>.</v>
          </cell>
          <cell r="AB850" t="str">
            <v>.</v>
          </cell>
          <cell r="AC850">
            <v>0</v>
          </cell>
          <cell r="AD850" t="str">
            <v>.</v>
          </cell>
          <cell r="AE850" t="str">
            <v>.</v>
          </cell>
          <cell r="AF850" t="str">
            <v>.</v>
          </cell>
          <cell r="AG850" t="str">
            <v>.</v>
          </cell>
          <cell r="AH850" t="str">
            <v>.</v>
          </cell>
          <cell r="AI850" t="str">
            <v>.</v>
          </cell>
          <cell r="AJ850" t="str">
            <v>.</v>
          </cell>
          <cell r="AK850" t="str">
            <v>.</v>
          </cell>
          <cell r="AL850" t="str">
            <v>.</v>
          </cell>
          <cell r="AM850">
            <v>0</v>
          </cell>
          <cell r="AN850" t="str">
            <v>.</v>
          </cell>
          <cell r="AO850" t="str">
            <v>.</v>
          </cell>
          <cell r="AP850" t="str">
            <v>.</v>
          </cell>
          <cell r="AQ850" t="str">
            <v>.</v>
          </cell>
          <cell r="AR850" t="str">
            <v>.</v>
          </cell>
          <cell r="AS850" t="str">
            <v>.</v>
          </cell>
          <cell r="AT850" t="str">
            <v>.</v>
          </cell>
          <cell r="AU850" t="str">
            <v>.</v>
          </cell>
        </row>
        <row r="851">
          <cell r="A851" t="str">
            <v>470907D-14-850-436-18-D.-D.</v>
          </cell>
          <cell r="B851" t="str">
            <v>470907D</v>
          </cell>
          <cell r="C851">
            <v>14</v>
          </cell>
          <cell r="D851">
            <v>850</v>
          </cell>
          <cell r="E851">
            <v>32</v>
          </cell>
          <cell r="F851">
            <v>436</v>
          </cell>
          <cell r="G851" t="str">
            <v>32-436</v>
          </cell>
          <cell r="H851">
            <v>18</v>
          </cell>
          <cell r="I851" t="str">
            <v>.</v>
          </cell>
          <cell r="J851">
            <v>0</v>
          </cell>
          <cell r="K851" t="str">
            <v>.</v>
          </cell>
          <cell r="L851" t="str">
            <v>.</v>
          </cell>
          <cell r="M851" t="str">
            <v>.</v>
          </cell>
          <cell r="N851" t="str">
            <v>.</v>
          </cell>
          <cell r="O851" t="str">
            <v>.</v>
          </cell>
          <cell r="P851" t="str">
            <v>.</v>
          </cell>
          <cell r="Q851" t="str">
            <v>.</v>
          </cell>
          <cell r="R851" t="str">
            <v>.</v>
          </cell>
          <cell r="S851">
            <v>0</v>
          </cell>
          <cell r="T851" t="str">
            <v>.</v>
          </cell>
          <cell r="U851" t="str">
            <v>.</v>
          </cell>
          <cell r="V851" t="str">
            <v>.</v>
          </cell>
          <cell r="W851" t="str">
            <v>.</v>
          </cell>
          <cell r="X851" t="str">
            <v>.</v>
          </cell>
          <cell r="Y851" t="str">
            <v>.</v>
          </cell>
          <cell r="Z851" t="str">
            <v>.</v>
          </cell>
          <cell r="AA851" t="str">
            <v>.</v>
          </cell>
          <cell r="AB851" t="str">
            <v>.</v>
          </cell>
          <cell r="AC851">
            <v>0</v>
          </cell>
          <cell r="AD851" t="str">
            <v>.</v>
          </cell>
          <cell r="AE851" t="str">
            <v>.</v>
          </cell>
          <cell r="AF851" t="str">
            <v>.</v>
          </cell>
          <cell r="AG851" t="str">
            <v>.</v>
          </cell>
          <cell r="AH851" t="str">
            <v>.</v>
          </cell>
          <cell r="AI851" t="str">
            <v>.</v>
          </cell>
          <cell r="AJ851" t="str">
            <v>.</v>
          </cell>
          <cell r="AK851" t="str">
            <v>.</v>
          </cell>
          <cell r="AL851" t="str">
            <v>.</v>
          </cell>
          <cell r="AM851">
            <v>0</v>
          </cell>
          <cell r="AN851" t="str">
            <v>.</v>
          </cell>
          <cell r="AO851" t="str">
            <v>.</v>
          </cell>
          <cell r="AP851" t="str">
            <v>.</v>
          </cell>
          <cell r="AQ851" t="str">
            <v>.</v>
          </cell>
          <cell r="AR851" t="str">
            <v>.</v>
          </cell>
          <cell r="AS851" t="str">
            <v>.</v>
          </cell>
          <cell r="AT851" t="str">
            <v>.</v>
          </cell>
          <cell r="AU851" t="str">
            <v>.</v>
          </cell>
        </row>
        <row r="852">
          <cell r="A852" t="str">
            <v>470907D-14-851-422-19-D2.2-D14.2</v>
          </cell>
          <cell r="B852" t="str">
            <v>470907D</v>
          </cell>
          <cell r="C852">
            <v>14</v>
          </cell>
          <cell r="D852">
            <v>851</v>
          </cell>
          <cell r="E852">
            <v>31</v>
          </cell>
          <cell r="F852">
            <v>422</v>
          </cell>
          <cell r="G852" t="str">
            <v>31-422</v>
          </cell>
          <cell r="H852">
            <v>19</v>
          </cell>
          <cell r="I852" t="str">
            <v>.</v>
          </cell>
          <cell r="J852">
            <v>1</v>
          </cell>
          <cell r="K852">
            <v>2.5</v>
          </cell>
          <cell r="L852">
            <v>2.2000000000000002</v>
          </cell>
          <cell r="M852">
            <v>3</v>
          </cell>
          <cell r="N852">
            <v>2</v>
          </cell>
          <cell r="O852" t="str">
            <v>N</v>
          </cell>
          <cell r="P852" t="str">
            <v>N</v>
          </cell>
          <cell r="Q852" t="str">
            <v>N</v>
          </cell>
          <cell r="R852" t="str">
            <v>.</v>
          </cell>
          <cell r="S852">
            <v>1</v>
          </cell>
          <cell r="T852">
            <v>5.0999999999999996</v>
          </cell>
          <cell r="U852">
            <v>5.5</v>
          </cell>
          <cell r="V852">
            <v>2</v>
          </cell>
          <cell r="W852">
            <v>2</v>
          </cell>
          <cell r="X852" t="str">
            <v>N</v>
          </cell>
          <cell r="Y852" t="str">
            <v>N</v>
          </cell>
          <cell r="Z852" t="str">
            <v>N</v>
          </cell>
          <cell r="AA852" t="str">
            <v>.</v>
          </cell>
          <cell r="AB852" t="str">
            <v>.</v>
          </cell>
          <cell r="AC852">
            <v>1</v>
          </cell>
          <cell r="AD852">
            <v>8.6999999999999993</v>
          </cell>
          <cell r="AE852">
            <v>12</v>
          </cell>
          <cell r="AF852">
            <v>3</v>
          </cell>
          <cell r="AG852">
            <v>2</v>
          </cell>
          <cell r="AH852" t="str">
            <v>N</v>
          </cell>
          <cell r="AI852" t="str">
            <v>N</v>
          </cell>
          <cell r="AJ852" t="str">
            <v>N</v>
          </cell>
          <cell r="AK852" t="str">
            <v>.</v>
          </cell>
          <cell r="AL852" t="str">
            <v>.</v>
          </cell>
          <cell r="AM852">
            <v>1</v>
          </cell>
          <cell r="AN852">
            <v>13.1</v>
          </cell>
          <cell r="AO852">
            <v>14.2</v>
          </cell>
          <cell r="AP852">
            <v>3</v>
          </cell>
          <cell r="AQ852">
            <v>3</v>
          </cell>
          <cell r="AR852" t="str">
            <v>N</v>
          </cell>
          <cell r="AS852" t="str">
            <v>N</v>
          </cell>
          <cell r="AT852" t="str">
            <v>N</v>
          </cell>
          <cell r="AU852" t="str">
            <v>.</v>
          </cell>
        </row>
        <row r="853">
          <cell r="A853" t="str">
            <v>470907D-14-852-387-20-D3.6-D13.3</v>
          </cell>
          <cell r="B853" t="str">
            <v>470907D</v>
          </cell>
          <cell r="C853">
            <v>14</v>
          </cell>
          <cell r="D853">
            <v>852</v>
          </cell>
          <cell r="E853">
            <v>4</v>
          </cell>
          <cell r="F853">
            <v>387</v>
          </cell>
          <cell r="G853" t="str">
            <v>4-387</v>
          </cell>
          <cell r="H853">
            <v>20</v>
          </cell>
          <cell r="I853" t="str">
            <v>.</v>
          </cell>
          <cell r="J853">
            <v>1</v>
          </cell>
          <cell r="K853">
            <v>3.2</v>
          </cell>
          <cell r="L853">
            <v>3.6</v>
          </cell>
          <cell r="M853">
            <v>3</v>
          </cell>
          <cell r="N853">
            <v>2</v>
          </cell>
          <cell r="O853" t="str">
            <v>N</v>
          </cell>
          <cell r="P853" t="str">
            <v>N</v>
          </cell>
          <cell r="Q853" t="str">
            <v>N</v>
          </cell>
          <cell r="R853" t="str">
            <v>.</v>
          </cell>
          <cell r="S853">
            <v>1</v>
          </cell>
          <cell r="T853">
            <v>5.2</v>
          </cell>
          <cell r="U853">
            <v>6.5</v>
          </cell>
          <cell r="V853">
            <v>3</v>
          </cell>
          <cell r="W853">
            <v>3</v>
          </cell>
          <cell r="X853" t="str">
            <v>N</v>
          </cell>
          <cell r="Y853" t="str">
            <v>N</v>
          </cell>
          <cell r="Z853" t="str">
            <v>N</v>
          </cell>
          <cell r="AA853" t="str">
            <v>.</v>
          </cell>
          <cell r="AB853" t="str">
            <v>.</v>
          </cell>
          <cell r="AC853">
            <v>1</v>
          </cell>
          <cell r="AD853">
            <v>8</v>
          </cell>
          <cell r="AE853">
            <v>11</v>
          </cell>
          <cell r="AF853">
            <v>3</v>
          </cell>
          <cell r="AG853">
            <v>2</v>
          </cell>
          <cell r="AH853" t="str">
            <v>N</v>
          </cell>
          <cell r="AI853" t="str">
            <v>N</v>
          </cell>
          <cell r="AJ853" t="str">
            <v>N</v>
          </cell>
          <cell r="AK853" t="str">
            <v>.</v>
          </cell>
          <cell r="AL853" t="str">
            <v>.</v>
          </cell>
          <cell r="AM853">
            <v>1</v>
          </cell>
          <cell r="AN853">
            <v>13.5</v>
          </cell>
          <cell r="AO853">
            <v>13.3</v>
          </cell>
          <cell r="AP853">
            <v>3</v>
          </cell>
          <cell r="AQ853">
            <v>3</v>
          </cell>
          <cell r="AR853" t="str">
            <v>N</v>
          </cell>
          <cell r="AS853" t="str">
            <v>N</v>
          </cell>
          <cell r="AT853" t="str">
            <v>N</v>
          </cell>
          <cell r="AU853" t="str">
            <v>.</v>
          </cell>
        </row>
        <row r="854">
          <cell r="A854" t="str">
            <v>470907D-14-853-375-21-D3.1-D10.6</v>
          </cell>
          <cell r="B854" t="str">
            <v>470907D</v>
          </cell>
          <cell r="C854">
            <v>14</v>
          </cell>
          <cell r="D854">
            <v>853</v>
          </cell>
          <cell r="E854">
            <v>10</v>
          </cell>
          <cell r="F854">
            <v>375</v>
          </cell>
          <cell r="G854" t="str">
            <v>10-375</v>
          </cell>
          <cell r="H854">
            <v>21</v>
          </cell>
          <cell r="I854" t="str">
            <v>.</v>
          </cell>
          <cell r="J854">
            <v>1</v>
          </cell>
          <cell r="K854">
            <v>2.7</v>
          </cell>
          <cell r="L854">
            <v>3.1</v>
          </cell>
          <cell r="M854">
            <v>2</v>
          </cell>
          <cell r="N854">
            <v>2</v>
          </cell>
          <cell r="O854" t="str">
            <v>N</v>
          </cell>
          <cell r="P854" t="str">
            <v>N</v>
          </cell>
          <cell r="Q854" t="str">
            <v>N</v>
          </cell>
          <cell r="R854" t="str">
            <v>.</v>
          </cell>
          <cell r="S854">
            <v>1</v>
          </cell>
          <cell r="T854">
            <v>4.7</v>
          </cell>
          <cell r="U854">
            <v>6.2</v>
          </cell>
          <cell r="V854">
            <v>2</v>
          </cell>
          <cell r="W854">
            <v>2</v>
          </cell>
          <cell r="X854" t="str">
            <v>N</v>
          </cell>
          <cell r="Y854" t="str">
            <v>N</v>
          </cell>
          <cell r="Z854" t="str">
            <v>Y</v>
          </cell>
          <cell r="AA854" t="str">
            <v>TERM</v>
          </cell>
          <cell r="AB854" t="str">
            <v>.</v>
          </cell>
          <cell r="AC854">
            <v>1</v>
          </cell>
          <cell r="AD854">
            <v>7.5</v>
          </cell>
          <cell r="AE854">
            <v>9.4</v>
          </cell>
          <cell r="AF854">
            <v>2</v>
          </cell>
          <cell r="AG854">
            <v>3</v>
          </cell>
          <cell r="AH854" t="str">
            <v>N</v>
          </cell>
          <cell r="AI854" t="str">
            <v>N</v>
          </cell>
          <cell r="AJ854" t="str">
            <v>Y</v>
          </cell>
          <cell r="AK854" t="str">
            <v>.</v>
          </cell>
          <cell r="AL854" t="str">
            <v>.</v>
          </cell>
          <cell r="AM854">
            <v>1</v>
          </cell>
          <cell r="AN854">
            <v>12</v>
          </cell>
          <cell r="AO854">
            <v>10.6</v>
          </cell>
          <cell r="AP854">
            <v>2</v>
          </cell>
          <cell r="AQ854">
            <v>3</v>
          </cell>
          <cell r="AR854" t="str">
            <v>N</v>
          </cell>
          <cell r="AS854" t="str">
            <v>N</v>
          </cell>
          <cell r="AT854" t="str">
            <v>Y</v>
          </cell>
          <cell r="AU854" t="str">
            <v>.</v>
          </cell>
        </row>
        <row r="855">
          <cell r="A855" t="str">
            <v>470907D-14-854-379-22-D3.5-D14.1</v>
          </cell>
          <cell r="B855" t="str">
            <v>470907D</v>
          </cell>
          <cell r="C855">
            <v>14</v>
          </cell>
          <cell r="D855">
            <v>854</v>
          </cell>
          <cell r="E855">
            <v>10</v>
          </cell>
          <cell r="F855">
            <v>379</v>
          </cell>
          <cell r="G855" t="str">
            <v>10-379</v>
          </cell>
          <cell r="H855">
            <v>22</v>
          </cell>
          <cell r="I855" t="str">
            <v>.</v>
          </cell>
          <cell r="J855">
            <v>1</v>
          </cell>
          <cell r="K855">
            <v>3.1</v>
          </cell>
          <cell r="L855">
            <v>3.5</v>
          </cell>
          <cell r="M855">
            <v>1</v>
          </cell>
          <cell r="N855">
            <v>2</v>
          </cell>
          <cell r="O855" t="str">
            <v>Y</v>
          </cell>
          <cell r="P855" t="str">
            <v>N</v>
          </cell>
          <cell r="Q855" t="str">
            <v>N</v>
          </cell>
          <cell r="R855" t="str">
            <v>.</v>
          </cell>
          <cell r="S855">
            <v>1</v>
          </cell>
          <cell r="T855">
            <v>5</v>
          </cell>
          <cell r="U855">
            <v>6.3</v>
          </cell>
          <cell r="V855">
            <v>1</v>
          </cell>
          <cell r="W855">
            <v>1</v>
          </cell>
          <cell r="X855" t="str">
            <v>Y</v>
          </cell>
          <cell r="Y855" t="str">
            <v>N</v>
          </cell>
          <cell r="Z855" t="str">
            <v>N</v>
          </cell>
          <cell r="AA855" t="str">
            <v>.</v>
          </cell>
          <cell r="AB855" t="str">
            <v>.</v>
          </cell>
          <cell r="AC855">
            <v>1</v>
          </cell>
          <cell r="AD855">
            <v>8</v>
          </cell>
          <cell r="AE855">
            <v>11.5</v>
          </cell>
          <cell r="AF855">
            <v>1</v>
          </cell>
          <cell r="AG855">
            <v>3</v>
          </cell>
          <cell r="AH855" t="str">
            <v>Y</v>
          </cell>
          <cell r="AI855" t="str">
            <v>N</v>
          </cell>
          <cell r="AJ855" t="str">
            <v>N</v>
          </cell>
          <cell r="AK855" t="str">
            <v>.</v>
          </cell>
          <cell r="AL855" t="str">
            <v>.</v>
          </cell>
          <cell r="AM855">
            <v>1</v>
          </cell>
          <cell r="AN855">
            <v>13.5</v>
          </cell>
          <cell r="AO855">
            <v>14.1</v>
          </cell>
          <cell r="AP855">
            <v>2</v>
          </cell>
          <cell r="AQ855">
            <v>3</v>
          </cell>
          <cell r="AR855" t="str">
            <v>Y</v>
          </cell>
          <cell r="AS855" t="str">
            <v>N</v>
          </cell>
          <cell r="AT855" t="str">
            <v>N</v>
          </cell>
          <cell r="AU855" t="str">
            <v>.</v>
          </cell>
        </row>
        <row r="856">
          <cell r="A856" t="str">
            <v>470907D-14-855-410-23-D3.6-D11.3</v>
          </cell>
          <cell r="B856" t="str">
            <v>470907D</v>
          </cell>
          <cell r="C856">
            <v>14</v>
          </cell>
          <cell r="D856">
            <v>855</v>
          </cell>
          <cell r="E856">
            <v>31</v>
          </cell>
          <cell r="F856">
            <v>410</v>
          </cell>
          <cell r="G856" t="str">
            <v>31-410</v>
          </cell>
          <cell r="H856">
            <v>23</v>
          </cell>
          <cell r="I856" t="str">
            <v>.</v>
          </cell>
          <cell r="J856">
            <v>1</v>
          </cell>
          <cell r="K856">
            <v>3.3</v>
          </cell>
          <cell r="L856">
            <v>3.6</v>
          </cell>
          <cell r="M856">
            <v>1</v>
          </cell>
          <cell r="N856">
            <v>2</v>
          </cell>
          <cell r="O856" t="str">
            <v>Y</v>
          </cell>
          <cell r="P856" t="str">
            <v>N</v>
          </cell>
          <cell r="Q856" t="str">
            <v>N</v>
          </cell>
          <cell r="R856" t="str">
            <v>.</v>
          </cell>
          <cell r="S856">
            <v>1</v>
          </cell>
          <cell r="T856">
            <v>4.8</v>
          </cell>
          <cell r="U856">
            <v>6.7</v>
          </cell>
          <cell r="V856">
            <v>2</v>
          </cell>
          <cell r="W856">
            <v>2</v>
          </cell>
          <cell r="X856" t="str">
            <v>N</v>
          </cell>
          <cell r="Y856" t="str">
            <v>N</v>
          </cell>
          <cell r="Z856" t="str">
            <v>N</v>
          </cell>
          <cell r="AA856" t="str">
            <v>.</v>
          </cell>
          <cell r="AB856" t="str">
            <v>.</v>
          </cell>
          <cell r="AC856">
            <v>1</v>
          </cell>
          <cell r="AD856">
            <v>8.5</v>
          </cell>
          <cell r="AE856">
            <v>11</v>
          </cell>
          <cell r="AF856">
            <v>2</v>
          </cell>
          <cell r="AG856">
            <v>3</v>
          </cell>
          <cell r="AH856" t="str">
            <v>N</v>
          </cell>
          <cell r="AI856" t="str">
            <v>N</v>
          </cell>
          <cell r="AJ856" t="str">
            <v>N</v>
          </cell>
          <cell r="AK856" t="str">
            <v>.</v>
          </cell>
          <cell r="AL856" t="str">
            <v>.</v>
          </cell>
          <cell r="AM856">
            <v>1</v>
          </cell>
          <cell r="AN856">
            <v>13.3</v>
          </cell>
          <cell r="AO856">
            <v>11.3</v>
          </cell>
          <cell r="AP856">
            <v>2</v>
          </cell>
          <cell r="AQ856">
            <v>3</v>
          </cell>
          <cell r="AR856" t="str">
            <v>N</v>
          </cell>
          <cell r="AS856" t="str">
            <v>N</v>
          </cell>
          <cell r="AT856" t="str">
            <v>N</v>
          </cell>
          <cell r="AU856" t="str">
            <v>.</v>
          </cell>
        </row>
        <row r="857">
          <cell r="A857" t="str">
            <v>470907D-14-856-430-24-D3.4-D10.1</v>
          </cell>
          <cell r="B857" t="str">
            <v>470907D</v>
          </cell>
          <cell r="C857">
            <v>14</v>
          </cell>
          <cell r="D857">
            <v>856</v>
          </cell>
          <cell r="E857">
            <v>32</v>
          </cell>
          <cell r="F857">
            <v>430</v>
          </cell>
          <cell r="G857" t="str">
            <v>32-430</v>
          </cell>
          <cell r="H857">
            <v>24</v>
          </cell>
          <cell r="I857" t="str">
            <v>.</v>
          </cell>
          <cell r="J857">
            <v>1</v>
          </cell>
          <cell r="K857">
            <v>3.1</v>
          </cell>
          <cell r="L857">
            <v>3.4</v>
          </cell>
          <cell r="M857">
            <v>1</v>
          </cell>
          <cell r="N857">
            <v>1</v>
          </cell>
          <cell r="O857" t="str">
            <v>Y</v>
          </cell>
          <cell r="P857" t="str">
            <v>N</v>
          </cell>
          <cell r="Q857" t="str">
            <v>N</v>
          </cell>
          <cell r="R857" t="str">
            <v>.</v>
          </cell>
          <cell r="S857">
            <v>1</v>
          </cell>
          <cell r="T857">
            <v>5.5</v>
          </cell>
          <cell r="U857">
            <v>5.5</v>
          </cell>
          <cell r="V857">
            <v>1</v>
          </cell>
          <cell r="W857">
            <v>1</v>
          </cell>
          <cell r="X857" t="str">
            <v>Y</v>
          </cell>
          <cell r="Y857" t="str">
            <v>N</v>
          </cell>
          <cell r="Z857" t="str">
            <v>N</v>
          </cell>
          <cell r="AA857" t="str">
            <v>.</v>
          </cell>
          <cell r="AB857" t="str">
            <v>.</v>
          </cell>
          <cell r="AC857">
            <v>1</v>
          </cell>
          <cell r="AD857">
            <v>8.5</v>
          </cell>
          <cell r="AE857">
            <v>9.1</v>
          </cell>
          <cell r="AF857">
            <v>1</v>
          </cell>
          <cell r="AG857">
            <v>1</v>
          </cell>
          <cell r="AH857" t="str">
            <v>Y</v>
          </cell>
          <cell r="AI857" t="str">
            <v>N</v>
          </cell>
          <cell r="AJ857" t="str">
            <v>N</v>
          </cell>
          <cell r="AK857" t="str">
            <v>.</v>
          </cell>
          <cell r="AL857" t="str">
            <v>.</v>
          </cell>
          <cell r="AM857">
            <v>1</v>
          </cell>
          <cell r="AN857">
            <v>12.1</v>
          </cell>
          <cell r="AO857">
            <v>10.1</v>
          </cell>
          <cell r="AP857">
            <v>2</v>
          </cell>
          <cell r="AQ857">
            <v>2</v>
          </cell>
          <cell r="AR857" t="str">
            <v>Y</v>
          </cell>
          <cell r="AS857" t="str">
            <v>N</v>
          </cell>
          <cell r="AT857" t="str">
            <v>N</v>
          </cell>
          <cell r="AU857" t="str">
            <v>.</v>
          </cell>
        </row>
        <row r="858">
          <cell r="A858" t="str">
            <v>470907D-14-857-405-25-D4.6-D13.6</v>
          </cell>
          <cell r="B858" t="str">
            <v>470907D</v>
          </cell>
          <cell r="C858">
            <v>14</v>
          </cell>
          <cell r="D858">
            <v>857</v>
          </cell>
          <cell r="E858">
            <v>31</v>
          </cell>
          <cell r="F858">
            <v>405</v>
          </cell>
          <cell r="G858" t="str">
            <v>31-405</v>
          </cell>
          <cell r="H858">
            <v>25</v>
          </cell>
          <cell r="I858" t="str">
            <v>.</v>
          </cell>
          <cell r="J858">
            <v>1</v>
          </cell>
          <cell r="K858">
            <v>3.6</v>
          </cell>
          <cell r="L858">
            <v>4.5999999999999996</v>
          </cell>
          <cell r="M858">
            <v>3</v>
          </cell>
          <cell r="N858">
            <v>2</v>
          </cell>
          <cell r="O858" t="str">
            <v>N</v>
          </cell>
          <cell r="P858" t="str">
            <v>N</v>
          </cell>
          <cell r="Q858" t="str">
            <v>N</v>
          </cell>
          <cell r="R858" t="str">
            <v>.</v>
          </cell>
          <cell r="S858">
            <v>1</v>
          </cell>
          <cell r="T858">
            <v>5.8</v>
          </cell>
          <cell r="U858">
            <v>7.4</v>
          </cell>
          <cell r="V858">
            <v>3</v>
          </cell>
          <cell r="W858">
            <v>2</v>
          </cell>
          <cell r="X858" t="str">
            <v>N</v>
          </cell>
          <cell r="Y858" t="str">
            <v>N</v>
          </cell>
          <cell r="Z858" t="str">
            <v>Y</v>
          </cell>
          <cell r="AA858" t="str">
            <v>TERM</v>
          </cell>
          <cell r="AB858" t="str">
            <v>.</v>
          </cell>
          <cell r="AC858">
            <v>1</v>
          </cell>
          <cell r="AD858">
            <v>8.1999999999999993</v>
          </cell>
          <cell r="AE858">
            <v>11.6</v>
          </cell>
          <cell r="AF858">
            <v>3</v>
          </cell>
          <cell r="AG858">
            <v>2</v>
          </cell>
          <cell r="AH858" t="str">
            <v>N</v>
          </cell>
          <cell r="AI858" t="str">
            <v>N</v>
          </cell>
          <cell r="AJ858" t="str">
            <v>Y</v>
          </cell>
          <cell r="AK858" t="str">
            <v>.</v>
          </cell>
          <cell r="AL858" t="str">
            <v>.</v>
          </cell>
          <cell r="AM858">
            <v>1</v>
          </cell>
          <cell r="AN858">
            <v>12.3</v>
          </cell>
          <cell r="AO858">
            <v>13.6</v>
          </cell>
          <cell r="AP858">
            <v>3</v>
          </cell>
          <cell r="AQ858">
            <v>3</v>
          </cell>
          <cell r="AR858" t="str">
            <v>N</v>
          </cell>
          <cell r="AS858" t="str">
            <v>N</v>
          </cell>
          <cell r="AT858" t="str">
            <v>Y</v>
          </cell>
          <cell r="AU858" t="str">
            <v>.</v>
          </cell>
        </row>
        <row r="859">
          <cell r="A859" t="str">
            <v>470907D-14-858-415-26-D4.4-D12</v>
          </cell>
          <cell r="B859" t="str">
            <v>470907D</v>
          </cell>
          <cell r="C859">
            <v>14</v>
          </cell>
          <cell r="D859">
            <v>858</v>
          </cell>
          <cell r="E859">
            <v>31</v>
          </cell>
          <cell r="F859">
            <v>415</v>
          </cell>
          <cell r="G859" t="str">
            <v>31-415</v>
          </cell>
          <cell r="H859">
            <v>26</v>
          </cell>
          <cell r="I859" t="str">
            <v>.</v>
          </cell>
          <cell r="J859">
            <v>1</v>
          </cell>
          <cell r="K859">
            <v>3.4</v>
          </cell>
          <cell r="L859">
            <v>4.4000000000000004</v>
          </cell>
          <cell r="M859">
            <v>1</v>
          </cell>
          <cell r="N859">
            <v>1</v>
          </cell>
          <cell r="O859" t="str">
            <v>Y</v>
          </cell>
          <cell r="P859" t="str">
            <v>N</v>
          </cell>
          <cell r="Q859" t="str">
            <v>N</v>
          </cell>
          <cell r="R859" t="str">
            <v>.</v>
          </cell>
          <cell r="S859">
            <v>1</v>
          </cell>
          <cell r="T859">
            <v>4.7</v>
          </cell>
          <cell r="U859">
            <v>6.1</v>
          </cell>
          <cell r="V859">
            <v>1</v>
          </cell>
          <cell r="W859">
            <v>1</v>
          </cell>
          <cell r="X859" t="str">
            <v>Y</v>
          </cell>
          <cell r="Y859" t="str">
            <v>N</v>
          </cell>
          <cell r="Z859" t="str">
            <v>N</v>
          </cell>
          <cell r="AA859" t="str">
            <v>.</v>
          </cell>
          <cell r="AB859" t="str">
            <v>.</v>
          </cell>
          <cell r="AC859">
            <v>1</v>
          </cell>
          <cell r="AD859">
            <v>7.4</v>
          </cell>
          <cell r="AE859">
            <v>9.8000000000000007</v>
          </cell>
          <cell r="AF859">
            <v>1</v>
          </cell>
          <cell r="AG859">
            <v>2</v>
          </cell>
          <cell r="AH859" t="str">
            <v>Y</v>
          </cell>
          <cell r="AI859" t="str">
            <v>N</v>
          </cell>
          <cell r="AJ859" t="str">
            <v>N</v>
          </cell>
          <cell r="AK859" t="str">
            <v>.</v>
          </cell>
          <cell r="AL859" t="str">
            <v>.</v>
          </cell>
          <cell r="AM859">
            <v>1</v>
          </cell>
          <cell r="AN859">
            <v>11.7</v>
          </cell>
          <cell r="AO859">
            <v>12</v>
          </cell>
          <cell r="AP859">
            <v>2</v>
          </cell>
          <cell r="AQ859">
            <v>2</v>
          </cell>
          <cell r="AR859" t="str">
            <v>Y</v>
          </cell>
          <cell r="AS859" t="str">
            <v>N</v>
          </cell>
          <cell r="AT859" t="str">
            <v>N</v>
          </cell>
          <cell r="AU859" t="str">
            <v>.</v>
          </cell>
        </row>
        <row r="860">
          <cell r="A860" t="str">
            <v>470907D-14-859-407-27-D1.1-D7.5</v>
          </cell>
          <cell r="B860" t="str">
            <v>470907D</v>
          </cell>
          <cell r="C860">
            <v>14</v>
          </cell>
          <cell r="D860">
            <v>859</v>
          </cell>
          <cell r="E860">
            <v>31</v>
          </cell>
          <cell r="F860">
            <v>407</v>
          </cell>
          <cell r="G860" t="str">
            <v>31-407</v>
          </cell>
          <cell r="H860">
            <v>27</v>
          </cell>
          <cell r="I860" t="str">
            <v>.</v>
          </cell>
          <cell r="J860">
            <v>1</v>
          </cell>
          <cell r="K860">
            <v>1.8</v>
          </cell>
          <cell r="L860">
            <v>1.1000000000000001</v>
          </cell>
          <cell r="M860">
            <v>3</v>
          </cell>
          <cell r="N860">
            <v>3</v>
          </cell>
          <cell r="O860" t="str">
            <v>N</v>
          </cell>
          <cell r="P860" t="str">
            <v>N</v>
          </cell>
          <cell r="Q860" t="str">
            <v>Y</v>
          </cell>
          <cell r="R860" t="str">
            <v>GUSANO</v>
          </cell>
          <cell r="S860">
            <v>1</v>
          </cell>
          <cell r="T860">
            <v>3.4</v>
          </cell>
          <cell r="U860">
            <v>3.4</v>
          </cell>
          <cell r="V860">
            <v>3</v>
          </cell>
          <cell r="W860">
            <v>3</v>
          </cell>
          <cell r="X860" t="str">
            <v>N</v>
          </cell>
          <cell r="Y860" t="str">
            <v>N</v>
          </cell>
          <cell r="Z860" t="str">
            <v>N</v>
          </cell>
          <cell r="AA860" t="str">
            <v>.</v>
          </cell>
          <cell r="AB860" t="str">
            <v>.</v>
          </cell>
          <cell r="AC860">
            <v>1</v>
          </cell>
          <cell r="AD860">
            <v>6.5</v>
          </cell>
          <cell r="AE860">
            <v>6.1</v>
          </cell>
          <cell r="AF860">
            <v>3</v>
          </cell>
          <cell r="AG860">
            <v>2</v>
          </cell>
          <cell r="AH860" t="str">
            <v>N</v>
          </cell>
          <cell r="AI860" t="str">
            <v>N</v>
          </cell>
          <cell r="AJ860" t="str">
            <v>N</v>
          </cell>
          <cell r="AK860" t="str">
            <v>.</v>
          </cell>
          <cell r="AL860" t="str">
            <v>.</v>
          </cell>
          <cell r="AM860">
            <v>1</v>
          </cell>
          <cell r="AN860">
            <v>10.5</v>
          </cell>
          <cell r="AO860">
            <v>7.5</v>
          </cell>
          <cell r="AP860">
            <v>3</v>
          </cell>
          <cell r="AQ860">
            <v>3</v>
          </cell>
          <cell r="AR860" t="str">
            <v>N</v>
          </cell>
          <cell r="AS860" t="str">
            <v>N</v>
          </cell>
          <cell r="AT860" t="str">
            <v>N</v>
          </cell>
          <cell r="AU860" t="str">
            <v>.</v>
          </cell>
        </row>
        <row r="861">
          <cell r="A861" t="str">
            <v>470907D-14-860-381-28-D4.4-D16.6</v>
          </cell>
          <cell r="B861" t="str">
            <v>470907D</v>
          </cell>
          <cell r="C861">
            <v>14</v>
          </cell>
          <cell r="D861">
            <v>860</v>
          </cell>
          <cell r="E861">
            <v>10</v>
          </cell>
          <cell r="F861">
            <v>381</v>
          </cell>
          <cell r="G861" t="str">
            <v>10-381</v>
          </cell>
          <cell r="H861">
            <v>28</v>
          </cell>
          <cell r="I861" t="str">
            <v>.</v>
          </cell>
          <cell r="J861">
            <v>1</v>
          </cell>
          <cell r="K861">
            <v>3.1</v>
          </cell>
          <cell r="L861">
            <v>4.4000000000000004</v>
          </cell>
          <cell r="M861">
            <v>2</v>
          </cell>
          <cell r="N861">
            <v>1</v>
          </cell>
          <cell r="O861" t="str">
            <v>N</v>
          </cell>
          <cell r="P861" t="str">
            <v>N</v>
          </cell>
          <cell r="Q861" t="str">
            <v>N</v>
          </cell>
          <cell r="R861" t="str">
            <v>.</v>
          </cell>
          <cell r="S861">
            <v>1</v>
          </cell>
          <cell r="T861">
            <v>4.9000000000000004</v>
          </cell>
          <cell r="U861">
            <v>7.4</v>
          </cell>
          <cell r="V861">
            <v>2</v>
          </cell>
          <cell r="W861">
            <v>2</v>
          </cell>
          <cell r="X861" t="str">
            <v>N</v>
          </cell>
          <cell r="Y861" t="str">
            <v>N</v>
          </cell>
          <cell r="Z861" t="str">
            <v>N</v>
          </cell>
          <cell r="AA861" t="str">
            <v>.</v>
          </cell>
          <cell r="AB861" t="str">
            <v>.</v>
          </cell>
          <cell r="AC861">
            <v>1</v>
          </cell>
          <cell r="AD861">
            <v>8</v>
          </cell>
          <cell r="AE861">
            <v>13.7</v>
          </cell>
          <cell r="AF861">
            <v>1</v>
          </cell>
          <cell r="AG861">
            <v>1</v>
          </cell>
          <cell r="AH861" t="str">
            <v>N</v>
          </cell>
          <cell r="AI861" t="str">
            <v>N</v>
          </cell>
          <cell r="AJ861" t="str">
            <v>N</v>
          </cell>
          <cell r="AK861" t="str">
            <v>.</v>
          </cell>
          <cell r="AL861" t="str">
            <v>.</v>
          </cell>
          <cell r="AM861">
            <v>1</v>
          </cell>
          <cell r="AN861">
            <v>12</v>
          </cell>
          <cell r="AO861">
            <v>16.600000000000001</v>
          </cell>
          <cell r="AP861">
            <v>2</v>
          </cell>
          <cell r="AQ861">
            <v>2</v>
          </cell>
          <cell r="AR861" t="str">
            <v>N</v>
          </cell>
          <cell r="AS861" t="str">
            <v>N</v>
          </cell>
          <cell r="AT861" t="str">
            <v>N</v>
          </cell>
          <cell r="AU861" t="str">
            <v>.</v>
          </cell>
        </row>
        <row r="862">
          <cell r="A862" t="str">
            <v>470907D-14-861-367-29-D3.1-D11.8</v>
          </cell>
          <cell r="B862" t="str">
            <v>470907D</v>
          </cell>
          <cell r="C862">
            <v>14</v>
          </cell>
          <cell r="D862">
            <v>861</v>
          </cell>
          <cell r="E862">
            <v>10</v>
          </cell>
          <cell r="F862">
            <v>367</v>
          </cell>
          <cell r="G862" t="str">
            <v>10-367</v>
          </cell>
          <cell r="H862">
            <v>29</v>
          </cell>
          <cell r="I862" t="str">
            <v>.</v>
          </cell>
          <cell r="J862">
            <v>1</v>
          </cell>
          <cell r="K862">
            <v>3</v>
          </cell>
          <cell r="L862">
            <v>3.1</v>
          </cell>
          <cell r="M862">
            <v>3</v>
          </cell>
          <cell r="N862">
            <v>3</v>
          </cell>
          <cell r="O862" t="str">
            <v>N</v>
          </cell>
          <cell r="P862" t="str">
            <v>N</v>
          </cell>
          <cell r="Q862" t="str">
            <v>N</v>
          </cell>
          <cell r="R862" t="str">
            <v>.</v>
          </cell>
          <cell r="S862">
            <v>1</v>
          </cell>
          <cell r="T862">
            <v>4.8</v>
          </cell>
          <cell r="U862">
            <v>5.7</v>
          </cell>
          <cell r="V862">
            <v>3</v>
          </cell>
          <cell r="W862">
            <v>3</v>
          </cell>
          <cell r="X862" t="str">
            <v>N</v>
          </cell>
          <cell r="Y862" t="str">
            <v>N</v>
          </cell>
          <cell r="Z862" t="str">
            <v>N</v>
          </cell>
          <cell r="AA862" t="str">
            <v>.</v>
          </cell>
          <cell r="AB862" t="str">
            <v>.</v>
          </cell>
          <cell r="AC862">
            <v>1</v>
          </cell>
          <cell r="AD862">
            <v>8.1999999999999993</v>
          </cell>
          <cell r="AE862">
            <v>9.5</v>
          </cell>
          <cell r="AF862">
            <v>3</v>
          </cell>
          <cell r="AG862">
            <v>3</v>
          </cell>
          <cell r="AH862" t="str">
            <v>N</v>
          </cell>
          <cell r="AI862" t="str">
            <v>N</v>
          </cell>
          <cell r="AJ862" t="str">
            <v>N</v>
          </cell>
          <cell r="AK862" t="str">
            <v>.</v>
          </cell>
          <cell r="AL862" t="str">
            <v>.</v>
          </cell>
          <cell r="AM862">
            <v>1</v>
          </cell>
          <cell r="AN862">
            <v>13</v>
          </cell>
          <cell r="AO862">
            <v>11.8</v>
          </cell>
          <cell r="AP862">
            <v>3</v>
          </cell>
          <cell r="AQ862">
            <v>3</v>
          </cell>
          <cell r="AR862" t="str">
            <v>N</v>
          </cell>
          <cell r="AS862" t="str">
            <v>N</v>
          </cell>
          <cell r="AT862" t="str">
            <v>N</v>
          </cell>
          <cell r="AU862" t="str">
            <v>.</v>
          </cell>
        </row>
        <row r="863">
          <cell r="A863" t="str">
            <v>470907D-14-862-380-30-D5.1-D13.7</v>
          </cell>
          <cell r="B863" t="str">
            <v>470907D</v>
          </cell>
          <cell r="C863">
            <v>14</v>
          </cell>
          <cell r="D863">
            <v>862</v>
          </cell>
          <cell r="E863">
            <v>10</v>
          </cell>
          <cell r="F863">
            <v>380</v>
          </cell>
          <cell r="G863" t="str">
            <v>10-380</v>
          </cell>
          <cell r="H863">
            <v>30</v>
          </cell>
          <cell r="I863" t="str">
            <v>.</v>
          </cell>
          <cell r="J863">
            <v>1</v>
          </cell>
          <cell r="K863">
            <v>3.6</v>
          </cell>
          <cell r="L863">
            <v>5.0999999999999996</v>
          </cell>
          <cell r="M863">
            <v>1</v>
          </cell>
          <cell r="N863">
            <v>1</v>
          </cell>
          <cell r="O863" t="str">
            <v>Y</v>
          </cell>
          <cell r="P863" t="str">
            <v>N</v>
          </cell>
          <cell r="Q863" t="str">
            <v>N</v>
          </cell>
          <cell r="R863" t="str">
            <v>.</v>
          </cell>
          <cell r="S863">
            <v>1</v>
          </cell>
          <cell r="T863">
            <v>5.7</v>
          </cell>
          <cell r="U863">
            <v>8.1999999999999993</v>
          </cell>
          <cell r="V863">
            <v>1</v>
          </cell>
          <cell r="W863">
            <v>1</v>
          </cell>
          <cell r="X863" t="str">
            <v>Y</v>
          </cell>
          <cell r="Y863" t="str">
            <v>N</v>
          </cell>
          <cell r="Z863" t="str">
            <v>N</v>
          </cell>
          <cell r="AA863" t="str">
            <v>.</v>
          </cell>
          <cell r="AB863" t="str">
            <v>.</v>
          </cell>
          <cell r="AC863">
            <v>1</v>
          </cell>
          <cell r="AD863">
            <v>9</v>
          </cell>
          <cell r="AE863">
            <v>12.4</v>
          </cell>
          <cell r="AF863">
            <v>1</v>
          </cell>
          <cell r="AG863">
            <v>3</v>
          </cell>
          <cell r="AH863" t="str">
            <v>Y</v>
          </cell>
          <cell r="AI863" t="str">
            <v>N</v>
          </cell>
          <cell r="AJ863" t="str">
            <v>N</v>
          </cell>
          <cell r="AK863" t="str">
            <v>.</v>
          </cell>
          <cell r="AL863" t="str">
            <v>.</v>
          </cell>
          <cell r="AM863">
            <v>1</v>
          </cell>
          <cell r="AN863">
            <v>12.4</v>
          </cell>
          <cell r="AO863">
            <v>13.7</v>
          </cell>
          <cell r="AP863">
            <v>2</v>
          </cell>
          <cell r="AQ863">
            <v>2</v>
          </cell>
          <cell r="AR863" t="str">
            <v>Y</v>
          </cell>
          <cell r="AS863" t="str">
            <v>N</v>
          </cell>
          <cell r="AT863" t="str">
            <v>N</v>
          </cell>
          <cell r="AU863" t="str">
            <v>.</v>
          </cell>
        </row>
        <row r="864">
          <cell r="A864" t="str">
            <v>470907D-14-863-386-31-D3.1-D13.8</v>
          </cell>
          <cell r="B864" t="str">
            <v>470907D</v>
          </cell>
          <cell r="C864">
            <v>14</v>
          </cell>
          <cell r="D864">
            <v>863</v>
          </cell>
          <cell r="E864">
            <v>4</v>
          </cell>
          <cell r="F864">
            <v>386</v>
          </cell>
          <cell r="G864" t="str">
            <v>4-386</v>
          </cell>
          <cell r="H864">
            <v>31</v>
          </cell>
          <cell r="I864" t="str">
            <v>.</v>
          </cell>
          <cell r="J864">
            <v>1</v>
          </cell>
          <cell r="K864">
            <v>3.1</v>
          </cell>
          <cell r="L864">
            <v>3.1</v>
          </cell>
          <cell r="M864">
            <v>1</v>
          </cell>
          <cell r="N864">
            <v>3</v>
          </cell>
          <cell r="O864" t="str">
            <v>Y</v>
          </cell>
          <cell r="P864" t="str">
            <v>N</v>
          </cell>
          <cell r="Q864" t="str">
            <v>N</v>
          </cell>
          <cell r="R864" t="str">
            <v>.</v>
          </cell>
          <cell r="S864">
            <v>1</v>
          </cell>
          <cell r="T864">
            <v>4.8</v>
          </cell>
          <cell r="U864">
            <v>6</v>
          </cell>
          <cell r="V864">
            <v>1</v>
          </cell>
          <cell r="W864">
            <v>1</v>
          </cell>
          <cell r="X864" t="str">
            <v>Y</v>
          </cell>
          <cell r="Y864" t="str">
            <v>N</v>
          </cell>
          <cell r="Z864" t="str">
            <v>N</v>
          </cell>
          <cell r="AA864" t="str">
            <v>.</v>
          </cell>
          <cell r="AB864" t="str">
            <v>.</v>
          </cell>
          <cell r="AC864">
            <v>1</v>
          </cell>
          <cell r="AD864">
            <v>9.6</v>
          </cell>
          <cell r="AE864">
            <v>11.5</v>
          </cell>
          <cell r="AF864">
            <v>1</v>
          </cell>
          <cell r="AG864">
            <v>3</v>
          </cell>
          <cell r="AH864" t="str">
            <v>Y</v>
          </cell>
          <cell r="AI864" t="str">
            <v>N</v>
          </cell>
          <cell r="AJ864" t="str">
            <v>N</v>
          </cell>
          <cell r="AK864" t="str">
            <v>.</v>
          </cell>
          <cell r="AL864" t="str">
            <v>.</v>
          </cell>
          <cell r="AM864">
            <v>1</v>
          </cell>
          <cell r="AN864">
            <v>13.5</v>
          </cell>
          <cell r="AO864">
            <v>13.8</v>
          </cell>
          <cell r="AP864">
            <v>2</v>
          </cell>
          <cell r="AQ864">
            <v>2</v>
          </cell>
          <cell r="AR864" t="str">
            <v>Y</v>
          </cell>
          <cell r="AS864" t="str">
            <v>N</v>
          </cell>
          <cell r="AT864" t="str">
            <v>N</v>
          </cell>
          <cell r="AU864" t="str">
            <v>.</v>
          </cell>
        </row>
        <row r="865">
          <cell r="A865" t="str">
            <v>470907D-14-864-442-32-D.-D.</v>
          </cell>
          <cell r="B865" t="str">
            <v>470907D</v>
          </cell>
          <cell r="C865">
            <v>14</v>
          </cell>
          <cell r="D865">
            <v>864</v>
          </cell>
          <cell r="E865">
            <v>32</v>
          </cell>
          <cell r="F865">
            <v>442</v>
          </cell>
          <cell r="G865" t="str">
            <v>32-442</v>
          </cell>
          <cell r="H865">
            <v>32</v>
          </cell>
          <cell r="I865" t="str">
            <v>.</v>
          </cell>
          <cell r="J865">
            <v>0</v>
          </cell>
          <cell r="K865" t="str">
            <v>.</v>
          </cell>
          <cell r="L865" t="str">
            <v>.</v>
          </cell>
          <cell r="M865" t="str">
            <v>.</v>
          </cell>
          <cell r="N865" t="str">
            <v>.</v>
          </cell>
          <cell r="O865" t="str">
            <v>.</v>
          </cell>
          <cell r="P865" t="str">
            <v>.</v>
          </cell>
          <cell r="Q865" t="str">
            <v>.</v>
          </cell>
          <cell r="R865" t="str">
            <v>.</v>
          </cell>
          <cell r="S865">
            <v>0</v>
          </cell>
          <cell r="T865" t="str">
            <v>.</v>
          </cell>
          <cell r="U865" t="str">
            <v>.</v>
          </cell>
          <cell r="V865" t="str">
            <v>.</v>
          </cell>
          <cell r="W865" t="str">
            <v>.</v>
          </cell>
          <cell r="X865" t="str">
            <v>.</v>
          </cell>
          <cell r="Y865" t="str">
            <v>.</v>
          </cell>
          <cell r="Z865" t="str">
            <v>.</v>
          </cell>
          <cell r="AA865" t="str">
            <v>.</v>
          </cell>
          <cell r="AB865" t="str">
            <v>.</v>
          </cell>
          <cell r="AC865">
            <v>0</v>
          </cell>
          <cell r="AD865" t="str">
            <v>.</v>
          </cell>
          <cell r="AE865" t="str">
            <v>.</v>
          </cell>
          <cell r="AF865" t="str">
            <v>.</v>
          </cell>
          <cell r="AG865" t="str">
            <v>.</v>
          </cell>
          <cell r="AH865" t="str">
            <v>.</v>
          </cell>
          <cell r="AI865" t="str">
            <v>.</v>
          </cell>
          <cell r="AJ865" t="str">
            <v>.</v>
          </cell>
          <cell r="AK865" t="str">
            <v>.</v>
          </cell>
          <cell r="AL865" t="str">
            <v>.</v>
          </cell>
          <cell r="AM865">
            <v>0</v>
          </cell>
          <cell r="AN865" t="str">
            <v>.</v>
          </cell>
          <cell r="AO865" t="str">
            <v>.</v>
          </cell>
          <cell r="AP865" t="str">
            <v>.</v>
          </cell>
          <cell r="AQ865" t="str">
            <v>.</v>
          </cell>
          <cell r="AR865" t="str">
            <v>.</v>
          </cell>
          <cell r="AS865" t="str">
            <v>.</v>
          </cell>
          <cell r="AT865" t="str">
            <v>.</v>
          </cell>
          <cell r="AU865" t="str">
            <v>.</v>
          </cell>
        </row>
        <row r="866">
          <cell r="A866" t="str">
            <v>470907D-14-865-418-33-D3.5-D16</v>
          </cell>
          <cell r="B866" t="str">
            <v>470907D</v>
          </cell>
          <cell r="C866">
            <v>14</v>
          </cell>
          <cell r="D866">
            <v>865</v>
          </cell>
          <cell r="E866">
            <v>31</v>
          </cell>
          <cell r="F866">
            <v>418</v>
          </cell>
          <cell r="G866" t="str">
            <v>31-418</v>
          </cell>
          <cell r="H866">
            <v>33</v>
          </cell>
          <cell r="I866" t="str">
            <v>.</v>
          </cell>
          <cell r="J866">
            <v>1</v>
          </cell>
          <cell r="K866">
            <v>3.4</v>
          </cell>
          <cell r="L866">
            <v>3.5</v>
          </cell>
          <cell r="M866">
            <v>2</v>
          </cell>
          <cell r="N866">
            <v>1</v>
          </cell>
          <cell r="O866" t="str">
            <v>N</v>
          </cell>
          <cell r="P866" t="str">
            <v>N</v>
          </cell>
          <cell r="Q866" t="str">
            <v>N</v>
          </cell>
          <cell r="R866" t="str">
            <v>.</v>
          </cell>
          <cell r="S866">
            <v>1</v>
          </cell>
          <cell r="T866">
            <v>5.7</v>
          </cell>
          <cell r="U866">
            <v>7.7</v>
          </cell>
          <cell r="V866">
            <v>2</v>
          </cell>
          <cell r="W866">
            <v>2</v>
          </cell>
          <cell r="X866" t="str">
            <v>N</v>
          </cell>
          <cell r="Y866" t="str">
            <v>N</v>
          </cell>
          <cell r="Z866" t="str">
            <v>N</v>
          </cell>
          <cell r="AA866" t="str">
            <v>.</v>
          </cell>
          <cell r="AB866" t="str">
            <v>.</v>
          </cell>
          <cell r="AC866">
            <v>1</v>
          </cell>
          <cell r="AD866">
            <v>8.6</v>
          </cell>
          <cell r="AE866">
            <v>14.1</v>
          </cell>
          <cell r="AF866">
            <v>2</v>
          </cell>
          <cell r="AG866">
            <v>2</v>
          </cell>
          <cell r="AH866" t="str">
            <v>N</v>
          </cell>
          <cell r="AI866" t="str">
            <v>N</v>
          </cell>
          <cell r="AJ866" t="str">
            <v>N</v>
          </cell>
          <cell r="AK866" t="str">
            <v>.</v>
          </cell>
          <cell r="AL866" t="str">
            <v>.</v>
          </cell>
          <cell r="AM866">
            <v>1</v>
          </cell>
          <cell r="AN866">
            <v>12.3</v>
          </cell>
          <cell r="AO866">
            <v>16</v>
          </cell>
          <cell r="AP866">
            <v>2</v>
          </cell>
          <cell r="AQ866">
            <v>2</v>
          </cell>
          <cell r="AR866" t="str">
            <v>N</v>
          </cell>
          <cell r="AS866" t="str">
            <v>N</v>
          </cell>
          <cell r="AT866" t="str">
            <v>N</v>
          </cell>
          <cell r="AU866" t="str">
            <v>.</v>
          </cell>
        </row>
        <row r="867">
          <cell r="A867" t="str">
            <v>470907D-14-866-404-34-D5.4-D14.1</v>
          </cell>
          <cell r="B867" t="str">
            <v>470907D</v>
          </cell>
          <cell r="C867">
            <v>14</v>
          </cell>
          <cell r="D867">
            <v>866</v>
          </cell>
          <cell r="E867">
            <v>31</v>
          </cell>
          <cell r="F867">
            <v>404</v>
          </cell>
          <cell r="G867" t="str">
            <v>31-404</v>
          </cell>
          <cell r="H867">
            <v>34</v>
          </cell>
          <cell r="I867" t="str">
            <v>.</v>
          </cell>
          <cell r="J867">
            <v>1</v>
          </cell>
          <cell r="K867">
            <v>3.9</v>
          </cell>
          <cell r="L867">
            <v>5.4</v>
          </cell>
          <cell r="M867">
            <v>1</v>
          </cell>
          <cell r="N867">
            <v>1</v>
          </cell>
          <cell r="O867" t="str">
            <v>Y</v>
          </cell>
          <cell r="P867" t="str">
            <v>N</v>
          </cell>
          <cell r="Q867" t="str">
            <v>N</v>
          </cell>
          <cell r="R867" t="str">
            <v>.</v>
          </cell>
          <cell r="S867">
            <v>1</v>
          </cell>
          <cell r="T867">
            <v>5.8</v>
          </cell>
          <cell r="U867">
            <v>7.6</v>
          </cell>
          <cell r="V867">
            <v>1</v>
          </cell>
          <cell r="W867">
            <v>1</v>
          </cell>
          <cell r="X867" t="str">
            <v>Y</v>
          </cell>
          <cell r="Y867" t="str">
            <v>N</v>
          </cell>
          <cell r="Z867" t="str">
            <v>N</v>
          </cell>
          <cell r="AA867" t="str">
            <v>.</v>
          </cell>
          <cell r="AB867" t="str">
            <v>.</v>
          </cell>
          <cell r="AC867">
            <v>1</v>
          </cell>
          <cell r="AD867">
            <v>9.1999999999999993</v>
          </cell>
          <cell r="AE867">
            <v>12.1</v>
          </cell>
          <cell r="AF867">
            <v>1</v>
          </cell>
          <cell r="AG867">
            <v>2</v>
          </cell>
          <cell r="AH867" t="str">
            <v>Y</v>
          </cell>
          <cell r="AI867" t="str">
            <v>N</v>
          </cell>
          <cell r="AJ867" t="str">
            <v>N</v>
          </cell>
          <cell r="AK867" t="str">
            <v>.</v>
          </cell>
          <cell r="AL867" t="str">
            <v>.</v>
          </cell>
          <cell r="AM867">
            <v>1</v>
          </cell>
          <cell r="AN867">
            <v>14.5</v>
          </cell>
          <cell r="AO867">
            <v>14.1</v>
          </cell>
          <cell r="AP867">
            <v>2</v>
          </cell>
          <cell r="AQ867">
            <v>2</v>
          </cell>
          <cell r="AR867" t="str">
            <v>Y</v>
          </cell>
          <cell r="AS867" t="str">
            <v>N</v>
          </cell>
          <cell r="AT867" t="str">
            <v>N</v>
          </cell>
          <cell r="AU867" t="str">
            <v>.</v>
          </cell>
        </row>
        <row r="868">
          <cell r="A868" t="str">
            <v>470907D-14-867-384-35-D5.3-D15.4</v>
          </cell>
          <cell r="B868" t="str">
            <v>470907D</v>
          </cell>
          <cell r="C868">
            <v>14</v>
          </cell>
          <cell r="D868">
            <v>867</v>
          </cell>
          <cell r="E868">
            <v>4</v>
          </cell>
          <cell r="F868">
            <v>384</v>
          </cell>
          <cell r="G868" t="str">
            <v>4-384</v>
          </cell>
          <cell r="H868">
            <v>35</v>
          </cell>
          <cell r="I868" t="str">
            <v>.</v>
          </cell>
          <cell r="J868">
            <v>1</v>
          </cell>
          <cell r="K868">
            <v>3.9</v>
          </cell>
          <cell r="L868">
            <v>5.3</v>
          </cell>
          <cell r="M868">
            <v>3</v>
          </cell>
          <cell r="N868">
            <v>2</v>
          </cell>
          <cell r="O868" t="str">
            <v>N</v>
          </cell>
          <cell r="P868" t="str">
            <v>N</v>
          </cell>
          <cell r="Q868" t="str">
            <v>N</v>
          </cell>
          <cell r="R868" t="str">
            <v>.</v>
          </cell>
          <cell r="S868">
            <v>1</v>
          </cell>
          <cell r="T868">
            <v>5.9</v>
          </cell>
          <cell r="U868">
            <v>7.8</v>
          </cell>
          <cell r="V868">
            <v>3</v>
          </cell>
          <cell r="W868">
            <v>2</v>
          </cell>
          <cell r="X868" t="str">
            <v>N</v>
          </cell>
          <cell r="Y868" t="str">
            <v>N</v>
          </cell>
          <cell r="Z868" t="str">
            <v>N</v>
          </cell>
          <cell r="AA868" t="str">
            <v>.</v>
          </cell>
          <cell r="AB868" t="str">
            <v>.</v>
          </cell>
          <cell r="AC868">
            <v>1</v>
          </cell>
          <cell r="AD868">
            <v>9.1999999999999993</v>
          </cell>
          <cell r="AE868">
            <v>12.2</v>
          </cell>
          <cell r="AF868">
            <v>3</v>
          </cell>
          <cell r="AG868">
            <v>2</v>
          </cell>
          <cell r="AH868" t="str">
            <v>N</v>
          </cell>
          <cell r="AI868" t="str">
            <v>N</v>
          </cell>
          <cell r="AJ868" t="str">
            <v>N</v>
          </cell>
          <cell r="AK868" t="str">
            <v>.</v>
          </cell>
          <cell r="AL868" t="str">
            <v>.</v>
          </cell>
          <cell r="AM868">
            <v>1</v>
          </cell>
          <cell r="AN868">
            <v>14.5</v>
          </cell>
          <cell r="AO868">
            <v>15.4</v>
          </cell>
          <cell r="AP868">
            <v>3</v>
          </cell>
          <cell r="AQ868">
            <v>3</v>
          </cell>
          <cell r="AR868" t="str">
            <v>N</v>
          </cell>
          <cell r="AS868" t="str">
            <v>N</v>
          </cell>
          <cell r="AT868" t="str">
            <v>N</v>
          </cell>
          <cell r="AU868" t="str">
            <v>.</v>
          </cell>
        </row>
        <row r="869">
          <cell r="A869" t="str">
            <v>470907D-14-868-396-36-D3.4-D13.3</v>
          </cell>
          <cell r="B869" t="str">
            <v>470907D</v>
          </cell>
          <cell r="C869">
            <v>14</v>
          </cell>
          <cell r="D869">
            <v>868</v>
          </cell>
          <cell r="E869">
            <v>4</v>
          </cell>
          <cell r="F869">
            <v>396</v>
          </cell>
          <cell r="G869" t="str">
            <v>4-396</v>
          </cell>
          <cell r="H869">
            <v>36</v>
          </cell>
          <cell r="I869" t="str">
            <v>.</v>
          </cell>
          <cell r="J869">
            <v>1</v>
          </cell>
          <cell r="K869">
            <v>2.2000000000000002</v>
          </cell>
          <cell r="L869">
            <v>3.4</v>
          </cell>
          <cell r="M869">
            <v>3</v>
          </cell>
          <cell r="N869">
            <v>3</v>
          </cell>
          <cell r="O869" t="str">
            <v>N</v>
          </cell>
          <cell r="P869" t="str">
            <v>N</v>
          </cell>
          <cell r="Q869" t="str">
            <v>N</v>
          </cell>
          <cell r="R869" t="str">
            <v>.</v>
          </cell>
          <cell r="S869">
            <v>1</v>
          </cell>
          <cell r="T869">
            <v>5</v>
          </cell>
          <cell r="U869">
            <v>6.8</v>
          </cell>
          <cell r="V869">
            <v>3</v>
          </cell>
          <cell r="W869">
            <v>2</v>
          </cell>
          <cell r="X869" t="str">
            <v>N</v>
          </cell>
          <cell r="Y869" t="str">
            <v>N</v>
          </cell>
          <cell r="Z869" t="str">
            <v>N</v>
          </cell>
          <cell r="AA869" t="str">
            <v>.</v>
          </cell>
          <cell r="AB869" t="str">
            <v>.</v>
          </cell>
          <cell r="AC869">
            <v>1</v>
          </cell>
          <cell r="AD869">
            <v>8.4</v>
          </cell>
          <cell r="AE869">
            <v>11.7</v>
          </cell>
          <cell r="AF869">
            <v>2</v>
          </cell>
          <cell r="AG869">
            <v>2</v>
          </cell>
          <cell r="AH869" t="str">
            <v>N</v>
          </cell>
          <cell r="AI869" t="str">
            <v>N</v>
          </cell>
          <cell r="AJ869" t="str">
            <v>N</v>
          </cell>
          <cell r="AK869" t="str">
            <v>.</v>
          </cell>
          <cell r="AL869" t="str">
            <v>.</v>
          </cell>
          <cell r="AM869">
            <v>1</v>
          </cell>
          <cell r="AN869">
            <v>12.7</v>
          </cell>
          <cell r="AO869">
            <v>13.3</v>
          </cell>
          <cell r="AP869">
            <v>2</v>
          </cell>
          <cell r="AQ869">
            <v>2</v>
          </cell>
          <cell r="AR869" t="str">
            <v>N</v>
          </cell>
          <cell r="AS869" t="str">
            <v>N</v>
          </cell>
          <cell r="AT869" t="str">
            <v>N</v>
          </cell>
          <cell r="AU869" t="str">
            <v>.</v>
          </cell>
        </row>
        <row r="870">
          <cell r="A870" t="str">
            <v>470907D-14-869-382-37-D.-D.</v>
          </cell>
          <cell r="B870" t="str">
            <v>470907D</v>
          </cell>
          <cell r="C870">
            <v>14</v>
          </cell>
          <cell r="D870">
            <v>869</v>
          </cell>
          <cell r="E870">
            <v>10</v>
          </cell>
          <cell r="F870">
            <v>382</v>
          </cell>
          <cell r="G870" t="str">
            <v>10-382</v>
          </cell>
          <cell r="H870">
            <v>37</v>
          </cell>
          <cell r="I870" t="str">
            <v>.</v>
          </cell>
          <cell r="J870">
            <v>0</v>
          </cell>
          <cell r="K870" t="str">
            <v>.</v>
          </cell>
          <cell r="L870" t="str">
            <v>.</v>
          </cell>
          <cell r="M870" t="str">
            <v>.</v>
          </cell>
          <cell r="N870" t="str">
            <v>.</v>
          </cell>
          <cell r="O870" t="str">
            <v>.</v>
          </cell>
          <cell r="P870" t="str">
            <v>.</v>
          </cell>
          <cell r="Q870" t="str">
            <v>.</v>
          </cell>
          <cell r="R870" t="str">
            <v>.</v>
          </cell>
          <cell r="S870">
            <v>0</v>
          </cell>
          <cell r="T870" t="str">
            <v>.</v>
          </cell>
          <cell r="U870" t="str">
            <v>.</v>
          </cell>
          <cell r="V870" t="str">
            <v>.</v>
          </cell>
          <cell r="W870" t="str">
            <v>.</v>
          </cell>
          <cell r="X870" t="str">
            <v>.</v>
          </cell>
          <cell r="Y870" t="str">
            <v>.</v>
          </cell>
          <cell r="Z870" t="str">
            <v>.</v>
          </cell>
          <cell r="AA870" t="str">
            <v>.</v>
          </cell>
          <cell r="AB870" t="str">
            <v>.</v>
          </cell>
          <cell r="AC870">
            <v>0</v>
          </cell>
          <cell r="AD870" t="str">
            <v>.</v>
          </cell>
          <cell r="AE870" t="str">
            <v>.</v>
          </cell>
          <cell r="AF870" t="str">
            <v>.</v>
          </cell>
          <cell r="AG870" t="str">
            <v>.</v>
          </cell>
          <cell r="AH870" t="str">
            <v>.</v>
          </cell>
          <cell r="AI870" t="str">
            <v>.</v>
          </cell>
          <cell r="AJ870" t="str">
            <v>.</v>
          </cell>
          <cell r="AK870" t="str">
            <v>.</v>
          </cell>
          <cell r="AL870" t="str">
            <v>.</v>
          </cell>
          <cell r="AM870">
            <v>0</v>
          </cell>
          <cell r="AN870" t="str">
            <v>.</v>
          </cell>
          <cell r="AO870" t="str">
            <v>.</v>
          </cell>
          <cell r="AP870" t="str">
            <v>.</v>
          </cell>
          <cell r="AQ870" t="str">
            <v>.</v>
          </cell>
          <cell r="AR870" t="str">
            <v>.</v>
          </cell>
          <cell r="AS870" t="str">
            <v>.</v>
          </cell>
          <cell r="AT870" t="str">
            <v>.</v>
          </cell>
          <cell r="AU870" t="str">
            <v>.</v>
          </cell>
        </row>
        <row r="871">
          <cell r="A871" t="str">
            <v>470907D-14-870-417-38-D4.6-D14</v>
          </cell>
          <cell r="B871" t="str">
            <v>470907D</v>
          </cell>
          <cell r="C871">
            <v>14</v>
          </cell>
          <cell r="D871">
            <v>870</v>
          </cell>
          <cell r="E871">
            <v>31</v>
          </cell>
          <cell r="F871">
            <v>417</v>
          </cell>
          <cell r="G871" t="str">
            <v>31-417</v>
          </cell>
          <cell r="H871">
            <v>38</v>
          </cell>
          <cell r="I871" t="str">
            <v>.</v>
          </cell>
          <cell r="J871">
            <v>1</v>
          </cell>
          <cell r="K871">
            <v>3.5</v>
          </cell>
          <cell r="L871">
            <v>4.5999999999999996</v>
          </cell>
          <cell r="M871">
            <v>3</v>
          </cell>
          <cell r="N871">
            <v>2</v>
          </cell>
          <cell r="O871" t="str">
            <v>N</v>
          </cell>
          <cell r="P871" t="str">
            <v>N</v>
          </cell>
          <cell r="Q871" t="str">
            <v>N</v>
          </cell>
          <cell r="R871" t="str">
            <v>.</v>
          </cell>
          <cell r="S871">
            <v>1</v>
          </cell>
          <cell r="T871">
            <v>5.5</v>
          </cell>
          <cell r="U871">
            <v>7.4</v>
          </cell>
          <cell r="V871">
            <v>3</v>
          </cell>
          <cell r="W871">
            <v>2</v>
          </cell>
          <cell r="X871" t="str">
            <v>N</v>
          </cell>
          <cell r="Y871" t="str">
            <v>N</v>
          </cell>
          <cell r="Z871" t="str">
            <v>N</v>
          </cell>
          <cell r="AA871" t="str">
            <v>.</v>
          </cell>
          <cell r="AB871" t="str">
            <v>.</v>
          </cell>
          <cell r="AC871">
            <v>1</v>
          </cell>
          <cell r="AD871">
            <v>8.5</v>
          </cell>
          <cell r="AE871">
            <v>12.9</v>
          </cell>
          <cell r="AF871">
            <v>3</v>
          </cell>
          <cell r="AG871">
            <v>2</v>
          </cell>
          <cell r="AH871" t="str">
            <v>N</v>
          </cell>
          <cell r="AI871" t="str">
            <v>N</v>
          </cell>
          <cell r="AJ871" t="str">
            <v>N</v>
          </cell>
          <cell r="AK871" t="str">
            <v>.</v>
          </cell>
          <cell r="AL871" t="str">
            <v>.</v>
          </cell>
          <cell r="AM871">
            <v>1</v>
          </cell>
          <cell r="AN871">
            <v>12.3</v>
          </cell>
          <cell r="AO871">
            <v>14</v>
          </cell>
          <cell r="AP871">
            <v>3</v>
          </cell>
          <cell r="AQ871">
            <v>3</v>
          </cell>
          <cell r="AR871" t="str">
            <v>N</v>
          </cell>
          <cell r="AS871" t="str">
            <v>N</v>
          </cell>
          <cell r="AT871" t="str">
            <v>N</v>
          </cell>
          <cell r="AU871" t="str">
            <v>.</v>
          </cell>
        </row>
        <row r="872">
          <cell r="A872" t="str">
            <v>470907D-14-871-439-39-D5.6-D13.8</v>
          </cell>
          <cell r="B872" t="str">
            <v>470907D</v>
          </cell>
          <cell r="C872">
            <v>14</v>
          </cell>
          <cell r="D872">
            <v>871</v>
          </cell>
          <cell r="E872">
            <v>32</v>
          </cell>
          <cell r="F872">
            <v>439</v>
          </cell>
          <cell r="G872" t="str">
            <v>32-439</v>
          </cell>
          <cell r="H872">
            <v>39</v>
          </cell>
          <cell r="I872" t="str">
            <v>.</v>
          </cell>
          <cell r="J872">
            <v>1</v>
          </cell>
          <cell r="K872">
            <v>4</v>
          </cell>
          <cell r="L872">
            <v>5.6</v>
          </cell>
          <cell r="M872">
            <v>2</v>
          </cell>
          <cell r="N872">
            <v>2</v>
          </cell>
          <cell r="O872" t="str">
            <v>Y</v>
          </cell>
          <cell r="P872" t="str">
            <v>Y</v>
          </cell>
          <cell r="Q872" t="str">
            <v>N</v>
          </cell>
          <cell r="R872" t="str">
            <v>MDAM</v>
          </cell>
          <cell r="S872">
            <v>1</v>
          </cell>
          <cell r="T872">
            <v>6.5</v>
          </cell>
          <cell r="U872">
            <v>7.7</v>
          </cell>
          <cell r="V872">
            <v>1</v>
          </cell>
          <cell r="W872">
            <v>1</v>
          </cell>
          <cell r="X872" t="str">
            <v>Y</v>
          </cell>
          <cell r="Y872" t="str">
            <v>N</v>
          </cell>
          <cell r="Z872" t="str">
            <v>N</v>
          </cell>
          <cell r="AA872" t="str">
            <v>.</v>
          </cell>
          <cell r="AB872" t="str">
            <v>.</v>
          </cell>
          <cell r="AC872">
            <v>1</v>
          </cell>
          <cell r="AD872">
            <v>9</v>
          </cell>
          <cell r="AE872">
            <v>11.6</v>
          </cell>
          <cell r="AF872">
            <v>1</v>
          </cell>
          <cell r="AG872">
            <v>1</v>
          </cell>
          <cell r="AH872" t="str">
            <v>Y</v>
          </cell>
          <cell r="AI872" t="str">
            <v>N</v>
          </cell>
          <cell r="AJ872" t="str">
            <v>N</v>
          </cell>
          <cell r="AK872" t="str">
            <v>.</v>
          </cell>
          <cell r="AL872" t="str">
            <v>.</v>
          </cell>
          <cell r="AM872">
            <v>1</v>
          </cell>
          <cell r="AN872">
            <v>13.1</v>
          </cell>
          <cell r="AO872">
            <v>13.8</v>
          </cell>
          <cell r="AP872">
            <v>2</v>
          </cell>
          <cell r="AQ872">
            <v>2</v>
          </cell>
          <cell r="AR872" t="str">
            <v>Y</v>
          </cell>
          <cell r="AS872" t="str">
            <v>N</v>
          </cell>
          <cell r="AT872" t="str">
            <v>N</v>
          </cell>
          <cell r="AU872" t="str">
            <v>.</v>
          </cell>
        </row>
        <row r="873">
          <cell r="A873" t="str">
            <v>470907D-14-872-374-40-D3.3-D14.3</v>
          </cell>
          <cell r="B873" t="str">
            <v>470907D</v>
          </cell>
          <cell r="C873">
            <v>14</v>
          </cell>
          <cell r="D873">
            <v>872</v>
          </cell>
          <cell r="E873">
            <v>10</v>
          </cell>
          <cell r="F873">
            <v>374</v>
          </cell>
          <cell r="G873" t="str">
            <v>10-374</v>
          </cell>
          <cell r="H873">
            <v>40</v>
          </cell>
          <cell r="I873" t="str">
            <v>.</v>
          </cell>
          <cell r="J873">
            <v>1</v>
          </cell>
          <cell r="K873">
            <v>3.2</v>
          </cell>
          <cell r="L873">
            <v>3.3</v>
          </cell>
          <cell r="M873">
            <v>1</v>
          </cell>
          <cell r="N873">
            <v>1</v>
          </cell>
          <cell r="O873" t="str">
            <v>Y</v>
          </cell>
          <cell r="P873" t="str">
            <v>N</v>
          </cell>
          <cell r="Q873" t="str">
            <v>N</v>
          </cell>
          <cell r="R873" t="str">
            <v>.</v>
          </cell>
          <cell r="S873">
            <v>1</v>
          </cell>
          <cell r="T873">
            <v>5.0999999999999996</v>
          </cell>
          <cell r="U873">
            <v>7.5</v>
          </cell>
          <cell r="V873">
            <v>1</v>
          </cell>
          <cell r="W873">
            <v>1</v>
          </cell>
          <cell r="X873" t="str">
            <v>Y</v>
          </cell>
          <cell r="Y873" t="str">
            <v>N</v>
          </cell>
          <cell r="Z873" t="str">
            <v>N</v>
          </cell>
          <cell r="AA873" t="str">
            <v>.</v>
          </cell>
          <cell r="AB873" t="str">
            <v>.</v>
          </cell>
          <cell r="AC873">
            <v>1</v>
          </cell>
          <cell r="AD873">
            <v>8.5</v>
          </cell>
          <cell r="AE873">
            <v>10.1</v>
          </cell>
          <cell r="AF873">
            <v>1</v>
          </cell>
          <cell r="AG873">
            <v>1</v>
          </cell>
          <cell r="AH873" t="str">
            <v>Y</v>
          </cell>
          <cell r="AI873" t="str">
            <v>N</v>
          </cell>
          <cell r="AJ873" t="str">
            <v>N</v>
          </cell>
          <cell r="AK873" t="str">
            <v>.</v>
          </cell>
          <cell r="AL873" t="str">
            <v>.</v>
          </cell>
          <cell r="AM873">
            <v>1</v>
          </cell>
          <cell r="AN873">
            <v>13.9</v>
          </cell>
          <cell r="AO873">
            <v>14.3</v>
          </cell>
          <cell r="AP873">
            <v>2</v>
          </cell>
          <cell r="AQ873">
            <v>2</v>
          </cell>
          <cell r="AR873" t="str">
            <v>Y</v>
          </cell>
          <cell r="AS873" t="str">
            <v>N</v>
          </cell>
          <cell r="AT873" t="str">
            <v>N</v>
          </cell>
          <cell r="AU873" t="str">
            <v>.</v>
          </cell>
        </row>
        <row r="874">
          <cell r="A874" t="str">
            <v>470907D-14-873-369-41-D2.9-D10</v>
          </cell>
          <cell r="B874" t="str">
            <v>470907D</v>
          </cell>
          <cell r="C874">
            <v>14</v>
          </cell>
          <cell r="D874">
            <v>873</v>
          </cell>
          <cell r="E874">
            <v>10</v>
          </cell>
          <cell r="F874">
            <v>369</v>
          </cell>
          <cell r="G874" t="str">
            <v>10-369</v>
          </cell>
          <cell r="H874">
            <v>41</v>
          </cell>
          <cell r="I874" t="str">
            <v>.</v>
          </cell>
          <cell r="J874">
            <v>1</v>
          </cell>
          <cell r="K874">
            <v>2.8</v>
          </cell>
          <cell r="L874">
            <v>2.9</v>
          </cell>
          <cell r="M874">
            <v>2</v>
          </cell>
          <cell r="N874">
            <v>3</v>
          </cell>
          <cell r="O874" t="str">
            <v>Y</v>
          </cell>
          <cell r="P874" t="str">
            <v>N</v>
          </cell>
          <cell r="Q874" t="str">
            <v>N</v>
          </cell>
          <cell r="R874" t="str">
            <v>.</v>
          </cell>
          <cell r="S874">
            <v>1</v>
          </cell>
          <cell r="T874">
            <v>4.7</v>
          </cell>
          <cell r="U874">
            <v>5.7</v>
          </cell>
          <cell r="V874">
            <v>1</v>
          </cell>
          <cell r="W874">
            <v>1</v>
          </cell>
          <cell r="X874" t="str">
            <v>Y</v>
          </cell>
          <cell r="Y874" t="str">
            <v>N</v>
          </cell>
          <cell r="Z874" t="str">
            <v>N</v>
          </cell>
          <cell r="AA874" t="str">
            <v>.</v>
          </cell>
          <cell r="AB874" t="str">
            <v>.</v>
          </cell>
          <cell r="AC874">
            <v>1</v>
          </cell>
          <cell r="AD874">
            <v>7.3</v>
          </cell>
          <cell r="AE874">
            <v>9.6999999999999993</v>
          </cell>
          <cell r="AF874">
            <v>2</v>
          </cell>
          <cell r="AG874">
            <v>3</v>
          </cell>
          <cell r="AH874" t="str">
            <v>Y</v>
          </cell>
          <cell r="AI874" t="str">
            <v>N</v>
          </cell>
          <cell r="AJ874" t="str">
            <v>N</v>
          </cell>
          <cell r="AK874" t="str">
            <v>.</v>
          </cell>
          <cell r="AL874" t="str">
            <v>.</v>
          </cell>
          <cell r="AM874">
            <v>1</v>
          </cell>
          <cell r="AN874">
            <v>11.6</v>
          </cell>
          <cell r="AO874">
            <v>10</v>
          </cell>
          <cell r="AP874">
            <v>2</v>
          </cell>
          <cell r="AQ874">
            <v>3</v>
          </cell>
          <cell r="AR874" t="str">
            <v>Y</v>
          </cell>
          <cell r="AS874" t="str">
            <v>N</v>
          </cell>
          <cell r="AT874" t="str">
            <v>N</v>
          </cell>
          <cell r="AU874" t="str">
            <v>.</v>
          </cell>
        </row>
        <row r="875">
          <cell r="A875" t="str">
            <v>470907D-14-874-376-42-D5.8-D16</v>
          </cell>
          <cell r="B875" t="str">
            <v>470907D</v>
          </cell>
          <cell r="C875">
            <v>14</v>
          </cell>
          <cell r="D875">
            <v>874</v>
          </cell>
          <cell r="E875">
            <v>10</v>
          </cell>
          <cell r="F875">
            <v>376</v>
          </cell>
          <cell r="G875" t="str">
            <v>10-376</v>
          </cell>
          <cell r="H875">
            <v>42</v>
          </cell>
          <cell r="I875" t="str">
            <v>.</v>
          </cell>
          <cell r="J875">
            <v>1</v>
          </cell>
          <cell r="K875">
            <v>3.7</v>
          </cell>
          <cell r="L875">
            <v>5.8</v>
          </cell>
          <cell r="M875">
            <v>1</v>
          </cell>
          <cell r="N875">
            <v>1</v>
          </cell>
          <cell r="O875" t="str">
            <v>Y</v>
          </cell>
          <cell r="P875" t="str">
            <v>N</v>
          </cell>
          <cell r="Q875" t="str">
            <v>N</v>
          </cell>
          <cell r="R875" t="str">
            <v>.</v>
          </cell>
          <cell r="S875">
            <v>1</v>
          </cell>
          <cell r="T875">
            <v>5.9</v>
          </cell>
          <cell r="U875">
            <v>8.6999999999999993</v>
          </cell>
          <cell r="V875">
            <v>1</v>
          </cell>
          <cell r="W875">
            <v>2</v>
          </cell>
          <cell r="X875" t="str">
            <v>Y</v>
          </cell>
          <cell r="Y875" t="str">
            <v>N</v>
          </cell>
          <cell r="Z875" t="str">
            <v>N</v>
          </cell>
          <cell r="AA875" t="str">
            <v>.</v>
          </cell>
          <cell r="AB875" t="str">
            <v>.</v>
          </cell>
          <cell r="AC875">
            <v>1</v>
          </cell>
          <cell r="AD875">
            <v>9.5</v>
          </cell>
          <cell r="AE875">
            <v>14.1</v>
          </cell>
          <cell r="AF875">
            <v>2</v>
          </cell>
          <cell r="AG875">
            <v>3</v>
          </cell>
          <cell r="AH875" t="str">
            <v>Y</v>
          </cell>
          <cell r="AI875" t="str">
            <v>N</v>
          </cell>
          <cell r="AJ875" t="str">
            <v>N</v>
          </cell>
          <cell r="AK875" t="str">
            <v>.</v>
          </cell>
          <cell r="AL875" t="str">
            <v>.</v>
          </cell>
          <cell r="AM875">
            <v>1</v>
          </cell>
          <cell r="AN875">
            <v>14.2</v>
          </cell>
          <cell r="AO875">
            <v>16</v>
          </cell>
          <cell r="AP875">
            <v>2</v>
          </cell>
          <cell r="AQ875">
            <v>2</v>
          </cell>
          <cell r="AR875" t="str">
            <v>Y</v>
          </cell>
          <cell r="AS875" t="str">
            <v>N</v>
          </cell>
          <cell r="AT875" t="str">
            <v>N</v>
          </cell>
          <cell r="AU875" t="str">
            <v>.</v>
          </cell>
        </row>
        <row r="876">
          <cell r="A876" t="str">
            <v>470907D-14-875-368-43-D2.8-D11.8</v>
          </cell>
          <cell r="B876" t="str">
            <v>470907D</v>
          </cell>
          <cell r="C876">
            <v>14</v>
          </cell>
          <cell r="D876">
            <v>875</v>
          </cell>
          <cell r="E876">
            <v>10</v>
          </cell>
          <cell r="F876">
            <v>368</v>
          </cell>
          <cell r="G876" t="str">
            <v>10-368</v>
          </cell>
          <cell r="H876">
            <v>43</v>
          </cell>
          <cell r="I876" t="str">
            <v>.</v>
          </cell>
          <cell r="J876">
            <v>1</v>
          </cell>
          <cell r="K876">
            <v>2.9</v>
          </cell>
          <cell r="L876">
            <v>2.8</v>
          </cell>
          <cell r="M876">
            <v>2</v>
          </cell>
          <cell r="N876">
            <v>2</v>
          </cell>
          <cell r="O876" t="str">
            <v>N</v>
          </cell>
          <cell r="P876" t="str">
            <v>N</v>
          </cell>
          <cell r="Q876" t="str">
            <v>N</v>
          </cell>
          <cell r="R876" t="str">
            <v>.</v>
          </cell>
          <cell r="S876">
            <v>1</v>
          </cell>
          <cell r="T876">
            <v>5</v>
          </cell>
          <cell r="U876">
            <v>6.7</v>
          </cell>
          <cell r="V876">
            <v>2</v>
          </cell>
          <cell r="W876">
            <v>2</v>
          </cell>
          <cell r="X876" t="str">
            <v>N</v>
          </cell>
          <cell r="Y876" t="str">
            <v>N</v>
          </cell>
          <cell r="Z876" t="str">
            <v>N</v>
          </cell>
          <cell r="AA876" t="str">
            <v>.</v>
          </cell>
          <cell r="AB876" t="str">
            <v>.</v>
          </cell>
          <cell r="AC876">
            <v>1</v>
          </cell>
          <cell r="AD876">
            <v>7.6</v>
          </cell>
          <cell r="AE876">
            <v>9.9</v>
          </cell>
          <cell r="AF876">
            <v>2</v>
          </cell>
          <cell r="AG876">
            <v>3</v>
          </cell>
          <cell r="AH876" t="str">
            <v>N</v>
          </cell>
          <cell r="AI876" t="str">
            <v>N</v>
          </cell>
          <cell r="AJ876" t="str">
            <v>N</v>
          </cell>
          <cell r="AK876" t="str">
            <v>.</v>
          </cell>
          <cell r="AL876" t="str">
            <v>.</v>
          </cell>
          <cell r="AM876">
            <v>1</v>
          </cell>
          <cell r="AN876">
            <v>13.4</v>
          </cell>
          <cell r="AO876">
            <v>11.8</v>
          </cell>
          <cell r="AP876">
            <v>3</v>
          </cell>
          <cell r="AQ876">
            <v>3</v>
          </cell>
          <cell r="AR876" t="str">
            <v>N</v>
          </cell>
          <cell r="AS876" t="str">
            <v>N</v>
          </cell>
          <cell r="AT876" t="str">
            <v>N</v>
          </cell>
          <cell r="AU876" t="str">
            <v>.</v>
          </cell>
        </row>
        <row r="877">
          <cell r="A877" t="str">
            <v>470907D-14-876-370-44-D3.4-D12</v>
          </cell>
          <cell r="B877" t="str">
            <v>470907D</v>
          </cell>
          <cell r="C877">
            <v>14</v>
          </cell>
          <cell r="D877">
            <v>876</v>
          </cell>
          <cell r="E877">
            <v>10</v>
          </cell>
          <cell r="F877">
            <v>370</v>
          </cell>
          <cell r="G877" t="str">
            <v>10-370</v>
          </cell>
          <cell r="H877">
            <v>44</v>
          </cell>
          <cell r="I877" t="str">
            <v>.</v>
          </cell>
          <cell r="J877">
            <v>1</v>
          </cell>
          <cell r="K877">
            <v>3</v>
          </cell>
          <cell r="L877">
            <v>3.4</v>
          </cell>
          <cell r="M877">
            <v>3</v>
          </cell>
          <cell r="N877">
            <v>2</v>
          </cell>
          <cell r="O877" t="str">
            <v>N</v>
          </cell>
          <cell r="P877" t="str">
            <v>N</v>
          </cell>
          <cell r="Q877" t="str">
            <v>N</v>
          </cell>
          <cell r="R877" t="str">
            <v>.</v>
          </cell>
          <cell r="S877">
            <v>1</v>
          </cell>
          <cell r="T877">
            <v>4.8</v>
          </cell>
          <cell r="U877">
            <v>7</v>
          </cell>
          <cell r="V877">
            <v>2</v>
          </cell>
          <cell r="W877">
            <v>2</v>
          </cell>
          <cell r="X877" t="str">
            <v>N</v>
          </cell>
          <cell r="Y877" t="str">
            <v>N</v>
          </cell>
          <cell r="Z877" t="str">
            <v>N</v>
          </cell>
          <cell r="AA877" t="str">
            <v>.</v>
          </cell>
          <cell r="AB877" t="str">
            <v>.</v>
          </cell>
          <cell r="AC877">
            <v>1</v>
          </cell>
          <cell r="AD877">
            <v>7.7</v>
          </cell>
          <cell r="AE877">
            <v>10.1</v>
          </cell>
          <cell r="AF877">
            <v>2</v>
          </cell>
          <cell r="AG877">
            <v>2</v>
          </cell>
          <cell r="AH877" t="str">
            <v>N</v>
          </cell>
          <cell r="AI877" t="str">
            <v>N</v>
          </cell>
          <cell r="AJ877" t="str">
            <v>N</v>
          </cell>
          <cell r="AK877" t="str">
            <v>.</v>
          </cell>
          <cell r="AL877" t="str">
            <v>.</v>
          </cell>
          <cell r="AM877">
            <v>1</v>
          </cell>
          <cell r="AN877">
            <v>12</v>
          </cell>
          <cell r="AO877">
            <v>12</v>
          </cell>
          <cell r="AP877">
            <v>2</v>
          </cell>
          <cell r="AQ877">
            <v>3</v>
          </cell>
          <cell r="AR877" t="str">
            <v>N</v>
          </cell>
          <cell r="AS877" t="str">
            <v>N</v>
          </cell>
          <cell r="AT877" t="str">
            <v>N</v>
          </cell>
          <cell r="AU877" t="str">
            <v>.</v>
          </cell>
        </row>
        <row r="878">
          <cell r="A878" t="str">
            <v>470907D-14-877-372-45-D4.6-D15.6</v>
          </cell>
          <cell r="B878" t="str">
            <v>470907D</v>
          </cell>
          <cell r="C878">
            <v>14</v>
          </cell>
          <cell r="D878">
            <v>877</v>
          </cell>
          <cell r="E878">
            <v>10</v>
          </cell>
          <cell r="F878">
            <v>372</v>
          </cell>
          <cell r="G878" t="str">
            <v>10-372</v>
          </cell>
          <cell r="H878">
            <v>45</v>
          </cell>
          <cell r="I878" t="str">
            <v>.</v>
          </cell>
          <cell r="J878">
            <v>1</v>
          </cell>
          <cell r="K878">
            <v>3.7</v>
          </cell>
          <cell r="L878">
            <v>4.5999999999999996</v>
          </cell>
          <cell r="M878">
            <v>1</v>
          </cell>
          <cell r="N878">
            <v>1</v>
          </cell>
          <cell r="O878" t="str">
            <v>Y</v>
          </cell>
          <cell r="P878" t="str">
            <v>N</v>
          </cell>
          <cell r="Q878" t="str">
            <v>N</v>
          </cell>
          <cell r="R878" t="str">
            <v>.</v>
          </cell>
          <cell r="S878">
            <v>1</v>
          </cell>
          <cell r="T878">
            <v>5.4</v>
          </cell>
          <cell r="U878">
            <v>8</v>
          </cell>
          <cell r="V878">
            <v>2</v>
          </cell>
          <cell r="W878">
            <v>2</v>
          </cell>
          <cell r="X878" t="str">
            <v>N</v>
          </cell>
          <cell r="Y878" t="str">
            <v>N</v>
          </cell>
          <cell r="Z878" t="str">
            <v>N</v>
          </cell>
          <cell r="AA878" t="str">
            <v>.</v>
          </cell>
          <cell r="AB878" t="str">
            <v>.</v>
          </cell>
          <cell r="AC878">
            <v>1</v>
          </cell>
          <cell r="AD878">
            <v>9.3000000000000007</v>
          </cell>
          <cell r="AE878">
            <v>13</v>
          </cell>
          <cell r="AF878">
            <v>1</v>
          </cell>
          <cell r="AG878">
            <v>2</v>
          </cell>
          <cell r="AH878" t="str">
            <v>N</v>
          </cell>
          <cell r="AI878" t="str">
            <v>N</v>
          </cell>
          <cell r="AJ878" t="str">
            <v>N</v>
          </cell>
          <cell r="AK878" t="str">
            <v>.</v>
          </cell>
          <cell r="AL878" t="str">
            <v>.</v>
          </cell>
          <cell r="AM878">
            <v>1</v>
          </cell>
          <cell r="AN878">
            <v>14.9</v>
          </cell>
          <cell r="AO878">
            <v>15.6</v>
          </cell>
          <cell r="AP878">
            <v>2</v>
          </cell>
          <cell r="AQ878">
            <v>2</v>
          </cell>
          <cell r="AR878" t="str">
            <v>N</v>
          </cell>
          <cell r="AS878" t="str">
            <v>N</v>
          </cell>
          <cell r="AT878" t="str">
            <v>N</v>
          </cell>
          <cell r="AU878" t="str">
            <v>.</v>
          </cell>
        </row>
        <row r="879">
          <cell r="A879" t="str">
            <v>470907D-14-878-438-46-D3.7-D9.7</v>
          </cell>
          <cell r="B879" t="str">
            <v>470907D</v>
          </cell>
          <cell r="C879">
            <v>14</v>
          </cell>
          <cell r="D879">
            <v>878</v>
          </cell>
          <cell r="E879">
            <v>32</v>
          </cell>
          <cell r="F879">
            <v>438</v>
          </cell>
          <cell r="G879" t="str">
            <v>32-438</v>
          </cell>
          <cell r="H879">
            <v>46</v>
          </cell>
          <cell r="I879" t="str">
            <v>.</v>
          </cell>
          <cell r="J879">
            <v>1</v>
          </cell>
          <cell r="K879">
            <v>3.2</v>
          </cell>
          <cell r="L879">
            <v>3.7</v>
          </cell>
          <cell r="M879">
            <v>2</v>
          </cell>
          <cell r="N879">
            <v>2</v>
          </cell>
          <cell r="O879" t="str">
            <v>Y</v>
          </cell>
          <cell r="P879" t="str">
            <v>N</v>
          </cell>
          <cell r="Q879" t="str">
            <v>N</v>
          </cell>
          <cell r="R879" t="str">
            <v>.</v>
          </cell>
          <cell r="S879">
            <v>1</v>
          </cell>
          <cell r="T879">
            <v>4.7</v>
          </cell>
          <cell r="U879">
            <v>6.1</v>
          </cell>
          <cell r="V879">
            <v>1</v>
          </cell>
          <cell r="W879">
            <v>1</v>
          </cell>
          <cell r="X879" t="str">
            <v>Y</v>
          </cell>
          <cell r="Y879" t="str">
            <v>N</v>
          </cell>
          <cell r="Z879" t="str">
            <v>Y</v>
          </cell>
          <cell r="AA879" t="str">
            <v>TERM</v>
          </cell>
          <cell r="AB879" t="str">
            <v>.</v>
          </cell>
          <cell r="AC879">
            <v>1</v>
          </cell>
          <cell r="AD879">
            <v>6.9</v>
          </cell>
          <cell r="AE879">
            <v>8.4</v>
          </cell>
          <cell r="AF879">
            <v>1</v>
          </cell>
          <cell r="AG879">
            <v>1</v>
          </cell>
          <cell r="AH879" t="str">
            <v>Y</v>
          </cell>
          <cell r="AI879" t="str">
            <v>N</v>
          </cell>
          <cell r="AJ879" t="str">
            <v>Y</v>
          </cell>
          <cell r="AK879" t="str">
            <v>.</v>
          </cell>
          <cell r="AL879" t="str">
            <v>.</v>
          </cell>
          <cell r="AM879">
            <v>1</v>
          </cell>
          <cell r="AN879">
            <v>12.3</v>
          </cell>
          <cell r="AO879">
            <v>9.6999999999999993</v>
          </cell>
          <cell r="AP879">
            <v>2</v>
          </cell>
          <cell r="AQ879">
            <v>2</v>
          </cell>
          <cell r="AR879" t="str">
            <v>Y</v>
          </cell>
          <cell r="AS879" t="str">
            <v>N</v>
          </cell>
          <cell r="AT879" t="str">
            <v>Y</v>
          </cell>
          <cell r="AU879" t="str">
            <v>.</v>
          </cell>
        </row>
        <row r="880">
          <cell r="A880" t="str">
            <v>470907D-14-879-373-47-D3.2-D13</v>
          </cell>
          <cell r="B880" t="str">
            <v>470907D</v>
          </cell>
          <cell r="C880">
            <v>14</v>
          </cell>
          <cell r="D880">
            <v>879</v>
          </cell>
          <cell r="E880">
            <v>10</v>
          </cell>
          <cell r="F880">
            <v>373</v>
          </cell>
          <cell r="G880" t="str">
            <v>10-373</v>
          </cell>
          <cell r="H880">
            <v>47</v>
          </cell>
          <cell r="I880" t="str">
            <v>.</v>
          </cell>
          <cell r="J880">
            <v>1</v>
          </cell>
          <cell r="K880">
            <v>2.8</v>
          </cell>
          <cell r="L880">
            <v>3.2</v>
          </cell>
          <cell r="M880">
            <v>3</v>
          </cell>
          <cell r="N880">
            <v>2</v>
          </cell>
          <cell r="O880" t="str">
            <v>N</v>
          </cell>
          <cell r="P880" t="str">
            <v>N</v>
          </cell>
          <cell r="Q880" t="str">
            <v>N</v>
          </cell>
          <cell r="R880" t="str">
            <v>.</v>
          </cell>
          <cell r="S880">
            <v>1</v>
          </cell>
          <cell r="T880">
            <v>5</v>
          </cell>
          <cell r="U880">
            <v>5.7</v>
          </cell>
          <cell r="V880">
            <v>3</v>
          </cell>
          <cell r="W880">
            <v>3</v>
          </cell>
          <cell r="X880" t="str">
            <v>N</v>
          </cell>
          <cell r="Y880" t="str">
            <v>N</v>
          </cell>
          <cell r="Z880" t="str">
            <v>N</v>
          </cell>
          <cell r="AA880" t="str">
            <v>.</v>
          </cell>
          <cell r="AB880" t="str">
            <v>.</v>
          </cell>
          <cell r="AC880">
            <v>1</v>
          </cell>
          <cell r="AD880">
            <v>7.7</v>
          </cell>
          <cell r="AE880">
            <v>11.2</v>
          </cell>
          <cell r="AF880">
            <v>2</v>
          </cell>
          <cell r="AG880">
            <v>2</v>
          </cell>
          <cell r="AH880" t="str">
            <v>N</v>
          </cell>
          <cell r="AI880" t="str">
            <v>N</v>
          </cell>
          <cell r="AJ880" t="str">
            <v>N</v>
          </cell>
          <cell r="AK880" t="str">
            <v>.</v>
          </cell>
          <cell r="AL880" t="str">
            <v>.</v>
          </cell>
          <cell r="AM880">
            <v>1</v>
          </cell>
          <cell r="AN880">
            <v>12.5</v>
          </cell>
          <cell r="AO880">
            <v>13</v>
          </cell>
          <cell r="AP880">
            <v>2</v>
          </cell>
          <cell r="AQ880">
            <v>2</v>
          </cell>
          <cell r="AR880" t="str">
            <v>N</v>
          </cell>
          <cell r="AS880" t="str">
            <v>N</v>
          </cell>
          <cell r="AT880" t="str">
            <v>N</v>
          </cell>
          <cell r="AU880" t="str">
            <v>.</v>
          </cell>
        </row>
        <row r="881">
          <cell r="A881" t="str">
            <v>470907D-14-880-390-48-D1-D.</v>
          </cell>
          <cell r="B881" t="str">
            <v>470907D</v>
          </cell>
          <cell r="C881">
            <v>14</v>
          </cell>
          <cell r="D881">
            <v>880</v>
          </cell>
          <cell r="E881">
            <v>4</v>
          </cell>
          <cell r="F881">
            <v>390</v>
          </cell>
          <cell r="G881" t="str">
            <v>4-390</v>
          </cell>
          <cell r="H881">
            <v>48</v>
          </cell>
          <cell r="I881" t="str">
            <v>.</v>
          </cell>
          <cell r="J881">
            <v>1</v>
          </cell>
          <cell r="K881">
            <v>1.8</v>
          </cell>
          <cell r="L881">
            <v>1</v>
          </cell>
          <cell r="M881">
            <v>3</v>
          </cell>
          <cell r="N881">
            <v>3</v>
          </cell>
          <cell r="O881" t="str">
            <v>N</v>
          </cell>
          <cell r="P881" t="str">
            <v>N</v>
          </cell>
          <cell r="Q881" t="str">
            <v>N</v>
          </cell>
          <cell r="R881" t="str">
            <v>.</v>
          </cell>
          <cell r="S881">
            <v>1</v>
          </cell>
          <cell r="T881">
            <v>3.8</v>
          </cell>
          <cell r="U881">
            <v>3.3</v>
          </cell>
          <cell r="V881">
            <v>2</v>
          </cell>
          <cell r="W881">
            <v>3</v>
          </cell>
          <cell r="X881" t="str">
            <v>Y</v>
          </cell>
          <cell r="Y881" t="str">
            <v>N</v>
          </cell>
          <cell r="Z881" t="str">
            <v>N</v>
          </cell>
          <cell r="AA881" t="str">
            <v>.</v>
          </cell>
          <cell r="AB881" t="str">
            <v>.</v>
          </cell>
          <cell r="AC881">
            <v>0</v>
          </cell>
          <cell r="AD881" t="str">
            <v>.</v>
          </cell>
          <cell r="AE881" t="str">
            <v>.</v>
          </cell>
          <cell r="AF881" t="str">
            <v>.</v>
          </cell>
          <cell r="AG881" t="str">
            <v>.</v>
          </cell>
          <cell r="AH881" t="str">
            <v>.</v>
          </cell>
          <cell r="AI881" t="str">
            <v>.</v>
          </cell>
          <cell r="AJ881" t="str">
            <v>.</v>
          </cell>
          <cell r="AK881" t="str">
            <v>.</v>
          </cell>
          <cell r="AL881" t="str">
            <v>.</v>
          </cell>
          <cell r="AM881">
            <v>0</v>
          </cell>
          <cell r="AN881" t="str">
            <v>.</v>
          </cell>
          <cell r="AO881" t="str">
            <v>.</v>
          </cell>
          <cell r="AP881" t="str">
            <v>.</v>
          </cell>
          <cell r="AQ881" t="str">
            <v>.</v>
          </cell>
          <cell r="AR881" t="str">
            <v>.</v>
          </cell>
          <cell r="AS881" t="str">
            <v>.</v>
          </cell>
          <cell r="AT881" t="str">
            <v>.</v>
          </cell>
          <cell r="AU881" t="str">
            <v>.</v>
          </cell>
        </row>
        <row r="882">
          <cell r="A882" t="str">
            <v>470907D-14-881-377-49-D2.1-D12.6</v>
          </cell>
          <cell r="B882" t="str">
            <v>470907D</v>
          </cell>
          <cell r="C882">
            <v>14</v>
          </cell>
          <cell r="D882">
            <v>881</v>
          </cell>
          <cell r="E882">
            <v>10</v>
          </cell>
          <cell r="F882">
            <v>377</v>
          </cell>
          <cell r="G882" t="str">
            <v>10-377</v>
          </cell>
          <cell r="H882">
            <v>49</v>
          </cell>
          <cell r="I882" t="str">
            <v>.</v>
          </cell>
          <cell r="J882">
            <v>1</v>
          </cell>
          <cell r="K882">
            <v>2.8</v>
          </cell>
          <cell r="L882">
            <v>2.1</v>
          </cell>
          <cell r="M882">
            <v>1</v>
          </cell>
          <cell r="N882">
            <v>2</v>
          </cell>
          <cell r="O882" t="str">
            <v>N</v>
          </cell>
          <cell r="P882" t="str">
            <v>N</v>
          </cell>
          <cell r="Q882" t="str">
            <v>N</v>
          </cell>
          <cell r="R882" t="str">
            <v>.</v>
          </cell>
          <cell r="S882">
            <v>1</v>
          </cell>
          <cell r="T882">
            <v>4.9000000000000004</v>
          </cell>
          <cell r="U882">
            <v>4.3</v>
          </cell>
          <cell r="V882">
            <v>1</v>
          </cell>
          <cell r="W882">
            <v>1</v>
          </cell>
          <cell r="X882" t="str">
            <v>Y</v>
          </cell>
          <cell r="Y882" t="str">
            <v>N</v>
          </cell>
          <cell r="Z882" t="str">
            <v>N</v>
          </cell>
          <cell r="AA882" t="str">
            <v>.</v>
          </cell>
          <cell r="AB882" t="str">
            <v>.</v>
          </cell>
          <cell r="AC882">
            <v>1</v>
          </cell>
          <cell r="AD882">
            <v>8.1999999999999993</v>
          </cell>
          <cell r="AE882">
            <v>9.6999999999999993</v>
          </cell>
          <cell r="AF882">
            <v>1</v>
          </cell>
          <cell r="AG882">
            <v>1</v>
          </cell>
          <cell r="AH882" t="str">
            <v>Y</v>
          </cell>
          <cell r="AI882" t="str">
            <v>N</v>
          </cell>
          <cell r="AJ882" t="str">
            <v>N</v>
          </cell>
          <cell r="AK882" t="str">
            <v>.</v>
          </cell>
          <cell r="AL882" t="str">
            <v>.</v>
          </cell>
          <cell r="AM882">
            <v>1</v>
          </cell>
          <cell r="AN882">
            <v>13.9</v>
          </cell>
          <cell r="AO882">
            <v>12.6</v>
          </cell>
          <cell r="AP882">
            <v>2</v>
          </cell>
          <cell r="AQ882">
            <v>2</v>
          </cell>
          <cell r="AR882" t="str">
            <v>Y</v>
          </cell>
          <cell r="AS882" t="str">
            <v>N</v>
          </cell>
          <cell r="AT882" t="str">
            <v>N</v>
          </cell>
          <cell r="AU882" t="str">
            <v>.</v>
          </cell>
        </row>
        <row r="883">
          <cell r="A883" t="str">
            <v>470907D-14-882-998-50-D6.3-D18.7</v>
          </cell>
          <cell r="B883" t="str">
            <v>470907D</v>
          </cell>
          <cell r="C883">
            <v>14</v>
          </cell>
          <cell r="D883">
            <v>882</v>
          </cell>
          <cell r="E883">
            <v>99</v>
          </cell>
          <cell r="F883">
            <v>998</v>
          </cell>
          <cell r="G883" t="str">
            <v>99-998</v>
          </cell>
          <cell r="H883">
            <v>50</v>
          </cell>
          <cell r="I883" t="str">
            <v>.</v>
          </cell>
          <cell r="J883">
            <v>1</v>
          </cell>
          <cell r="K883">
            <v>4.0999999999999996</v>
          </cell>
          <cell r="L883">
            <v>6.3</v>
          </cell>
          <cell r="M883">
            <v>1</v>
          </cell>
          <cell r="N883">
            <v>1</v>
          </cell>
          <cell r="O883" t="str">
            <v>Y</v>
          </cell>
          <cell r="P883" t="str">
            <v>N</v>
          </cell>
          <cell r="Q883" t="str">
            <v>N</v>
          </cell>
          <cell r="R883" t="str">
            <v>.</v>
          </cell>
          <cell r="S883">
            <v>1</v>
          </cell>
          <cell r="T883">
            <v>6.7</v>
          </cell>
          <cell r="U883">
            <v>10.6</v>
          </cell>
          <cell r="V883">
            <v>1</v>
          </cell>
          <cell r="W883">
            <v>1</v>
          </cell>
          <cell r="X883" t="str">
            <v>Y</v>
          </cell>
          <cell r="Y883" t="str">
            <v>N</v>
          </cell>
          <cell r="Z883" t="str">
            <v>N</v>
          </cell>
          <cell r="AA883" t="str">
            <v>.</v>
          </cell>
          <cell r="AB883" t="str">
            <v>.</v>
          </cell>
          <cell r="AC883">
            <v>1</v>
          </cell>
          <cell r="AD883">
            <v>9.3000000000000007</v>
          </cell>
          <cell r="AE883">
            <v>15.5</v>
          </cell>
          <cell r="AF883">
            <v>1</v>
          </cell>
          <cell r="AG883">
            <v>1</v>
          </cell>
          <cell r="AH883" t="str">
            <v>Y</v>
          </cell>
          <cell r="AI883" t="str">
            <v>N</v>
          </cell>
          <cell r="AJ883" t="str">
            <v>Y</v>
          </cell>
          <cell r="AK883" t="str">
            <v>TERM</v>
          </cell>
          <cell r="AL883" t="str">
            <v>.</v>
          </cell>
          <cell r="AM883">
            <v>1</v>
          </cell>
          <cell r="AN883">
            <v>15.7</v>
          </cell>
          <cell r="AO883">
            <v>18.7</v>
          </cell>
          <cell r="AP883">
            <v>2</v>
          </cell>
          <cell r="AQ883">
            <v>2</v>
          </cell>
          <cell r="AR883" t="str">
            <v>Y</v>
          </cell>
          <cell r="AS883" t="str">
            <v>N</v>
          </cell>
          <cell r="AT883" t="str">
            <v>N</v>
          </cell>
          <cell r="AU883" t="str">
            <v>.</v>
          </cell>
        </row>
        <row r="884">
          <cell r="A884" t="str">
            <v>470907D-14-883-429-51-D3.8-D13.2</v>
          </cell>
          <cell r="B884" t="str">
            <v>470907D</v>
          </cell>
          <cell r="C884">
            <v>14</v>
          </cell>
          <cell r="D884">
            <v>883</v>
          </cell>
          <cell r="E884">
            <v>32</v>
          </cell>
          <cell r="F884">
            <v>429</v>
          </cell>
          <cell r="G884" t="str">
            <v>32-429</v>
          </cell>
          <cell r="H884">
            <v>51</v>
          </cell>
          <cell r="I884" t="str">
            <v>.</v>
          </cell>
          <cell r="J884">
            <v>1</v>
          </cell>
          <cell r="K884">
            <v>3.3</v>
          </cell>
          <cell r="L884">
            <v>3.8</v>
          </cell>
          <cell r="M884">
            <v>1</v>
          </cell>
          <cell r="N884">
            <v>1</v>
          </cell>
          <cell r="O884" t="str">
            <v>Y</v>
          </cell>
          <cell r="P884" t="str">
            <v>N</v>
          </cell>
          <cell r="Q884" t="str">
            <v>N</v>
          </cell>
          <cell r="R884" t="str">
            <v>.</v>
          </cell>
          <cell r="S884">
            <v>1</v>
          </cell>
          <cell r="T884">
            <v>5.2</v>
          </cell>
          <cell r="U884">
            <v>7.1</v>
          </cell>
          <cell r="V884">
            <v>1</v>
          </cell>
          <cell r="W884">
            <v>1</v>
          </cell>
          <cell r="X884" t="str">
            <v>Y</v>
          </cell>
          <cell r="Y884" t="str">
            <v>N</v>
          </cell>
          <cell r="Z884" t="str">
            <v>N</v>
          </cell>
          <cell r="AA884" t="str">
            <v>.</v>
          </cell>
          <cell r="AB884" t="str">
            <v>.</v>
          </cell>
          <cell r="AC884">
            <v>1</v>
          </cell>
          <cell r="AD884">
            <v>7.6</v>
          </cell>
          <cell r="AE884">
            <v>11.1</v>
          </cell>
          <cell r="AF884">
            <v>1</v>
          </cell>
          <cell r="AG884">
            <v>1</v>
          </cell>
          <cell r="AH884" t="str">
            <v>Y</v>
          </cell>
          <cell r="AI884" t="str">
            <v>N</v>
          </cell>
          <cell r="AJ884" t="str">
            <v>N</v>
          </cell>
          <cell r="AK884" t="str">
            <v>.</v>
          </cell>
          <cell r="AL884" t="str">
            <v>.</v>
          </cell>
          <cell r="AM884">
            <v>1</v>
          </cell>
          <cell r="AN884">
            <v>13.4</v>
          </cell>
          <cell r="AO884">
            <v>13.2</v>
          </cell>
          <cell r="AP884">
            <v>2</v>
          </cell>
          <cell r="AQ884">
            <v>2</v>
          </cell>
          <cell r="AR884" t="str">
            <v>Y</v>
          </cell>
          <cell r="AS884" t="str">
            <v>N</v>
          </cell>
          <cell r="AT884" t="str">
            <v>N</v>
          </cell>
          <cell r="AU884" t="str">
            <v>.</v>
          </cell>
        </row>
        <row r="885">
          <cell r="A885" t="str">
            <v>470907D-14-884-392-52-D4.7-D14</v>
          </cell>
          <cell r="B885" t="str">
            <v>470907D</v>
          </cell>
          <cell r="C885">
            <v>14</v>
          </cell>
          <cell r="D885">
            <v>884</v>
          </cell>
          <cell r="E885">
            <v>4</v>
          </cell>
          <cell r="F885">
            <v>392</v>
          </cell>
          <cell r="G885" t="str">
            <v>4-392</v>
          </cell>
          <cell r="H885">
            <v>52</v>
          </cell>
          <cell r="I885" t="str">
            <v>.</v>
          </cell>
          <cell r="J885">
            <v>1</v>
          </cell>
          <cell r="K885">
            <v>3</v>
          </cell>
          <cell r="L885">
            <v>4.7</v>
          </cell>
          <cell r="M885">
            <v>1</v>
          </cell>
          <cell r="N885">
            <v>1</v>
          </cell>
          <cell r="O885" t="str">
            <v>Y</v>
          </cell>
          <cell r="P885" t="str">
            <v>Y</v>
          </cell>
          <cell r="Q885" t="str">
            <v>N</v>
          </cell>
          <cell r="R885" t="str">
            <v>.</v>
          </cell>
          <cell r="S885">
            <v>1</v>
          </cell>
          <cell r="T885">
            <v>5</v>
          </cell>
          <cell r="U885">
            <v>7.6</v>
          </cell>
          <cell r="V885">
            <v>1</v>
          </cell>
          <cell r="W885">
            <v>2</v>
          </cell>
          <cell r="X885" t="str">
            <v>Y</v>
          </cell>
          <cell r="Y885" t="str">
            <v>N</v>
          </cell>
          <cell r="Z885" t="str">
            <v>Y</v>
          </cell>
          <cell r="AA885" t="str">
            <v>TERM</v>
          </cell>
          <cell r="AB885" t="str">
            <v>.</v>
          </cell>
          <cell r="AC885">
            <v>1</v>
          </cell>
          <cell r="AD885">
            <v>8</v>
          </cell>
          <cell r="AE885">
            <v>13</v>
          </cell>
          <cell r="AF885">
            <v>1</v>
          </cell>
          <cell r="AG885">
            <v>1</v>
          </cell>
          <cell r="AH885" t="str">
            <v>Y</v>
          </cell>
          <cell r="AI885" t="str">
            <v>N</v>
          </cell>
          <cell r="AJ885" t="str">
            <v>Y</v>
          </cell>
          <cell r="AK885" t="str">
            <v>.</v>
          </cell>
          <cell r="AL885" t="str">
            <v>.</v>
          </cell>
          <cell r="AM885">
            <v>1</v>
          </cell>
          <cell r="AN885">
            <v>12.5</v>
          </cell>
          <cell r="AO885">
            <v>14</v>
          </cell>
          <cell r="AP885">
            <v>2</v>
          </cell>
          <cell r="AQ885">
            <v>2</v>
          </cell>
          <cell r="AR885" t="str">
            <v>Y</v>
          </cell>
          <cell r="AS885" t="str">
            <v>N</v>
          </cell>
          <cell r="AT885" t="str">
            <v>Y</v>
          </cell>
          <cell r="AU885" t="str">
            <v>.</v>
          </cell>
        </row>
        <row r="886">
          <cell r="A886" t="str">
            <v>470907D-14-885-413-53-D3.4-D13.1</v>
          </cell>
          <cell r="B886" t="str">
            <v>470907D</v>
          </cell>
          <cell r="C886">
            <v>14</v>
          </cell>
          <cell r="D886">
            <v>885</v>
          </cell>
          <cell r="E886">
            <v>31</v>
          </cell>
          <cell r="F886">
            <v>413</v>
          </cell>
          <cell r="G886" t="str">
            <v>31-413</v>
          </cell>
          <cell r="H886">
            <v>53</v>
          </cell>
          <cell r="I886" t="str">
            <v>.</v>
          </cell>
          <cell r="J886">
            <v>1</v>
          </cell>
          <cell r="K886">
            <v>3.1</v>
          </cell>
          <cell r="L886">
            <v>3.4</v>
          </cell>
          <cell r="M886">
            <v>1</v>
          </cell>
          <cell r="N886">
            <v>1</v>
          </cell>
          <cell r="O886" t="str">
            <v>Y</v>
          </cell>
          <cell r="P886" t="str">
            <v>Y</v>
          </cell>
          <cell r="Q886" t="str">
            <v>N</v>
          </cell>
          <cell r="R886" t="str">
            <v>.</v>
          </cell>
          <cell r="S886">
            <v>1</v>
          </cell>
          <cell r="T886">
            <v>4.8</v>
          </cell>
          <cell r="U886">
            <v>6.8</v>
          </cell>
          <cell r="V886">
            <v>1</v>
          </cell>
          <cell r="W886">
            <v>1</v>
          </cell>
          <cell r="X886" t="str">
            <v>Y</v>
          </cell>
          <cell r="Y886" t="str">
            <v>N</v>
          </cell>
          <cell r="Z886" t="str">
            <v>N</v>
          </cell>
          <cell r="AA886" t="str">
            <v>.</v>
          </cell>
          <cell r="AB886" t="str">
            <v>.</v>
          </cell>
          <cell r="AC886">
            <v>1</v>
          </cell>
          <cell r="AD886">
            <v>7</v>
          </cell>
          <cell r="AE886">
            <v>11.1</v>
          </cell>
          <cell r="AF886">
            <v>1</v>
          </cell>
          <cell r="AG886">
            <v>1</v>
          </cell>
          <cell r="AH886" t="str">
            <v>Y</v>
          </cell>
          <cell r="AI886" t="str">
            <v>N</v>
          </cell>
          <cell r="AJ886" t="str">
            <v>N</v>
          </cell>
          <cell r="AK886" t="str">
            <v>.</v>
          </cell>
          <cell r="AL886" t="str">
            <v>.</v>
          </cell>
          <cell r="AM886">
            <v>1</v>
          </cell>
          <cell r="AN886">
            <v>11.9</v>
          </cell>
          <cell r="AO886">
            <v>13.1</v>
          </cell>
          <cell r="AP886">
            <v>2</v>
          </cell>
          <cell r="AQ886">
            <v>2</v>
          </cell>
          <cell r="AR886" t="str">
            <v>Y</v>
          </cell>
          <cell r="AS886" t="str">
            <v>N</v>
          </cell>
          <cell r="AT886" t="str">
            <v>N</v>
          </cell>
          <cell r="AU886" t="str">
            <v>.</v>
          </cell>
        </row>
        <row r="887">
          <cell r="A887" t="str">
            <v>470907D-14-886-427-54-D4.9-D17</v>
          </cell>
          <cell r="B887" t="str">
            <v>470907D</v>
          </cell>
          <cell r="C887">
            <v>14</v>
          </cell>
          <cell r="D887">
            <v>886</v>
          </cell>
          <cell r="E887">
            <v>32</v>
          </cell>
          <cell r="F887">
            <v>427</v>
          </cell>
          <cell r="G887" t="str">
            <v>32-427</v>
          </cell>
          <cell r="H887">
            <v>54</v>
          </cell>
          <cell r="I887" t="str">
            <v>.</v>
          </cell>
          <cell r="J887">
            <v>1</v>
          </cell>
          <cell r="K887">
            <v>3.2</v>
          </cell>
          <cell r="L887">
            <v>4.9000000000000004</v>
          </cell>
          <cell r="M887">
            <v>1</v>
          </cell>
          <cell r="N887">
            <v>2</v>
          </cell>
          <cell r="O887" t="str">
            <v>Y</v>
          </cell>
          <cell r="P887" t="str">
            <v>Y</v>
          </cell>
          <cell r="Q887" t="str">
            <v>N</v>
          </cell>
          <cell r="R887" t="str">
            <v>.</v>
          </cell>
          <cell r="S887">
            <v>1</v>
          </cell>
          <cell r="T887">
            <v>5.8</v>
          </cell>
          <cell r="U887">
            <v>9.1</v>
          </cell>
          <cell r="V887">
            <v>1</v>
          </cell>
          <cell r="W887">
            <v>1</v>
          </cell>
          <cell r="X887" t="str">
            <v>Y</v>
          </cell>
          <cell r="Y887" t="str">
            <v>N</v>
          </cell>
          <cell r="Z887" t="str">
            <v>N</v>
          </cell>
          <cell r="AA887" t="str">
            <v>.</v>
          </cell>
          <cell r="AB887" t="str">
            <v>.</v>
          </cell>
          <cell r="AC887">
            <v>1</v>
          </cell>
          <cell r="AD887">
            <v>9.1999999999999993</v>
          </cell>
          <cell r="AE887">
            <v>15.6</v>
          </cell>
          <cell r="AF887">
            <v>1</v>
          </cell>
          <cell r="AG887">
            <v>1</v>
          </cell>
          <cell r="AH887" t="str">
            <v>Y</v>
          </cell>
          <cell r="AI887" t="str">
            <v>N</v>
          </cell>
          <cell r="AJ887" t="str">
            <v>N</v>
          </cell>
          <cell r="AK887" t="str">
            <v>.</v>
          </cell>
          <cell r="AL887" t="str">
            <v>.</v>
          </cell>
          <cell r="AM887">
            <v>1</v>
          </cell>
          <cell r="AN887">
            <v>15.2</v>
          </cell>
          <cell r="AO887">
            <v>17</v>
          </cell>
          <cell r="AP887">
            <v>2</v>
          </cell>
          <cell r="AQ887">
            <v>2</v>
          </cell>
          <cell r="AR887" t="str">
            <v>Y</v>
          </cell>
          <cell r="AS887" t="str">
            <v>N</v>
          </cell>
          <cell r="AT887" t="str">
            <v>N</v>
          </cell>
          <cell r="AU887" t="str">
            <v>.</v>
          </cell>
        </row>
        <row r="888">
          <cell r="A888" t="str">
            <v>470907D-14-887-393-55-D2.4-D11.6</v>
          </cell>
          <cell r="B888" t="str">
            <v>470907D</v>
          </cell>
          <cell r="C888">
            <v>14</v>
          </cell>
          <cell r="D888">
            <v>887</v>
          </cell>
          <cell r="E888">
            <v>4</v>
          </cell>
          <cell r="F888">
            <v>393</v>
          </cell>
          <cell r="G888" t="str">
            <v>4-393</v>
          </cell>
          <cell r="H888">
            <v>55</v>
          </cell>
          <cell r="I888" t="str">
            <v>.</v>
          </cell>
          <cell r="J888">
            <v>1</v>
          </cell>
          <cell r="K888">
            <v>2.8</v>
          </cell>
          <cell r="L888">
            <v>2.4</v>
          </cell>
          <cell r="M888">
            <v>1</v>
          </cell>
          <cell r="N888">
            <v>1</v>
          </cell>
          <cell r="O888" t="str">
            <v>Y</v>
          </cell>
          <cell r="P888" t="str">
            <v>N</v>
          </cell>
          <cell r="Q888" t="str">
            <v>N</v>
          </cell>
          <cell r="R888" t="str">
            <v>.</v>
          </cell>
          <cell r="S888">
            <v>1</v>
          </cell>
          <cell r="T888">
            <v>4.7</v>
          </cell>
          <cell r="U888">
            <v>5.4</v>
          </cell>
          <cell r="V888">
            <v>1</v>
          </cell>
          <cell r="W888">
            <v>2</v>
          </cell>
          <cell r="X888" t="str">
            <v>Y</v>
          </cell>
          <cell r="Y888" t="str">
            <v>N</v>
          </cell>
          <cell r="Z888" t="str">
            <v>N</v>
          </cell>
          <cell r="AA888" t="str">
            <v>.</v>
          </cell>
          <cell r="AB888" t="str">
            <v>.</v>
          </cell>
          <cell r="AC888">
            <v>1</v>
          </cell>
          <cell r="AD888">
            <v>7.6</v>
          </cell>
          <cell r="AE888">
            <v>9.6999999999999993</v>
          </cell>
          <cell r="AF888">
            <v>1</v>
          </cell>
          <cell r="AG888">
            <v>1</v>
          </cell>
          <cell r="AH888" t="str">
            <v>Y</v>
          </cell>
          <cell r="AI888" t="str">
            <v>N</v>
          </cell>
          <cell r="AJ888" t="str">
            <v>N</v>
          </cell>
          <cell r="AK888" t="str">
            <v>.</v>
          </cell>
          <cell r="AL888" t="str">
            <v>.</v>
          </cell>
          <cell r="AM888">
            <v>1</v>
          </cell>
          <cell r="AN888">
            <v>13</v>
          </cell>
          <cell r="AO888">
            <v>11.6</v>
          </cell>
          <cell r="AP888">
            <v>2</v>
          </cell>
          <cell r="AQ888">
            <v>2</v>
          </cell>
          <cell r="AR888" t="str">
            <v>Y</v>
          </cell>
          <cell r="AS888" t="str">
            <v>N</v>
          </cell>
          <cell r="AT888" t="str">
            <v>N</v>
          </cell>
          <cell r="AU888" t="str">
            <v>.</v>
          </cell>
        </row>
        <row r="889">
          <cell r="A889" t="str">
            <v>470907D-14-888-409-56-D1-D13.4</v>
          </cell>
          <cell r="B889" t="str">
            <v>470907D</v>
          </cell>
          <cell r="C889">
            <v>14</v>
          </cell>
          <cell r="D889">
            <v>888</v>
          </cell>
          <cell r="E889">
            <v>31</v>
          </cell>
          <cell r="F889">
            <v>409</v>
          </cell>
          <cell r="G889" t="str">
            <v>31-409</v>
          </cell>
          <cell r="H889">
            <v>56</v>
          </cell>
          <cell r="I889" t="str">
            <v>.</v>
          </cell>
          <cell r="J889">
            <v>1</v>
          </cell>
          <cell r="K889">
            <v>1.8</v>
          </cell>
          <cell r="L889">
            <v>1</v>
          </cell>
          <cell r="M889">
            <v>1</v>
          </cell>
          <cell r="N889">
            <v>3</v>
          </cell>
          <cell r="O889" t="str">
            <v>Y</v>
          </cell>
          <cell r="P889" t="str">
            <v>N</v>
          </cell>
          <cell r="Q889" t="str">
            <v>N</v>
          </cell>
          <cell r="R889" t="str">
            <v>.</v>
          </cell>
          <cell r="S889">
            <v>1</v>
          </cell>
          <cell r="T889">
            <v>4.5</v>
          </cell>
          <cell r="U889">
            <v>5.2</v>
          </cell>
          <cell r="V889">
            <v>2</v>
          </cell>
          <cell r="W889">
            <v>2</v>
          </cell>
          <cell r="X889" t="str">
            <v>N</v>
          </cell>
          <cell r="Y889" t="str">
            <v>N</v>
          </cell>
          <cell r="Z889" t="str">
            <v>Y</v>
          </cell>
          <cell r="AA889" t="str">
            <v>TERM</v>
          </cell>
          <cell r="AB889" t="str">
            <v>.</v>
          </cell>
          <cell r="AC889">
            <v>1</v>
          </cell>
          <cell r="AD889">
            <v>7</v>
          </cell>
          <cell r="AE889">
            <v>10.1</v>
          </cell>
          <cell r="AF889">
            <v>1</v>
          </cell>
          <cell r="AG889">
            <v>2</v>
          </cell>
          <cell r="AH889" t="str">
            <v>N</v>
          </cell>
          <cell r="AI889" t="str">
            <v>N</v>
          </cell>
          <cell r="AJ889" t="str">
            <v>Y</v>
          </cell>
          <cell r="AK889" t="str">
            <v>.</v>
          </cell>
          <cell r="AL889" t="str">
            <v>.</v>
          </cell>
          <cell r="AM889">
            <v>1</v>
          </cell>
          <cell r="AN889">
            <v>12.7</v>
          </cell>
          <cell r="AO889">
            <v>13.4</v>
          </cell>
          <cell r="AP889">
            <v>2</v>
          </cell>
          <cell r="AQ889">
            <v>2</v>
          </cell>
          <cell r="AR889" t="str">
            <v>N</v>
          </cell>
          <cell r="AS889" t="str">
            <v>N</v>
          </cell>
          <cell r="AT889" t="str">
            <v>Y</v>
          </cell>
          <cell r="AU889" t="str">
            <v>.</v>
          </cell>
        </row>
        <row r="890">
          <cell r="A890" t="str">
            <v>470907D-14-889-440-57-D1.4-D11.6</v>
          </cell>
          <cell r="B890" t="str">
            <v>470907D</v>
          </cell>
          <cell r="C890">
            <v>14</v>
          </cell>
          <cell r="D890">
            <v>889</v>
          </cell>
          <cell r="E890">
            <v>32</v>
          </cell>
          <cell r="F890">
            <v>440</v>
          </cell>
          <cell r="G890" t="str">
            <v>32-440</v>
          </cell>
          <cell r="H890">
            <v>57</v>
          </cell>
          <cell r="I890" t="str">
            <v>.</v>
          </cell>
          <cell r="J890">
            <v>1</v>
          </cell>
          <cell r="K890">
            <v>2.1</v>
          </cell>
          <cell r="L890">
            <v>1.4</v>
          </cell>
          <cell r="M890">
            <v>2</v>
          </cell>
          <cell r="N890">
            <v>2</v>
          </cell>
          <cell r="O890" t="str">
            <v>N</v>
          </cell>
          <cell r="P890" t="str">
            <v>N</v>
          </cell>
          <cell r="Q890" t="str">
            <v>N</v>
          </cell>
          <cell r="R890" t="str">
            <v>.</v>
          </cell>
          <cell r="S890">
            <v>1</v>
          </cell>
          <cell r="T890">
            <v>4.5999999999999996</v>
          </cell>
          <cell r="U890">
            <v>4.9000000000000004</v>
          </cell>
          <cell r="V890">
            <v>1</v>
          </cell>
          <cell r="W890">
            <v>1</v>
          </cell>
          <cell r="X890" t="str">
            <v>Y</v>
          </cell>
          <cell r="Y890" t="str">
            <v>N</v>
          </cell>
          <cell r="Z890" t="str">
            <v>Y</v>
          </cell>
          <cell r="AA890" t="str">
            <v>TERM</v>
          </cell>
          <cell r="AB890" t="str">
            <v>.</v>
          </cell>
          <cell r="AC890">
            <v>1</v>
          </cell>
          <cell r="AD890">
            <v>6</v>
          </cell>
          <cell r="AE890">
            <v>9.1999999999999993</v>
          </cell>
          <cell r="AF890">
            <v>1</v>
          </cell>
          <cell r="AG890">
            <v>2</v>
          </cell>
          <cell r="AH890" t="str">
            <v>Y</v>
          </cell>
          <cell r="AI890" t="str">
            <v>N</v>
          </cell>
          <cell r="AJ890" t="str">
            <v>Y</v>
          </cell>
          <cell r="AK890" t="str">
            <v>.</v>
          </cell>
          <cell r="AL890" t="str">
            <v>.</v>
          </cell>
          <cell r="AM890">
            <v>1</v>
          </cell>
          <cell r="AN890">
            <v>10.9</v>
          </cell>
          <cell r="AO890">
            <v>11.6</v>
          </cell>
          <cell r="AP890">
            <v>2</v>
          </cell>
          <cell r="AQ890">
            <v>2</v>
          </cell>
          <cell r="AR890" t="str">
            <v>Y</v>
          </cell>
          <cell r="AS890" t="str">
            <v>N</v>
          </cell>
          <cell r="AT890" t="str">
            <v>Y</v>
          </cell>
          <cell r="AU890" t="str">
            <v>.</v>
          </cell>
        </row>
        <row r="891">
          <cell r="A891" t="str">
            <v>470907D-14-890-411-58-D.-D.</v>
          </cell>
          <cell r="B891" t="str">
            <v>470907D</v>
          </cell>
          <cell r="C891">
            <v>14</v>
          </cell>
          <cell r="D891">
            <v>890</v>
          </cell>
          <cell r="E891">
            <v>31</v>
          </cell>
          <cell r="F891">
            <v>411</v>
          </cell>
          <cell r="G891" t="str">
            <v>31-411</v>
          </cell>
          <cell r="H891">
            <v>58</v>
          </cell>
          <cell r="I891" t="str">
            <v>.</v>
          </cell>
          <cell r="J891">
            <v>0</v>
          </cell>
          <cell r="K891" t="str">
            <v>.</v>
          </cell>
          <cell r="L891" t="str">
            <v>.</v>
          </cell>
          <cell r="M891" t="str">
            <v>.</v>
          </cell>
          <cell r="N891" t="str">
            <v>.</v>
          </cell>
          <cell r="O891" t="str">
            <v>.</v>
          </cell>
          <cell r="P891" t="str">
            <v>.</v>
          </cell>
          <cell r="Q891" t="str">
            <v>.</v>
          </cell>
          <cell r="R891" t="str">
            <v>.</v>
          </cell>
          <cell r="S891">
            <v>0</v>
          </cell>
          <cell r="T891" t="str">
            <v>.</v>
          </cell>
          <cell r="U891" t="str">
            <v>.</v>
          </cell>
          <cell r="V891" t="str">
            <v>.</v>
          </cell>
          <cell r="W891" t="str">
            <v>.</v>
          </cell>
          <cell r="X891" t="str">
            <v>.</v>
          </cell>
          <cell r="Y891" t="str">
            <v>.</v>
          </cell>
          <cell r="Z891" t="str">
            <v>.</v>
          </cell>
          <cell r="AA891" t="str">
            <v>.</v>
          </cell>
          <cell r="AB891" t="str">
            <v>.</v>
          </cell>
          <cell r="AC891">
            <v>0</v>
          </cell>
          <cell r="AD891" t="str">
            <v>.</v>
          </cell>
          <cell r="AE891" t="str">
            <v>.</v>
          </cell>
          <cell r="AF891" t="str">
            <v>.</v>
          </cell>
          <cell r="AG891" t="str">
            <v>.</v>
          </cell>
          <cell r="AH891" t="str">
            <v>.</v>
          </cell>
          <cell r="AI891" t="str">
            <v>.</v>
          </cell>
          <cell r="AJ891" t="str">
            <v>.</v>
          </cell>
          <cell r="AK891" t="str">
            <v>.</v>
          </cell>
          <cell r="AL891" t="str">
            <v>.</v>
          </cell>
          <cell r="AM891">
            <v>0</v>
          </cell>
          <cell r="AN891" t="str">
            <v>.</v>
          </cell>
          <cell r="AO891" t="str">
            <v>.</v>
          </cell>
          <cell r="AP891" t="str">
            <v>.</v>
          </cell>
          <cell r="AQ891" t="str">
            <v>.</v>
          </cell>
          <cell r="AR891" t="str">
            <v>.</v>
          </cell>
          <cell r="AS891" t="str">
            <v>.</v>
          </cell>
          <cell r="AT891" t="str">
            <v>.</v>
          </cell>
          <cell r="AU891" t="str">
            <v>.</v>
          </cell>
        </row>
        <row r="892">
          <cell r="A892" t="str">
            <v>470907D-14-891-412-59-D2.8-D16.3</v>
          </cell>
          <cell r="B892" t="str">
            <v>470907D</v>
          </cell>
          <cell r="C892">
            <v>14</v>
          </cell>
          <cell r="D892">
            <v>891</v>
          </cell>
          <cell r="E892">
            <v>31</v>
          </cell>
          <cell r="F892">
            <v>412</v>
          </cell>
          <cell r="G892" t="str">
            <v>31-412</v>
          </cell>
          <cell r="H892">
            <v>59</v>
          </cell>
          <cell r="I892" t="str">
            <v>.</v>
          </cell>
          <cell r="J892">
            <v>1</v>
          </cell>
          <cell r="K892">
            <v>2.9</v>
          </cell>
          <cell r="L892">
            <v>2.8</v>
          </cell>
          <cell r="M892">
            <v>3</v>
          </cell>
          <cell r="N892">
            <v>2</v>
          </cell>
          <cell r="O892" t="str">
            <v>N</v>
          </cell>
          <cell r="P892" t="str">
            <v>N</v>
          </cell>
          <cell r="Q892" t="str">
            <v>N</v>
          </cell>
          <cell r="R892" t="str">
            <v>.</v>
          </cell>
          <cell r="S892">
            <v>1</v>
          </cell>
          <cell r="T892">
            <v>5.2</v>
          </cell>
          <cell r="U892">
            <v>6</v>
          </cell>
          <cell r="V892">
            <v>1</v>
          </cell>
          <cell r="W892">
            <v>2</v>
          </cell>
          <cell r="X892" t="str">
            <v>N</v>
          </cell>
          <cell r="Y892" t="str">
            <v>N</v>
          </cell>
          <cell r="Z892" t="str">
            <v>Y</v>
          </cell>
          <cell r="AA892" t="str">
            <v>TERM</v>
          </cell>
          <cell r="AB892" t="str">
            <v>.</v>
          </cell>
          <cell r="AC892">
            <v>1</v>
          </cell>
          <cell r="AD892">
            <v>8.5</v>
          </cell>
          <cell r="AE892">
            <v>11.9</v>
          </cell>
          <cell r="AF892">
            <v>3</v>
          </cell>
          <cell r="AG892">
            <v>2</v>
          </cell>
          <cell r="AH892" t="str">
            <v>N</v>
          </cell>
          <cell r="AI892" t="str">
            <v>N</v>
          </cell>
          <cell r="AJ892" t="str">
            <v>Y</v>
          </cell>
          <cell r="AK892" t="str">
            <v>TERM</v>
          </cell>
          <cell r="AL892" t="str">
            <v>.</v>
          </cell>
          <cell r="AM892">
            <v>1</v>
          </cell>
          <cell r="AN892">
            <v>14.7</v>
          </cell>
          <cell r="AO892">
            <v>16.3</v>
          </cell>
          <cell r="AP892">
            <v>3</v>
          </cell>
          <cell r="AQ892">
            <v>3</v>
          </cell>
          <cell r="AR892" t="str">
            <v>N</v>
          </cell>
          <cell r="AS892" t="str">
            <v>N</v>
          </cell>
          <cell r="AT892" t="str">
            <v>Y</v>
          </cell>
          <cell r="AU892" t="str">
            <v>.</v>
          </cell>
        </row>
        <row r="893">
          <cell r="A893" t="str">
            <v>470907D-14-892-400-60-D1.7-D.</v>
          </cell>
          <cell r="B893" t="str">
            <v>470907D</v>
          </cell>
          <cell r="C893">
            <v>14</v>
          </cell>
          <cell r="D893">
            <v>892</v>
          </cell>
          <cell r="E893">
            <v>4</v>
          </cell>
          <cell r="F893">
            <v>400</v>
          </cell>
          <cell r="G893" t="str">
            <v>4-400</v>
          </cell>
          <cell r="H893">
            <v>60</v>
          </cell>
          <cell r="I893" t="str">
            <v>.</v>
          </cell>
          <cell r="J893">
            <v>1</v>
          </cell>
          <cell r="K893">
            <v>2.4</v>
          </cell>
          <cell r="L893">
            <v>1.7</v>
          </cell>
          <cell r="M893">
            <v>3</v>
          </cell>
          <cell r="N893">
            <v>3</v>
          </cell>
          <cell r="O893" t="str">
            <v>N</v>
          </cell>
          <cell r="P893" t="str">
            <v>N</v>
          </cell>
          <cell r="Q893" t="str">
            <v>N</v>
          </cell>
          <cell r="R893" t="str">
            <v>.</v>
          </cell>
          <cell r="S893">
            <v>1</v>
          </cell>
          <cell r="T893">
            <v>3.5</v>
          </cell>
          <cell r="U893">
            <v>4.0999999999999996</v>
          </cell>
          <cell r="V893">
            <v>2</v>
          </cell>
          <cell r="W893">
            <v>2</v>
          </cell>
          <cell r="X893" t="str">
            <v>N</v>
          </cell>
          <cell r="Y893" t="str">
            <v>N</v>
          </cell>
          <cell r="Z893" t="str">
            <v>N</v>
          </cell>
          <cell r="AA893" t="str">
            <v>.</v>
          </cell>
          <cell r="AB893" t="str">
            <v>.</v>
          </cell>
          <cell r="AC893">
            <v>0</v>
          </cell>
          <cell r="AD893" t="str">
            <v>.</v>
          </cell>
          <cell r="AE893" t="str">
            <v>.</v>
          </cell>
          <cell r="AF893" t="str">
            <v>.</v>
          </cell>
          <cell r="AG893" t="str">
            <v>.</v>
          </cell>
          <cell r="AH893" t="str">
            <v>.</v>
          </cell>
          <cell r="AI893" t="str">
            <v>.</v>
          </cell>
          <cell r="AJ893" t="str">
            <v>.</v>
          </cell>
          <cell r="AK893" t="str">
            <v>.</v>
          </cell>
          <cell r="AL893" t="str">
            <v>.</v>
          </cell>
          <cell r="AM893">
            <v>0</v>
          </cell>
          <cell r="AN893" t="str">
            <v>.</v>
          </cell>
          <cell r="AO893" t="str">
            <v>.</v>
          </cell>
          <cell r="AP893" t="str">
            <v>.</v>
          </cell>
          <cell r="AQ893" t="str">
            <v>.</v>
          </cell>
          <cell r="AR893" t="str">
            <v>.</v>
          </cell>
          <cell r="AS893" t="str">
            <v>.</v>
          </cell>
          <cell r="AT893" t="str">
            <v>.</v>
          </cell>
          <cell r="AU893" t="str">
            <v>.</v>
          </cell>
        </row>
        <row r="894">
          <cell r="A894" t="str">
            <v>470907D-14-893-437-61-D3.6-D15.7</v>
          </cell>
          <cell r="B894" t="str">
            <v>470907D</v>
          </cell>
          <cell r="C894">
            <v>14</v>
          </cell>
          <cell r="D894">
            <v>893</v>
          </cell>
          <cell r="E894">
            <v>32</v>
          </cell>
          <cell r="F894">
            <v>437</v>
          </cell>
          <cell r="G894" t="str">
            <v>32-437</v>
          </cell>
          <cell r="H894">
            <v>61</v>
          </cell>
          <cell r="I894" t="str">
            <v>.</v>
          </cell>
          <cell r="J894">
            <v>1</v>
          </cell>
          <cell r="K894">
            <v>3.3</v>
          </cell>
          <cell r="L894">
            <v>3.6</v>
          </cell>
          <cell r="M894">
            <v>2</v>
          </cell>
          <cell r="N894">
            <v>2</v>
          </cell>
          <cell r="O894" t="str">
            <v>Y</v>
          </cell>
          <cell r="P894" t="str">
            <v>N</v>
          </cell>
          <cell r="Q894" t="str">
            <v>N</v>
          </cell>
          <cell r="R894" t="str">
            <v>.</v>
          </cell>
          <cell r="S894">
            <v>1</v>
          </cell>
          <cell r="T894">
            <v>5.3</v>
          </cell>
          <cell r="U894">
            <v>7.8</v>
          </cell>
          <cell r="V894">
            <v>2</v>
          </cell>
          <cell r="W894">
            <v>2</v>
          </cell>
          <cell r="X894" t="str">
            <v>N</v>
          </cell>
          <cell r="Y894" t="str">
            <v>N</v>
          </cell>
          <cell r="Z894" t="str">
            <v>Y</v>
          </cell>
          <cell r="AA894" t="str">
            <v>TERM</v>
          </cell>
          <cell r="AB894" t="str">
            <v>.</v>
          </cell>
          <cell r="AC894">
            <v>1</v>
          </cell>
          <cell r="AD894">
            <v>9</v>
          </cell>
          <cell r="AE894">
            <v>12.8</v>
          </cell>
          <cell r="AF894">
            <v>3</v>
          </cell>
          <cell r="AG894">
            <v>2</v>
          </cell>
          <cell r="AH894" t="str">
            <v>N</v>
          </cell>
          <cell r="AI894" t="str">
            <v>N</v>
          </cell>
          <cell r="AJ894" t="str">
            <v>Y</v>
          </cell>
          <cell r="AK894" t="str">
            <v>TERM</v>
          </cell>
          <cell r="AL894" t="str">
            <v>.</v>
          </cell>
          <cell r="AM894">
            <v>1</v>
          </cell>
          <cell r="AN894">
            <v>14.7</v>
          </cell>
          <cell r="AO894">
            <v>15.7</v>
          </cell>
          <cell r="AP894">
            <v>3</v>
          </cell>
          <cell r="AQ894">
            <v>3</v>
          </cell>
          <cell r="AR894" t="str">
            <v>N</v>
          </cell>
          <cell r="AS894" t="str">
            <v>N</v>
          </cell>
          <cell r="AT894" t="str">
            <v>Y</v>
          </cell>
          <cell r="AU894" t="str">
            <v>.</v>
          </cell>
        </row>
        <row r="895">
          <cell r="A895" t="str">
            <v>470907D-14-894-433-62-D4.4-D11.6</v>
          </cell>
          <cell r="B895" t="str">
            <v>470907D</v>
          </cell>
          <cell r="C895">
            <v>14</v>
          </cell>
          <cell r="D895">
            <v>894</v>
          </cell>
          <cell r="E895">
            <v>32</v>
          </cell>
          <cell r="F895">
            <v>433</v>
          </cell>
          <cell r="G895" t="str">
            <v>32-433</v>
          </cell>
          <cell r="H895">
            <v>62</v>
          </cell>
          <cell r="I895" t="str">
            <v>.</v>
          </cell>
          <cell r="J895">
            <v>1</v>
          </cell>
          <cell r="K895">
            <v>3</v>
          </cell>
          <cell r="L895">
            <v>4.4000000000000004</v>
          </cell>
          <cell r="M895">
            <v>1</v>
          </cell>
          <cell r="N895">
            <v>2</v>
          </cell>
          <cell r="O895" t="str">
            <v>Y</v>
          </cell>
          <cell r="P895" t="str">
            <v>N</v>
          </cell>
          <cell r="Q895" t="str">
            <v>N</v>
          </cell>
          <cell r="R895" t="str">
            <v>.</v>
          </cell>
          <cell r="S895">
            <v>1</v>
          </cell>
          <cell r="T895">
            <v>4.5999999999999996</v>
          </cell>
          <cell r="U895">
            <v>6.4</v>
          </cell>
          <cell r="V895">
            <v>2</v>
          </cell>
          <cell r="W895">
            <v>2</v>
          </cell>
          <cell r="X895" t="str">
            <v>N</v>
          </cell>
          <cell r="Y895" t="str">
            <v>N</v>
          </cell>
          <cell r="Z895" t="str">
            <v>Y</v>
          </cell>
          <cell r="AA895" t="str">
            <v>TERM</v>
          </cell>
          <cell r="AB895" t="str">
            <v>.</v>
          </cell>
          <cell r="AC895">
            <v>1</v>
          </cell>
          <cell r="AD895">
            <v>7.8</v>
          </cell>
          <cell r="AE895">
            <v>10</v>
          </cell>
          <cell r="AF895">
            <v>3</v>
          </cell>
          <cell r="AG895">
            <v>3</v>
          </cell>
          <cell r="AH895" t="str">
            <v>N</v>
          </cell>
          <cell r="AI895" t="str">
            <v>N</v>
          </cell>
          <cell r="AJ895" t="str">
            <v>Y</v>
          </cell>
          <cell r="AK895" t="str">
            <v>TERM</v>
          </cell>
          <cell r="AL895" t="str">
            <v>.</v>
          </cell>
          <cell r="AM895">
            <v>1</v>
          </cell>
          <cell r="AN895">
            <v>12.7</v>
          </cell>
          <cell r="AO895">
            <v>11.6</v>
          </cell>
          <cell r="AP895">
            <v>2</v>
          </cell>
          <cell r="AQ895">
            <v>3</v>
          </cell>
          <cell r="AR895" t="str">
            <v>N</v>
          </cell>
          <cell r="AS895" t="str">
            <v>N</v>
          </cell>
          <cell r="AT895" t="str">
            <v>Y</v>
          </cell>
          <cell r="AU895" t="str">
            <v>.</v>
          </cell>
        </row>
        <row r="896">
          <cell r="A896" t="str">
            <v>470907D-14-895-399-63-D4.6-D12.8</v>
          </cell>
          <cell r="B896" t="str">
            <v>470907D</v>
          </cell>
          <cell r="C896">
            <v>14</v>
          </cell>
          <cell r="D896">
            <v>895</v>
          </cell>
          <cell r="E896">
            <v>4</v>
          </cell>
          <cell r="F896">
            <v>399</v>
          </cell>
          <cell r="G896" t="str">
            <v>4-399</v>
          </cell>
          <cell r="H896">
            <v>63</v>
          </cell>
          <cell r="I896" t="str">
            <v>.</v>
          </cell>
          <cell r="J896">
            <v>1</v>
          </cell>
          <cell r="K896">
            <v>3.5</v>
          </cell>
          <cell r="L896">
            <v>4.5999999999999996</v>
          </cell>
          <cell r="M896">
            <v>1</v>
          </cell>
          <cell r="N896">
            <v>2</v>
          </cell>
          <cell r="O896" t="str">
            <v>Y</v>
          </cell>
          <cell r="P896" t="str">
            <v>N</v>
          </cell>
          <cell r="Q896" t="str">
            <v>N</v>
          </cell>
          <cell r="R896" t="str">
            <v>.</v>
          </cell>
          <cell r="S896">
            <v>1</v>
          </cell>
          <cell r="T896">
            <v>5</v>
          </cell>
          <cell r="U896">
            <v>7.4</v>
          </cell>
          <cell r="V896">
            <v>1</v>
          </cell>
          <cell r="W896">
            <v>1</v>
          </cell>
          <cell r="X896" t="str">
            <v>Y</v>
          </cell>
          <cell r="Y896" t="str">
            <v>N</v>
          </cell>
          <cell r="Z896" t="str">
            <v>Y</v>
          </cell>
          <cell r="AA896" t="str">
            <v>TERM</v>
          </cell>
          <cell r="AB896" t="str">
            <v>.</v>
          </cell>
          <cell r="AC896">
            <v>1</v>
          </cell>
          <cell r="AD896">
            <v>8</v>
          </cell>
          <cell r="AE896">
            <v>11.5</v>
          </cell>
          <cell r="AF896">
            <v>1</v>
          </cell>
          <cell r="AG896">
            <v>1</v>
          </cell>
          <cell r="AH896" t="str">
            <v>Y</v>
          </cell>
          <cell r="AI896" t="str">
            <v>N</v>
          </cell>
          <cell r="AJ896" t="str">
            <v>Y</v>
          </cell>
          <cell r="AK896" t="str">
            <v>TERM</v>
          </cell>
          <cell r="AL896" t="str">
            <v>.</v>
          </cell>
          <cell r="AM896">
            <v>1</v>
          </cell>
          <cell r="AN896">
            <v>13.8</v>
          </cell>
          <cell r="AO896">
            <v>12.8</v>
          </cell>
          <cell r="AP896">
            <v>2</v>
          </cell>
          <cell r="AQ896">
            <v>2</v>
          </cell>
          <cell r="AR896" t="str">
            <v>Y</v>
          </cell>
          <cell r="AS896" t="str">
            <v>N</v>
          </cell>
          <cell r="AT896" t="str">
            <v>Y</v>
          </cell>
          <cell r="AU896" t="str">
            <v>.</v>
          </cell>
        </row>
        <row r="897">
          <cell r="A897" t="str">
            <v>470907D-14-896-999-64-D4.5-D18.1</v>
          </cell>
          <cell r="B897" t="str">
            <v>470907D</v>
          </cell>
          <cell r="C897">
            <v>14</v>
          </cell>
          <cell r="D897">
            <v>896</v>
          </cell>
          <cell r="E897">
            <v>99</v>
          </cell>
          <cell r="F897">
            <v>999</v>
          </cell>
          <cell r="G897" t="str">
            <v>99-999</v>
          </cell>
          <cell r="H897">
            <v>64</v>
          </cell>
          <cell r="I897" t="str">
            <v>.</v>
          </cell>
          <cell r="J897">
            <v>1</v>
          </cell>
          <cell r="K897">
            <v>3.7</v>
          </cell>
          <cell r="L897">
            <v>4.5</v>
          </cell>
          <cell r="M897">
            <v>2</v>
          </cell>
          <cell r="N897">
            <v>2</v>
          </cell>
          <cell r="O897" t="str">
            <v>Y</v>
          </cell>
          <cell r="P897" t="str">
            <v>N</v>
          </cell>
          <cell r="Q897" t="str">
            <v>N</v>
          </cell>
          <cell r="R897" t="str">
            <v>.</v>
          </cell>
          <cell r="S897">
            <v>1</v>
          </cell>
          <cell r="T897">
            <v>5.8</v>
          </cell>
          <cell r="U897">
            <v>8.6</v>
          </cell>
          <cell r="V897">
            <v>2</v>
          </cell>
          <cell r="W897">
            <v>2</v>
          </cell>
          <cell r="X897" t="str">
            <v>N</v>
          </cell>
          <cell r="Y897" t="str">
            <v>N</v>
          </cell>
          <cell r="Z897" t="str">
            <v>N</v>
          </cell>
          <cell r="AA897" t="str">
            <v>.</v>
          </cell>
          <cell r="AB897" t="str">
            <v>.</v>
          </cell>
          <cell r="AC897">
            <v>1</v>
          </cell>
          <cell r="AD897">
            <v>9.3000000000000007</v>
          </cell>
          <cell r="AE897">
            <v>14.1</v>
          </cell>
          <cell r="AF897">
            <v>3</v>
          </cell>
          <cell r="AG897">
            <v>3</v>
          </cell>
          <cell r="AH897" t="str">
            <v>N</v>
          </cell>
          <cell r="AI897" t="str">
            <v>N</v>
          </cell>
          <cell r="AJ897" t="str">
            <v>Y</v>
          </cell>
          <cell r="AK897" t="str">
            <v>TERM</v>
          </cell>
          <cell r="AL897" t="str">
            <v>.</v>
          </cell>
          <cell r="AM897">
            <v>1</v>
          </cell>
          <cell r="AN897">
            <v>16.3</v>
          </cell>
          <cell r="AO897">
            <v>18.100000000000001</v>
          </cell>
          <cell r="AP897">
            <v>2</v>
          </cell>
          <cell r="AQ897">
            <v>2</v>
          </cell>
          <cell r="AR897" t="str">
            <v>N</v>
          </cell>
          <cell r="AS897" t="str">
            <v>N</v>
          </cell>
          <cell r="AT897" t="str">
            <v>N</v>
          </cell>
          <cell r="AU897" t="str">
            <v>.</v>
          </cell>
        </row>
        <row r="898">
          <cell r="A898" t="str">
            <v>470907D-15-897-369-1-D3.6-D11.8</v>
          </cell>
          <cell r="B898" t="str">
            <v>470907D</v>
          </cell>
          <cell r="C898">
            <v>15</v>
          </cell>
          <cell r="D898">
            <v>897</v>
          </cell>
          <cell r="E898">
            <v>10</v>
          </cell>
          <cell r="F898">
            <v>369</v>
          </cell>
          <cell r="G898" t="str">
            <v>10-369</v>
          </cell>
          <cell r="H898">
            <v>1</v>
          </cell>
          <cell r="I898" t="str">
            <v>.</v>
          </cell>
          <cell r="J898">
            <v>1</v>
          </cell>
          <cell r="K898">
            <v>3.1</v>
          </cell>
          <cell r="L898">
            <v>3.6</v>
          </cell>
          <cell r="M898">
            <v>3</v>
          </cell>
          <cell r="N898">
            <v>3</v>
          </cell>
          <cell r="O898" t="str">
            <v>N</v>
          </cell>
          <cell r="P898" t="str">
            <v>N</v>
          </cell>
          <cell r="Q898" t="str">
            <v>N</v>
          </cell>
          <cell r="R898" t="str">
            <v>.</v>
          </cell>
          <cell r="S898">
            <v>1</v>
          </cell>
          <cell r="T898">
            <v>4.8</v>
          </cell>
          <cell r="U898">
            <v>6</v>
          </cell>
          <cell r="V898">
            <v>2</v>
          </cell>
          <cell r="W898">
            <v>2</v>
          </cell>
          <cell r="X898" t="str">
            <v>N</v>
          </cell>
          <cell r="Y898" t="str">
            <v>N</v>
          </cell>
          <cell r="Z898" t="str">
            <v>N</v>
          </cell>
          <cell r="AA898" t="str">
            <v>.</v>
          </cell>
          <cell r="AB898" t="str">
            <v>.</v>
          </cell>
          <cell r="AC898">
            <v>1</v>
          </cell>
          <cell r="AD898">
            <v>7.5</v>
          </cell>
          <cell r="AE898">
            <v>9.1999999999999993</v>
          </cell>
          <cell r="AF898">
            <v>3</v>
          </cell>
          <cell r="AG898">
            <v>2</v>
          </cell>
          <cell r="AH898" t="str">
            <v>N</v>
          </cell>
          <cell r="AI898" t="str">
            <v>N</v>
          </cell>
          <cell r="AJ898" t="str">
            <v>N</v>
          </cell>
          <cell r="AK898" t="str">
            <v>.</v>
          </cell>
          <cell r="AL898" t="str">
            <v>.</v>
          </cell>
          <cell r="AM898">
            <v>1</v>
          </cell>
          <cell r="AN898">
            <v>12.9</v>
          </cell>
          <cell r="AO898">
            <v>11.8</v>
          </cell>
          <cell r="AP898">
            <v>2</v>
          </cell>
          <cell r="AQ898">
            <v>3</v>
          </cell>
          <cell r="AR898" t="str">
            <v>N</v>
          </cell>
          <cell r="AS898" t="str">
            <v>N</v>
          </cell>
          <cell r="AT898" t="str">
            <v>N</v>
          </cell>
          <cell r="AU898" t="str">
            <v>.</v>
          </cell>
        </row>
        <row r="899">
          <cell r="A899" t="str">
            <v>470907D-15-898-384-2-D2.8-D11.7</v>
          </cell>
          <cell r="B899" t="str">
            <v>470907D</v>
          </cell>
          <cell r="C899">
            <v>15</v>
          </cell>
          <cell r="D899">
            <v>898</v>
          </cell>
          <cell r="E899">
            <v>4</v>
          </cell>
          <cell r="F899">
            <v>384</v>
          </cell>
          <cell r="G899" t="str">
            <v>4-384</v>
          </cell>
          <cell r="H899">
            <v>2</v>
          </cell>
          <cell r="I899" t="str">
            <v>.</v>
          </cell>
          <cell r="J899">
            <v>1</v>
          </cell>
          <cell r="K899">
            <v>3.6</v>
          </cell>
          <cell r="L899">
            <v>2.8</v>
          </cell>
          <cell r="M899">
            <v>1</v>
          </cell>
          <cell r="N899">
            <v>1</v>
          </cell>
          <cell r="O899" t="str">
            <v>Y</v>
          </cell>
          <cell r="P899" t="str">
            <v>N</v>
          </cell>
          <cell r="Q899" t="str">
            <v>N</v>
          </cell>
          <cell r="R899" t="str">
            <v>.</v>
          </cell>
          <cell r="S899">
            <v>1</v>
          </cell>
          <cell r="T899">
            <v>4.8</v>
          </cell>
          <cell r="U899">
            <v>5.7</v>
          </cell>
          <cell r="V899">
            <v>2</v>
          </cell>
          <cell r="W899">
            <v>2</v>
          </cell>
          <cell r="X899" t="str">
            <v>N</v>
          </cell>
          <cell r="Y899" t="str">
            <v>N</v>
          </cell>
          <cell r="Z899" t="str">
            <v>N</v>
          </cell>
          <cell r="AA899" t="str">
            <v>.</v>
          </cell>
          <cell r="AB899" t="str">
            <v>.</v>
          </cell>
          <cell r="AC899">
            <v>1</v>
          </cell>
          <cell r="AD899">
            <v>7.6</v>
          </cell>
          <cell r="AE899">
            <v>10.8</v>
          </cell>
          <cell r="AF899">
            <v>2</v>
          </cell>
          <cell r="AG899">
            <v>2</v>
          </cell>
          <cell r="AH899" t="str">
            <v>N</v>
          </cell>
          <cell r="AI899" t="str">
            <v>N</v>
          </cell>
          <cell r="AJ899" t="str">
            <v>N</v>
          </cell>
          <cell r="AK899" t="str">
            <v>.</v>
          </cell>
          <cell r="AL899" t="str">
            <v>.</v>
          </cell>
          <cell r="AM899">
            <v>1</v>
          </cell>
          <cell r="AN899">
            <v>12.2</v>
          </cell>
          <cell r="AO899">
            <v>11.7</v>
          </cell>
          <cell r="AP899">
            <v>2</v>
          </cell>
          <cell r="AQ899">
            <v>2</v>
          </cell>
          <cell r="AR899" t="str">
            <v>N</v>
          </cell>
          <cell r="AS899" t="str">
            <v>N</v>
          </cell>
          <cell r="AT899" t="str">
            <v>N</v>
          </cell>
          <cell r="AU899" t="str">
            <v>.</v>
          </cell>
        </row>
        <row r="900">
          <cell r="A900" t="str">
            <v>470907D-15-899-436-3-D4.4-D15.5</v>
          </cell>
          <cell r="B900" t="str">
            <v>470907D</v>
          </cell>
          <cell r="C900">
            <v>15</v>
          </cell>
          <cell r="D900">
            <v>899</v>
          </cell>
          <cell r="E900">
            <v>32</v>
          </cell>
          <cell r="F900">
            <v>436</v>
          </cell>
          <cell r="G900" t="str">
            <v>32-436</v>
          </cell>
          <cell r="H900">
            <v>3</v>
          </cell>
          <cell r="I900" t="str">
            <v>.</v>
          </cell>
          <cell r="J900">
            <v>1</v>
          </cell>
          <cell r="K900">
            <v>3.4</v>
          </cell>
          <cell r="L900">
            <v>4.4000000000000004</v>
          </cell>
          <cell r="M900">
            <v>1</v>
          </cell>
          <cell r="N900">
            <v>1</v>
          </cell>
          <cell r="O900" t="str">
            <v>Y</v>
          </cell>
          <cell r="P900" t="str">
            <v>N</v>
          </cell>
          <cell r="Q900" t="str">
            <v>N</v>
          </cell>
          <cell r="R900" t="str">
            <v>.</v>
          </cell>
          <cell r="S900">
            <v>1</v>
          </cell>
          <cell r="T900">
            <v>5.9</v>
          </cell>
          <cell r="U900">
            <v>7.5</v>
          </cell>
          <cell r="V900">
            <v>2</v>
          </cell>
          <cell r="W900">
            <v>2</v>
          </cell>
          <cell r="X900" t="str">
            <v>N</v>
          </cell>
          <cell r="Y900" t="str">
            <v>N</v>
          </cell>
          <cell r="Z900" t="str">
            <v>N</v>
          </cell>
          <cell r="AA900" t="str">
            <v>.</v>
          </cell>
          <cell r="AB900" t="str">
            <v>.</v>
          </cell>
          <cell r="AC900">
            <v>1</v>
          </cell>
          <cell r="AD900">
            <v>9.3000000000000007</v>
          </cell>
          <cell r="AE900">
            <v>13.4</v>
          </cell>
          <cell r="AF900">
            <v>2</v>
          </cell>
          <cell r="AG900">
            <v>2</v>
          </cell>
          <cell r="AH900" t="str">
            <v>N</v>
          </cell>
          <cell r="AI900" t="str">
            <v>N</v>
          </cell>
          <cell r="AJ900" t="str">
            <v>N</v>
          </cell>
          <cell r="AK900" t="str">
            <v>.</v>
          </cell>
          <cell r="AL900" t="str">
            <v>.</v>
          </cell>
          <cell r="AM900">
            <v>1</v>
          </cell>
          <cell r="AN900">
            <v>13.5</v>
          </cell>
          <cell r="AO900">
            <v>15.5</v>
          </cell>
          <cell r="AP900">
            <v>3</v>
          </cell>
          <cell r="AQ900">
            <v>2</v>
          </cell>
          <cell r="AR900" t="str">
            <v>N</v>
          </cell>
          <cell r="AS900" t="str">
            <v>N</v>
          </cell>
          <cell r="AT900" t="str">
            <v>N</v>
          </cell>
          <cell r="AU900" t="str">
            <v>.</v>
          </cell>
        </row>
        <row r="901">
          <cell r="A901" t="str">
            <v>470907D-15-900-431-4-D.-D.</v>
          </cell>
          <cell r="B901" t="str">
            <v>470907D</v>
          </cell>
          <cell r="C901">
            <v>15</v>
          </cell>
          <cell r="D901">
            <v>900</v>
          </cell>
          <cell r="E901">
            <v>32</v>
          </cell>
          <cell r="F901">
            <v>431</v>
          </cell>
          <cell r="G901" t="str">
            <v>32-431</v>
          </cell>
          <cell r="H901">
            <v>4</v>
          </cell>
          <cell r="I901" t="str">
            <v>.</v>
          </cell>
          <cell r="J901">
            <v>0</v>
          </cell>
          <cell r="K901" t="str">
            <v>.</v>
          </cell>
          <cell r="L901" t="str">
            <v>.</v>
          </cell>
          <cell r="M901" t="str">
            <v>.</v>
          </cell>
          <cell r="N901" t="str">
            <v>.</v>
          </cell>
          <cell r="O901" t="str">
            <v>.</v>
          </cell>
          <cell r="P901" t="str">
            <v>.</v>
          </cell>
          <cell r="Q901" t="str">
            <v>.</v>
          </cell>
          <cell r="R901" t="str">
            <v>.</v>
          </cell>
          <cell r="S901">
            <v>0</v>
          </cell>
          <cell r="T901" t="str">
            <v>.</v>
          </cell>
          <cell r="U901" t="str">
            <v>.</v>
          </cell>
          <cell r="V901" t="str">
            <v>.</v>
          </cell>
          <cell r="W901" t="str">
            <v>.</v>
          </cell>
          <cell r="X901" t="str">
            <v>.</v>
          </cell>
          <cell r="Y901" t="str">
            <v>.</v>
          </cell>
          <cell r="Z901" t="str">
            <v>.</v>
          </cell>
          <cell r="AA901" t="str">
            <v>.</v>
          </cell>
          <cell r="AB901" t="str">
            <v>.</v>
          </cell>
          <cell r="AC901">
            <v>0</v>
          </cell>
          <cell r="AD901" t="str">
            <v>.</v>
          </cell>
          <cell r="AE901" t="str">
            <v>.</v>
          </cell>
          <cell r="AF901" t="str">
            <v>.</v>
          </cell>
          <cell r="AG901" t="str">
            <v>.</v>
          </cell>
          <cell r="AH901" t="str">
            <v>.</v>
          </cell>
          <cell r="AI901" t="str">
            <v>.</v>
          </cell>
          <cell r="AJ901" t="str">
            <v>.</v>
          </cell>
          <cell r="AK901" t="str">
            <v>.</v>
          </cell>
          <cell r="AL901" t="str">
            <v>.</v>
          </cell>
          <cell r="AM901">
            <v>0</v>
          </cell>
          <cell r="AN901" t="str">
            <v>.</v>
          </cell>
          <cell r="AO901" t="str">
            <v>.</v>
          </cell>
          <cell r="AP901" t="str">
            <v>.</v>
          </cell>
          <cell r="AQ901" t="str">
            <v>.</v>
          </cell>
          <cell r="AR901" t="str">
            <v>.</v>
          </cell>
          <cell r="AS901" t="str">
            <v>.</v>
          </cell>
          <cell r="AT901" t="str">
            <v>.</v>
          </cell>
          <cell r="AU901" t="str">
            <v>.</v>
          </cell>
        </row>
        <row r="902">
          <cell r="A902" t="str">
            <v>470907D-15-901-417-5-D5.3-D19.7</v>
          </cell>
          <cell r="B902" t="str">
            <v>470907D</v>
          </cell>
          <cell r="C902">
            <v>15</v>
          </cell>
          <cell r="D902">
            <v>901</v>
          </cell>
          <cell r="E902">
            <v>31</v>
          </cell>
          <cell r="F902">
            <v>417</v>
          </cell>
          <cell r="G902" t="str">
            <v>31-417</v>
          </cell>
          <cell r="H902">
            <v>5</v>
          </cell>
          <cell r="I902" t="str">
            <v>.</v>
          </cell>
          <cell r="J902">
            <v>1</v>
          </cell>
          <cell r="K902">
            <v>3.8</v>
          </cell>
          <cell r="L902">
            <v>5.3</v>
          </cell>
          <cell r="M902">
            <v>1</v>
          </cell>
          <cell r="N902">
            <v>1</v>
          </cell>
          <cell r="O902" t="str">
            <v>Y</v>
          </cell>
          <cell r="P902" t="str">
            <v>N</v>
          </cell>
          <cell r="Q902" t="str">
            <v>N</v>
          </cell>
          <cell r="R902" t="str">
            <v>.</v>
          </cell>
          <cell r="S902">
            <v>1</v>
          </cell>
          <cell r="T902">
            <v>6.2</v>
          </cell>
          <cell r="U902">
            <v>8.5</v>
          </cell>
          <cell r="V902">
            <v>1</v>
          </cell>
          <cell r="W902">
            <v>1</v>
          </cell>
          <cell r="X902" t="str">
            <v>Y</v>
          </cell>
          <cell r="Y902" t="str">
            <v>N</v>
          </cell>
          <cell r="Z902" t="str">
            <v>Y</v>
          </cell>
          <cell r="AA902" t="str">
            <v>TERM</v>
          </cell>
          <cell r="AB902" t="str">
            <v>.</v>
          </cell>
          <cell r="AC902">
            <v>1</v>
          </cell>
          <cell r="AD902">
            <v>9.1</v>
          </cell>
          <cell r="AE902">
            <v>16.3</v>
          </cell>
          <cell r="AF902">
            <v>1</v>
          </cell>
          <cell r="AG902">
            <v>1</v>
          </cell>
          <cell r="AH902" t="str">
            <v>Y</v>
          </cell>
          <cell r="AI902" t="str">
            <v>N</v>
          </cell>
          <cell r="AJ902" t="str">
            <v>Y</v>
          </cell>
          <cell r="AK902" t="str">
            <v>.</v>
          </cell>
          <cell r="AL902" t="str">
            <v>.</v>
          </cell>
          <cell r="AM902">
            <v>1</v>
          </cell>
          <cell r="AN902">
            <v>13.6</v>
          </cell>
          <cell r="AO902">
            <v>19.7</v>
          </cell>
          <cell r="AP902">
            <v>2</v>
          </cell>
          <cell r="AQ902">
            <v>2</v>
          </cell>
          <cell r="AR902" t="str">
            <v>Y</v>
          </cell>
          <cell r="AS902" t="str">
            <v>N</v>
          </cell>
          <cell r="AT902" t="str">
            <v>Y</v>
          </cell>
          <cell r="AU902" t="str">
            <v>.</v>
          </cell>
        </row>
        <row r="903">
          <cell r="A903" t="str">
            <v>470907D-15-902-381-6-D.-D.</v>
          </cell>
          <cell r="B903" t="str">
            <v>470907D</v>
          </cell>
          <cell r="C903">
            <v>15</v>
          </cell>
          <cell r="D903">
            <v>902</v>
          </cell>
          <cell r="E903">
            <v>10</v>
          </cell>
          <cell r="F903">
            <v>381</v>
          </cell>
          <cell r="G903" t="str">
            <v>10-381</v>
          </cell>
          <cell r="H903">
            <v>6</v>
          </cell>
          <cell r="I903" t="str">
            <v>.</v>
          </cell>
          <cell r="J903">
            <v>0</v>
          </cell>
          <cell r="K903" t="str">
            <v>.</v>
          </cell>
          <cell r="L903" t="str">
            <v>.</v>
          </cell>
          <cell r="M903" t="str">
            <v>.</v>
          </cell>
          <cell r="N903" t="str">
            <v>.</v>
          </cell>
          <cell r="O903" t="str">
            <v>.</v>
          </cell>
          <cell r="P903" t="str">
            <v>.</v>
          </cell>
          <cell r="Q903" t="str">
            <v>.</v>
          </cell>
          <cell r="R903" t="str">
            <v>.</v>
          </cell>
          <cell r="S903">
            <v>0</v>
          </cell>
          <cell r="T903" t="str">
            <v>.</v>
          </cell>
          <cell r="U903" t="str">
            <v>.</v>
          </cell>
          <cell r="V903" t="str">
            <v>.</v>
          </cell>
          <cell r="W903" t="str">
            <v>.</v>
          </cell>
          <cell r="X903" t="str">
            <v>.</v>
          </cell>
          <cell r="Y903" t="str">
            <v>.</v>
          </cell>
          <cell r="Z903" t="str">
            <v>.</v>
          </cell>
          <cell r="AA903" t="str">
            <v>.</v>
          </cell>
          <cell r="AB903" t="str">
            <v>.</v>
          </cell>
          <cell r="AC903">
            <v>0</v>
          </cell>
          <cell r="AD903" t="str">
            <v>.</v>
          </cell>
          <cell r="AE903" t="str">
            <v>.</v>
          </cell>
          <cell r="AF903" t="str">
            <v>.</v>
          </cell>
          <cell r="AG903" t="str">
            <v>.</v>
          </cell>
          <cell r="AH903" t="str">
            <v>.</v>
          </cell>
          <cell r="AI903" t="str">
            <v>.</v>
          </cell>
          <cell r="AJ903" t="str">
            <v>.</v>
          </cell>
          <cell r="AK903" t="str">
            <v>.</v>
          </cell>
          <cell r="AL903" t="str">
            <v>.</v>
          </cell>
          <cell r="AM903">
            <v>0</v>
          </cell>
          <cell r="AN903" t="str">
            <v>.</v>
          </cell>
          <cell r="AO903" t="str">
            <v>.</v>
          </cell>
          <cell r="AP903" t="str">
            <v>.</v>
          </cell>
          <cell r="AQ903" t="str">
            <v>.</v>
          </cell>
          <cell r="AR903" t="str">
            <v>.</v>
          </cell>
          <cell r="AS903" t="str">
            <v>.</v>
          </cell>
          <cell r="AT903" t="str">
            <v>.</v>
          </cell>
          <cell r="AU903" t="str">
            <v>.</v>
          </cell>
        </row>
        <row r="904">
          <cell r="A904" t="str">
            <v>470907D-15-903-420-7-D.-D.</v>
          </cell>
          <cell r="B904" t="str">
            <v>470907D</v>
          </cell>
          <cell r="C904">
            <v>15</v>
          </cell>
          <cell r="D904">
            <v>903</v>
          </cell>
          <cell r="E904">
            <v>31</v>
          </cell>
          <cell r="F904">
            <v>420</v>
          </cell>
          <cell r="G904" t="str">
            <v>31-420</v>
          </cell>
          <cell r="H904">
            <v>7</v>
          </cell>
          <cell r="I904" t="str">
            <v>.</v>
          </cell>
          <cell r="J904">
            <v>0</v>
          </cell>
          <cell r="K904" t="str">
            <v>.</v>
          </cell>
          <cell r="L904" t="str">
            <v>.</v>
          </cell>
          <cell r="M904" t="str">
            <v>.</v>
          </cell>
          <cell r="N904" t="str">
            <v>.</v>
          </cell>
          <cell r="O904" t="str">
            <v>.</v>
          </cell>
          <cell r="P904" t="str">
            <v>.</v>
          </cell>
          <cell r="Q904" t="str">
            <v>.</v>
          </cell>
          <cell r="R904" t="str">
            <v>.</v>
          </cell>
          <cell r="S904">
            <v>0</v>
          </cell>
          <cell r="T904" t="str">
            <v>.</v>
          </cell>
          <cell r="U904" t="str">
            <v>.</v>
          </cell>
          <cell r="V904" t="str">
            <v>.</v>
          </cell>
          <cell r="W904" t="str">
            <v>.</v>
          </cell>
          <cell r="X904" t="str">
            <v>.</v>
          </cell>
          <cell r="Y904" t="str">
            <v>.</v>
          </cell>
          <cell r="Z904" t="str">
            <v>.</v>
          </cell>
          <cell r="AA904" t="str">
            <v>.</v>
          </cell>
          <cell r="AB904" t="str">
            <v>.</v>
          </cell>
          <cell r="AC904">
            <v>0</v>
          </cell>
          <cell r="AD904" t="str">
            <v>.</v>
          </cell>
          <cell r="AE904" t="str">
            <v>.</v>
          </cell>
          <cell r="AF904" t="str">
            <v>.</v>
          </cell>
          <cell r="AG904" t="str">
            <v>.</v>
          </cell>
          <cell r="AH904" t="str">
            <v>.</v>
          </cell>
          <cell r="AI904" t="str">
            <v>.</v>
          </cell>
          <cell r="AJ904" t="str">
            <v>.</v>
          </cell>
          <cell r="AK904" t="str">
            <v>.</v>
          </cell>
          <cell r="AL904" t="str">
            <v>.</v>
          </cell>
          <cell r="AM904">
            <v>0</v>
          </cell>
          <cell r="AN904" t="str">
            <v>.</v>
          </cell>
          <cell r="AO904" t="str">
            <v>.</v>
          </cell>
          <cell r="AP904" t="str">
            <v>.</v>
          </cell>
          <cell r="AQ904" t="str">
            <v>.</v>
          </cell>
          <cell r="AR904" t="str">
            <v>.</v>
          </cell>
          <cell r="AS904" t="str">
            <v>.</v>
          </cell>
          <cell r="AT904" t="str">
            <v>.</v>
          </cell>
          <cell r="AU904" t="str">
            <v>.</v>
          </cell>
        </row>
        <row r="905">
          <cell r="A905" t="str">
            <v>470907D-15-904-370-8-D.-D.</v>
          </cell>
          <cell r="B905" t="str">
            <v>470907D</v>
          </cell>
          <cell r="C905">
            <v>15</v>
          </cell>
          <cell r="D905">
            <v>904</v>
          </cell>
          <cell r="E905">
            <v>10</v>
          </cell>
          <cell r="F905">
            <v>370</v>
          </cell>
          <cell r="G905" t="str">
            <v>10-370</v>
          </cell>
          <cell r="H905">
            <v>8</v>
          </cell>
          <cell r="I905" t="str">
            <v>.</v>
          </cell>
          <cell r="J905">
            <v>0</v>
          </cell>
          <cell r="K905" t="str">
            <v>.</v>
          </cell>
          <cell r="L905" t="str">
            <v>.</v>
          </cell>
          <cell r="M905" t="str">
            <v>.</v>
          </cell>
          <cell r="N905" t="str">
            <v>.</v>
          </cell>
          <cell r="O905" t="str">
            <v>.</v>
          </cell>
          <cell r="P905" t="str">
            <v>.</v>
          </cell>
          <cell r="Q905" t="str">
            <v>.</v>
          </cell>
          <cell r="R905" t="str">
            <v>.</v>
          </cell>
          <cell r="S905">
            <v>0</v>
          </cell>
          <cell r="T905" t="str">
            <v>.</v>
          </cell>
          <cell r="U905" t="str">
            <v>.</v>
          </cell>
          <cell r="V905" t="str">
            <v>.</v>
          </cell>
          <cell r="W905" t="str">
            <v>.</v>
          </cell>
          <cell r="X905" t="str">
            <v>.</v>
          </cell>
          <cell r="Y905" t="str">
            <v>.</v>
          </cell>
          <cell r="Z905" t="str">
            <v>.</v>
          </cell>
          <cell r="AA905" t="str">
            <v>.</v>
          </cell>
          <cell r="AB905" t="str">
            <v>.</v>
          </cell>
          <cell r="AC905">
            <v>0</v>
          </cell>
          <cell r="AD905" t="str">
            <v>.</v>
          </cell>
          <cell r="AE905" t="str">
            <v>.</v>
          </cell>
          <cell r="AF905" t="str">
            <v>.</v>
          </cell>
          <cell r="AG905" t="str">
            <v>.</v>
          </cell>
          <cell r="AH905" t="str">
            <v>.</v>
          </cell>
          <cell r="AI905" t="str">
            <v>.</v>
          </cell>
          <cell r="AJ905" t="str">
            <v>.</v>
          </cell>
          <cell r="AK905" t="str">
            <v>.</v>
          </cell>
          <cell r="AL905" t="str">
            <v>.</v>
          </cell>
          <cell r="AM905">
            <v>0</v>
          </cell>
          <cell r="AN905" t="str">
            <v>.</v>
          </cell>
          <cell r="AO905" t="str">
            <v>.</v>
          </cell>
          <cell r="AP905" t="str">
            <v>.</v>
          </cell>
          <cell r="AQ905" t="str">
            <v>.</v>
          </cell>
          <cell r="AR905" t="str">
            <v>.</v>
          </cell>
          <cell r="AS905" t="str">
            <v>.</v>
          </cell>
          <cell r="AT905" t="str">
            <v>.</v>
          </cell>
          <cell r="AU905" t="str">
            <v>.</v>
          </cell>
        </row>
        <row r="906">
          <cell r="A906" t="str">
            <v>470907D-15-905-385-9-D2.9-D14.8</v>
          </cell>
          <cell r="B906" t="str">
            <v>470907D</v>
          </cell>
          <cell r="C906">
            <v>15</v>
          </cell>
          <cell r="D906">
            <v>905</v>
          </cell>
          <cell r="E906">
            <v>4</v>
          </cell>
          <cell r="F906">
            <v>385</v>
          </cell>
          <cell r="G906" t="str">
            <v>4-385</v>
          </cell>
          <cell r="H906">
            <v>9</v>
          </cell>
          <cell r="I906" t="str">
            <v>.</v>
          </cell>
          <cell r="J906">
            <v>1</v>
          </cell>
          <cell r="K906">
            <v>2.9</v>
          </cell>
          <cell r="L906">
            <v>2.9</v>
          </cell>
          <cell r="M906">
            <v>3</v>
          </cell>
          <cell r="N906">
            <v>3</v>
          </cell>
          <cell r="O906" t="str">
            <v>N</v>
          </cell>
          <cell r="P906" t="str">
            <v>N</v>
          </cell>
          <cell r="Q906" t="str">
            <v>N</v>
          </cell>
          <cell r="R906" t="str">
            <v>.</v>
          </cell>
          <cell r="S906">
            <v>1</v>
          </cell>
          <cell r="T906">
            <v>5</v>
          </cell>
          <cell r="U906">
            <v>6.1</v>
          </cell>
          <cell r="V906">
            <v>3</v>
          </cell>
          <cell r="W906">
            <v>2</v>
          </cell>
          <cell r="X906" t="str">
            <v>N</v>
          </cell>
          <cell r="Y906" t="str">
            <v>N</v>
          </cell>
          <cell r="Z906" t="str">
            <v>N</v>
          </cell>
          <cell r="AA906" t="str">
            <v>.</v>
          </cell>
          <cell r="AB906" t="str">
            <v>.</v>
          </cell>
          <cell r="AC906">
            <v>1</v>
          </cell>
          <cell r="AD906">
            <v>7.7</v>
          </cell>
          <cell r="AE906">
            <v>10.6</v>
          </cell>
          <cell r="AF906">
            <v>3</v>
          </cell>
          <cell r="AG906">
            <v>2</v>
          </cell>
          <cell r="AH906" t="str">
            <v>N</v>
          </cell>
          <cell r="AI906" t="str">
            <v>N</v>
          </cell>
          <cell r="AJ906" t="str">
            <v>N</v>
          </cell>
          <cell r="AK906" t="str">
            <v>.</v>
          </cell>
          <cell r="AL906" t="str">
            <v>.</v>
          </cell>
          <cell r="AM906">
            <v>1</v>
          </cell>
          <cell r="AN906">
            <v>12.7</v>
          </cell>
          <cell r="AO906">
            <v>14.8</v>
          </cell>
          <cell r="AP906">
            <v>3</v>
          </cell>
          <cell r="AQ906">
            <v>3</v>
          </cell>
          <cell r="AR906" t="str">
            <v>N</v>
          </cell>
          <cell r="AS906" t="str">
            <v>N</v>
          </cell>
          <cell r="AT906" t="str">
            <v>N</v>
          </cell>
          <cell r="AU906" t="str">
            <v>.</v>
          </cell>
        </row>
        <row r="907">
          <cell r="A907" t="str">
            <v>470907D-15-906-400-10-D2.4-D10.4</v>
          </cell>
          <cell r="B907" t="str">
            <v>470907D</v>
          </cell>
          <cell r="C907">
            <v>15</v>
          </cell>
          <cell r="D907">
            <v>906</v>
          </cell>
          <cell r="E907">
            <v>4</v>
          </cell>
          <cell r="F907">
            <v>400</v>
          </cell>
          <cell r="G907" t="str">
            <v>4-400</v>
          </cell>
          <cell r="H907">
            <v>10</v>
          </cell>
          <cell r="I907" t="str">
            <v>.</v>
          </cell>
          <cell r="J907">
            <v>1</v>
          </cell>
          <cell r="K907">
            <v>2.6</v>
          </cell>
          <cell r="L907">
            <v>2.4</v>
          </cell>
          <cell r="M907">
            <v>3</v>
          </cell>
          <cell r="N907">
            <v>3</v>
          </cell>
          <cell r="O907" t="str">
            <v>N</v>
          </cell>
          <cell r="P907" t="str">
            <v>N</v>
          </cell>
          <cell r="Q907" t="str">
            <v>N</v>
          </cell>
          <cell r="R907" t="str">
            <v>.</v>
          </cell>
          <cell r="S907">
            <v>1</v>
          </cell>
          <cell r="T907">
            <v>4.5</v>
          </cell>
          <cell r="U907">
            <v>5</v>
          </cell>
          <cell r="V907">
            <v>2</v>
          </cell>
          <cell r="W907">
            <v>2</v>
          </cell>
          <cell r="X907" t="str">
            <v>N</v>
          </cell>
          <cell r="Y907" t="str">
            <v>N</v>
          </cell>
          <cell r="Z907" t="str">
            <v>N</v>
          </cell>
          <cell r="AA907" t="str">
            <v>.</v>
          </cell>
          <cell r="AB907" t="str">
            <v>.</v>
          </cell>
          <cell r="AC907">
            <v>1</v>
          </cell>
          <cell r="AD907">
            <v>7.6</v>
          </cell>
          <cell r="AE907">
            <v>8.8000000000000007</v>
          </cell>
          <cell r="AF907">
            <v>3</v>
          </cell>
          <cell r="AG907">
            <v>3</v>
          </cell>
          <cell r="AH907" t="str">
            <v>N</v>
          </cell>
          <cell r="AI907" t="str">
            <v>N</v>
          </cell>
          <cell r="AJ907" t="str">
            <v>N</v>
          </cell>
          <cell r="AK907" t="str">
            <v>.</v>
          </cell>
          <cell r="AL907" t="str">
            <v>.</v>
          </cell>
          <cell r="AM907">
            <v>1</v>
          </cell>
          <cell r="AN907">
            <v>11.4</v>
          </cell>
          <cell r="AO907">
            <v>10.4</v>
          </cell>
          <cell r="AP907">
            <v>3</v>
          </cell>
          <cell r="AQ907">
            <v>3</v>
          </cell>
          <cell r="AR907" t="str">
            <v>N</v>
          </cell>
          <cell r="AS907" t="str">
            <v>N</v>
          </cell>
          <cell r="AT907" t="str">
            <v>N</v>
          </cell>
          <cell r="AU907" t="str">
            <v>.</v>
          </cell>
        </row>
        <row r="908">
          <cell r="A908" t="str">
            <v>470907D-15-907-423-11-D4.2-D13</v>
          </cell>
          <cell r="B908" t="str">
            <v>470907D</v>
          </cell>
          <cell r="C908">
            <v>15</v>
          </cell>
          <cell r="D908">
            <v>907</v>
          </cell>
          <cell r="E908">
            <v>32</v>
          </cell>
          <cell r="F908">
            <v>423</v>
          </cell>
          <cell r="G908" t="str">
            <v>32-423</v>
          </cell>
          <cell r="H908">
            <v>11</v>
          </cell>
          <cell r="I908" t="str">
            <v>.</v>
          </cell>
          <cell r="J908">
            <v>1</v>
          </cell>
          <cell r="K908">
            <v>3</v>
          </cell>
          <cell r="L908">
            <v>4.2</v>
          </cell>
          <cell r="M908">
            <v>1</v>
          </cell>
          <cell r="N908">
            <v>1</v>
          </cell>
          <cell r="O908" t="str">
            <v>Y</v>
          </cell>
          <cell r="P908" t="str">
            <v>N</v>
          </cell>
          <cell r="Q908" t="str">
            <v>N</v>
          </cell>
          <cell r="R908" t="str">
            <v>.</v>
          </cell>
          <cell r="S908">
            <v>1</v>
          </cell>
          <cell r="T908">
            <v>4.8</v>
          </cell>
          <cell r="U908">
            <v>8</v>
          </cell>
          <cell r="V908">
            <v>1</v>
          </cell>
          <cell r="W908">
            <v>1</v>
          </cell>
          <cell r="X908" t="str">
            <v>Y</v>
          </cell>
          <cell r="Y908" t="str">
            <v>N</v>
          </cell>
          <cell r="Z908" t="str">
            <v>N</v>
          </cell>
          <cell r="AA908" t="str">
            <v>.</v>
          </cell>
          <cell r="AB908" t="str">
            <v>.</v>
          </cell>
          <cell r="AC908">
            <v>1</v>
          </cell>
          <cell r="AD908">
            <v>8</v>
          </cell>
          <cell r="AE908">
            <v>8.9</v>
          </cell>
          <cell r="AF908">
            <v>1</v>
          </cell>
          <cell r="AG908">
            <v>1</v>
          </cell>
          <cell r="AH908" t="str">
            <v>Y</v>
          </cell>
          <cell r="AI908" t="str">
            <v>N</v>
          </cell>
          <cell r="AJ908" t="str">
            <v>N</v>
          </cell>
          <cell r="AK908" t="str">
            <v>.</v>
          </cell>
          <cell r="AL908" t="str">
            <v>.</v>
          </cell>
          <cell r="AM908">
            <v>1</v>
          </cell>
          <cell r="AN908">
            <v>12.9</v>
          </cell>
          <cell r="AO908">
            <v>13</v>
          </cell>
          <cell r="AP908">
            <v>2</v>
          </cell>
          <cell r="AQ908">
            <v>2</v>
          </cell>
          <cell r="AR908" t="str">
            <v>Y</v>
          </cell>
          <cell r="AS908" t="str">
            <v>N</v>
          </cell>
          <cell r="AT908" t="str">
            <v>N</v>
          </cell>
          <cell r="AU908" t="str">
            <v>.</v>
          </cell>
        </row>
        <row r="909">
          <cell r="A909" t="str">
            <v>470907D-15-908-413-12-D2.7-D9.6</v>
          </cell>
          <cell r="B909" t="str">
            <v>470907D</v>
          </cell>
          <cell r="C909">
            <v>15</v>
          </cell>
          <cell r="D909">
            <v>908</v>
          </cell>
          <cell r="E909">
            <v>31</v>
          </cell>
          <cell r="F909">
            <v>413</v>
          </cell>
          <cell r="G909" t="str">
            <v>31-413</v>
          </cell>
          <cell r="H909">
            <v>12</v>
          </cell>
          <cell r="I909" t="str">
            <v>.</v>
          </cell>
          <cell r="J909">
            <v>1</v>
          </cell>
          <cell r="K909">
            <v>3.1</v>
          </cell>
          <cell r="L909">
            <v>2.7</v>
          </cell>
          <cell r="M909">
            <v>1</v>
          </cell>
          <cell r="N909">
            <v>1</v>
          </cell>
          <cell r="O909" t="str">
            <v>N</v>
          </cell>
          <cell r="P909" t="str">
            <v>N</v>
          </cell>
          <cell r="Q909" t="str">
            <v>N</v>
          </cell>
          <cell r="R909" t="str">
            <v>.</v>
          </cell>
          <cell r="S909">
            <v>1</v>
          </cell>
          <cell r="T909">
            <v>4.8</v>
          </cell>
          <cell r="U909">
            <v>4.7</v>
          </cell>
          <cell r="V909">
            <v>1</v>
          </cell>
          <cell r="W909">
            <v>1</v>
          </cell>
          <cell r="X909" t="str">
            <v>Y</v>
          </cell>
          <cell r="Y909" t="str">
            <v>N</v>
          </cell>
          <cell r="Z909" t="str">
            <v>N</v>
          </cell>
          <cell r="AA909" t="str">
            <v>.</v>
          </cell>
          <cell r="AB909" t="str">
            <v>.</v>
          </cell>
          <cell r="AC909">
            <v>1</v>
          </cell>
          <cell r="AD909">
            <v>7.3</v>
          </cell>
          <cell r="AE909">
            <v>8.5</v>
          </cell>
          <cell r="AF909">
            <v>1</v>
          </cell>
          <cell r="AG909">
            <v>1</v>
          </cell>
          <cell r="AH909" t="str">
            <v>Y</v>
          </cell>
          <cell r="AI909" t="str">
            <v>N</v>
          </cell>
          <cell r="AJ909" t="str">
            <v>N</v>
          </cell>
          <cell r="AK909" t="str">
            <v>.</v>
          </cell>
          <cell r="AL909" t="str">
            <v>.</v>
          </cell>
          <cell r="AM909">
            <v>1</v>
          </cell>
          <cell r="AN909">
            <v>11.7</v>
          </cell>
          <cell r="AO909">
            <v>9.6</v>
          </cell>
          <cell r="AP909">
            <v>2</v>
          </cell>
          <cell r="AQ909">
            <v>2</v>
          </cell>
          <cell r="AR909" t="str">
            <v>Y</v>
          </cell>
          <cell r="AS909" t="str">
            <v>N</v>
          </cell>
          <cell r="AT909" t="str">
            <v>N</v>
          </cell>
          <cell r="AU909" t="str">
            <v>.</v>
          </cell>
        </row>
        <row r="910">
          <cell r="A910" t="str">
            <v>470907D-15-909-438-13-D4.2-D15.2</v>
          </cell>
          <cell r="B910" t="str">
            <v>470907D</v>
          </cell>
          <cell r="C910">
            <v>15</v>
          </cell>
          <cell r="D910">
            <v>909</v>
          </cell>
          <cell r="E910">
            <v>32</v>
          </cell>
          <cell r="F910">
            <v>438</v>
          </cell>
          <cell r="G910" t="str">
            <v>32-438</v>
          </cell>
          <cell r="H910">
            <v>13</v>
          </cell>
          <cell r="I910" t="str">
            <v>.</v>
          </cell>
          <cell r="J910">
            <v>1</v>
          </cell>
          <cell r="K910">
            <v>3.4</v>
          </cell>
          <cell r="L910">
            <v>4.2</v>
          </cell>
          <cell r="M910">
            <v>2</v>
          </cell>
          <cell r="N910">
            <v>2</v>
          </cell>
          <cell r="O910" t="str">
            <v>Y</v>
          </cell>
          <cell r="P910" t="str">
            <v>N</v>
          </cell>
          <cell r="Q910" t="str">
            <v>N</v>
          </cell>
          <cell r="R910" t="str">
            <v>.</v>
          </cell>
          <cell r="S910">
            <v>1</v>
          </cell>
          <cell r="T910">
            <v>5.3</v>
          </cell>
          <cell r="U910">
            <v>7.3</v>
          </cell>
          <cell r="V910">
            <v>1</v>
          </cell>
          <cell r="W910">
            <v>1</v>
          </cell>
          <cell r="X910" t="str">
            <v>Y</v>
          </cell>
          <cell r="Y910" t="str">
            <v>N</v>
          </cell>
          <cell r="Z910" t="str">
            <v>N</v>
          </cell>
          <cell r="AA910" t="str">
            <v>.</v>
          </cell>
          <cell r="AB910" t="str">
            <v>.</v>
          </cell>
          <cell r="AC910">
            <v>1</v>
          </cell>
          <cell r="AD910">
            <v>8.5</v>
          </cell>
          <cell r="AE910">
            <v>12.6</v>
          </cell>
          <cell r="AF910">
            <v>1</v>
          </cell>
          <cell r="AG910">
            <v>1</v>
          </cell>
          <cell r="AH910" t="str">
            <v>Y</v>
          </cell>
          <cell r="AI910" t="str">
            <v>N</v>
          </cell>
          <cell r="AJ910" t="str">
            <v>N</v>
          </cell>
          <cell r="AK910" t="str">
            <v>.</v>
          </cell>
          <cell r="AL910" t="str">
            <v>.</v>
          </cell>
          <cell r="AM910">
            <v>1</v>
          </cell>
          <cell r="AN910">
            <v>14.1</v>
          </cell>
          <cell r="AO910">
            <v>15.2</v>
          </cell>
          <cell r="AP910">
            <v>2</v>
          </cell>
          <cell r="AQ910">
            <v>2</v>
          </cell>
          <cell r="AR910" t="str">
            <v>Y</v>
          </cell>
          <cell r="AS910" t="str">
            <v>N</v>
          </cell>
          <cell r="AT910" t="str">
            <v>N</v>
          </cell>
          <cell r="AU910" t="str">
            <v>.</v>
          </cell>
        </row>
        <row r="911">
          <cell r="A911" t="str">
            <v>470907D-15-910-437-14-D2.8-D11.4</v>
          </cell>
          <cell r="B911" t="str">
            <v>470907D</v>
          </cell>
          <cell r="C911">
            <v>15</v>
          </cell>
          <cell r="D911">
            <v>910</v>
          </cell>
          <cell r="E911">
            <v>32</v>
          </cell>
          <cell r="F911">
            <v>437</v>
          </cell>
          <cell r="G911" t="str">
            <v>32-437</v>
          </cell>
          <cell r="H911">
            <v>14</v>
          </cell>
          <cell r="I911" t="str">
            <v>.</v>
          </cell>
          <cell r="J911">
            <v>1</v>
          </cell>
          <cell r="K911">
            <v>2.2000000000000002</v>
          </cell>
          <cell r="L911">
            <v>2.8</v>
          </cell>
          <cell r="M911">
            <v>1</v>
          </cell>
          <cell r="N911">
            <v>1</v>
          </cell>
          <cell r="O911" t="str">
            <v>Y</v>
          </cell>
          <cell r="P911" t="str">
            <v>N</v>
          </cell>
          <cell r="Q911" t="str">
            <v>N</v>
          </cell>
          <cell r="R911" t="str">
            <v>.</v>
          </cell>
          <cell r="S911">
            <v>1</v>
          </cell>
          <cell r="T911">
            <v>4.4000000000000004</v>
          </cell>
          <cell r="U911">
            <v>6</v>
          </cell>
          <cell r="V911">
            <v>1</v>
          </cell>
          <cell r="W911">
            <v>1</v>
          </cell>
          <cell r="X911" t="str">
            <v>Y</v>
          </cell>
          <cell r="Y911" t="str">
            <v>N</v>
          </cell>
          <cell r="Z911" t="str">
            <v>N</v>
          </cell>
          <cell r="AA911" t="str">
            <v>.</v>
          </cell>
          <cell r="AB911" t="str">
            <v>.</v>
          </cell>
          <cell r="AC911">
            <v>1</v>
          </cell>
          <cell r="AD911">
            <v>7.6</v>
          </cell>
          <cell r="AE911">
            <v>10.1</v>
          </cell>
          <cell r="AF911">
            <v>1</v>
          </cell>
          <cell r="AG911">
            <v>1</v>
          </cell>
          <cell r="AH911" t="str">
            <v>Y</v>
          </cell>
          <cell r="AI911" t="str">
            <v>N</v>
          </cell>
          <cell r="AJ911" t="str">
            <v>N</v>
          </cell>
          <cell r="AK911" t="str">
            <v>.</v>
          </cell>
          <cell r="AL911" t="str">
            <v>.</v>
          </cell>
          <cell r="AM911">
            <v>1</v>
          </cell>
          <cell r="AN911">
            <v>11.7</v>
          </cell>
          <cell r="AO911">
            <v>11.4</v>
          </cell>
          <cell r="AP911">
            <v>2</v>
          </cell>
          <cell r="AQ911">
            <v>3</v>
          </cell>
          <cell r="AR911" t="str">
            <v>Y</v>
          </cell>
          <cell r="AS911" t="str">
            <v>N</v>
          </cell>
          <cell r="AT911" t="str">
            <v>N</v>
          </cell>
          <cell r="AU911" t="str">
            <v>.</v>
          </cell>
        </row>
        <row r="912">
          <cell r="A912" t="str">
            <v>470907D-15-911-421-15-D1.9-D10.6</v>
          </cell>
          <cell r="B912" t="str">
            <v>470907D</v>
          </cell>
          <cell r="C912">
            <v>15</v>
          </cell>
          <cell r="D912">
            <v>911</v>
          </cell>
          <cell r="E912">
            <v>31</v>
          </cell>
          <cell r="F912">
            <v>421</v>
          </cell>
          <cell r="G912" t="str">
            <v>31-421</v>
          </cell>
          <cell r="H912">
            <v>15</v>
          </cell>
          <cell r="I912" t="str">
            <v>.</v>
          </cell>
          <cell r="J912">
            <v>1</v>
          </cell>
          <cell r="K912">
            <v>2.4</v>
          </cell>
          <cell r="L912">
            <v>1.9</v>
          </cell>
          <cell r="M912">
            <v>1</v>
          </cell>
          <cell r="N912">
            <v>1</v>
          </cell>
          <cell r="O912" t="str">
            <v>Y</v>
          </cell>
          <cell r="P912" t="str">
            <v>N</v>
          </cell>
          <cell r="Q912" t="str">
            <v>N</v>
          </cell>
          <cell r="R912" t="str">
            <v>.</v>
          </cell>
          <cell r="S912">
            <v>1</v>
          </cell>
          <cell r="T912">
            <v>4.5999999999999996</v>
          </cell>
          <cell r="U912">
            <v>5</v>
          </cell>
          <cell r="V912">
            <v>2</v>
          </cell>
          <cell r="W912">
            <v>2</v>
          </cell>
          <cell r="X912" t="str">
            <v>N</v>
          </cell>
          <cell r="Y912" t="str">
            <v>N</v>
          </cell>
          <cell r="Z912" t="str">
            <v>N</v>
          </cell>
          <cell r="AA912" t="str">
            <v>.</v>
          </cell>
          <cell r="AB912" t="str">
            <v>.</v>
          </cell>
          <cell r="AC912">
            <v>1</v>
          </cell>
          <cell r="AD912">
            <v>6.8</v>
          </cell>
          <cell r="AE912">
            <v>8.8000000000000007</v>
          </cell>
          <cell r="AF912">
            <v>2</v>
          </cell>
          <cell r="AG912">
            <v>3</v>
          </cell>
          <cell r="AH912" t="str">
            <v>N</v>
          </cell>
          <cell r="AI912" t="str">
            <v>N</v>
          </cell>
          <cell r="AJ912" t="str">
            <v>N</v>
          </cell>
          <cell r="AK912" t="str">
            <v>.</v>
          </cell>
          <cell r="AL912" t="str">
            <v>.</v>
          </cell>
          <cell r="AM912">
            <v>1</v>
          </cell>
          <cell r="AN912">
            <v>12.7</v>
          </cell>
          <cell r="AO912">
            <v>10.6</v>
          </cell>
          <cell r="AP912">
            <v>2</v>
          </cell>
          <cell r="AQ912">
            <v>3</v>
          </cell>
          <cell r="AR912" t="str">
            <v>N</v>
          </cell>
          <cell r="AS912" t="str">
            <v>N</v>
          </cell>
          <cell r="AT912" t="str">
            <v>N</v>
          </cell>
          <cell r="AU912" t="str">
            <v>.</v>
          </cell>
        </row>
        <row r="913">
          <cell r="A913" t="str">
            <v>470907D-15-912-374-16-D3.8-D14.2</v>
          </cell>
          <cell r="B913" t="str">
            <v>470907D</v>
          </cell>
          <cell r="C913">
            <v>15</v>
          </cell>
          <cell r="D913">
            <v>912</v>
          </cell>
          <cell r="E913">
            <v>10</v>
          </cell>
          <cell r="F913">
            <v>374</v>
          </cell>
          <cell r="G913" t="str">
            <v>10-374</v>
          </cell>
          <cell r="H913">
            <v>16</v>
          </cell>
          <cell r="I913" t="str">
            <v>.</v>
          </cell>
          <cell r="J913">
            <v>1</v>
          </cell>
          <cell r="K913">
            <v>3.3</v>
          </cell>
          <cell r="L913">
            <v>3.8</v>
          </cell>
          <cell r="M913">
            <v>2</v>
          </cell>
          <cell r="N913">
            <v>2</v>
          </cell>
          <cell r="O913" t="str">
            <v>N</v>
          </cell>
          <cell r="P913" t="str">
            <v>N</v>
          </cell>
          <cell r="Q913" t="str">
            <v>N</v>
          </cell>
          <cell r="R913" t="str">
            <v>.</v>
          </cell>
          <cell r="S913">
            <v>1</v>
          </cell>
          <cell r="T913">
            <v>5</v>
          </cell>
          <cell r="U913">
            <v>6.8</v>
          </cell>
          <cell r="V913">
            <v>2</v>
          </cell>
          <cell r="W913">
            <v>3</v>
          </cell>
          <cell r="X913" t="str">
            <v>N</v>
          </cell>
          <cell r="Y913" t="str">
            <v>N</v>
          </cell>
          <cell r="Z913" t="str">
            <v>N</v>
          </cell>
          <cell r="AA913" t="str">
            <v>.</v>
          </cell>
          <cell r="AB913" t="str">
            <v>.</v>
          </cell>
          <cell r="AC913">
            <v>1</v>
          </cell>
          <cell r="AD913">
            <v>7.4</v>
          </cell>
          <cell r="AE913">
            <v>11.1</v>
          </cell>
          <cell r="AF913">
            <v>2</v>
          </cell>
          <cell r="AG913">
            <v>2</v>
          </cell>
          <cell r="AH913" t="str">
            <v>N</v>
          </cell>
          <cell r="AI913" t="str">
            <v>N</v>
          </cell>
          <cell r="AJ913" t="str">
            <v>N</v>
          </cell>
          <cell r="AK913" t="str">
            <v>.</v>
          </cell>
          <cell r="AL913" t="str">
            <v>.</v>
          </cell>
          <cell r="AM913">
            <v>1</v>
          </cell>
          <cell r="AN913">
            <v>13.3</v>
          </cell>
          <cell r="AO913">
            <v>14.2</v>
          </cell>
          <cell r="AP913">
            <v>2</v>
          </cell>
          <cell r="AQ913">
            <v>2</v>
          </cell>
          <cell r="AR913" t="str">
            <v>N</v>
          </cell>
          <cell r="AS913" t="str">
            <v>N</v>
          </cell>
          <cell r="AT913" t="str">
            <v>N</v>
          </cell>
          <cell r="AU913" t="str">
            <v>.</v>
          </cell>
        </row>
        <row r="914">
          <cell r="A914" t="str">
            <v>470907D-15-913-383-17-D.-D.</v>
          </cell>
          <cell r="B914" t="str">
            <v>470907D</v>
          </cell>
          <cell r="C914">
            <v>15</v>
          </cell>
          <cell r="D914">
            <v>913</v>
          </cell>
          <cell r="E914">
            <v>4</v>
          </cell>
          <cell r="F914">
            <v>383</v>
          </cell>
          <cell r="G914" t="str">
            <v>4-383</v>
          </cell>
          <cell r="H914">
            <v>17</v>
          </cell>
          <cell r="I914" t="str">
            <v>.</v>
          </cell>
          <cell r="J914">
            <v>0</v>
          </cell>
          <cell r="K914" t="str">
            <v>.</v>
          </cell>
          <cell r="L914" t="str">
            <v>.</v>
          </cell>
          <cell r="M914" t="str">
            <v>.</v>
          </cell>
          <cell r="N914" t="str">
            <v>.</v>
          </cell>
          <cell r="O914" t="str">
            <v>.</v>
          </cell>
          <cell r="P914" t="str">
            <v>.</v>
          </cell>
          <cell r="Q914" t="str">
            <v>.</v>
          </cell>
          <cell r="R914" t="str">
            <v>.</v>
          </cell>
          <cell r="S914">
            <v>0</v>
          </cell>
          <cell r="T914" t="str">
            <v>.</v>
          </cell>
          <cell r="U914" t="str">
            <v>.</v>
          </cell>
          <cell r="V914" t="str">
            <v>.</v>
          </cell>
          <cell r="W914" t="str">
            <v>.</v>
          </cell>
          <cell r="X914" t="str">
            <v>.</v>
          </cell>
          <cell r="Y914" t="str">
            <v>.</v>
          </cell>
          <cell r="Z914" t="str">
            <v>.</v>
          </cell>
          <cell r="AA914" t="str">
            <v>.</v>
          </cell>
          <cell r="AB914" t="str">
            <v>.</v>
          </cell>
          <cell r="AC914">
            <v>0</v>
          </cell>
          <cell r="AD914" t="str">
            <v>.</v>
          </cell>
          <cell r="AE914" t="str">
            <v>.</v>
          </cell>
          <cell r="AF914" t="str">
            <v>.</v>
          </cell>
          <cell r="AG914" t="str">
            <v>.</v>
          </cell>
          <cell r="AH914" t="str">
            <v>.</v>
          </cell>
          <cell r="AI914" t="str">
            <v>.</v>
          </cell>
          <cell r="AJ914" t="str">
            <v>.</v>
          </cell>
          <cell r="AK914" t="str">
            <v>.</v>
          </cell>
          <cell r="AL914" t="str">
            <v>.</v>
          </cell>
          <cell r="AM914">
            <v>0</v>
          </cell>
          <cell r="AN914" t="str">
            <v>.</v>
          </cell>
          <cell r="AO914" t="str">
            <v>.</v>
          </cell>
          <cell r="AP914" t="str">
            <v>.</v>
          </cell>
          <cell r="AQ914" t="str">
            <v>.</v>
          </cell>
          <cell r="AR914" t="str">
            <v>.</v>
          </cell>
          <cell r="AS914" t="str">
            <v>.</v>
          </cell>
          <cell r="AT914" t="str">
            <v>.</v>
          </cell>
          <cell r="AU914" t="str">
            <v>.</v>
          </cell>
        </row>
        <row r="915">
          <cell r="A915" t="str">
            <v>470907D-15-914-434-18-D3.2-D13.4</v>
          </cell>
          <cell r="B915" t="str">
            <v>470907D</v>
          </cell>
          <cell r="C915">
            <v>15</v>
          </cell>
          <cell r="D915">
            <v>914</v>
          </cell>
          <cell r="E915">
            <v>32</v>
          </cell>
          <cell r="F915">
            <v>434</v>
          </cell>
          <cell r="G915" t="str">
            <v>32-434</v>
          </cell>
          <cell r="H915">
            <v>18</v>
          </cell>
          <cell r="I915" t="str">
            <v>.</v>
          </cell>
          <cell r="J915">
            <v>1</v>
          </cell>
          <cell r="K915">
            <v>2.7</v>
          </cell>
          <cell r="L915">
            <v>3.2</v>
          </cell>
          <cell r="M915">
            <v>3</v>
          </cell>
          <cell r="N915">
            <v>3</v>
          </cell>
          <cell r="O915" t="str">
            <v>N</v>
          </cell>
          <cell r="P915" t="str">
            <v>N</v>
          </cell>
          <cell r="Q915" t="str">
            <v>N</v>
          </cell>
          <cell r="R915" t="str">
            <v>.</v>
          </cell>
          <cell r="S915">
            <v>1</v>
          </cell>
          <cell r="T915">
            <v>4.9000000000000004</v>
          </cell>
          <cell r="U915">
            <v>6.5</v>
          </cell>
          <cell r="V915">
            <v>2</v>
          </cell>
          <cell r="W915">
            <v>2</v>
          </cell>
          <cell r="X915" t="str">
            <v>N</v>
          </cell>
          <cell r="Y915" t="str">
            <v>N</v>
          </cell>
          <cell r="Z915" t="str">
            <v>Y</v>
          </cell>
          <cell r="AA915" t="str">
            <v>TERM</v>
          </cell>
          <cell r="AB915" t="str">
            <v>.</v>
          </cell>
          <cell r="AC915">
            <v>1</v>
          </cell>
          <cell r="AD915">
            <v>7.9</v>
          </cell>
          <cell r="AE915">
            <v>11.1</v>
          </cell>
          <cell r="AF915">
            <v>3</v>
          </cell>
          <cell r="AG915">
            <v>2</v>
          </cell>
          <cell r="AH915" t="str">
            <v>N</v>
          </cell>
          <cell r="AI915" t="str">
            <v>N</v>
          </cell>
          <cell r="AJ915" t="str">
            <v>Y</v>
          </cell>
          <cell r="AK915" t="str">
            <v>TERM</v>
          </cell>
          <cell r="AL915" t="str">
            <v>.</v>
          </cell>
          <cell r="AM915">
            <v>1</v>
          </cell>
          <cell r="AN915">
            <v>12.7</v>
          </cell>
          <cell r="AO915">
            <v>13.4</v>
          </cell>
          <cell r="AP915">
            <v>3</v>
          </cell>
          <cell r="AQ915">
            <v>3</v>
          </cell>
          <cell r="AR915" t="str">
            <v>N</v>
          </cell>
          <cell r="AS915" t="str">
            <v>N</v>
          </cell>
          <cell r="AT915" t="str">
            <v>Y</v>
          </cell>
          <cell r="AU915" t="str">
            <v>.</v>
          </cell>
        </row>
        <row r="916">
          <cell r="A916" t="str">
            <v>470907D-15-915-376-19-D4.9-D13.6</v>
          </cell>
          <cell r="B916" t="str">
            <v>470907D</v>
          </cell>
          <cell r="C916">
            <v>15</v>
          </cell>
          <cell r="D916">
            <v>915</v>
          </cell>
          <cell r="E916">
            <v>10</v>
          </cell>
          <cell r="F916">
            <v>376</v>
          </cell>
          <cell r="G916" t="str">
            <v>10-376</v>
          </cell>
          <cell r="H916">
            <v>19</v>
          </cell>
          <cell r="I916" t="str">
            <v>.</v>
          </cell>
          <cell r="J916">
            <v>1</v>
          </cell>
          <cell r="K916">
            <v>3.3</v>
          </cell>
          <cell r="L916">
            <v>4.9000000000000004</v>
          </cell>
          <cell r="M916">
            <v>3</v>
          </cell>
          <cell r="N916">
            <v>3</v>
          </cell>
          <cell r="O916" t="str">
            <v>N</v>
          </cell>
          <cell r="P916" t="str">
            <v>N</v>
          </cell>
          <cell r="Q916" t="str">
            <v>N</v>
          </cell>
          <cell r="R916" t="str">
            <v>.</v>
          </cell>
          <cell r="S916">
            <v>1</v>
          </cell>
          <cell r="T916">
            <v>5</v>
          </cell>
          <cell r="U916">
            <v>7.6</v>
          </cell>
          <cell r="V916">
            <v>3</v>
          </cell>
          <cell r="W916">
            <v>2</v>
          </cell>
          <cell r="X916" t="str">
            <v>N</v>
          </cell>
          <cell r="Y916" t="str">
            <v>N</v>
          </cell>
          <cell r="Z916" t="str">
            <v>N</v>
          </cell>
          <cell r="AA916" t="str">
            <v>.</v>
          </cell>
          <cell r="AB916" t="str">
            <v>.</v>
          </cell>
          <cell r="AC916">
            <v>1</v>
          </cell>
          <cell r="AD916">
            <v>7.8</v>
          </cell>
          <cell r="AE916">
            <v>11.8</v>
          </cell>
          <cell r="AF916">
            <v>2</v>
          </cell>
          <cell r="AG916">
            <v>3</v>
          </cell>
          <cell r="AH916" t="str">
            <v>N</v>
          </cell>
          <cell r="AI916" t="str">
            <v>N</v>
          </cell>
          <cell r="AJ916" t="str">
            <v>N</v>
          </cell>
          <cell r="AK916" t="str">
            <v>.</v>
          </cell>
          <cell r="AL916" t="str">
            <v>.</v>
          </cell>
          <cell r="AM916">
            <v>1</v>
          </cell>
          <cell r="AN916">
            <v>11.5</v>
          </cell>
          <cell r="AO916">
            <v>13.6</v>
          </cell>
          <cell r="AP916">
            <v>2</v>
          </cell>
          <cell r="AQ916">
            <v>2</v>
          </cell>
          <cell r="AR916" t="str">
            <v>N</v>
          </cell>
          <cell r="AS916" t="str">
            <v>N</v>
          </cell>
          <cell r="AT916" t="str">
            <v>N</v>
          </cell>
          <cell r="AU916" t="str">
            <v>.</v>
          </cell>
        </row>
        <row r="917">
          <cell r="A917" t="str">
            <v>470907D-15-916-442-20-D4.4-D20.7</v>
          </cell>
          <cell r="B917" t="str">
            <v>470907D</v>
          </cell>
          <cell r="C917">
            <v>15</v>
          </cell>
          <cell r="D917">
            <v>916</v>
          </cell>
          <cell r="E917">
            <v>32</v>
          </cell>
          <cell r="F917">
            <v>442</v>
          </cell>
          <cell r="G917" t="str">
            <v>32-442</v>
          </cell>
          <cell r="H917">
            <v>20</v>
          </cell>
          <cell r="I917" t="str">
            <v>.</v>
          </cell>
          <cell r="J917">
            <v>1</v>
          </cell>
          <cell r="K917">
            <v>3.4</v>
          </cell>
          <cell r="L917">
            <v>4.4000000000000004</v>
          </cell>
          <cell r="M917">
            <v>3</v>
          </cell>
          <cell r="N917">
            <v>3</v>
          </cell>
          <cell r="O917" t="str">
            <v>N</v>
          </cell>
          <cell r="P917" t="str">
            <v>N</v>
          </cell>
          <cell r="Q917" t="str">
            <v>N</v>
          </cell>
          <cell r="R917" t="str">
            <v>.</v>
          </cell>
          <cell r="S917">
            <v>1</v>
          </cell>
          <cell r="T917">
            <v>6.3</v>
          </cell>
          <cell r="U917">
            <v>8.4</v>
          </cell>
          <cell r="V917">
            <v>3</v>
          </cell>
          <cell r="W917">
            <v>2</v>
          </cell>
          <cell r="X917" t="str">
            <v>N</v>
          </cell>
          <cell r="Y917" t="str">
            <v>N</v>
          </cell>
          <cell r="Z917" t="str">
            <v>Y</v>
          </cell>
          <cell r="AA917" t="str">
            <v>TERM</v>
          </cell>
          <cell r="AB917" t="str">
            <v>.</v>
          </cell>
          <cell r="AC917">
            <v>1</v>
          </cell>
          <cell r="AD917">
            <v>9</v>
          </cell>
          <cell r="AE917">
            <v>11.4</v>
          </cell>
          <cell r="AF917">
            <v>3</v>
          </cell>
          <cell r="AG917">
            <v>2</v>
          </cell>
          <cell r="AH917" t="str">
            <v>N</v>
          </cell>
          <cell r="AI917" t="str">
            <v>N</v>
          </cell>
          <cell r="AJ917" t="str">
            <v>Y</v>
          </cell>
          <cell r="AK917" t="str">
            <v>.</v>
          </cell>
          <cell r="AL917" t="str">
            <v>.</v>
          </cell>
          <cell r="AM917">
            <v>1</v>
          </cell>
          <cell r="AN917">
            <v>16</v>
          </cell>
          <cell r="AO917">
            <v>20.7</v>
          </cell>
          <cell r="AP917">
            <v>3</v>
          </cell>
          <cell r="AQ917">
            <v>2</v>
          </cell>
          <cell r="AR917" t="str">
            <v>N</v>
          </cell>
          <cell r="AS917" t="str">
            <v>N</v>
          </cell>
          <cell r="AT917" t="str">
            <v>Y</v>
          </cell>
          <cell r="AU917" t="str">
            <v>.</v>
          </cell>
        </row>
        <row r="918">
          <cell r="A918" t="str">
            <v>470907D-15-917-379-21-D5.2-D10.6</v>
          </cell>
          <cell r="B918" t="str">
            <v>470907D</v>
          </cell>
          <cell r="C918">
            <v>15</v>
          </cell>
          <cell r="D918">
            <v>917</v>
          </cell>
          <cell r="E918">
            <v>10</v>
          </cell>
          <cell r="F918">
            <v>379</v>
          </cell>
          <cell r="G918" t="str">
            <v>10-379</v>
          </cell>
          <cell r="H918">
            <v>21</v>
          </cell>
          <cell r="I918" t="str">
            <v>.</v>
          </cell>
          <cell r="J918">
            <v>1</v>
          </cell>
          <cell r="K918">
            <v>3.5</v>
          </cell>
          <cell r="L918">
            <v>5.2</v>
          </cell>
          <cell r="M918">
            <v>1</v>
          </cell>
          <cell r="N918">
            <v>1</v>
          </cell>
          <cell r="O918" t="str">
            <v>Y</v>
          </cell>
          <cell r="P918" t="str">
            <v>N</v>
          </cell>
          <cell r="Q918" t="str">
            <v>N</v>
          </cell>
          <cell r="R918" t="str">
            <v>.</v>
          </cell>
          <cell r="S918">
            <v>1</v>
          </cell>
          <cell r="T918">
            <v>5.3</v>
          </cell>
          <cell r="U918">
            <v>5.8</v>
          </cell>
          <cell r="V918">
            <v>1</v>
          </cell>
          <cell r="W918">
            <v>1</v>
          </cell>
          <cell r="X918" t="str">
            <v>Y</v>
          </cell>
          <cell r="Y918" t="str">
            <v>N</v>
          </cell>
          <cell r="Z918" t="str">
            <v>N</v>
          </cell>
          <cell r="AA918" t="str">
            <v>.</v>
          </cell>
          <cell r="AB918" t="str">
            <v>.</v>
          </cell>
          <cell r="AC918">
            <v>1</v>
          </cell>
          <cell r="AD918">
            <v>8.1999999999999993</v>
          </cell>
          <cell r="AE918">
            <v>9.1</v>
          </cell>
          <cell r="AF918">
            <v>1</v>
          </cell>
          <cell r="AG918">
            <v>1</v>
          </cell>
          <cell r="AH918" t="str">
            <v>Y</v>
          </cell>
          <cell r="AI918" t="str">
            <v>N</v>
          </cell>
          <cell r="AJ918" t="str">
            <v>N</v>
          </cell>
          <cell r="AK918" t="str">
            <v>.</v>
          </cell>
          <cell r="AL918" t="str">
            <v>.</v>
          </cell>
          <cell r="AM918">
            <v>1</v>
          </cell>
          <cell r="AN918">
            <v>12.7</v>
          </cell>
          <cell r="AO918">
            <v>10.6</v>
          </cell>
          <cell r="AP918">
            <v>2</v>
          </cell>
          <cell r="AQ918">
            <v>2</v>
          </cell>
          <cell r="AR918" t="str">
            <v>Y</v>
          </cell>
          <cell r="AS918" t="str">
            <v>N</v>
          </cell>
          <cell r="AT918" t="str">
            <v>N</v>
          </cell>
          <cell r="AU918" t="str">
            <v>.</v>
          </cell>
        </row>
        <row r="919">
          <cell r="A919" t="str">
            <v>470907D-15-918-414-22-D3.5-D8</v>
          </cell>
          <cell r="B919" t="str">
            <v>470907D</v>
          </cell>
          <cell r="C919">
            <v>15</v>
          </cell>
          <cell r="D919">
            <v>918</v>
          </cell>
          <cell r="E919">
            <v>31</v>
          </cell>
          <cell r="F919">
            <v>414</v>
          </cell>
          <cell r="G919" t="str">
            <v>31-414</v>
          </cell>
          <cell r="H919">
            <v>22</v>
          </cell>
          <cell r="I919" t="str">
            <v>.</v>
          </cell>
          <cell r="J919">
            <v>1</v>
          </cell>
          <cell r="K919">
            <v>3.1</v>
          </cell>
          <cell r="L919">
            <v>3.5</v>
          </cell>
          <cell r="M919">
            <v>1</v>
          </cell>
          <cell r="N919">
            <v>1</v>
          </cell>
          <cell r="O919" t="str">
            <v>Y</v>
          </cell>
          <cell r="P919" t="str">
            <v>N</v>
          </cell>
          <cell r="Q919" t="str">
            <v>N</v>
          </cell>
          <cell r="R919" t="str">
            <v>.</v>
          </cell>
          <cell r="S919">
            <v>1</v>
          </cell>
          <cell r="T919">
            <v>4.8</v>
          </cell>
          <cell r="U919">
            <v>5.9</v>
          </cell>
          <cell r="V919">
            <v>1</v>
          </cell>
          <cell r="W919">
            <v>3</v>
          </cell>
          <cell r="X919" t="str">
            <v>N</v>
          </cell>
          <cell r="Y919" t="str">
            <v>N</v>
          </cell>
          <cell r="Z919" t="str">
            <v>N</v>
          </cell>
          <cell r="AA919" t="str">
            <v>.</v>
          </cell>
          <cell r="AB919" t="str">
            <v>.</v>
          </cell>
          <cell r="AC919">
            <v>1</v>
          </cell>
          <cell r="AD919">
            <v>7.5</v>
          </cell>
          <cell r="AE919">
            <v>6.9</v>
          </cell>
          <cell r="AF919">
            <v>1</v>
          </cell>
          <cell r="AG919">
            <v>3</v>
          </cell>
          <cell r="AH919" t="str">
            <v>N</v>
          </cell>
          <cell r="AI919" t="str">
            <v>N</v>
          </cell>
          <cell r="AJ919" t="str">
            <v>N</v>
          </cell>
          <cell r="AK919" t="str">
            <v>.</v>
          </cell>
          <cell r="AL919" t="str">
            <v>.</v>
          </cell>
          <cell r="AM919">
            <v>1</v>
          </cell>
          <cell r="AN919">
            <v>11.8</v>
          </cell>
          <cell r="AO919">
            <v>8</v>
          </cell>
          <cell r="AP919">
            <v>2</v>
          </cell>
          <cell r="AQ919">
            <v>2</v>
          </cell>
          <cell r="AR919" t="str">
            <v>N</v>
          </cell>
          <cell r="AS919" t="str">
            <v>N</v>
          </cell>
          <cell r="AT919" t="str">
            <v>N</v>
          </cell>
          <cell r="AU919" t="str">
            <v>.</v>
          </cell>
        </row>
        <row r="920">
          <cell r="A920" t="str">
            <v>470907D-15-919-364-23-D1.9-D9.3</v>
          </cell>
          <cell r="B920" t="str">
            <v>470907D</v>
          </cell>
          <cell r="C920">
            <v>15</v>
          </cell>
          <cell r="D920">
            <v>919</v>
          </cell>
          <cell r="E920">
            <v>10</v>
          </cell>
          <cell r="F920">
            <v>364</v>
          </cell>
          <cell r="G920" t="str">
            <v>10-364</v>
          </cell>
          <cell r="H920">
            <v>23</v>
          </cell>
          <cell r="I920" t="str">
            <v>.</v>
          </cell>
          <cell r="J920">
            <v>1</v>
          </cell>
          <cell r="K920">
            <v>2.2000000000000002</v>
          </cell>
          <cell r="L920">
            <v>1.9</v>
          </cell>
          <cell r="M920">
            <v>1</v>
          </cell>
          <cell r="N920">
            <v>1</v>
          </cell>
          <cell r="O920" t="str">
            <v>Y</v>
          </cell>
          <cell r="P920" t="str">
            <v>N</v>
          </cell>
          <cell r="Q920" t="str">
            <v>N</v>
          </cell>
          <cell r="R920" t="str">
            <v>.</v>
          </cell>
          <cell r="S920">
            <v>1</v>
          </cell>
          <cell r="T920">
            <v>4.7</v>
          </cell>
          <cell r="U920">
            <v>4.4000000000000004</v>
          </cell>
          <cell r="V920">
            <v>1</v>
          </cell>
          <cell r="W920">
            <v>3</v>
          </cell>
          <cell r="X920" t="str">
            <v>N</v>
          </cell>
          <cell r="Y920" t="str">
            <v>N</v>
          </cell>
          <cell r="Z920" t="str">
            <v>N</v>
          </cell>
          <cell r="AA920" t="str">
            <v>.</v>
          </cell>
          <cell r="AB920" t="str">
            <v>.</v>
          </cell>
          <cell r="AC920">
            <v>1</v>
          </cell>
          <cell r="AD920">
            <v>7.6</v>
          </cell>
          <cell r="AE920">
            <v>7.3</v>
          </cell>
          <cell r="AF920">
            <v>2</v>
          </cell>
          <cell r="AG920">
            <v>3</v>
          </cell>
          <cell r="AH920" t="str">
            <v>N</v>
          </cell>
          <cell r="AI920" t="str">
            <v>N</v>
          </cell>
          <cell r="AJ920" t="str">
            <v>N</v>
          </cell>
          <cell r="AK920" t="str">
            <v>.</v>
          </cell>
          <cell r="AL920" t="str">
            <v>.</v>
          </cell>
          <cell r="AM920">
            <v>1</v>
          </cell>
          <cell r="AN920">
            <v>12.4</v>
          </cell>
          <cell r="AO920">
            <v>9.3000000000000007</v>
          </cell>
          <cell r="AP920">
            <v>2</v>
          </cell>
          <cell r="AQ920">
            <v>3</v>
          </cell>
          <cell r="AR920" t="str">
            <v>N</v>
          </cell>
          <cell r="AS920" t="str">
            <v>N</v>
          </cell>
          <cell r="AT920" t="str">
            <v>N</v>
          </cell>
          <cell r="AU920" t="str">
            <v>.</v>
          </cell>
        </row>
        <row r="921">
          <cell r="A921" t="str">
            <v>470907D-15-920-429-24-D4.2-D14.1</v>
          </cell>
          <cell r="B921" t="str">
            <v>470907D</v>
          </cell>
          <cell r="C921">
            <v>15</v>
          </cell>
          <cell r="D921">
            <v>920</v>
          </cell>
          <cell r="E921">
            <v>32</v>
          </cell>
          <cell r="F921">
            <v>429</v>
          </cell>
          <cell r="G921" t="str">
            <v>32-429</v>
          </cell>
          <cell r="H921">
            <v>24</v>
          </cell>
          <cell r="I921" t="str">
            <v>.</v>
          </cell>
          <cell r="J921">
            <v>1</v>
          </cell>
          <cell r="K921">
            <v>3.4</v>
          </cell>
          <cell r="L921">
            <v>4.2</v>
          </cell>
          <cell r="M921">
            <v>2</v>
          </cell>
          <cell r="N921">
            <v>2</v>
          </cell>
          <cell r="O921" t="str">
            <v>N</v>
          </cell>
          <cell r="P921" t="str">
            <v>N</v>
          </cell>
          <cell r="Q921" t="str">
            <v>N</v>
          </cell>
          <cell r="R921" t="str">
            <v>.</v>
          </cell>
          <cell r="S921">
            <v>1</v>
          </cell>
          <cell r="T921">
            <v>5.2</v>
          </cell>
          <cell r="U921">
            <v>7.2</v>
          </cell>
          <cell r="V921">
            <v>2</v>
          </cell>
          <cell r="W921">
            <v>2</v>
          </cell>
          <cell r="X921" t="str">
            <v>N</v>
          </cell>
          <cell r="Y921" t="str">
            <v>N</v>
          </cell>
          <cell r="Z921" t="str">
            <v>N</v>
          </cell>
          <cell r="AA921" t="str">
            <v>.</v>
          </cell>
          <cell r="AB921" t="str">
            <v>.</v>
          </cell>
          <cell r="AC921">
            <v>1</v>
          </cell>
          <cell r="AD921">
            <v>8.1999999999999993</v>
          </cell>
          <cell r="AE921">
            <v>11.1</v>
          </cell>
          <cell r="AF921">
            <v>2</v>
          </cell>
          <cell r="AG921">
            <v>2</v>
          </cell>
          <cell r="AH921" t="str">
            <v>N</v>
          </cell>
          <cell r="AI921" t="str">
            <v>N</v>
          </cell>
          <cell r="AJ921" t="str">
            <v>N</v>
          </cell>
          <cell r="AK921" t="str">
            <v>.</v>
          </cell>
          <cell r="AL921" t="str">
            <v>.</v>
          </cell>
          <cell r="AM921">
            <v>1</v>
          </cell>
          <cell r="AN921">
            <v>13.8</v>
          </cell>
          <cell r="AO921">
            <v>14.1</v>
          </cell>
          <cell r="AP921">
            <v>2</v>
          </cell>
          <cell r="AQ921">
            <v>2</v>
          </cell>
          <cell r="AR921" t="str">
            <v>N</v>
          </cell>
          <cell r="AS921" t="str">
            <v>N</v>
          </cell>
          <cell r="AT921" t="str">
            <v>N</v>
          </cell>
          <cell r="AU921" t="str">
            <v>.</v>
          </cell>
        </row>
        <row r="922">
          <cell r="A922" t="str">
            <v>470907D-15-921-387-25-D7.7-D15.7</v>
          </cell>
          <cell r="B922" t="str">
            <v>470907D</v>
          </cell>
          <cell r="C922">
            <v>15</v>
          </cell>
          <cell r="D922">
            <v>921</v>
          </cell>
          <cell r="E922">
            <v>4</v>
          </cell>
          <cell r="F922">
            <v>387</v>
          </cell>
          <cell r="G922" t="str">
            <v>4-387</v>
          </cell>
          <cell r="H922">
            <v>25</v>
          </cell>
          <cell r="I922" t="str">
            <v>.</v>
          </cell>
          <cell r="J922">
            <v>1</v>
          </cell>
          <cell r="K922">
            <v>5.5</v>
          </cell>
          <cell r="L922">
            <v>7.7</v>
          </cell>
          <cell r="M922">
            <v>2</v>
          </cell>
          <cell r="N922">
            <v>2</v>
          </cell>
          <cell r="O922" t="str">
            <v>Y</v>
          </cell>
          <cell r="P922" t="str">
            <v>N</v>
          </cell>
          <cell r="Q922" t="str">
            <v>N</v>
          </cell>
          <cell r="R922" t="str">
            <v>.</v>
          </cell>
          <cell r="S922">
            <v>1</v>
          </cell>
          <cell r="T922">
            <v>7</v>
          </cell>
          <cell r="U922">
            <v>9.1</v>
          </cell>
          <cell r="V922">
            <v>1</v>
          </cell>
          <cell r="W922">
            <v>1</v>
          </cell>
          <cell r="X922" t="str">
            <v>Y</v>
          </cell>
          <cell r="Y922" t="str">
            <v>N</v>
          </cell>
          <cell r="Z922" t="str">
            <v>N</v>
          </cell>
          <cell r="AA922" t="str">
            <v>.</v>
          </cell>
          <cell r="AB922" t="str">
            <v>.</v>
          </cell>
          <cell r="AC922">
            <v>1</v>
          </cell>
          <cell r="AD922">
            <v>10.199999999999999</v>
          </cell>
          <cell r="AE922">
            <v>13.2</v>
          </cell>
          <cell r="AF922">
            <v>1</v>
          </cell>
          <cell r="AG922">
            <v>1</v>
          </cell>
          <cell r="AH922" t="str">
            <v>Y</v>
          </cell>
          <cell r="AI922" t="str">
            <v>N</v>
          </cell>
          <cell r="AJ922" t="str">
            <v>N</v>
          </cell>
          <cell r="AK922" t="str">
            <v>.</v>
          </cell>
          <cell r="AL922" t="str">
            <v>.</v>
          </cell>
          <cell r="AM922">
            <v>1</v>
          </cell>
          <cell r="AN922">
            <v>15.3</v>
          </cell>
          <cell r="AO922">
            <v>15.7</v>
          </cell>
          <cell r="AP922">
            <v>2</v>
          </cell>
          <cell r="AQ922">
            <v>2</v>
          </cell>
          <cell r="AR922" t="str">
            <v>Y</v>
          </cell>
          <cell r="AS922" t="str">
            <v>N</v>
          </cell>
          <cell r="AT922" t="str">
            <v>N</v>
          </cell>
          <cell r="AU922" t="str">
            <v>.</v>
          </cell>
        </row>
        <row r="923">
          <cell r="A923" t="str">
            <v>470907D-15-922-367-26-D4.3-D13.6</v>
          </cell>
          <cell r="B923" t="str">
            <v>470907D</v>
          </cell>
          <cell r="C923">
            <v>15</v>
          </cell>
          <cell r="D923">
            <v>922</v>
          </cell>
          <cell r="E923">
            <v>10</v>
          </cell>
          <cell r="F923">
            <v>367</v>
          </cell>
          <cell r="G923" t="str">
            <v>10-367</v>
          </cell>
          <cell r="H923">
            <v>26</v>
          </cell>
          <cell r="I923" t="str">
            <v>.</v>
          </cell>
          <cell r="J923">
            <v>1</v>
          </cell>
          <cell r="K923">
            <v>3</v>
          </cell>
          <cell r="L923">
            <v>4.3</v>
          </cell>
          <cell r="M923">
            <v>3</v>
          </cell>
          <cell r="N923">
            <v>3</v>
          </cell>
          <cell r="O923" t="str">
            <v>N</v>
          </cell>
          <cell r="P923" t="str">
            <v>N</v>
          </cell>
          <cell r="Q923" t="str">
            <v>N</v>
          </cell>
          <cell r="R923" t="str">
            <v>.</v>
          </cell>
          <cell r="S923">
            <v>1</v>
          </cell>
          <cell r="T923">
            <v>5.5</v>
          </cell>
          <cell r="U923">
            <v>7</v>
          </cell>
          <cell r="V923">
            <v>2</v>
          </cell>
          <cell r="W923">
            <v>3</v>
          </cell>
          <cell r="X923" t="str">
            <v>N</v>
          </cell>
          <cell r="Y923" t="str">
            <v>N</v>
          </cell>
          <cell r="Z923" t="str">
            <v>Y</v>
          </cell>
          <cell r="AA923" t="str">
            <v>TERM</v>
          </cell>
          <cell r="AB923" t="str">
            <v>.</v>
          </cell>
          <cell r="AC923">
            <v>1</v>
          </cell>
          <cell r="AD923">
            <v>8.9</v>
          </cell>
          <cell r="AE923">
            <v>11.2</v>
          </cell>
          <cell r="AF923">
            <v>3</v>
          </cell>
          <cell r="AG923">
            <v>3</v>
          </cell>
          <cell r="AH923" t="str">
            <v>N</v>
          </cell>
          <cell r="AI923" t="str">
            <v>N</v>
          </cell>
          <cell r="AJ923" t="str">
            <v>Y</v>
          </cell>
          <cell r="AK923" t="str">
            <v>.</v>
          </cell>
          <cell r="AL923" t="str">
            <v>.</v>
          </cell>
          <cell r="AM923">
            <v>1</v>
          </cell>
          <cell r="AN923">
            <v>13.4</v>
          </cell>
          <cell r="AO923">
            <v>13.6</v>
          </cell>
          <cell r="AP923">
            <v>3</v>
          </cell>
          <cell r="AQ923">
            <v>3</v>
          </cell>
          <cell r="AR923" t="str">
            <v>N</v>
          </cell>
          <cell r="AS923" t="str">
            <v>N</v>
          </cell>
          <cell r="AT923" t="str">
            <v>Y</v>
          </cell>
          <cell r="AU923" t="str">
            <v>.</v>
          </cell>
        </row>
        <row r="924">
          <cell r="A924" t="str">
            <v>470907D-15-923-380-27-D.-D.</v>
          </cell>
          <cell r="B924" t="str">
            <v>470907D</v>
          </cell>
          <cell r="C924">
            <v>15</v>
          </cell>
          <cell r="D924">
            <v>923</v>
          </cell>
          <cell r="E924">
            <v>10</v>
          </cell>
          <cell r="F924">
            <v>380</v>
          </cell>
          <cell r="G924" t="str">
            <v>10-380</v>
          </cell>
          <cell r="H924">
            <v>27</v>
          </cell>
          <cell r="I924" t="str">
            <v>.</v>
          </cell>
          <cell r="J924">
            <v>0</v>
          </cell>
          <cell r="K924" t="str">
            <v>.</v>
          </cell>
          <cell r="L924" t="str">
            <v>.</v>
          </cell>
          <cell r="M924" t="str">
            <v>.</v>
          </cell>
          <cell r="N924" t="str">
            <v>.</v>
          </cell>
          <cell r="O924" t="str">
            <v>.</v>
          </cell>
          <cell r="P924" t="str">
            <v>.</v>
          </cell>
          <cell r="Q924" t="str">
            <v>.</v>
          </cell>
          <cell r="R924" t="str">
            <v>.</v>
          </cell>
          <cell r="S924">
            <v>0</v>
          </cell>
          <cell r="T924" t="str">
            <v>.</v>
          </cell>
          <cell r="U924" t="str">
            <v>.</v>
          </cell>
          <cell r="V924" t="str">
            <v>.</v>
          </cell>
          <cell r="W924" t="str">
            <v>.</v>
          </cell>
          <cell r="X924" t="str">
            <v>.</v>
          </cell>
          <cell r="Y924" t="str">
            <v>.</v>
          </cell>
          <cell r="Z924" t="str">
            <v>.</v>
          </cell>
          <cell r="AA924" t="str">
            <v>.</v>
          </cell>
          <cell r="AB924" t="str">
            <v>.</v>
          </cell>
          <cell r="AC924">
            <v>0</v>
          </cell>
          <cell r="AD924" t="str">
            <v>.</v>
          </cell>
          <cell r="AE924" t="str">
            <v>.</v>
          </cell>
          <cell r="AF924" t="str">
            <v>.</v>
          </cell>
          <cell r="AG924" t="str">
            <v>.</v>
          </cell>
          <cell r="AH924" t="str">
            <v>.</v>
          </cell>
          <cell r="AI924" t="str">
            <v>.</v>
          </cell>
          <cell r="AJ924" t="str">
            <v>.</v>
          </cell>
          <cell r="AK924" t="str">
            <v>.</v>
          </cell>
          <cell r="AL924" t="str">
            <v>.</v>
          </cell>
          <cell r="AM924">
            <v>0</v>
          </cell>
          <cell r="AN924" t="str">
            <v>.</v>
          </cell>
          <cell r="AO924" t="str">
            <v>.</v>
          </cell>
          <cell r="AP924" t="str">
            <v>.</v>
          </cell>
          <cell r="AQ924" t="str">
            <v>.</v>
          </cell>
          <cell r="AR924" t="str">
            <v>.</v>
          </cell>
          <cell r="AS924" t="str">
            <v>.</v>
          </cell>
          <cell r="AT924" t="str">
            <v>.</v>
          </cell>
          <cell r="AU924" t="str">
            <v>.</v>
          </cell>
        </row>
        <row r="925">
          <cell r="A925" t="str">
            <v>470907D-15-924-378-28-D4.2-D13.4</v>
          </cell>
          <cell r="B925" t="str">
            <v>470907D</v>
          </cell>
          <cell r="C925">
            <v>15</v>
          </cell>
          <cell r="D925">
            <v>924</v>
          </cell>
          <cell r="E925">
            <v>10</v>
          </cell>
          <cell r="F925">
            <v>378</v>
          </cell>
          <cell r="G925" t="str">
            <v>10-378</v>
          </cell>
          <cell r="H925">
            <v>28</v>
          </cell>
          <cell r="I925" t="str">
            <v>.</v>
          </cell>
          <cell r="J925">
            <v>1</v>
          </cell>
          <cell r="K925">
            <v>3.4</v>
          </cell>
          <cell r="L925">
            <v>4.2</v>
          </cell>
          <cell r="M925">
            <v>1</v>
          </cell>
          <cell r="N925">
            <v>2</v>
          </cell>
          <cell r="O925" t="str">
            <v>Y</v>
          </cell>
          <cell r="P925" t="str">
            <v>N</v>
          </cell>
          <cell r="Q925" t="str">
            <v>N</v>
          </cell>
          <cell r="R925" t="str">
            <v>.</v>
          </cell>
          <cell r="S925">
            <v>1</v>
          </cell>
          <cell r="T925">
            <v>5.9</v>
          </cell>
          <cell r="U925">
            <v>8</v>
          </cell>
          <cell r="V925">
            <v>1</v>
          </cell>
          <cell r="W925">
            <v>1</v>
          </cell>
          <cell r="X925" t="str">
            <v>Y</v>
          </cell>
          <cell r="Y925" t="str">
            <v>N</v>
          </cell>
          <cell r="Z925" t="str">
            <v>Y</v>
          </cell>
          <cell r="AA925" t="str">
            <v>TERM</v>
          </cell>
          <cell r="AB925" t="str">
            <v>.</v>
          </cell>
          <cell r="AC925">
            <v>1</v>
          </cell>
          <cell r="AD925">
            <v>7.3</v>
          </cell>
          <cell r="AE925">
            <v>11.3</v>
          </cell>
          <cell r="AF925">
            <v>1</v>
          </cell>
          <cell r="AG925">
            <v>1</v>
          </cell>
          <cell r="AH925" t="str">
            <v>Y</v>
          </cell>
          <cell r="AI925" t="str">
            <v>N</v>
          </cell>
          <cell r="AJ925" t="str">
            <v>Y</v>
          </cell>
          <cell r="AK925" t="str">
            <v>.</v>
          </cell>
          <cell r="AL925" t="str">
            <v>.</v>
          </cell>
          <cell r="AM925">
            <v>1</v>
          </cell>
          <cell r="AN925">
            <v>12.7</v>
          </cell>
          <cell r="AO925">
            <v>13.4</v>
          </cell>
          <cell r="AP925">
            <v>2</v>
          </cell>
          <cell r="AQ925">
            <v>2</v>
          </cell>
          <cell r="AR925" t="str">
            <v>Y</v>
          </cell>
          <cell r="AS925" t="str">
            <v>N</v>
          </cell>
          <cell r="AT925" t="str">
            <v>Y</v>
          </cell>
          <cell r="AU925" t="str">
            <v>.</v>
          </cell>
        </row>
        <row r="926">
          <cell r="A926" t="str">
            <v>470907D-15-925-999-29-D.-D.</v>
          </cell>
          <cell r="B926" t="str">
            <v>470907D</v>
          </cell>
          <cell r="C926">
            <v>15</v>
          </cell>
          <cell r="D926">
            <v>925</v>
          </cell>
          <cell r="E926">
            <v>99</v>
          </cell>
          <cell r="F926">
            <v>999</v>
          </cell>
          <cell r="G926" t="str">
            <v>99-999</v>
          </cell>
          <cell r="H926">
            <v>29</v>
          </cell>
          <cell r="I926" t="str">
            <v>.</v>
          </cell>
          <cell r="J926">
            <v>0</v>
          </cell>
          <cell r="K926" t="str">
            <v>.</v>
          </cell>
          <cell r="L926" t="str">
            <v>.</v>
          </cell>
          <cell r="M926" t="str">
            <v>.</v>
          </cell>
          <cell r="N926" t="str">
            <v>.</v>
          </cell>
          <cell r="O926" t="str">
            <v>.</v>
          </cell>
          <cell r="P926" t="str">
            <v>.</v>
          </cell>
          <cell r="Q926" t="str">
            <v>.</v>
          </cell>
          <cell r="R926" t="str">
            <v>.</v>
          </cell>
          <cell r="S926">
            <v>0</v>
          </cell>
          <cell r="T926" t="str">
            <v>.</v>
          </cell>
          <cell r="U926" t="str">
            <v>.</v>
          </cell>
          <cell r="V926" t="str">
            <v>.</v>
          </cell>
          <cell r="W926" t="str">
            <v>.</v>
          </cell>
          <cell r="X926" t="str">
            <v>.</v>
          </cell>
          <cell r="Y926" t="str">
            <v>.</v>
          </cell>
          <cell r="Z926" t="str">
            <v>.</v>
          </cell>
          <cell r="AA926" t="str">
            <v>.</v>
          </cell>
          <cell r="AB926" t="str">
            <v>.</v>
          </cell>
          <cell r="AC926">
            <v>0</v>
          </cell>
          <cell r="AD926" t="str">
            <v>.</v>
          </cell>
          <cell r="AE926" t="str">
            <v>.</v>
          </cell>
          <cell r="AF926" t="str">
            <v>.</v>
          </cell>
          <cell r="AG926" t="str">
            <v>.</v>
          </cell>
          <cell r="AH926" t="str">
            <v>.</v>
          </cell>
          <cell r="AI926" t="str">
            <v>.</v>
          </cell>
          <cell r="AJ926" t="str">
            <v>.</v>
          </cell>
          <cell r="AK926" t="str">
            <v>.</v>
          </cell>
          <cell r="AL926" t="str">
            <v>.</v>
          </cell>
          <cell r="AM926">
            <v>0</v>
          </cell>
          <cell r="AN926" t="str">
            <v>.</v>
          </cell>
          <cell r="AO926" t="str">
            <v>.</v>
          </cell>
          <cell r="AP926" t="str">
            <v>.</v>
          </cell>
          <cell r="AQ926" t="str">
            <v>.</v>
          </cell>
          <cell r="AR926" t="str">
            <v>.</v>
          </cell>
          <cell r="AS926" t="str">
            <v>.</v>
          </cell>
          <cell r="AT926" t="str">
            <v>.</v>
          </cell>
          <cell r="AU926" t="str">
            <v>.</v>
          </cell>
        </row>
        <row r="927">
          <cell r="A927" t="str">
            <v>470907D-15-926-386-30-D2.1-D9.2</v>
          </cell>
          <cell r="B927" t="str">
            <v>470907D</v>
          </cell>
          <cell r="C927">
            <v>15</v>
          </cell>
          <cell r="D927">
            <v>926</v>
          </cell>
          <cell r="E927">
            <v>4</v>
          </cell>
          <cell r="F927">
            <v>386</v>
          </cell>
          <cell r="G927" t="str">
            <v>4-386</v>
          </cell>
          <cell r="H927">
            <v>30</v>
          </cell>
          <cell r="I927" t="str">
            <v>.</v>
          </cell>
          <cell r="J927">
            <v>1</v>
          </cell>
          <cell r="K927">
            <v>2.4</v>
          </cell>
          <cell r="L927">
            <v>2.1</v>
          </cell>
          <cell r="M927">
            <v>1</v>
          </cell>
          <cell r="N927">
            <v>3</v>
          </cell>
          <cell r="O927" t="str">
            <v>Y</v>
          </cell>
          <cell r="P927" t="str">
            <v>N</v>
          </cell>
          <cell r="Q927" t="str">
            <v>Y</v>
          </cell>
          <cell r="R927" t="str">
            <v>GUSANO</v>
          </cell>
          <cell r="S927">
            <v>1</v>
          </cell>
          <cell r="T927">
            <v>4.5</v>
          </cell>
          <cell r="U927">
            <v>4.8</v>
          </cell>
          <cell r="V927">
            <v>1</v>
          </cell>
          <cell r="W927">
            <v>1</v>
          </cell>
          <cell r="X927" t="str">
            <v>Y</v>
          </cell>
          <cell r="Y927" t="str">
            <v>N</v>
          </cell>
          <cell r="Z927" t="str">
            <v>N</v>
          </cell>
          <cell r="AA927" t="str">
            <v>.</v>
          </cell>
          <cell r="AB927" t="str">
            <v>.</v>
          </cell>
          <cell r="AC927">
            <v>1</v>
          </cell>
          <cell r="AD927">
            <v>6.9</v>
          </cell>
          <cell r="AE927">
            <v>7.2</v>
          </cell>
          <cell r="AF927">
            <v>1</v>
          </cell>
          <cell r="AG927">
            <v>3</v>
          </cell>
          <cell r="AH927" t="str">
            <v>Y</v>
          </cell>
          <cell r="AI927" t="str">
            <v>N</v>
          </cell>
          <cell r="AJ927" t="str">
            <v>N</v>
          </cell>
          <cell r="AK927" t="str">
            <v>.</v>
          </cell>
          <cell r="AL927" t="str">
            <v>.</v>
          </cell>
          <cell r="AM927">
            <v>1</v>
          </cell>
          <cell r="AN927">
            <v>10.7</v>
          </cell>
          <cell r="AO927">
            <v>9.1999999999999993</v>
          </cell>
          <cell r="AP927">
            <v>2</v>
          </cell>
          <cell r="AQ927">
            <v>3</v>
          </cell>
          <cell r="AR927" t="str">
            <v>Y</v>
          </cell>
          <cell r="AS927" t="str">
            <v>N</v>
          </cell>
          <cell r="AT927" t="str">
            <v>N</v>
          </cell>
          <cell r="AU927" t="str">
            <v>.</v>
          </cell>
        </row>
        <row r="928">
          <cell r="A928" t="str">
            <v>470907D-15-927-404-31-D3.2-D12</v>
          </cell>
          <cell r="B928" t="str">
            <v>470907D</v>
          </cell>
          <cell r="C928">
            <v>15</v>
          </cell>
          <cell r="D928">
            <v>927</v>
          </cell>
          <cell r="E928">
            <v>31</v>
          </cell>
          <cell r="F928">
            <v>404</v>
          </cell>
          <cell r="G928" t="str">
            <v>31-404</v>
          </cell>
          <cell r="H928">
            <v>31</v>
          </cell>
          <cell r="I928" t="str">
            <v>.</v>
          </cell>
          <cell r="J928">
            <v>1</v>
          </cell>
          <cell r="K928">
            <v>2.7</v>
          </cell>
          <cell r="L928">
            <v>3.2</v>
          </cell>
          <cell r="M928">
            <v>2</v>
          </cell>
          <cell r="N928">
            <v>2</v>
          </cell>
          <cell r="O928" t="str">
            <v>N</v>
          </cell>
          <cell r="P928" t="str">
            <v>N</v>
          </cell>
          <cell r="Q928" t="str">
            <v>N</v>
          </cell>
          <cell r="R928" t="str">
            <v>.</v>
          </cell>
          <cell r="S928">
            <v>1</v>
          </cell>
          <cell r="T928">
            <v>4.8</v>
          </cell>
          <cell r="U928">
            <v>6</v>
          </cell>
          <cell r="V928">
            <v>2</v>
          </cell>
          <cell r="W928">
            <v>2</v>
          </cell>
          <cell r="X928" t="str">
            <v>N</v>
          </cell>
          <cell r="Y928" t="str">
            <v>N</v>
          </cell>
          <cell r="Z928" t="str">
            <v>Y</v>
          </cell>
          <cell r="AA928" t="str">
            <v>TERM</v>
          </cell>
          <cell r="AB928" t="str">
            <v>.</v>
          </cell>
          <cell r="AC928">
            <v>1</v>
          </cell>
          <cell r="AD928">
            <v>7.5</v>
          </cell>
          <cell r="AE928">
            <v>10.1</v>
          </cell>
          <cell r="AF928">
            <v>2</v>
          </cell>
          <cell r="AG928">
            <v>2</v>
          </cell>
          <cell r="AH928" t="str">
            <v>N</v>
          </cell>
          <cell r="AI928" t="str">
            <v>N</v>
          </cell>
          <cell r="AJ928" t="str">
            <v>Y</v>
          </cell>
          <cell r="AK928" t="str">
            <v>.</v>
          </cell>
          <cell r="AL928" t="str">
            <v>.</v>
          </cell>
          <cell r="AM928">
            <v>1</v>
          </cell>
          <cell r="AN928">
            <v>11.5</v>
          </cell>
          <cell r="AO928">
            <v>12</v>
          </cell>
          <cell r="AP928">
            <v>2</v>
          </cell>
          <cell r="AQ928">
            <v>3</v>
          </cell>
          <cell r="AR928" t="str">
            <v>N</v>
          </cell>
          <cell r="AS928" t="str">
            <v>N</v>
          </cell>
          <cell r="AT928" t="str">
            <v>Y</v>
          </cell>
          <cell r="AU928" t="str">
            <v>.</v>
          </cell>
        </row>
        <row r="929">
          <cell r="A929" t="str">
            <v>470907D-15-928-998-32-D4.6-D.</v>
          </cell>
          <cell r="B929" t="str">
            <v>470907D</v>
          </cell>
          <cell r="C929">
            <v>15</v>
          </cell>
          <cell r="D929">
            <v>928</v>
          </cell>
          <cell r="E929">
            <v>99</v>
          </cell>
          <cell r="F929">
            <v>998</v>
          </cell>
          <cell r="G929" t="str">
            <v>99-998</v>
          </cell>
          <cell r="H929">
            <v>32</v>
          </cell>
          <cell r="I929" t="str">
            <v>.</v>
          </cell>
          <cell r="J929">
            <v>1</v>
          </cell>
          <cell r="K929">
            <v>3.4</v>
          </cell>
          <cell r="L929">
            <v>4.5999999999999996</v>
          </cell>
          <cell r="M929">
            <v>1</v>
          </cell>
          <cell r="N929">
            <v>2</v>
          </cell>
          <cell r="O929" t="str">
            <v>Y</v>
          </cell>
          <cell r="P929" t="str">
            <v>N</v>
          </cell>
          <cell r="Q929" t="str">
            <v>N</v>
          </cell>
          <cell r="R929" t="str">
            <v>.</v>
          </cell>
          <cell r="S929">
            <v>0</v>
          </cell>
          <cell r="T929" t="str">
            <v>.</v>
          </cell>
          <cell r="U929" t="str">
            <v>.</v>
          </cell>
          <cell r="V929" t="str">
            <v>.</v>
          </cell>
          <cell r="W929" t="str">
            <v>.</v>
          </cell>
          <cell r="X929" t="str">
            <v>.</v>
          </cell>
          <cell r="Y929" t="str">
            <v>.</v>
          </cell>
          <cell r="Z929" t="str">
            <v>.</v>
          </cell>
          <cell r="AA929" t="str">
            <v>.</v>
          </cell>
          <cell r="AB929" t="str">
            <v>.</v>
          </cell>
          <cell r="AC929">
            <v>0</v>
          </cell>
          <cell r="AD929" t="str">
            <v>.</v>
          </cell>
          <cell r="AE929" t="str">
            <v>.</v>
          </cell>
          <cell r="AF929" t="str">
            <v>.</v>
          </cell>
          <cell r="AG929" t="str">
            <v>.</v>
          </cell>
          <cell r="AH929" t="str">
            <v>.</v>
          </cell>
          <cell r="AI929" t="str">
            <v>.</v>
          </cell>
          <cell r="AJ929" t="str">
            <v>.</v>
          </cell>
          <cell r="AK929" t="str">
            <v>.</v>
          </cell>
          <cell r="AL929" t="str">
            <v>.</v>
          </cell>
          <cell r="AM929">
            <v>0</v>
          </cell>
          <cell r="AN929" t="str">
            <v>.</v>
          </cell>
          <cell r="AO929" t="str">
            <v>.</v>
          </cell>
          <cell r="AP929" t="str">
            <v>.</v>
          </cell>
          <cell r="AQ929" t="str">
            <v>.</v>
          </cell>
          <cell r="AR929" t="str">
            <v>.</v>
          </cell>
          <cell r="AS929" t="str">
            <v>.</v>
          </cell>
          <cell r="AT929" t="str">
            <v>.</v>
          </cell>
          <cell r="AU929" t="str">
            <v>.</v>
          </cell>
        </row>
        <row r="930">
          <cell r="A930" t="str">
            <v>470907D-15-929-430-33-D3.7-D12.2</v>
          </cell>
          <cell r="B930" t="str">
            <v>470907D</v>
          </cell>
          <cell r="C930">
            <v>15</v>
          </cell>
          <cell r="D930">
            <v>929</v>
          </cell>
          <cell r="E930">
            <v>32</v>
          </cell>
          <cell r="F930">
            <v>430</v>
          </cell>
          <cell r="G930" t="str">
            <v>32-430</v>
          </cell>
          <cell r="H930">
            <v>33</v>
          </cell>
          <cell r="I930" t="str">
            <v>.</v>
          </cell>
          <cell r="J930">
            <v>1</v>
          </cell>
          <cell r="K930">
            <v>3.3</v>
          </cell>
          <cell r="L930">
            <v>3.7</v>
          </cell>
          <cell r="M930">
            <v>1</v>
          </cell>
          <cell r="N930">
            <v>2</v>
          </cell>
          <cell r="O930" t="str">
            <v>Y</v>
          </cell>
          <cell r="P930" t="str">
            <v>N</v>
          </cell>
          <cell r="Q930" t="str">
            <v>N</v>
          </cell>
          <cell r="R930" t="str">
            <v>.</v>
          </cell>
          <cell r="S930">
            <v>1</v>
          </cell>
          <cell r="T930">
            <v>4.5999999999999996</v>
          </cell>
          <cell r="U930">
            <v>6.6</v>
          </cell>
          <cell r="V930">
            <v>2</v>
          </cell>
          <cell r="W930">
            <v>2</v>
          </cell>
          <cell r="X930" t="str">
            <v>N</v>
          </cell>
          <cell r="Y930" t="str">
            <v>N</v>
          </cell>
          <cell r="Z930" t="str">
            <v>N</v>
          </cell>
          <cell r="AA930" t="str">
            <v>.</v>
          </cell>
          <cell r="AB930" t="str">
            <v>.</v>
          </cell>
          <cell r="AC930">
            <v>1</v>
          </cell>
          <cell r="AD930">
            <v>7.5</v>
          </cell>
          <cell r="AE930">
            <v>10</v>
          </cell>
          <cell r="AF930">
            <v>2</v>
          </cell>
          <cell r="AG930">
            <v>3</v>
          </cell>
          <cell r="AH930" t="str">
            <v>N</v>
          </cell>
          <cell r="AI930" t="str">
            <v>N</v>
          </cell>
          <cell r="AJ930" t="str">
            <v>N</v>
          </cell>
          <cell r="AK930" t="str">
            <v>.</v>
          </cell>
          <cell r="AL930" t="str">
            <v>.</v>
          </cell>
          <cell r="AM930">
            <v>1</v>
          </cell>
          <cell r="AN930">
            <v>11.5</v>
          </cell>
          <cell r="AO930">
            <v>12.2</v>
          </cell>
          <cell r="AP930">
            <v>2</v>
          </cell>
          <cell r="AQ930">
            <v>3</v>
          </cell>
          <cell r="AR930" t="str">
            <v>N</v>
          </cell>
          <cell r="AS930" t="str">
            <v>N</v>
          </cell>
          <cell r="AT930" t="str">
            <v>N</v>
          </cell>
          <cell r="AU930" t="str">
            <v>.</v>
          </cell>
        </row>
        <row r="931">
          <cell r="A931" t="str">
            <v>470907D-15-930-371-34-D4.4-D13.4</v>
          </cell>
          <cell r="B931" t="str">
            <v>470907D</v>
          </cell>
          <cell r="C931">
            <v>15</v>
          </cell>
          <cell r="D931">
            <v>930</v>
          </cell>
          <cell r="E931">
            <v>10</v>
          </cell>
          <cell r="F931">
            <v>371</v>
          </cell>
          <cell r="G931" t="str">
            <v>10-371</v>
          </cell>
          <cell r="H931">
            <v>34</v>
          </cell>
          <cell r="I931" t="str">
            <v>.</v>
          </cell>
          <cell r="J931">
            <v>1</v>
          </cell>
          <cell r="K931">
            <v>3.2</v>
          </cell>
          <cell r="L931">
            <v>4.4000000000000004</v>
          </cell>
          <cell r="M931">
            <v>1</v>
          </cell>
          <cell r="N931">
            <v>2</v>
          </cell>
          <cell r="O931" t="str">
            <v>Y</v>
          </cell>
          <cell r="P931" t="str">
            <v>N</v>
          </cell>
          <cell r="Q931" t="str">
            <v>N</v>
          </cell>
          <cell r="R931" t="str">
            <v>.</v>
          </cell>
          <cell r="S931">
            <v>1</v>
          </cell>
          <cell r="T931">
            <v>5.2</v>
          </cell>
          <cell r="U931">
            <v>6.7</v>
          </cell>
          <cell r="V931">
            <v>1</v>
          </cell>
          <cell r="W931">
            <v>1</v>
          </cell>
          <cell r="X931" t="str">
            <v>Y</v>
          </cell>
          <cell r="Y931" t="str">
            <v>N</v>
          </cell>
          <cell r="Z931" t="str">
            <v>N</v>
          </cell>
          <cell r="AA931" t="str">
            <v>.</v>
          </cell>
          <cell r="AB931" t="str">
            <v>.</v>
          </cell>
          <cell r="AC931">
            <v>1</v>
          </cell>
          <cell r="AD931">
            <v>7.8</v>
          </cell>
          <cell r="AE931">
            <v>11.2</v>
          </cell>
          <cell r="AF931">
            <v>1</v>
          </cell>
          <cell r="AG931">
            <v>1</v>
          </cell>
          <cell r="AH931" t="str">
            <v>Y</v>
          </cell>
          <cell r="AI931" t="str">
            <v>N</v>
          </cell>
          <cell r="AJ931" t="str">
            <v>N</v>
          </cell>
          <cell r="AK931" t="str">
            <v>.</v>
          </cell>
          <cell r="AL931" t="str">
            <v>.</v>
          </cell>
          <cell r="AM931">
            <v>1</v>
          </cell>
          <cell r="AN931">
            <v>12.1</v>
          </cell>
          <cell r="AO931">
            <v>13.4</v>
          </cell>
          <cell r="AP931">
            <v>2</v>
          </cell>
          <cell r="AQ931">
            <v>3</v>
          </cell>
          <cell r="AR931" t="str">
            <v>Y</v>
          </cell>
          <cell r="AS931" t="str">
            <v>N</v>
          </cell>
          <cell r="AT931" t="str">
            <v>N</v>
          </cell>
          <cell r="AU931" t="str">
            <v>.</v>
          </cell>
        </row>
        <row r="932">
          <cell r="A932" t="str">
            <v>470907D-15-931-439-35-D2.1-D9</v>
          </cell>
          <cell r="B932" t="str">
            <v>470907D</v>
          </cell>
          <cell r="C932">
            <v>15</v>
          </cell>
          <cell r="D932">
            <v>931</v>
          </cell>
          <cell r="E932">
            <v>32</v>
          </cell>
          <cell r="F932">
            <v>439</v>
          </cell>
          <cell r="G932" t="str">
            <v>32-439</v>
          </cell>
          <cell r="H932">
            <v>35</v>
          </cell>
          <cell r="I932" t="str">
            <v>.</v>
          </cell>
          <cell r="J932">
            <v>1</v>
          </cell>
          <cell r="K932">
            <v>2.4</v>
          </cell>
          <cell r="L932">
            <v>2.1</v>
          </cell>
          <cell r="M932">
            <v>3</v>
          </cell>
          <cell r="N932">
            <v>3</v>
          </cell>
          <cell r="O932" t="str">
            <v>N</v>
          </cell>
          <cell r="P932" t="str">
            <v>N</v>
          </cell>
          <cell r="Q932" t="str">
            <v>N</v>
          </cell>
          <cell r="R932" t="str">
            <v>.</v>
          </cell>
          <cell r="S932">
            <v>1</v>
          </cell>
          <cell r="T932">
            <v>4.4000000000000004</v>
          </cell>
          <cell r="U932">
            <v>4.2</v>
          </cell>
          <cell r="V932">
            <v>2</v>
          </cell>
          <cell r="W932">
            <v>2</v>
          </cell>
          <cell r="X932" t="str">
            <v>N</v>
          </cell>
          <cell r="Y932" t="str">
            <v>N</v>
          </cell>
          <cell r="Z932" t="str">
            <v>N</v>
          </cell>
          <cell r="AA932" t="str">
            <v>.</v>
          </cell>
          <cell r="AB932" t="str">
            <v>.</v>
          </cell>
          <cell r="AC932">
            <v>1</v>
          </cell>
          <cell r="AD932">
            <v>6</v>
          </cell>
          <cell r="AE932">
            <v>6.7</v>
          </cell>
          <cell r="AF932">
            <v>2</v>
          </cell>
          <cell r="AG932">
            <v>3</v>
          </cell>
          <cell r="AH932" t="str">
            <v>N</v>
          </cell>
          <cell r="AI932" t="str">
            <v>N</v>
          </cell>
          <cell r="AJ932" t="str">
            <v>N</v>
          </cell>
          <cell r="AK932" t="str">
            <v>.</v>
          </cell>
          <cell r="AL932" t="str">
            <v>.</v>
          </cell>
          <cell r="AM932">
            <v>1</v>
          </cell>
          <cell r="AN932">
            <v>10</v>
          </cell>
          <cell r="AO932">
            <v>9</v>
          </cell>
          <cell r="AP932">
            <v>3</v>
          </cell>
          <cell r="AQ932">
            <v>3</v>
          </cell>
          <cell r="AR932" t="str">
            <v>N</v>
          </cell>
          <cell r="AS932" t="str">
            <v>N</v>
          </cell>
          <cell r="AT932" t="str">
            <v>N</v>
          </cell>
          <cell r="AU932" t="str">
            <v>.</v>
          </cell>
        </row>
        <row r="933">
          <cell r="A933" t="str">
            <v>470907D-15-932-415-36-D4.3-D13.6</v>
          </cell>
          <cell r="B933" t="str">
            <v>470907D</v>
          </cell>
          <cell r="C933">
            <v>15</v>
          </cell>
          <cell r="D933">
            <v>932</v>
          </cell>
          <cell r="E933">
            <v>31</v>
          </cell>
          <cell r="F933">
            <v>415</v>
          </cell>
          <cell r="G933" t="str">
            <v>31-415</v>
          </cell>
          <cell r="H933">
            <v>36</v>
          </cell>
          <cell r="I933" t="str">
            <v>.</v>
          </cell>
          <cell r="J933">
            <v>1</v>
          </cell>
          <cell r="K933">
            <v>3.3</v>
          </cell>
          <cell r="L933">
            <v>4.3</v>
          </cell>
          <cell r="M933">
            <v>2</v>
          </cell>
          <cell r="N933">
            <v>2</v>
          </cell>
          <cell r="O933" t="str">
            <v>N</v>
          </cell>
          <cell r="P933" t="str">
            <v>N</v>
          </cell>
          <cell r="Q933" t="str">
            <v>N</v>
          </cell>
          <cell r="R933" t="str">
            <v>.</v>
          </cell>
          <cell r="S933">
            <v>1</v>
          </cell>
          <cell r="T933">
            <v>5.8</v>
          </cell>
          <cell r="U933">
            <v>7.5</v>
          </cell>
          <cell r="V933">
            <v>2</v>
          </cell>
          <cell r="W933">
            <v>2</v>
          </cell>
          <cell r="X933" t="str">
            <v>N</v>
          </cell>
          <cell r="Y933" t="str">
            <v>N</v>
          </cell>
          <cell r="Z933" t="str">
            <v>N</v>
          </cell>
          <cell r="AA933" t="str">
            <v>.</v>
          </cell>
          <cell r="AB933" t="str">
            <v>.</v>
          </cell>
          <cell r="AC933">
            <v>1</v>
          </cell>
          <cell r="AD933">
            <v>8.3000000000000007</v>
          </cell>
          <cell r="AE933">
            <v>11.6</v>
          </cell>
          <cell r="AF933">
            <v>2</v>
          </cell>
          <cell r="AG933">
            <v>2</v>
          </cell>
          <cell r="AH933" t="str">
            <v>N</v>
          </cell>
          <cell r="AI933" t="str">
            <v>N</v>
          </cell>
          <cell r="AJ933" t="str">
            <v>N</v>
          </cell>
          <cell r="AK933" t="str">
            <v>.</v>
          </cell>
          <cell r="AL933" t="str">
            <v>.</v>
          </cell>
          <cell r="AM933">
            <v>1</v>
          </cell>
          <cell r="AN933">
            <v>12.5</v>
          </cell>
          <cell r="AO933">
            <v>13.6</v>
          </cell>
          <cell r="AP933">
            <v>3</v>
          </cell>
          <cell r="AQ933">
            <v>3</v>
          </cell>
          <cell r="AR933" t="str">
            <v>N</v>
          </cell>
          <cell r="AS933" t="str">
            <v>N</v>
          </cell>
          <cell r="AT933" t="str">
            <v>N</v>
          </cell>
          <cell r="AU933" t="str">
            <v>.</v>
          </cell>
        </row>
        <row r="934">
          <cell r="A934" t="str">
            <v>470907D-15-933-433-37-D3.7-D11.7</v>
          </cell>
          <cell r="B934" t="str">
            <v>470907D</v>
          </cell>
          <cell r="C934">
            <v>15</v>
          </cell>
          <cell r="D934">
            <v>933</v>
          </cell>
          <cell r="E934">
            <v>32</v>
          </cell>
          <cell r="F934">
            <v>433</v>
          </cell>
          <cell r="G934" t="str">
            <v>32-433</v>
          </cell>
          <cell r="H934">
            <v>37</v>
          </cell>
          <cell r="I934" t="str">
            <v>.</v>
          </cell>
          <cell r="J934">
            <v>1</v>
          </cell>
          <cell r="K934">
            <v>3.3</v>
          </cell>
          <cell r="L934">
            <v>3.7</v>
          </cell>
          <cell r="M934">
            <v>2</v>
          </cell>
          <cell r="N934">
            <v>2</v>
          </cell>
          <cell r="O934" t="str">
            <v>Y</v>
          </cell>
          <cell r="P934" t="str">
            <v>N</v>
          </cell>
          <cell r="Q934" t="str">
            <v>N</v>
          </cell>
          <cell r="R934" t="str">
            <v>.</v>
          </cell>
          <cell r="S934">
            <v>1</v>
          </cell>
          <cell r="T934">
            <v>5.0999999999999996</v>
          </cell>
          <cell r="U934">
            <v>6.4</v>
          </cell>
          <cell r="V934">
            <v>2</v>
          </cell>
          <cell r="W934">
            <v>2</v>
          </cell>
          <cell r="X934" t="str">
            <v>N</v>
          </cell>
          <cell r="Y934" t="str">
            <v>N</v>
          </cell>
          <cell r="Z934" t="str">
            <v>Y</v>
          </cell>
          <cell r="AA934" t="str">
            <v>TERM</v>
          </cell>
          <cell r="AB934" t="str">
            <v>.</v>
          </cell>
          <cell r="AC934">
            <v>1</v>
          </cell>
          <cell r="AD934">
            <v>8</v>
          </cell>
          <cell r="AE934">
            <v>10</v>
          </cell>
          <cell r="AF934">
            <v>1</v>
          </cell>
          <cell r="AG934">
            <v>2</v>
          </cell>
          <cell r="AH934" t="str">
            <v>N</v>
          </cell>
          <cell r="AI934" t="str">
            <v>N</v>
          </cell>
          <cell r="AJ934" t="str">
            <v>Y</v>
          </cell>
          <cell r="AK934" t="str">
            <v>.</v>
          </cell>
          <cell r="AL934" t="str">
            <v>.</v>
          </cell>
          <cell r="AM934">
            <v>1</v>
          </cell>
          <cell r="AN934">
            <v>12.3</v>
          </cell>
          <cell r="AO934">
            <v>11.7</v>
          </cell>
          <cell r="AP934">
            <v>2</v>
          </cell>
          <cell r="AQ934">
            <v>2</v>
          </cell>
          <cell r="AR934" t="str">
            <v>N</v>
          </cell>
          <cell r="AS934" t="str">
            <v>N</v>
          </cell>
          <cell r="AT934" t="str">
            <v>Y</v>
          </cell>
          <cell r="AU934" t="str">
            <v>.</v>
          </cell>
        </row>
        <row r="935">
          <cell r="A935" t="str">
            <v>470907D-15-934-398-38-D4.7-D17.1</v>
          </cell>
          <cell r="B935" t="str">
            <v>470907D</v>
          </cell>
          <cell r="C935">
            <v>15</v>
          </cell>
          <cell r="D935">
            <v>934</v>
          </cell>
          <cell r="E935">
            <v>4</v>
          </cell>
          <cell r="F935">
            <v>398</v>
          </cell>
          <cell r="G935" t="str">
            <v>4-398</v>
          </cell>
          <cell r="H935">
            <v>38</v>
          </cell>
          <cell r="I935" t="str">
            <v>.</v>
          </cell>
          <cell r="J935">
            <v>1</v>
          </cell>
          <cell r="K935">
            <v>3.5</v>
          </cell>
          <cell r="L935">
            <v>4.7</v>
          </cell>
          <cell r="M935">
            <v>1</v>
          </cell>
          <cell r="N935">
            <v>1</v>
          </cell>
          <cell r="O935" t="str">
            <v>Y</v>
          </cell>
          <cell r="P935" t="str">
            <v>N</v>
          </cell>
          <cell r="Q935" t="str">
            <v>N</v>
          </cell>
          <cell r="R935" t="str">
            <v>.</v>
          </cell>
          <cell r="S935">
            <v>1</v>
          </cell>
          <cell r="T935">
            <v>5.6</v>
          </cell>
          <cell r="U935">
            <v>8.6</v>
          </cell>
          <cell r="V935">
            <v>1</v>
          </cell>
          <cell r="W935">
            <v>1</v>
          </cell>
          <cell r="X935" t="str">
            <v>Y</v>
          </cell>
          <cell r="Y935" t="str">
            <v>N</v>
          </cell>
          <cell r="Z935" t="str">
            <v>Y</v>
          </cell>
          <cell r="AA935" t="str">
            <v>TERM</v>
          </cell>
          <cell r="AB935" t="str">
            <v>.</v>
          </cell>
          <cell r="AC935">
            <v>1</v>
          </cell>
          <cell r="AD935">
            <v>9</v>
          </cell>
          <cell r="AE935">
            <v>14.9</v>
          </cell>
          <cell r="AF935">
            <v>1</v>
          </cell>
          <cell r="AG935">
            <v>1</v>
          </cell>
          <cell r="AH935" t="str">
            <v>Y</v>
          </cell>
          <cell r="AI935" t="str">
            <v>N</v>
          </cell>
          <cell r="AJ935" t="str">
            <v>Y</v>
          </cell>
          <cell r="AK935" t="str">
            <v>.</v>
          </cell>
          <cell r="AL935" t="str">
            <v>.</v>
          </cell>
          <cell r="AM935">
            <v>1</v>
          </cell>
          <cell r="AN935">
            <v>14.8</v>
          </cell>
          <cell r="AO935">
            <v>17.100000000000001</v>
          </cell>
          <cell r="AP935">
            <v>1</v>
          </cell>
          <cell r="AQ935">
            <v>2</v>
          </cell>
          <cell r="AR935" t="str">
            <v>Y</v>
          </cell>
          <cell r="AS935" t="str">
            <v>N</v>
          </cell>
          <cell r="AT935" t="str">
            <v>Y</v>
          </cell>
          <cell r="AU935" t="str">
            <v>.</v>
          </cell>
        </row>
        <row r="936">
          <cell r="A936" t="str">
            <v>470907D-15-935-396-39-D5.2-D11.8</v>
          </cell>
          <cell r="B936" t="str">
            <v>470907D</v>
          </cell>
          <cell r="C936">
            <v>15</v>
          </cell>
          <cell r="D936">
            <v>935</v>
          </cell>
          <cell r="E936">
            <v>4</v>
          </cell>
          <cell r="F936">
            <v>396</v>
          </cell>
          <cell r="G936" t="str">
            <v>4-396</v>
          </cell>
          <cell r="H936">
            <v>39</v>
          </cell>
          <cell r="I936" t="str">
            <v>.</v>
          </cell>
          <cell r="J936">
            <v>1</v>
          </cell>
          <cell r="K936">
            <v>3.8</v>
          </cell>
          <cell r="L936">
            <v>5.2</v>
          </cell>
          <cell r="M936">
            <v>3</v>
          </cell>
          <cell r="N936">
            <v>2</v>
          </cell>
          <cell r="O936" t="str">
            <v>N</v>
          </cell>
          <cell r="P936" t="str">
            <v>N</v>
          </cell>
          <cell r="Q936" t="str">
            <v>N</v>
          </cell>
          <cell r="R936" t="str">
            <v>.</v>
          </cell>
          <cell r="S936">
            <v>1</v>
          </cell>
          <cell r="T936">
            <v>5.2</v>
          </cell>
          <cell r="U936">
            <v>7.2</v>
          </cell>
          <cell r="V936">
            <v>3</v>
          </cell>
          <cell r="W936">
            <v>2</v>
          </cell>
          <cell r="X936" t="str">
            <v>N</v>
          </cell>
          <cell r="Y936" t="str">
            <v>N</v>
          </cell>
          <cell r="Z936" t="str">
            <v>Y</v>
          </cell>
          <cell r="AA936" t="str">
            <v>TERM</v>
          </cell>
          <cell r="AB936" t="str">
            <v>.</v>
          </cell>
          <cell r="AC936">
            <v>1</v>
          </cell>
          <cell r="AD936">
            <v>7.8</v>
          </cell>
          <cell r="AE936">
            <v>10.4</v>
          </cell>
          <cell r="AF936">
            <v>2</v>
          </cell>
          <cell r="AG936">
            <v>3</v>
          </cell>
          <cell r="AH936" t="str">
            <v>N</v>
          </cell>
          <cell r="AI936" t="str">
            <v>N</v>
          </cell>
          <cell r="AJ936" t="str">
            <v>Y</v>
          </cell>
          <cell r="AK936" t="str">
            <v>.</v>
          </cell>
          <cell r="AL936" t="str">
            <v>.</v>
          </cell>
          <cell r="AM936">
            <v>1</v>
          </cell>
          <cell r="AN936">
            <v>13.9</v>
          </cell>
          <cell r="AO936">
            <v>11.8</v>
          </cell>
          <cell r="AP936">
            <v>3</v>
          </cell>
          <cell r="AQ936">
            <v>3</v>
          </cell>
          <cell r="AR936" t="str">
            <v>N</v>
          </cell>
          <cell r="AS936" t="str">
            <v>N</v>
          </cell>
          <cell r="AT936" t="str">
            <v>Y</v>
          </cell>
          <cell r="AU936" t="str">
            <v>.</v>
          </cell>
        </row>
        <row r="937">
          <cell r="A937" t="str">
            <v>470907D-15-936-368-40-D4.6-D14.8</v>
          </cell>
          <cell r="B937" t="str">
            <v>470907D</v>
          </cell>
          <cell r="C937">
            <v>15</v>
          </cell>
          <cell r="D937">
            <v>936</v>
          </cell>
          <cell r="E937">
            <v>10</v>
          </cell>
          <cell r="F937">
            <v>368</v>
          </cell>
          <cell r="G937" t="str">
            <v>10-368</v>
          </cell>
          <cell r="H937">
            <v>40</v>
          </cell>
          <cell r="I937" t="str">
            <v>.</v>
          </cell>
          <cell r="J937">
            <v>1</v>
          </cell>
          <cell r="K937">
            <v>3.8</v>
          </cell>
          <cell r="L937">
            <v>4.5999999999999996</v>
          </cell>
          <cell r="M937">
            <v>1</v>
          </cell>
          <cell r="N937">
            <v>1</v>
          </cell>
          <cell r="O937" t="str">
            <v>Y</v>
          </cell>
          <cell r="P937" t="str">
            <v>N</v>
          </cell>
          <cell r="Q937" t="str">
            <v>N</v>
          </cell>
          <cell r="R937" t="str">
            <v>.</v>
          </cell>
          <cell r="S937">
            <v>1</v>
          </cell>
          <cell r="T937">
            <v>6</v>
          </cell>
          <cell r="U937">
            <v>6.9</v>
          </cell>
          <cell r="V937">
            <v>2</v>
          </cell>
          <cell r="W937">
            <v>2</v>
          </cell>
          <cell r="X937" t="str">
            <v>N</v>
          </cell>
          <cell r="Y937" t="str">
            <v>N</v>
          </cell>
          <cell r="Z937" t="str">
            <v>Y</v>
          </cell>
          <cell r="AA937" t="str">
            <v>TERM</v>
          </cell>
          <cell r="AB937" t="str">
            <v>.</v>
          </cell>
          <cell r="AC937">
            <v>1</v>
          </cell>
          <cell r="AD937">
            <v>9.3000000000000007</v>
          </cell>
          <cell r="AE937">
            <v>11.1</v>
          </cell>
          <cell r="AF937">
            <v>2</v>
          </cell>
          <cell r="AG937">
            <v>2</v>
          </cell>
          <cell r="AH937" t="str">
            <v>N</v>
          </cell>
          <cell r="AI937" t="str">
            <v>N</v>
          </cell>
          <cell r="AJ937" t="str">
            <v>Y</v>
          </cell>
          <cell r="AK937" t="str">
            <v>.</v>
          </cell>
          <cell r="AL937" t="str">
            <v>.</v>
          </cell>
          <cell r="AM937">
            <v>1</v>
          </cell>
          <cell r="AN937">
            <v>14.2</v>
          </cell>
          <cell r="AO937">
            <v>14.8</v>
          </cell>
          <cell r="AP937">
            <v>2</v>
          </cell>
          <cell r="AQ937">
            <v>3</v>
          </cell>
          <cell r="AR937" t="str">
            <v>N</v>
          </cell>
          <cell r="AS937" t="str">
            <v>N</v>
          </cell>
          <cell r="AT937" t="str">
            <v>Y</v>
          </cell>
          <cell r="AU937" t="str">
            <v>.</v>
          </cell>
        </row>
        <row r="938">
          <cell r="A938" t="str">
            <v>470907D-15-937-390-41-D3.3-D12.5</v>
          </cell>
          <cell r="B938" t="str">
            <v>470907D</v>
          </cell>
          <cell r="C938">
            <v>15</v>
          </cell>
          <cell r="D938">
            <v>937</v>
          </cell>
          <cell r="E938">
            <v>4</v>
          </cell>
          <cell r="F938">
            <v>390</v>
          </cell>
          <cell r="G938" t="str">
            <v>4-390</v>
          </cell>
          <cell r="H938">
            <v>41</v>
          </cell>
          <cell r="I938" t="str">
            <v>.</v>
          </cell>
          <cell r="J938">
            <v>1</v>
          </cell>
          <cell r="K938">
            <v>3</v>
          </cell>
          <cell r="L938">
            <v>3.3</v>
          </cell>
          <cell r="M938">
            <v>1</v>
          </cell>
          <cell r="N938">
            <v>3</v>
          </cell>
          <cell r="O938" t="str">
            <v>Y</v>
          </cell>
          <cell r="P938" t="str">
            <v>N</v>
          </cell>
          <cell r="Q938" t="str">
            <v>N</v>
          </cell>
          <cell r="R938" t="str">
            <v>.</v>
          </cell>
          <cell r="S938">
            <v>1</v>
          </cell>
          <cell r="T938">
            <v>5</v>
          </cell>
          <cell r="U938">
            <v>6</v>
          </cell>
          <cell r="V938">
            <v>2</v>
          </cell>
          <cell r="W938">
            <v>3</v>
          </cell>
          <cell r="X938" t="str">
            <v>N</v>
          </cell>
          <cell r="Y938" t="str">
            <v>N</v>
          </cell>
          <cell r="Z938" t="str">
            <v>N</v>
          </cell>
          <cell r="AA938" t="str">
            <v>.</v>
          </cell>
          <cell r="AB938" t="str">
            <v>.</v>
          </cell>
          <cell r="AC938">
            <v>1</v>
          </cell>
          <cell r="AD938">
            <v>9</v>
          </cell>
          <cell r="AE938">
            <v>9.5</v>
          </cell>
          <cell r="AF938">
            <v>2</v>
          </cell>
          <cell r="AG938">
            <v>3</v>
          </cell>
          <cell r="AH938" t="str">
            <v>N</v>
          </cell>
          <cell r="AI938" t="str">
            <v>N</v>
          </cell>
          <cell r="AJ938" t="str">
            <v>N</v>
          </cell>
          <cell r="AK938" t="str">
            <v>.</v>
          </cell>
          <cell r="AL938" t="str">
            <v>.</v>
          </cell>
          <cell r="AM938">
            <v>1</v>
          </cell>
          <cell r="AN938">
            <v>15</v>
          </cell>
          <cell r="AO938">
            <v>12.5</v>
          </cell>
          <cell r="AP938">
            <v>2</v>
          </cell>
          <cell r="AQ938">
            <v>3</v>
          </cell>
          <cell r="AR938" t="str">
            <v>N</v>
          </cell>
          <cell r="AS938" t="str">
            <v>N</v>
          </cell>
          <cell r="AT938" t="str">
            <v>N</v>
          </cell>
          <cell r="AU938" t="str">
            <v>.</v>
          </cell>
        </row>
        <row r="939">
          <cell r="A939" t="str">
            <v>470907D-15-938-394-42-D7.9-D17.6</v>
          </cell>
          <cell r="B939" t="str">
            <v>470907D</v>
          </cell>
          <cell r="C939">
            <v>15</v>
          </cell>
          <cell r="D939">
            <v>938</v>
          </cell>
          <cell r="E939">
            <v>4</v>
          </cell>
          <cell r="F939">
            <v>394</v>
          </cell>
          <cell r="G939" t="str">
            <v>4-394</v>
          </cell>
          <cell r="H939">
            <v>42</v>
          </cell>
          <cell r="I939" t="str">
            <v>.</v>
          </cell>
          <cell r="J939">
            <v>1</v>
          </cell>
          <cell r="K939">
            <v>5</v>
          </cell>
          <cell r="L939">
            <v>7.9</v>
          </cell>
          <cell r="M939">
            <v>2</v>
          </cell>
          <cell r="N939">
            <v>1</v>
          </cell>
          <cell r="O939" t="str">
            <v>N</v>
          </cell>
          <cell r="P939" t="str">
            <v>N</v>
          </cell>
          <cell r="Q939" t="str">
            <v>N</v>
          </cell>
          <cell r="R939" t="str">
            <v>.</v>
          </cell>
          <cell r="S939">
            <v>1</v>
          </cell>
          <cell r="T939">
            <v>7.2</v>
          </cell>
          <cell r="U939">
            <v>9.6</v>
          </cell>
          <cell r="V939">
            <v>2</v>
          </cell>
          <cell r="W939">
            <v>2</v>
          </cell>
          <cell r="X939" t="str">
            <v>N</v>
          </cell>
          <cell r="Y939" t="str">
            <v>N</v>
          </cell>
          <cell r="Z939" t="str">
            <v>N</v>
          </cell>
          <cell r="AA939" t="str">
            <v>.</v>
          </cell>
          <cell r="AB939" t="str">
            <v>.</v>
          </cell>
          <cell r="AC939">
            <v>1</v>
          </cell>
          <cell r="AD939">
            <v>10.3</v>
          </cell>
          <cell r="AE939">
            <v>14.6</v>
          </cell>
          <cell r="AF939">
            <v>2</v>
          </cell>
          <cell r="AG939">
            <v>2</v>
          </cell>
          <cell r="AH939" t="str">
            <v>N</v>
          </cell>
          <cell r="AI939" t="str">
            <v>N</v>
          </cell>
          <cell r="AJ939" t="str">
            <v>N</v>
          </cell>
          <cell r="AK939" t="str">
            <v>.</v>
          </cell>
          <cell r="AL939" t="str">
            <v>.</v>
          </cell>
          <cell r="AM939">
            <v>1</v>
          </cell>
          <cell r="AN939">
            <v>16</v>
          </cell>
          <cell r="AO939">
            <v>17.600000000000001</v>
          </cell>
          <cell r="AP939">
            <v>2</v>
          </cell>
          <cell r="AQ939">
            <v>2</v>
          </cell>
          <cell r="AR939" t="str">
            <v>N</v>
          </cell>
          <cell r="AS939" t="str">
            <v>N</v>
          </cell>
          <cell r="AT939" t="str">
            <v>N</v>
          </cell>
          <cell r="AU939" t="str">
            <v>.</v>
          </cell>
        </row>
        <row r="940">
          <cell r="A940" t="str">
            <v>470907D-15-939-411-43-D.-D.</v>
          </cell>
          <cell r="B940" t="str">
            <v>470907D</v>
          </cell>
          <cell r="C940">
            <v>15</v>
          </cell>
          <cell r="D940">
            <v>939</v>
          </cell>
          <cell r="E940">
            <v>31</v>
          </cell>
          <cell r="F940">
            <v>411</v>
          </cell>
          <cell r="G940" t="str">
            <v>31-411</v>
          </cell>
          <cell r="H940">
            <v>43</v>
          </cell>
          <cell r="I940" t="str">
            <v>.</v>
          </cell>
          <cell r="J940">
            <v>0</v>
          </cell>
          <cell r="K940" t="str">
            <v>.</v>
          </cell>
          <cell r="L940" t="str">
            <v>.</v>
          </cell>
          <cell r="M940" t="str">
            <v>.</v>
          </cell>
          <cell r="N940" t="str">
            <v>.</v>
          </cell>
          <cell r="O940" t="str">
            <v>.</v>
          </cell>
          <cell r="P940" t="str">
            <v>.</v>
          </cell>
          <cell r="Q940" t="str">
            <v>.</v>
          </cell>
          <cell r="R940" t="str">
            <v>.</v>
          </cell>
          <cell r="S940">
            <v>0</v>
          </cell>
          <cell r="T940" t="str">
            <v>.</v>
          </cell>
          <cell r="U940" t="str">
            <v>.</v>
          </cell>
          <cell r="V940" t="str">
            <v>.</v>
          </cell>
          <cell r="W940" t="str">
            <v>.</v>
          </cell>
          <cell r="X940" t="str">
            <v>.</v>
          </cell>
          <cell r="Y940" t="str">
            <v>.</v>
          </cell>
          <cell r="Z940" t="str">
            <v>.</v>
          </cell>
          <cell r="AA940" t="str">
            <v>.</v>
          </cell>
          <cell r="AB940" t="str">
            <v>.</v>
          </cell>
          <cell r="AC940">
            <v>0</v>
          </cell>
          <cell r="AD940" t="str">
            <v>.</v>
          </cell>
          <cell r="AE940" t="str">
            <v>.</v>
          </cell>
          <cell r="AF940" t="str">
            <v>.</v>
          </cell>
          <cell r="AG940" t="str">
            <v>.</v>
          </cell>
          <cell r="AH940" t="str">
            <v>.</v>
          </cell>
          <cell r="AI940" t="str">
            <v>.</v>
          </cell>
          <cell r="AJ940" t="str">
            <v>.</v>
          </cell>
          <cell r="AK940" t="str">
            <v>.</v>
          </cell>
          <cell r="AL940" t="str">
            <v>.</v>
          </cell>
          <cell r="AM940">
            <v>0</v>
          </cell>
          <cell r="AN940" t="str">
            <v>.</v>
          </cell>
          <cell r="AO940" t="str">
            <v>.</v>
          </cell>
          <cell r="AP940" t="str">
            <v>.</v>
          </cell>
          <cell r="AQ940" t="str">
            <v>.</v>
          </cell>
          <cell r="AR940" t="str">
            <v>.</v>
          </cell>
          <cell r="AS940" t="str">
            <v>.</v>
          </cell>
          <cell r="AT940" t="str">
            <v>.</v>
          </cell>
          <cell r="AU940" t="str">
            <v>.</v>
          </cell>
        </row>
        <row r="941">
          <cell r="A941" t="str">
            <v>470907D-15-940-440-44-D4-D16.4</v>
          </cell>
          <cell r="B941" t="str">
            <v>470907D</v>
          </cell>
          <cell r="C941">
            <v>15</v>
          </cell>
          <cell r="D941">
            <v>940</v>
          </cell>
          <cell r="E941">
            <v>32</v>
          </cell>
          <cell r="F941">
            <v>440</v>
          </cell>
          <cell r="G941" t="str">
            <v>32-440</v>
          </cell>
          <cell r="H941">
            <v>44</v>
          </cell>
          <cell r="I941" t="str">
            <v>.</v>
          </cell>
          <cell r="J941">
            <v>1</v>
          </cell>
          <cell r="K941">
            <v>3.5</v>
          </cell>
          <cell r="L941">
            <v>4</v>
          </cell>
          <cell r="M941">
            <v>3</v>
          </cell>
          <cell r="N941">
            <v>3</v>
          </cell>
          <cell r="O941" t="str">
            <v>N</v>
          </cell>
          <cell r="P941" t="str">
            <v>N</v>
          </cell>
          <cell r="Q941" t="str">
            <v>N</v>
          </cell>
          <cell r="R941" t="str">
            <v>.</v>
          </cell>
          <cell r="S941">
            <v>1</v>
          </cell>
          <cell r="T941">
            <v>5.3</v>
          </cell>
          <cell r="U941">
            <v>6.7</v>
          </cell>
          <cell r="V941">
            <v>2</v>
          </cell>
          <cell r="W941">
            <v>2</v>
          </cell>
          <cell r="X941" t="str">
            <v>N</v>
          </cell>
          <cell r="Y941" t="str">
            <v>N</v>
          </cell>
          <cell r="Z941" t="str">
            <v>Y</v>
          </cell>
          <cell r="AA941" t="str">
            <v>TERM</v>
          </cell>
          <cell r="AB941" t="str">
            <v>.</v>
          </cell>
          <cell r="AC941">
            <v>1</v>
          </cell>
          <cell r="AD941">
            <v>9.6</v>
          </cell>
          <cell r="AE941">
            <v>12.7</v>
          </cell>
          <cell r="AF941">
            <v>3</v>
          </cell>
          <cell r="AG941">
            <v>3</v>
          </cell>
          <cell r="AH941" t="str">
            <v>N</v>
          </cell>
          <cell r="AI941" t="str">
            <v>N</v>
          </cell>
          <cell r="AJ941" t="str">
            <v>Y</v>
          </cell>
          <cell r="AK941" t="str">
            <v>.</v>
          </cell>
          <cell r="AL941" t="str">
            <v>.</v>
          </cell>
          <cell r="AM941">
            <v>1</v>
          </cell>
          <cell r="AN941">
            <v>14.7</v>
          </cell>
          <cell r="AO941">
            <v>16.399999999999999</v>
          </cell>
          <cell r="AP941">
            <v>3</v>
          </cell>
          <cell r="AQ941">
            <v>3</v>
          </cell>
          <cell r="AR941" t="str">
            <v>N</v>
          </cell>
          <cell r="AS941" t="str">
            <v>N</v>
          </cell>
          <cell r="AT941" t="str">
            <v>Y</v>
          </cell>
          <cell r="AU941" t="str">
            <v>.</v>
          </cell>
        </row>
        <row r="942">
          <cell r="A942" t="str">
            <v>470907D-15-941-375-45-D4.1-D11.8</v>
          </cell>
          <cell r="B942" t="str">
            <v>470907D</v>
          </cell>
          <cell r="C942">
            <v>15</v>
          </cell>
          <cell r="D942">
            <v>941</v>
          </cell>
          <cell r="E942">
            <v>10</v>
          </cell>
          <cell r="F942">
            <v>375</v>
          </cell>
          <cell r="G942" t="str">
            <v>10-375</v>
          </cell>
          <cell r="H942">
            <v>45</v>
          </cell>
          <cell r="I942" t="str">
            <v>.</v>
          </cell>
          <cell r="J942">
            <v>1</v>
          </cell>
          <cell r="K942">
            <v>3.2</v>
          </cell>
          <cell r="L942">
            <v>4.0999999999999996</v>
          </cell>
          <cell r="M942">
            <v>1</v>
          </cell>
          <cell r="N942">
            <v>2</v>
          </cell>
          <cell r="O942" t="str">
            <v>Y</v>
          </cell>
          <cell r="P942" t="str">
            <v>N</v>
          </cell>
          <cell r="Q942" t="str">
            <v>N</v>
          </cell>
          <cell r="R942" t="str">
            <v>.</v>
          </cell>
          <cell r="S942">
            <v>1</v>
          </cell>
          <cell r="T942">
            <v>4.9000000000000004</v>
          </cell>
          <cell r="U942">
            <v>6.2</v>
          </cell>
          <cell r="V942">
            <v>2</v>
          </cell>
          <cell r="W942">
            <v>2</v>
          </cell>
          <cell r="X942" t="str">
            <v>N</v>
          </cell>
          <cell r="Y942" t="str">
            <v>N</v>
          </cell>
          <cell r="Z942" t="str">
            <v>N</v>
          </cell>
          <cell r="AA942" t="str">
            <v>.</v>
          </cell>
          <cell r="AB942" t="str">
            <v>.</v>
          </cell>
          <cell r="AC942">
            <v>1</v>
          </cell>
          <cell r="AD942">
            <v>8.9</v>
          </cell>
          <cell r="AE942">
            <v>10.199999999999999</v>
          </cell>
          <cell r="AF942">
            <v>2</v>
          </cell>
          <cell r="AG942">
            <v>3</v>
          </cell>
          <cell r="AH942" t="str">
            <v>N</v>
          </cell>
          <cell r="AI942" t="str">
            <v>N</v>
          </cell>
          <cell r="AJ942" t="str">
            <v>N</v>
          </cell>
          <cell r="AK942" t="str">
            <v>.</v>
          </cell>
          <cell r="AL942" t="str">
            <v>.</v>
          </cell>
          <cell r="AM942">
            <v>1</v>
          </cell>
          <cell r="AN942">
            <v>12.8</v>
          </cell>
          <cell r="AO942">
            <v>11.8</v>
          </cell>
          <cell r="AP942">
            <v>3</v>
          </cell>
          <cell r="AQ942">
            <v>3</v>
          </cell>
          <cell r="AR942" t="str">
            <v>N</v>
          </cell>
          <cell r="AS942" t="str">
            <v>N</v>
          </cell>
          <cell r="AT942" t="str">
            <v>N</v>
          </cell>
          <cell r="AU942" t="str">
            <v>.</v>
          </cell>
        </row>
        <row r="943">
          <cell r="A943" t="str">
            <v>470907D-15-942-409-46-D5.3-D16</v>
          </cell>
          <cell r="B943" t="str">
            <v>470907D</v>
          </cell>
          <cell r="C943">
            <v>15</v>
          </cell>
          <cell r="D943">
            <v>942</v>
          </cell>
          <cell r="E943">
            <v>31</v>
          </cell>
          <cell r="F943">
            <v>409</v>
          </cell>
          <cell r="G943" t="str">
            <v>31-409</v>
          </cell>
          <cell r="H943">
            <v>46</v>
          </cell>
          <cell r="I943" t="str">
            <v>.</v>
          </cell>
          <cell r="J943">
            <v>1</v>
          </cell>
          <cell r="K943">
            <v>4.2</v>
          </cell>
          <cell r="L943">
            <v>5.3</v>
          </cell>
          <cell r="M943">
            <v>2</v>
          </cell>
          <cell r="N943">
            <v>2</v>
          </cell>
          <cell r="O943" t="str">
            <v>N</v>
          </cell>
          <cell r="P943" t="str">
            <v>N</v>
          </cell>
          <cell r="Q943" t="str">
            <v>N</v>
          </cell>
          <cell r="R943" t="str">
            <v>.</v>
          </cell>
          <cell r="S943">
            <v>1</v>
          </cell>
          <cell r="T943">
            <v>6.3</v>
          </cell>
          <cell r="U943">
            <v>8.6</v>
          </cell>
          <cell r="V943">
            <v>2</v>
          </cell>
          <cell r="W943">
            <v>2</v>
          </cell>
          <cell r="X943" t="str">
            <v>N</v>
          </cell>
          <cell r="Y943" t="str">
            <v>N</v>
          </cell>
          <cell r="Z943" t="str">
            <v>N</v>
          </cell>
          <cell r="AA943" t="str">
            <v>.</v>
          </cell>
          <cell r="AB943" t="str">
            <v>.</v>
          </cell>
          <cell r="AC943">
            <v>1</v>
          </cell>
          <cell r="AD943">
            <v>9.5</v>
          </cell>
          <cell r="AE943">
            <v>13.7</v>
          </cell>
          <cell r="AF943">
            <v>3</v>
          </cell>
          <cell r="AG943">
            <v>2</v>
          </cell>
          <cell r="AH943" t="str">
            <v>N</v>
          </cell>
          <cell r="AI943" t="str">
            <v>N</v>
          </cell>
          <cell r="AJ943" t="str">
            <v>N</v>
          </cell>
          <cell r="AK943" t="str">
            <v>.</v>
          </cell>
          <cell r="AL943" t="str">
            <v>.</v>
          </cell>
          <cell r="AM943">
            <v>1</v>
          </cell>
          <cell r="AN943">
            <v>14.6</v>
          </cell>
          <cell r="AO943">
            <v>16</v>
          </cell>
          <cell r="AP943">
            <v>2</v>
          </cell>
          <cell r="AQ943">
            <v>3</v>
          </cell>
          <cell r="AR943" t="str">
            <v>N</v>
          </cell>
          <cell r="AS943" t="str">
            <v>N</v>
          </cell>
          <cell r="AT943" t="str">
            <v>N</v>
          </cell>
          <cell r="AU943" t="str">
            <v>.</v>
          </cell>
        </row>
        <row r="944">
          <cell r="A944" t="str">
            <v>470907D-15-943-399-47-D4.6-D11.2</v>
          </cell>
          <cell r="B944" t="str">
            <v>470907D</v>
          </cell>
          <cell r="C944">
            <v>15</v>
          </cell>
          <cell r="D944">
            <v>943</v>
          </cell>
          <cell r="E944">
            <v>4</v>
          </cell>
          <cell r="F944">
            <v>399</v>
          </cell>
          <cell r="G944" t="str">
            <v>4-399</v>
          </cell>
          <cell r="H944">
            <v>47</v>
          </cell>
          <cell r="I944" t="str">
            <v>.</v>
          </cell>
          <cell r="J944">
            <v>1</v>
          </cell>
          <cell r="K944">
            <v>3.6</v>
          </cell>
          <cell r="L944">
            <v>4.5999999999999996</v>
          </cell>
          <cell r="M944">
            <v>1</v>
          </cell>
          <cell r="N944">
            <v>2</v>
          </cell>
          <cell r="O944" t="str">
            <v>Y</v>
          </cell>
          <cell r="P944" t="str">
            <v>N</v>
          </cell>
          <cell r="Q944" t="str">
            <v>N</v>
          </cell>
          <cell r="R944" t="str">
            <v>.</v>
          </cell>
          <cell r="S944">
            <v>1</v>
          </cell>
          <cell r="T944">
            <v>5</v>
          </cell>
          <cell r="U944">
            <v>6.9</v>
          </cell>
          <cell r="V944">
            <v>2</v>
          </cell>
          <cell r="W944">
            <v>2</v>
          </cell>
          <cell r="X944" t="str">
            <v>N</v>
          </cell>
          <cell r="Y944" t="str">
            <v>N</v>
          </cell>
          <cell r="Z944" t="str">
            <v>N</v>
          </cell>
          <cell r="AA944" t="str">
            <v>.</v>
          </cell>
          <cell r="AB944" t="str">
            <v>.</v>
          </cell>
          <cell r="AC944">
            <v>1</v>
          </cell>
          <cell r="AD944">
            <v>8.1999999999999993</v>
          </cell>
          <cell r="AE944">
            <v>9.1999999999999993</v>
          </cell>
          <cell r="AF944">
            <v>1</v>
          </cell>
          <cell r="AG944">
            <v>2</v>
          </cell>
          <cell r="AH944" t="str">
            <v>N</v>
          </cell>
          <cell r="AI944" t="str">
            <v>N</v>
          </cell>
          <cell r="AJ944" t="str">
            <v>N</v>
          </cell>
          <cell r="AK944" t="str">
            <v>.</v>
          </cell>
          <cell r="AL944" t="str">
            <v>.</v>
          </cell>
          <cell r="AM944">
            <v>1</v>
          </cell>
          <cell r="AN944">
            <v>11.6</v>
          </cell>
          <cell r="AO944">
            <v>11.2</v>
          </cell>
          <cell r="AP944">
            <v>2</v>
          </cell>
          <cell r="AQ944">
            <v>3</v>
          </cell>
          <cell r="AR944" t="str">
            <v>N</v>
          </cell>
          <cell r="AS944" t="str">
            <v>N</v>
          </cell>
          <cell r="AT944" t="str">
            <v>N</v>
          </cell>
          <cell r="AU944" t="str">
            <v>.</v>
          </cell>
        </row>
        <row r="945">
          <cell r="A945" t="str">
            <v>470907D-15-944-422-48-D5.2-D12.6</v>
          </cell>
          <cell r="B945" t="str">
            <v>470907D</v>
          </cell>
          <cell r="C945">
            <v>15</v>
          </cell>
          <cell r="D945">
            <v>944</v>
          </cell>
          <cell r="E945">
            <v>31</v>
          </cell>
          <cell r="F945">
            <v>422</v>
          </cell>
          <cell r="G945" t="str">
            <v>31-422</v>
          </cell>
          <cell r="H945">
            <v>48</v>
          </cell>
          <cell r="I945" t="str">
            <v>.</v>
          </cell>
          <cell r="J945">
            <v>1</v>
          </cell>
          <cell r="K945">
            <v>3.8</v>
          </cell>
          <cell r="L945">
            <v>5.2</v>
          </cell>
          <cell r="M945">
            <v>2</v>
          </cell>
          <cell r="N945">
            <v>2</v>
          </cell>
          <cell r="O945" t="str">
            <v>Y</v>
          </cell>
          <cell r="P945" t="str">
            <v>N</v>
          </cell>
          <cell r="Q945" t="str">
            <v>N</v>
          </cell>
          <cell r="R945" t="str">
            <v>.</v>
          </cell>
          <cell r="S945">
            <v>1</v>
          </cell>
          <cell r="T945">
            <v>5.2</v>
          </cell>
          <cell r="U945">
            <v>8.1999999999999993</v>
          </cell>
          <cell r="V945">
            <v>2</v>
          </cell>
          <cell r="W945">
            <v>2</v>
          </cell>
          <cell r="X945" t="str">
            <v>N</v>
          </cell>
          <cell r="Y945" t="str">
            <v>N</v>
          </cell>
          <cell r="Z945" t="str">
            <v>Y</v>
          </cell>
          <cell r="AA945" t="str">
            <v>TERM</v>
          </cell>
          <cell r="AB945" t="str">
            <v>.</v>
          </cell>
          <cell r="AC945">
            <v>1</v>
          </cell>
          <cell r="AD945">
            <v>7.3</v>
          </cell>
          <cell r="AE945">
            <v>10.7</v>
          </cell>
          <cell r="AF945">
            <v>1</v>
          </cell>
          <cell r="AG945">
            <v>2</v>
          </cell>
          <cell r="AH945" t="str">
            <v>N</v>
          </cell>
          <cell r="AI945" t="str">
            <v>N</v>
          </cell>
          <cell r="AJ945" t="str">
            <v>Y</v>
          </cell>
          <cell r="AK945" t="str">
            <v>.</v>
          </cell>
          <cell r="AL945" t="str">
            <v>.</v>
          </cell>
          <cell r="AM945">
            <v>1</v>
          </cell>
          <cell r="AN945">
            <v>11</v>
          </cell>
          <cell r="AO945">
            <v>12.6</v>
          </cell>
          <cell r="AP945">
            <v>2</v>
          </cell>
          <cell r="AQ945">
            <v>2</v>
          </cell>
          <cell r="AR945" t="str">
            <v>N</v>
          </cell>
          <cell r="AS945" t="str">
            <v>N</v>
          </cell>
          <cell r="AT945" t="str">
            <v>Y</v>
          </cell>
          <cell r="AU945" t="str">
            <v>.</v>
          </cell>
        </row>
        <row r="946">
          <cell r="A946" t="str">
            <v>470907D-15-945-403-49-D5.2-D11.1</v>
          </cell>
          <cell r="B946" t="str">
            <v>470907D</v>
          </cell>
          <cell r="C946">
            <v>15</v>
          </cell>
          <cell r="D946">
            <v>945</v>
          </cell>
          <cell r="E946">
            <v>31</v>
          </cell>
          <cell r="F946">
            <v>403</v>
          </cell>
          <cell r="G946" t="str">
            <v>31-403</v>
          </cell>
          <cell r="H946">
            <v>49</v>
          </cell>
          <cell r="I946" t="str">
            <v>.</v>
          </cell>
          <cell r="J946">
            <v>1</v>
          </cell>
          <cell r="K946">
            <v>3.5</v>
          </cell>
          <cell r="L946">
            <v>5.2</v>
          </cell>
          <cell r="M946">
            <v>2</v>
          </cell>
          <cell r="N946">
            <v>2</v>
          </cell>
          <cell r="O946" t="str">
            <v>N</v>
          </cell>
          <cell r="P946" t="str">
            <v>N</v>
          </cell>
          <cell r="Q946" t="str">
            <v>N</v>
          </cell>
          <cell r="R946" t="str">
            <v>.</v>
          </cell>
          <cell r="S946">
            <v>1</v>
          </cell>
          <cell r="T946">
            <v>5.2</v>
          </cell>
          <cell r="U946">
            <v>7.5</v>
          </cell>
          <cell r="V946">
            <v>2</v>
          </cell>
          <cell r="W946">
            <v>2</v>
          </cell>
          <cell r="X946" t="str">
            <v>N</v>
          </cell>
          <cell r="Y946" t="str">
            <v>N</v>
          </cell>
          <cell r="Z946" t="str">
            <v>Y</v>
          </cell>
          <cell r="AA946" t="str">
            <v>TERM</v>
          </cell>
          <cell r="AB946" t="str">
            <v>.</v>
          </cell>
          <cell r="AC946">
            <v>1</v>
          </cell>
          <cell r="AD946">
            <v>7.4</v>
          </cell>
          <cell r="AE946">
            <v>10.1</v>
          </cell>
          <cell r="AF946">
            <v>1</v>
          </cell>
          <cell r="AG946">
            <v>2</v>
          </cell>
          <cell r="AH946" t="str">
            <v>N</v>
          </cell>
          <cell r="AI946" t="str">
            <v>N</v>
          </cell>
          <cell r="AJ946" t="str">
            <v>Y</v>
          </cell>
          <cell r="AK946" t="str">
            <v>.</v>
          </cell>
          <cell r="AL946" t="str">
            <v>.</v>
          </cell>
          <cell r="AM946">
            <v>1</v>
          </cell>
          <cell r="AN946">
            <v>12</v>
          </cell>
          <cell r="AO946">
            <v>11.1</v>
          </cell>
          <cell r="AP946">
            <v>2</v>
          </cell>
          <cell r="AQ946">
            <v>2</v>
          </cell>
          <cell r="AR946" t="str">
            <v>N</v>
          </cell>
          <cell r="AS946" t="str">
            <v>N</v>
          </cell>
          <cell r="AT946" t="str">
            <v>Y</v>
          </cell>
          <cell r="AU946" t="str">
            <v>.</v>
          </cell>
        </row>
        <row r="947">
          <cell r="A947" t="str">
            <v>470907D-15-946-392-50-D5.8-D15.8</v>
          </cell>
          <cell r="B947" t="str">
            <v>470907D</v>
          </cell>
          <cell r="C947">
            <v>15</v>
          </cell>
          <cell r="D947">
            <v>946</v>
          </cell>
          <cell r="E947">
            <v>4</v>
          </cell>
          <cell r="F947">
            <v>392</v>
          </cell>
          <cell r="G947" t="str">
            <v>4-392</v>
          </cell>
          <cell r="H947">
            <v>50</v>
          </cell>
          <cell r="I947" t="str">
            <v>.</v>
          </cell>
          <cell r="J947">
            <v>1</v>
          </cell>
          <cell r="K947">
            <v>4</v>
          </cell>
          <cell r="L947">
            <v>5.8</v>
          </cell>
          <cell r="M947">
            <v>2</v>
          </cell>
          <cell r="N947">
            <v>2</v>
          </cell>
          <cell r="O947" t="str">
            <v>N</v>
          </cell>
          <cell r="P947" t="str">
            <v>N</v>
          </cell>
          <cell r="Q947" t="str">
            <v>N</v>
          </cell>
          <cell r="R947" t="str">
            <v>.</v>
          </cell>
          <cell r="S947">
            <v>1</v>
          </cell>
          <cell r="T947">
            <v>6.3</v>
          </cell>
          <cell r="U947">
            <v>8.8000000000000007</v>
          </cell>
          <cell r="V947">
            <v>2</v>
          </cell>
          <cell r="W947">
            <v>2</v>
          </cell>
          <cell r="X947" t="str">
            <v>N</v>
          </cell>
          <cell r="Y947" t="str">
            <v>N</v>
          </cell>
          <cell r="Z947" t="str">
            <v>N</v>
          </cell>
          <cell r="AA947" t="str">
            <v>.</v>
          </cell>
          <cell r="AB947" t="str">
            <v>.</v>
          </cell>
          <cell r="AC947">
            <v>1</v>
          </cell>
          <cell r="AD947">
            <v>9.5</v>
          </cell>
          <cell r="AE947">
            <v>13.6</v>
          </cell>
          <cell r="AF947">
            <v>2</v>
          </cell>
          <cell r="AG947">
            <v>2</v>
          </cell>
          <cell r="AH947" t="str">
            <v>N</v>
          </cell>
          <cell r="AI947" t="str">
            <v>N</v>
          </cell>
          <cell r="AJ947" t="str">
            <v>N</v>
          </cell>
          <cell r="AK947" t="str">
            <v>.</v>
          </cell>
          <cell r="AL947" t="str">
            <v>.</v>
          </cell>
          <cell r="AM947">
            <v>1</v>
          </cell>
          <cell r="AN947">
            <v>12.7</v>
          </cell>
          <cell r="AO947">
            <v>15.8</v>
          </cell>
          <cell r="AP947">
            <v>2</v>
          </cell>
          <cell r="AQ947">
            <v>3</v>
          </cell>
          <cell r="AR947" t="str">
            <v>N</v>
          </cell>
          <cell r="AS947" t="str">
            <v>N</v>
          </cell>
          <cell r="AT947" t="str">
            <v>N</v>
          </cell>
          <cell r="AU947" t="str">
            <v>.</v>
          </cell>
        </row>
        <row r="948">
          <cell r="A948" t="str">
            <v>470907D-15-947-418-51-D5-D15</v>
          </cell>
          <cell r="B948" t="str">
            <v>470907D</v>
          </cell>
          <cell r="C948">
            <v>15</v>
          </cell>
          <cell r="D948">
            <v>947</v>
          </cell>
          <cell r="E948">
            <v>31</v>
          </cell>
          <cell r="F948">
            <v>418</v>
          </cell>
          <cell r="G948" t="str">
            <v>31-418</v>
          </cell>
          <cell r="H948">
            <v>51</v>
          </cell>
          <cell r="I948" t="str">
            <v>.</v>
          </cell>
          <cell r="J948">
            <v>1</v>
          </cell>
          <cell r="K948">
            <v>3.9</v>
          </cell>
          <cell r="L948">
            <v>5</v>
          </cell>
          <cell r="M948">
            <v>2</v>
          </cell>
          <cell r="N948">
            <v>1</v>
          </cell>
          <cell r="O948" t="str">
            <v>Y</v>
          </cell>
          <cell r="P948" t="str">
            <v>N</v>
          </cell>
          <cell r="Q948" t="str">
            <v>N</v>
          </cell>
          <cell r="R948" t="str">
            <v>.</v>
          </cell>
          <cell r="S948">
            <v>1</v>
          </cell>
          <cell r="T948">
            <v>5.8</v>
          </cell>
          <cell r="U948">
            <v>7.7</v>
          </cell>
          <cell r="V948">
            <v>1</v>
          </cell>
          <cell r="W948">
            <v>1</v>
          </cell>
          <cell r="X948" t="str">
            <v>Y</v>
          </cell>
          <cell r="Y948" t="str">
            <v>N</v>
          </cell>
          <cell r="Z948" t="str">
            <v>Y</v>
          </cell>
          <cell r="AA948" t="str">
            <v>TERM</v>
          </cell>
          <cell r="AB948" t="str">
            <v>.</v>
          </cell>
          <cell r="AC948">
            <v>1</v>
          </cell>
          <cell r="AD948">
            <v>9.3000000000000007</v>
          </cell>
          <cell r="AE948">
            <v>12.7</v>
          </cell>
          <cell r="AF948">
            <v>1</v>
          </cell>
          <cell r="AG948">
            <v>2</v>
          </cell>
          <cell r="AH948" t="str">
            <v>Y</v>
          </cell>
          <cell r="AI948" t="str">
            <v>N</v>
          </cell>
          <cell r="AJ948" t="str">
            <v>Y</v>
          </cell>
          <cell r="AK948" t="str">
            <v>.</v>
          </cell>
          <cell r="AL948" t="str">
            <v>.</v>
          </cell>
          <cell r="AM948">
            <v>1</v>
          </cell>
          <cell r="AN948">
            <v>15</v>
          </cell>
          <cell r="AO948">
            <v>15</v>
          </cell>
          <cell r="AP948">
            <v>2</v>
          </cell>
          <cell r="AQ948">
            <v>3</v>
          </cell>
          <cell r="AR948" t="str">
            <v>Y</v>
          </cell>
          <cell r="AS948" t="str">
            <v>N</v>
          </cell>
          <cell r="AT948" t="str">
            <v>Y</v>
          </cell>
          <cell r="AU948" t="str">
            <v>.</v>
          </cell>
        </row>
        <row r="949">
          <cell r="A949" t="str">
            <v>470907D-15-948-416-52-D3.9-D11.1</v>
          </cell>
          <cell r="B949" t="str">
            <v>470907D</v>
          </cell>
          <cell r="C949">
            <v>15</v>
          </cell>
          <cell r="D949">
            <v>948</v>
          </cell>
          <cell r="E949">
            <v>31</v>
          </cell>
          <cell r="F949">
            <v>416</v>
          </cell>
          <cell r="G949" t="str">
            <v>31-416</v>
          </cell>
          <cell r="H949">
            <v>52</v>
          </cell>
          <cell r="I949" t="str">
            <v>.</v>
          </cell>
          <cell r="J949">
            <v>1</v>
          </cell>
          <cell r="K949">
            <v>3.2</v>
          </cell>
          <cell r="L949">
            <v>3.9</v>
          </cell>
          <cell r="M949">
            <v>1</v>
          </cell>
          <cell r="N949">
            <v>1</v>
          </cell>
          <cell r="O949" t="str">
            <v>Y</v>
          </cell>
          <cell r="P949" t="str">
            <v>N</v>
          </cell>
          <cell r="Q949" t="str">
            <v>N</v>
          </cell>
          <cell r="R949" t="str">
            <v>.</v>
          </cell>
          <cell r="S949">
            <v>1</v>
          </cell>
          <cell r="T949">
            <v>4.8</v>
          </cell>
          <cell r="U949">
            <v>7.3</v>
          </cell>
          <cell r="V949">
            <v>1</v>
          </cell>
          <cell r="W949">
            <v>1</v>
          </cell>
          <cell r="X949" t="str">
            <v>Y</v>
          </cell>
          <cell r="Y949" t="str">
            <v>N</v>
          </cell>
          <cell r="Z949" t="str">
            <v>Y</v>
          </cell>
          <cell r="AA949" t="str">
            <v>TERM</v>
          </cell>
          <cell r="AB949" t="str">
            <v>.</v>
          </cell>
          <cell r="AC949">
            <v>1</v>
          </cell>
          <cell r="AD949">
            <v>8</v>
          </cell>
          <cell r="AE949">
            <v>10.1</v>
          </cell>
          <cell r="AF949">
            <v>2</v>
          </cell>
          <cell r="AG949">
            <v>1</v>
          </cell>
          <cell r="AH949" t="str">
            <v>Y</v>
          </cell>
          <cell r="AI949" t="str">
            <v>N</v>
          </cell>
          <cell r="AJ949" t="str">
            <v>Y</v>
          </cell>
          <cell r="AK949" t="str">
            <v>.</v>
          </cell>
          <cell r="AL949" t="str">
            <v>.</v>
          </cell>
          <cell r="AM949">
            <v>1</v>
          </cell>
          <cell r="AN949">
            <v>12.6</v>
          </cell>
          <cell r="AO949">
            <v>11.1</v>
          </cell>
          <cell r="AP949">
            <v>2</v>
          </cell>
          <cell r="AQ949">
            <v>3</v>
          </cell>
          <cell r="AR949" t="str">
            <v>Y</v>
          </cell>
          <cell r="AS949" t="str">
            <v>N</v>
          </cell>
          <cell r="AT949" t="str">
            <v>Y</v>
          </cell>
          <cell r="AU949" t="str">
            <v>.</v>
          </cell>
        </row>
        <row r="950">
          <cell r="A950" t="str">
            <v>470907D-15-949-405-53-D3.5-D14.2</v>
          </cell>
          <cell r="B950" t="str">
            <v>470907D</v>
          </cell>
          <cell r="C950">
            <v>15</v>
          </cell>
          <cell r="D950">
            <v>949</v>
          </cell>
          <cell r="E950">
            <v>31</v>
          </cell>
          <cell r="F950">
            <v>405</v>
          </cell>
          <cell r="G950" t="str">
            <v>31-405</v>
          </cell>
          <cell r="H950">
            <v>53</v>
          </cell>
          <cell r="I950" t="str">
            <v>.</v>
          </cell>
          <cell r="J950">
            <v>1</v>
          </cell>
          <cell r="K950">
            <v>3.5</v>
          </cell>
          <cell r="L950">
            <v>3.5</v>
          </cell>
          <cell r="M950">
            <v>3</v>
          </cell>
          <cell r="N950">
            <v>3</v>
          </cell>
          <cell r="O950" t="str">
            <v>N</v>
          </cell>
          <cell r="P950" t="str">
            <v>N</v>
          </cell>
          <cell r="Q950" t="str">
            <v>N</v>
          </cell>
          <cell r="R950" t="str">
            <v>.</v>
          </cell>
          <cell r="S950">
            <v>1</v>
          </cell>
          <cell r="T950">
            <v>6.2</v>
          </cell>
          <cell r="U950">
            <v>6.5</v>
          </cell>
          <cell r="V950">
            <v>3</v>
          </cell>
          <cell r="W950">
            <v>2</v>
          </cell>
          <cell r="X950" t="str">
            <v>N</v>
          </cell>
          <cell r="Y950" t="str">
            <v>N</v>
          </cell>
          <cell r="Z950" t="str">
            <v>N</v>
          </cell>
          <cell r="AA950" t="str">
            <v>.</v>
          </cell>
          <cell r="AB950" t="str">
            <v>.</v>
          </cell>
          <cell r="AC950">
            <v>1</v>
          </cell>
          <cell r="AD950">
            <v>9.4</v>
          </cell>
          <cell r="AE950">
            <v>12.3</v>
          </cell>
          <cell r="AF950">
            <v>3</v>
          </cell>
          <cell r="AG950">
            <v>2</v>
          </cell>
          <cell r="AH950" t="str">
            <v>N</v>
          </cell>
          <cell r="AI950" t="str">
            <v>N</v>
          </cell>
          <cell r="AJ950" t="str">
            <v>N</v>
          </cell>
          <cell r="AK950" t="str">
            <v>.</v>
          </cell>
          <cell r="AL950" t="str">
            <v>.</v>
          </cell>
          <cell r="AM950">
            <v>1</v>
          </cell>
          <cell r="AN950">
            <v>14.3</v>
          </cell>
          <cell r="AO950">
            <v>14.2</v>
          </cell>
          <cell r="AP950">
            <v>3</v>
          </cell>
          <cell r="AQ950">
            <v>3</v>
          </cell>
          <cell r="AR950" t="str">
            <v>N</v>
          </cell>
          <cell r="AS950" t="str">
            <v>N</v>
          </cell>
          <cell r="AT950" t="str">
            <v>N</v>
          </cell>
          <cell r="AU950" t="str">
            <v>.</v>
          </cell>
        </row>
        <row r="951">
          <cell r="A951" t="str">
            <v>470907D-15-950-373-54-D.-D.</v>
          </cell>
          <cell r="B951" t="str">
            <v>470907D</v>
          </cell>
          <cell r="C951">
            <v>15</v>
          </cell>
          <cell r="D951">
            <v>950</v>
          </cell>
          <cell r="E951">
            <v>10</v>
          </cell>
          <cell r="F951">
            <v>373</v>
          </cell>
          <cell r="G951" t="str">
            <v>10-373</v>
          </cell>
          <cell r="H951">
            <v>54</v>
          </cell>
          <cell r="I951" t="str">
            <v>.</v>
          </cell>
          <cell r="J951">
            <v>0</v>
          </cell>
          <cell r="K951" t="str">
            <v>.</v>
          </cell>
          <cell r="L951" t="str">
            <v>.</v>
          </cell>
          <cell r="M951" t="str">
            <v>.</v>
          </cell>
          <cell r="N951" t="str">
            <v>.</v>
          </cell>
          <cell r="O951" t="str">
            <v>.</v>
          </cell>
          <cell r="P951" t="str">
            <v>.</v>
          </cell>
          <cell r="Q951" t="str">
            <v>.</v>
          </cell>
          <cell r="R951" t="str">
            <v>.</v>
          </cell>
          <cell r="S951">
            <v>0</v>
          </cell>
          <cell r="T951" t="str">
            <v>.</v>
          </cell>
          <cell r="U951" t="str">
            <v>.</v>
          </cell>
          <cell r="V951" t="str">
            <v>.</v>
          </cell>
          <cell r="W951" t="str">
            <v>.</v>
          </cell>
          <cell r="X951" t="str">
            <v>.</v>
          </cell>
          <cell r="Y951" t="str">
            <v>.</v>
          </cell>
          <cell r="Z951" t="str">
            <v>.</v>
          </cell>
          <cell r="AA951" t="str">
            <v>.</v>
          </cell>
          <cell r="AB951" t="str">
            <v>.</v>
          </cell>
          <cell r="AC951">
            <v>0</v>
          </cell>
          <cell r="AD951" t="str">
            <v>.</v>
          </cell>
          <cell r="AE951" t="str">
            <v>.</v>
          </cell>
          <cell r="AF951" t="str">
            <v>.</v>
          </cell>
          <cell r="AG951" t="str">
            <v>.</v>
          </cell>
          <cell r="AH951" t="str">
            <v>.</v>
          </cell>
          <cell r="AI951" t="str">
            <v>.</v>
          </cell>
          <cell r="AJ951" t="str">
            <v>.</v>
          </cell>
          <cell r="AK951" t="str">
            <v>.</v>
          </cell>
          <cell r="AL951" t="str">
            <v>.</v>
          </cell>
          <cell r="AM951">
            <v>0</v>
          </cell>
          <cell r="AN951" t="str">
            <v>.</v>
          </cell>
          <cell r="AO951" t="str">
            <v>.</v>
          </cell>
          <cell r="AP951" t="str">
            <v>.</v>
          </cell>
          <cell r="AQ951" t="str">
            <v>.</v>
          </cell>
          <cell r="AR951" t="str">
            <v>.</v>
          </cell>
          <cell r="AS951" t="str">
            <v>.</v>
          </cell>
          <cell r="AT951" t="str">
            <v>.</v>
          </cell>
          <cell r="AU951" t="str">
            <v>.</v>
          </cell>
        </row>
        <row r="952">
          <cell r="A952" t="str">
            <v>470907D-15-951-410-55-D4.9-D15.5</v>
          </cell>
          <cell r="B952" t="str">
            <v>470907D</v>
          </cell>
          <cell r="C952">
            <v>15</v>
          </cell>
          <cell r="D952">
            <v>951</v>
          </cell>
          <cell r="E952">
            <v>31</v>
          </cell>
          <cell r="F952">
            <v>410</v>
          </cell>
          <cell r="G952" t="str">
            <v>31-410</v>
          </cell>
          <cell r="H952">
            <v>55</v>
          </cell>
          <cell r="I952" t="str">
            <v>.</v>
          </cell>
          <cell r="J952">
            <v>1</v>
          </cell>
          <cell r="K952">
            <v>3.9</v>
          </cell>
          <cell r="L952">
            <v>4.9000000000000004</v>
          </cell>
          <cell r="M952">
            <v>3</v>
          </cell>
          <cell r="N952">
            <v>2</v>
          </cell>
          <cell r="O952" t="str">
            <v>N</v>
          </cell>
          <cell r="P952" t="str">
            <v>N</v>
          </cell>
          <cell r="Q952" t="str">
            <v>N</v>
          </cell>
          <cell r="R952" t="str">
            <v>.</v>
          </cell>
          <cell r="S952">
            <v>1</v>
          </cell>
          <cell r="T952">
            <v>6</v>
          </cell>
          <cell r="U952">
            <v>7.3</v>
          </cell>
          <cell r="V952">
            <v>2</v>
          </cell>
          <cell r="W952">
            <v>2</v>
          </cell>
          <cell r="X952" t="str">
            <v>N</v>
          </cell>
          <cell r="Y952" t="str">
            <v>N</v>
          </cell>
          <cell r="Z952" t="str">
            <v>N</v>
          </cell>
          <cell r="AA952" t="str">
            <v>.</v>
          </cell>
          <cell r="AB952" t="str">
            <v>.</v>
          </cell>
          <cell r="AC952">
            <v>1</v>
          </cell>
          <cell r="AD952">
            <v>9.5</v>
          </cell>
          <cell r="AE952">
            <v>12.5</v>
          </cell>
          <cell r="AF952">
            <v>2</v>
          </cell>
          <cell r="AG952">
            <v>2</v>
          </cell>
          <cell r="AH952" t="str">
            <v>N</v>
          </cell>
          <cell r="AI952" t="str">
            <v>N</v>
          </cell>
          <cell r="AJ952" t="str">
            <v>N</v>
          </cell>
          <cell r="AK952" t="str">
            <v>.</v>
          </cell>
          <cell r="AL952" t="str">
            <v>.</v>
          </cell>
          <cell r="AM952">
            <v>1</v>
          </cell>
          <cell r="AN952">
            <v>15.1</v>
          </cell>
          <cell r="AO952">
            <v>15.5</v>
          </cell>
          <cell r="AP952">
            <v>3</v>
          </cell>
          <cell r="AQ952">
            <v>2</v>
          </cell>
          <cell r="AR952" t="str">
            <v>N</v>
          </cell>
          <cell r="AS952" t="str">
            <v>N</v>
          </cell>
          <cell r="AT952" t="str">
            <v>N</v>
          </cell>
          <cell r="AU952" t="str">
            <v>.</v>
          </cell>
        </row>
        <row r="953">
          <cell r="A953" t="str">
            <v>470907D-15-952-412-56-D4-D10.7</v>
          </cell>
          <cell r="B953" t="str">
            <v>470907D</v>
          </cell>
          <cell r="C953">
            <v>15</v>
          </cell>
          <cell r="D953">
            <v>952</v>
          </cell>
          <cell r="E953">
            <v>31</v>
          </cell>
          <cell r="F953">
            <v>412</v>
          </cell>
          <cell r="G953" t="str">
            <v>31-412</v>
          </cell>
          <cell r="H953">
            <v>56</v>
          </cell>
          <cell r="I953" t="str">
            <v>.</v>
          </cell>
          <cell r="J953">
            <v>1</v>
          </cell>
          <cell r="K953">
            <v>3.5</v>
          </cell>
          <cell r="L953">
            <v>4</v>
          </cell>
          <cell r="M953">
            <v>1</v>
          </cell>
          <cell r="N953">
            <v>2</v>
          </cell>
          <cell r="O953" t="str">
            <v>Y</v>
          </cell>
          <cell r="P953" t="str">
            <v>N</v>
          </cell>
          <cell r="Q953" t="str">
            <v>N</v>
          </cell>
          <cell r="R953" t="str">
            <v>.</v>
          </cell>
          <cell r="S953">
            <v>1</v>
          </cell>
          <cell r="T953">
            <v>5.4</v>
          </cell>
          <cell r="U953">
            <v>6.2</v>
          </cell>
          <cell r="V953">
            <v>1</v>
          </cell>
          <cell r="W953">
            <v>2</v>
          </cell>
          <cell r="X953" t="str">
            <v>N</v>
          </cell>
          <cell r="Y953" t="str">
            <v>N</v>
          </cell>
          <cell r="Z953" t="str">
            <v>N</v>
          </cell>
          <cell r="AA953" t="str">
            <v>.</v>
          </cell>
          <cell r="AB953" t="str">
            <v>.</v>
          </cell>
          <cell r="AC953">
            <v>1</v>
          </cell>
          <cell r="AD953">
            <v>9</v>
          </cell>
          <cell r="AE953">
            <v>8.9</v>
          </cell>
          <cell r="AF953">
            <v>2</v>
          </cell>
          <cell r="AG953">
            <v>3</v>
          </cell>
          <cell r="AH953" t="str">
            <v>N</v>
          </cell>
          <cell r="AI953" t="str">
            <v>N</v>
          </cell>
          <cell r="AJ953" t="str">
            <v>N</v>
          </cell>
          <cell r="AK953" t="str">
            <v>.</v>
          </cell>
          <cell r="AL953" t="str">
            <v>.</v>
          </cell>
          <cell r="AM953">
            <v>1</v>
          </cell>
          <cell r="AN953">
            <v>12.8</v>
          </cell>
          <cell r="AO953">
            <v>10.7</v>
          </cell>
          <cell r="AP953">
            <v>2</v>
          </cell>
          <cell r="AQ953">
            <v>3</v>
          </cell>
          <cell r="AR953" t="str">
            <v>N</v>
          </cell>
          <cell r="AS953" t="str">
            <v>N</v>
          </cell>
          <cell r="AT953" t="str">
            <v>N</v>
          </cell>
          <cell r="AU953" t="str">
            <v>.</v>
          </cell>
        </row>
        <row r="954">
          <cell r="A954" t="str">
            <v>470907D-15-953-393-57-D5.9-D16.2</v>
          </cell>
          <cell r="B954" t="str">
            <v>470907D</v>
          </cell>
          <cell r="C954">
            <v>15</v>
          </cell>
          <cell r="D954">
            <v>953</v>
          </cell>
          <cell r="E954">
            <v>4</v>
          </cell>
          <cell r="F954">
            <v>393</v>
          </cell>
          <cell r="G954" t="str">
            <v>4-393</v>
          </cell>
          <cell r="H954">
            <v>57</v>
          </cell>
          <cell r="I954" t="str">
            <v>.</v>
          </cell>
          <cell r="J954">
            <v>1</v>
          </cell>
          <cell r="K954">
            <v>3.9</v>
          </cell>
          <cell r="L954">
            <v>5.9</v>
          </cell>
          <cell r="M954">
            <v>2</v>
          </cell>
          <cell r="N954">
            <v>2</v>
          </cell>
          <cell r="O954" t="str">
            <v>N</v>
          </cell>
          <cell r="P954" t="str">
            <v>N</v>
          </cell>
          <cell r="Q954" t="str">
            <v>N</v>
          </cell>
          <cell r="R954" t="str">
            <v>.</v>
          </cell>
          <cell r="S954">
            <v>1</v>
          </cell>
          <cell r="T954">
            <v>6.4</v>
          </cell>
          <cell r="U954">
            <v>9.1</v>
          </cell>
          <cell r="V954">
            <v>2</v>
          </cell>
          <cell r="W954">
            <v>2</v>
          </cell>
          <cell r="X954" t="str">
            <v>N</v>
          </cell>
          <cell r="Y954" t="str">
            <v>N</v>
          </cell>
          <cell r="Z954" t="str">
            <v>Y</v>
          </cell>
          <cell r="AA954" t="str">
            <v>TERM</v>
          </cell>
          <cell r="AB954" t="str">
            <v>.</v>
          </cell>
          <cell r="AC954">
            <v>1</v>
          </cell>
          <cell r="AD954">
            <v>9.1999999999999993</v>
          </cell>
          <cell r="AE954">
            <v>14</v>
          </cell>
          <cell r="AF954">
            <v>2</v>
          </cell>
          <cell r="AG954">
            <v>2</v>
          </cell>
          <cell r="AH954" t="str">
            <v>N</v>
          </cell>
          <cell r="AI954" t="str">
            <v>N</v>
          </cell>
          <cell r="AJ954" t="str">
            <v>Y</v>
          </cell>
          <cell r="AK954" t="str">
            <v>TERM</v>
          </cell>
          <cell r="AL954" t="str">
            <v>.</v>
          </cell>
          <cell r="AM954">
            <v>1</v>
          </cell>
          <cell r="AN954">
            <v>16</v>
          </cell>
          <cell r="AO954">
            <v>16.2</v>
          </cell>
          <cell r="AP954">
            <v>2</v>
          </cell>
          <cell r="AQ954">
            <v>2</v>
          </cell>
          <cell r="AR954" t="str">
            <v>N</v>
          </cell>
          <cell r="AS954" t="str">
            <v>N</v>
          </cell>
          <cell r="AT954" t="str">
            <v>Y</v>
          </cell>
          <cell r="AU954" t="str">
            <v>.</v>
          </cell>
        </row>
        <row r="955">
          <cell r="A955" t="str">
            <v>470907D-15-954-382-58-D5.1-D13.4</v>
          </cell>
          <cell r="B955" t="str">
            <v>470907D</v>
          </cell>
          <cell r="C955">
            <v>15</v>
          </cell>
          <cell r="D955">
            <v>954</v>
          </cell>
          <cell r="E955">
            <v>10</v>
          </cell>
          <cell r="F955">
            <v>382</v>
          </cell>
          <cell r="G955" t="str">
            <v>10-382</v>
          </cell>
          <cell r="H955">
            <v>58</v>
          </cell>
          <cell r="I955" t="str">
            <v>.</v>
          </cell>
          <cell r="J955">
            <v>1</v>
          </cell>
          <cell r="K955">
            <v>3.6</v>
          </cell>
          <cell r="L955">
            <v>5.0999999999999996</v>
          </cell>
          <cell r="M955">
            <v>1</v>
          </cell>
          <cell r="N955">
            <v>2</v>
          </cell>
          <cell r="O955" t="str">
            <v>Y</v>
          </cell>
          <cell r="P955" t="str">
            <v>N</v>
          </cell>
          <cell r="Q955" t="str">
            <v>N</v>
          </cell>
          <cell r="R955" t="str">
            <v>.</v>
          </cell>
          <cell r="S955">
            <v>1</v>
          </cell>
          <cell r="T955">
            <v>5.9</v>
          </cell>
          <cell r="U955">
            <v>7.7</v>
          </cell>
          <cell r="V955">
            <v>1</v>
          </cell>
          <cell r="W955">
            <v>1</v>
          </cell>
          <cell r="X955" t="str">
            <v>Y</v>
          </cell>
          <cell r="Y955" t="str">
            <v>N</v>
          </cell>
          <cell r="Z955" t="str">
            <v>Y</v>
          </cell>
          <cell r="AA955" t="str">
            <v>TERM</v>
          </cell>
          <cell r="AB955" t="str">
            <v>.</v>
          </cell>
          <cell r="AC955">
            <v>1</v>
          </cell>
          <cell r="AD955">
            <v>9.3000000000000007</v>
          </cell>
          <cell r="AE955">
            <v>11.7</v>
          </cell>
          <cell r="AF955">
            <v>1</v>
          </cell>
          <cell r="AG955">
            <v>1</v>
          </cell>
          <cell r="AH955" t="str">
            <v>Y</v>
          </cell>
          <cell r="AI955" t="str">
            <v>N</v>
          </cell>
          <cell r="AJ955" t="str">
            <v>Y</v>
          </cell>
          <cell r="AK955" t="str">
            <v>TERM</v>
          </cell>
          <cell r="AL955" t="str">
            <v>.</v>
          </cell>
          <cell r="AM955">
            <v>1</v>
          </cell>
          <cell r="AN955">
            <v>14</v>
          </cell>
          <cell r="AO955">
            <v>13.4</v>
          </cell>
          <cell r="AP955">
            <v>2</v>
          </cell>
          <cell r="AQ955">
            <v>2</v>
          </cell>
          <cell r="AR955" t="str">
            <v>Y</v>
          </cell>
          <cell r="AS955" t="str">
            <v>N</v>
          </cell>
          <cell r="AT955" t="str">
            <v>Y</v>
          </cell>
          <cell r="AU955" t="str">
            <v>.</v>
          </cell>
        </row>
        <row r="956">
          <cell r="A956" t="str">
            <v>470907D-15-955-401-59-D1.9-D10.8</v>
          </cell>
          <cell r="B956" t="str">
            <v>470907D</v>
          </cell>
          <cell r="C956">
            <v>15</v>
          </cell>
          <cell r="D956">
            <v>955</v>
          </cell>
          <cell r="E956">
            <v>4</v>
          </cell>
          <cell r="F956">
            <v>401</v>
          </cell>
          <cell r="G956" t="str">
            <v>4-401</v>
          </cell>
          <cell r="H956">
            <v>59</v>
          </cell>
          <cell r="I956" t="str">
            <v>.</v>
          </cell>
          <cell r="J956">
            <v>1</v>
          </cell>
          <cell r="K956">
            <v>2.6</v>
          </cell>
          <cell r="L956">
            <v>1.9</v>
          </cell>
          <cell r="M956">
            <v>3</v>
          </cell>
          <cell r="N956">
            <v>1</v>
          </cell>
          <cell r="O956" t="str">
            <v>N</v>
          </cell>
          <cell r="P956" t="str">
            <v>N</v>
          </cell>
          <cell r="Q956" t="str">
            <v>N</v>
          </cell>
          <cell r="R956" t="str">
            <v>.</v>
          </cell>
          <cell r="S956">
            <v>1</v>
          </cell>
          <cell r="T956">
            <v>4.5</v>
          </cell>
          <cell r="U956">
            <v>4.5999999999999996</v>
          </cell>
          <cell r="V956">
            <v>1</v>
          </cell>
          <cell r="W956">
            <v>1</v>
          </cell>
          <cell r="X956" t="str">
            <v>Y</v>
          </cell>
          <cell r="Y956" t="str">
            <v>N</v>
          </cell>
          <cell r="Z956" t="str">
            <v>N</v>
          </cell>
          <cell r="AA956" t="str">
            <v>.</v>
          </cell>
          <cell r="AB956" t="str">
            <v>.</v>
          </cell>
          <cell r="AC956">
            <v>1</v>
          </cell>
          <cell r="AD956">
            <v>8.5</v>
          </cell>
          <cell r="AE956">
            <v>8.6999999999999993</v>
          </cell>
          <cell r="AF956">
            <v>1</v>
          </cell>
          <cell r="AG956">
            <v>3</v>
          </cell>
          <cell r="AH956" t="str">
            <v>Y</v>
          </cell>
          <cell r="AI956" t="str">
            <v>N</v>
          </cell>
          <cell r="AJ956" t="str">
            <v>N</v>
          </cell>
          <cell r="AK956" t="str">
            <v>.</v>
          </cell>
          <cell r="AL956" t="str">
            <v>.</v>
          </cell>
          <cell r="AM956">
            <v>1</v>
          </cell>
          <cell r="AN956">
            <v>12.5</v>
          </cell>
          <cell r="AO956">
            <v>10.8</v>
          </cell>
          <cell r="AP956">
            <v>2</v>
          </cell>
          <cell r="AQ956">
            <v>3</v>
          </cell>
          <cell r="AR956" t="str">
            <v>Y</v>
          </cell>
          <cell r="AS956" t="str">
            <v>N</v>
          </cell>
          <cell r="AT956" t="str">
            <v>N</v>
          </cell>
          <cell r="AU956" t="str">
            <v>.</v>
          </cell>
        </row>
        <row r="957">
          <cell r="A957" t="str">
            <v>470907D-15-956-441-60-D3.8-D15.4</v>
          </cell>
          <cell r="B957" t="str">
            <v>470907D</v>
          </cell>
          <cell r="C957">
            <v>15</v>
          </cell>
          <cell r="D957">
            <v>956</v>
          </cell>
          <cell r="E957">
            <v>32</v>
          </cell>
          <cell r="F957">
            <v>441</v>
          </cell>
          <cell r="G957" t="str">
            <v>32-441</v>
          </cell>
          <cell r="H957">
            <v>60</v>
          </cell>
          <cell r="I957" t="str">
            <v>.</v>
          </cell>
          <cell r="J957">
            <v>1</v>
          </cell>
          <cell r="K957">
            <v>3.3</v>
          </cell>
          <cell r="L957">
            <v>3.8</v>
          </cell>
          <cell r="M957">
            <v>1</v>
          </cell>
          <cell r="N957">
            <v>1</v>
          </cell>
          <cell r="O957" t="str">
            <v>Y</v>
          </cell>
          <cell r="P957" t="str">
            <v>N</v>
          </cell>
          <cell r="Q957" t="str">
            <v>N</v>
          </cell>
          <cell r="R957" t="str">
            <v>.</v>
          </cell>
          <cell r="S957">
            <v>1</v>
          </cell>
          <cell r="T957">
            <v>5.2</v>
          </cell>
          <cell r="U957">
            <v>6.5</v>
          </cell>
          <cell r="V957">
            <v>2</v>
          </cell>
          <cell r="W957">
            <v>3</v>
          </cell>
          <cell r="X957" t="str">
            <v>N</v>
          </cell>
          <cell r="Y957" t="str">
            <v>N</v>
          </cell>
          <cell r="Z957" t="str">
            <v>N</v>
          </cell>
          <cell r="AA957" t="str">
            <v>.</v>
          </cell>
          <cell r="AB957" t="str">
            <v>.</v>
          </cell>
          <cell r="AC957">
            <v>1</v>
          </cell>
          <cell r="AD957">
            <v>9.3000000000000007</v>
          </cell>
          <cell r="AE957">
            <v>12.6</v>
          </cell>
          <cell r="AF957">
            <v>1</v>
          </cell>
          <cell r="AG957">
            <v>2</v>
          </cell>
          <cell r="AH957" t="str">
            <v>N</v>
          </cell>
          <cell r="AI957" t="str">
            <v>N</v>
          </cell>
          <cell r="AJ957" t="str">
            <v>N</v>
          </cell>
          <cell r="AK957" t="str">
            <v>.</v>
          </cell>
          <cell r="AL957" t="str">
            <v>.</v>
          </cell>
          <cell r="AM957">
            <v>1</v>
          </cell>
          <cell r="AN957">
            <v>14.1</v>
          </cell>
          <cell r="AO957">
            <v>15.4</v>
          </cell>
          <cell r="AP957">
            <v>2</v>
          </cell>
          <cell r="AQ957">
            <v>2</v>
          </cell>
          <cell r="AR957" t="str">
            <v>N</v>
          </cell>
          <cell r="AS957" t="str">
            <v>N</v>
          </cell>
          <cell r="AT957" t="str">
            <v>N</v>
          </cell>
          <cell r="AU957" t="str">
            <v>.</v>
          </cell>
        </row>
        <row r="958">
          <cell r="A958" t="str">
            <v>470907D-15-957-427-61-D4.2-D14.7</v>
          </cell>
          <cell r="B958" t="str">
            <v>470907D</v>
          </cell>
          <cell r="C958">
            <v>15</v>
          </cell>
          <cell r="D958">
            <v>957</v>
          </cell>
          <cell r="E958">
            <v>32</v>
          </cell>
          <cell r="F958">
            <v>427</v>
          </cell>
          <cell r="G958" t="str">
            <v>32-427</v>
          </cell>
          <cell r="H958">
            <v>61</v>
          </cell>
          <cell r="I958" t="str">
            <v>.</v>
          </cell>
          <cell r="J958">
            <v>1</v>
          </cell>
          <cell r="K958">
            <v>3</v>
          </cell>
          <cell r="L958">
            <v>4.2</v>
          </cell>
          <cell r="M958">
            <v>1</v>
          </cell>
          <cell r="N958">
            <v>1</v>
          </cell>
          <cell r="O958" t="str">
            <v>Y</v>
          </cell>
          <cell r="P958" t="str">
            <v>N</v>
          </cell>
          <cell r="Q958" t="str">
            <v>N</v>
          </cell>
          <cell r="R958" t="str">
            <v>.</v>
          </cell>
          <cell r="S958">
            <v>1</v>
          </cell>
          <cell r="T958">
            <v>4.5999999999999996</v>
          </cell>
          <cell r="U958">
            <v>7</v>
          </cell>
          <cell r="V958">
            <v>1</v>
          </cell>
          <cell r="W958">
            <v>1</v>
          </cell>
          <cell r="X958" t="str">
            <v>Y</v>
          </cell>
          <cell r="Y958" t="str">
            <v>N</v>
          </cell>
          <cell r="Z958" t="str">
            <v>Y</v>
          </cell>
          <cell r="AA958" t="str">
            <v>TERM</v>
          </cell>
          <cell r="AB958" t="str">
            <v>.</v>
          </cell>
          <cell r="AC958">
            <v>1</v>
          </cell>
          <cell r="AD958">
            <v>9</v>
          </cell>
          <cell r="AE958">
            <v>9.1999999999999993</v>
          </cell>
          <cell r="AF958">
            <v>1</v>
          </cell>
          <cell r="AG958">
            <v>1</v>
          </cell>
          <cell r="AH958" t="str">
            <v>Y</v>
          </cell>
          <cell r="AI958" t="str">
            <v>N</v>
          </cell>
          <cell r="AJ958" t="str">
            <v>Y</v>
          </cell>
          <cell r="AK958" t="str">
            <v>.</v>
          </cell>
          <cell r="AL958" t="str">
            <v>.</v>
          </cell>
          <cell r="AM958">
            <v>1</v>
          </cell>
          <cell r="AN958">
            <v>12.5</v>
          </cell>
          <cell r="AO958">
            <v>14.7</v>
          </cell>
          <cell r="AP958">
            <v>2</v>
          </cell>
          <cell r="AQ958">
            <v>2</v>
          </cell>
          <cell r="AR958" t="str">
            <v>Y</v>
          </cell>
          <cell r="AS958" t="str">
            <v>N</v>
          </cell>
          <cell r="AT958" t="str">
            <v>Y</v>
          </cell>
          <cell r="AU958" t="str">
            <v>.</v>
          </cell>
        </row>
        <row r="959">
          <cell r="A959" t="str">
            <v>470907D-15-958-372-62-D5.4-D13.1</v>
          </cell>
          <cell r="B959" t="str">
            <v>470907D</v>
          </cell>
          <cell r="C959">
            <v>15</v>
          </cell>
          <cell r="D959">
            <v>958</v>
          </cell>
          <cell r="E959">
            <v>10</v>
          </cell>
          <cell r="F959">
            <v>372</v>
          </cell>
          <cell r="G959" t="str">
            <v>10-372</v>
          </cell>
          <cell r="H959">
            <v>62</v>
          </cell>
          <cell r="I959" t="str">
            <v>.</v>
          </cell>
          <cell r="J959">
            <v>1</v>
          </cell>
          <cell r="K959">
            <v>3.9</v>
          </cell>
          <cell r="L959">
            <v>5.4</v>
          </cell>
          <cell r="M959">
            <v>2</v>
          </cell>
          <cell r="N959">
            <v>2</v>
          </cell>
          <cell r="O959" t="str">
            <v>Y</v>
          </cell>
          <cell r="P959" t="str">
            <v>N</v>
          </cell>
          <cell r="Q959" t="str">
            <v>N</v>
          </cell>
          <cell r="R959" t="str">
            <v>.</v>
          </cell>
          <cell r="S959">
            <v>1</v>
          </cell>
          <cell r="T959">
            <v>5.4</v>
          </cell>
          <cell r="U959">
            <v>6.6</v>
          </cell>
          <cell r="V959">
            <v>2</v>
          </cell>
          <cell r="W959">
            <v>3</v>
          </cell>
          <cell r="X959" t="str">
            <v>N</v>
          </cell>
          <cell r="Y959" t="str">
            <v>N</v>
          </cell>
          <cell r="Z959" t="str">
            <v>N</v>
          </cell>
          <cell r="AA959" t="str">
            <v>.</v>
          </cell>
          <cell r="AB959" t="str">
            <v>.</v>
          </cell>
          <cell r="AC959">
            <v>1</v>
          </cell>
          <cell r="AD959">
            <v>9</v>
          </cell>
          <cell r="AE959">
            <v>11.1</v>
          </cell>
          <cell r="AF959">
            <v>2</v>
          </cell>
          <cell r="AG959">
            <v>2</v>
          </cell>
          <cell r="AH959" t="str">
            <v>N</v>
          </cell>
          <cell r="AI959" t="str">
            <v>N</v>
          </cell>
          <cell r="AJ959" t="str">
            <v>N</v>
          </cell>
          <cell r="AK959" t="str">
            <v>.</v>
          </cell>
          <cell r="AL959" t="str">
            <v>.</v>
          </cell>
          <cell r="AM959">
            <v>1</v>
          </cell>
          <cell r="AN959">
            <v>12.8</v>
          </cell>
          <cell r="AO959">
            <v>13.1</v>
          </cell>
          <cell r="AP959">
            <v>2</v>
          </cell>
          <cell r="AQ959">
            <v>2</v>
          </cell>
          <cell r="AR959" t="str">
            <v>N</v>
          </cell>
          <cell r="AS959" t="str">
            <v>N</v>
          </cell>
          <cell r="AT959" t="str">
            <v>N</v>
          </cell>
          <cell r="AU959" t="str">
            <v>.</v>
          </cell>
        </row>
        <row r="960">
          <cell r="A960" t="str">
            <v>470907D-15-959-377-63-D4-D9</v>
          </cell>
          <cell r="B960" t="str">
            <v>470907D</v>
          </cell>
          <cell r="C960">
            <v>15</v>
          </cell>
          <cell r="D960">
            <v>959</v>
          </cell>
          <cell r="E960">
            <v>10</v>
          </cell>
          <cell r="F960">
            <v>377</v>
          </cell>
          <cell r="G960" t="str">
            <v>10-377</v>
          </cell>
          <cell r="H960">
            <v>63</v>
          </cell>
          <cell r="I960" t="str">
            <v>.</v>
          </cell>
          <cell r="J960">
            <v>1</v>
          </cell>
          <cell r="K960">
            <v>3.1</v>
          </cell>
          <cell r="L960">
            <v>4</v>
          </cell>
          <cell r="M960">
            <v>1</v>
          </cell>
          <cell r="N960">
            <v>1</v>
          </cell>
          <cell r="O960" t="str">
            <v>Y</v>
          </cell>
          <cell r="P960" t="str">
            <v>N</v>
          </cell>
          <cell r="Q960" t="str">
            <v>N</v>
          </cell>
          <cell r="R960" t="str">
            <v>.</v>
          </cell>
          <cell r="S960">
            <v>1</v>
          </cell>
          <cell r="T960">
            <v>5</v>
          </cell>
          <cell r="U960">
            <v>5.9</v>
          </cell>
          <cell r="V960">
            <v>2</v>
          </cell>
          <cell r="W960">
            <v>3</v>
          </cell>
          <cell r="X960" t="str">
            <v>N</v>
          </cell>
          <cell r="Y960" t="str">
            <v>N</v>
          </cell>
          <cell r="Z960" t="str">
            <v>Y</v>
          </cell>
          <cell r="AA960" t="str">
            <v>TERM</v>
          </cell>
          <cell r="AB960" t="str">
            <v>.</v>
          </cell>
          <cell r="AC960">
            <v>1</v>
          </cell>
          <cell r="AD960">
            <v>8.5</v>
          </cell>
          <cell r="AE960">
            <v>8.3000000000000007</v>
          </cell>
          <cell r="AF960">
            <v>2</v>
          </cell>
          <cell r="AG960">
            <v>3</v>
          </cell>
          <cell r="AH960" t="str">
            <v>N</v>
          </cell>
          <cell r="AI960" t="str">
            <v>N</v>
          </cell>
          <cell r="AJ960" t="str">
            <v>Y</v>
          </cell>
          <cell r="AK960" t="str">
            <v>TERM</v>
          </cell>
          <cell r="AL960" t="str">
            <v>.</v>
          </cell>
          <cell r="AM960">
            <v>1</v>
          </cell>
          <cell r="AN960">
            <v>12.1</v>
          </cell>
          <cell r="AO960">
            <v>9</v>
          </cell>
          <cell r="AP960">
            <v>2</v>
          </cell>
          <cell r="AQ960">
            <v>2</v>
          </cell>
          <cell r="AR960" t="str">
            <v>N</v>
          </cell>
          <cell r="AS960" t="str">
            <v>N</v>
          </cell>
          <cell r="AT960" t="str">
            <v>Y</v>
          </cell>
          <cell r="AU960" t="str">
            <v>.</v>
          </cell>
        </row>
        <row r="961">
          <cell r="A961" t="str">
            <v>470907D-15-960-407-64-D5.1-D15</v>
          </cell>
          <cell r="B961" t="str">
            <v>470907D</v>
          </cell>
          <cell r="C961">
            <v>15</v>
          </cell>
          <cell r="D961">
            <v>960</v>
          </cell>
          <cell r="E961">
            <v>31</v>
          </cell>
          <cell r="F961">
            <v>407</v>
          </cell>
          <cell r="G961" t="str">
            <v>31-407</v>
          </cell>
          <cell r="H961">
            <v>64</v>
          </cell>
          <cell r="I961" t="str">
            <v>.</v>
          </cell>
          <cell r="J961">
            <v>1</v>
          </cell>
          <cell r="K961">
            <v>3.6</v>
          </cell>
          <cell r="L961">
            <v>5.0999999999999996</v>
          </cell>
          <cell r="M961">
            <v>3</v>
          </cell>
          <cell r="N961">
            <v>1</v>
          </cell>
          <cell r="O961" t="str">
            <v>N</v>
          </cell>
          <cell r="P961" t="str">
            <v>N</v>
          </cell>
          <cell r="Q961" t="str">
            <v>N</v>
          </cell>
          <cell r="R961" t="str">
            <v>.</v>
          </cell>
          <cell r="S961">
            <v>1</v>
          </cell>
          <cell r="T961">
            <v>5.4</v>
          </cell>
          <cell r="U961">
            <v>7.8</v>
          </cell>
          <cell r="V961">
            <v>3</v>
          </cell>
          <cell r="W961">
            <v>3</v>
          </cell>
          <cell r="X961" t="str">
            <v>N</v>
          </cell>
          <cell r="Y961" t="str">
            <v>N</v>
          </cell>
          <cell r="Z961" t="str">
            <v>N</v>
          </cell>
          <cell r="AA961" t="str">
            <v>.</v>
          </cell>
          <cell r="AB961" t="str">
            <v>.</v>
          </cell>
          <cell r="AC961">
            <v>1</v>
          </cell>
          <cell r="AD961">
            <v>9</v>
          </cell>
          <cell r="AE961">
            <v>12.8</v>
          </cell>
          <cell r="AF961">
            <v>3</v>
          </cell>
          <cell r="AG961">
            <v>3</v>
          </cell>
          <cell r="AH961" t="str">
            <v>N</v>
          </cell>
          <cell r="AI961" t="str">
            <v>N</v>
          </cell>
          <cell r="AJ961" t="str">
            <v>Y</v>
          </cell>
          <cell r="AK961" t="str">
            <v>TERM</v>
          </cell>
          <cell r="AL961" t="str">
            <v>.</v>
          </cell>
          <cell r="AM961">
            <v>1</v>
          </cell>
          <cell r="AN961">
            <v>13.2</v>
          </cell>
          <cell r="AO961">
            <v>15</v>
          </cell>
          <cell r="AP961">
            <v>3</v>
          </cell>
          <cell r="AQ961">
            <v>3</v>
          </cell>
          <cell r="AR961" t="str">
            <v>N</v>
          </cell>
          <cell r="AS961" t="str">
            <v>N</v>
          </cell>
          <cell r="AT961" t="str">
            <v>N</v>
          </cell>
          <cell r="AU961" t="str">
            <v>.</v>
          </cell>
        </row>
        <row r="962">
          <cell r="A962" t="str">
            <v>470907D-16-961-399-1-D2.8-D11.1</v>
          </cell>
          <cell r="B962" t="str">
            <v>470907D</v>
          </cell>
          <cell r="C962">
            <v>16</v>
          </cell>
          <cell r="D962">
            <v>961</v>
          </cell>
          <cell r="E962">
            <v>4</v>
          </cell>
          <cell r="F962">
            <v>399</v>
          </cell>
          <cell r="G962" t="str">
            <v>4-399</v>
          </cell>
          <cell r="H962">
            <v>1</v>
          </cell>
          <cell r="I962" t="str">
            <v>.</v>
          </cell>
          <cell r="J962">
            <v>1</v>
          </cell>
          <cell r="K962">
            <v>3.5</v>
          </cell>
          <cell r="L962">
            <v>2.8</v>
          </cell>
          <cell r="M962">
            <v>2</v>
          </cell>
          <cell r="N962">
            <v>2</v>
          </cell>
          <cell r="O962" t="str">
            <v>Y</v>
          </cell>
          <cell r="P962" t="str">
            <v>N</v>
          </cell>
          <cell r="Q962" t="str">
            <v>N</v>
          </cell>
          <cell r="R962" t="str">
            <v>.</v>
          </cell>
          <cell r="S962">
            <v>1</v>
          </cell>
          <cell r="T962">
            <v>5.5</v>
          </cell>
          <cell r="U962">
            <v>6</v>
          </cell>
          <cell r="V962">
            <v>1</v>
          </cell>
          <cell r="W962">
            <v>1</v>
          </cell>
          <cell r="X962" t="str">
            <v>Y</v>
          </cell>
          <cell r="Y962" t="str">
            <v>N</v>
          </cell>
          <cell r="Z962" t="str">
            <v>N</v>
          </cell>
          <cell r="AA962" t="str">
            <v>.</v>
          </cell>
          <cell r="AB962" t="str">
            <v>.</v>
          </cell>
          <cell r="AC962">
            <v>1</v>
          </cell>
          <cell r="AD962">
            <v>8.6</v>
          </cell>
          <cell r="AE962">
            <v>9.4</v>
          </cell>
          <cell r="AF962">
            <v>1</v>
          </cell>
          <cell r="AG962">
            <v>1</v>
          </cell>
          <cell r="AH962" t="str">
            <v>Y</v>
          </cell>
          <cell r="AI962" t="str">
            <v>N</v>
          </cell>
          <cell r="AJ962" t="str">
            <v>N</v>
          </cell>
          <cell r="AK962" t="str">
            <v>.</v>
          </cell>
          <cell r="AL962" t="str">
            <v>.</v>
          </cell>
          <cell r="AM962">
            <v>1</v>
          </cell>
          <cell r="AN962">
            <v>13.6</v>
          </cell>
          <cell r="AO962">
            <v>11.1</v>
          </cell>
          <cell r="AP962">
            <v>2</v>
          </cell>
          <cell r="AQ962">
            <v>2</v>
          </cell>
          <cell r="AR962" t="str">
            <v>Y</v>
          </cell>
          <cell r="AS962" t="str">
            <v>N</v>
          </cell>
          <cell r="AT962" t="str">
            <v>N</v>
          </cell>
          <cell r="AU962" t="str">
            <v>.</v>
          </cell>
        </row>
        <row r="963">
          <cell r="A963" t="str">
            <v>470907D-16-962-364-2-D4.2-D13</v>
          </cell>
          <cell r="B963" t="str">
            <v>470907D</v>
          </cell>
          <cell r="C963">
            <v>16</v>
          </cell>
          <cell r="D963">
            <v>962</v>
          </cell>
          <cell r="E963">
            <v>10</v>
          </cell>
          <cell r="F963">
            <v>364</v>
          </cell>
          <cell r="G963" t="str">
            <v>10-364</v>
          </cell>
          <cell r="H963">
            <v>2</v>
          </cell>
          <cell r="I963" t="str">
            <v>.</v>
          </cell>
          <cell r="J963">
            <v>1</v>
          </cell>
          <cell r="K963">
            <v>3.7</v>
          </cell>
          <cell r="L963">
            <v>4.2</v>
          </cell>
          <cell r="M963">
            <v>2</v>
          </cell>
          <cell r="N963">
            <v>2</v>
          </cell>
          <cell r="O963" t="str">
            <v>N</v>
          </cell>
          <cell r="P963" t="str">
            <v>N</v>
          </cell>
          <cell r="Q963" t="str">
            <v>N</v>
          </cell>
          <cell r="R963" t="str">
            <v>.</v>
          </cell>
          <cell r="S963">
            <v>1</v>
          </cell>
          <cell r="T963">
            <v>5.6</v>
          </cell>
          <cell r="U963">
            <v>6.4</v>
          </cell>
          <cell r="V963">
            <v>3</v>
          </cell>
          <cell r="W963">
            <v>3</v>
          </cell>
          <cell r="X963" t="str">
            <v>N</v>
          </cell>
          <cell r="Y963" t="str">
            <v>N</v>
          </cell>
          <cell r="Z963" t="str">
            <v>N</v>
          </cell>
          <cell r="AA963" t="str">
            <v>.</v>
          </cell>
          <cell r="AB963" t="str">
            <v>.</v>
          </cell>
          <cell r="AC963">
            <v>1</v>
          </cell>
          <cell r="AD963">
            <v>8.5</v>
          </cell>
          <cell r="AE963">
            <v>10.6</v>
          </cell>
          <cell r="AF963">
            <v>2</v>
          </cell>
          <cell r="AG963">
            <v>2</v>
          </cell>
          <cell r="AH963" t="str">
            <v>N</v>
          </cell>
          <cell r="AI963" t="str">
            <v>N</v>
          </cell>
          <cell r="AJ963" t="str">
            <v>N</v>
          </cell>
          <cell r="AK963" t="str">
            <v>.</v>
          </cell>
          <cell r="AL963" t="str">
            <v>.</v>
          </cell>
          <cell r="AM963">
            <v>1</v>
          </cell>
          <cell r="AN963">
            <v>14.2</v>
          </cell>
          <cell r="AO963">
            <v>13</v>
          </cell>
          <cell r="AP963">
            <v>3</v>
          </cell>
          <cell r="AQ963">
            <v>3</v>
          </cell>
          <cell r="AR963" t="str">
            <v>N</v>
          </cell>
          <cell r="AS963" t="str">
            <v>N</v>
          </cell>
          <cell r="AT963" t="str">
            <v>N</v>
          </cell>
          <cell r="AU963" t="str">
            <v>.</v>
          </cell>
        </row>
        <row r="964">
          <cell r="A964" t="str">
            <v>470907D-16-963-436-3-D4.8-D14.6</v>
          </cell>
          <cell r="B964" t="str">
            <v>470907D</v>
          </cell>
          <cell r="C964">
            <v>16</v>
          </cell>
          <cell r="D964">
            <v>963</v>
          </cell>
          <cell r="E964">
            <v>32</v>
          </cell>
          <cell r="F964">
            <v>436</v>
          </cell>
          <cell r="G964" t="str">
            <v>32-436</v>
          </cell>
          <cell r="H964">
            <v>3</v>
          </cell>
          <cell r="I964" t="str">
            <v>.</v>
          </cell>
          <cell r="J964">
            <v>1</v>
          </cell>
          <cell r="K964">
            <v>3.8</v>
          </cell>
          <cell r="L964">
            <v>4.8</v>
          </cell>
          <cell r="M964">
            <v>2</v>
          </cell>
          <cell r="N964">
            <v>2</v>
          </cell>
          <cell r="O964" t="str">
            <v>N</v>
          </cell>
          <cell r="P964" t="str">
            <v>N</v>
          </cell>
          <cell r="Q964" t="str">
            <v>N</v>
          </cell>
          <cell r="R964" t="str">
            <v>.</v>
          </cell>
          <cell r="S964">
            <v>1</v>
          </cell>
          <cell r="T964">
            <v>5.8</v>
          </cell>
          <cell r="U964">
            <v>6.7</v>
          </cell>
          <cell r="V964">
            <v>2</v>
          </cell>
          <cell r="W964">
            <v>2</v>
          </cell>
          <cell r="X964" t="str">
            <v>N</v>
          </cell>
          <cell r="Y964" t="str">
            <v>N</v>
          </cell>
          <cell r="Z964" t="str">
            <v>Y</v>
          </cell>
          <cell r="AA964" t="str">
            <v>TERM</v>
          </cell>
          <cell r="AB964" t="str">
            <v>.</v>
          </cell>
          <cell r="AC964">
            <v>1</v>
          </cell>
          <cell r="AD964">
            <v>9.3000000000000007</v>
          </cell>
          <cell r="AE964">
            <v>12.1</v>
          </cell>
          <cell r="AF964">
            <v>2</v>
          </cell>
          <cell r="AG964">
            <v>2</v>
          </cell>
          <cell r="AH964" t="str">
            <v>N</v>
          </cell>
          <cell r="AI964" t="str">
            <v>N</v>
          </cell>
          <cell r="AJ964" t="str">
            <v>Y</v>
          </cell>
          <cell r="AK964" t="str">
            <v>.</v>
          </cell>
          <cell r="AL964" t="str">
            <v>.</v>
          </cell>
          <cell r="AM964">
            <v>1</v>
          </cell>
          <cell r="AN964">
            <v>13.8</v>
          </cell>
          <cell r="AO964">
            <v>14.6</v>
          </cell>
          <cell r="AP964">
            <v>2</v>
          </cell>
          <cell r="AQ964">
            <v>2</v>
          </cell>
          <cell r="AR964" t="str">
            <v>N</v>
          </cell>
          <cell r="AS964" t="str">
            <v>N</v>
          </cell>
          <cell r="AT964" t="str">
            <v>Y</v>
          </cell>
          <cell r="AU964" t="str">
            <v>.</v>
          </cell>
        </row>
        <row r="965">
          <cell r="A965" t="str">
            <v>470907D-16-964-378-4-D4.2-D11.7</v>
          </cell>
          <cell r="B965" t="str">
            <v>470907D</v>
          </cell>
          <cell r="C965">
            <v>16</v>
          </cell>
          <cell r="D965">
            <v>964</v>
          </cell>
          <cell r="E965">
            <v>10</v>
          </cell>
          <cell r="F965">
            <v>378</v>
          </cell>
          <cell r="G965" t="str">
            <v>10-378</v>
          </cell>
          <cell r="H965">
            <v>4</v>
          </cell>
          <cell r="I965" t="str">
            <v>.</v>
          </cell>
          <cell r="J965">
            <v>1</v>
          </cell>
          <cell r="K965">
            <v>3.5</v>
          </cell>
          <cell r="L965">
            <v>4.2</v>
          </cell>
          <cell r="M965">
            <v>2</v>
          </cell>
          <cell r="N965">
            <v>2</v>
          </cell>
          <cell r="O965" t="str">
            <v>N</v>
          </cell>
          <cell r="P965" t="str">
            <v>N</v>
          </cell>
          <cell r="Q965" t="str">
            <v>N</v>
          </cell>
          <cell r="R965" t="str">
            <v>.</v>
          </cell>
          <cell r="S965">
            <v>1</v>
          </cell>
          <cell r="T965">
            <v>5.3</v>
          </cell>
          <cell r="U965">
            <v>6.8</v>
          </cell>
          <cell r="V965">
            <v>2</v>
          </cell>
          <cell r="W965">
            <v>2</v>
          </cell>
          <cell r="X965" t="str">
            <v>N</v>
          </cell>
          <cell r="Y965" t="str">
            <v>N</v>
          </cell>
          <cell r="Z965" t="str">
            <v>N</v>
          </cell>
          <cell r="AA965" t="str">
            <v>.</v>
          </cell>
          <cell r="AB965" t="str">
            <v>.</v>
          </cell>
          <cell r="AC965">
            <v>1</v>
          </cell>
          <cell r="AD965">
            <v>8.4</v>
          </cell>
          <cell r="AE965">
            <v>9.8000000000000007</v>
          </cell>
          <cell r="AF965">
            <v>2</v>
          </cell>
          <cell r="AG965">
            <v>2</v>
          </cell>
          <cell r="AH965" t="str">
            <v>N</v>
          </cell>
          <cell r="AI965" t="str">
            <v>N</v>
          </cell>
          <cell r="AJ965" t="str">
            <v>N</v>
          </cell>
          <cell r="AK965" t="str">
            <v>.</v>
          </cell>
          <cell r="AL965" t="str">
            <v>.</v>
          </cell>
          <cell r="AM965">
            <v>1</v>
          </cell>
          <cell r="AN965">
            <v>12.3</v>
          </cell>
          <cell r="AO965">
            <v>11.7</v>
          </cell>
          <cell r="AP965">
            <v>2</v>
          </cell>
          <cell r="AQ965">
            <v>2</v>
          </cell>
          <cell r="AR965" t="str">
            <v>N</v>
          </cell>
          <cell r="AS965" t="str">
            <v>N</v>
          </cell>
          <cell r="AT965" t="str">
            <v>N</v>
          </cell>
          <cell r="AU965" t="str">
            <v>.</v>
          </cell>
        </row>
        <row r="966">
          <cell r="A966" t="str">
            <v>470907D-16-965-427-5-D4.2-D15.5</v>
          </cell>
          <cell r="B966" t="str">
            <v>470907D</v>
          </cell>
          <cell r="C966">
            <v>16</v>
          </cell>
          <cell r="D966">
            <v>965</v>
          </cell>
          <cell r="E966">
            <v>32</v>
          </cell>
          <cell r="F966">
            <v>427</v>
          </cell>
          <cell r="G966" t="str">
            <v>32-427</v>
          </cell>
          <cell r="H966">
            <v>5</v>
          </cell>
          <cell r="I966" t="str">
            <v>.</v>
          </cell>
          <cell r="J966">
            <v>1</v>
          </cell>
          <cell r="K966">
            <v>3.3</v>
          </cell>
          <cell r="L966">
            <v>4.2</v>
          </cell>
          <cell r="M966">
            <v>3</v>
          </cell>
          <cell r="N966">
            <v>2</v>
          </cell>
          <cell r="O966" t="str">
            <v>N</v>
          </cell>
          <cell r="P966" t="str">
            <v>N</v>
          </cell>
          <cell r="Q966" t="str">
            <v>N</v>
          </cell>
          <cell r="R966" t="str">
            <v>.</v>
          </cell>
          <cell r="S966">
            <v>1</v>
          </cell>
          <cell r="T966">
            <v>5.7</v>
          </cell>
          <cell r="U966">
            <v>7.5</v>
          </cell>
          <cell r="V966">
            <v>2</v>
          </cell>
          <cell r="W966">
            <v>2</v>
          </cell>
          <cell r="X966" t="str">
            <v>N</v>
          </cell>
          <cell r="Y966" t="str">
            <v>N</v>
          </cell>
          <cell r="Z966" t="str">
            <v>N</v>
          </cell>
          <cell r="AA966" t="str">
            <v>.</v>
          </cell>
          <cell r="AB966" t="str">
            <v>.</v>
          </cell>
          <cell r="AC966">
            <v>1</v>
          </cell>
          <cell r="AD966">
            <v>9.5</v>
          </cell>
          <cell r="AE966">
            <v>13</v>
          </cell>
          <cell r="AF966">
            <v>3</v>
          </cell>
          <cell r="AG966">
            <v>2</v>
          </cell>
          <cell r="AH966" t="str">
            <v>N</v>
          </cell>
          <cell r="AI966" t="str">
            <v>N</v>
          </cell>
          <cell r="AJ966" t="str">
            <v>N</v>
          </cell>
          <cell r="AK966" t="str">
            <v>.</v>
          </cell>
          <cell r="AL966" t="str">
            <v>.</v>
          </cell>
          <cell r="AM966">
            <v>1</v>
          </cell>
          <cell r="AN966">
            <v>13.8</v>
          </cell>
          <cell r="AO966">
            <v>15.5</v>
          </cell>
          <cell r="AP966">
            <v>3</v>
          </cell>
          <cell r="AQ966">
            <v>3</v>
          </cell>
          <cell r="AR966" t="str">
            <v>N</v>
          </cell>
          <cell r="AS966" t="str">
            <v>N</v>
          </cell>
          <cell r="AT966" t="str">
            <v>N</v>
          </cell>
          <cell r="AU966" t="str">
            <v>.</v>
          </cell>
        </row>
        <row r="967">
          <cell r="A967" t="str">
            <v>470907D-16-966-372-6-D5.7-D15.7</v>
          </cell>
          <cell r="B967" t="str">
            <v>470907D</v>
          </cell>
          <cell r="C967">
            <v>16</v>
          </cell>
          <cell r="D967">
            <v>966</v>
          </cell>
          <cell r="E967">
            <v>10</v>
          </cell>
          <cell r="F967">
            <v>372</v>
          </cell>
          <cell r="G967" t="str">
            <v>10-372</v>
          </cell>
          <cell r="H967">
            <v>6</v>
          </cell>
          <cell r="I967" t="str">
            <v>.</v>
          </cell>
          <cell r="J967">
            <v>1</v>
          </cell>
          <cell r="K967">
            <v>3.8</v>
          </cell>
          <cell r="L967">
            <v>5.7</v>
          </cell>
          <cell r="M967">
            <v>1</v>
          </cell>
          <cell r="N967">
            <v>1</v>
          </cell>
          <cell r="O967" t="str">
            <v>Y</v>
          </cell>
          <cell r="P967" t="str">
            <v>N</v>
          </cell>
          <cell r="Q967" t="str">
            <v>N</v>
          </cell>
          <cell r="R967" t="str">
            <v>.</v>
          </cell>
          <cell r="S967">
            <v>1</v>
          </cell>
          <cell r="T967">
            <v>5.9</v>
          </cell>
          <cell r="U967">
            <v>9</v>
          </cell>
          <cell r="V967">
            <v>1</v>
          </cell>
          <cell r="W967">
            <v>1</v>
          </cell>
          <cell r="X967" t="str">
            <v>Y</v>
          </cell>
          <cell r="Y967" t="str">
            <v>N</v>
          </cell>
          <cell r="Z967" t="str">
            <v>N</v>
          </cell>
          <cell r="AA967" t="str">
            <v>.</v>
          </cell>
          <cell r="AB967" t="str">
            <v>.</v>
          </cell>
          <cell r="AC967">
            <v>1</v>
          </cell>
          <cell r="AD967">
            <v>8.9</v>
          </cell>
          <cell r="AE967">
            <v>14.5</v>
          </cell>
          <cell r="AF967">
            <v>1</v>
          </cell>
          <cell r="AG967">
            <v>1</v>
          </cell>
          <cell r="AH967" t="str">
            <v>Y</v>
          </cell>
          <cell r="AI967" t="str">
            <v>N</v>
          </cell>
          <cell r="AJ967" t="str">
            <v>N</v>
          </cell>
          <cell r="AK967" t="str">
            <v>.</v>
          </cell>
          <cell r="AL967" t="str">
            <v>.</v>
          </cell>
          <cell r="AM967">
            <v>1</v>
          </cell>
          <cell r="AN967">
            <v>13.9</v>
          </cell>
          <cell r="AO967">
            <v>15.7</v>
          </cell>
          <cell r="AP967">
            <v>2</v>
          </cell>
          <cell r="AQ967">
            <v>2</v>
          </cell>
          <cell r="AR967" t="str">
            <v>Y</v>
          </cell>
          <cell r="AS967" t="str">
            <v>N</v>
          </cell>
          <cell r="AT967" t="str">
            <v>N</v>
          </cell>
          <cell r="AU967" t="str">
            <v>.</v>
          </cell>
        </row>
        <row r="968">
          <cell r="A968" t="str">
            <v>470907D-16-967-420-7-D4-D15.3</v>
          </cell>
          <cell r="B968" t="str">
            <v>470907D</v>
          </cell>
          <cell r="C968">
            <v>16</v>
          </cell>
          <cell r="D968">
            <v>967</v>
          </cell>
          <cell r="E968">
            <v>31</v>
          </cell>
          <cell r="F968">
            <v>420</v>
          </cell>
          <cell r="G968" t="str">
            <v>31-420</v>
          </cell>
          <cell r="H968">
            <v>7</v>
          </cell>
          <cell r="I968" t="str">
            <v>.</v>
          </cell>
          <cell r="J968">
            <v>1</v>
          </cell>
          <cell r="K968">
            <v>3.4</v>
          </cell>
          <cell r="L968">
            <v>4</v>
          </cell>
          <cell r="M968">
            <v>2</v>
          </cell>
          <cell r="N968">
            <v>3</v>
          </cell>
          <cell r="O968" t="str">
            <v>N</v>
          </cell>
          <cell r="P968" t="str">
            <v>N</v>
          </cell>
          <cell r="Q968" t="str">
            <v>N</v>
          </cell>
          <cell r="R968" t="str">
            <v>.</v>
          </cell>
          <cell r="S968">
            <v>1</v>
          </cell>
          <cell r="T968">
            <v>5.6</v>
          </cell>
          <cell r="U968">
            <v>7.7</v>
          </cell>
          <cell r="V968">
            <v>1</v>
          </cell>
          <cell r="W968">
            <v>1</v>
          </cell>
          <cell r="X968" t="str">
            <v>Y</v>
          </cell>
          <cell r="Y968" t="str">
            <v>N</v>
          </cell>
          <cell r="Z968" t="str">
            <v>Y</v>
          </cell>
          <cell r="AA968" t="str">
            <v>TERM</v>
          </cell>
          <cell r="AB968" t="str">
            <v>.</v>
          </cell>
          <cell r="AC968">
            <v>1</v>
          </cell>
          <cell r="AD968">
            <v>8.6999999999999993</v>
          </cell>
          <cell r="AE968">
            <v>12.1</v>
          </cell>
          <cell r="AF968">
            <v>1</v>
          </cell>
          <cell r="AG968">
            <v>1</v>
          </cell>
          <cell r="AH968" t="str">
            <v>Y</v>
          </cell>
          <cell r="AI968" t="str">
            <v>N</v>
          </cell>
          <cell r="AJ968" t="str">
            <v>Y</v>
          </cell>
          <cell r="AK968" t="str">
            <v>.</v>
          </cell>
          <cell r="AL968" t="str">
            <v>.</v>
          </cell>
          <cell r="AM968">
            <v>1</v>
          </cell>
          <cell r="AN968">
            <v>14.2</v>
          </cell>
          <cell r="AO968">
            <v>15.3</v>
          </cell>
          <cell r="AP968">
            <v>2</v>
          </cell>
          <cell r="AQ968">
            <v>2</v>
          </cell>
          <cell r="AR968" t="str">
            <v>Y</v>
          </cell>
          <cell r="AS968" t="str">
            <v>N</v>
          </cell>
          <cell r="AT968" t="str">
            <v>Y</v>
          </cell>
          <cell r="AU968" t="str">
            <v>.</v>
          </cell>
        </row>
        <row r="969">
          <cell r="A969" t="str">
            <v>470907D-16-968-421-8-D2.3-D7.7</v>
          </cell>
          <cell r="B969" t="str">
            <v>470907D</v>
          </cell>
          <cell r="C969">
            <v>16</v>
          </cell>
          <cell r="D969">
            <v>968</v>
          </cell>
          <cell r="E969">
            <v>31</v>
          </cell>
          <cell r="F969">
            <v>421</v>
          </cell>
          <cell r="G969" t="str">
            <v>31-421</v>
          </cell>
          <cell r="H969">
            <v>8</v>
          </cell>
          <cell r="I969" t="str">
            <v>.</v>
          </cell>
          <cell r="J969">
            <v>1</v>
          </cell>
          <cell r="K969">
            <v>2.9</v>
          </cell>
          <cell r="L969">
            <v>2.2999999999999998</v>
          </cell>
          <cell r="M969">
            <v>3</v>
          </cell>
          <cell r="N969">
            <v>2</v>
          </cell>
          <cell r="O969" t="str">
            <v>N</v>
          </cell>
          <cell r="P969" t="str">
            <v>N</v>
          </cell>
          <cell r="Q969" t="str">
            <v>N</v>
          </cell>
          <cell r="R969" t="str">
            <v>.</v>
          </cell>
          <cell r="S969">
            <v>1</v>
          </cell>
          <cell r="T969">
            <v>5</v>
          </cell>
          <cell r="U969">
            <v>5.5</v>
          </cell>
          <cell r="V969">
            <v>3</v>
          </cell>
          <cell r="W969">
            <v>3</v>
          </cell>
          <cell r="X969" t="str">
            <v>N</v>
          </cell>
          <cell r="Y969" t="str">
            <v>N</v>
          </cell>
          <cell r="Z969" t="str">
            <v>N</v>
          </cell>
          <cell r="AA969" t="str">
            <v>.</v>
          </cell>
          <cell r="AB969" t="str">
            <v>.</v>
          </cell>
          <cell r="AC969">
            <v>1</v>
          </cell>
          <cell r="AD969">
            <v>7.8</v>
          </cell>
          <cell r="AE969">
            <v>7.2</v>
          </cell>
          <cell r="AF969">
            <v>3</v>
          </cell>
          <cell r="AG969">
            <v>3</v>
          </cell>
          <cell r="AH969" t="str">
            <v>N</v>
          </cell>
          <cell r="AI969" t="str">
            <v>N</v>
          </cell>
          <cell r="AJ969" t="str">
            <v>N</v>
          </cell>
          <cell r="AK969" t="str">
            <v>.</v>
          </cell>
          <cell r="AL969" t="str">
            <v>.</v>
          </cell>
          <cell r="AM969">
            <v>1</v>
          </cell>
          <cell r="AN969">
            <v>11.2</v>
          </cell>
          <cell r="AO969">
            <v>7.7</v>
          </cell>
          <cell r="AP969">
            <v>2</v>
          </cell>
          <cell r="AQ969">
            <v>3</v>
          </cell>
          <cell r="AR969" t="str">
            <v>N</v>
          </cell>
          <cell r="AS969" t="str">
            <v>N</v>
          </cell>
          <cell r="AT969" t="str">
            <v>N</v>
          </cell>
          <cell r="AU969" t="str">
            <v>.</v>
          </cell>
        </row>
        <row r="970">
          <cell r="A970" t="str">
            <v>470907D-16-969-411-9-D1-D8</v>
          </cell>
          <cell r="B970" t="str">
            <v>470907D</v>
          </cell>
          <cell r="C970">
            <v>16</v>
          </cell>
          <cell r="D970">
            <v>969</v>
          </cell>
          <cell r="E970">
            <v>31</v>
          </cell>
          <cell r="F970">
            <v>411</v>
          </cell>
          <cell r="G970" t="str">
            <v>31-411</v>
          </cell>
          <cell r="H970">
            <v>9</v>
          </cell>
          <cell r="I970" t="str">
            <v>.</v>
          </cell>
          <cell r="J970">
            <v>1</v>
          </cell>
          <cell r="K970">
            <v>1.7</v>
          </cell>
          <cell r="L970">
            <v>1</v>
          </cell>
          <cell r="M970">
            <v>3</v>
          </cell>
          <cell r="N970">
            <v>3</v>
          </cell>
          <cell r="O970" t="str">
            <v>N</v>
          </cell>
          <cell r="P970" t="str">
            <v>N</v>
          </cell>
          <cell r="Q970" t="str">
            <v>N</v>
          </cell>
          <cell r="R970" t="str">
            <v>.</v>
          </cell>
          <cell r="S970">
            <v>1</v>
          </cell>
          <cell r="T970">
            <v>4.8</v>
          </cell>
          <cell r="U970">
            <v>4.4000000000000004</v>
          </cell>
          <cell r="V970">
            <v>2</v>
          </cell>
          <cell r="W970">
            <v>1</v>
          </cell>
          <cell r="X970" t="str">
            <v>Y</v>
          </cell>
          <cell r="Y970" t="str">
            <v>N</v>
          </cell>
          <cell r="Z970" t="str">
            <v>N</v>
          </cell>
          <cell r="AA970" t="str">
            <v>.</v>
          </cell>
          <cell r="AB970" t="str">
            <v>.</v>
          </cell>
          <cell r="AC970">
            <v>1</v>
          </cell>
          <cell r="AD970">
            <v>6.6</v>
          </cell>
          <cell r="AE970">
            <v>7</v>
          </cell>
          <cell r="AF970">
            <v>1</v>
          </cell>
          <cell r="AG970">
            <v>3</v>
          </cell>
          <cell r="AH970" t="str">
            <v>Y</v>
          </cell>
          <cell r="AI970" t="str">
            <v>N</v>
          </cell>
          <cell r="AJ970" t="str">
            <v>N</v>
          </cell>
          <cell r="AK970" t="str">
            <v>.</v>
          </cell>
          <cell r="AL970" t="str">
            <v>.</v>
          </cell>
          <cell r="AM970">
            <v>1</v>
          </cell>
          <cell r="AN970">
            <v>11.6</v>
          </cell>
          <cell r="AO970">
            <v>8</v>
          </cell>
          <cell r="AP970">
            <v>2</v>
          </cell>
          <cell r="AQ970">
            <v>2</v>
          </cell>
          <cell r="AR970" t="str">
            <v>Y</v>
          </cell>
          <cell r="AS970" t="str">
            <v>N</v>
          </cell>
          <cell r="AT970" t="str">
            <v>N</v>
          </cell>
          <cell r="AU970" t="str">
            <v>.</v>
          </cell>
        </row>
        <row r="971">
          <cell r="A971" t="str">
            <v>470907D-16-970-379-10-D1.2-D11.8</v>
          </cell>
          <cell r="B971" t="str">
            <v>470907D</v>
          </cell>
          <cell r="C971">
            <v>16</v>
          </cell>
          <cell r="D971">
            <v>970</v>
          </cell>
          <cell r="E971">
            <v>10</v>
          </cell>
          <cell r="F971">
            <v>379</v>
          </cell>
          <cell r="G971" t="str">
            <v>10-379</v>
          </cell>
          <cell r="H971">
            <v>10</v>
          </cell>
          <cell r="I971" t="str">
            <v>.</v>
          </cell>
          <cell r="J971">
            <v>1</v>
          </cell>
          <cell r="K971">
            <v>2.2000000000000002</v>
          </cell>
          <cell r="L971">
            <v>1.2</v>
          </cell>
          <cell r="M971">
            <v>1</v>
          </cell>
          <cell r="N971">
            <v>1</v>
          </cell>
          <cell r="O971" t="str">
            <v>N</v>
          </cell>
          <cell r="P971" t="str">
            <v>N</v>
          </cell>
          <cell r="Q971" t="str">
            <v>N</v>
          </cell>
          <cell r="R971" t="str">
            <v>.</v>
          </cell>
          <cell r="S971">
            <v>1</v>
          </cell>
          <cell r="T971">
            <v>4.5999999999999996</v>
          </cell>
          <cell r="U971">
            <v>4.2</v>
          </cell>
          <cell r="V971">
            <v>1</v>
          </cell>
          <cell r="W971">
            <v>1</v>
          </cell>
          <cell r="X971" t="str">
            <v>Y</v>
          </cell>
          <cell r="Y971" t="str">
            <v>N</v>
          </cell>
          <cell r="Z971" t="str">
            <v>N</v>
          </cell>
          <cell r="AA971" t="str">
            <v>.</v>
          </cell>
          <cell r="AB971" t="str">
            <v>.</v>
          </cell>
          <cell r="AC971">
            <v>1</v>
          </cell>
          <cell r="AD971">
            <v>7.2</v>
          </cell>
          <cell r="AE971">
            <v>8.4</v>
          </cell>
          <cell r="AF971">
            <v>1</v>
          </cell>
          <cell r="AG971">
            <v>1</v>
          </cell>
          <cell r="AH971" t="str">
            <v>Y</v>
          </cell>
          <cell r="AI971" t="str">
            <v>N</v>
          </cell>
          <cell r="AJ971" t="str">
            <v>N</v>
          </cell>
          <cell r="AK971" t="str">
            <v>.</v>
          </cell>
          <cell r="AL971" t="str">
            <v>.</v>
          </cell>
          <cell r="AM971">
            <v>1</v>
          </cell>
          <cell r="AN971">
            <v>11.8</v>
          </cell>
          <cell r="AO971">
            <v>11.8</v>
          </cell>
          <cell r="AP971">
            <v>2</v>
          </cell>
          <cell r="AQ971">
            <v>3</v>
          </cell>
          <cell r="AR971" t="str">
            <v>Y</v>
          </cell>
          <cell r="AS971" t="str">
            <v>N</v>
          </cell>
          <cell r="AT971" t="str">
            <v>N</v>
          </cell>
          <cell r="AU971" t="str">
            <v>.</v>
          </cell>
        </row>
        <row r="972">
          <cell r="A972" t="str">
            <v>470907D-16-971-440-11-D4.3-D13</v>
          </cell>
          <cell r="B972" t="str">
            <v>470907D</v>
          </cell>
          <cell r="C972">
            <v>16</v>
          </cell>
          <cell r="D972">
            <v>971</v>
          </cell>
          <cell r="E972">
            <v>32</v>
          </cell>
          <cell r="F972">
            <v>440</v>
          </cell>
          <cell r="G972" t="str">
            <v>32-440</v>
          </cell>
          <cell r="H972">
            <v>11</v>
          </cell>
          <cell r="I972" t="str">
            <v>.</v>
          </cell>
          <cell r="J972">
            <v>1</v>
          </cell>
          <cell r="K972">
            <v>3.1</v>
          </cell>
          <cell r="L972">
            <v>4.3</v>
          </cell>
          <cell r="M972">
            <v>3</v>
          </cell>
          <cell r="N972">
            <v>3</v>
          </cell>
          <cell r="O972" t="str">
            <v>N</v>
          </cell>
          <cell r="P972" t="str">
            <v>N</v>
          </cell>
          <cell r="Q972" t="str">
            <v>N</v>
          </cell>
          <cell r="R972" t="str">
            <v>.</v>
          </cell>
          <cell r="S972">
            <v>1</v>
          </cell>
          <cell r="T972">
            <v>5.6</v>
          </cell>
          <cell r="U972">
            <v>7.5</v>
          </cell>
          <cell r="V972">
            <v>3</v>
          </cell>
          <cell r="W972">
            <v>2</v>
          </cell>
          <cell r="X972" t="str">
            <v>N</v>
          </cell>
          <cell r="Y972" t="str">
            <v>N</v>
          </cell>
          <cell r="Z972" t="str">
            <v>N</v>
          </cell>
          <cell r="AA972" t="str">
            <v>.</v>
          </cell>
          <cell r="AB972" t="str">
            <v>.</v>
          </cell>
          <cell r="AC972">
            <v>1</v>
          </cell>
          <cell r="AD972">
            <v>8</v>
          </cell>
          <cell r="AE972">
            <v>12</v>
          </cell>
          <cell r="AF972">
            <v>3</v>
          </cell>
          <cell r="AG972">
            <v>2</v>
          </cell>
          <cell r="AH972" t="str">
            <v>N</v>
          </cell>
          <cell r="AI972" t="str">
            <v>N</v>
          </cell>
          <cell r="AJ972" t="str">
            <v>N</v>
          </cell>
          <cell r="AK972" t="str">
            <v>.</v>
          </cell>
          <cell r="AL972" t="str">
            <v>.</v>
          </cell>
          <cell r="AM972">
            <v>1</v>
          </cell>
          <cell r="AN972">
            <v>12.5</v>
          </cell>
          <cell r="AO972">
            <v>13</v>
          </cell>
          <cell r="AP972">
            <v>3</v>
          </cell>
          <cell r="AQ972">
            <v>3</v>
          </cell>
          <cell r="AR972" t="str">
            <v>N</v>
          </cell>
          <cell r="AS972" t="str">
            <v>N</v>
          </cell>
          <cell r="AT972" t="str">
            <v>N</v>
          </cell>
          <cell r="AU972" t="str">
            <v>.</v>
          </cell>
        </row>
        <row r="973">
          <cell r="A973" t="str">
            <v>470907D-16-972-423-12-D4.9-D18.6</v>
          </cell>
          <cell r="B973" t="str">
            <v>470907D</v>
          </cell>
          <cell r="C973">
            <v>16</v>
          </cell>
          <cell r="D973">
            <v>972</v>
          </cell>
          <cell r="E973">
            <v>32</v>
          </cell>
          <cell r="F973">
            <v>423</v>
          </cell>
          <cell r="G973" t="str">
            <v>32-423</v>
          </cell>
          <cell r="H973">
            <v>12</v>
          </cell>
          <cell r="I973" t="str">
            <v>.</v>
          </cell>
          <cell r="J973">
            <v>1</v>
          </cell>
          <cell r="K973">
            <v>3.6</v>
          </cell>
          <cell r="L973">
            <v>4.9000000000000004</v>
          </cell>
          <cell r="M973">
            <v>1</v>
          </cell>
          <cell r="N973">
            <v>1</v>
          </cell>
          <cell r="O973" t="str">
            <v>Y</v>
          </cell>
          <cell r="P973" t="str">
            <v>N</v>
          </cell>
          <cell r="Q973" t="str">
            <v>N</v>
          </cell>
          <cell r="R973" t="str">
            <v>.</v>
          </cell>
          <cell r="S973">
            <v>1</v>
          </cell>
          <cell r="T973">
            <v>5.9</v>
          </cell>
          <cell r="U973">
            <v>9</v>
          </cell>
          <cell r="V973">
            <v>2</v>
          </cell>
          <cell r="W973">
            <v>2</v>
          </cell>
          <cell r="X973" t="str">
            <v>N</v>
          </cell>
          <cell r="Y973" t="str">
            <v>N</v>
          </cell>
          <cell r="Z973" t="str">
            <v>N</v>
          </cell>
          <cell r="AA973" t="str">
            <v>.</v>
          </cell>
          <cell r="AB973" t="str">
            <v>.</v>
          </cell>
          <cell r="AC973">
            <v>1</v>
          </cell>
          <cell r="AD973">
            <v>8.6</v>
          </cell>
          <cell r="AE973">
            <v>15</v>
          </cell>
          <cell r="AF973">
            <v>3</v>
          </cell>
          <cell r="AG973">
            <v>2</v>
          </cell>
          <cell r="AH973" t="str">
            <v>N</v>
          </cell>
          <cell r="AI973" t="str">
            <v>N</v>
          </cell>
          <cell r="AJ973" t="str">
            <v>N</v>
          </cell>
          <cell r="AK973" t="str">
            <v>.</v>
          </cell>
          <cell r="AL973" t="str">
            <v>.</v>
          </cell>
          <cell r="AM973">
            <v>1</v>
          </cell>
          <cell r="AN973">
            <v>13.7</v>
          </cell>
          <cell r="AO973">
            <v>18.600000000000001</v>
          </cell>
          <cell r="AP973">
            <v>3</v>
          </cell>
          <cell r="AQ973">
            <v>2</v>
          </cell>
          <cell r="AR973" t="str">
            <v>N</v>
          </cell>
          <cell r="AS973" t="str">
            <v>N</v>
          </cell>
          <cell r="AT973" t="str">
            <v>N</v>
          </cell>
          <cell r="AU973" t="str">
            <v>.</v>
          </cell>
        </row>
        <row r="974">
          <cell r="A974" t="str">
            <v>470907D-16-973-380-13-D4.8-D13.5</v>
          </cell>
          <cell r="B974" t="str">
            <v>470907D</v>
          </cell>
          <cell r="C974">
            <v>16</v>
          </cell>
          <cell r="D974">
            <v>973</v>
          </cell>
          <cell r="E974">
            <v>10</v>
          </cell>
          <cell r="F974">
            <v>380</v>
          </cell>
          <cell r="G974" t="str">
            <v>10-380</v>
          </cell>
          <cell r="H974">
            <v>13</v>
          </cell>
          <cell r="I974" t="str">
            <v>.</v>
          </cell>
          <cell r="J974">
            <v>1</v>
          </cell>
          <cell r="K974">
            <v>4.0999999999999996</v>
          </cell>
          <cell r="L974">
            <v>4.8</v>
          </cell>
          <cell r="M974">
            <v>1</v>
          </cell>
          <cell r="N974">
            <v>2</v>
          </cell>
          <cell r="O974" t="str">
            <v>Y</v>
          </cell>
          <cell r="P974" t="str">
            <v>N</v>
          </cell>
          <cell r="Q974" t="str">
            <v>N</v>
          </cell>
          <cell r="R974" t="str">
            <v>.</v>
          </cell>
          <cell r="S974">
            <v>1</v>
          </cell>
          <cell r="T974">
            <v>6.3</v>
          </cell>
          <cell r="U974">
            <v>7.7</v>
          </cell>
          <cell r="V974">
            <v>1</v>
          </cell>
          <cell r="W974">
            <v>1</v>
          </cell>
          <cell r="X974" t="str">
            <v>Y</v>
          </cell>
          <cell r="Y974" t="str">
            <v>N</v>
          </cell>
          <cell r="Z974" t="str">
            <v>N</v>
          </cell>
          <cell r="AA974" t="str">
            <v>.</v>
          </cell>
          <cell r="AB974" t="str">
            <v>.</v>
          </cell>
          <cell r="AC974">
            <v>1</v>
          </cell>
          <cell r="AD974">
            <v>9</v>
          </cell>
          <cell r="AE974">
            <v>11.3</v>
          </cell>
          <cell r="AF974">
            <v>2</v>
          </cell>
          <cell r="AG974">
            <v>3</v>
          </cell>
          <cell r="AH974" t="str">
            <v>Y</v>
          </cell>
          <cell r="AI974" t="str">
            <v>N</v>
          </cell>
          <cell r="AJ974" t="str">
            <v>N</v>
          </cell>
          <cell r="AK974" t="str">
            <v>.</v>
          </cell>
          <cell r="AL974" t="str">
            <v>.</v>
          </cell>
          <cell r="AM974">
            <v>1</v>
          </cell>
          <cell r="AN974">
            <v>13.1</v>
          </cell>
          <cell r="AO974">
            <v>13.5</v>
          </cell>
          <cell r="AP974">
            <v>2</v>
          </cell>
          <cell r="AQ974">
            <v>2</v>
          </cell>
          <cell r="AR974" t="str">
            <v>Y</v>
          </cell>
          <cell r="AS974" t="str">
            <v>N</v>
          </cell>
          <cell r="AT974" t="str">
            <v>N</v>
          </cell>
          <cell r="AU974" t="str">
            <v>.</v>
          </cell>
        </row>
        <row r="975">
          <cell r="A975" t="str">
            <v>470907D-16-974-405-14-D7.1-D14.4</v>
          </cell>
          <cell r="B975" t="str">
            <v>470907D</v>
          </cell>
          <cell r="C975">
            <v>16</v>
          </cell>
          <cell r="D975">
            <v>974</v>
          </cell>
          <cell r="E975">
            <v>31</v>
          </cell>
          <cell r="F975">
            <v>405</v>
          </cell>
          <cell r="G975" t="str">
            <v>31-405</v>
          </cell>
          <cell r="H975">
            <v>14</v>
          </cell>
          <cell r="I975" t="str">
            <v>.</v>
          </cell>
          <cell r="J975">
            <v>1</v>
          </cell>
          <cell r="K975">
            <v>3.8</v>
          </cell>
          <cell r="L975">
            <v>7.1</v>
          </cell>
          <cell r="M975">
            <v>1</v>
          </cell>
          <cell r="N975">
            <v>2</v>
          </cell>
          <cell r="O975" t="str">
            <v>Y</v>
          </cell>
          <cell r="P975" t="str">
            <v>N</v>
          </cell>
          <cell r="Q975" t="str">
            <v>N</v>
          </cell>
          <cell r="R975" t="str">
            <v>.</v>
          </cell>
          <cell r="S975">
            <v>1</v>
          </cell>
          <cell r="T975">
            <v>5.8</v>
          </cell>
          <cell r="U975">
            <v>9.1</v>
          </cell>
          <cell r="V975">
            <v>1</v>
          </cell>
          <cell r="W975">
            <v>1</v>
          </cell>
          <cell r="X975" t="str">
            <v>Y</v>
          </cell>
          <cell r="Y975" t="str">
            <v>N</v>
          </cell>
          <cell r="Z975" t="str">
            <v>N</v>
          </cell>
          <cell r="AA975" t="str">
            <v>.</v>
          </cell>
          <cell r="AB975" t="str">
            <v>.</v>
          </cell>
          <cell r="AC975">
            <v>1</v>
          </cell>
          <cell r="AD975">
            <v>8.6999999999999993</v>
          </cell>
          <cell r="AE975">
            <v>13.4</v>
          </cell>
          <cell r="AF975">
            <v>1</v>
          </cell>
          <cell r="AG975">
            <v>1</v>
          </cell>
          <cell r="AH975" t="str">
            <v>Y</v>
          </cell>
          <cell r="AI975" t="str">
            <v>N</v>
          </cell>
          <cell r="AJ975" t="str">
            <v>N</v>
          </cell>
          <cell r="AK975" t="str">
            <v>.</v>
          </cell>
          <cell r="AL975" t="str">
            <v>.</v>
          </cell>
          <cell r="AM975">
            <v>1</v>
          </cell>
          <cell r="AN975">
            <v>12.3</v>
          </cell>
          <cell r="AO975">
            <v>14.4</v>
          </cell>
          <cell r="AP975">
            <v>2</v>
          </cell>
          <cell r="AQ975">
            <v>2</v>
          </cell>
          <cell r="AR975" t="str">
            <v>Y</v>
          </cell>
          <cell r="AS975" t="str">
            <v>N</v>
          </cell>
          <cell r="AT975" t="str">
            <v>N</v>
          </cell>
          <cell r="AU975" t="str">
            <v>.</v>
          </cell>
        </row>
        <row r="976">
          <cell r="A976" t="str">
            <v>470907D-16-975-393-15-D4.9-D10.1</v>
          </cell>
          <cell r="B976" t="str">
            <v>470907D</v>
          </cell>
          <cell r="C976">
            <v>16</v>
          </cell>
          <cell r="D976">
            <v>975</v>
          </cell>
          <cell r="E976">
            <v>4</v>
          </cell>
          <cell r="F976">
            <v>393</v>
          </cell>
          <cell r="G976" t="str">
            <v>4-393</v>
          </cell>
          <cell r="H976">
            <v>15</v>
          </cell>
          <cell r="I976" t="str">
            <v>.</v>
          </cell>
          <cell r="J976">
            <v>1</v>
          </cell>
          <cell r="K976">
            <v>3.6</v>
          </cell>
          <cell r="L976">
            <v>4.9000000000000004</v>
          </cell>
          <cell r="M976">
            <v>1</v>
          </cell>
          <cell r="N976">
            <v>2</v>
          </cell>
          <cell r="O976" t="str">
            <v>Y</v>
          </cell>
          <cell r="P976" t="str">
            <v>N</v>
          </cell>
          <cell r="Q976" t="str">
            <v>N</v>
          </cell>
          <cell r="R976" t="str">
            <v>.</v>
          </cell>
          <cell r="S976">
            <v>1</v>
          </cell>
          <cell r="T976">
            <v>5.8</v>
          </cell>
          <cell r="U976">
            <v>7</v>
          </cell>
          <cell r="V976">
            <v>2</v>
          </cell>
          <cell r="W976">
            <v>2</v>
          </cell>
          <cell r="X976" t="str">
            <v>Y</v>
          </cell>
          <cell r="Y976" t="str">
            <v>N</v>
          </cell>
          <cell r="Z976" t="str">
            <v>N</v>
          </cell>
          <cell r="AA976" t="str">
            <v>.</v>
          </cell>
          <cell r="AB976" t="str">
            <v>.</v>
          </cell>
          <cell r="AC976">
            <v>1</v>
          </cell>
          <cell r="AD976">
            <v>8.5</v>
          </cell>
          <cell r="AE976">
            <v>9.8000000000000007</v>
          </cell>
          <cell r="AF976">
            <v>1</v>
          </cell>
          <cell r="AG976">
            <v>1</v>
          </cell>
          <cell r="AH976" t="str">
            <v>Y</v>
          </cell>
          <cell r="AI976" t="str">
            <v>N</v>
          </cell>
          <cell r="AJ976" t="str">
            <v>N</v>
          </cell>
          <cell r="AK976" t="str">
            <v>.</v>
          </cell>
          <cell r="AL976" t="str">
            <v>.</v>
          </cell>
          <cell r="AM976">
            <v>1</v>
          </cell>
          <cell r="AN976">
            <v>12</v>
          </cell>
          <cell r="AO976">
            <v>10.1</v>
          </cell>
          <cell r="AP976">
            <v>2</v>
          </cell>
          <cell r="AQ976">
            <v>2</v>
          </cell>
          <cell r="AR976" t="str">
            <v>Y</v>
          </cell>
          <cell r="AS976" t="str">
            <v>N</v>
          </cell>
          <cell r="AT976" t="str">
            <v>N</v>
          </cell>
          <cell r="AU976" t="str">
            <v>.</v>
          </cell>
        </row>
        <row r="977">
          <cell r="A977" t="str">
            <v>470907D-16-976-404-16-D3.8-D10</v>
          </cell>
          <cell r="B977" t="str">
            <v>470907D</v>
          </cell>
          <cell r="C977">
            <v>16</v>
          </cell>
          <cell r="D977">
            <v>976</v>
          </cell>
          <cell r="E977">
            <v>31</v>
          </cell>
          <cell r="F977">
            <v>404</v>
          </cell>
          <cell r="G977" t="str">
            <v>31-404</v>
          </cell>
          <cell r="H977">
            <v>16</v>
          </cell>
          <cell r="I977" t="str">
            <v>.</v>
          </cell>
          <cell r="J977">
            <v>1</v>
          </cell>
          <cell r="K977">
            <v>3.5</v>
          </cell>
          <cell r="L977">
            <v>3.8</v>
          </cell>
          <cell r="M977">
            <v>1</v>
          </cell>
          <cell r="N977">
            <v>2</v>
          </cell>
          <cell r="O977" t="str">
            <v>Y</v>
          </cell>
          <cell r="P977" t="str">
            <v>N</v>
          </cell>
          <cell r="Q977" t="str">
            <v>N</v>
          </cell>
          <cell r="R977" t="str">
            <v>.</v>
          </cell>
          <cell r="S977">
            <v>1</v>
          </cell>
          <cell r="T977">
            <v>5.8</v>
          </cell>
          <cell r="U977">
            <v>5.6</v>
          </cell>
          <cell r="V977">
            <v>1</v>
          </cell>
          <cell r="W977">
            <v>1</v>
          </cell>
          <cell r="X977" t="str">
            <v>Y</v>
          </cell>
          <cell r="Y977" t="str">
            <v>N</v>
          </cell>
          <cell r="Z977" t="str">
            <v>N</v>
          </cell>
          <cell r="AA977" t="str">
            <v>.</v>
          </cell>
          <cell r="AB977" t="str">
            <v>.</v>
          </cell>
          <cell r="AC977">
            <v>1</v>
          </cell>
          <cell r="AD977">
            <v>7.9</v>
          </cell>
          <cell r="AE977">
            <v>8.6999999999999993</v>
          </cell>
          <cell r="AF977">
            <v>1</v>
          </cell>
          <cell r="AG977">
            <v>1</v>
          </cell>
          <cell r="AH977" t="str">
            <v>Y</v>
          </cell>
          <cell r="AI977" t="str">
            <v>N</v>
          </cell>
          <cell r="AJ977" t="str">
            <v>N</v>
          </cell>
          <cell r="AK977" t="str">
            <v>.</v>
          </cell>
          <cell r="AL977" t="str">
            <v>.</v>
          </cell>
          <cell r="AM977">
            <v>1</v>
          </cell>
          <cell r="AN977">
            <v>12.3</v>
          </cell>
          <cell r="AO977">
            <v>10</v>
          </cell>
          <cell r="AP977">
            <v>2</v>
          </cell>
          <cell r="AQ977">
            <v>2</v>
          </cell>
          <cell r="AR977" t="str">
            <v>Y</v>
          </cell>
          <cell r="AS977" t="str">
            <v>N</v>
          </cell>
          <cell r="AT977" t="str">
            <v>N</v>
          </cell>
          <cell r="AU977" t="str">
            <v>.</v>
          </cell>
        </row>
        <row r="978">
          <cell r="A978" t="str">
            <v>470907D-16-977-401-17-D2.1-D7</v>
          </cell>
          <cell r="B978" t="str">
            <v>470907D</v>
          </cell>
          <cell r="C978">
            <v>16</v>
          </cell>
          <cell r="D978">
            <v>977</v>
          </cell>
          <cell r="E978">
            <v>4</v>
          </cell>
          <cell r="F978">
            <v>401</v>
          </cell>
          <cell r="G978" t="str">
            <v>4-401</v>
          </cell>
          <cell r="H978">
            <v>17</v>
          </cell>
          <cell r="I978" t="str">
            <v>.</v>
          </cell>
          <cell r="J978">
            <v>1</v>
          </cell>
          <cell r="K978">
            <v>2.8</v>
          </cell>
          <cell r="L978">
            <v>2.1</v>
          </cell>
          <cell r="M978">
            <v>2</v>
          </cell>
          <cell r="N978">
            <v>2</v>
          </cell>
          <cell r="O978" t="str">
            <v>N</v>
          </cell>
          <cell r="P978" t="str">
            <v>N</v>
          </cell>
          <cell r="Q978" t="str">
            <v>N</v>
          </cell>
          <cell r="R978" t="str">
            <v>.</v>
          </cell>
          <cell r="S978">
            <v>1</v>
          </cell>
          <cell r="T978">
            <v>4.5999999999999996</v>
          </cell>
          <cell r="U978">
            <v>4.5999999999999996</v>
          </cell>
          <cell r="V978">
            <v>2</v>
          </cell>
          <cell r="W978">
            <v>3</v>
          </cell>
          <cell r="X978" t="str">
            <v>N</v>
          </cell>
          <cell r="Y978" t="str">
            <v>N</v>
          </cell>
          <cell r="Z978" t="str">
            <v>N</v>
          </cell>
          <cell r="AA978" t="str">
            <v>.</v>
          </cell>
          <cell r="AB978" t="str">
            <v>.</v>
          </cell>
          <cell r="AC978">
            <v>1</v>
          </cell>
          <cell r="AD978">
            <v>6.4</v>
          </cell>
          <cell r="AE978">
            <v>6.3</v>
          </cell>
          <cell r="AF978">
            <v>2</v>
          </cell>
          <cell r="AG978">
            <v>3</v>
          </cell>
          <cell r="AH978" t="str">
            <v>N</v>
          </cell>
          <cell r="AI978" t="str">
            <v>N</v>
          </cell>
          <cell r="AJ978" t="str">
            <v>N</v>
          </cell>
          <cell r="AK978" t="str">
            <v>.</v>
          </cell>
          <cell r="AL978" t="str">
            <v>.</v>
          </cell>
          <cell r="AM978">
            <v>1</v>
          </cell>
          <cell r="AN978">
            <v>11.3</v>
          </cell>
          <cell r="AO978">
            <v>7</v>
          </cell>
          <cell r="AP978">
            <v>2</v>
          </cell>
          <cell r="AQ978">
            <v>3</v>
          </cell>
          <cell r="AR978" t="str">
            <v>N</v>
          </cell>
          <cell r="AS978" t="str">
            <v>N</v>
          </cell>
          <cell r="AT978" t="str">
            <v>N</v>
          </cell>
          <cell r="AU978" t="str">
            <v>.</v>
          </cell>
        </row>
        <row r="979">
          <cell r="A979" t="str">
            <v>470907D-16-978-437-18-D5.8-D22.8</v>
          </cell>
          <cell r="B979" t="str">
            <v>470907D</v>
          </cell>
          <cell r="C979">
            <v>16</v>
          </cell>
          <cell r="D979">
            <v>978</v>
          </cell>
          <cell r="E979">
            <v>32</v>
          </cell>
          <cell r="F979">
            <v>437</v>
          </cell>
          <cell r="G979" t="str">
            <v>32-437</v>
          </cell>
          <cell r="H979">
            <v>18</v>
          </cell>
          <cell r="I979" t="str">
            <v>.</v>
          </cell>
          <cell r="J979">
            <v>1</v>
          </cell>
          <cell r="K979">
            <v>4.2</v>
          </cell>
          <cell r="L979">
            <v>5.8</v>
          </cell>
          <cell r="M979">
            <v>1</v>
          </cell>
          <cell r="N979">
            <v>1</v>
          </cell>
          <cell r="O979" t="str">
            <v>Y</v>
          </cell>
          <cell r="P979" t="str">
            <v>N</v>
          </cell>
          <cell r="Q979" t="str">
            <v>N</v>
          </cell>
          <cell r="R979" t="str">
            <v>.</v>
          </cell>
          <cell r="S979">
            <v>1</v>
          </cell>
          <cell r="T979">
            <v>6.7</v>
          </cell>
          <cell r="U979">
            <v>10.8</v>
          </cell>
          <cell r="V979">
            <v>1</v>
          </cell>
          <cell r="W979">
            <v>1</v>
          </cell>
          <cell r="X979" t="str">
            <v>Y</v>
          </cell>
          <cell r="Y979" t="str">
            <v>N</v>
          </cell>
          <cell r="Z979" t="str">
            <v>N</v>
          </cell>
          <cell r="AA979" t="str">
            <v>.</v>
          </cell>
          <cell r="AB979" t="str">
            <v>.</v>
          </cell>
          <cell r="AC979">
            <v>1</v>
          </cell>
          <cell r="AD979">
            <v>9.8000000000000007</v>
          </cell>
          <cell r="AE979">
            <v>17.8</v>
          </cell>
          <cell r="AF979">
            <v>1</v>
          </cell>
          <cell r="AG979">
            <v>1</v>
          </cell>
          <cell r="AH979" t="str">
            <v>Y</v>
          </cell>
          <cell r="AI979" t="str">
            <v>N</v>
          </cell>
          <cell r="AJ979" t="str">
            <v>N</v>
          </cell>
          <cell r="AK979" t="str">
            <v>.</v>
          </cell>
          <cell r="AL979" t="str">
            <v>.</v>
          </cell>
          <cell r="AM979">
            <v>1</v>
          </cell>
          <cell r="AN979">
            <v>16.600000000000001</v>
          </cell>
          <cell r="AO979">
            <v>22.8</v>
          </cell>
          <cell r="AP979">
            <v>2</v>
          </cell>
          <cell r="AQ979">
            <v>2</v>
          </cell>
          <cell r="AR979" t="str">
            <v>Y</v>
          </cell>
          <cell r="AS979" t="str">
            <v>N</v>
          </cell>
          <cell r="AT979" t="str">
            <v>N</v>
          </cell>
          <cell r="AU979" t="str">
            <v>.</v>
          </cell>
        </row>
        <row r="980">
          <cell r="A980" t="str">
            <v>470907D-16-979-368-19-D2.3-D11.5</v>
          </cell>
          <cell r="B980" t="str">
            <v>470907D</v>
          </cell>
          <cell r="C980">
            <v>16</v>
          </cell>
          <cell r="D980">
            <v>979</v>
          </cell>
          <cell r="E980">
            <v>10</v>
          </cell>
          <cell r="F980">
            <v>368</v>
          </cell>
          <cell r="G980" t="str">
            <v>10-368</v>
          </cell>
          <cell r="H980">
            <v>19</v>
          </cell>
          <cell r="I980" t="str">
            <v>.</v>
          </cell>
          <cell r="J980">
            <v>1</v>
          </cell>
          <cell r="K980">
            <v>2.4</v>
          </cell>
          <cell r="L980">
            <v>2.2999999999999998</v>
          </cell>
          <cell r="M980">
            <v>2</v>
          </cell>
          <cell r="N980">
            <v>2</v>
          </cell>
          <cell r="O980" t="str">
            <v>N</v>
          </cell>
          <cell r="P980" t="str">
            <v>Y</v>
          </cell>
          <cell r="Q980" t="str">
            <v>N</v>
          </cell>
          <cell r="R980" t="str">
            <v>.</v>
          </cell>
          <cell r="S980">
            <v>1</v>
          </cell>
          <cell r="T980">
            <v>4.9000000000000004</v>
          </cell>
          <cell r="U980">
            <v>5.7</v>
          </cell>
          <cell r="V980">
            <v>3</v>
          </cell>
          <cell r="W980">
            <v>3</v>
          </cell>
          <cell r="X980" t="str">
            <v>N</v>
          </cell>
          <cell r="Y980" t="str">
            <v>N</v>
          </cell>
          <cell r="Z980" t="str">
            <v>N</v>
          </cell>
          <cell r="AA980" t="str">
            <v>.</v>
          </cell>
          <cell r="AB980" t="str">
            <v>.</v>
          </cell>
          <cell r="AC980">
            <v>1</v>
          </cell>
          <cell r="AD980">
            <v>7.3</v>
          </cell>
          <cell r="AE980">
            <v>9.6999999999999993</v>
          </cell>
          <cell r="AF980">
            <v>2</v>
          </cell>
          <cell r="AG980">
            <v>3</v>
          </cell>
          <cell r="AH980" t="str">
            <v>N</v>
          </cell>
          <cell r="AI980" t="str">
            <v>N</v>
          </cell>
          <cell r="AJ980" t="str">
            <v>N</v>
          </cell>
          <cell r="AK980" t="str">
            <v>.</v>
          </cell>
          <cell r="AL980" t="str">
            <v>.</v>
          </cell>
          <cell r="AM980">
            <v>1</v>
          </cell>
          <cell r="AN980">
            <v>12.5</v>
          </cell>
          <cell r="AO980">
            <v>11.5</v>
          </cell>
          <cell r="AP980">
            <v>3</v>
          </cell>
          <cell r="AQ980">
            <v>3</v>
          </cell>
          <cell r="AR980" t="str">
            <v>N</v>
          </cell>
          <cell r="AS980" t="str">
            <v>N</v>
          </cell>
          <cell r="AT980" t="str">
            <v>N</v>
          </cell>
          <cell r="AU980" t="str">
            <v>.</v>
          </cell>
        </row>
        <row r="981">
          <cell r="A981" t="str">
            <v>470907D-16-980-370-20-D2.3-D12.6</v>
          </cell>
          <cell r="B981" t="str">
            <v>470907D</v>
          </cell>
          <cell r="C981">
            <v>16</v>
          </cell>
          <cell r="D981">
            <v>980</v>
          </cell>
          <cell r="E981">
            <v>10</v>
          </cell>
          <cell r="F981">
            <v>370</v>
          </cell>
          <cell r="G981" t="str">
            <v>10-370</v>
          </cell>
          <cell r="H981">
            <v>20</v>
          </cell>
          <cell r="I981" t="str">
            <v>.</v>
          </cell>
          <cell r="J981">
            <v>1</v>
          </cell>
          <cell r="K981">
            <v>2.8</v>
          </cell>
          <cell r="L981">
            <v>2.2999999999999998</v>
          </cell>
          <cell r="M981">
            <v>1</v>
          </cell>
          <cell r="N981">
            <v>2</v>
          </cell>
          <cell r="O981" t="str">
            <v>Y</v>
          </cell>
          <cell r="P981" t="str">
            <v>N</v>
          </cell>
          <cell r="Q981" t="str">
            <v>N</v>
          </cell>
          <cell r="R981" t="str">
            <v>.</v>
          </cell>
          <cell r="S981">
            <v>1</v>
          </cell>
          <cell r="T981">
            <v>4.7</v>
          </cell>
          <cell r="U981">
            <v>5.5</v>
          </cell>
          <cell r="V981">
            <v>2</v>
          </cell>
          <cell r="W981">
            <v>3</v>
          </cell>
          <cell r="X981" t="str">
            <v>N</v>
          </cell>
          <cell r="Y981" t="str">
            <v>N</v>
          </cell>
          <cell r="Z981" t="str">
            <v>N</v>
          </cell>
          <cell r="AA981" t="str">
            <v>.</v>
          </cell>
          <cell r="AB981" t="str">
            <v>.</v>
          </cell>
          <cell r="AC981">
            <v>1</v>
          </cell>
          <cell r="AD981">
            <v>8.1999999999999993</v>
          </cell>
          <cell r="AE981">
            <v>10.1</v>
          </cell>
          <cell r="AF981">
            <v>1</v>
          </cell>
          <cell r="AG981">
            <v>3</v>
          </cell>
          <cell r="AH981" t="str">
            <v>N</v>
          </cell>
          <cell r="AI981" t="str">
            <v>N</v>
          </cell>
          <cell r="AJ981" t="str">
            <v>N</v>
          </cell>
          <cell r="AK981" t="str">
            <v>.</v>
          </cell>
          <cell r="AL981" t="str">
            <v>.</v>
          </cell>
          <cell r="AM981">
            <v>1</v>
          </cell>
          <cell r="AN981">
            <v>12.7</v>
          </cell>
          <cell r="AO981">
            <v>12.6</v>
          </cell>
          <cell r="AP981">
            <v>2</v>
          </cell>
          <cell r="AQ981">
            <v>3</v>
          </cell>
          <cell r="AR981" t="str">
            <v>N</v>
          </cell>
          <cell r="AS981" t="str">
            <v>N</v>
          </cell>
          <cell r="AT981" t="str">
            <v>N</v>
          </cell>
          <cell r="AU981" t="str">
            <v>.</v>
          </cell>
        </row>
        <row r="982">
          <cell r="A982" t="str">
            <v>470907D-16-981-441-21-D.-D.</v>
          </cell>
          <cell r="B982" t="str">
            <v>470907D</v>
          </cell>
          <cell r="C982">
            <v>16</v>
          </cell>
          <cell r="D982">
            <v>981</v>
          </cell>
          <cell r="E982">
            <v>32</v>
          </cell>
          <cell r="F982">
            <v>441</v>
          </cell>
          <cell r="G982" t="str">
            <v>32-441</v>
          </cell>
          <cell r="H982">
            <v>21</v>
          </cell>
          <cell r="I982" t="str">
            <v>.</v>
          </cell>
          <cell r="J982">
            <v>0</v>
          </cell>
          <cell r="K982" t="str">
            <v>.</v>
          </cell>
          <cell r="L982" t="str">
            <v>.</v>
          </cell>
          <cell r="M982" t="str">
            <v>.</v>
          </cell>
          <cell r="N982" t="str">
            <v>.</v>
          </cell>
          <cell r="O982" t="str">
            <v>.</v>
          </cell>
          <cell r="P982" t="str">
            <v>.</v>
          </cell>
          <cell r="Q982" t="str">
            <v>.</v>
          </cell>
          <cell r="R982" t="str">
            <v>.</v>
          </cell>
          <cell r="S982">
            <v>0</v>
          </cell>
          <cell r="T982" t="str">
            <v>.</v>
          </cell>
          <cell r="U982" t="str">
            <v>.</v>
          </cell>
          <cell r="V982" t="str">
            <v>.</v>
          </cell>
          <cell r="W982" t="str">
            <v>.</v>
          </cell>
          <cell r="X982" t="str">
            <v>.</v>
          </cell>
          <cell r="Y982" t="str">
            <v>.</v>
          </cell>
          <cell r="Z982" t="str">
            <v>.</v>
          </cell>
          <cell r="AA982" t="str">
            <v>.</v>
          </cell>
          <cell r="AB982" t="str">
            <v>.</v>
          </cell>
          <cell r="AC982">
            <v>0</v>
          </cell>
          <cell r="AD982" t="str">
            <v>.</v>
          </cell>
          <cell r="AE982" t="str">
            <v>.</v>
          </cell>
          <cell r="AF982" t="str">
            <v>.</v>
          </cell>
          <cell r="AG982" t="str">
            <v>.</v>
          </cell>
          <cell r="AH982" t="str">
            <v>.</v>
          </cell>
          <cell r="AI982" t="str">
            <v>.</v>
          </cell>
          <cell r="AJ982" t="str">
            <v>.</v>
          </cell>
          <cell r="AK982" t="str">
            <v>.</v>
          </cell>
          <cell r="AL982" t="str">
            <v>.</v>
          </cell>
          <cell r="AM982">
            <v>0</v>
          </cell>
          <cell r="AN982" t="str">
            <v>.</v>
          </cell>
          <cell r="AO982" t="str">
            <v>.</v>
          </cell>
          <cell r="AP982" t="str">
            <v>.</v>
          </cell>
          <cell r="AQ982" t="str">
            <v>.</v>
          </cell>
          <cell r="AR982" t="str">
            <v>.</v>
          </cell>
          <cell r="AS982" t="str">
            <v>.</v>
          </cell>
          <cell r="AT982" t="str">
            <v>.</v>
          </cell>
          <cell r="AU982" t="str">
            <v>.</v>
          </cell>
        </row>
        <row r="983">
          <cell r="A983" t="str">
            <v>470907D-16-982-383-22-D.-D.</v>
          </cell>
          <cell r="B983" t="str">
            <v>470907D</v>
          </cell>
          <cell r="C983">
            <v>16</v>
          </cell>
          <cell r="D983">
            <v>982</v>
          </cell>
          <cell r="E983">
            <v>4</v>
          </cell>
          <cell r="F983">
            <v>383</v>
          </cell>
          <cell r="G983" t="str">
            <v>4-383</v>
          </cell>
          <cell r="H983">
            <v>22</v>
          </cell>
          <cell r="I983" t="str">
            <v>.</v>
          </cell>
          <cell r="J983">
            <v>0</v>
          </cell>
          <cell r="K983" t="str">
            <v>.</v>
          </cell>
          <cell r="L983" t="str">
            <v>.</v>
          </cell>
          <cell r="M983" t="str">
            <v>.</v>
          </cell>
          <cell r="N983" t="str">
            <v>.</v>
          </cell>
          <cell r="O983" t="str">
            <v>.</v>
          </cell>
          <cell r="P983" t="str">
            <v>.</v>
          </cell>
          <cell r="Q983" t="str">
            <v>.</v>
          </cell>
          <cell r="R983" t="str">
            <v>.</v>
          </cell>
          <cell r="S983">
            <v>0</v>
          </cell>
          <cell r="T983" t="str">
            <v>.</v>
          </cell>
          <cell r="U983" t="str">
            <v>.</v>
          </cell>
          <cell r="V983" t="str">
            <v>.</v>
          </cell>
          <cell r="W983" t="str">
            <v>.</v>
          </cell>
          <cell r="X983" t="str">
            <v>.</v>
          </cell>
          <cell r="Y983" t="str">
            <v>.</v>
          </cell>
          <cell r="Z983" t="str">
            <v>.</v>
          </cell>
          <cell r="AA983" t="str">
            <v>.</v>
          </cell>
          <cell r="AB983" t="str">
            <v>.</v>
          </cell>
          <cell r="AC983">
            <v>0</v>
          </cell>
          <cell r="AD983" t="str">
            <v>.</v>
          </cell>
          <cell r="AE983" t="str">
            <v>.</v>
          </cell>
          <cell r="AF983" t="str">
            <v>.</v>
          </cell>
          <cell r="AG983" t="str">
            <v>.</v>
          </cell>
          <cell r="AH983" t="str">
            <v>.</v>
          </cell>
          <cell r="AI983" t="str">
            <v>.</v>
          </cell>
          <cell r="AJ983" t="str">
            <v>.</v>
          </cell>
          <cell r="AK983" t="str">
            <v>.</v>
          </cell>
          <cell r="AL983" t="str">
            <v>.</v>
          </cell>
          <cell r="AM983">
            <v>0</v>
          </cell>
          <cell r="AN983" t="str">
            <v>.</v>
          </cell>
          <cell r="AO983" t="str">
            <v>.</v>
          </cell>
          <cell r="AP983" t="str">
            <v>.</v>
          </cell>
          <cell r="AQ983" t="str">
            <v>.</v>
          </cell>
          <cell r="AR983" t="str">
            <v>.</v>
          </cell>
          <cell r="AS983" t="str">
            <v>.</v>
          </cell>
          <cell r="AT983" t="str">
            <v>.</v>
          </cell>
          <cell r="AU983" t="str">
            <v>.</v>
          </cell>
        </row>
        <row r="984">
          <cell r="A984" t="str">
            <v>470907D-16-983-429-23-D.-D.</v>
          </cell>
          <cell r="B984" t="str">
            <v>470907D</v>
          </cell>
          <cell r="C984">
            <v>16</v>
          </cell>
          <cell r="D984">
            <v>983</v>
          </cell>
          <cell r="E984">
            <v>32</v>
          </cell>
          <cell r="F984">
            <v>429</v>
          </cell>
          <cell r="G984" t="str">
            <v>32-429</v>
          </cell>
          <cell r="H984">
            <v>23</v>
          </cell>
          <cell r="I984" t="str">
            <v>.</v>
          </cell>
          <cell r="J984">
            <v>0</v>
          </cell>
          <cell r="K984" t="str">
            <v>.</v>
          </cell>
          <cell r="L984" t="str">
            <v>.</v>
          </cell>
          <cell r="M984" t="str">
            <v>.</v>
          </cell>
          <cell r="N984" t="str">
            <v>.</v>
          </cell>
          <cell r="O984" t="str">
            <v>.</v>
          </cell>
          <cell r="P984" t="str">
            <v>.</v>
          </cell>
          <cell r="Q984" t="str">
            <v>.</v>
          </cell>
          <cell r="R984" t="str">
            <v>.</v>
          </cell>
          <cell r="S984">
            <v>0</v>
          </cell>
          <cell r="T984" t="str">
            <v>.</v>
          </cell>
          <cell r="U984" t="str">
            <v>.</v>
          </cell>
          <cell r="V984" t="str">
            <v>.</v>
          </cell>
          <cell r="W984" t="str">
            <v>.</v>
          </cell>
          <cell r="X984" t="str">
            <v>.</v>
          </cell>
          <cell r="Y984" t="str">
            <v>.</v>
          </cell>
          <cell r="Z984" t="str">
            <v>.</v>
          </cell>
          <cell r="AA984" t="str">
            <v>.</v>
          </cell>
          <cell r="AB984" t="str">
            <v>.</v>
          </cell>
          <cell r="AC984">
            <v>0</v>
          </cell>
          <cell r="AD984" t="str">
            <v>.</v>
          </cell>
          <cell r="AE984" t="str">
            <v>.</v>
          </cell>
          <cell r="AF984" t="str">
            <v>.</v>
          </cell>
          <cell r="AG984" t="str">
            <v>.</v>
          </cell>
          <cell r="AH984" t="str">
            <v>.</v>
          </cell>
          <cell r="AI984" t="str">
            <v>.</v>
          </cell>
          <cell r="AJ984" t="str">
            <v>.</v>
          </cell>
          <cell r="AK984" t="str">
            <v>.</v>
          </cell>
          <cell r="AL984" t="str">
            <v>.</v>
          </cell>
          <cell r="AM984">
            <v>0</v>
          </cell>
          <cell r="AN984" t="str">
            <v>.</v>
          </cell>
          <cell r="AO984" t="str">
            <v>.</v>
          </cell>
          <cell r="AP984" t="str">
            <v>.</v>
          </cell>
          <cell r="AQ984" t="str">
            <v>.</v>
          </cell>
          <cell r="AR984" t="str">
            <v>.</v>
          </cell>
          <cell r="AS984" t="str">
            <v>.</v>
          </cell>
          <cell r="AT984" t="str">
            <v>.</v>
          </cell>
          <cell r="AU984" t="str">
            <v>.</v>
          </cell>
        </row>
        <row r="985">
          <cell r="A985" t="str">
            <v>470907D-16-984-377-24-D.-D.</v>
          </cell>
          <cell r="B985" t="str">
            <v>470907D</v>
          </cell>
          <cell r="C985">
            <v>16</v>
          </cell>
          <cell r="D985">
            <v>984</v>
          </cell>
          <cell r="E985">
            <v>10</v>
          </cell>
          <cell r="F985">
            <v>377</v>
          </cell>
          <cell r="G985" t="str">
            <v>10-377</v>
          </cell>
          <cell r="H985">
            <v>24</v>
          </cell>
          <cell r="I985" t="str">
            <v>.</v>
          </cell>
          <cell r="J985">
            <v>0</v>
          </cell>
          <cell r="K985" t="str">
            <v>.</v>
          </cell>
          <cell r="L985" t="str">
            <v>.</v>
          </cell>
          <cell r="M985" t="str">
            <v>.</v>
          </cell>
          <cell r="N985" t="str">
            <v>.</v>
          </cell>
          <cell r="O985" t="str">
            <v>.</v>
          </cell>
          <cell r="P985" t="str">
            <v>.</v>
          </cell>
          <cell r="Q985" t="str">
            <v>.</v>
          </cell>
          <cell r="R985" t="str">
            <v>.</v>
          </cell>
          <cell r="S985">
            <v>0</v>
          </cell>
          <cell r="T985" t="str">
            <v>.</v>
          </cell>
          <cell r="U985" t="str">
            <v>.</v>
          </cell>
          <cell r="V985" t="str">
            <v>.</v>
          </cell>
          <cell r="W985" t="str">
            <v>.</v>
          </cell>
          <cell r="X985" t="str">
            <v>.</v>
          </cell>
          <cell r="Y985" t="str">
            <v>.</v>
          </cell>
          <cell r="Z985" t="str">
            <v>.</v>
          </cell>
          <cell r="AA985" t="str">
            <v>.</v>
          </cell>
          <cell r="AB985" t="str">
            <v>.</v>
          </cell>
          <cell r="AC985">
            <v>0</v>
          </cell>
          <cell r="AD985" t="str">
            <v>.</v>
          </cell>
          <cell r="AE985" t="str">
            <v>.</v>
          </cell>
          <cell r="AF985" t="str">
            <v>.</v>
          </cell>
          <cell r="AG985" t="str">
            <v>.</v>
          </cell>
          <cell r="AH985" t="str">
            <v>.</v>
          </cell>
          <cell r="AI985" t="str">
            <v>.</v>
          </cell>
          <cell r="AJ985" t="str">
            <v>.</v>
          </cell>
          <cell r="AK985" t="str">
            <v>.</v>
          </cell>
          <cell r="AL985" t="str">
            <v>.</v>
          </cell>
          <cell r="AM985">
            <v>0</v>
          </cell>
          <cell r="AN985" t="str">
            <v>.</v>
          </cell>
          <cell r="AO985" t="str">
            <v>.</v>
          </cell>
          <cell r="AP985" t="str">
            <v>.</v>
          </cell>
          <cell r="AQ985" t="str">
            <v>.</v>
          </cell>
          <cell r="AR985" t="str">
            <v>.</v>
          </cell>
          <cell r="AS985" t="str">
            <v>.</v>
          </cell>
          <cell r="AT985" t="str">
            <v>.</v>
          </cell>
          <cell r="AU985" t="str">
            <v>.</v>
          </cell>
        </row>
        <row r="986">
          <cell r="A986" t="str">
            <v>470907D-16-985-369-25-D5.3-D19.2</v>
          </cell>
          <cell r="B986" t="str">
            <v>470907D</v>
          </cell>
          <cell r="C986">
            <v>16</v>
          </cell>
          <cell r="D986">
            <v>985</v>
          </cell>
          <cell r="E986">
            <v>10</v>
          </cell>
          <cell r="F986">
            <v>369</v>
          </cell>
          <cell r="G986" t="str">
            <v>10-369</v>
          </cell>
          <cell r="H986">
            <v>25</v>
          </cell>
          <cell r="I986" t="str">
            <v>.</v>
          </cell>
          <cell r="J986">
            <v>1</v>
          </cell>
          <cell r="K986">
            <v>4.2</v>
          </cell>
          <cell r="L986">
            <v>5.3</v>
          </cell>
          <cell r="M986">
            <v>1</v>
          </cell>
          <cell r="N986">
            <v>1</v>
          </cell>
          <cell r="O986" t="str">
            <v>Y</v>
          </cell>
          <cell r="P986" t="str">
            <v>N</v>
          </cell>
          <cell r="Q986" t="str">
            <v>N</v>
          </cell>
          <cell r="R986" t="str">
            <v>.</v>
          </cell>
          <cell r="S986">
            <v>1</v>
          </cell>
          <cell r="T986">
            <v>7.2</v>
          </cell>
          <cell r="U986">
            <v>11.4</v>
          </cell>
          <cell r="V986">
            <v>2</v>
          </cell>
          <cell r="W986">
            <v>2</v>
          </cell>
          <cell r="X986" t="str">
            <v>N</v>
          </cell>
          <cell r="Y986" t="str">
            <v>N</v>
          </cell>
          <cell r="Z986" t="str">
            <v>N</v>
          </cell>
          <cell r="AA986" t="str">
            <v>.</v>
          </cell>
          <cell r="AB986" t="str">
            <v>.</v>
          </cell>
          <cell r="AC986">
            <v>1</v>
          </cell>
          <cell r="AD986">
            <v>10.5</v>
          </cell>
          <cell r="AE986">
            <v>16.899999999999999</v>
          </cell>
          <cell r="AF986">
            <v>2</v>
          </cell>
          <cell r="AG986">
            <v>3</v>
          </cell>
          <cell r="AH986" t="str">
            <v>N</v>
          </cell>
          <cell r="AI986" t="str">
            <v>N</v>
          </cell>
          <cell r="AJ986" t="str">
            <v>N</v>
          </cell>
          <cell r="AK986" t="str">
            <v>.</v>
          </cell>
          <cell r="AL986" t="str">
            <v>.</v>
          </cell>
          <cell r="AM986">
            <v>1</v>
          </cell>
          <cell r="AN986">
            <v>15.8</v>
          </cell>
          <cell r="AO986">
            <v>19.2</v>
          </cell>
          <cell r="AP986">
            <v>2</v>
          </cell>
          <cell r="AQ986">
            <v>2</v>
          </cell>
          <cell r="AR986" t="str">
            <v>N</v>
          </cell>
          <cell r="AS986" t="str">
            <v>N</v>
          </cell>
          <cell r="AT986" t="str">
            <v>N</v>
          </cell>
          <cell r="AU986" t="str">
            <v>.</v>
          </cell>
        </row>
        <row r="987">
          <cell r="A987" t="str">
            <v>470907D-16-986-385-26-D3.8-D15.4</v>
          </cell>
          <cell r="B987" t="str">
            <v>470907D</v>
          </cell>
          <cell r="C987">
            <v>16</v>
          </cell>
          <cell r="D987">
            <v>986</v>
          </cell>
          <cell r="E987">
            <v>4</v>
          </cell>
          <cell r="F987">
            <v>385</v>
          </cell>
          <cell r="G987" t="str">
            <v>4-385</v>
          </cell>
          <cell r="H987">
            <v>26</v>
          </cell>
          <cell r="I987" t="str">
            <v>.</v>
          </cell>
          <cell r="J987">
            <v>1</v>
          </cell>
          <cell r="K987">
            <v>3.2</v>
          </cell>
          <cell r="L987">
            <v>3.8</v>
          </cell>
          <cell r="M987">
            <v>3</v>
          </cell>
          <cell r="N987">
            <v>2</v>
          </cell>
          <cell r="O987" t="str">
            <v>N</v>
          </cell>
          <cell r="P987" t="str">
            <v>N</v>
          </cell>
          <cell r="Q987" t="str">
            <v>N</v>
          </cell>
          <cell r="R987" t="str">
            <v>.</v>
          </cell>
          <cell r="S987">
            <v>1</v>
          </cell>
          <cell r="T987">
            <v>5.5</v>
          </cell>
          <cell r="U987">
            <v>7.4</v>
          </cell>
          <cell r="V987">
            <v>2</v>
          </cell>
          <cell r="W987">
            <v>2</v>
          </cell>
          <cell r="X987" t="str">
            <v>N</v>
          </cell>
          <cell r="Y987" t="str">
            <v>N</v>
          </cell>
          <cell r="Z987" t="str">
            <v>N</v>
          </cell>
          <cell r="AA987" t="str">
            <v>.</v>
          </cell>
          <cell r="AB987" t="str">
            <v>.</v>
          </cell>
          <cell r="AC987">
            <v>1</v>
          </cell>
          <cell r="AD987">
            <v>8.4</v>
          </cell>
          <cell r="AE987">
            <v>12.2</v>
          </cell>
          <cell r="AF987">
            <v>2</v>
          </cell>
          <cell r="AG987">
            <v>2</v>
          </cell>
          <cell r="AH987" t="str">
            <v>N</v>
          </cell>
          <cell r="AI987" t="str">
            <v>N</v>
          </cell>
          <cell r="AJ987" t="str">
            <v>N</v>
          </cell>
          <cell r="AK987" t="str">
            <v>.</v>
          </cell>
          <cell r="AL987" t="str">
            <v>.</v>
          </cell>
          <cell r="AM987">
            <v>1</v>
          </cell>
          <cell r="AN987">
            <v>13.4</v>
          </cell>
          <cell r="AO987">
            <v>15.4</v>
          </cell>
          <cell r="AP987">
            <v>2</v>
          </cell>
          <cell r="AQ987">
            <v>2</v>
          </cell>
          <cell r="AR987" t="str">
            <v>N</v>
          </cell>
          <cell r="AS987" t="str">
            <v>N</v>
          </cell>
          <cell r="AT987" t="str">
            <v>N</v>
          </cell>
          <cell r="AU987" t="str">
            <v>.</v>
          </cell>
        </row>
        <row r="988">
          <cell r="A988" t="str">
            <v>470907D-16-987-371-27-D.-D.</v>
          </cell>
          <cell r="B988" t="str">
            <v>470907D</v>
          </cell>
          <cell r="C988">
            <v>16</v>
          </cell>
          <cell r="D988">
            <v>987</v>
          </cell>
          <cell r="E988">
            <v>10</v>
          </cell>
          <cell r="F988">
            <v>371</v>
          </cell>
          <cell r="G988" t="str">
            <v>10-371</v>
          </cell>
          <cell r="H988">
            <v>27</v>
          </cell>
          <cell r="I988" t="str">
            <v>.</v>
          </cell>
          <cell r="J988">
            <v>0</v>
          </cell>
          <cell r="K988" t="str">
            <v>.</v>
          </cell>
          <cell r="L988" t="str">
            <v>.</v>
          </cell>
          <cell r="M988" t="str">
            <v>.</v>
          </cell>
          <cell r="N988" t="str">
            <v>.</v>
          </cell>
          <cell r="O988" t="str">
            <v>.</v>
          </cell>
          <cell r="P988" t="str">
            <v>.</v>
          </cell>
          <cell r="Q988" t="str">
            <v>.</v>
          </cell>
          <cell r="R988" t="str">
            <v>.</v>
          </cell>
          <cell r="S988">
            <v>0</v>
          </cell>
          <cell r="T988" t="str">
            <v>.</v>
          </cell>
          <cell r="U988" t="str">
            <v>.</v>
          </cell>
          <cell r="V988" t="str">
            <v>.</v>
          </cell>
          <cell r="W988" t="str">
            <v>.</v>
          </cell>
          <cell r="X988" t="str">
            <v>.</v>
          </cell>
          <cell r="Y988" t="str">
            <v>.</v>
          </cell>
          <cell r="Z988" t="str">
            <v>.</v>
          </cell>
          <cell r="AA988" t="str">
            <v>.</v>
          </cell>
          <cell r="AB988" t="str">
            <v>.</v>
          </cell>
          <cell r="AC988">
            <v>0</v>
          </cell>
          <cell r="AD988" t="str">
            <v>.</v>
          </cell>
          <cell r="AE988" t="str">
            <v>.</v>
          </cell>
          <cell r="AF988" t="str">
            <v>.</v>
          </cell>
          <cell r="AG988" t="str">
            <v>.</v>
          </cell>
          <cell r="AH988" t="str">
            <v>.</v>
          </cell>
          <cell r="AI988" t="str">
            <v>.</v>
          </cell>
          <cell r="AJ988" t="str">
            <v>.</v>
          </cell>
          <cell r="AK988" t="str">
            <v>.</v>
          </cell>
          <cell r="AL988" t="str">
            <v>.</v>
          </cell>
          <cell r="AM988">
            <v>0</v>
          </cell>
          <cell r="AN988" t="str">
            <v>.</v>
          </cell>
          <cell r="AO988" t="str">
            <v>.</v>
          </cell>
          <cell r="AP988" t="str">
            <v>.</v>
          </cell>
          <cell r="AQ988" t="str">
            <v>.</v>
          </cell>
          <cell r="AR988" t="str">
            <v>.</v>
          </cell>
          <cell r="AS988" t="str">
            <v>.</v>
          </cell>
          <cell r="AT988" t="str">
            <v>.</v>
          </cell>
          <cell r="AU988" t="str">
            <v>.</v>
          </cell>
        </row>
        <row r="989">
          <cell r="A989" t="str">
            <v>470907D-16-988-430-28-D.-D.</v>
          </cell>
          <cell r="B989" t="str">
            <v>470907D</v>
          </cell>
          <cell r="C989">
            <v>16</v>
          </cell>
          <cell r="D989">
            <v>988</v>
          </cell>
          <cell r="E989">
            <v>32</v>
          </cell>
          <cell r="F989">
            <v>430</v>
          </cell>
          <cell r="G989" t="str">
            <v>32-430</v>
          </cell>
          <cell r="H989">
            <v>28</v>
          </cell>
          <cell r="I989" t="str">
            <v>.</v>
          </cell>
          <cell r="J989">
            <v>0</v>
          </cell>
          <cell r="K989" t="str">
            <v>.</v>
          </cell>
          <cell r="L989" t="str">
            <v>.</v>
          </cell>
          <cell r="M989" t="str">
            <v>.</v>
          </cell>
          <cell r="N989" t="str">
            <v>.</v>
          </cell>
          <cell r="O989" t="str">
            <v>.</v>
          </cell>
          <cell r="P989" t="str">
            <v>.</v>
          </cell>
          <cell r="Q989" t="str">
            <v>.</v>
          </cell>
          <cell r="R989" t="str">
            <v>.</v>
          </cell>
          <cell r="S989">
            <v>0</v>
          </cell>
          <cell r="T989" t="str">
            <v>.</v>
          </cell>
          <cell r="U989" t="str">
            <v>.</v>
          </cell>
          <cell r="V989" t="str">
            <v>.</v>
          </cell>
          <cell r="W989" t="str">
            <v>.</v>
          </cell>
          <cell r="X989" t="str">
            <v>.</v>
          </cell>
          <cell r="Y989" t="str">
            <v>.</v>
          </cell>
          <cell r="Z989" t="str">
            <v>.</v>
          </cell>
          <cell r="AA989" t="str">
            <v>.</v>
          </cell>
          <cell r="AB989" t="str">
            <v>.</v>
          </cell>
          <cell r="AC989">
            <v>0</v>
          </cell>
          <cell r="AD989" t="str">
            <v>.</v>
          </cell>
          <cell r="AE989" t="str">
            <v>.</v>
          </cell>
          <cell r="AF989" t="str">
            <v>.</v>
          </cell>
          <cell r="AG989" t="str">
            <v>.</v>
          </cell>
          <cell r="AH989" t="str">
            <v>.</v>
          </cell>
          <cell r="AI989" t="str">
            <v>.</v>
          </cell>
          <cell r="AJ989" t="str">
            <v>.</v>
          </cell>
          <cell r="AK989" t="str">
            <v>.</v>
          </cell>
          <cell r="AL989" t="str">
            <v>.</v>
          </cell>
          <cell r="AM989">
            <v>0</v>
          </cell>
          <cell r="AN989" t="str">
            <v>.</v>
          </cell>
          <cell r="AO989" t="str">
            <v>.</v>
          </cell>
          <cell r="AP989" t="str">
            <v>.</v>
          </cell>
          <cell r="AQ989" t="str">
            <v>.</v>
          </cell>
          <cell r="AR989" t="str">
            <v>.</v>
          </cell>
          <cell r="AS989" t="str">
            <v>.</v>
          </cell>
          <cell r="AT989" t="str">
            <v>.</v>
          </cell>
          <cell r="AU989" t="str">
            <v>.</v>
          </cell>
        </row>
        <row r="990">
          <cell r="A990" t="str">
            <v>470907D-16-989-374-29-D.-D.</v>
          </cell>
          <cell r="B990" t="str">
            <v>470907D</v>
          </cell>
          <cell r="C990">
            <v>16</v>
          </cell>
          <cell r="D990">
            <v>989</v>
          </cell>
          <cell r="E990">
            <v>10</v>
          </cell>
          <cell r="F990">
            <v>374</v>
          </cell>
          <cell r="G990" t="str">
            <v>10-374</v>
          </cell>
          <cell r="H990">
            <v>29</v>
          </cell>
          <cell r="I990" t="str">
            <v>.</v>
          </cell>
          <cell r="J990">
            <v>0</v>
          </cell>
          <cell r="K990" t="str">
            <v>.</v>
          </cell>
          <cell r="L990" t="str">
            <v>.</v>
          </cell>
          <cell r="M990" t="str">
            <v>.</v>
          </cell>
          <cell r="N990" t="str">
            <v>.</v>
          </cell>
          <cell r="O990" t="str">
            <v>.</v>
          </cell>
          <cell r="P990" t="str">
            <v>.</v>
          </cell>
          <cell r="Q990" t="str">
            <v>.</v>
          </cell>
          <cell r="R990" t="str">
            <v>.</v>
          </cell>
          <cell r="S990">
            <v>0</v>
          </cell>
          <cell r="T990" t="str">
            <v>.</v>
          </cell>
          <cell r="U990" t="str">
            <v>.</v>
          </cell>
          <cell r="V990" t="str">
            <v>.</v>
          </cell>
          <cell r="W990" t="str">
            <v>.</v>
          </cell>
          <cell r="X990" t="str">
            <v>.</v>
          </cell>
          <cell r="Y990" t="str">
            <v>.</v>
          </cell>
          <cell r="Z990" t="str">
            <v>.</v>
          </cell>
          <cell r="AA990" t="str">
            <v>.</v>
          </cell>
          <cell r="AB990" t="str">
            <v>.</v>
          </cell>
          <cell r="AC990">
            <v>0</v>
          </cell>
          <cell r="AD990" t="str">
            <v>.</v>
          </cell>
          <cell r="AE990" t="str">
            <v>.</v>
          </cell>
          <cell r="AF990" t="str">
            <v>.</v>
          </cell>
          <cell r="AG990" t="str">
            <v>.</v>
          </cell>
          <cell r="AH990" t="str">
            <v>.</v>
          </cell>
          <cell r="AI990" t="str">
            <v>.</v>
          </cell>
          <cell r="AJ990" t="str">
            <v>.</v>
          </cell>
          <cell r="AK990" t="str">
            <v>.</v>
          </cell>
          <cell r="AL990" t="str">
            <v>.</v>
          </cell>
          <cell r="AM990">
            <v>0</v>
          </cell>
          <cell r="AN990" t="str">
            <v>.</v>
          </cell>
          <cell r="AO990" t="str">
            <v>.</v>
          </cell>
          <cell r="AP990" t="str">
            <v>.</v>
          </cell>
          <cell r="AQ990" t="str">
            <v>.</v>
          </cell>
          <cell r="AR990" t="str">
            <v>.</v>
          </cell>
          <cell r="AS990" t="str">
            <v>.</v>
          </cell>
          <cell r="AT990" t="str">
            <v>.</v>
          </cell>
          <cell r="AU990" t="str">
            <v>.</v>
          </cell>
        </row>
        <row r="991">
          <cell r="A991" t="str">
            <v>470907D-16-990-407-30-D1.3-D12.5</v>
          </cell>
          <cell r="B991" t="str">
            <v>470907D</v>
          </cell>
          <cell r="C991">
            <v>16</v>
          </cell>
          <cell r="D991">
            <v>990</v>
          </cell>
          <cell r="E991">
            <v>31</v>
          </cell>
          <cell r="F991">
            <v>407</v>
          </cell>
          <cell r="G991" t="str">
            <v>31-407</v>
          </cell>
          <cell r="H991">
            <v>30</v>
          </cell>
          <cell r="I991" t="str">
            <v>.</v>
          </cell>
          <cell r="J991">
            <v>1</v>
          </cell>
          <cell r="K991">
            <v>1.7</v>
          </cell>
          <cell r="L991">
            <v>1.3</v>
          </cell>
          <cell r="M991">
            <v>2</v>
          </cell>
          <cell r="N991">
            <v>3</v>
          </cell>
          <cell r="O991" t="str">
            <v>Y</v>
          </cell>
          <cell r="P991" t="str">
            <v>N</v>
          </cell>
          <cell r="Q991" t="str">
            <v>N</v>
          </cell>
          <cell r="R991" t="str">
            <v>.</v>
          </cell>
          <cell r="S991">
            <v>1</v>
          </cell>
          <cell r="T991">
            <v>3.3</v>
          </cell>
          <cell r="U991">
            <v>6</v>
          </cell>
          <cell r="V991">
            <v>1</v>
          </cell>
          <cell r="W991">
            <v>1</v>
          </cell>
          <cell r="X991" t="str">
            <v>Y</v>
          </cell>
          <cell r="Y991" t="str">
            <v>N</v>
          </cell>
          <cell r="Z991" t="str">
            <v>N</v>
          </cell>
          <cell r="AA991" t="str">
            <v>.</v>
          </cell>
          <cell r="AB991" t="str">
            <v>.</v>
          </cell>
          <cell r="AC991">
            <v>1</v>
          </cell>
          <cell r="AD991">
            <v>6.8</v>
          </cell>
          <cell r="AE991">
            <v>9.1</v>
          </cell>
          <cell r="AF991">
            <v>1</v>
          </cell>
          <cell r="AG991">
            <v>1</v>
          </cell>
          <cell r="AH991" t="str">
            <v>Y</v>
          </cell>
          <cell r="AI991" t="str">
            <v>N</v>
          </cell>
          <cell r="AJ991" t="str">
            <v>N</v>
          </cell>
          <cell r="AK991" t="str">
            <v>.</v>
          </cell>
          <cell r="AL991" t="str">
            <v>.</v>
          </cell>
          <cell r="AM991">
            <v>1</v>
          </cell>
          <cell r="AN991">
            <v>12.6</v>
          </cell>
          <cell r="AO991">
            <v>12.5</v>
          </cell>
          <cell r="AP991">
            <v>2</v>
          </cell>
          <cell r="AQ991">
            <v>2</v>
          </cell>
          <cell r="AR991" t="str">
            <v>Y</v>
          </cell>
          <cell r="AS991" t="str">
            <v>N</v>
          </cell>
          <cell r="AT991" t="str">
            <v>N</v>
          </cell>
          <cell r="AU991" t="str">
            <v>.</v>
          </cell>
        </row>
        <row r="992">
          <cell r="A992" t="str">
            <v>470907D-16-991-438-31-D.-D.</v>
          </cell>
          <cell r="B992" t="str">
            <v>470907D</v>
          </cell>
          <cell r="C992">
            <v>16</v>
          </cell>
          <cell r="D992">
            <v>991</v>
          </cell>
          <cell r="E992">
            <v>32</v>
          </cell>
          <cell r="F992">
            <v>438</v>
          </cell>
          <cell r="G992" t="str">
            <v>32-438</v>
          </cell>
          <cell r="H992">
            <v>31</v>
          </cell>
          <cell r="I992" t="str">
            <v>.</v>
          </cell>
          <cell r="J992">
            <v>0</v>
          </cell>
          <cell r="K992" t="str">
            <v>.</v>
          </cell>
          <cell r="L992" t="str">
            <v>.</v>
          </cell>
          <cell r="M992" t="str">
            <v>.</v>
          </cell>
          <cell r="N992" t="str">
            <v>.</v>
          </cell>
          <cell r="O992" t="str">
            <v>.</v>
          </cell>
          <cell r="P992" t="str">
            <v>.</v>
          </cell>
          <cell r="Q992" t="str">
            <v>.</v>
          </cell>
          <cell r="R992" t="str">
            <v>.</v>
          </cell>
          <cell r="S992">
            <v>0</v>
          </cell>
          <cell r="T992" t="str">
            <v>.</v>
          </cell>
          <cell r="U992" t="str">
            <v>.</v>
          </cell>
          <cell r="V992" t="str">
            <v>.</v>
          </cell>
          <cell r="W992" t="str">
            <v>.</v>
          </cell>
          <cell r="X992" t="str">
            <v>.</v>
          </cell>
          <cell r="Y992" t="str">
            <v>.</v>
          </cell>
          <cell r="Z992" t="str">
            <v>.</v>
          </cell>
          <cell r="AA992" t="str">
            <v>.</v>
          </cell>
          <cell r="AB992" t="str">
            <v>.</v>
          </cell>
          <cell r="AC992">
            <v>0</v>
          </cell>
          <cell r="AD992" t="str">
            <v>.</v>
          </cell>
          <cell r="AE992" t="str">
            <v>.</v>
          </cell>
          <cell r="AF992" t="str">
            <v>.</v>
          </cell>
          <cell r="AG992" t="str">
            <v>.</v>
          </cell>
          <cell r="AH992" t="str">
            <v>.</v>
          </cell>
          <cell r="AI992" t="str">
            <v>.</v>
          </cell>
          <cell r="AJ992" t="str">
            <v>.</v>
          </cell>
          <cell r="AK992" t="str">
            <v>.</v>
          </cell>
          <cell r="AL992" t="str">
            <v>.</v>
          </cell>
          <cell r="AM992">
            <v>0</v>
          </cell>
          <cell r="AN992" t="str">
            <v>.</v>
          </cell>
          <cell r="AO992" t="str">
            <v>.</v>
          </cell>
          <cell r="AP992" t="str">
            <v>.</v>
          </cell>
          <cell r="AQ992" t="str">
            <v>.</v>
          </cell>
          <cell r="AR992" t="str">
            <v>.</v>
          </cell>
          <cell r="AS992" t="str">
            <v>.</v>
          </cell>
          <cell r="AT992" t="str">
            <v>.</v>
          </cell>
          <cell r="AU992" t="str">
            <v>.</v>
          </cell>
        </row>
        <row r="993">
          <cell r="A993" t="str">
            <v>470907D-16-992-434-32-D3.5-D13.7</v>
          </cell>
          <cell r="B993" t="str">
            <v>470907D</v>
          </cell>
          <cell r="C993">
            <v>16</v>
          </cell>
          <cell r="D993">
            <v>992</v>
          </cell>
          <cell r="E993">
            <v>32</v>
          </cell>
          <cell r="F993">
            <v>434</v>
          </cell>
          <cell r="G993" t="str">
            <v>32-434</v>
          </cell>
          <cell r="H993">
            <v>32</v>
          </cell>
          <cell r="I993" t="str">
            <v>.</v>
          </cell>
          <cell r="J993">
            <v>1</v>
          </cell>
          <cell r="K993">
            <v>3.1</v>
          </cell>
          <cell r="L993">
            <v>3.5</v>
          </cell>
          <cell r="M993">
            <v>1</v>
          </cell>
          <cell r="N993">
            <v>2</v>
          </cell>
          <cell r="O993" t="str">
            <v>N</v>
          </cell>
          <cell r="P993" t="str">
            <v>N</v>
          </cell>
          <cell r="Q993" t="str">
            <v>N</v>
          </cell>
          <cell r="R993" t="str">
            <v>.</v>
          </cell>
          <cell r="S993">
            <v>1</v>
          </cell>
          <cell r="T993">
            <v>5.2</v>
          </cell>
          <cell r="U993">
            <v>6.4</v>
          </cell>
          <cell r="V993">
            <v>1</v>
          </cell>
          <cell r="W993">
            <v>1</v>
          </cell>
          <cell r="X993" t="str">
            <v>Y</v>
          </cell>
          <cell r="Y993" t="str">
            <v>N</v>
          </cell>
          <cell r="Z993" t="str">
            <v>N</v>
          </cell>
          <cell r="AA993" t="str">
            <v>.</v>
          </cell>
          <cell r="AB993" t="str">
            <v>.</v>
          </cell>
          <cell r="AC993">
            <v>1</v>
          </cell>
          <cell r="AD993">
            <v>7.6</v>
          </cell>
          <cell r="AE993">
            <v>11.9</v>
          </cell>
          <cell r="AF993">
            <v>1</v>
          </cell>
          <cell r="AG993">
            <v>1</v>
          </cell>
          <cell r="AH993" t="str">
            <v>Y</v>
          </cell>
          <cell r="AI993" t="str">
            <v>N</v>
          </cell>
          <cell r="AJ993" t="str">
            <v>N</v>
          </cell>
          <cell r="AK993" t="str">
            <v>.</v>
          </cell>
          <cell r="AL993" t="str">
            <v>.</v>
          </cell>
          <cell r="AM993">
            <v>1</v>
          </cell>
          <cell r="AN993">
            <v>12.4</v>
          </cell>
          <cell r="AO993">
            <v>13.7</v>
          </cell>
          <cell r="AP993">
            <v>2</v>
          </cell>
          <cell r="AQ993">
            <v>2</v>
          </cell>
          <cell r="AR993" t="str">
            <v>Y</v>
          </cell>
          <cell r="AS993" t="str">
            <v>N</v>
          </cell>
          <cell r="AT993" t="str">
            <v>N</v>
          </cell>
          <cell r="AU993" t="str">
            <v>.</v>
          </cell>
        </row>
        <row r="994">
          <cell r="A994" t="str">
            <v>470907D-16-993-384-33-D1.3-D14</v>
          </cell>
          <cell r="B994" t="str">
            <v>470907D</v>
          </cell>
          <cell r="C994">
            <v>16</v>
          </cell>
          <cell r="D994">
            <v>993</v>
          </cell>
          <cell r="E994">
            <v>4</v>
          </cell>
          <cell r="F994">
            <v>384</v>
          </cell>
          <cell r="G994" t="str">
            <v>4-384</v>
          </cell>
          <cell r="H994">
            <v>33</v>
          </cell>
          <cell r="I994" t="str">
            <v>.</v>
          </cell>
          <cell r="J994">
            <v>1</v>
          </cell>
          <cell r="K994">
            <v>2.2000000000000002</v>
          </cell>
          <cell r="L994">
            <v>1.3</v>
          </cell>
          <cell r="M994">
            <v>1</v>
          </cell>
          <cell r="N994">
            <v>3</v>
          </cell>
          <cell r="O994" t="str">
            <v>N</v>
          </cell>
          <cell r="P994" t="str">
            <v>N</v>
          </cell>
          <cell r="Q994" t="str">
            <v>N</v>
          </cell>
          <cell r="R994" t="str">
            <v>.</v>
          </cell>
          <cell r="S994">
            <v>1</v>
          </cell>
          <cell r="T994">
            <v>4.5999999999999996</v>
          </cell>
          <cell r="U994">
            <v>5.5</v>
          </cell>
          <cell r="V994">
            <v>3</v>
          </cell>
          <cell r="W994">
            <v>3</v>
          </cell>
          <cell r="X994" t="str">
            <v>N</v>
          </cell>
          <cell r="Y994" t="str">
            <v>N</v>
          </cell>
          <cell r="Z994" t="str">
            <v>N</v>
          </cell>
          <cell r="AA994" t="str">
            <v>.</v>
          </cell>
          <cell r="AB994" t="str">
            <v>.</v>
          </cell>
          <cell r="AC994">
            <v>1</v>
          </cell>
          <cell r="AD994">
            <v>8.1</v>
          </cell>
          <cell r="AE994">
            <v>11.8</v>
          </cell>
          <cell r="AF994">
            <v>3</v>
          </cell>
          <cell r="AG994">
            <v>2</v>
          </cell>
          <cell r="AH994" t="str">
            <v>N</v>
          </cell>
          <cell r="AI994" t="str">
            <v>N</v>
          </cell>
          <cell r="AJ994" t="str">
            <v>N</v>
          </cell>
          <cell r="AK994" t="str">
            <v>.</v>
          </cell>
          <cell r="AL994" t="str">
            <v>.</v>
          </cell>
          <cell r="AM994">
            <v>1</v>
          </cell>
          <cell r="AN994">
            <v>14.5</v>
          </cell>
          <cell r="AO994">
            <v>14</v>
          </cell>
          <cell r="AP994">
            <v>3</v>
          </cell>
          <cell r="AQ994">
            <v>3</v>
          </cell>
          <cell r="AR994" t="str">
            <v>N</v>
          </cell>
          <cell r="AS994" t="str">
            <v>N</v>
          </cell>
          <cell r="AT994" t="str">
            <v>N</v>
          </cell>
          <cell r="AU994" t="str">
            <v>.</v>
          </cell>
        </row>
        <row r="995">
          <cell r="A995" t="str">
            <v>470907D-16-994-998-34-D2-D16.8</v>
          </cell>
          <cell r="B995" t="str">
            <v>470907D</v>
          </cell>
          <cell r="C995">
            <v>16</v>
          </cell>
          <cell r="D995">
            <v>994</v>
          </cell>
          <cell r="E995">
            <v>99</v>
          </cell>
          <cell r="F995">
            <v>998</v>
          </cell>
          <cell r="G995" t="str">
            <v>99-998</v>
          </cell>
          <cell r="H995">
            <v>34</v>
          </cell>
          <cell r="I995" t="str">
            <v>.</v>
          </cell>
          <cell r="J995">
            <v>1</v>
          </cell>
          <cell r="K995">
            <v>2.4</v>
          </cell>
          <cell r="L995">
            <v>2</v>
          </cell>
          <cell r="M995">
            <v>3</v>
          </cell>
          <cell r="N995">
            <v>3</v>
          </cell>
          <cell r="O995" t="str">
            <v>N</v>
          </cell>
          <cell r="P995" t="str">
            <v>N</v>
          </cell>
          <cell r="Q995" t="str">
            <v>N</v>
          </cell>
          <cell r="R995" t="str">
            <v>.</v>
          </cell>
          <cell r="S995">
            <v>1</v>
          </cell>
          <cell r="T995">
            <v>5</v>
          </cell>
          <cell r="U995">
            <v>6</v>
          </cell>
          <cell r="V995">
            <v>2</v>
          </cell>
          <cell r="W995">
            <v>2</v>
          </cell>
          <cell r="X995" t="str">
            <v>N</v>
          </cell>
          <cell r="Y995" t="str">
            <v>N</v>
          </cell>
          <cell r="Z995" t="str">
            <v>N</v>
          </cell>
          <cell r="AA995" t="str">
            <v>.</v>
          </cell>
          <cell r="AB995" t="str">
            <v>.</v>
          </cell>
          <cell r="AC995">
            <v>1</v>
          </cell>
          <cell r="AD995">
            <v>9.1999999999999993</v>
          </cell>
          <cell r="AE995">
            <v>11.9</v>
          </cell>
          <cell r="AF995">
            <v>1</v>
          </cell>
          <cell r="AG995">
            <v>2</v>
          </cell>
          <cell r="AH995" t="str">
            <v>N</v>
          </cell>
          <cell r="AI995" t="str">
            <v>N</v>
          </cell>
          <cell r="AJ995" t="str">
            <v>N</v>
          </cell>
          <cell r="AK995" t="str">
            <v>.</v>
          </cell>
          <cell r="AL995" t="str">
            <v>.</v>
          </cell>
          <cell r="AM995">
            <v>1</v>
          </cell>
          <cell r="AN995">
            <v>15</v>
          </cell>
          <cell r="AO995">
            <v>16.8</v>
          </cell>
          <cell r="AP995">
            <v>2</v>
          </cell>
          <cell r="AQ995">
            <v>3</v>
          </cell>
          <cell r="AR995" t="str">
            <v>N</v>
          </cell>
          <cell r="AS995" t="str">
            <v>N</v>
          </cell>
          <cell r="AT995" t="str">
            <v>N</v>
          </cell>
          <cell r="AU995" t="str">
            <v>.</v>
          </cell>
        </row>
        <row r="996">
          <cell r="A996" t="str">
            <v>470907D-16-995-414-35-D2.3-D13.5</v>
          </cell>
          <cell r="B996" t="str">
            <v>470907D</v>
          </cell>
          <cell r="C996">
            <v>16</v>
          </cell>
          <cell r="D996">
            <v>995</v>
          </cell>
          <cell r="E996">
            <v>31</v>
          </cell>
          <cell r="F996">
            <v>414</v>
          </cell>
          <cell r="G996" t="str">
            <v>31-414</v>
          </cell>
          <cell r="H996">
            <v>35</v>
          </cell>
          <cell r="I996" t="str">
            <v>.</v>
          </cell>
          <cell r="J996">
            <v>1</v>
          </cell>
          <cell r="K996">
            <v>3</v>
          </cell>
          <cell r="L996">
            <v>2.2999999999999998</v>
          </cell>
          <cell r="M996">
            <v>1</v>
          </cell>
          <cell r="N996">
            <v>1</v>
          </cell>
          <cell r="O996" t="str">
            <v>Y</v>
          </cell>
          <cell r="P996" t="str">
            <v>N</v>
          </cell>
          <cell r="Q996" t="str">
            <v>N</v>
          </cell>
          <cell r="R996" t="str">
            <v>.</v>
          </cell>
          <cell r="S996">
            <v>1</v>
          </cell>
          <cell r="T996">
            <v>5</v>
          </cell>
          <cell r="U996">
            <v>5.8</v>
          </cell>
          <cell r="V996">
            <v>1</v>
          </cell>
          <cell r="W996">
            <v>1</v>
          </cell>
          <cell r="X996" t="str">
            <v>Y</v>
          </cell>
          <cell r="Y996" t="str">
            <v>N</v>
          </cell>
          <cell r="Z996" t="str">
            <v>N</v>
          </cell>
          <cell r="AA996" t="str">
            <v>.</v>
          </cell>
          <cell r="AB996" t="str">
            <v>.</v>
          </cell>
          <cell r="AC996">
            <v>1</v>
          </cell>
          <cell r="AD996">
            <v>8.6999999999999993</v>
          </cell>
          <cell r="AE996">
            <v>10.4</v>
          </cell>
          <cell r="AF996">
            <v>1</v>
          </cell>
          <cell r="AG996">
            <v>1</v>
          </cell>
          <cell r="AH996" t="str">
            <v>Y</v>
          </cell>
          <cell r="AI996" t="str">
            <v>N</v>
          </cell>
          <cell r="AJ996" t="str">
            <v>N</v>
          </cell>
          <cell r="AK996" t="str">
            <v>.</v>
          </cell>
          <cell r="AL996" t="str">
            <v>.</v>
          </cell>
          <cell r="AM996">
            <v>1</v>
          </cell>
          <cell r="AN996">
            <v>14.1</v>
          </cell>
          <cell r="AO996">
            <v>13.5</v>
          </cell>
          <cell r="AP996">
            <v>2</v>
          </cell>
          <cell r="AQ996">
            <v>3</v>
          </cell>
          <cell r="AR996" t="str">
            <v>Y</v>
          </cell>
          <cell r="AS996" t="str">
            <v>N</v>
          </cell>
          <cell r="AT996" t="str">
            <v>N</v>
          </cell>
          <cell r="AU996" t="str">
            <v>.</v>
          </cell>
        </row>
        <row r="997">
          <cell r="A997" t="str">
            <v>470907D-16-996-999-36-D.-D.</v>
          </cell>
          <cell r="B997" t="str">
            <v>470907D</v>
          </cell>
          <cell r="C997">
            <v>16</v>
          </cell>
          <cell r="D997">
            <v>996</v>
          </cell>
          <cell r="E997">
            <v>99</v>
          </cell>
          <cell r="F997">
            <v>999</v>
          </cell>
          <cell r="G997" t="str">
            <v>99-999</v>
          </cell>
          <cell r="H997">
            <v>36</v>
          </cell>
          <cell r="I997" t="str">
            <v>.</v>
          </cell>
          <cell r="J997">
            <v>0</v>
          </cell>
          <cell r="K997" t="str">
            <v>.</v>
          </cell>
          <cell r="L997" t="str">
            <v>.</v>
          </cell>
          <cell r="M997" t="str">
            <v>.</v>
          </cell>
          <cell r="N997" t="str">
            <v>.</v>
          </cell>
          <cell r="O997" t="str">
            <v>.</v>
          </cell>
          <cell r="P997" t="str">
            <v>.</v>
          </cell>
          <cell r="Q997" t="str">
            <v>.</v>
          </cell>
          <cell r="R997" t="str">
            <v>.</v>
          </cell>
          <cell r="S997">
            <v>0</v>
          </cell>
          <cell r="T997" t="str">
            <v>.</v>
          </cell>
          <cell r="U997" t="str">
            <v>.</v>
          </cell>
          <cell r="V997" t="str">
            <v>.</v>
          </cell>
          <cell r="W997" t="str">
            <v>.</v>
          </cell>
          <cell r="X997" t="str">
            <v>.</v>
          </cell>
          <cell r="Y997" t="str">
            <v>.</v>
          </cell>
          <cell r="Z997" t="str">
            <v>.</v>
          </cell>
          <cell r="AA997" t="str">
            <v>.</v>
          </cell>
          <cell r="AB997" t="str">
            <v>.</v>
          </cell>
          <cell r="AC997">
            <v>0</v>
          </cell>
          <cell r="AD997" t="str">
            <v>.</v>
          </cell>
          <cell r="AE997" t="str">
            <v>.</v>
          </cell>
          <cell r="AF997" t="str">
            <v>.</v>
          </cell>
          <cell r="AG997" t="str">
            <v>.</v>
          </cell>
          <cell r="AH997" t="str">
            <v>.</v>
          </cell>
          <cell r="AI997" t="str">
            <v>.</v>
          </cell>
          <cell r="AJ997" t="str">
            <v>.</v>
          </cell>
          <cell r="AK997" t="str">
            <v>.</v>
          </cell>
          <cell r="AL997" t="str">
            <v>.</v>
          </cell>
          <cell r="AM997">
            <v>0</v>
          </cell>
          <cell r="AN997" t="str">
            <v>.</v>
          </cell>
          <cell r="AO997" t="str">
            <v>.</v>
          </cell>
          <cell r="AP997" t="str">
            <v>.</v>
          </cell>
          <cell r="AQ997" t="str">
            <v>.</v>
          </cell>
          <cell r="AR997" t="str">
            <v>.</v>
          </cell>
          <cell r="AS997" t="str">
            <v>.</v>
          </cell>
          <cell r="AT997" t="str">
            <v>.</v>
          </cell>
          <cell r="AU997" t="str">
            <v>.</v>
          </cell>
        </row>
        <row r="998">
          <cell r="A998" t="str">
            <v>470907D-16-997-390-37-D.-D.</v>
          </cell>
          <cell r="B998" t="str">
            <v>470907D</v>
          </cell>
          <cell r="C998">
            <v>16</v>
          </cell>
          <cell r="D998">
            <v>997</v>
          </cell>
          <cell r="E998">
            <v>4</v>
          </cell>
          <cell r="F998">
            <v>390</v>
          </cell>
          <cell r="G998" t="str">
            <v>4-390</v>
          </cell>
          <cell r="H998">
            <v>37</v>
          </cell>
          <cell r="I998" t="str">
            <v>.</v>
          </cell>
          <cell r="J998">
            <v>0</v>
          </cell>
          <cell r="K998" t="str">
            <v>.</v>
          </cell>
          <cell r="L998" t="str">
            <v>.</v>
          </cell>
          <cell r="M998" t="str">
            <v>.</v>
          </cell>
          <cell r="N998" t="str">
            <v>.</v>
          </cell>
          <cell r="O998" t="str">
            <v>.</v>
          </cell>
          <cell r="P998" t="str">
            <v>.</v>
          </cell>
          <cell r="Q998" t="str">
            <v>.</v>
          </cell>
          <cell r="R998" t="str">
            <v>.</v>
          </cell>
          <cell r="S998">
            <v>0</v>
          </cell>
          <cell r="T998" t="str">
            <v>.</v>
          </cell>
          <cell r="U998" t="str">
            <v>.</v>
          </cell>
          <cell r="V998" t="str">
            <v>.</v>
          </cell>
          <cell r="W998" t="str">
            <v>.</v>
          </cell>
          <cell r="X998" t="str">
            <v>.</v>
          </cell>
          <cell r="Y998" t="str">
            <v>.</v>
          </cell>
          <cell r="Z998" t="str">
            <v>.</v>
          </cell>
          <cell r="AA998" t="str">
            <v>.</v>
          </cell>
          <cell r="AB998" t="str">
            <v>.</v>
          </cell>
          <cell r="AC998">
            <v>0</v>
          </cell>
          <cell r="AD998" t="str">
            <v>.</v>
          </cell>
          <cell r="AE998" t="str">
            <v>.</v>
          </cell>
          <cell r="AF998" t="str">
            <v>.</v>
          </cell>
          <cell r="AG998" t="str">
            <v>.</v>
          </cell>
          <cell r="AH998" t="str">
            <v>.</v>
          </cell>
          <cell r="AI998" t="str">
            <v>.</v>
          </cell>
          <cell r="AJ998" t="str">
            <v>.</v>
          </cell>
          <cell r="AK998" t="str">
            <v>.</v>
          </cell>
          <cell r="AL998" t="str">
            <v>.</v>
          </cell>
          <cell r="AM998">
            <v>0</v>
          </cell>
          <cell r="AN998" t="str">
            <v>.</v>
          </cell>
          <cell r="AO998" t="str">
            <v>.</v>
          </cell>
          <cell r="AP998" t="str">
            <v>.</v>
          </cell>
          <cell r="AQ998" t="str">
            <v>.</v>
          </cell>
          <cell r="AR998" t="str">
            <v>.</v>
          </cell>
          <cell r="AS998" t="str">
            <v>.</v>
          </cell>
          <cell r="AT998" t="str">
            <v>.</v>
          </cell>
          <cell r="AU998" t="str">
            <v>.</v>
          </cell>
        </row>
        <row r="999">
          <cell r="A999" t="str">
            <v>470907D-16-998-417-38-D1-D11.7</v>
          </cell>
          <cell r="B999" t="str">
            <v>470907D</v>
          </cell>
          <cell r="C999">
            <v>16</v>
          </cell>
          <cell r="D999">
            <v>998</v>
          </cell>
          <cell r="E999">
            <v>31</v>
          </cell>
          <cell r="F999">
            <v>417</v>
          </cell>
          <cell r="G999" t="str">
            <v>31-417</v>
          </cell>
          <cell r="H999">
            <v>38</v>
          </cell>
          <cell r="I999" t="str">
            <v>.</v>
          </cell>
          <cell r="J999">
            <v>1</v>
          </cell>
          <cell r="K999">
            <v>2</v>
          </cell>
          <cell r="L999">
            <v>1</v>
          </cell>
          <cell r="M999">
            <v>3</v>
          </cell>
          <cell r="N999">
            <v>3</v>
          </cell>
          <cell r="O999" t="str">
            <v>N</v>
          </cell>
          <cell r="P999" t="str">
            <v>N</v>
          </cell>
          <cell r="Q999" t="str">
            <v>N</v>
          </cell>
          <cell r="R999" t="str">
            <v>.</v>
          </cell>
          <cell r="S999">
            <v>1</v>
          </cell>
          <cell r="T999">
            <v>3.4</v>
          </cell>
          <cell r="U999">
            <v>4</v>
          </cell>
          <cell r="V999">
            <v>3</v>
          </cell>
          <cell r="W999">
            <v>3</v>
          </cell>
          <cell r="X999" t="str">
            <v>N</v>
          </cell>
          <cell r="Y999" t="str">
            <v>N</v>
          </cell>
          <cell r="Z999" t="str">
            <v>N</v>
          </cell>
          <cell r="AA999" t="str">
            <v>.</v>
          </cell>
          <cell r="AB999" t="str">
            <v>.</v>
          </cell>
          <cell r="AC999">
            <v>1</v>
          </cell>
          <cell r="AD999">
            <v>6.5</v>
          </cell>
          <cell r="AE999">
            <v>9.6</v>
          </cell>
          <cell r="AF999">
            <v>2</v>
          </cell>
          <cell r="AG999">
            <v>2</v>
          </cell>
          <cell r="AH999" t="str">
            <v>N</v>
          </cell>
          <cell r="AI999" t="str">
            <v>N</v>
          </cell>
          <cell r="AJ999" t="str">
            <v>N</v>
          </cell>
          <cell r="AK999" t="str">
            <v>.</v>
          </cell>
          <cell r="AL999" t="str">
            <v>.</v>
          </cell>
          <cell r="AM999">
            <v>1</v>
          </cell>
          <cell r="AN999">
            <v>8.5</v>
          </cell>
          <cell r="AO999">
            <v>11.7</v>
          </cell>
          <cell r="AP999">
            <v>2</v>
          </cell>
          <cell r="AQ999">
            <v>2</v>
          </cell>
          <cell r="AR999" t="str">
            <v>N</v>
          </cell>
          <cell r="AS999" t="str">
            <v>N</v>
          </cell>
          <cell r="AT999" t="str">
            <v>N</v>
          </cell>
          <cell r="AU999" t="str">
            <v>.</v>
          </cell>
        </row>
        <row r="1000">
          <cell r="A1000" t="str">
            <v>470907D-16-999-398-39-D4.8-D15.5</v>
          </cell>
          <cell r="B1000" t="str">
            <v>470907D</v>
          </cell>
          <cell r="C1000">
            <v>16</v>
          </cell>
          <cell r="D1000">
            <v>999</v>
          </cell>
          <cell r="E1000">
            <v>4</v>
          </cell>
          <cell r="F1000">
            <v>398</v>
          </cell>
          <cell r="G1000" t="str">
            <v>4-398</v>
          </cell>
          <cell r="H1000">
            <v>39</v>
          </cell>
          <cell r="I1000" t="str">
            <v>.</v>
          </cell>
          <cell r="J1000">
            <v>1</v>
          </cell>
          <cell r="K1000">
            <v>3.7</v>
          </cell>
          <cell r="L1000">
            <v>4.8</v>
          </cell>
          <cell r="M1000">
            <v>2</v>
          </cell>
          <cell r="N1000">
            <v>2</v>
          </cell>
          <cell r="O1000" t="str">
            <v>Y</v>
          </cell>
          <cell r="P1000" t="str">
            <v>N</v>
          </cell>
          <cell r="Q1000" t="str">
            <v>N</v>
          </cell>
          <cell r="R1000" t="str">
            <v>.</v>
          </cell>
          <cell r="S1000">
            <v>1</v>
          </cell>
          <cell r="T1000">
            <v>6</v>
          </cell>
          <cell r="U1000">
            <v>9.1</v>
          </cell>
          <cell r="V1000">
            <v>2</v>
          </cell>
          <cell r="W1000">
            <v>2</v>
          </cell>
          <cell r="X1000" t="str">
            <v>N</v>
          </cell>
          <cell r="Y1000" t="str">
            <v>N</v>
          </cell>
          <cell r="Z1000" t="str">
            <v>N</v>
          </cell>
          <cell r="AA1000" t="str">
            <v>.</v>
          </cell>
          <cell r="AB1000" t="str">
            <v>.</v>
          </cell>
          <cell r="AC1000">
            <v>1</v>
          </cell>
          <cell r="AD1000">
            <v>9.6</v>
          </cell>
          <cell r="AE1000">
            <v>13.3</v>
          </cell>
          <cell r="AF1000">
            <v>2</v>
          </cell>
          <cell r="AG1000">
            <v>2</v>
          </cell>
          <cell r="AH1000" t="str">
            <v>N</v>
          </cell>
          <cell r="AI1000" t="str">
            <v>N</v>
          </cell>
          <cell r="AJ1000" t="str">
            <v>N</v>
          </cell>
          <cell r="AK1000" t="str">
            <v>.</v>
          </cell>
          <cell r="AL1000" t="str">
            <v>.</v>
          </cell>
          <cell r="AM1000">
            <v>1</v>
          </cell>
          <cell r="AN1000">
            <v>13.7</v>
          </cell>
          <cell r="AO1000">
            <v>15.5</v>
          </cell>
          <cell r="AP1000">
            <v>2</v>
          </cell>
          <cell r="AQ1000">
            <v>3</v>
          </cell>
          <cell r="AR1000" t="str">
            <v>N</v>
          </cell>
          <cell r="AS1000" t="str">
            <v>N</v>
          </cell>
          <cell r="AT1000" t="str">
            <v>N</v>
          </cell>
          <cell r="AU1000" t="str">
            <v>.</v>
          </cell>
        </row>
        <row r="1001">
          <cell r="A1001" t="str">
            <v>470907D-16-1000-375-40-D6.1-D18.8</v>
          </cell>
          <cell r="B1001" t="str">
            <v>470907D</v>
          </cell>
          <cell r="C1001">
            <v>16</v>
          </cell>
          <cell r="D1001">
            <v>1000</v>
          </cell>
          <cell r="E1001">
            <v>10</v>
          </cell>
          <cell r="F1001">
            <v>375</v>
          </cell>
          <cell r="G1001" t="str">
            <v>10-375</v>
          </cell>
          <cell r="H1001">
            <v>40</v>
          </cell>
          <cell r="I1001" t="str">
            <v>.</v>
          </cell>
          <cell r="J1001">
            <v>1</v>
          </cell>
          <cell r="K1001">
            <v>3.9</v>
          </cell>
          <cell r="L1001">
            <v>6.1</v>
          </cell>
          <cell r="M1001">
            <v>1</v>
          </cell>
          <cell r="N1001">
            <v>1</v>
          </cell>
          <cell r="O1001" t="str">
            <v>N</v>
          </cell>
          <cell r="P1001" t="str">
            <v>N</v>
          </cell>
          <cell r="Q1001" t="str">
            <v>N</v>
          </cell>
          <cell r="R1001" t="str">
            <v>.</v>
          </cell>
          <cell r="S1001">
            <v>1</v>
          </cell>
          <cell r="T1001">
            <v>6.5</v>
          </cell>
          <cell r="U1001">
            <v>11</v>
          </cell>
          <cell r="V1001">
            <v>2</v>
          </cell>
          <cell r="W1001">
            <v>2</v>
          </cell>
          <cell r="X1001" t="str">
            <v>N</v>
          </cell>
          <cell r="Y1001" t="str">
            <v>N</v>
          </cell>
          <cell r="Z1001" t="str">
            <v>N</v>
          </cell>
          <cell r="AA1001" t="str">
            <v>.</v>
          </cell>
          <cell r="AB1001" t="str">
            <v>.</v>
          </cell>
          <cell r="AC1001">
            <v>1</v>
          </cell>
          <cell r="AD1001">
            <v>10.199999999999999</v>
          </cell>
          <cell r="AE1001">
            <v>17.2</v>
          </cell>
          <cell r="AF1001">
            <v>2</v>
          </cell>
          <cell r="AG1001">
            <v>2</v>
          </cell>
          <cell r="AH1001" t="str">
            <v>N</v>
          </cell>
          <cell r="AI1001" t="str">
            <v>N</v>
          </cell>
          <cell r="AJ1001" t="str">
            <v>N</v>
          </cell>
          <cell r="AK1001" t="str">
            <v>.</v>
          </cell>
          <cell r="AL1001" t="str">
            <v>.</v>
          </cell>
          <cell r="AM1001">
            <v>1</v>
          </cell>
          <cell r="AN1001">
            <v>15</v>
          </cell>
          <cell r="AO1001">
            <v>18.8</v>
          </cell>
          <cell r="AP1001">
            <v>3</v>
          </cell>
          <cell r="AQ1001">
            <v>2</v>
          </cell>
          <cell r="AR1001" t="str">
            <v>N</v>
          </cell>
          <cell r="AS1001" t="str">
            <v>N</v>
          </cell>
          <cell r="AT1001" t="str">
            <v>N</v>
          </cell>
          <cell r="AU1001" t="str">
            <v>.</v>
          </cell>
        </row>
        <row r="1002">
          <cell r="A1002" t="str">
            <v>470907D-16-1001-400-41-D3.2-D13</v>
          </cell>
          <cell r="B1002" t="str">
            <v>470907D</v>
          </cell>
          <cell r="C1002">
            <v>16</v>
          </cell>
          <cell r="D1002">
            <v>1001</v>
          </cell>
          <cell r="E1002">
            <v>4</v>
          </cell>
          <cell r="F1002">
            <v>400</v>
          </cell>
          <cell r="G1002" t="str">
            <v>4-400</v>
          </cell>
          <cell r="H1002">
            <v>41</v>
          </cell>
          <cell r="I1002" t="str">
            <v>.</v>
          </cell>
          <cell r="J1002">
            <v>1</v>
          </cell>
          <cell r="K1002">
            <v>3.1</v>
          </cell>
          <cell r="L1002">
            <v>3.2</v>
          </cell>
          <cell r="M1002">
            <v>2</v>
          </cell>
          <cell r="N1002">
            <v>2</v>
          </cell>
          <cell r="O1002" t="str">
            <v>N</v>
          </cell>
          <cell r="P1002" t="str">
            <v>N</v>
          </cell>
          <cell r="Q1002" t="str">
            <v>N</v>
          </cell>
          <cell r="R1002" t="str">
            <v>.</v>
          </cell>
          <cell r="S1002">
            <v>1</v>
          </cell>
          <cell r="T1002">
            <v>4.8</v>
          </cell>
          <cell r="U1002">
            <v>6.1</v>
          </cell>
          <cell r="V1002">
            <v>2</v>
          </cell>
          <cell r="W1002">
            <v>2</v>
          </cell>
          <cell r="X1002" t="str">
            <v>N</v>
          </cell>
          <cell r="Y1002" t="str">
            <v>N</v>
          </cell>
          <cell r="Z1002" t="str">
            <v>N</v>
          </cell>
          <cell r="AA1002" t="str">
            <v>.</v>
          </cell>
          <cell r="AB1002" t="str">
            <v>.</v>
          </cell>
          <cell r="AC1002">
            <v>1</v>
          </cell>
          <cell r="AD1002">
            <v>7.5</v>
          </cell>
          <cell r="AE1002">
            <v>11.1</v>
          </cell>
          <cell r="AF1002">
            <v>2</v>
          </cell>
          <cell r="AG1002">
            <v>3</v>
          </cell>
          <cell r="AH1002" t="str">
            <v>N</v>
          </cell>
          <cell r="AI1002" t="str">
            <v>N</v>
          </cell>
          <cell r="AJ1002" t="str">
            <v>N</v>
          </cell>
          <cell r="AK1002" t="str">
            <v>.</v>
          </cell>
          <cell r="AL1002" t="str">
            <v>.</v>
          </cell>
          <cell r="AM1002">
            <v>1</v>
          </cell>
          <cell r="AN1002">
            <v>12.7</v>
          </cell>
          <cell r="AO1002">
            <v>13</v>
          </cell>
          <cell r="AP1002">
            <v>3</v>
          </cell>
          <cell r="AQ1002">
            <v>3</v>
          </cell>
          <cell r="AR1002" t="str">
            <v>N</v>
          </cell>
          <cell r="AS1002" t="str">
            <v>N</v>
          </cell>
          <cell r="AT1002" t="str">
            <v>N</v>
          </cell>
          <cell r="AU1002" t="str">
            <v>.</v>
          </cell>
        </row>
        <row r="1003">
          <cell r="A1003" t="str">
            <v>470907D-16-1002-381-42-D2.1-D11.4</v>
          </cell>
          <cell r="B1003" t="str">
            <v>470907D</v>
          </cell>
          <cell r="C1003">
            <v>16</v>
          </cell>
          <cell r="D1003">
            <v>1002</v>
          </cell>
          <cell r="E1003">
            <v>10</v>
          </cell>
          <cell r="F1003">
            <v>381</v>
          </cell>
          <cell r="G1003" t="str">
            <v>10-381</v>
          </cell>
          <cell r="H1003">
            <v>42</v>
          </cell>
          <cell r="I1003" t="str">
            <v>.</v>
          </cell>
          <cell r="J1003">
            <v>1</v>
          </cell>
          <cell r="K1003">
            <v>2.2999999999999998</v>
          </cell>
          <cell r="L1003">
            <v>2.1</v>
          </cell>
          <cell r="M1003">
            <v>1</v>
          </cell>
          <cell r="N1003">
            <v>3</v>
          </cell>
          <cell r="O1003" t="str">
            <v>Y</v>
          </cell>
          <cell r="P1003" t="str">
            <v>N</v>
          </cell>
          <cell r="Q1003" t="str">
            <v>N</v>
          </cell>
          <cell r="R1003" t="str">
            <v>.</v>
          </cell>
          <cell r="S1003">
            <v>1</v>
          </cell>
          <cell r="T1003">
            <v>4.8</v>
          </cell>
          <cell r="U1003">
            <v>7.6</v>
          </cell>
          <cell r="V1003">
            <v>1</v>
          </cell>
          <cell r="W1003">
            <v>1</v>
          </cell>
          <cell r="X1003" t="str">
            <v>Y</v>
          </cell>
          <cell r="Y1003" t="str">
            <v>N</v>
          </cell>
          <cell r="Z1003" t="str">
            <v>N</v>
          </cell>
          <cell r="AA1003" t="str">
            <v>.</v>
          </cell>
          <cell r="AB1003" t="str">
            <v>.</v>
          </cell>
          <cell r="AC1003">
            <v>1</v>
          </cell>
          <cell r="AD1003">
            <v>8.3000000000000007</v>
          </cell>
          <cell r="AE1003">
            <v>9.1999999999999993</v>
          </cell>
          <cell r="AF1003">
            <v>1</v>
          </cell>
          <cell r="AG1003">
            <v>3</v>
          </cell>
          <cell r="AH1003" t="str">
            <v>Y</v>
          </cell>
          <cell r="AI1003" t="str">
            <v>N</v>
          </cell>
          <cell r="AJ1003" t="str">
            <v>N</v>
          </cell>
          <cell r="AK1003" t="str">
            <v>.</v>
          </cell>
          <cell r="AL1003" t="str">
            <v>.</v>
          </cell>
          <cell r="AM1003">
            <v>1</v>
          </cell>
          <cell r="AN1003">
            <v>13.5</v>
          </cell>
          <cell r="AO1003">
            <v>11.4</v>
          </cell>
          <cell r="AP1003">
            <v>2</v>
          </cell>
          <cell r="AQ1003">
            <v>3</v>
          </cell>
          <cell r="AR1003" t="str">
            <v>Y</v>
          </cell>
          <cell r="AS1003" t="str">
            <v>N</v>
          </cell>
          <cell r="AT1003" t="str">
            <v>N</v>
          </cell>
          <cell r="AU1003" t="str">
            <v>.</v>
          </cell>
        </row>
        <row r="1004">
          <cell r="A1004" t="str">
            <v>470907D-16-1003-392-43-D7.5-D23.8</v>
          </cell>
          <cell r="B1004" t="str">
            <v>470907D</v>
          </cell>
          <cell r="C1004">
            <v>16</v>
          </cell>
          <cell r="D1004">
            <v>1003</v>
          </cell>
          <cell r="E1004">
            <v>4</v>
          </cell>
          <cell r="F1004">
            <v>392</v>
          </cell>
          <cell r="G1004" t="str">
            <v>4-392</v>
          </cell>
          <cell r="H1004">
            <v>43</v>
          </cell>
          <cell r="I1004" t="str">
            <v>.</v>
          </cell>
          <cell r="J1004">
            <v>1</v>
          </cell>
          <cell r="K1004">
            <v>4.9000000000000004</v>
          </cell>
          <cell r="L1004">
            <v>7.5</v>
          </cell>
          <cell r="M1004">
            <v>1</v>
          </cell>
          <cell r="N1004">
            <v>1</v>
          </cell>
          <cell r="O1004" t="str">
            <v>Y</v>
          </cell>
          <cell r="P1004" t="str">
            <v>N</v>
          </cell>
          <cell r="Q1004" t="str">
            <v>N</v>
          </cell>
          <cell r="R1004" t="str">
            <v>.</v>
          </cell>
          <cell r="S1004">
            <v>1</v>
          </cell>
          <cell r="T1004">
            <v>7.2</v>
          </cell>
          <cell r="U1004">
            <v>12</v>
          </cell>
          <cell r="V1004">
            <v>1</v>
          </cell>
          <cell r="W1004">
            <v>1</v>
          </cell>
          <cell r="X1004" t="str">
            <v>Y</v>
          </cell>
          <cell r="Y1004" t="str">
            <v>N</v>
          </cell>
          <cell r="Z1004" t="str">
            <v>N</v>
          </cell>
          <cell r="AA1004" t="str">
            <v>.</v>
          </cell>
          <cell r="AB1004" t="str">
            <v>.</v>
          </cell>
          <cell r="AC1004">
            <v>1</v>
          </cell>
          <cell r="AD1004">
            <v>10.1</v>
          </cell>
          <cell r="AE1004">
            <v>20</v>
          </cell>
          <cell r="AF1004">
            <v>1</v>
          </cell>
          <cell r="AG1004">
            <v>1</v>
          </cell>
          <cell r="AH1004" t="str">
            <v>Y</v>
          </cell>
          <cell r="AI1004" t="str">
            <v>N</v>
          </cell>
          <cell r="AJ1004" t="str">
            <v>N</v>
          </cell>
          <cell r="AK1004" t="str">
            <v>.</v>
          </cell>
          <cell r="AL1004" t="str">
            <v>.</v>
          </cell>
          <cell r="AM1004">
            <v>1</v>
          </cell>
          <cell r="AN1004">
            <v>16.899999999999999</v>
          </cell>
          <cell r="AO1004">
            <v>23.8</v>
          </cell>
          <cell r="AP1004">
            <v>2</v>
          </cell>
          <cell r="AQ1004">
            <v>3</v>
          </cell>
          <cell r="AR1004" t="str">
            <v>Y</v>
          </cell>
          <cell r="AS1004" t="str">
            <v>N</v>
          </cell>
          <cell r="AT1004" t="str">
            <v>N</v>
          </cell>
          <cell r="AU1004" t="str">
            <v>.</v>
          </cell>
        </row>
        <row r="1005">
          <cell r="A1005" t="str">
            <v>470907D-16-1004-367-44-D7.5-D18</v>
          </cell>
          <cell r="B1005" t="str">
            <v>470907D</v>
          </cell>
          <cell r="C1005">
            <v>16</v>
          </cell>
          <cell r="D1005">
            <v>1004</v>
          </cell>
          <cell r="E1005">
            <v>10</v>
          </cell>
          <cell r="F1005">
            <v>367</v>
          </cell>
          <cell r="G1005" t="str">
            <v>10-367</v>
          </cell>
          <cell r="H1005">
            <v>44</v>
          </cell>
          <cell r="I1005" t="str">
            <v>.</v>
          </cell>
          <cell r="J1005">
            <v>1</v>
          </cell>
          <cell r="K1005">
            <v>4.8</v>
          </cell>
          <cell r="L1005">
            <v>7.5</v>
          </cell>
          <cell r="M1005">
            <v>3</v>
          </cell>
          <cell r="N1005">
            <v>1</v>
          </cell>
          <cell r="O1005" t="str">
            <v>N</v>
          </cell>
          <cell r="P1005" t="str">
            <v>N</v>
          </cell>
          <cell r="Q1005" t="str">
            <v>N</v>
          </cell>
          <cell r="R1005" t="str">
            <v>.</v>
          </cell>
          <cell r="S1005">
            <v>1</v>
          </cell>
          <cell r="T1005">
            <v>6.8</v>
          </cell>
          <cell r="U1005">
            <v>11.5</v>
          </cell>
          <cell r="V1005">
            <v>3</v>
          </cell>
          <cell r="W1005">
            <v>2</v>
          </cell>
          <cell r="X1005" t="str">
            <v>N</v>
          </cell>
          <cell r="Y1005" t="str">
            <v>N</v>
          </cell>
          <cell r="Z1005" t="str">
            <v>N</v>
          </cell>
          <cell r="AA1005" t="str">
            <v>.</v>
          </cell>
          <cell r="AB1005" t="str">
            <v>.</v>
          </cell>
          <cell r="AC1005">
            <v>1</v>
          </cell>
          <cell r="AD1005">
            <v>9</v>
          </cell>
          <cell r="AE1005">
            <v>15.6</v>
          </cell>
          <cell r="AF1005">
            <v>3</v>
          </cell>
          <cell r="AG1005">
            <v>2</v>
          </cell>
          <cell r="AH1005" t="str">
            <v>N</v>
          </cell>
          <cell r="AI1005" t="str">
            <v>N</v>
          </cell>
          <cell r="AJ1005" t="str">
            <v>N</v>
          </cell>
          <cell r="AK1005" t="str">
            <v>.</v>
          </cell>
          <cell r="AL1005" t="str">
            <v>.</v>
          </cell>
          <cell r="AM1005">
            <v>1</v>
          </cell>
          <cell r="AN1005">
            <v>13.2</v>
          </cell>
          <cell r="AO1005">
            <v>18</v>
          </cell>
          <cell r="AP1005">
            <v>2</v>
          </cell>
          <cell r="AQ1005">
            <v>2</v>
          </cell>
          <cell r="AR1005" t="str">
            <v>N</v>
          </cell>
          <cell r="AS1005" t="str">
            <v>N</v>
          </cell>
          <cell r="AT1005" t="str">
            <v>N</v>
          </cell>
          <cell r="AU1005" t="str">
            <v>.</v>
          </cell>
        </row>
        <row r="1006">
          <cell r="A1006" t="str">
            <v>470907D-16-1005-373-45-D.-D.</v>
          </cell>
          <cell r="B1006" t="str">
            <v>470907D</v>
          </cell>
          <cell r="C1006">
            <v>16</v>
          </cell>
          <cell r="D1006">
            <v>1005</v>
          </cell>
          <cell r="E1006">
            <v>10</v>
          </cell>
          <cell r="F1006">
            <v>373</v>
          </cell>
          <cell r="G1006" t="str">
            <v>10-373</v>
          </cell>
          <cell r="H1006">
            <v>45</v>
          </cell>
          <cell r="I1006" t="str">
            <v>.</v>
          </cell>
          <cell r="J1006">
            <v>0</v>
          </cell>
          <cell r="K1006" t="str">
            <v>.</v>
          </cell>
          <cell r="L1006" t="str">
            <v>.</v>
          </cell>
          <cell r="M1006" t="str">
            <v>.</v>
          </cell>
          <cell r="N1006" t="str">
            <v>.</v>
          </cell>
          <cell r="O1006" t="str">
            <v>.</v>
          </cell>
          <cell r="P1006" t="str">
            <v>.</v>
          </cell>
          <cell r="Q1006" t="str">
            <v>.</v>
          </cell>
          <cell r="R1006" t="str">
            <v>.</v>
          </cell>
          <cell r="S1006">
            <v>0</v>
          </cell>
          <cell r="T1006" t="str">
            <v>.</v>
          </cell>
          <cell r="U1006" t="str">
            <v>.</v>
          </cell>
          <cell r="V1006" t="str">
            <v>.</v>
          </cell>
          <cell r="W1006" t="str">
            <v>.</v>
          </cell>
          <cell r="X1006" t="str">
            <v>.</v>
          </cell>
          <cell r="Y1006" t="str">
            <v>.</v>
          </cell>
          <cell r="Z1006" t="str">
            <v>.</v>
          </cell>
          <cell r="AA1006" t="str">
            <v>.</v>
          </cell>
          <cell r="AB1006" t="str">
            <v>.</v>
          </cell>
          <cell r="AC1006">
            <v>0</v>
          </cell>
          <cell r="AD1006" t="str">
            <v>.</v>
          </cell>
          <cell r="AE1006" t="str">
            <v>.</v>
          </cell>
          <cell r="AF1006" t="str">
            <v>.</v>
          </cell>
          <cell r="AG1006" t="str">
            <v>.</v>
          </cell>
          <cell r="AH1006" t="str">
            <v>.</v>
          </cell>
          <cell r="AI1006" t="str">
            <v>.</v>
          </cell>
          <cell r="AJ1006" t="str">
            <v>.</v>
          </cell>
          <cell r="AK1006" t="str">
            <v>.</v>
          </cell>
          <cell r="AL1006" t="str">
            <v>.</v>
          </cell>
          <cell r="AM1006">
            <v>0</v>
          </cell>
          <cell r="AN1006" t="str">
            <v>.</v>
          </cell>
          <cell r="AO1006" t="str">
            <v>.</v>
          </cell>
          <cell r="AP1006" t="str">
            <v>.</v>
          </cell>
          <cell r="AQ1006" t="str">
            <v>.</v>
          </cell>
          <cell r="AR1006" t="str">
            <v>.</v>
          </cell>
          <cell r="AS1006" t="str">
            <v>.</v>
          </cell>
          <cell r="AT1006" t="str">
            <v>.</v>
          </cell>
          <cell r="AU1006" t="str">
            <v>.</v>
          </cell>
        </row>
        <row r="1007">
          <cell r="A1007" t="str">
            <v>470907D-16-1006-431-46-D2.1-D17</v>
          </cell>
          <cell r="B1007" t="str">
            <v>470907D</v>
          </cell>
          <cell r="C1007">
            <v>16</v>
          </cell>
          <cell r="D1007">
            <v>1006</v>
          </cell>
          <cell r="E1007">
            <v>32</v>
          </cell>
          <cell r="F1007">
            <v>431</v>
          </cell>
          <cell r="G1007" t="str">
            <v>32-431</v>
          </cell>
          <cell r="H1007">
            <v>46</v>
          </cell>
          <cell r="I1007" t="str">
            <v>.</v>
          </cell>
          <cell r="J1007">
            <v>1</v>
          </cell>
          <cell r="K1007">
            <v>3</v>
          </cell>
          <cell r="L1007">
            <v>2.1</v>
          </cell>
          <cell r="M1007">
            <v>1</v>
          </cell>
          <cell r="N1007">
            <v>1</v>
          </cell>
          <cell r="O1007" t="str">
            <v>Y</v>
          </cell>
          <cell r="P1007" t="str">
            <v>N</v>
          </cell>
          <cell r="Q1007" t="str">
            <v>N</v>
          </cell>
          <cell r="R1007" t="str">
            <v>.</v>
          </cell>
          <cell r="S1007">
            <v>1</v>
          </cell>
          <cell r="T1007">
            <v>6.2</v>
          </cell>
          <cell r="U1007">
            <v>9.3000000000000007</v>
          </cell>
          <cell r="V1007">
            <v>3</v>
          </cell>
          <cell r="W1007">
            <v>2</v>
          </cell>
          <cell r="X1007" t="str">
            <v>N</v>
          </cell>
          <cell r="Y1007" t="str">
            <v>N</v>
          </cell>
          <cell r="Z1007" t="str">
            <v>N</v>
          </cell>
          <cell r="AA1007" t="str">
            <v>.</v>
          </cell>
          <cell r="AB1007" t="str">
            <v>.</v>
          </cell>
          <cell r="AC1007">
            <v>1</v>
          </cell>
          <cell r="AD1007">
            <v>8.5</v>
          </cell>
          <cell r="AE1007">
            <v>15.2</v>
          </cell>
          <cell r="AF1007">
            <v>2</v>
          </cell>
          <cell r="AG1007">
            <v>2</v>
          </cell>
          <cell r="AH1007" t="str">
            <v>N</v>
          </cell>
          <cell r="AI1007" t="str">
            <v>N</v>
          </cell>
          <cell r="AJ1007" t="str">
            <v>N</v>
          </cell>
          <cell r="AK1007" t="str">
            <v>.</v>
          </cell>
          <cell r="AL1007" t="str">
            <v>.</v>
          </cell>
          <cell r="AM1007">
            <v>1</v>
          </cell>
          <cell r="AN1007">
            <v>13.7</v>
          </cell>
          <cell r="AO1007">
            <v>17</v>
          </cell>
          <cell r="AP1007">
            <v>2</v>
          </cell>
          <cell r="AQ1007">
            <v>2</v>
          </cell>
          <cell r="AR1007" t="str">
            <v>N</v>
          </cell>
          <cell r="AS1007" t="str">
            <v>N</v>
          </cell>
          <cell r="AT1007" t="str">
            <v>N</v>
          </cell>
          <cell r="AU1007" t="str">
            <v>.</v>
          </cell>
        </row>
        <row r="1008">
          <cell r="A1008" t="str">
            <v>470907D-16-1007-418-47-D.-D.</v>
          </cell>
          <cell r="B1008" t="str">
            <v>470907D</v>
          </cell>
          <cell r="C1008">
            <v>16</v>
          </cell>
          <cell r="D1008">
            <v>1007</v>
          </cell>
          <cell r="E1008">
            <v>31</v>
          </cell>
          <cell r="F1008">
            <v>418</v>
          </cell>
          <cell r="G1008" t="str">
            <v>31-418</v>
          </cell>
          <cell r="H1008">
            <v>47</v>
          </cell>
          <cell r="I1008" t="str">
            <v>.</v>
          </cell>
          <cell r="J1008">
            <v>0</v>
          </cell>
          <cell r="K1008" t="str">
            <v>.</v>
          </cell>
          <cell r="L1008" t="str">
            <v>.</v>
          </cell>
          <cell r="M1008" t="str">
            <v>.</v>
          </cell>
          <cell r="N1008" t="str">
            <v>.</v>
          </cell>
          <cell r="O1008" t="str">
            <v>.</v>
          </cell>
          <cell r="P1008" t="str">
            <v>.</v>
          </cell>
          <cell r="Q1008" t="str">
            <v>.</v>
          </cell>
          <cell r="R1008" t="str">
            <v>.</v>
          </cell>
          <cell r="S1008">
            <v>0</v>
          </cell>
          <cell r="T1008" t="str">
            <v>.</v>
          </cell>
          <cell r="U1008" t="str">
            <v>.</v>
          </cell>
          <cell r="V1008" t="str">
            <v>.</v>
          </cell>
          <cell r="W1008" t="str">
            <v>.</v>
          </cell>
          <cell r="X1008" t="str">
            <v>.</v>
          </cell>
          <cell r="Y1008" t="str">
            <v>.</v>
          </cell>
          <cell r="Z1008" t="str">
            <v>.</v>
          </cell>
          <cell r="AA1008" t="str">
            <v>.</v>
          </cell>
          <cell r="AB1008" t="str">
            <v>.</v>
          </cell>
          <cell r="AC1008">
            <v>0</v>
          </cell>
          <cell r="AD1008" t="str">
            <v>.</v>
          </cell>
          <cell r="AE1008" t="str">
            <v>.</v>
          </cell>
          <cell r="AF1008" t="str">
            <v>.</v>
          </cell>
          <cell r="AG1008" t="str">
            <v>.</v>
          </cell>
          <cell r="AH1008" t="str">
            <v>.</v>
          </cell>
          <cell r="AI1008" t="str">
            <v>.</v>
          </cell>
          <cell r="AJ1008" t="str">
            <v>.</v>
          </cell>
          <cell r="AK1008" t="str">
            <v>.</v>
          </cell>
          <cell r="AL1008" t="str">
            <v>.</v>
          </cell>
          <cell r="AM1008">
            <v>0</v>
          </cell>
          <cell r="AN1008" t="str">
            <v>.</v>
          </cell>
          <cell r="AO1008" t="str">
            <v>.</v>
          </cell>
          <cell r="AP1008" t="str">
            <v>.</v>
          </cell>
          <cell r="AQ1008" t="str">
            <v>.</v>
          </cell>
          <cell r="AR1008" t="str">
            <v>.</v>
          </cell>
          <cell r="AS1008" t="str">
            <v>.</v>
          </cell>
          <cell r="AT1008" t="str">
            <v>.</v>
          </cell>
          <cell r="AU1008" t="str">
            <v>.</v>
          </cell>
        </row>
        <row r="1009">
          <cell r="A1009" t="str">
            <v>470907D-16-1008-386-48-D.-D.</v>
          </cell>
          <cell r="B1009" t="str">
            <v>470907D</v>
          </cell>
          <cell r="C1009">
            <v>16</v>
          </cell>
          <cell r="D1009">
            <v>1008</v>
          </cell>
          <cell r="E1009">
            <v>4</v>
          </cell>
          <cell r="F1009">
            <v>386</v>
          </cell>
          <cell r="G1009" t="str">
            <v>4-386</v>
          </cell>
          <cell r="H1009">
            <v>48</v>
          </cell>
          <cell r="I1009" t="str">
            <v>.</v>
          </cell>
          <cell r="J1009">
            <v>0</v>
          </cell>
          <cell r="K1009" t="str">
            <v>.</v>
          </cell>
          <cell r="L1009" t="str">
            <v>.</v>
          </cell>
          <cell r="M1009" t="str">
            <v>.</v>
          </cell>
          <cell r="N1009" t="str">
            <v>.</v>
          </cell>
          <cell r="O1009" t="str">
            <v>.</v>
          </cell>
          <cell r="P1009" t="str">
            <v>.</v>
          </cell>
          <cell r="Q1009" t="str">
            <v>.</v>
          </cell>
          <cell r="R1009" t="str">
            <v>.</v>
          </cell>
          <cell r="S1009">
            <v>0</v>
          </cell>
          <cell r="T1009" t="str">
            <v>.</v>
          </cell>
          <cell r="U1009" t="str">
            <v>.</v>
          </cell>
          <cell r="V1009" t="str">
            <v>.</v>
          </cell>
          <cell r="W1009" t="str">
            <v>.</v>
          </cell>
          <cell r="X1009" t="str">
            <v>.</v>
          </cell>
          <cell r="Y1009" t="str">
            <v>.</v>
          </cell>
          <cell r="Z1009" t="str">
            <v>.</v>
          </cell>
          <cell r="AA1009" t="str">
            <v>.</v>
          </cell>
          <cell r="AB1009" t="str">
            <v>.</v>
          </cell>
          <cell r="AC1009">
            <v>0</v>
          </cell>
          <cell r="AD1009" t="str">
            <v>.</v>
          </cell>
          <cell r="AE1009" t="str">
            <v>.</v>
          </cell>
          <cell r="AF1009" t="str">
            <v>.</v>
          </cell>
          <cell r="AG1009" t="str">
            <v>.</v>
          </cell>
          <cell r="AH1009" t="str">
            <v>.</v>
          </cell>
          <cell r="AI1009" t="str">
            <v>.</v>
          </cell>
          <cell r="AJ1009" t="str">
            <v>.</v>
          </cell>
          <cell r="AK1009" t="str">
            <v>.</v>
          </cell>
          <cell r="AL1009" t="str">
            <v>.</v>
          </cell>
          <cell r="AM1009">
            <v>0</v>
          </cell>
          <cell r="AN1009" t="str">
            <v>.</v>
          </cell>
          <cell r="AO1009" t="str">
            <v>.</v>
          </cell>
          <cell r="AP1009" t="str">
            <v>.</v>
          </cell>
          <cell r="AQ1009" t="str">
            <v>.</v>
          </cell>
          <cell r="AR1009" t="str">
            <v>.</v>
          </cell>
          <cell r="AS1009" t="str">
            <v>.</v>
          </cell>
          <cell r="AT1009" t="str">
            <v>.</v>
          </cell>
          <cell r="AU1009" t="str">
            <v>.</v>
          </cell>
        </row>
        <row r="1010">
          <cell r="A1010" t="str">
            <v>470907D-16-1009-413-49-D3.7-D16</v>
          </cell>
          <cell r="B1010" t="str">
            <v>470907D</v>
          </cell>
          <cell r="C1010">
            <v>16</v>
          </cell>
          <cell r="D1010">
            <v>1009</v>
          </cell>
          <cell r="E1010">
            <v>31</v>
          </cell>
          <cell r="F1010">
            <v>413</v>
          </cell>
          <cell r="G1010" t="str">
            <v>31-413</v>
          </cell>
          <cell r="H1010">
            <v>49</v>
          </cell>
          <cell r="I1010" t="str">
            <v>.</v>
          </cell>
          <cell r="J1010">
            <v>1</v>
          </cell>
          <cell r="K1010">
            <v>2.8</v>
          </cell>
          <cell r="L1010">
            <v>3.7</v>
          </cell>
          <cell r="M1010">
            <v>2</v>
          </cell>
          <cell r="N1010">
            <v>3</v>
          </cell>
          <cell r="O1010" t="str">
            <v>N</v>
          </cell>
          <cell r="P1010" t="str">
            <v>N</v>
          </cell>
          <cell r="Q1010" t="str">
            <v>N</v>
          </cell>
          <cell r="R1010" t="str">
            <v>.</v>
          </cell>
          <cell r="S1010">
            <v>1</v>
          </cell>
          <cell r="T1010">
            <v>5.4</v>
          </cell>
          <cell r="U1010">
            <v>8</v>
          </cell>
          <cell r="V1010">
            <v>2</v>
          </cell>
          <cell r="W1010">
            <v>2</v>
          </cell>
          <cell r="X1010" t="str">
            <v>N</v>
          </cell>
          <cell r="Y1010" t="str">
            <v>N</v>
          </cell>
          <cell r="Z1010" t="str">
            <v>N</v>
          </cell>
          <cell r="AA1010" t="str">
            <v>.</v>
          </cell>
          <cell r="AB1010" t="str">
            <v>.</v>
          </cell>
          <cell r="AC1010">
            <v>1</v>
          </cell>
          <cell r="AD1010">
            <v>9.1</v>
          </cell>
          <cell r="AE1010">
            <v>12.7</v>
          </cell>
          <cell r="AF1010">
            <v>2</v>
          </cell>
          <cell r="AG1010">
            <v>3</v>
          </cell>
          <cell r="AH1010" t="str">
            <v>N</v>
          </cell>
          <cell r="AI1010" t="str">
            <v>N</v>
          </cell>
          <cell r="AJ1010" t="str">
            <v>N</v>
          </cell>
          <cell r="AK1010" t="str">
            <v>.</v>
          </cell>
          <cell r="AL1010" t="str">
            <v>.</v>
          </cell>
          <cell r="AM1010">
            <v>1</v>
          </cell>
          <cell r="AN1010">
            <v>14.4</v>
          </cell>
          <cell r="AO1010">
            <v>16</v>
          </cell>
          <cell r="AP1010">
            <v>2</v>
          </cell>
          <cell r="AQ1010">
            <v>3</v>
          </cell>
          <cell r="AR1010" t="str">
            <v>N</v>
          </cell>
          <cell r="AS1010" t="str">
            <v>N</v>
          </cell>
          <cell r="AT1010" t="str">
            <v>N</v>
          </cell>
          <cell r="AU1010" t="str">
            <v>.</v>
          </cell>
        </row>
        <row r="1011">
          <cell r="A1011" t="str">
            <v>470907D-16-1010-410-50-D.-D.</v>
          </cell>
          <cell r="B1011" t="str">
            <v>470907D</v>
          </cell>
          <cell r="C1011">
            <v>16</v>
          </cell>
          <cell r="D1011">
            <v>1010</v>
          </cell>
          <cell r="E1011">
            <v>31</v>
          </cell>
          <cell r="F1011">
            <v>410</v>
          </cell>
          <cell r="G1011" t="str">
            <v>31-410</v>
          </cell>
          <cell r="H1011">
            <v>50</v>
          </cell>
          <cell r="I1011" t="str">
            <v>.</v>
          </cell>
          <cell r="J1011">
            <v>0</v>
          </cell>
          <cell r="K1011" t="str">
            <v>.</v>
          </cell>
          <cell r="L1011" t="str">
            <v>.</v>
          </cell>
          <cell r="M1011" t="str">
            <v>.</v>
          </cell>
          <cell r="N1011" t="str">
            <v>.</v>
          </cell>
          <cell r="O1011" t="str">
            <v>.</v>
          </cell>
          <cell r="P1011" t="str">
            <v>.</v>
          </cell>
          <cell r="Q1011" t="str">
            <v>.</v>
          </cell>
          <cell r="R1011" t="str">
            <v>.</v>
          </cell>
          <cell r="S1011">
            <v>0</v>
          </cell>
          <cell r="T1011" t="str">
            <v>.</v>
          </cell>
          <cell r="U1011" t="str">
            <v>.</v>
          </cell>
          <cell r="V1011" t="str">
            <v>.</v>
          </cell>
          <cell r="W1011" t="str">
            <v>.</v>
          </cell>
          <cell r="X1011" t="str">
            <v>.</v>
          </cell>
          <cell r="Y1011" t="str">
            <v>.</v>
          </cell>
          <cell r="Z1011" t="str">
            <v>.</v>
          </cell>
          <cell r="AA1011" t="str">
            <v>.</v>
          </cell>
          <cell r="AB1011" t="str">
            <v>.</v>
          </cell>
          <cell r="AC1011">
            <v>0</v>
          </cell>
          <cell r="AD1011" t="str">
            <v>.</v>
          </cell>
          <cell r="AE1011" t="str">
            <v>.</v>
          </cell>
          <cell r="AF1011" t="str">
            <v>.</v>
          </cell>
          <cell r="AG1011" t="str">
            <v>.</v>
          </cell>
          <cell r="AH1011" t="str">
            <v>.</v>
          </cell>
          <cell r="AI1011" t="str">
            <v>.</v>
          </cell>
          <cell r="AJ1011" t="str">
            <v>.</v>
          </cell>
          <cell r="AK1011" t="str">
            <v>.</v>
          </cell>
          <cell r="AL1011" t="str">
            <v>.</v>
          </cell>
          <cell r="AM1011">
            <v>0</v>
          </cell>
          <cell r="AN1011" t="str">
            <v>.</v>
          </cell>
          <cell r="AO1011" t="str">
            <v>.</v>
          </cell>
          <cell r="AP1011" t="str">
            <v>.</v>
          </cell>
          <cell r="AQ1011" t="str">
            <v>.</v>
          </cell>
          <cell r="AR1011" t="str">
            <v>.</v>
          </cell>
          <cell r="AS1011" t="str">
            <v>.</v>
          </cell>
          <cell r="AT1011" t="str">
            <v>.</v>
          </cell>
          <cell r="AU1011" t="str">
            <v>.</v>
          </cell>
        </row>
        <row r="1012">
          <cell r="A1012" t="str">
            <v>470907D-16-1011-412-51-D3-D15</v>
          </cell>
          <cell r="B1012" t="str">
            <v>470907D</v>
          </cell>
          <cell r="C1012">
            <v>16</v>
          </cell>
          <cell r="D1012">
            <v>1011</v>
          </cell>
          <cell r="E1012">
            <v>31</v>
          </cell>
          <cell r="F1012">
            <v>412</v>
          </cell>
          <cell r="G1012" t="str">
            <v>31-412</v>
          </cell>
          <cell r="H1012">
            <v>51</v>
          </cell>
          <cell r="I1012" t="str">
            <v>.</v>
          </cell>
          <cell r="J1012">
            <v>1</v>
          </cell>
          <cell r="K1012">
            <v>2.8</v>
          </cell>
          <cell r="L1012">
            <v>3</v>
          </cell>
          <cell r="M1012">
            <v>1</v>
          </cell>
          <cell r="N1012">
            <v>3</v>
          </cell>
          <cell r="O1012" t="str">
            <v>N</v>
          </cell>
          <cell r="P1012" t="str">
            <v>N</v>
          </cell>
          <cell r="Q1012" t="str">
            <v>N</v>
          </cell>
          <cell r="R1012" t="str">
            <v>.</v>
          </cell>
          <cell r="S1012">
            <v>1</v>
          </cell>
          <cell r="T1012">
            <v>4.9000000000000004</v>
          </cell>
          <cell r="U1012">
            <v>7.2</v>
          </cell>
          <cell r="V1012">
            <v>2</v>
          </cell>
          <cell r="W1012">
            <v>2</v>
          </cell>
          <cell r="X1012" t="str">
            <v>N</v>
          </cell>
          <cell r="Y1012" t="str">
            <v>N</v>
          </cell>
          <cell r="Z1012" t="str">
            <v>N</v>
          </cell>
          <cell r="AA1012" t="str">
            <v>.</v>
          </cell>
          <cell r="AB1012" t="str">
            <v>.</v>
          </cell>
          <cell r="AC1012">
            <v>1</v>
          </cell>
          <cell r="AD1012">
            <v>8.5</v>
          </cell>
          <cell r="AE1012">
            <v>12.7</v>
          </cell>
          <cell r="AF1012">
            <v>3</v>
          </cell>
          <cell r="AG1012">
            <v>3</v>
          </cell>
          <cell r="AH1012" t="str">
            <v>N</v>
          </cell>
          <cell r="AI1012" t="str">
            <v>N</v>
          </cell>
          <cell r="AJ1012" t="str">
            <v>N</v>
          </cell>
          <cell r="AK1012" t="str">
            <v>.</v>
          </cell>
          <cell r="AL1012" t="str">
            <v>.</v>
          </cell>
          <cell r="AM1012">
            <v>1</v>
          </cell>
          <cell r="AN1012">
            <v>14.3</v>
          </cell>
          <cell r="AO1012">
            <v>15</v>
          </cell>
          <cell r="AP1012">
            <v>2</v>
          </cell>
          <cell r="AQ1012">
            <v>3</v>
          </cell>
          <cell r="AR1012" t="str">
            <v>N</v>
          </cell>
          <cell r="AS1012" t="str">
            <v>N</v>
          </cell>
          <cell r="AT1012" t="str">
            <v>N</v>
          </cell>
          <cell r="AU1012" t="str">
            <v>.</v>
          </cell>
        </row>
        <row r="1013">
          <cell r="A1013" t="str">
            <v>470907D-16-1012-382-52-D5.1-D10.8</v>
          </cell>
          <cell r="B1013" t="str">
            <v>470907D</v>
          </cell>
          <cell r="C1013">
            <v>16</v>
          </cell>
          <cell r="D1013">
            <v>1012</v>
          </cell>
          <cell r="E1013">
            <v>10</v>
          </cell>
          <cell r="F1013">
            <v>382</v>
          </cell>
          <cell r="G1013" t="str">
            <v>10-382</v>
          </cell>
          <cell r="H1013">
            <v>52</v>
          </cell>
          <cell r="I1013" t="str">
            <v>.</v>
          </cell>
          <cell r="J1013">
            <v>1</v>
          </cell>
          <cell r="K1013">
            <v>3.5</v>
          </cell>
          <cell r="L1013">
            <v>5.0999999999999996</v>
          </cell>
          <cell r="M1013">
            <v>1</v>
          </cell>
          <cell r="N1013">
            <v>1</v>
          </cell>
          <cell r="O1013" t="str">
            <v>N</v>
          </cell>
          <cell r="P1013" t="str">
            <v>N</v>
          </cell>
          <cell r="Q1013" t="str">
            <v>N</v>
          </cell>
          <cell r="R1013" t="str">
            <v>.</v>
          </cell>
          <cell r="S1013">
            <v>1</v>
          </cell>
          <cell r="T1013">
            <v>4.5</v>
          </cell>
          <cell r="U1013">
            <v>6</v>
          </cell>
          <cell r="V1013">
            <v>1</v>
          </cell>
          <cell r="W1013">
            <v>2</v>
          </cell>
          <cell r="X1013" t="str">
            <v>N</v>
          </cell>
          <cell r="Y1013" t="str">
            <v>N</v>
          </cell>
          <cell r="Z1013" t="str">
            <v>N</v>
          </cell>
          <cell r="AA1013" t="str">
            <v>.</v>
          </cell>
          <cell r="AB1013" t="str">
            <v>.</v>
          </cell>
          <cell r="AC1013">
            <v>1</v>
          </cell>
          <cell r="AD1013">
            <v>8.6</v>
          </cell>
          <cell r="AE1013">
            <v>8.9</v>
          </cell>
          <cell r="AF1013">
            <v>1</v>
          </cell>
          <cell r="AG1013">
            <v>3</v>
          </cell>
          <cell r="AH1013" t="str">
            <v>N</v>
          </cell>
          <cell r="AI1013" t="str">
            <v>N</v>
          </cell>
          <cell r="AJ1013" t="str">
            <v>N</v>
          </cell>
          <cell r="AK1013" t="str">
            <v>.</v>
          </cell>
          <cell r="AL1013" t="str">
            <v>.</v>
          </cell>
          <cell r="AM1013">
            <v>1</v>
          </cell>
          <cell r="AN1013">
            <v>13.5</v>
          </cell>
          <cell r="AO1013">
            <v>10.8</v>
          </cell>
          <cell r="AP1013">
            <v>2</v>
          </cell>
          <cell r="AQ1013">
            <v>3</v>
          </cell>
          <cell r="AR1013" t="str">
            <v>N</v>
          </cell>
          <cell r="AS1013" t="str">
            <v>N</v>
          </cell>
          <cell r="AT1013" t="str">
            <v>N</v>
          </cell>
          <cell r="AU1013" t="str">
            <v>.</v>
          </cell>
        </row>
        <row r="1014">
          <cell r="A1014" t="str">
            <v>470907D-16-1013-439-53-D2.2-D13</v>
          </cell>
          <cell r="B1014" t="str">
            <v>470907D</v>
          </cell>
          <cell r="C1014">
            <v>16</v>
          </cell>
          <cell r="D1014">
            <v>1013</v>
          </cell>
          <cell r="E1014">
            <v>32</v>
          </cell>
          <cell r="F1014">
            <v>439</v>
          </cell>
          <cell r="G1014" t="str">
            <v>32-439</v>
          </cell>
          <cell r="H1014">
            <v>53</v>
          </cell>
          <cell r="I1014" t="str">
            <v>.</v>
          </cell>
          <cell r="J1014">
            <v>1</v>
          </cell>
          <cell r="K1014">
            <v>3.4</v>
          </cell>
          <cell r="L1014">
            <v>2.2000000000000002</v>
          </cell>
          <cell r="M1014">
            <v>1</v>
          </cell>
          <cell r="N1014">
            <v>1</v>
          </cell>
          <cell r="O1014" t="str">
            <v>N</v>
          </cell>
          <cell r="P1014" t="str">
            <v>N</v>
          </cell>
          <cell r="Q1014" t="str">
            <v>N</v>
          </cell>
          <cell r="R1014" t="str">
            <v>.</v>
          </cell>
          <cell r="S1014">
            <v>1</v>
          </cell>
          <cell r="T1014">
            <v>5.7</v>
          </cell>
          <cell r="U1014">
            <v>6.8</v>
          </cell>
          <cell r="V1014">
            <v>2</v>
          </cell>
          <cell r="W1014">
            <v>2</v>
          </cell>
          <cell r="X1014" t="str">
            <v>N</v>
          </cell>
          <cell r="Y1014" t="str">
            <v>N</v>
          </cell>
          <cell r="Z1014" t="str">
            <v>N</v>
          </cell>
          <cell r="AA1014" t="str">
            <v>.</v>
          </cell>
          <cell r="AB1014" t="str">
            <v>.</v>
          </cell>
          <cell r="AC1014">
            <v>1</v>
          </cell>
          <cell r="AD1014">
            <v>9</v>
          </cell>
          <cell r="AE1014">
            <v>12.1</v>
          </cell>
          <cell r="AF1014">
            <v>2</v>
          </cell>
          <cell r="AG1014">
            <v>2</v>
          </cell>
          <cell r="AH1014" t="str">
            <v>N</v>
          </cell>
          <cell r="AI1014" t="str">
            <v>N</v>
          </cell>
          <cell r="AJ1014" t="str">
            <v>N</v>
          </cell>
          <cell r="AK1014" t="str">
            <v>.</v>
          </cell>
          <cell r="AL1014" t="str">
            <v>.</v>
          </cell>
          <cell r="AM1014">
            <v>1</v>
          </cell>
          <cell r="AN1014">
            <v>15.5</v>
          </cell>
          <cell r="AO1014">
            <v>13</v>
          </cell>
          <cell r="AP1014">
            <v>2</v>
          </cell>
          <cell r="AQ1014">
            <v>2</v>
          </cell>
          <cell r="AR1014" t="str">
            <v>N</v>
          </cell>
          <cell r="AS1014" t="str">
            <v>N</v>
          </cell>
          <cell r="AT1014" t="str">
            <v>N</v>
          </cell>
          <cell r="AU1014" t="str">
            <v>.</v>
          </cell>
        </row>
        <row r="1015">
          <cell r="A1015" t="str">
            <v>470907D-16-1014-415-54-D2.4-D8.1</v>
          </cell>
          <cell r="B1015" t="str">
            <v>470907D</v>
          </cell>
          <cell r="C1015">
            <v>16</v>
          </cell>
          <cell r="D1015">
            <v>1014</v>
          </cell>
          <cell r="E1015">
            <v>31</v>
          </cell>
          <cell r="F1015">
            <v>415</v>
          </cell>
          <cell r="G1015" t="str">
            <v>31-415</v>
          </cell>
          <cell r="H1015">
            <v>54</v>
          </cell>
          <cell r="I1015" t="str">
            <v>.</v>
          </cell>
          <cell r="J1015">
            <v>1</v>
          </cell>
          <cell r="K1015">
            <v>3</v>
          </cell>
          <cell r="L1015">
            <v>2.4</v>
          </cell>
          <cell r="M1015">
            <v>1</v>
          </cell>
          <cell r="N1015">
            <v>2</v>
          </cell>
          <cell r="O1015" t="str">
            <v>Y</v>
          </cell>
          <cell r="P1015" t="str">
            <v>N</v>
          </cell>
          <cell r="Q1015" t="str">
            <v>N</v>
          </cell>
          <cell r="R1015" t="str">
            <v>.</v>
          </cell>
          <cell r="S1015">
            <v>1</v>
          </cell>
          <cell r="T1015">
            <v>4.5999999999999996</v>
          </cell>
          <cell r="U1015">
            <v>5.4</v>
          </cell>
          <cell r="V1015">
            <v>1</v>
          </cell>
          <cell r="W1015">
            <v>1</v>
          </cell>
          <cell r="X1015" t="str">
            <v>Y</v>
          </cell>
          <cell r="Y1015" t="str">
            <v>N</v>
          </cell>
          <cell r="Z1015" t="str">
            <v>N</v>
          </cell>
          <cell r="AA1015" t="str">
            <v>.</v>
          </cell>
          <cell r="AB1015" t="str">
            <v>.</v>
          </cell>
          <cell r="AC1015">
            <v>1</v>
          </cell>
          <cell r="AD1015">
            <v>8.3000000000000007</v>
          </cell>
          <cell r="AE1015">
            <v>8.6</v>
          </cell>
          <cell r="AF1015">
            <v>1</v>
          </cell>
          <cell r="AG1015">
            <v>1</v>
          </cell>
          <cell r="AH1015" t="str">
            <v>Y</v>
          </cell>
          <cell r="AI1015" t="str">
            <v>N</v>
          </cell>
          <cell r="AJ1015" t="str">
            <v>N</v>
          </cell>
          <cell r="AK1015" t="str">
            <v>.</v>
          </cell>
          <cell r="AL1015" t="str">
            <v>.</v>
          </cell>
          <cell r="AM1015">
            <v>1</v>
          </cell>
          <cell r="AN1015">
            <v>11.5</v>
          </cell>
          <cell r="AO1015">
            <v>8.1</v>
          </cell>
          <cell r="AP1015">
            <v>1</v>
          </cell>
          <cell r="AQ1015">
            <v>3</v>
          </cell>
          <cell r="AR1015" t="str">
            <v>Y</v>
          </cell>
          <cell r="AS1015" t="str">
            <v>N</v>
          </cell>
          <cell r="AT1015" t="str">
            <v>N</v>
          </cell>
          <cell r="AU1015" t="str">
            <v>.</v>
          </cell>
        </row>
        <row r="1016">
          <cell r="A1016" t="str">
            <v>470907D-16-1015-387-55-D4.5-D11</v>
          </cell>
          <cell r="B1016" t="str">
            <v>470907D</v>
          </cell>
          <cell r="C1016">
            <v>16</v>
          </cell>
          <cell r="D1016">
            <v>1015</v>
          </cell>
          <cell r="E1016">
            <v>4</v>
          </cell>
          <cell r="F1016">
            <v>387</v>
          </cell>
          <cell r="G1016" t="str">
            <v>4-387</v>
          </cell>
          <cell r="H1016">
            <v>55</v>
          </cell>
          <cell r="I1016" t="str">
            <v>.</v>
          </cell>
          <cell r="J1016">
            <v>1</v>
          </cell>
          <cell r="K1016">
            <v>3.6</v>
          </cell>
          <cell r="L1016">
            <v>4.5</v>
          </cell>
          <cell r="M1016">
            <v>2</v>
          </cell>
          <cell r="N1016">
            <v>2</v>
          </cell>
          <cell r="O1016" t="str">
            <v>N</v>
          </cell>
          <cell r="P1016" t="str">
            <v>N</v>
          </cell>
          <cell r="Q1016" t="str">
            <v>N</v>
          </cell>
          <cell r="R1016" t="str">
            <v>.</v>
          </cell>
          <cell r="S1016">
            <v>1</v>
          </cell>
          <cell r="T1016">
            <v>4.3</v>
          </cell>
          <cell r="U1016">
            <v>7.3</v>
          </cell>
          <cell r="V1016">
            <v>2</v>
          </cell>
          <cell r="W1016">
            <v>2</v>
          </cell>
          <cell r="X1016" t="str">
            <v>N</v>
          </cell>
          <cell r="Y1016" t="str">
            <v>N</v>
          </cell>
          <cell r="Z1016" t="str">
            <v>N</v>
          </cell>
          <cell r="AA1016" t="str">
            <v>.</v>
          </cell>
          <cell r="AB1016" t="str">
            <v>.</v>
          </cell>
          <cell r="AC1016">
            <v>1</v>
          </cell>
          <cell r="AD1016">
            <v>7.8</v>
          </cell>
          <cell r="AE1016">
            <v>10</v>
          </cell>
          <cell r="AF1016">
            <v>1</v>
          </cell>
          <cell r="AG1016">
            <v>1</v>
          </cell>
          <cell r="AH1016" t="str">
            <v>N</v>
          </cell>
          <cell r="AI1016" t="str">
            <v>N</v>
          </cell>
          <cell r="AJ1016" t="str">
            <v>N</v>
          </cell>
          <cell r="AK1016" t="str">
            <v>.</v>
          </cell>
          <cell r="AL1016" t="str">
            <v>.</v>
          </cell>
          <cell r="AM1016">
            <v>1</v>
          </cell>
          <cell r="AN1016">
            <v>12.3</v>
          </cell>
          <cell r="AO1016">
            <v>11</v>
          </cell>
          <cell r="AP1016">
            <v>2</v>
          </cell>
          <cell r="AQ1016">
            <v>2</v>
          </cell>
          <cell r="AR1016" t="str">
            <v>N</v>
          </cell>
          <cell r="AS1016" t="str">
            <v>N</v>
          </cell>
          <cell r="AT1016" t="str">
            <v>N</v>
          </cell>
          <cell r="AU1016" t="str">
            <v>.</v>
          </cell>
        </row>
        <row r="1017">
          <cell r="A1017" t="str">
            <v>470907D-16-1016-394-56-D4.1-D13.1</v>
          </cell>
          <cell r="B1017" t="str">
            <v>470907D</v>
          </cell>
          <cell r="C1017">
            <v>16</v>
          </cell>
          <cell r="D1017">
            <v>1016</v>
          </cell>
          <cell r="E1017">
            <v>4</v>
          </cell>
          <cell r="F1017">
            <v>394</v>
          </cell>
          <cell r="G1017" t="str">
            <v>4-394</v>
          </cell>
          <cell r="H1017">
            <v>56</v>
          </cell>
          <cell r="I1017" t="str">
            <v>.</v>
          </cell>
          <cell r="J1017">
            <v>1</v>
          </cell>
          <cell r="K1017">
            <v>3.8</v>
          </cell>
          <cell r="L1017">
            <v>4.0999999999999996</v>
          </cell>
          <cell r="M1017">
            <v>1</v>
          </cell>
          <cell r="N1017">
            <v>2</v>
          </cell>
          <cell r="O1017" t="str">
            <v>Y</v>
          </cell>
          <cell r="P1017" t="str">
            <v>N</v>
          </cell>
          <cell r="Q1017" t="str">
            <v>N</v>
          </cell>
          <cell r="R1017" t="str">
            <v>.</v>
          </cell>
          <cell r="S1017">
            <v>1</v>
          </cell>
          <cell r="T1017">
            <v>5.7</v>
          </cell>
          <cell r="U1017">
            <v>6.8</v>
          </cell>
          <cell r="V1017">
            <v>1</v>
          </cell>
          <cell r="W1017">
            <v>1</v>
          </cell>
          <cell r="X1017" t="str">
            <v>Y</v>
          </cell>
          <cell r="Y1017" t="str">
            <v>N</v>
          </cell>
          <cell r="Z1017" t="str">
            <v>N</v>
          </cell>
          <cell r="AA1017" t="str">
            <v>.</v>
          </cell>
          <cell r="AB1017" t="str">
            <v>.</v>
          </cell>
          <cell r="AC1017">
            <v>1</v>
          </cell>
          <cell r="AD1017">
            <v>8.1999999999999993</v>
          </cell>
          <cell r="AE1017">
            <v>10.7</v>
          </cell>
          <cell r="AF1017">
            <v>1</v>
          </cell>
          <cell r="AG1017">
            <v>1</v>
          </cell>
          <cell r="AH1017" t="str">
            <v>Y</v>
          </cell>
          <cell r="AI1017" t="str">
            <v>N</v>
          </cell>
          <cell r="AJ1017" t="str">
            <v>N</v>
          </cell>
          <cell r="AK1017" t="str">
            <v>.</v>
          </cell>
          <cell r="AL1017" t="str">
            <v>.</v>
          </cell>
          <cell r="AM1017">
            <v>1</v>
          </cell>
          <cell r="AN1017">
            <v>13.5</v>
          </cell>
          <cell r="AO1017">
            <v>13.1</v>
          </cell>
          <cell r="AP1017">
            <v>2</v>
          </cell>
          <cell r="AQ1017">
            <v>2</v>
          </cell>
          <cell r="AR1017" t="str">
            <v>Y</v>
          </cell>
          <cell r="AS1017" t="str">
            <v>N</v>
          </cell>
          <cell r="AT1017" t="str">
            <v>N</v>
          </cell>
          <cell r="AU1017" t="str">
            <v>.</v>
          </cell>
        </row>
        <row r="1018">
          <cell r="A1018" t="str">
            <v>470907D-16-1017-409-57-D2.1-D7</v>
          </cell>
          <cell r="B1018" t="str">
            <v>470907D</v>
          </cell>
          <cell r="C1018">
            <v>16</v>
          </cell>
          <cell r="D1018">
            <v>1017</v>
          </cell>
          <cell r="E1018">
            <v>31</v>
          </cell>
          <cell r="F1018">
            <v>409</v>
          </cell>
          <cell r="G1018" t="str">
            <v>31-409</v>
          </cell>
          <cell r="H1018">
            <v>57</v>
          </cell>
          <cell r="I1018" t="str">
            <v>.</v>
          </cell>
          <cell r="J1018">
            <v>1</v>
          </cell>
          <cell r="K1018">
            <v>2.6</v>
          </cell>
          <cell r="L1018">
            <v>2.1</v>
          </cell>
          <cell r="M1018">
            <v>1</v>
          </cell>
          <cell r="N1018">
            <v>2</v>
          </cell>
          <cell r="O1018" t="str">
            <v>Y</v>
          </cell>
          <cell r="P1018" t="str">
            <v>N</v>
          </cell>
          <cell r="Q1018" t="str">
            <v>N</v>
          </cell>
          <cell r="R1018" t="str">
            <v>.</v>
          </cell>
          <cell r="S1018">
            <v>1</v>
          </cell>
          <cell r="T1018">
            <v>4.5999999999999996</v>
          </cell>
          <cell r="U1018">
            <v>4.4000000000000004</v>
          </cell>
          <cell r="V1018">
            <v>1</v>
          </cell>
          <cell r="W1018">
            <v>1</v>
          </cell>
          <cell r="X1018" t="str">
            <v>Y</v>
          </cell>
          <cell r="Y1018" t="str">
            <v>N</v>
          </cell>
          <cell r="Z1018" t="str">
            <v>N</v>
          </cell>
          <cell r="AA1018" t="str">
            <v>.</v>
          </cell>
          <cell r="AB1018" t="str">
            <v>.</v>
          </cell>
          <cell r="AC1018">
            <v>1</v>
          </cell>
          <cell r="AD1018">
            <v>7.4</v>
          </cell>
          <cell r="AE1018">
            <v>6.3</v>
          </cell>
          <cell r="AF1018">
            <v>1</v>
          </cell>
          <cell r="AG1018">
            <v>1</v>
          </cell>
          <cell r="AH1018" t="str">
            <v>Y</v>
          </cell>
          <cell r="AI1018" t="str">
            <v>N</v>
          </cell>
          <cell r="AJ1018" t="str">
            <v>N</v>
          </cell>
          <cell r="AK1018" t="str">
            <v>.</v>
          </cell>
          <cell r="AL1018" t="str">
            <v>.</v>
          </cell>
          <cell r="AM1018">
            <v>1</v>
          </cell>
          <cell r="AN1018">
            <v>11.4</v>
          </cell>
          <cell r="AO1018">
            <v>7</v>
          </cell>
          <cell r="AP1018">
            <v>1</v>
          </cell>
          <cell r="AQ1018">
            <v>2</v>
          </cell>
          <cell r="AR1018" t="str">
            <v>Y</v>
          </cell>
          <cell r="AS1018" t="str">
            <v>N</v>
          </cell>
          <cell r="AT1018" t="str">
            <v>N</v>
          </cell>
          <cell r="AU1018" t="str">
            <v>.</v>
          </cell>
        </row>
        <row r="1019">
          <cell r="A1019" t="str">
            <v>470907D-16-1018-433-58-D2.3-D6.6</v>
          </cell>
          <cell r="B1019" t="str">
            <v>470907D</v>
          </cell>
          <cell r="C1019">
            <v>16</v>
          </cell>
          <cell r="D1019">
            <v>1018</v>
          </cell>
          <cell r="E1019">
            <v>32</v>
          </cell>
          <cell r="F1019">
            <v>433</v>
          </cell>
          <cell r="G1019" t="str">
            <v>32-433</v>
          </cell>
          <cell r="H1019">
            <v>58</v>
          </cell>
          <cell r="I1019" t="str">
            <v>.</v>
          </cell>
          <cell r="J1019">
            <v>1</v>
          </cell>
          <cell r="K1019">
            <v>3.3</v>
          </cell>
          <cell r="L1019">
            <v>2.2999999999999998</v>
          </cell>
          <cell r="M1019">
            <v>2</v>
          </cell>
          <cell r="N1019">
            <v>3</v>
          </cell>
          <cell r="O1019" t="str">
            <v>N</v>
          </cell>
          <cell r="P1019" t="str">
            <v>N</v>
          </cell>
          <cell r="Q1019" t="str">
            <v>N</v>
          </cell>
          <cell r="R1019" t="str">
            <v>.</v>
          </cell>
          <cell r="S1019">
            <v>1</v>
          </cell>
          <cell r="T1019">
            <v>5.3</v>
          </cell>
          <cell r="U1019">
            <v>4.7</v>
          </cell>
          <cell r="V1019">
            <v>2</v>
          </cell>
          <cell r="W1019">
            <v>3</v>
          </cell>
          <cell r="X1019" t="str">
            <v>Y</v>
          </cell>
          <cell r="Y1019" t="str">
            <v>N</v>
          </cell>
          <cell r="Z1019" t="str">
            <v>N</v>
          </cell>
          <cell r="AA1019" t="str">
            <v>.</v>
          </cell>
          <cell r="AB1019" t="str">
            <v>.</v>
          </cell>
          <cell r="AC1019">
            <v>1</v>
          </cell>
          <cell r="AD1019">
            <v>8.1999999999999993</v>
          </cell>
          <cell r="AE1019">
            <v>6.4</v>
          </cell>
          <cell r="AF1019">
            <v>1</v>
          </cell>
          <cell r="AG1019">
            <v>1</v>
          </cell>
          <cell r="AH1019" t="str">
            <v>Y</v>
          </cell>
          <cell r="AI1019" t="str">
            <v>N</v>
          </cell>
          <cell r="AJ1019" t="str">
            <v>N</v>
          </cell>
          <cell r="AK1019" t="str">
            <v>.</v>
          </cell>
          <cell r="AL1019" t="str">
            <v>.</v>
          </cell>
          <cell r="AM1019">
            <v>1</v>
          </cell>
          <cell r="AN1019">
            <v>11.3</v>
          </cell>
          <cell r="AO1019">
            <v>6.6</v>
          </cell>
          <cell r="AP1019">
            <v>2</v>
          </cell>
          <cell r="AQ1019">
            <v>2</v>
          </cell>
          <cell r="AR1019" t="str">
            <v>Y</v>
          </cell>
          <cell r="AS1019" t="str">
            <v>N</v>
          </cell>
          <cell r="AT1019" t="str">
            <v>N</v>
          </cell>
          <cell r="AU1019" t="str">
            <v>.</v>
          </cell>
        </row>
        <row r="1020">
          <cell r="A1020" t="str">
            <v>470907D-16-1019-403-59-D4.2-D11.9</v>
          </cell>
          <cell r="B1020" t="str">
            <v>470907D</v>
          </cell>
          <cell r="C1020">
            <v>16</v>
          </cell>
          <cell r="D1020">
            <v>1019</v>
          </cell>
          <cell r="E1020">
            <v>31</v>
          </cell>
          <cell r="F1020">
            <v>403</v>
          </cell>
          <cell r="G1020" t="str">
            <v>31-403</v>
          </cell>
          <cell r="H1020">
            <v>59</v>
          </cell>
          <cell r="I1020" t="str">
            <v>.</v>
          </cell>
          <cell r="J1020">
            <v>1</v>
          </cell>
          <cell r="K1020">
            <v>3.2</v>
          </cell>
          <cell r="L1020">
            <v>4.2</v>
          </cell>
          <cell r="M1020">
            <v>1</v>
          </cell>
          <cell r="N1020">
            <v>2</v>
          </cell>
          <cell r="O1020" t="str">
            <v>N</v>
          </cell>
          <cell r="P1020" t="str">
            <v>N</v>
          </cell>
          <cell r="Q1020" t="str">
            <v>N</v>
          </cell>
          <cell r="R1020" t="str">
            <v>.</v>
          </cell>
          <cell r="S1020">
            <v>1</v>
          </cell>
          <cell r="T1020">
            <v>5.4</v>
          </cell>
          <cell r="U1020">
            <v>8.5</v>
          </cell>
          <cell r="V1020">
            <v>1</v>
          </cell>
          <cell r="W1020">
            <v>1</v>
          </cell>
          <cell r="X1020" t="str">
            <v>Y</v>
          </cell>
          <cell r="Y1020" t="str">
            <v>N</v>
          </cell>
          <cell r="Z1020" t="str">
            <v>Y</v>
          </cell>
          <cell r="AA1020" t="str">
            <v>.</v>
          </cell>
          <cell r="AB1020" t="str">
            <v>.</v>
          </cell>
          <cell r="AC1020">
            <v>1</v>
          </cell>
          <cell r="AD1020">
            <v>9.3000000000000007</v>
          </cell>
          <cell r="AE1020">
            <v>11</v>
          </cell>
          <cell r="AF1020">
            <v>1</v>
          </cell>
          <cell r="AG1020">
            <v>1</v>
          </cell>
          <cell r="AH1020" t="str">
            <v>Y</v>
          </cell>
          <cell r="AI1020" t="str">
            <v>N</v>
          </cell>
          <cell r="AJ1020" t="str">
            <v>Y</v>
          </cell>
          <cell r="AK1020" t="str">
            <v>TERM</v>
          </cell>
          <cell r="AL1020" t="str">
            <v>.</v>
          </cell>
          <cell r="AM1020">
            <v>1</v>
          </cell>
          <cell r="AN1020">
            <v>14.2</v>
          </cell>
          <cell r="AO1020">
            <v>11.9</v>
          </cell>
          <cell r="AP1020">
            <v>2</v>
          </cell>
          <cell r="AQ1020">
            <v>2</v>
          </cell>
          <cell r="AR1020" t="str">
            <v>Y</v>
          </cell>
          <cell r="AS1020" t="str">
            <v>N</v>
          </cell>
          <cell r="AT1020" t="str">
            <v>Y</v>
          </cell>
          <cell r="AU1020" t="str">
            <v>.</v>
          </cell>
        </row>
        <row r="1021">
          <cell r="A1021" t="str">
            <v>470907D-16-1020-396-60-D1.2-D.</v>
          </cell>
          <cell r="B1021" t="str">
            <v>470907D</v>
          </cell>
          <cell r="C1021">
            <v>16</v>
          </cell>
          <cell r="D1021">
            <v>1020</v>
          </cell>
          <cell r="E1021">
            <v>4</v>
          </cell>
          <cell r="F1021">
            <v>396</v>
          </cell>
          <cell r="G1021" t="str">
            <v>4-396</v>
          </cell>
          <cell r="H1021">
            <v>60</v>
          </cell>
          <cell r="I1021" t="str">
            <v>.</v>
          </cell>
          <cell r="J1021">
            <v>1</v>
          </cell>
          <cell r="K1021">
            <v>2.2000000000000002</v>
          </cell>
          <cell r="L1021">
            <v>1.2</v>
          </cell>
          <cell r="M1021">
            <v>3</v>
          </cell>
          <cell r="N1021">
            <v>3</v>
          </cell>
          <cell r="O1021" t="str">
            <v>N</v>
          </cell>
          <cell r="P1021" t="str">
            <v>N</v>
          </cell>
          <cell r="Q1021" t="str">
            <v>N</v>
          </cell>
          <cell r="R1021" t="str">
            <v>.</v>
          </cell>
          <cell r="S1021">
            <v>0</v>
          </cell>
          <cell r="T1021" t="str">
            <v>.</v>
          </cell>
          <cell r="U1021" t="str">
            <v>.</v>
          </cell>
          <cell r="V1021" t="str">
            <v>.</v>
          </cell>
          <cell r="W1021" t="str">
            <v>.</v>
          </cell>
          <cell r="X1021" t="str">
            <v>.</v>
          </cell>
          <cell r="Y1021" t="str">
            <v>.</v>
          </cell>
          <cell r="Z1021" t="str">
            <v>.</v>
          </cell>
          <cell r="AA1021" t="str">
            <v>.</v>
          </cell>
          <cell r="AB1021" t="str">
            <v>.</v>
          </cell>
          <cell r="AC1021">
            <v>0</v>
          </cell>
          <cell r="AD1021" t="str">
            <v>.</v>
          </cell>
          <cell r="AE1021" t="str">
            <v>.</v>
          </cell>
          <cell r="AF1021" t="str">
            <v>.</v>
          </cell>
          <cell r="AG1021" t="str">
            <v>.</v>
          </cell>
          <cell r="AH1021" t="str">
            <v>.</v>
          </cell>
          <cell r="AI1021" t="str">
            <v>.</v>
          </cell>
          <cell r="AJ1021" t="str">
            <v>.</v>
          </cell>
          <cell r="AK1021" t="str">
            <v>.</v>
          </cell>
          <cell r="AL1021" t="str">
            <v>.</v>
          </cell>
          <cell r="AM1021">
            <v>0</v>
          </cell>
          <cell r="AN1021" t="str">
            <v>.</v>
          </cell>
          <cell r="AO1021" t="str">
            <v>.</v>
          </cell>
          <cell r="AP1021" t="str">
            <v>.</v>
          </cell>
          <cell r="AQ1021" t="str">
            <v>.</v>
          </cell>
          <cell r="AR1021" t="str">
            <v>.</v>
          </cell>
          <cell r="AS1021" t="str">
            <v>.</v>
          </cell>
          <cell r="AT1021" t="str">
            <v>.</v>
          </cell>
          <cell r="AU1021" t="str">
            <v>.</v>
          </cell>
        </row>
        <row r="1022">
          <cell r="A1022" t="str">
            <v>470907D-16-1021-416-61-D2.3-D10.7</v>
          </cell>
          <cell r="B1022" t="str">
            <v>470907D</v>
          </cell>
          <cell r="C1022">
            <v>16</v>
          </cell>
          <cell r="D1022">
            <v>1021</v>
          </cell>
          <cell r="E1022">
            <v>31</v>
          </cell>
          <cell r="F1022">
            <v>416</v>
          </cell>
          <cell r="G1022" t="str">
            <v>31-416</v>
          </cell>
          <cell r="H1022">
            <v>61</v>
          </cell>
          <cell r="I1022" t="str">
            <v>.</v>
          </cell>
          <cell r="J1022">
            <v>1</v>
          </cell>
          <cell r="K1022">
            <v>2.6</v>
          </cell>
          <cell r="L1022">
            <v>2.2999999999999998</v>
          </cell>
          <cell r="M1022">
            <v>1</v>
          </cell>
          <cell r="N1022">
            <v>1</v>
          </cell>
          <cell r="O1022" t="str">
            <v>Y</v>
          </cell>
          <cell r="P1022" t="str">
            <v>N</v>
          </cell>
          <cell r="Q1022" t="str">
            <v>N</v>
          </cell>
          <cell r="R1022" t="str">
            <v>.</v>
          </cell>
          <cell r="S1022">
            <v>1</v>
          </cell>
          <cell r="T1022">
            <v>4.7</v>
          </cell>
          <cell r="U1022">
            <v>4.2</v>
          </cell>
          <cell r="V1022">
            <v>2</v>
          </cell>
          <cell r="W1022">
            <v>2</v>
          </cell>
          <cell r="X1022" t="str">
            <v>N</v>
          </cell>
          <cell r="Y1022" t="str">
            <v>N</v>
          </cell>
          <cell r="Z1022" t="str">
            <v>N</v>
          </cell>
          <cell r="AA1022" t="str">
            <v>.</v>
          </cell>
          <cell r="AB1022" t="str">
            <v>.</v>
          </cell>
          <cell r="AC1022">
            <v>1</v>
          </cell>
          <cell r="AD1022">
            <v>8</v>
          </cell>
          <cell r="AE1022">
            <v>8</v>
          </cell>
          <cell r="AF1022">
            <v>3</v>
          </cell>
          <cell r="AG1022">
            <v>3</v>
          </cell>
          <cell r="AH1022" t="str">
            <v>N</v>
          </cell>
          <cell r="AI1022" t="str">
            <v>N</v>
          </cell>
          <cell r="AJ1022" t="str">
            <v>N</v>
          </cell>
          <cell r="AK1022" t="str">
            <v>.</v>
          </cell>
          <cell r="AL1022" t="str">
            <v>.</v>
          </cell>
          <cell r="AM1022">
            <v>1</v>
          </cell>
          <cell r="AN1022">
            <v>12.4</v>
          </cell>
          <cell r="AO1022">
            <v>10.7</v>
          </cell>
          <cell r="AP1022">
            <v>3</v>
          </cell>
          <cell r="AQ1022">
            <v>3</v>
          </cell>
          <cell r="AR1022" t="str">
            <v>N</v>
          </cell>
          <cell r="AS1022" t="str">
            <v>N</v>
          </cell>
          <cell r="AT1022" t="str">
            <v>N</v>
          </cell>
          <cell r="AU1022" t="str">
            <v>.</v>
          </cell>
        </row>
        <row r="1023">
          <cell r="A1023" t="str">
            <v>470907D-16-1022-376-62-D.-D9.1</v>
          </cell>
          <cell r="B1023" t="str">
            <v>470907D</v>
          </cell>
          <cell r="C1023">
            <v>16</v>
          </cell>
          <cell r="D1023">
            <v>1022</v>
          </cell>
          <cell r="E1023">
            <v>10</v>
          </cell>
          <cell r="F1023">
            <v>376</v>
          </cell>
          <cell r="G1023" t="str">
            <v>10-376</v>
          </cell>
          <cell r="H1023">
            <v>62</v>
          </cell>
          <cell r="I1023" t="str">
            <v>.</v>
          </cell>
          <cell r="J1023">
            <v>0</v>
          </cell>
          <cell r="K1023" t="str">
            <v>.</v>
          </cell>
          <cell r="L1023" t="str">
            <v>.</v>
          </cell>
          <cell r="M1023" t="str">
            <v>.</v>
          </cell>
          <cell r="N1023" t="str">
            <v>.</v>
          </cell>
          <cell r="O1023" t="str">
            <v>.</v>
          </cell>
          <cell r="P1023" t="str">
            <v>.</v>
          </cell>
          <cell r="Q1023" t="str">
            <v>.</v>
          </cell>
          <cell r="R1023" t="str">
            <v>.</v>
          </cell>
          <cell r="S1023">
            <v>1</v>
          </cell>
          <cell r="T1023">
            <v>4.5999999999999996</v>
          </cell>
          <cell r="U1023">
            <v>5</v>
          </cell>
          <cell r="V1023">
            <v>1</v>
          </cell>
          <cell r="W1023">
            <v>1</v>
          </cell>
          <cell r="X1023" t="str">
            <v>Y</v>
          </cell>
          <cell r="Y1023" t="str">
            <v>N</v>
          </cell>
          <cell r="Z1023" t="str">
            <v>N</v>
          </cell>
          <cell r="AA1023" t="str">
            <v>REB</v>
          </cell>
          <cell r="AB1023" t="str">
            <v>.</v>
          </cell>
          <cell r="AC1023">
            <v>1</v>
          </cell>
          <cell r="AD1023">
            <v>7.3</v>
          </cell>
          <cell r="AE1023">
            <v>7.3</v>
          </cell>
          <cell r="AF1023">
            <v>1</v>
          </cell>
          <cell r="AG1023">
            <v>1</v>
          </cell>
          <cell r="AH1023" t="str">
            <v>Y</v>
          </cell>
          <cell r="AI1023" t="str">
            <v>N</v>
          </cell>
          <cell r="AJ1023" t="str">
            <v>N</v>
          </cell>
          <cell r="AK1023" t="str">
            <v>.</v>
          </cell>
          <cell r="AL1023" t="str">
            <v>.</v>
          </cell>
          <cell r="AM1023">
            <v>1</v>
          </cell>
          <cell r="AN1023">
            <v>11.6</v>
          </cell>
          <cell r="AO1023">
            <v>9.1</v>
          </cell>
          <cell r="AP1023">
            <v>1</v>
          </cell>
          <cell r="AQ1023">
            <v>3</v>
          </cell>
          <cell r="AR1023" t="str">
            <v>Y</v>
          </cell>
          <cell r="AS1023" t="str">
            <v>N</v>
          </cell>
          <cell r="AT1023" t="str">
            <v>N</v>
          </cell>
          <cell r="AU1023" t="str">
            <v>.</v>
          </cell>
        </row>
        <row r="1024">
          <cell r="A1024" t="str">
            <v>470907D-16-1023-442-63-D5.5-D.</v>
          </cell>
          <cell r="B1024" t="str">
            <v>470907D</v>
          </cell>
          <cell r="C1024">
            <v>16</v>
          </cell>
          <cell r="D1024">
            <v>1023</v>
          </cell>
          <cell r="E1024">
            <v>32</v>
          </cell>
          <cell r="F1024">
            <v>442</v>
          </cell>
          <cell r="G1024" t="str">
            <v>32-442</v>
          </cell>
          <cell r="H1024">
            <v>63</v>
          </cell>
          <cell r="I1024" t="str">
            <v>.</v>
          </cell>
          <cell r="J1024">
            <v>1</v>
          </cell>
          <cell r="K1024">
            <v>5</v>
          </cell>
          <cell r="L1024">
            <v>5.5</v>
          </cell>
          <cell r="M1024">
            <v>1</v>
          </cell>
          <cell r="N1024">
            <v>2</v>
          </cell>
          <cell r="O1024" t="str">
            <v>N</v>
          </cell>
          <cell r="P1024" t="str">
            <v>N</v>
          </cell>
          <cell r="Q1024" t="str">
            <v>N</v>
          </cell>
          <cell r="R1024" t="str">
            <v>.</v>
          </cell>
          <cell r="S1024">
            <v>0</v>
          </cell>
          <cell r="T1024" t="str">
            <v>.</v>
          </cell>
          <cell r="U1024" t="str">
            <v>.</v>
          </cell>
          <cell r="V1024" t="str">
            <v>.</v>
          </cell>
          <cell r="W1024" t="str">
            <v>.</v>
          </cell>
          <cell r="X1024" t="str">
            <v>.</v>
          </cell>
          <cell r="Y1024" t="str">
            <v>.</v>
          </cell>
          <cell r="Z1024" t="str">
            <v>.</v>
          </cell>
          <cell r="AA1024" t="str">
            <v>.</v>
          </cell>
          <cell r="AB1024" t="str">
            <v>.</v>
          </cell>
          <cell r="AC1024">
            <v>0</v>
          </cell>
          <cell r="AD1024" t="str">
            <v>.</v>
          </cell>
          <cell r="AE1024" t="str">
            <v>.</v>
          </cell>
          <cell r="AF1024" t="str">
            <v>.</v>
          </cell>
          <cell r="AG1024" t="str">
            <v>.</v>
          </cell>
          <cell r="AH1024" t="str">
            <v>.</v>
          </cell>
          <cell r="AI1024" t="str">
            <v>.</v>
          </cell>
          <cell r="AJ1024" t="str">
            <v>.</v>
          </cell>
          <cell r="AK1024" t="str">
            <v>.</v>
          </cell>
          <cell r="AL1024" t="str">
            <v>.</v>
          </cell>
          <cell r="AM1024">
            <v>0</v>
          </cell>
          <cell r="AN1024" t="str">
            <v>.</v>
          </cell>
          <cell r="AO1024" t="str">
            <v>.</v>
          </cell>
          <cell r="AP1024" t="str">
            <v>.</v>
          </cell>
          <cell r="AQ1024" t="str">
            <v>.</v>
          </cell>
          <cell r="AR1024" t="str">
            <v>.</v>
          </cell>
          <cell r="AS1024" t="str">
            <v>.</v>
          </cell>
          <cell r="AT1024" t="str">
            <v>.</v>
          </cell>
          <cell r="AU1024" t="str">
            <v>.</v>
          </cell>
        </row>
        <row r="1025">
          <cell r="A1025" t="str">
            <v>470907D-16-1024-422-64-D.-D15.6</v>
          </cell>
          <cell r="B1025" t="str">
            <v>470907D</v>
          </cell>
          <cell r="C1025">
            <v>16</v>
          </cell>
          <cell r="D1025">
            <v>1024</v>
          </cell>
          <cell r="E1025">
            <v>31</v>
          </cell>
          <cell r="F1025">
            <v>422</v>
          </cell>
          <cell r="G1025" t="str">
            <v>31-422</v>
          </cell>
          <cell r="H1025">
            <v>64</v>
          </cell>
          <cell r="I1025" t="str">
            <v>.</v>
          </cell>
          <cell r="J1025">
            <v>0</v>
          </cell>
          <cell r="K1025" t="str">
            <v>.</v>
          </cell>
          <cell r="L1025" t="str">
            <v>.</v>
          </cell>
          <cell r="M1025" t="str">
            <v>.</v>
          </cell>
          <cell r="N1025" t="str">
            <v>.</v>
          </cell>
          <cell r="O1025" t="str">
            <v>.</v>
          </cell>
          <cell r="P1025" t="str">
            <v>.</v>
          </cell>
          <cell r="Q1025" t="str">
            <v>.</v>
          </cell>
          <cell r="R1025" t="str">
            <v>.</v>
          </cell>
          <cell r="S1025">
            <v>1</v>
          </cell>
          <cell r="T1025">
            <v>6.9</v>
          </cell>
          <cell r="U1025">
            <v>8.6999999999999993</v>
          </cell>
          <cell r="V1025">
            <v>2</v>
          </cell>
          <cell r="W1025">
            <v>2</v>
          </cell>
          <cell r="X1025" t="str">
            <v>N</v>
          </cell>
          <cell r="Y1025" t="str">
            <v>N</v>
          </cell>
          <cell r="Z1025" t="str">
            <v>N</v>
          </cell>
          <cell r="AA1025" t="str">
            <v>REB</v>
          </cell>
          <cell r="AB1025" t="str">
            <v>.</v>
          </cell>
          <cell r="AC1025">
            <v>1</v>
          </cell>
          <cell r="AD1025">
            <v>10</v>
          </cell>
          <cell r="AE1025">
            <v>13.7</v>
          </cell>
          <cell r="AF1025">
            <v>2</v>
          </cell>
          <cell r="AG1025">
            <v>2</v>
          </cell>
          <cell r="AH1025" t="str">
            <v>N</v>
          </cell>
          <cell r="AI1025" t="str">
            <v>N</v>
          </cell>
          <cell r="AJ1025" t="str">
            <v>N</v>
          </cell>
          <cell r="AK1025" t="str">
            <v>.</v>
          </cell>
          <cell r="AL1025" t="str">
            <v>.</v>
          </cell>
          <cell r="AM1025">
            <v>1</v>
          </cell>
          <cell r="AN1025">
            <v>15</v>
          </cell>
          <cell r="AO1025">
            <v>15.6</v>
          </cell>
          <cell r="AP1025">
            <v>2</v>
          </cell>
          <cell r="AQ1025">
            <v>2</v>
          </cell>
          <cell r="AR1025" t="str">
            <v>N</v>
          </cell>
          <cell r="AS1025" t="str">
            <v>N</v>
          </cell>
          <cell r="AT1025" t="str">
            <v>N</v>
          </cell>
          <cell r="AU1025" t="str">
            <v>.</v>
          </cell>
        </row>
        <row r="1026">
          <cell r="A1026" t="str">
            <v>470907D-17-1025-422-1-D3.9-D11.8</v>
          </cell>
          <cell r="B1026" t="str">
            <v>470907D</v>
          </cell>
          <cell r="C1026">
            <v>17</v>
          </cell>
          <cell r="D1026">
            <v>1025</v>
          </cell>
          <cell r="E1026">
            <v>31</v>
          </cell>
          <cell r="F1026">
            <v>422</v>
          </cell>
          <cell r="G1026" t="str">
            <v>31-422</v>
          </cell>
          <cell r="H1026">
            <v>1</v>
          </cell>
          <cell r="I1026" t="str">
            <v>.</v>
          </cell>
          <cell r="J1026">
            <v>1</v>
          </cell>
          <cell r="K1026">
            <v>3.6</v>
          </cell>
          <cell r="L1026">
            <v>3.9</v>
          </cell>
          <cell r="M1026">
            <v>3</v>
          </cell>
          <cell r="N1026">
            <v>3</v>
          </cell>
          <cell r="O1026" t="str">
            <v>N</v>
          </cell>
          <cell r="P1026" t="str">
            <v>N</v>
          </cell>
          <cell r="Q1026" t="str">
            <v>N</v>
          </cell>
          <cell r="R1026" t="str">
            <v>.</v>
          </cell>
          <cell r="S1026">
            <v>1</v>
          </cell>
          <cell r="T1026">
            <v>6.1</v>
          </cell>
          <cell r="U1026">
            <v>7.1</v>
          </cell>
          <cell r="V1026">
            <v>3</v>
          </cell>
          <cell r="W1026">
            <v>2</v>
          </cell>
          <cell r="X1026" t="str">
            <v>N</v>
          </cell>
          <cell r="Y1026" t="str">
            <v>N</v>
          </cell>
          <cell r="Z1026" t="str">
            <v>Y</v>
          </cell>
          <cell r="AA1026" t="str">
            <v>TERM</v>
          </cell>
          <cell r="AB1026" t="str">
            <v>.</v>
          </cell>
          <cell r="AC1026">
            <v>1</v>
          </cell>
          <cell r="AD1026">
            <v>9.5</v>
          </cell>
          <cell r="AE1026">
            <v>10.1</v>
          </cell>
          <cell r="AF1026">
            <v>3</v>
          </cell>
          <cell r="AG1026">
            <v>3</v>
          </cell>
          <cell r="AH1026" t="str">
            <v>N</v>
          </cell>
          <cell r="AI1026" t="str">
            <v>N</v>
          </cell>
          <cell r="AJ1026" t="str">
            <v>Y</v>
          </cell>
          <cell r="AK1026" t="str">
            <v>.</v>
          </cell>
          <cell r="AL1026" t="str">
            <v>.</v>
          </cell>
          <cell r="AM1026">
            <v>1</v>
          </cell>
          <cell r="AN1026">
            <v>13.2</v>
          </cell>
          <cell r="AO1026">
            <v>11.8</v>
          </cell>
          <cell r="AP1026">
            <v>3</v>
          </cell>
          <cell r="AQ1026">
            <v>2</v>
          </cell>
          <cell r="AR1026" t="str">
            <v>N</v>
          </cell>
          <cell r="AS1026" t="str">
            <v>N</v>
          </cell>
          <cell r="AT1026" t="str">
            <v>Y</v>
          </cell>
          <cell r="AU1026" t="str">
            <v>.</v>
          </cell>
        </row>
        <row r="1027">
          <cell r="A1027" t="str">
            <v>470907D-17-1026-427-2-D2.1-D10</v>
          </cell>
          <cell r="B1027" t="str">
            <v>470907D</v>
          </cell>
          <cell r="C1027">
            <v>17</v>
          </cell>
          <cell r="D1027">
            <v>1026</v>
          </cell>
          <cell r="E1027">
            <v>32</v>
          </cell>
          <cell r="F1027">
            <v>427</v>
          </cell>
          <cell r="G1027" t="str">
            <v>32-427</v>
          </cell>
          <cell r="H1027">
            <v>2</v>
          </cell>
          <cell r="I1027" t="str">
            <v>.</v>
          </cell>
          <cell r="J1027">
            <v>1</v>
          </cell>
          <cell r="K1027">
            <v>3.1</v>
          </cell>
          <cell r="L1027">
            <v>2.1</v>
          </cell>
          <cell r="M1027">
            <v>1</v>
          </cell>
          <cell r="N1027">
            <v>3</v>
          </cell>
          <cell r="O1027" t="str">
            <v>N</v>
          </cell>
          <cell r="P1027" t="str">
            <v>N</v>
          </cell>
          <cell r="Q1027" t="str">
            <v>N</v>
          </cell>
          <cell r="R1027" t="str">
            <v>.</v>
          </cell>
          <cell r="S1027">
            <v>1</v>
          </cell>
          <cell r="T1027">
            <v>5.2</v>
          </cell>
          <cell r="U1027">
            <v>5.6</v>
          </cell>
          <cell r="V1027">
            <v>3</v>
          </cell>
          <cell r="W1027">
            <v>2</v>
          </cell>
          <cell r="X1027" t="str">
            <v>N</v>
          </cell>
          <cell r="Y1027" t="str">
            <v>N</v>
          </cell>
          <cell r="Z1027" t="str">
            <v>N</v>
          </cell>
          <cell r="AA1027" t="str">
            <v>.</v>
          </cell>
          <cell r="AB1027" t="str">
            <v>.</v>
          </cell>
          <cell r="AC1027">
            <v>1</v>
          </cell>
          <cell r="AD1027">
            <v>8</v>
          </cell>
          <cell r="AE1027">
            <v>8.9</v>
          </cell>
          <cell r="AF1027">
            <v>3</v>
          </cell>
          <cell r="AG1027">
            <v>3</v>
          </cell>
          <cell r="AH1027" t="str">
            <v>N</v>
          </cell>
          <cell r="AI1027" t="str">
            <v>N</v>
          </cell>
          <cell r="AJ1027" t="str">
            <v>N</v>
          </cell>
          <cell r="AK1027" t="str">
            <v>.</v>
          </cell>
          <cell r="AL1027" t="str">
            <v>.</v>
          </cell>
          <cell r="AM1027">
            <v>1</v>
          </cell>
          <cell r="AN1027">
            <v>11.8</v>
          </cell>
          <cell r="AO1027">
            <v>10</v>
          </cell>
          <cell r="AP1027">
            <v>3</v>
          </cell>
          <cell r="AQ1027">
            <v>3</v>
          </cell>
          <cell r="AR1027" t="str">
            <v>N</v>
          </cell>
          <cell r="AS1027" t="str">
            <v>N</v>
          </cell>
          <cell r="AT1027" t="str">
            <v>N</v>
          </cell>
          <cell r="AU1027" t="str">
            <v>.</v>
          </cell>
        </row>
        <row r="1028">
          <cell r="A1028" t="str">
            <v>470907D-17-1027-421-3-D1-D5.3</v>
          </cell>
          <cell r="B1028" t="str">
            <v>470907D</v>
          </cell>
          <cell r="C1028">
            <v>17</v>
          </cell>
          <cell r="D1028">
            <v>1027</v>
          </cell>
          <cell r="E1028">
            <v>31</v>
          </cell>
          <cell r="F1028">
            <v>421</v>
          </cell>
          <cell r="G1028" t="str">
            <v>31-421</v>
          </cell>
          <cell r="H1028">
            <v>3</v>
          </cell>
          <cell r="I1028" t="str">
            <v>.</v>
          </cell>
          <cell r="J1028">
            <v>1</v>
          </cell>
          <cell r="K1028">
            <v>1.8</v>
          </cell>
          <cell r="L1028">
            <v>1</v>
          </cell>
          <cell r="M1028">
            <v>1</v>
          </cell>
          <cell r="N1028">
            <v>3</v>
          </cell>
          <cell r="O1028" t="str">
            <v>N</v>
          </cell>
          <cell r="P1028" t="str">
            <v>N</v>
          </cell>
          <cell r="Q1028" t="str">
            <v>N</v>
          </cell>
          <cell r="R1028" t="str">
            <v>.</v>
          </cell>
          <cell r="S1028">
            <v>1</v>
          </cell>
          <cell r="T1028">
            <v>4</v>
          </cell>
          <cell r="U1028">
            <v>3.5</v>
          </cell>
          <cell r="V1028">
            <v>1</v>
          </cell>
          <cell r="W1028">
            <v>1</v>
          </cell>
          <cell r="X1028" t="str">
            <v>Y</v>
          </cell>
          <cell r="Y1028" t="str">
            <v>N</v>
          </cell>
          <cell r="Z1028" t="str">
            <v>N</v>
          </cell>
          <cell r="AA1028" t="str">
            <v>.</v>
          </cell>
          <cell r="AB1028" t="str">
            <v>.</v>
          </cell>
          <cell r="AC1028">
            <v>1</v>
          </cell>
          <cell r="AD1028">
            <v>5.5</v>
          </cell>
          <cell r="AE1028">
            <v>4.3</v>
          </cell>
          <cell r="AF1028">
            <v>1</v>
          </cell>
          <cell r="AG1028">
            <v>1</v>
          </cell>
          <cell r="AH1028" t="str">
            <v>Y</v>
          </cell>
          <cell r="AI1028" t="str">
            <v>N</v>
          </cell>
          <cell r="AJ1028" t="str">
            <v>N</v>
          </cell>
          <cell r="AK1028" t="str">
            <v>.</v>
          </cell>
          <cell r="AL1028" t="str">
            <v>.</v>
          </cell>
          <cell r="AM1028">
            <v>1</v>
          </cell>
          <cell r="AN1028">
            <v>9</v>
          </cell>
          <cell r="AO1028">
            <v>5.3</v>
          </cell>
          <cell r="AP1028">
            <v>2</v>
          </cell>
          <cell r="AQ1028">
            <v>3</v>
          </cell>
          <cell r="AR1028" t="str">
            <v>Y</v>
          </cell>
          <cell r="AS1028" t="str">
            <v>N</v>
          </cell>
          <cell r="AT1028" t="str">
            <v>N</v>
          </cell>
          <cell r="AU1028" t="str">
            <v>.</v>
          </cell>
        </row>
        <row r="1029">
          <cell r="A1029" t="str">
            <v>470907D-17-1028-434-4-D.-D.</v>
          </cell>
          <cell r="B1029" t="str">
            <v>470907D</v>
          </cell>
          <cell r="C1029">
            <v>17</v>
          </cell>
          <cell r="D1029">
            <v>1028</v>
          </cell>
          <cell r="E1029">
            <v>32</v>
          </cell>
          <cell r="F1029">
            <v>434</v>
          </cell>
          <cell r="G1029" t="str">
            <v>32-434</v>
          </cell>
          <cell r="H1029">
            <v>4</v>
          </cell>
          <cell r="I1029" t="str">
            <v>.</v>
          </cell>
          <cell r="J1029">
            <v>0</v>
          </cell>
          <cell r="K1029" t="str">
            <v>.</v>
          </cell>
          <cell r="L1029" t="str">
            <v>.</v>
          </cell>
          <cell r="M1029" t="str">
            <v>.</v>
          </cell>
          <cell r="N1029" t="str">
            <v>.</v>
          </cell>
          <cell r="O1029" t="str">
            <v>.</v>
          </cell>
          <cell r="P1029" t="str">
            <v>.</v>
          </cell>
          <cell r="Q1029" t="str">
            <v>.</v>
          </cell>
          <cell r="R1029" t="str">
            <v>.</v>
          </cell>
          <cell r="S1029">
            <v>0</v>
          </cell>
          <cell r="T1029" t="str">
            <v>.</v>
          </cell>
          <cell r="U1029" t="str">
            <v>.</v>
          </cell>
          <cell r="V1029" t="str">
            <v>.</v>
          </cell>
          <cell r="W1029" t="str">
            <v>.</v>
          </cell>
          <cell r="X1029" t="str">
            <v>.</v>
          </cell>
          <cell r="Y1029" t="str">
            <v>.</v>
          </cell>
          <cell r="Z1029" t="str">
            <v>.</v>
          </cell>
          <cell r="AA1029" t="str">
            <v>.</v>
          </cell>
          <cell r="AB1029" t="str">
            <v>.</v>
          </cell>
          <cell r="AC1029">
            <v>0</v>
          </cell>
          <cell r="AD1029" t="str">
            <v>.</v>
          </cell>
          <cell r="AE1029" t="str">
            <v>.</v>
          </cell>
          <cell r="AF1029" t="str">
            <v>.</v>
          </cell>
          <cell r="AG1029" t="str">
            <v>.</v>
          </cell>
          <cell r="AH1029" t="str">
            <v>.</v>
          </cell>
          <cell r="AI1029" t="str">
            <v>.</v>
          </cell>
          <cell r="AJ1029" t="str">
            <v>.</v>
          </cell>
          <cell r="AK1029" t="str">
            <v>.</v>
          </cell>
          <cell r="AL1029" t="str">
            <v>.</v>
          </cell>
          <cell r="AM1029">
            <v>0</v>
          </cell>
          <cell r="AN1029" t="str">
            <v>.</v>
          </cell>
          <cell r="AO1029" t="str">
            <v>.</v>
          </cell>
          <cell r="AP1029" t="str">
            <v>.</v>
          </cell>
          <cell r="AQ1029" t="str">
            <v>.</v>
          </cell>
          <cell r="AR1029" t="str">
            <v>.</v>
          </cell>
          <cell r="AS1029" t="str">
            <v>.</v>
          </cell>
          <cell r="AT1029" t="str">
            <v>.</v>
          </cell>
          <cell r="AU1029" t="str">
            <v>.</v>
          </cell>
        </row>
        <row r="1030">
          <cell r="A1030" t="str">
            <v>470907D-17-1029-378-5-D3.7-D8.6</v>
          </cell>
          <cell r="B1030" t="str">
            <v>470907D</v>
          </cell>
          <cell r="C1030">
            <v>17</v>
          </cell>
          <cell r="D1030">
            <v>1029</v>
          </cell>
          <cell r="E1030">
            <v>10</v>
          </cell>
          <cell r="F1030">
            <v>378</v>
          </cell>
          <cell r="G1030" t="str">
            <v>10-378</v>
          </cell>
          <cell r="H1030">
            <v>5</v>
          </cell>
          <cell r="I1030" t="str">
            <v>.</v>
          </cell>
          <cell r="J1030">
            <v>1</v>
          </cell>
          <cell r="K1030">
            <v>3.6</v>
          </cell>
          <cell r="L1030">
            <v>3.7</v>
          </cell>
          <cell r="M1030">
            <v>3</v>
          </cell>
          <cell r="N1030">
            <v>2</v>
          </cell>
          <cell r="O1030" t="str">
            <v>N</v>
          </cell>
          <cell r="P1030" t="str">
            <v>N</v>
          </cell>
          <cell r="Q1030" t="str">
            <v>N</v>
          </cell>
          <cell r="R1030" t="str">
            <v>.</v>
          </cell>
          <cell r="S1030">
            <v>1</v>
          </cell>
          <cell r="T1030">
            <v>5.3</v>
          </cell>
          <cell r="U1030">
            <v>6.1</v>
          </cell>
          <cell r="V1030">
            <v>2</v>
          </cell>
          <cell r="W1030">
            <v>2</v>
          </cell>
          <cell r="X1030" t="str">
            <v>Y</v>
          </cell>
          <cell r="Y1030" t="str">
            <v>N</v>
          </cell>
          <cell r="Z1030" t="str">
            <v>N</v>
          </cell>
          <cell r="AA1030" t="str">
            <v>.</v>
          </cell>
          <cell r="AB1030" t="str">
            <v>.</v>
          </cell>
          <cell r="AC1030">
            <v>1</v>
          </cell>
          <cell r="AD1030">
            <v>8</v>
          </cell>
          <cell r="AE1030">
            <v>7.7</v>
          </cell>
          <cell r="AF1030">
            <v>1</v>
          </cell>
          <cell r="AG1030">
            <v>3</v>
          </cell>
          <cell r="AH1030" t="str">
            <v>Y</v>
          </cell>
          <cell r="AI1030" t="str">
            <v>N</v>
          </cell>
          <cell r="AJ1030" t="str">
            <v>N</v>
          </cell>
          <cell r="AK1030" t="str">
            <v>.</v>
          </cell>
          <cell r="AL1030" t="str">
            <v>.</v>
          </cell>
          <cell r="AM1030">
            <v>1</v>
          </cell>
          <cell r="AN1030">
            <v>10.9</v>
          </cell>
          <cell r="AO1030">
            <v>8.6</v>
          </cell>
          <cell r="AP1030">
            <v>2</v>
          </cell>
          <cell r="AQ1030">
            <v>3</v>
          </cell>
          <cell r="AR1030" t="str">
            <v>Y</v>
          </cell>
          <cell r="AS1030" t="str">
            <v>N</v>
          </cell>
          <cell r="AT1030" t="str">
            <v>N</v>
          </cell>
          <cell r="AU1030" t="str">
            <v>.</v>
          </cell>
        </row>
        <row r="1031">
          <cell r="A1031" t="str">
            <v>470907D-17-1030-415-6-D4.6-D12.7</v>
          </cell>
          <cell r="B1031" t="str">
            <v>470907D</v>
          </cell>
          <cell r="C1031">
            <v>17</v>
          </cell>
          <cell r="D1031">
            <v>1030</v>
          </cell>
          <cell r="E1031">
            <v>31</v>
          </cell>
          <cell r="F1031">
            <v>415</v>
          </cell>
          <cell r="G1031" t="str">
            <v>31-415</v>
          </cell>
          <cell r="H1031">
            <v>6</v>
          </cell>
          <cell r="I1031" t="str">
            <v>.</v>
          </cell>
          <cell r="J1031">
            <v>1</v>
          </cell>
          <cell r="K1031">
            <v>3.9</v>
          </cell>
          <cell r="L1031">
            <v>4.5999999999999996</v>
          </cell>
          <cell r="M1031">
            <v>1</v>
          </cell>
          <cell r="N1031">
            <v>2</v>
          </cell>
          <cell r="O1031" t="str">
            <v>N</v>
          </cell>
          <cell r="P1031" t="str">
            <v>N</v>
          </cell>
          <cell r="Q1031" t="str">
            <v>N</v>
          </cell>
          <cell r="R1031" t="str">
            <v>.</v>
          </cell>
          <cell r="S1031">
            <v>1</v>
          </cell>
          <cell r="T1031">
            <v>6.4</v>
          </cell>
          <cell r="U1031">
            <v>7.7</v>
          </cell>
          <cell r="V1031">
            <v>3</v>
          </cell>
          <cell r="W1031">
            <v>2</v>
          </cell>
          <cell r="X1031" t="str">
            <v>N</v>
          </cell>
          <cell r="Y1031" t="str">
            <v>N</v>
          </cell>
          <cell r="Z1031" t="str">
            <v>N</v>
          </cell>
          <cell r="AA1031" t="str">
            <v>.</v>
          </cell>
          <cell r="AB1031" t="str">
            <v>.</v>
          </cell>
          <cell r="AC1031">
            <v>1</v>
          </cell>
          <cell r="AD1031">
            <v>8.6</v>
          </cell>
          <cell r="AE1031">
            <v>11.1</v>
          </cell>
          <cell r="AF1031">
            <v>3</v>
          </cell>
          <cell r="AG1031">
            <v>3</v>
          </cell>
          <cell r="AH1031" t="str">
            <v>N</v>
          </cell>
          <cell r="AI1031" t="str">
            <v>N</v>
          </cell>
          <cell r="AJ1031" t="str">
            <v>N</v>
          </cell>
          <cell r="AK1031" t="str">
            <v>.</v>
          </cell>
          <cell r="AL1031" t="str">
            <v>.</v>
          </cell>
          <cell r="AM1031">
            <v>1</v>
          </cell>
          <cell r="AN1031">
            <v>11.6</v>
          </cell>
          <cell r="AO1031">
            <v>12.7</v>
          </cell>
          <cell r="AP1031">
            <v>3</v>
          </cell>
          <cell r="AQ1031">
            <v>2</v>
          </cell>
          <cell r="AR1031" t="str">
            <v>N</v>
          </cell>
          <cell r="AS1031" t="str">
            <v>N</v>
          </cell>
          <cell r="AT1031" t="str">
            <v>N</v>
          </cell>
          <cell r="AU1031" t="str">
            <v>.</v>
          </cell>
        </row>
        <row r="1032">
          <cell r="A1032" t="str">
            <v>470907D-17-1031-390-7-D2.1-D10</v>
          </cell>
          <cell r="B1032" t="str">
            <v>470907D</v>
          </cell>
          <cell r="C1032">
            <v>17</v>
          </cell>
          <cell r="D1032">
            <v>1031</v>
          </cell>
          <cell r="E1032">
            <v>4</v>
          </cell>
          <cell r="F1032">
            <v>390</v>
          </cell>
          <cell r="G1032" t="str">
            <v>4-390</v>
          </cell>
          <cell r="H1032">
            <v>7</v>
          </cell>
          <cell r="I1032" t="str">
            <v>.</v>
          </cell>
          <cell r="J1032">
            <v>1</v>
          </cell>
          <cell r="K1032">
            <v>3</v>
          </cell>
          <cell r="L1032">
            <v>2.1</v>
          </cell>
          <cell r="M1032">
            <v>1</v>
          </cell>
          <cell r="N1032">
            <v>1</v>
          </cell>
          <cell r="O1032" t="str">
            <v>N</v>
          </cell>
          <cell r="P1032" t="str">
            <v>N</v>
          </cell>
          <cell r="Q1032" t="str">
            <v>N</v>
          </cell>
          <cell r="R1032" t="str">
            <v>.</v>
          </cell>
          <cell r="S1032">
            <v>1</v>
          </cell>
          <cell r="T1032">
            <v>5</v>
          </cell>
          <cell r="U1032">
            <v>5.3</v>
          </cell>
          <cell r="V1032">
            <v>2</v>
          </cell>
          <cell r="W1032">
            <v>3</v>
          </cell>
          <cell r="X1032" t="str">
            <v>N</v>
          </cell>
          <cell r="Y1032" t="str">
            <v>N</v>
          </cell>
          <cell r="Z1032" t="str">
            <v>N</v>
          </cell>
          <cell r="AA1032" t="str">
            <v>.</v>
          </cell>
          <cell r="AB1032" t="str">
            <v>.</v>
          </cell>
          <cell r="AC1032">
            <v>1</v>
          </cell>
          <cell r="AD1032">
            <v>8.5</v>
          </cell>
          <cell r="AE1032">
            <v>9.1</v>
          </cell>
          <cell r="AF1032">
            <v>1</v>
          </cell>
          <cell r="AG1032">
            <v>3</v>
          </cell>
          <cell r="AH1032" t="str">
            <v>N</v>
          </cell>
          <cell r="AI1032" t="str">
            <v>N</v>
          </cell>
          <cell r="AJ1032" t="str">
            <v>N</v>
          </cell>
          <cell r="AK1032" t="str">
            <v>.</v>
          </cell>
          <cell r="AL1032" t="str">
            <v>.</v>
          </cell>
          <cell r="AM1032">
            <v>1</v>
          </cell>
          <cell r="AN1032">
            <v>13.5</v>
          </cell>
          <cell r="AO1032">
            <v>10</v>
          </cell>
          <cell r="AP1032">
            <v>2</v>
          </cell>
          <cell r="AQ1032">
            <v>3</v>
          </cell>
          <cell r="AR1032" t="str">
            <v>N</v>
          </cell>
          <cell r="AS1032" t="str">
            <v>N</v>
          </cell>
          <cell r="AT1032" t="str">
            <v>N</v>
          </cell>
          <cell r="AU1032" t="str">
            <v>.</v>
          </cell>
        </row>
        <row r="1033">
          <cell r="A1033" t="str">
            <v>470907D-17-1032-372-8-D2-D7.4</v>
          </cell>
          <cell r="B1033" t="str">
            <v>470907D</v>
          </cell>
          <cell r="C1033">
            <v>17</v>
          </cell>
          <cell r="D1033">
            <v>1032</v>
          </cell>
          <cell r="E1033">
            <v>10</v>
          </cell>
          <cell r="F1033">
            <v>372</v>
          </cell>
          <cell r="G1033" t="str">
            <v>10-372</v>
          </cell>
          <cell r="H1033">
            <v>8</v>
          </cell>
          <cell r="I1033" t="str">
            <v>.</v>
          </cell>
          <cell r="J1033">
            <v>1</v>
          </cell>
          <cell r="K1033">
            <v>2.5</v>
          </cell>
          <cell r="L1033">
            <v>2</v>
          </cell>
          <cell r="M1033">
            <v>3</v>
          </cell>
          <cell r="N1033">
            <v>3</v>
          </cell>
          <cell r="O1033" t="str">
            <v>N</v>
          </cell>
          <cell r="P1033" t="str">
            <v>N</v>
          </cell>
          <cell r="Q1033" t="str">
            <v>N</v>
          </cell>
          <cell r="R1033" t="str">
            <v>.</v>
          </cell>
          <cell r="S1033">
            <v>1</v>
          </cell>
          <cell r="T1033">
            <v>4.7</v>
          </cell>
          <cell r="U1033">
            <v>4.3</v>
          </cell>
          <cell r="V1033">
            <v>3</v>
          </cell>
          <cell r="W1033">
            <v>2</v>
          </cell>
          <cell r="X1033" t="str">
            <v>N</v>
          </cell>
          <cell r="Y1033" t="str">
            <v>N</v>
          </cell>
          <cell r="Z1033" t="str">
            <v>N</v>
          </cell>
          <cell r="AA1033" t="str">
            <v>.</v>
          </cell>
          <cell r="AB1033" t="str">
            <v>.</v>
          </cell>
          <cell r="AC1033">
            <v>1</v>
          </cell>
          <cell r="AD1033">
            <v>7.4</v>
          </cell>
          <cell r="AE1033">
            <v>7.5</v>
          </cell>
          <cell r="AF1033">
            <v>2</v>
          </cell>
          <cell r="AG1033">
            <v>3</v>
          </cell>
          <cell r="AH1033" t="str">
            <v>N</v>
          </cell>
          <cell r="AI1033" t="str">
            <v>N</v>
          </cell>
          <cell r="AJ1033" t="str">
            <v>N</v>
          </cell>
          <cell r="AK1033" t="str">
            <v>.</v>
          </cell>
          <cell r="AL1033" t="str">
            <v>.</v>
          </cell>
          <cell r="AM1033">
            <v>1</v>
          </cell>
          <cell r="AN1033">
            <v>11.1</v>
          </cell>
          <cell r="AO1033">
            <v>7.4</v>
          </cell>
          <cell r="AP1033">
            <v>2</v>
          </cell>
          <cell r="AQ1033">
            <v>3</v>
          </cell>
          <cell r="AR1033" t="str">
            <v>N</v>
          </cell>
          <cell r="AS1033" t="str">
            <v>N</v>
          </cell>
          <cell r="AT1033" t="str">
            <v>N</v>
          </cell>
          <cell r="AU1033" t="str">
            <v>.</v>
          </cell>
        </row>
        <row r="1034">
          <cell r="A1034" t="str">
            <v>470907D-17-1033-429-9-D.-D.</v>
          </cell>
          <cell r="B1034" t="str">
            <v>470907D</v>
          </cell>
          <cell r="C1034">
            <v>17</v>
          </cell>
          <cell r="D1034">
            <v>1033</v>
          </cell>
          <cell r="E1034">
            <v>32</v>
          </cell>
          <cell r="F1034">
            <v>429</v>
          </cell>
          <cell r="G1034" t="str">
            <v>32-429</v>
          </cell>
          <cell r="H1034">
            <v>9</v>
          </cell>
          <cell r="I1034" t="str">
            <v>.</v>
          </cell>
          <cell r="J1034">
            <v>0</v>
          </cell>
          <cell r="K1034" t="str">
            <v>.</v>
          </cell>
          <cell r="L1034" t="str">
            <v>.</v>
          </cell>
          <cell r="M1034" t="str">
            <v>.</v>
          </cell>
          <cell r="N1034" t="str">
            <v>.</v>
          </cell>
          <cell r="O1034" t="str">
            <v>.</v>
          </cell>
          <cell r="P1034" t="str">
            <v>.</v>
          </cell>
          <cell r="Q1034" t="str">
            <v>.</v>
          </cell>
          <cell r="R1034" t="str">
            <v>.</v>
          </cell>
          <cell r="S1034">
            <v>0</v>
          </cell>
          <cell r="T1034" t="str">
            <v>.</v>
          </cell>
          <cell r="U1034" t="str">
            <v>.</v>
          </cell>
          <cell r="V1034" t="str">
            <v>.</v>
          </cell>
          <cell r="W1034" t="str">
            <v>.</v>
          </cell>
          <cell r="X1034" t="str">
            <v>.</v>
          </cell>
          <cell r="Y1034" t="str">
            <v>.</v>
          </cell>
          <cell r="Z1034" t="str">
            <v>.</v>
          </cell>
          <cell r="AA1034" t="str">
            <v>.</v>
          </cell>
          <cell r="AB1034" t="str">
            <v>.</v>
          </cell>
          <cell r="AC1034">
            <v>0</v>
          </cell>
          <cell r="AD1034" t="str">
            <v>.</v>
          </cell>
          <cell r="AE1034" t="str">
            <v>.</v>
          </cell>
          <cell r="AF1034" t="str">
            <v>.</v>
          </cell>
          <cell r="AG1034" t="str">
            <v>.</v>
          </cell>
          <cell r="AH1034" t="str">
            <v>.</v>
          </cell>
          <cell r="AI1034" t="str">
            <v>.</v>
          </cell>
          <cell r="AJ1034" t="str">
            <v>.</v>
          </cell>
          <cell r="AK1034" t="str">
            <v>.</v>
          </cell>
          <cell r="AL1034" t="str">
            <v>.</v>
          </cell>
          <cell r="AM1034">
            <v>0</v>
          </cell>
          <cell r="AN1034" t="str">
            <v>.</v>
          </cell>
          <cell r="AO1034" t="str">
            <v>.</v>
          </cell>
          <cell r="AP1034" t="str">
            <v>.</v>
          </cell>
          <cell r="AQ1034" t="str">
            <v>.</v>
          </cell>
          <cell r="AR1034" t="str">
            <v>.</v>
          </cell>
          <cell r="AS1034" t="str">
            <v>.</v>
          </cell>
          <cell r="AT1034" t="str">
            <v>.</v>
          </cell>
          <cell r="AU1034" t="str">
            <v>.</v>
          </cell>
        </row>
        <row r="1035">
          <cell r="A1035" t="str">
            <v>470907D-17-1034-381-10-D4-D.</v>
          </cell>
          <cell r="B1035" t="str">
            <v>470907D</v>
          </cell>
          <cell r="C1035">
            <v>17</v>
          </cell>
          <cell r="D1035">
            <v>1034</v>
          </cell>
          <cell r="E1035">
            <v>10</v>
          </cell>
          <cell r="F1035">
            <v>381</v>
          </cell>
          <cell r="G1035" t="str">
            <v>10-381</v>
          </cell>
          <cell r="H1035">
            <v>10</v>
          </cell>
          <cell r="I1035" t="str">
            <v>.</v>
          </cell>
          <cell r="J1035">
            <v>1</v>
          </cell>
          <cell r="K1035">
            <v>3.8</v>
          </cell>
          <cell r="L1035">
            <v>4</v>
          </cell>
          <cell r="M1035">
            <v>3</v>
          </cell>
          <cell r="N1035">
            <v>3</v>
          </cell>
          <cell r="O1035" t="str">
            <v>N</v>
          </cell>
          <cell r="P1035" t="str">
            <v>N</v>
          </cell>
          <cell r="Q1035" t="str">
            <v>N</v>
          </cell>
          <cell r="R1035" t="str">
            <v>.</v>
          </cell>
          <cell r="S1035">
            <v>1</v>
          </cell>
          <cell r="T1035">
            <v>5</v>
          </cell>
          <cell r="U1035">
            <v>5.8</v>
          </cell>
          <cell r="V1035">
            <v>3</v>
          </cell>
          <cell r="W1035">
            <v>2</v>
          </cell>
          <cell r="X1035" t="str">
            <v>N</v>
          </cell>
          <cell r="Y1035" t="str">
            <v>N</v>
          </cell>
          <cell r="Z1035" t="str">
            <v>N</v>
          </cell>
          <cell r="AA1035" t="str">
            <v>.</v>
          </cell>
          <cell r="AB1035" t="str">
            <v>.</v>
          </cell>
          <cell r="AC1035">
            <v>0</v>
          </cell>
          <cell r="AD1035" t="str">
            <v>.</v>
          </cell>
          <cell r="AE1035" t="str">
            <v>.</v>
          </cell>
          <cell r="AF1035" t="str">
            <v>.</v>
          </cell>
          <cell r="AG1035" t="str">
            <v>.</v>
          </cell>
          <cell r="AH1035" t="str">
            <v>.</v>
          </cell>
          <cell r="AI1035" t="str">
            <v>.</v>
          </cell>
          <cell r="AJ1035" t="str">
            <v>.</v>
          </cell>
          <cell r="AK1035" t="str">
            <v>.</v>
          </cell>
          <cell r="AL1035" t="str">
            <v>.</v>
          </cell>
          <cell r="AM1035">
            <v>0</v>
          </cell>
          <cell r="AN1035" t="str">
            <v>.</v>
          </cell>
          <cell r="AO1035" t="str">
            <v>.</v>
          </cell>
          <cell r="AP1035" t="str">
            <v>.</v>
          </cell>
          <cell r="AQ1035" t="str">
            <v>.</v>
          </cell>
          <cell r="AR1035" t="str">
            <v>.</v>
          </cell>
          <cell r="AS1035" t="str">
            <v>.</v>
          </cell>
          <cell r="AT1035" t="str">
            <v>.</v>
          </cell>
          <cell r="AU1035" t="str">
            <v>.</v>
          </cell>
        </row>
        <row r="1036">
          <cell r="A1036" t="str">
            <v>470907D-17-1035-441-11-D3.9-D14</v>
          </cell>
          <cell r="B1036" t="str">
            <v>470907D</v>
          </cell>
          <cell r="C1036">
            <v>17</v>
          </cell>
          <cell r="D1036">
            <v>1035</v>
          </cell>
          <cell r="E1036">
            <v>32</v>
          </cell>
          <cell r="F1036">
            <v>441</v>
          </cell>
          <cell r="G1036" t="str">
            <v>32-441</v>
          </cell>
          <cell r="H1036">
            <v>11</v>
          </cell>
          <cell r="I1036" t="str">
            <v>.</v>
          </cell>
          <cell r="J1036">
            <v>1</v>
          </cell>
          <cell r="K1036">
            <v>3.5</v>
          </cell>
          <cell r="L1036">
            <v>3.9</v>
          </cell>
          <cell r="M1036">
            <v>2</v>
          </cell>
          <cell r="N1036">
            <v>2</v>
          </cell>
          <cell r="O1036" t="str">
            <v>Y</v>
          </cell>
          <cell r="P1036" t="str">
            <v>N</v>
          </cell>
          <cell r="Q1036" t="str">
            <v>N</v>
          </cell>
          <cell r="R1036" t="str">
            <v>.</v>
          </cell>
          <cell r="S1036">
            <v>1</v>
          </cell>
          <cell r="T1036">
            <v>6.7</v>
          </cell>
          <cell r="U1036">
            <v>7.6</v>
          </cell>
          <cell r="V1036">
            <v>2</v>
          </cell>
          <cell r="W1036">
            <v>1</v>
          </cell>
          <cell r="X1036" t="str">
            <v>N</v>
          </cell>
          <cell r="Y1036" t="str">
            <v>N</v>
          </cell>
          <cell r="Z1036" t="str">
            <v>N</v>
          </cell>
          <cell r="AA1036" t="str">
            <v>.</v>
          </cell>
          <cell r="AB1036" t="str">
            <v>.</v>
          </cell>
          <cell r="AC1036">
            <v>1</v>
          </cell>
          <cell r="AD1036">
            <v>10.199999999999999</v>
          </cell>
          <cell r="AE1036">
            <v>12.6</v>
          </cell>
          <cell r="AF1036">
            <v>2</v>
          </cell>
          <cell r="AG1036">
            <v>2</v>
          </cell>
          <cell r="AH1036" t="str">
            <v>N</v>
          </cell>
          <cell r="AI1036" t="str">
            <v>N</v>
          </cell>
          <cell r="AJ1036" t="str">
            <v>N</v>
          </cell>
          <cell r="AK1036" t="str">
            <v>.</v>
          </cell>
          <cell r="AL1036" t="str">
            <v>.</v>
          </cell>
          <cell r="AM1036">
            <v>1</v>
          </cell>
          <cell r="AN1036">
            <v>14.8</v>
          </cell>
          <cell r="AO1036">
            <v>14</v>
          </cell>
          <cell r="AP1036">
            <v>2</v>
          </cell>
          <cell r="AQ1036">
            <v>2</v>
          </cell>
          <cell r="AR1036" t="str">
            <v>N</v>
          </cell>
          <cell r="AS1036" t="str">
            <v>N</v>
          </cell>
          <cell r="AT1036" t="str">
            <v>N</v>
          </cell>
          <cell r="AU1036" t="str">
            <v>.</v>
          </cell>
        </row>
        <row r="1037">
          <cell r="A1037" t="str">
            <v>470907D-17-1036-401-12-D2.9-D8.6</v>
          </cell>
          <cell r="B1037" t="str">
            <v>470907D</v>
          </cell>
          <cell r="C1037">
            <v>17</v>
          </cell>
          <cell r="D1037">
            <v>1036</v>
          </cell>
          <cell r="E1037">
            <v>4</v>
          </cell>
          <cell r="F1037">
            <v>401</v>
          </cell>
          <cell r="G1037" t="str">
            <v>4-401</v>
          </cell>
          <cell r="H1037">
            <v>12</v>
          </cell>
          <cell r="I1037" t="str">
            <v>.</v>
          </cell>
          <cell r="J1037">
            <v>1</v>
          </cell>
          <cell r="K1037">
            <v>2.6</v>
          </cell>
          <cell r="L1037">
            <v>2.9</v>
          </cell>
          <cell r="M1037">
            <v>2</v>
          </cell>
          <cell r="N1037">
            <v>3</v>
          </cell>
          <cell r="O1037" t="str">
            <v>N</v>
          </cell>
          <cell r="P1037" t="str">
            <v>N</v>
          </cell>
          <cell r="Q1037" t="str">
            <v>N</v>
          </cell>
          <cell r="R1037" t="str">
            <v>.</v>
          </cell>
          <cell r="S1037">
            <v>1</v>
          </cell>
          <cell r="T1037">
            <v>4.5999999999999996</v>
          </cell>
          <cell r="U1037">
            <v>5.7</v>
          </cell>
          <cell r="V1037">
            <v>1</v>
          </cell>
          <cell r="W1037">
            <v>1</v>
          </cell>
          <cell r="X1037" t="str">
            <v>Y</v>
          </cell>
          <cell r="Y1037" t="str">
            <v>Y</v>
          </cell>
          <cell r="Z1037" t="str">
            <v>N</v>
          </cell>
          <cell r="AA1037" t="str">
            <v>.</v>
          </cell>
          <cell r="AB1037" t="str">
            <v>.</v>
          </cell>
          <cell r="AC1037">
            <v>1</v>
          </cell>
          <cell r="AD1037">
            <v>7</v>
          </cell>
          <cell r="AE1037">
            <v>7.4</v>
          </cell>
          <cell r="AF1037">
            <v>1</v>
          </cell>
          <cell r="AG1037">
            <v>1</v>
          </cell>
          <cell r="AH1037" t="str">
            <v>Y</v>
          </cell>
          <cell r="AI1037" t="str">
            <v>Y</v>
          </cell>
          <cell r="AJ1037" t="str">
            <v>N</v>
          </cell>
          <cell r="AK1037" t="str">
            <v>.</v>
          </cell>
          <cell r="AL1037" t="str">
            <v>.</v>
          </cell>
          <cell r="AM1037">
            <v>1</v>
          </cell>
          <cell r="AN1037">
            <v>10.5</v>
          </cell>
          <cell r="AO1037">
            <v>8.6</v>
          </cell>
          <cell r="AP1037">
            <v>2</v>
          </cell>
          <cell r="AQ1037">
            <v>2</v>
          </cell>
          <cell r="AR1037" t="str">
            <v>Y</v>
          </cell>
          <cell r="AS1037" t="str">
            <v>Y</v>
          </cell>
          <cell r="AT1037" t="str">
            <v>N</v>
          </cell>
          <cell r="AU1037" t="str">
            <v>.</v>
          </cell>
        </row>
        <row r="1038">
          <cell r="A1038" t="str">
            <v>470907D-17-1037-373-13-D4.5-D15</v>
          </cell>
          <cell r="B1038" t="str">
            <v>470907D</v>
          </cell>
          <cell r="C1038">
            <v>17</v>
          </cell>
          <cell r="D1038">
            <v>1037</v>
          </cell>
          <cell r="E1038">
            <v>10</v>
          </cell>
          <cell r="F1038">
            <v>373</v>
          </cell>
          <cell r="G1038" t="str">
            <v>10-373</v>
          </cell>
          <cell r="H1038">
            <v>13</v>
          </cell>
          <cell r="I1038" t="str">
            <v>.</v>
          </cell>
          <cell r="J1038">
            <v>1</v>
          </cell>
          <cell r="K1038">
            <v>3.9</v>
          </cell>
          <cell r="L1038">
            <v>4.5</v>
          </cell>
          <cell r="M1038">
            <v>3</v>
          </cell>
          <cell r="N1038">
            <v>2</v>
          </cell>
          <cell r="O1038" t="str">
            <v>N</v>
          </cell>
          <cell r="P1038" t="str">
            <v>N</v>
          </cell>
          <cell r="Q1038" t="str">
            <v>N</v>
          </cell>
          <cell r="R1038" t="str">
            <v>.</v>
          </cell>
          <cell r="S1038">
            <v>1</v>
          </cell>
          <cell r="T1038">
            <v>6.2</v>
          </cell>
          <cell r="U1038">
            <v>8.1999999999999993</v>
          </cell>
          <cell r="V1038">
            <v>1</v>
          </cell>
          <cell r="W1038">
            <v>3</v>
          </cell>
          <cell r="X1038" t="str">
            <v>Y</v>
          </cell>
          <cell r="Y1038" t="str">
            <v>N</v>
          </cell>
          <cell r="Z1038" t="str">
            <v>N</v>
          </cell>
          <cell r="AA1038" t="str">
            <v>.</v>
          </cell>
          <cell r="AB1038" t="str">
            <v>.</v>
          </cell>
          <cell r="AC1038">
            <v>1</v>
          </cell>
          <cell r="AD1038">
            <v>8.3000000000000007</v>
          </cell>
          <cell r="AE1038">
            <v>12.6</v>
          </cell>
          <cell r="AF1038">
            <v>1</v>
          </cell>
          <cell r="AG1038">
            <v>1</v>
          </cell>
          <cell r="AH1038" t="str">
            <v>Y</v>
          </cell>
          <cell r="AI1038" t="str">
            <v>N</v>
          </cell>
          <cell r="AJ1038" t="str">
            <v>N</v>
          </cell>
          <cell r="AK1038" t="str">
            <v>.</v>
          </cell>
          <cell r="AL1038" t="str">
            <v>.</v>
          </cell>
          <cell r="AM1038">
            <v>1</v>
          </cell>
          <cell r="AN1038">
            <v>14.1</v>
          </cell>
          <cell r="AO1038">
            <v>15</v>
          </cell>
          <cell r="AP1038">
            <v>2</v>
          </cell>
          <cell r="AQ1038">
            <v>2</v>
          </cell>
          <cell r="AR1038" t="str">
            <v>Y</v>
          </cell>
          <cell r="AS1038" t="str">
            <v>N</v>
          </cell>
          <cell r="AT1038" t="str">
            <v>N</v>
          </cell>
          <cell r="AU1038" t="str">
            <v>.</v>
          </cell>
        </row>
        <row r="1039">
          <cell r="A1039" t="str">
            <v>470907D-17-1038-439-14-D1.9-D9.5</v>
          </cell>
          <cell r="B1039" t="str">
            <v>470907D</v>
          </cell>
          <cell r="C1039">
            <v>17</v>
          </cell>
          <cell r="D1039">
            <v>1038</v>
          </cell>
          <cell r="E1039">
            <v>32</v>
          </cell>
          <cell r="F1039">
            <v>439</v>
          </cell>
          <cell r="G1039" t="str">
            <v>32-439</v>
          </cell>
          <cell r="H1039">
            <v>14</v>
          </cell>
          <cell r="I1039" t="str">
            <v>.</v>
          </cell>
          <cell r="J1039">
            <v>1</v>
          </cell>
          <cell r="K1039">
            <v>2.4</v>
          </cell>
          <cell r="L1039">
            <v>1.9</v>
          </cell>
          <cell r="M1039">
            <v>3</v>
          </cell>
          <cell r="N1039">
            <v>3</v>
          </cell>
          <cell r="O1039" t="str">
            <v>N</v>
          </cell>
          <cell r="P1039" t="str">
            <v>N</v>
          </cell>
          <cell r="Q1039" t="str">
            <v>N</v>
          </cell>
          <cell r="R1039" t="str">
            <v>.</v>
          </cell>
          <cell r="S1039">
            <v>1</v>
          </cell>
          <cell r="T1039">
            <v>4.7</v>
          </cell>
          <cell r="U1039">
            <v>5.3</v>
          </cell>
          <cell r="V1039">
            <v>3</v>
          </cell>
          <cell r="W1039">
            <v>2</v>
          </cell>
          <cell r="X1039" t="str">
            <v>N</v>
          </cell>
          <cell r="Y1039" t="str">
            <v>N</v>
          </cell>
          <cell r="Z1039" t="str">
            <v>N</v>
          </cell>
          <cell r="AA1039" t="str">
            <v>.</v>
          </cell>
          <cell r="AB1039" t="str">
            <v>.</v>
          </cell>
          <cell r="AC1039">
            <v>1</v>
          </cell>
          <cell r="AD1039">
            <v>7.2</v>
          </cell>
          <cell r="AE1039">
            <v>7.7</v>
          </cell>
          <cell r="AF1039">
            <v>3</v>
          </cell>
          <cell r="AG1039">
            <v>3</v>
          </cell>
          <cell r="AH1039" t="str">
            <v>N</v>
          </cell>
          <cell r="AI1039" t="str">
            <v>N</v>
          </cell>
          <cell r="AJ1039" t="str">
            <v>N</v>
          </cell>
          <cell r="AK1039" t="str">
            <v>.</v>
          </cell>
          <cell r="AL1039" t="str">
            <v>.</v>
          </cell>
          <cell r="AM1039">
            <v>1</v>
          </cell>
          <cell r="AN1039">
            <v>10.6</v>
          </cell>
          <cell r="AO1039">
            <v>9.5</v>
          </cell>
          <cell r="AP1039">
            <v>3</v>
          </cell>
          <cell r="AQ1039">
            <v>3</v>
          </cell>
          <cell r="AR1039" t="str">
            <v>N</v>
          </cell>
          <cell r="AS1039" t="str">
            <v>N</v>
          </cell>
          <cell r="AT1039" t="str">
            <v>N</v>
          </cell>
          <cell r="AU1039" t="str">
            <v>.</v>
          </cell>
        </row>
        <row r="1040">
          <cell r="A1040" t="str">
            <v>470907D-17-1039-430-15-D4-D14</v>
          </cell>
          <cell r="B1040" t="str">
            <v>470907D</v>
          </cell>
          <cell r="C1040">
            <v>17</v>
          </cell>
          <cell r="D1040">
            <v>1039</v>
          </cell>
          <cell r="E1040">
            <v>32</v>
          </cell>
          <cell r="F1040">
            <v>430</v>
          </cell>
          <cell r="G1040" t="str">
            <v>32-430</v>
          </cell>
          <cell r="H1040">
            <v>15</v>
          </cell>
          <cell r="I1040" t="str">
            <v>.</v>
          </cell>
          <cell r="J1040">
            <v>1</v>
          </cell>
          <cell r="K1040">
            <v>3.4</v>
          </cell>
          <cell r="L1040">
            <v>4</v>
          </cell>
          <cell r="M1040">
            <v>3</v>
          </cell>
          <cell r="N1040">
            <v>2</v>
          </cell>
          <cell r="O1040" t="str">
            <v>N</v>
          </cell>
          <cell r="P1040" t="str">
            <v>N</v>
          </cell>
          <cell r="Q1040" t="str">
            <v>N</v>
          </cell>
          <cell r="R1040" t="str">
            <v>.</v>
          </cell>
          <cell r="S1040">
            <v>1</v>
          </cell>
          <cell r="T1040">
            <v>5.8</v>
          </cell>
          <cell r="U1040">
            <v>8</v>
          </cell>
          <cell r="V1040">
            <v>3</v>
          </cell>
          <cell r="W1040">
            <v>2</v>
          </cell>
          <cell r="X1040" t="str">
            <v>N</v>
          </cell>
          <cell r="Y1040" t="str">
            <v>N</v>
          </cell>
          <cell r="Z1040" t="str">
            <v>Y</v>
          </cell>
          <cell r="AA1040" t="str">
            <v>TERM</v>
          </cell>
          <cell r="AB1040" t="str">
            <v>.</v>
          </cell>
          <cell r="AC1040">
            <v>1</v>
          </cell>
          <cell r="AD1040">
            <v>8.3000000000000007</v>
          </cell>
          <cell r="AE1040">
            <v>11.4</v>
          </cell>
          <cell r="AF1040">
            <v>3</v>
          </cell>
          <cell r="AG1040">
            <v>3</v>
          </cell>
          <cell r="AH1040" t="str">
            <v>N</v>
          </cell>
          <cell r="AI1040" t="str">
            <v>N</v>
          </cell>
          <cell r="AJ1040" t="str">
            <v>Y</v>
          </cell>
          <cell r="AK1040" t="str">
            <v>.</v>
          </cell>
          <cell r="AL1040" t="str">
            <v>.</v>
          </cell>
          <cell r="AM1040">
            <v>1</v>
          </cell>
          <cell r="AN1040">
            <v>12.7</v>
          </cell>
          <cell r="AO1040">
            <v>14</v>
          </cell>
          <cell r="AP1040">
            <v>3</v>
          </cell>
          <cell r="AQ1040">
            <v>3</v>
          </cell>
          <cell r="AR1040" t="str">
            <v>N</v>
          </cell>
          <cell r="AS1040" t="str">
            <v>N</v>
          </cell>
          <cell r="AT1040" t="str">
            <v>Y</v>
          </cell>
          <cell r="AU1040" t="str">
            <v>.</v>
          </cell>
        </row>
        <row r="1041">
          <cell r="A1041" t="str">
            <v>470907D-17-1040-380-16-D4.1-D12.7</v>
          </cell>
          <cell r="B1041" t="str">
            <v>470907D</v>
          </cell>
          <cell r="C1041">
            <v>17</v>
          </cell>
          <cell r="D1041">
            <v>1040</v>
          </cell>
          <cell r="E1041">
            <v>10</v>
          </cell>
          <cell r="F1041">
            <v>380</v>
          </cell>
          <cell r="G1041" t="str">
            <v>10-380</v>
          </cell>
          <cell r="H1041">
            <v>16</v>
          </cell>
          <cell r="I1041" t="str">
            <v>.</v>
          </cell>
          <cell r="J1041">
            <v>1</v>
          </cell>
          <cell r="K1041">
            <v>3.2</v>
          </cell>
          <cell r="L1041">
            <v>4.0999999999999996</v>
          </cell>
          <cell r="M1041">
            <v>1</v>
          </cell>
          <cell r="N1041">
            <v>2</v>
          </cell>
          <cell r="O1041" t="str">
            <v>Y</v>
          </cell>
          <cell r="P1041" t="str">
            <v>N</v>
          </cell>
          <cell r="Q1041" t="str">
            <v>N</v>
          </cell>
          <cell r="R1041" t="str">
            <v>.</v>
          </cell>
          <cell r="S1041">
            <v>1</v>
          </cell>
          <cell r="T1041">
            <v>5.2</v>
          </cell>
          <cell r="U1041">
            <v>7.6</v>
          </cell>
          <cell r="V1041">
            <v>2</v>
          </cell>
          <cell r="W1041">
            <v>2</v>
          </cell>
          <cell r="X1041" t="str">
            <v>N</v>
          </cell>
          <cell r="Y1041" t="str">
            <v>N</v>
          </cell>
          <cell r="Z1041" t="str">
            <v>Y</v>
          </cell>
          <cell r="AA1041" t="str">
            <v>TERM</v>
          </cell>
          <cell r="AB1041" t="str">
            <v>.</v>
          </cell>
          <cell r="AC1041">
            <v>1</v>
          </cell>
          <cell r="AD1041">
            <v>8</v>
          </cell>
          <cell r="AE1041">
            <v>11.3</v>
          </cell>
          <cell r="AF1041">
            <v>2</v>
          </cell>
          <cell r="AG1041">
            <v>3</v>
          </cell>
          <cell r="AH1041" t="str">
            <v>N</v>
          </cell>
          <cell r="AI1041" t="str">
            <v>N</v>
          </cell>
          <cell r="AJ1041" t="str">
            <v>Y</v>
          </cell>
          <cell r="AK1041" t="str">
            <v>.</v>
          </cell>
          <cell r="AL1041" t="str">
            <v>.</v>
          </cell>
          <cell r="AM1041">
            <v>1</v>
          </cell>
          <cell r="AN1041">
            <v>11.8</v>
          </cell>
          <cell r="AO1041">
            <v>12.7</v>
          </cell>
          <cell r="AP1041">
            <v>2</v>
          </cell>
          <cell r="AQ1041">
            <v>2</v>
          </cell>
          <cell r="AR1041" t="str">
            <v>N</v>
          </cell>
          <cell r="AS1041" t="str">
            <v>N</v>
          </cell>
          <cell r="AT1041" t="str">
            <v>Y</v>
          </cell>
          <cell r="AU1041" t="str">
            <v>.</v>
          </cell>
        </row>
        <row r="1042">
          <cell r="A1042" t="str">
            <v>470907D-17-1041-384-17-D3.9-D11.8</v>
          </cell>
          <cell r="B1042" t="str">
            <v>470907D</v>
          </cell>
          <cell r="C1042">
            <v>17</v>
          </cell>
          <cell r="D1042">
            <v>1041</v>
          </cell>
          <cell r="E1042">
            <v>4</v>
          </cell>
          <cell r="F1042">
            <v>384</v>
          </cell>
          <cell r="G1042" t="str">
            <v>4-384</v>
          </cell>
          <cell r="H1042">
            <v>17</v>
          </cell>
          <cell r="I1042" t="str">
            <v>.</v>
          </cell>
          <cell r="J1042">
            <v>1</v>
          </cell>
          <cell r="K1042">
            <v>3.4</v>
          </cell>
          <cell r="L1042">
            <v>3.9</v>
          </cell>
          <cell r="M1042">
            <v>3</v>
          </cell>
          <cell r="N1042">
            <v>1</v>
          </cell>
          <cell r="O1042" t="str">
            <v>N</v>
          </cell>
          <cell r="P1042" t="str">
            <v>N</v>
          </cell>
          <cell r="Q1042" t="str">
            <v>N</v>
          </cell>
          <cell r="R1042" t="str">
            <v>.</v>
          </cell>
          <cell r="S1042">
            <v>1</v>
          </cell>
          <cell r="T1042">
            <v>4.9000000000000004</v>
          </cell>
          <cell r="U1042">
            <v>6.8</v>
          </cell>
          <cell r="V1042">
            <v>2</v>
          </cell>
          <cell r="W1042">
            <v>2</v>
          </cell>
          <cell r="X1042" t="str">
            <v>N</v>
          </cell>
          <cell r="Y1042" t="str">
            <v>N</v>
          </cell>
          <cell r="Z1042" t="str">
            <v>N</v>
          </cell>
          <cell r="AA1042" t="str">
            <v>.</v>
          </cell>
          <cell r="AB1042" t="str">
            <v>.</v>
          </cell>
          <cell r="AC1042">
            <v>1</v>
          </cell>
          <cell r="AD1042">
            <v>8</v>
          </cell>
          <cell r="AE1042">
            <v>9.9</v>
          </cell>
          <cell r="AF1042">
            <v>2</v>
          </cell>
          <cell r="AG1042">
            <v>2</v>
          </cell>
          <cell r="AH1042" t="str">
            <v>N</v>
          </cell>
          <cell r="AI1042" t="str">
            <v>N</v>
          </cell>
          <cell r="AJ1042" t="str">
            <v>N</v>
          </cell>
          <cell r="AK1042" t="str">
            <v>.</v>
          </cell>
          <cell r="AL1042" t="str">
            <v>.</v>
          </cell>
          <cell r="AM1042">
            <v>1</v>
          </cell>
          <cell r="AN1042">
            <v>11.2</v>
          </cell>
          <cell r="AO1042">
            <v>11.8</v>
          </cell>
          <cell r="AP1042">
            <v>2</v>
          </cell>
          <cell r="AQ1042">
            <v>2</v>
          </cell>
          <cell r="AR1042" t="str">
            <v>N</v>
          </cell>
          <cell r="AS1042" t="str">
            <v>N</v>
          </cell>
          <cell r="AT1042" t="str">
            <v>N</v>
          </cell>
          <cell r="AU1042" t="str">
            <v>.</v>
          </cell>
        </row>
        <row r="1043">
          <cell r="A1043" t="str">
            <v>470907D-17-1042-392-18-D.-D.</v>
          </cell>
          <cell r="B1043" t="str">
            <v>470907D</v>
          </cell>
          <cell r="C1043">
            <v>17</v>
          </cell>
          <cell r="D1043">
            <v>1042</v>
          </cell>
          <cell r="E1043">
            <v>4</v>
          </cell>
          <cell r="F1043">
            <v>392</v>
          </cell>
          <cell r="G1043" t="str">
            <v>4-392</v>
          </cell>
          <cell r="H1043">
            <v>18</v>
          </cell>
          <cell r="I1043" t="str">
            <v>.</v>
          </cell>
          <cell r="J1043">
            <v>0</v>
          </cell>
          <cell r="K1043" t="str">
            <v>.</v>
          </cell>
          <cell r="L1043" t="str">
            <v>.</v>
          </cell>
          <cell r="M1043" t="str">
            <v>.</v>
          </cell>
          <cell r="N1043" t="str">
            <v>.</v>
          </cell>
          <cell r="O1043" t="str">
            <v>.</v>
          </cell>
          <cell r="P1043" t="str">
            <v>.</v>
          </cell>
          <cell r="Q1043" t="str">
            <v>.</v>
          </cell>
          <cell r="R1043" t="str">
            <v>.</v>
          </cell>
          <cell r="S1043">
            <v>0</v>
          </cell>
          <cell r="T1043" t="str">
            <v>.</v>
          </cell>
          <cell r="U1043" t="str">
            <v>.</v>
          </cell>
          <cell r="V1043" t="str">
            <v>.</v>
          </cell>
          <cell r="W1043" t="str">
            <v>.</v>
          </cell>
          <cell r="X1043" t="str">
            <v>.</v>
          </cell>
          <cell r="Y1043" t="str">
            <v>.</v>
          </cell>
          <cell r="Z1043" t="str">
            <v>.</v>
          </cell>
          <cell r="AA1043" t="str">
            <v>.</v>
          </cell>
          <cell r="AB1043" t="str">
            <v>.</v>
          </cell>
          <cell r="AC1043">
            <v>0</v>
          </cell>
          <cell r="AD1043" t="str">
            <v>.</v>
          </cell>
          <cell r="AE1043" t="str">
            <v>.</v>
          </cell>
          <cell r="AF1043" t="str">
            <v>.</v>
          </cell>
          <cell r="AG1043" t="str">
            <v>.</v>
          </cell>
          <cell r="AH1043" t="str">
            <v>.</v>
          </cell>
          <cell r="AI1043" t="str">
            <v>.</v>
          </cell>
          <cell r="AJ1043" t="str">
            <v>.</v>
          </cell>
          <cell r="AK1043" t="str">
            <v>.</v>
          </cell>
          <cell r="AL1043" t="str">
            <v>.</v>
          </cell>
          <cell r="AM1043">
            <v>0</v>
          </cell>
          <cell r="AN1043" t="str">
            <v>.</v>
          </cell>
          <cell r="AO1043" t="str">
            <v>.</v>
          </cell>
          <cell r="AP1043" t="str">
            <v>.</v>
          </cell>
          <cell r="AQ1043" t="str">
            <v>.</v>
          </cell>
          <cell r="AR1043" t="str">
            <v>.</v>
          </cell>
          <cell r="AS1043" t="str">
            <v>.</v>
          </cell>
          <cell r="AT1043" t="str">
            <v>.</v>
          </cell>
          <cell r="AU1043" t="str">
            <v>.</v>
          </cell>
        </row>
        <row r="1044">
          <cell r="A1044" t="str">
            <v>470907D-17-1043-386-19-D2.2-D14.6</v>
          </cell>
          <cell r="B1044" t="str">
            <v>470907D</v>
          </cell>
          <cell r="C1044">
            <v>17</v>
          </cell>
          <cell r="D1044">
            <v>1043</v>
          </cell>
          <cell r="E1044">
            <v>4</v>
          </cell>
          <cell r="F1044">
            <v>386</v>
          </cell>
          <cell r="G1044" t="str">
            <v>4-386</v>
          </cell>
          <cell r="H1044">
            <v>19</v>
          </cell>
          <cell r="I1044" t="str">
            <v>.</v>
          </cell>
          <cell r="J1044">
            <v>1</v>
          </cell>
          <cell r="K1044">
            <v>2.6</v>
          </cell>
          <cell r="L1044">
            <v>2.2000000000000002</v>
          </cell>
          <cell r="M1044">
            <v>2</v>
          </cell>
          <cell r="N1044">
            <v>3</v>
          </cell>
          <cell r="O1044" t="str">
            <v>N</v>
          </cell>
          <cell r="P1044" t="str">
            <v>N</v>
          </cell>
          <cell r="Q1044" t="str">
            <v>N</v>
          </cell>
          <cell r="R1044" t="str">
            <v>.</v>
          </cell>
          <cell r="S1044">
            <v>1</v>
          </cell>
          <cell r="T1044">
            <v>5.7</v>
          </cell>
          <cell r="U1044">
            <v>7</v>
          </cell>
          <cell r="V1044">
            <v>3</v>
          </cell>
          <cell r="W1044">
            <v>2</v>
          </cell>
          <cell r="X1044" t="str">
            <v>N</v>
          </cell>
          <cell r="Y1044" t="str">
            <v>N</v>
          </cell>
          <cell r="Z1044" t="str">
            <v>N</v>
          </cell>
          <cell r="AA1044" t="str">
            <v>.</v>
          </cell>
          <cell r="AB1044" t="str">
            <v>.</v>
          </cell>
          <cell r="AC1044">
            <v>1</v>
          </cell>
          <cell r="AD1044">
            <v>9</v>
          </cell>
          <cell r="AE1044">
            <v>11</v>
          </cell>
          <cell r="AF1044">
            <v>2</v>
          </cell>
          <cell r="AG1044">
            <v>3</v>
          </cell>
          <cell r="AH1044" t="str">
            <v>N</v>
          </cell>
          <cell r="AI1044" t="str">
            <v>N</v>
          </cell>
          <cell r="AJ1044" t="str">
            <v>N</v>
          </cell>
          <cell r="AK1044" t="str">
            <v>.</v>
          </cell>
          <cell r="AL1044" t="str">
            <v>.</v>
          </cell>
          <cell r="AM1044">
            <v>1</v>
          </cell>
          <cell r="AN1044">
            <v>14.1</v>
          </cell>
          <cell r="AO1044">
            <v>14.6</v>
          </cell>
          <cell r="AP1044">
            <v>3</v>
          </cell>
          <cell r="AQ1044">
            <v>3</v>
          </cell>
          <cell r="AR1044" t="str">
            <v>N</v>
          </cell>
          <cell r="AS1044" t="str">
            <v>N</v>
          </cell>
          <cell r="AT1044" t="str">
            <v>N</v>
          </cell>
          <cell r="AU1044" t="str">
            <v>.</v>
          </cell>
        </row>
        <row r="1045">
          <cell r="A1045" t="str">
            <v>470907D-17-1044-442-20-D.-D.</v>
          </cell>
          <cell r="B1045" t="str">
            <v>470907D</v>
          </cell>
          <cell r="C1045">
            <v>17</v>
          </cell>
          <cell r="D1045">
            <v>1044</v>
          </cell>
          <cell r="E1045">
            <v>32</v>
          </cell>
          <cell r="F1045">
            <v>442</v>
          </cell>
          <cell r="G1045" t="str">
            <v>32-442</v>
          </cell>
          <cell r="H1045">
            <v>20</v>
          </cell>
          <cell r="I1045" t="str">
            <v>.</v>
          </cell>
          <cell r="J1045">
            <v>0</v>
          </cell>
          <cell r="K1045" t="str">
            <v>.</v>
          </cell>
          <cell r="L1045" t="str">
            <v>.</v>
          </cell>
          <cell r="M1045" t="str">
            <v>.</v>
          </cell>
          <cell r="N1045" t="str">
            <v>.</v>
          </cell>
          <cell r="O1045" t="str">
            <v>.</v>
          </cell>
          <cell r="P1045" t="str">
            <v>.</v>
          </cell>
          <cell r="Q1045" t="str">
            <v>.</v>
          </cell>
          <cell r="R1045" t="str">
            <v>.</v>
          </cell>
          <cell r="S1045">
            <v>0</v>
          </cell>
          <cell r="T1045" t="str">
            <v>.</v>
          </cell>
          <cell r="U1045" t="str">
            <v>.</v>
          </cell>
          <cell r="V1045" t="str">
            <v>.</v>
          </cell>
          <cell r="W1045" t="str">
            <v>.</v>
          </cell>
          <cell r="X1045" t="str">
            <v>.</v>
          </cell>
          <cell r="Y1045" t="str">
            <v>.</v>
          </cell>
          <cell r="Z1045" t="str">
            <v>.</v>
          </cell>
          <cell r="AA1045" t="str">
            <v>.</v>
          </cell>
          <cell r="AB1045" t="str">
            <v>.</v>
          </cell>
          <cell r="AC1045">
            <v>0</v>
          </cell>
          <cell r="AD1045" t="str">
            <v>.</v>
          </cell>
          <cell r="AE1045" t="str">
            <v>.</v>
          </cell>
          <cell r="AF1045" t="str">
            <v>.</v>
          </cell>
          <cell r="AG1045" t="str">
            <v>.</v>
          </cell>
          <cell r="AH1045" t="str">
            <v>.</v>
          </cell>
          <cell r="AI1045" t="str">
            <v>.</v>
          </cell>
          <cell r="AJ1045" t="str">
            <v>.</v>
          </cell>
          <cell r="AK1045" t="str">
            <v>.</v>
          </cell>
          <cell r="AL1045" t="str">
            <v>.</v>
          </cell>
          <cell r="AM1045">
            <v>0</v>
          </cell>
          <cell r="AN1045" t="str">
            <v>.</v>
          </cell>
          <cell r="AO1045" t="str">
            <v>.</v>
          </cell>
          <cell r="AP1045" t="str">
            <v>.</v>
          </cell>
          <cell r="AQ1045" t="str">
            <v>.</v>
          </cell>
          <cell r="AR1045" t="str">
            <v>.</v>
          </cell>
          <cell r="AS1045" t="str">
            <v>.</v>
          </cell>
          <cell r="AT1045" t="str">
            <v>.</v>
          </cell>
          <cell r="AU1045" t="str">
            <v>.</v>
          </cell>
        </row>
        <row r="1046">
          <cell r="A1046" t="str">
            <v>470907D-17-1045-440-21-D5.3-D15.4</v>
          </cell>
          <cell r="B1046" t="str">
            <v>470907D</v>
          </cell>
          <cell r="C1046">
            <v>17</v>
          </cell>
          <cell r="D1046">
            <v>1045</v>
          </cell>
          <cell r="E1046">
            <v>32</v>
          </cell>
          <cell r="F1046">
            <v>440</v>
          </cell>
          <cell r="G1046" t="str">
            <v>32-440</v>
          </cell>
          <cell r="H1046">
            <v>21</v>
          </cell>
          <cell r="I1046" t="str">
            <v>.</v>
          </cell>
          <cell r="J1046">
            <v>1</v>
          </cell>
          <cell r="K1046">
            <v>3.7</v>
          </cell>
          <cell r="L1046">
            <v>5.3</v>
          </cell>
          <cell r="M1046">
            <v>3</v>
          </cell>
          <cell r="N1046">
            <v>2</v>
          </cell>
          <cell r="O1046" t="str">
            <v>N</v>
          </cell>
          <cell r="P1046" t="str">
            <v>N</v>
          </cell>
          <cell r="Q1046" t="str">
            <v>N</v>
          </cell>
          <cell r="R1046" t="str">
            <v>.</v>
          </cell>
          <cell r="S1046">
            <v>1</v>
          </cell>
          <cell r="T1046">
            <v>6.4</v>
          </cell>
          <cell r="U1046">
            <v>8.4</v>
          </cell>
          <cell r="V1046">
            <v>2</v>
          </cell>
          <cell r="W1046">
            <v>2</v>
          </cell>
          <cell r="X1046" t="str">
            <v>N</v>
          </cell>
          <cell r="Y1046" t="str">
            <v>N</v>
          </cell>
          <cell r="Z1046" t="str">
            <v>N</v>
          </cell>
          <cell r="AA1046" t="str">
            <v>.</v>
          </cell>
          <cell r="AB1046" t="str">
            <v>.</v>
          </cell>
          <cell r="AC1046">
            <v>1</v>
          </cell>
          <cell r="AD1046">
            <v>9.5</v>
          </cell>
          <cell r="AE1046">
            <v>13.4</v>
          </cell>
          <cell r="AF1046">
            <v>2</v>
          </cell>
          <cell r="AG1046">
            <v>2</v>
          </cell>
          <cell r="AH1046" t="str">
            <v>N</v>
          </cell>
          <cell r="AI1046" t="str">
            <v>N</v>
          </cell>
          <cell r="AJ1046" t="str">
            <v>N</v>
          </cell>
          <cell r="AK1046" t="str">
            <v>.</v>
          </cell>
          <cell r="AL1046" t="str">
            <v>.</v>
          </cell>
          <cell r="AM1046">
            <v>1</v>
          </cell>
          <cell r="AN1046">
            <v>14.5</v>
          </cell>
          <cell r="AO1046">
            <v>15.4</v>
          </cell>
          <cell r="AP1046">
            <v>3</v>
          </cell>
          <cell r="AQ1046">
            <v>3</v>
          </cell>
          <cell r="AR1046" t="str">
            <v>N</v>
          </cell>
          <cell r="AS1046" t="str">
            <v>N</v>
          </cell>
          <cell r="AT1046" t="str">
            <v>N</v>
          </cell>
          <cell r="AU1046" t="str">
            <v>.</v>
          </cell>
        </row>
        <row r="1047">
          <cell r="A1047" t="str">
            <v>470907D-17-1046-431-22-D5.9-D11.9</v>
          </cell>
          <cell r="B1047" t="str">
            <v>470907D</v>
          </cell>
          <cell r="C1047">
            <v>17</v>
          </cell>
          <cell r="D1047">
            <v>1046</v>
          </cell>
          <cell r="E1047">
            <v>32</v>
          </cell>
          <cell r="F1047">
            <v>431</v>
          </cell>
          <cell r="G1047" t="str">
            <v>32-431</v>
          </cell>
          <cell r="H1047">
            <v>22</v>
          </cell>
          <cell r="I1047" t="str">
            <v>.</v>
          </cell>
          <cell r="J1047">
            <v>1</v>
          </cell>
          <cell r="K1047">
            <v>3.9</v>
          </cell>
          <cell r="L1047">
            <v>5.9</v>
          </cell>
          <cell r="M1047">
            <v>3</v>
          </cell>
          <cell r="N1047">
            <v>2</v>
          </cell>
          <cell r="O1047" t="str">
            <v>N</v>
          </cell>
          <cell r="P1047" t="str">
            <v>N</v>
          </cell>
          <cell r="Q1047" t="str">
            <v>N</v>
          </cell>
          <cell r="R1047" t="str">
            <v>.</v>
          </cell>
          <cell r="S1047">
            <v>1</v>
          </cell>
          <cell r="T1047">
            <v>5.7</v>
          </cell>
          <cell r="U1047">
            <v>8.3000000000000007</v>
          </cell>
          <cell r="V1047">
            <v>2</v>
          </cell>
          <cell r="W1047">
            <v>2</v>
          </cell>
          <cell r="X1047" t="str">
            <v>N</v>
          </cell>
          <cell r="Y1047" t="str">
            <v>N</v>
          </cell>
          <cell r="Z1047" t="str">
            <v>Y</v>
          </cell>
          <cell r="AA1047" t="str">
            <v>TERM</v>
          </cell>
          <cell r="AB1047" t="str">
            <v>.</v>
          </cell>
          <cell r="AC1047">
            <v>1</v>
          </cell>
          <cell r="AD1047">
            <v>8.3000000000000007</v>
          </cell>
          <cell r="AE1047">
            <v>11.7</v>
          </cell>
          <cell r="AF1047">
            <v>2</v>
          </cell>
          <cell r="AG1047">
            <v>2</v>
          </cell>
          <cell r="AH1047" t="str">
            <v>N</v>
          </cell>
          <cell r="AI1047" t="str">
            <v>N</v>
          </cell>
          <cell r="AJ1047" t="str">
            <v>Y</v>
          </cell>
          <cell r="AK1047" t="str">
            <v>.</v>
          </cell>
          <cell r="AL1047" t="str">
            <v>.</v>
          </cell>
          <cell r="AM1047">
            <v>1</v>
          </cell>
          <cell r="AN1047">
            <v>12.4</v>
          </cell>
          <cell r="AO1047">
            <v>11.9</v>
          </cell>
          <cell r="AP1047">
            <v>2</v>
          </cell>
          <cell r="AQ1047">
            <v>2</v>
          </cell>
          <cell r="AR1047" t="str">
            <v>N</v>
          </cell>
          <cell r="AS1047" t="str">
            <v>N</v>
          </cell>
          <cell r="AT1047" t="str">
            <v>Y</v>
          </cell>
          <cell r="AU1047" t="str">
            <v>.</v>
          </cell>
        </row>
        <row r="1048">
          <cell r="A1048" t="str">
            <v>470907D-17-1047-420-23-D2.1-D13</v>
          </cell>
          <cell r="B1048" t="str">
            <v>470907D</v>
          </cell>
          <cell r="C1048">
            <v>17</v>
          </cell>
          <cell r="D1048">
            <v>1047</v>
          </cell>
          <cell r="E1048">
            <v>31</v>
          </cell>
          <cell r="F1048">
            <v>420</v>
          </cell>
          <cell r="G1048" t="str">
            <v>31-420</v>
          </cell>
          <cell r="H1048">
            <v>23</v>
          </cell>
          <cell r="I1048" t="str">
            <v>.</v>
          </cell>
          <cell r="J1048">
            <v>1</v>
          </cell>
          <cell r="K1048">
            <v>3.6</v>
          </cell>
          <cell r="L1048">
            <v>2.1</v>
          </cell>
          <cell r="M1048">
            <v>1</v>
          </cell>
          <cell r="N1048">
            <v>2</v>
          </cell>
          <cell r="O1048" t="str">
            <v>Y</v>
          </cell>
          <cell r="P1048" t="str">
            <v>N</v>
          </cell>
          <cell r="Q1048" t="str">
            <v>N</v>
          </cell>
          <cell r="R1048" t="str">
            <v>.</v>
          </cell>
          <cell r="S1048">
            <v>1</v>
          </cell>
          <cell r="T1048">
            <v>5.2</v>
          </cell>
          <cell r="U1048">
            <v>7.8</v>
          </cell>
          <cell r="V1048">
            <v>2</v>
          </cell>
          <cell r="W1048">
            <v>2</v>
          </cell>
          <cell r="X1048" t="str">
            <v>N</v>
          </cell>
          <cell r="Y1048" t="str">
            <v>N</v>
          </cell>
          <cell r="Z1048" t="str">
            <v>N</v>
          </cell>
          <cell r="AA1048" t="str">
            <v>.</v>
          </cell>
          <cell r="AB1048" t="str">
            <v>.</v>
          </cell>
          <cell r="AC1048">
            <v>1</v>
          </cell>
          <cell r="AD1048">
            <v>9</v>
          </cell>
          <cell r="AE1048">
            <v>11.9</v>
          </cell>
          <cell r="AF1048">
            <v>2</v>
          </cell>
          <cell r="AG1048">
            <v>2</v>
          </cell>
          <cell r="AH1048" t="str">
            <v>N</v>
          </cell>
          <cell r="AI1048" t="str">
            <v>N</v>
          </cell>
          <cell r="AJ1048" t="str">
            <v>N</v>
          </cell>
          <cell r="AK1048" t="str">
            <v>.</v>
          </cell>
          <cell r="AL1048" t="str">
            <v>.</v>
          </cell>
          <cell r="AM1048">
            <v>1</v>
          </cell>
          <cell r="AN1048">
            <v>13.1</v>
          </cell>
          <cell r="AO1048">
            <v>13</v>
          </cell>
          <cell r="AP1048">
            <v>2</v>
          </cell>
          <cell r="AQ1048">
            <v>3</v>
          </cell>
          <cell r="AR1048" t="str">
            <v>N</v>
          </cell>
          <cell r="AS1048" t="str">
            <v>N</v>
          </cell>
          <cell r="AT1048" t="str">
            <v>N</v>
          </cell>
          <cell r="AU1048" t="str">
            <v>.</v>
          </cell>
        </row>
        <row r="1049">
          <cell r="A1049" t="str">
            <v>470907D-17-1048-438-24-D4.1-D9</v>
          </cell>
          <cell r="B1049" t="str">
            <v>470907D</v>
          </cell>
          <cell r="C1049">
            <v>17</v>
          </cell>
          <cell r="D1049">
            <v>1048</v>
          </cell>
          <cell r="E1049">
            <v>32</v>
          </cell>
          <cell r="F1049">
            <v>438</v>
          </cell>
          <cell r="G1049" t="str">
            <v>32-438</v>
          </cell>
          <cell r="H1049">
            <v>24</v>
          </cell>
          <cell r="I1049" t="str">
            <v>.</v>
          </cell>
          <cell r="J1049">
            <v>1</v>
          </cell>
          <cell r="K1049">
            <v>3.2</v>
          </cell>
          <cell r="L1049">
            <v>4.0999999999999996</v>
          </cell>
          <cell r="M1049">
            <v>1</v>
          </cell>
          <cell r="N1049">
            <v>2</v>
          </cell>
          <cell r="O1049" t="str">
            <v>Y</v>
          </cell>
          <cell r="P1049" t="str">
            <v>N</v>
          </cell>
          <cell r="Q1049" t="str">
            <v>N</v>
          </cell>
          <cell r="R1049" t="str">
            <v>.</v>
          </cell>
          <cell r="S1049">
            <v>1</v>
          </cell>
          <cell r="T1049">
            <v>5.0999999999999996</v>
          </cell>
          <cell r="U1049">
            <v>6.8</v>
          </cell>
          <cell r="V1049">
            <v>1</v>
          </cell>
          <cell r="W1049">
            <v>1</v>
          </cell>
          <cell r="X1049" t="str">
            <v>Y</v>
          </cell>
          <cell r="Y1049" t="str">
            <v>N</v>
          </cell>
          <cell r="Z1049" t="str">
            <v>N</v>
          </cell>
          <cell r="AA1049" t="str">
            <v>.</v>
          </cell>
          <cell r="AB1049" t="str">
            <v>.</v>
          </cell>
          <cell r="AC1049">
            <v>1</v>
          </cell>
          <cell r="AD1049">
            <v>8.1999999999999993</v>
          </cell>
          <cell r="AE1049">
            <v>12.3</v>
          </cell>
          <cell r="AF1049">
            <v>1</v>
          </cell>
          <cell r="AG1049">
            <v>1</v>
          </cell>
          <cell r="AH1049" t="str">
            <v>Y</v>
          </cell>
          <cell r="AI1049" t="str">
            <v>N</v>
          </cell>
          <cell r="AJ1049" t="str">
            <v>N</v>
          </cell>
          <cell r="AK1049" t="str">
            <v>.</v>
          </cell>
          <cell r="AL1049" t="str">
            <v>.</v>
          </cell>
          <cell r="AM1049">
            <v>1</v>
          </cell>
          <cell r="AN1049">
            <v>13</v>
          </cell>
          <cell r="AO1049">
            <v>9</v>
          </cell>
          <cell r="AP1049">
            <v>2</v>
          </cell>
          <cell r="AQ1049">
            <v>2</v>
          </cell>
          <cell r="AR1049" t="str">
            <v>Y</v>
          </cell>
          <cell r="AS1049" t="str">
            <v>N</v>
          </cell>
          <cell r="AT1049" t="str">
            <v>N</v>
          </cell>
          <cell r="AU1049" t="str">
            <v>.</v>
          </cell>
        </row>
        <row r="1050">
          <cell r="A1050" t="str">
            <v>470907D-17-1049-999-25-D4.6-D18</v>
          </cell>
          <cell r="B1050" t="str">
            <v>470907D</v>
          </cell>
          <cell r="C1050">
            <v>17</v>
          </cell>
          <cell r="D1050">
            <v>1049</v>
          </cell>
          <cell r="E1050">
            <v>99</v>
          </cell>
          <cell r="F1050">
            <v>999</v>
          </cell>
          <cell r="G1050" t="str">
            <v>99-999</v>
          </cell>
          <cell r="H1050">
            <v>25</v>
          </cell>
          <cell r="I1050" t="str">
            <v>.</v>
          </cell>
          <cell r="J1050">
            <v>1</v>
          </cell>
          <cell r="K1050">
            <v>3.8</v>
          </cell>
          <cell r="L1050">
            <v>4.5999999999999996</v>
          </cell>
          <cell r="M1050">
            <v>1</v>
          </cell>
          <cell r="N1050">
            <v>1</v>
          </cell>
          <cell r="O1050" t="str">
            <v>Y</v>
          </cell>
          <cell r="P1050" t="str">
            <v>N</v>
          </cell>
          <cell r="Q1050" t="str">
            <v>N</v>
          </cell>
          <cell r="R1050" t="str">
            <v>.</v>
          </cell>
          <cell r="S1050">
            <v>1</v>
          </cell>
          <cell r="T1050">
            <v>6.7</v>
          </cell>
          <cell r="U1050">
            <v>10.1</v>
          </cell>
          <cell r="V1050">
            <v>1</v>
          </cell>
          <cell r="W1050">
            <v>1</v>
          </cell>
          <cell r="X1050" t="str">
            <v>Y</v>
          </cell>
          <cell r="Y1050" t="str">
            <v>N</v>
          </cell>
          <cell r="Z1050" t="str">
            <v>N</v>
          </cell>
          <cell r="AA1050" t="str">
            <v>.</v>
          </cell>
          <cell r="AB1050" t="str">
            <v>.</v>
          </cell>
          <cell r="AC1050">
            <v>1</v>
          </cell>
          <cell r="AD1050">
            <v>9.6999999999999993</v>
          </cell>
          <cell r="AE1050">
            <v>16.8</v>
          </cell>
          <cell r="AF1050">
            <v>1</v>
          </cell>
          <cell r="AG1050">
            <v>3</v>
          </cell>
          <cell r="AH1050" t="str">
            <v>Y</v>
          </cell>
          <cell r="AI1050" t="str">
            <v>N</v>
          </cell>
          <cell r="AJ1050" t="str">
            <v>N</v>
          </cell>
          <cell r="AK1050" t="str">
            <v>.</v>
          </cell>
          <cell r="AL1050" t="str">
            <v>.</v>
          </cell>
          <cell r="AM1050">
            <v>1</v>
          </cell>
          <cell r="AN1050">
            <v>15.3</v>
          </cell>
          <cell r="AO1050">
            <v>18</v>
          </cell>
          <cell r="AP1050">
            <v>2</v>
          </cell>
          <cell r="AQ1050">
            <v>3</v>
          </cell>
          <cell r="AR1050" t="str">
            <v>Y</v>
          </cell>
          <cell r="AS1050" t="str">
            <v>N</v>
          </cell>
          <cell r="AT1050" t="str">
            <v>N</v>
          </cell>
          <cell r="AU1050" t="str">
            <v>.</v>
          </cell>
        </row>
        <row r="1051">
          <cell r="A1051" t="str">
            <v>470907D-17-1050-374-26-D4.3-D10.9</v>
          </cell>
          <cell r="B1051" t="str">
            <v>470907D</v>
          </cell>
          <cell r="C1051">
            <v>17</v>
          </cell>
          <cell r="D1051">
            <v>1050</v>
          </cell>
          <cell r="E1051">
            <v>10</v>
          </cell>
          <cell r="F1051">
            <v>374</v>
          </cell>
          <cell r="G1051" t="str">
            <v>10-374</v>
          </cell>
          <cell r="H1051">
            <v>26</v>
          </cell>
          <cell r="I1051" t="str">
            <v>.</v>
          </cell>
          <cell r="J1051">
            <v>1</v>
          </cell>
          <cell r="K1051">
            <v>3.9</v>
          </cell>
          <cell r="L1051">
            <v>4.3</v>
          </cell>
          <cell r="M1051">
            <v>1</v>
          </cell>
          <cell r="N1051">
            <v>2</v>
          </cell>
          <cell r="O1051" t="str">
            <v>N</v>
          </cell>
          <cell r="P1051" t="str">
            <v>N</v>
          </cell>
          <cell r="Q1051" t="str">
            <v>N</v>
          </cell>
          <cell r="R1051" t="str">
            <v>.</v>
          </cell>
          <cell r="S1051">
            <v>1</v>
          </cell>
          <cell r="T1051">
            <v>5.2</v>
          </cell>
          <cell r="U1051">
            <v>5.7</v>
          </cell>
          <cell r="V1051">
            <v>2</v>
          </cell>
          <cell r="W1051">
            <v>2</v>
          </cell>
          <cell r="X1051" t="str">
            <v>N</v>
          </cell>
          <cell r="Y1051" t="str">
            <v>N</v>
          </cell>
          <cell r="Z1051" t="str">
            <v>N</v>
          </cell>
          <cell r="AA1051" t="str">
            <v>.</v>
          </cell>
          <cell r="AB1051" t="str">
            <v>.</v>
          </cell>
          <cell r="AC1051">
            <v>1</v>
          </cell>
          <cell r="AD1051">
            <v>8.3000000000000007</v>
          </cell>
          <cell r="AE1051">
            <v>9.4</v>
          </cell>
          <cell r="AF1051">
            <v>2</v>
          </cell>
          <cell r="AG1051">
            <v>2</v>
          </cell>
          <cell r="AH1051" t="str">
            <v>N</v>
          </cell>
          <cell r="AI1051" t="str">
            <v>N</v>
          </cell>
          <cell r="AJ1051" t="str">
            <v>N</v>
          </cell>
          <cell r="AK1051" t="str">
            <v>.</v>
          </cell>
          <cell r="AL1051" t="str">
            <v>.</v>
          </cell>
          <cell r="AM1051">
            <v>1</v>
          </cell>
          <cell r="AN1051">
            <v>13</v>
          </cell>
          <cell r="AO1051">
            <v>10.9</v>
          </cell>
          <cell r="AP1051">
            <v>3</v>
          </cell>
          <cell r="AQ1051">
            <v>3</v>
          </cell>
          <cell r="AR1051" t="str">
            <v>N</v>
          </cell>
          <cell r="AS1051" t="str">
            <v>N</v>
          </cell>
          <cell r="AT1051" t="str">
            <v>N</v>
          </cell>
          <cell r="AU1051" t="str">
            <v>.</v>
          </cell>
        </row>
        <row r="1052">
          <cell r="A1052" t="str">
            <v>470907D-17-1051-387-27-D7-D16.7</v>
          </cell>
          <cell r="B1052" t="str">
            <v>470907D</v>
          </cell>
          <cell r="C1052">
            <v>17</v>
          </cell>
          <cell r="D1052">
            <v>1051</v>
          </cell>
          <cell r="E1052">
            <v>4</v>
          </cell>
          <cell r="F1052">
            <v>387</v>
          </cell>
          <cell r="G1052" t="str">
            <v>4-387</v>
          </cell>
          <cell r="H1052">
            <v>27</v>
          </cell>
          <cell r="I1052" t="str">
            <v>.</v>
          </cell>
          <cell r="J1052">
            <v>1</v>
          </cell>
          <cell r="K1052">
            <v>4</v>
          </cell>
          <cell r="L1052">
            <v>7</v>
          </cell>
          <cell r="M1052">
            <v>1</v>
          </cell>
          <cell r="N1052">
            <v>2</v>
          </cell>
          <cell r="O1052" t="str">
            <v>N</v>
          </cell>
          <cell r="P1052" t="str">
            <v>N</v>
          </cell>
          <cell r="Q1052" t="str">
            <v>N</v>
          </cell>
          <cell r="R1052" t="str">
            <v>.</v>
          </cell>
          <cell r="S1052">
            <v>1</v>
          </cell>
          <cell r="T1052">
            <v>5.7</v>
          </cell>
          <cell r="U1052">
            <v>9.5</v>
          </cell>
          <cell r="V1052">
            <v>1</v>
          </cell>
          <cell r="W1052">
            <v>1</v>
          </cell>
          <cell r="X1052" t="str">
            <v>Y</v>
          </cell>
          <cell r="Y1052" t="str">
            <v>N</v>
          </cell>
          <cell r="Z1052" t="str">
            <v>N</v>
          </cell>
          <cell r="AA1052" t="str">
            <v>.</v>
          </cell>
          <cell r="AB1052" t="str">
            <v>.</v>
          </cell>
          <cell r="AC1052">
            <v>1</v>
          </cell>
          <cell r="AD1052">
            <v>8.6999999999999993</v>
          </cell>
          <cell r="AE1052">
            <v>14.6</v>
          </cell>
          <cell r="AF1052">
            <v>1</v>
          </cell>
          <cell r="AG1052">
            <v>1</v>
          </cell>
          <cell r="AH1052" t="str">
            <v>Y</v>
          </cell>
          <cell r="AI1052" t="str">
            <v>N</v>
          </cell>
          <cell r="AJ1052" t="str">
            <v>N</v>
          </cell>
          <cell r="AK1052" t="str">
            <v>.</v>
          </cell>
          <cell r="AL1052" t="str">
            <v>.</v>
          </cell>
          <cell r="AM1052">
            <v>1</v>
          </cell>
          <cell r="AN1052">
            <v>14.2</v>
          </cell>
          <cell r="AO1052">
            <v>16.7</v>
          </cell>
          <cell r="AP1052">
            <v>2</v>
          </cell>
          <cell r="AQ1052">
            <v>2</v>
          </cell>
          <cell r="AR1052" t="str">
            <v>Y</v>
          </cell>
          <cell r="AS1052" t="str">
            <v>N</v>
          </cell>
          <cell r="AT1052" t="str">
            <v>N</v>
          </cell>
          <cell r="AU1052" t="str">
            <v>.</v>
          </cell>
        </row>
        <row r="1053">
          <cell r="A1053" t="str">
            <v>470907D-17-1052-364-28-D3.1-D11.6</v>
          </cell>
          <cell r="B1053" t="str">
            <v>470907D</v>
          </cell>
          <cell r="C1053">
            <v>17</v>
          </cell>
          <cell r="D1053">
            <v>1052</v>
          </cell>
          <cell r="E1053">
            <v>10</v>
          </cell>
          <cell r="F1053">
            <v>364</v>
          </cell>
          <cell r="G1053" t="str">
            <v>10-364</v>
          </cell>
          <cell r="H1053">
            <v>28</v>
          </cell>
          <cell r="I1053" t="str">
            <v>.</v>
          </cell>
          <cell r="J1053">
            <v>1</v>
          </cell>
          <cell r="K1053">
            <v>3.2</v>
          </cell>
          <cell r="L1053">
            <v>3.1</v>
          </cell>
          <cell r="M1053">
            <v>1</v>
          </cell>
          <cell r="N1053">
            <v>2</v>
          </cell>
          <cell r="O1053" t="str">
            <v>N</v>
          </cell>
          <cell r="P1053" t="str">
            <v>N</v>
          </cell>
          <cell r="Q1053" t="str">
            <v>N</v>
          </cell>
          <cell r="R1053" t="str">
            <v>.</v>
          </cell>
          <cell r="S1053">
            <v>1</v>
          </cell>
          <cell r="T1053">
            <v>5</v>
          </cell>
          <cell r="U1053">
            <v>6</v>
          </cell>
          <cell r="V1053">
            <v>3</v>
          </cell>
          <cell r="W1053">
            <v>3</v>
          </cell>
          <cell r="X1053" t="str">
            <v>N</v>
          </cell>
          <cell r="Y1053" t="str">
            <v>N</v>
          </cell>
          <cell r="Z1053" t="str">
            <v>N</v>
          </cell>
          <cell r="AA1053" t="str">
            <v>.</v>
          </cell>
          <cell r="AB1053" t="str">
            <v>.</v>
          </cell>
          <cell r="AC1053">
            <v>1</v>
          </cell>
          <cell r="AD1053">
            <v>7.2</v>
          </cell>
          <cell r="AE1053">
            <v>10.1</v>
          </cell>
          <cell r="AF1053">
            <v>3</v>
          </cell>
          <cell r="AG1053">
            <v>3</v>
          </cell>
          <cell r="AH1053" t="str">
            <v>N</v>
          </cell>
          <cell r="AI1053" t="str">
            <v>N</v>
          </cell>
          <cell r="AJ1053" t="str">
            <v>N</v>
          </cell>
          <cell r="AK1053" t="str">
            <v>.</v>
          </cell>
          <cell r="AL1053" t="str">
            <v>.</v>
          </cell>
          <cell r="AM1053">
            <v>1</v>
          </cell>
          <cell r="AN1053">
            <v>11.8</v>
          </cell>
          <cell r="AO1053">
            <v>11.6</v>
          </cell>
          <cell r="AP1053">
            <v>3</v>
          </cell>
          <cell r="AQ1053">
            <v>3</v>
          </cell>
          <cell r="AR1053" t="str">
            <v>N</v>
          </cell>
          <cell r="AS1053" t="str">
            <v>N</v>
          </cell>
          <cell r="AT1053" t="str">
            <v>N</v>
          </cell>
          <cell r="AU1053" t="str">
            <v>.</v>
          </cell>
        </row>
        <row r="1054">
          <cell r="A1054" t="str">
            <v>470907D-17-1053-416-29-D5.9-D15.2</v>
          </cell>
          <cell r="B1054" t="str">
            <v>470907D</v>
          </cell>
          <cell r="C1054">
            <v>17</v>
          </cell>
          <cell r="D1054">
            <v>1053</v>
          </cell>
          <cell r="E1054">
            <v>31</v>
          </cell>
          <cell r="F1054">
            <v>416</v>
          </cell>
          <cell r="G1054" t="str">
            <v>31-416</v>
          </cell>
          <cell r="H1054">
            <v>29</v>
          </cell>
          <cell r="I1054" t="str">
            <v>.</v>
          </cell>
          <cell r="J1054">
            <v>1</v>
          </cell>
          <cell r="K1054">
            <v>4</v>
          </cell>
          <cell r="L1054">
            <v>5.9</v>
          </cell>
          <cell r="M1054">
            <v>1</v>
          </cell>
          <cell r="N1054">
            <v>1</v>
          </cell>
          <cell r="O1054" t="str">
            <v>Y</v>
          </cell>
          <cell r="P1054" t="str">
            <v>N</v>
          </cell>
          <cell r="Q1054" t="str">
            <v>N</v>
          </cell>
          <cell r="R1054" t="str">
            <v>.</v>
          </cell>
          <cell r="S1054">
            <v>1</v>
          </cell>
          <cell r="T1054">
            <v>5.9</v>
          </cell>
          <cell r="U1054">
            <v>8.3000000000000007</v>
          </cell>
          <cell r="V1054">
            <v>1</v>
          </cell>
          <cell r="W1054">
            <v>1</v>
          </cell>
          <cell r="X1054" t="str">
            <v>Y</v>
          </cell>
          <cell r="Y1054" t="str">
            <v>N</v>
          </cell>
          <cell r="Z1054" t="str">
            <v>Y</v>
          </cell>
          <cell r="AA1054" t="str">
            <v>TERM</v>
          </cell>
          <cell r="AB1054" t="str">
            <v>.</v>
          </cell>
          <cell r="AC1054">
            <v>1</v>
          </cell>
          <cell r="AD1054">
            <v>8</v>
          </cell>
          <cell r="AE1054">
            <v>10.6</v>
          </cell>
          <cell r="AF1054">
            <v>1</v>
          </cell>
          <cell r="AG1054">
            <v>1</v>
          </cell>
          <cell r="AH1054" t="str">
            <v>Y</v>
          </cell>
          <cell r="AI1054" t="str">
            <v>N</v>
          </cell>
          <cell r="AJ1054" t="str">
            <v>Y</v>
          </cell>
          <cell r="AK1054" t="str">
            <v>.</v>
          </cell>
          <cell r="AL1054" t="str">
            <v>.</v>
          </cell>
          <cell r="AM1054">
            <v>1</v>
          </cell>
          <cell r="AN1054">
            <v>12.6</v>
          </cell>
          <cell r="AO1054">
            <v>15.2</v>
          </cell>
          <cell r="AP1054">
            <v>2</v>
          </cell>
          <cell r="AQ1054">
            <v>2</v>
          </cell>
          <cell r="AR1054" t="str">
            <v>Y</v>
          </cell>
          <cell r="AS1054" t="str">
            <v>N</v>
          </cell>
          <cell r="AT1054" t="str">
            <v>Y</v>
          </cell>
          <cell r="AU1054" t="str">
            <v>.</v>
          </cell>
        </row>
        <row r="1055">
          <cell r="A1055" t="str">
            <v>470907D-17-1054-433-30-D4.6-D15.3</v>
          </cell>
          <cell r="B1055" t="str">
            <v>470907D</v>
          </cell>
          <cell r="C1055">
            <v>17</v>
          </cell>
          <cell r="D1055">
            <v>1054</v>
          </cell>
          <cell r="E1055">
            <v>32</v>
          </cell>
          <cell r="F1055">
            <v>433</v>
          </cell>
          <cell r="G1055" t="str">
            <v>32-433</v>
          </cell>
          <cell r="H1055">
            <v>30</v>
          </cell>
          <cell r="I1055" t="str">
            <v>.</v>
          </cell>
          <cell r="J1055">
            <v>1</v>
          </cell>
          <cell r="K1055">
            <v>2.9</v>
          </cell>
          <cell r="L1055">
            <v>4.5999999999999996</v>
          </cell>
          <cell r="M1055">
            <v>3</v>
          </cell>
          <cell r="N1055">
            <v>3</v>
          </cell>
          <cell r="O1055" t="str">
            <v>N</v>
          </cell>
          <cell r="P1055" t="str">
            <v>N</v>
          </cell>
          <cell r="Q1055" t="str">
            <v>N</v>
          </cell>
          <cell r="R1055" t="str">
            <v>.</v>
          </cell>
          <cell r="S1055">
            <v>1</v>
          </cell>
          <cell r="T1055">
            <v>5</v>
          </cell>
          <cell r="U1055">
            <v>7.1</v>
          </cell>
          <cell r="V1055">
            <v>2</v>
          </cell>
          <cell r="W1055">
            <v>2</v>
          </cell>
          <cell r="X1055" t="str">
            <v>N</v>
          </cell>
          <cell r="Y1055" t="str">
            <v>N</v>
          </cell>
          <cell r="Z1055" t="str">
            <v>N</v>
          </cell>
          <cell r="AA1055" t="str">
            <v>.</v>
          </cell>
          <cell r="AB1055" t="str">
            <v>.</v>
          </cell>
          <cell r="AC1055">
            <v>1</v>
          </cell>
          <cell r="AD1055">
            <v>7.5</v>
          </cell>
          <cell r="AE1055">
            <v>12.2</v>
          </cell>
          <cell r="AF1055">
            <v>3</v>
          </cell>
          <cell r="AG1055">
            <v>2</v>
          </cell>
          <cell r="AH1055" t="str">
            <v>N</v>
          </cell>
          <cell r="AI1055" t="str">
            <v>N</v>
          </cell>
          <cell r="AJ1055" t="str">
            <v>N</v>
          </cell>
          <cell r="AK1055" t="str">
            <v>.</v>
          </cell>
          <cell r="AL1055" t="str">
            <v>.</v>
          </cell>
          <cell r="AM1055">
            <v>1</v>
          </cell>
          <cell r="AN1055">
            <v>12.7</v>
          </cell>
          <cell r="AO1055">
            <v>15.3</v>
          </cell>
          <cell r="AP1055">
            <v>3</v>
          </cell>
          <cell r="AQ1055">
            <v>3</v>
          </cell>
          <cell r="AR1055" t="str">
            <v>N</v>
          </cell>
          <cell r="AS1055" t="str">
            <v>N</v>
          </cell>
          <cell r="AT1055" t="str">
            <v>N</v>
          </cell>
          <cell r="AU1055" t="str">
            <v>.</v>
          </cell>
        </row>
        <row r="1056">
          <cell r="A1056" t="str">
            <v>470907D-17-1055-414-31-D.-D.</v>
          </cell>
          <cell r="B1056" t="str">
            <v>470907D</v>
          </cell>
          <cell r="C1056">
            <v>17</v>
          </cell>
          <cell r="D1056">
            <v>1055</v>
          </cell>
          <cell r="E1056">
            <v>31</v>
          </cell>
          <cell r="F1056">
            <v>414</v>
          </cell>
          <cell r="G1056" t="str">
            <v>31-414</v>
          </cell>
          <cell r="H1056">
            <v>31</v>
          </cell>
          <cell r="I1056" t="str">
            <v>.</v>
          </cell>
          <cell r="J1056">
            <v>0</v>
          </cell>
          <cell r="K1056" t="str">
            <v>.</v>
          </cell>
          <cell r="L1056" t="str">
            <v>.</v>
          </cell>
          <cell r="M1056" t="str">
            <v>.</v>
          </cell>
          <cell r="N1056" t="str">
            <v>.</v>
          </cell>
          <cell r="O1056" t="str">
            <v>.</v>
          </cell>
          <cell r="P1056" t="str">
            <v>.</v>
          </cell>
          <cell r="Q1056" t="str">
            <v>.</v>
          </cell>
          <cell r="R1056" t="str">
            <v>.</v>
          </cell>
          <cell r="S1056">
            <v>0</v>
          </cell>
          <cell r="T1056" t="str">
            <v>.</v>
          </cell>
          <cell r="U1056" t="str">
            <v>.</v>
          </cell>
          <cell r="V1056" t="str">
            <v>.</v>
          </cell>
          <cell r="W1056" t="str">
            <v>.</v>
          </cell>
          <cell r="X1056" t="str">
            <v>.</v>
          </cell>
          <cell r="Y1056" t="str">
            <v>.</v>
          </cell>
          <cell r="Z1056" t="str">
            <v>.</v>
          </cell>
          <cell r="AA1056" t="str">
            <v>.</v>
          </cell>
          <cell r="AB1056" t="str">
            <v>.</v>
          </cell>
          <cell r="AC1056">
            <v>0</v>
          </cell>
          <cell r="AD1056" t="str">
            <v>.</v>
          </cell>
          <cell r="AE1056" t="str">
            <v>.</v>
          </cell>
          <cell r="AF1056" t="str">
            <v>.</v>
          </cell>
          <cell r="AG1056" t="str">
            <v>.</v>
          </cell>
          <cell r="AH1056" t="str">
            <v>.</v>
          </cell>
          <cell r="AI1056" t="str">
            <v>.</v>
          </cell>
          <cell r="AJ1056" t="str">
            <v>.</v>
          </cell>
          <cell r="AK1056" t="str">
            <v>.</v>
          </cell>
          <cell r="AL1056" t="str">
            <v>.</v>
          </cell>
          <cell r="AM1056">
            <v>0</v>
          </cell>
          <cell r="AN1056" t="str">
            <v>.</v>
          </cell>
          <cell r="AO1056" t="str">
            <v>.</v>
          </cell>
          <cell r="AP1056" t="str">
            <v>.</v>
          </cell>
          <cell r="AQ1056" t="str">
            <v>.</v>
          </cell>
          <cell r="AR1056" t="str">
            <v>.</v>
          </cell>
          <cell r="AS1056" t="str">
            <v>.</v>
          </cell>
          <cell r="AT1056" t="str">
            <v>.</v>
          </cell>
          <cell r="AU1056" t="str">
            <v>.</v>
          </cell>
        </row>
        <row r="1057">
          <cell r="A1057" t="str">
            <v>470907D-17-1056-412-32-D3.3-D13.2</v>
          </cell>
          <cell r="B1057" t="str">
            <v>470907D</v>
          </cell>
          <cell r="C1057">
            <v>17</v>
          </cell>
          <cell r="D1057">
            <v>1056</v>
          </cell>
          <cell r="E1057">
            <v>31</v>
          </cell>
          <cell r="F1057">
            <v>412</v>
          </cell>
          <cell r="G1057" t="str">
            <v>31-412</v>
          </cell>
          <cell r="H1057">
            <v>32</v>
          </cell>
          <cell r="I1057" t="str">
            <v>.</v>
          </cell>
          <cell r="J1057">
            <v>1</v>
          </cell>
          <cell r="K1057">
            <v>3.4</v>
          </cell>
          <cell r="L1057">
            <v>3.3</v>
          </cell>
          <cell r="M1057">
            <v>3</v>
          </cell>
          <cell r="N1057">
            <v>2</v>
          </cell>
          <cell r="O1057" t="str">
            <v>N</v>
          </cell>
          <cell r="P1057" t="str">
            <v>N</v>
          </cell>
          <cell r="Q1057" t="str">
            <v>N</v>
          </cell>
          <cell r="R1057" t="str">
            <v>.</v>
          </cell>
          <cell r="S1057">
            <v>1</v>
          </cell>
          <cell r="T1057">
            <v>5.7</v>
          </cell>
          <cell r="U1057">
            <v>7</v>
          </cell>
          <cell r="V1057">
            <v>3</v>
          </cell>
          <cell r="W1057">
            <v>2</v>
          </cell>
          <cell r="X1057" t="str">
            <v>N</v>
          </cell>
          <cell r="Y1057" t="str">
            <v>N</v>
          </cell>
          <cell r="Z1057" t="str">
            <v>N</v>
          </cell>
          <cell r="AA1057" t="str">
            <v>.</v>
          </cell>
          <cell r="AB1057" t="str">
            <v>.</v>
          </cell>
          <cell r="AC1057">
            <v>1</v>
          </cell>
          <cell r="AD1057">
            <v>8.3000000000000007</v>
          </cell>
          <cell r="AE1057">
            <v>11.5</v>
          </cell>
          <cell r="AF1057">
            <v>3</v>
          </cell>
          <cell r="AG1057">
            <v>2</v>
          </cell>
          <cell r="AH1057" t="str">
            <v>N</v>
          </cell>
          <cell r="AI1057" t="str">
            <v>N</v>
          </cell>
          <cell r="AJ1057" t="str">
            <v>N</v>
          </cell>
          <cell r="AK1057" t="str">
            <v>.</v>
          </cell>
          <cell r="AL1057" t="str">
            <v>.</v>
          </cell>
          <cell r="AM1057">
            <v>1</v>
          </cell>
          <cell r="AN1057">
            <v>13</v>
          </cell>
          <cell r="AO1057">
            <v>13.2</v>
          </cell>
          <cell r="AP1057">
            <v>3</v>
          </cell>
          <cell r="AQ1057">
            <v>2</v>
          </cell>
          <cell r="AR1057" t="str">
            <v>N</v>
          </cell>
          <cell r="AS1057" t="str">
            <v>N</v>
          </cell>
          <cell r="AT1057" t="str">
            <v>N</v>
          </cell>
          <cell r="AU1057" t="str">
            <v>.</v>
          </cell>
        </row>
        <row r="1058">
          <cell r="A1058" t="str">
            <v>470907D-17-1057-386-33-D3.9-D17</v>
          </cell>
          <cell r="B1058" t="str">
            <v>470907D</v>
          </cell>
          <cell r="C1058">
            <v>17</v>
          </cell>
          <cell r="D1058">
            <v>1057</v>
          </cell>
          <cell r="E1058">
            <v>4</v>
          </cell>
          <cell r="F1058">
            <v>386</v>
          </cell>
          <cell r="G1058" t="str">
            <v>4-386</v>
          </cell>
          <cell r="H1058">
            <v>33</v>
          </cell>
          <cell r="I1058" t="str">
            <v>.</v>
          </cell>
          <cell r="J1058">
            <v>1</v>
          </cell>
          <cell r="K1058">
            <v>3.3</v>
          </cell>
          <cell r="L1058">
            <v>3.9</v>
          </cell>
          <cell r="M1058">
            <v>1</v>
          </cell>
          <cell r="N1058">
            <v>2</v>
          </cell>
          <cell r="O1058" t="str">
            <v>N</v>
          </cell>
          <cell r="P1058" t="str">
            <v>N</v>
          </cell>
          <cell r="Q1058" t="str">
            <v>N</v>
          </cell>
          <cell r="R1058" t="str">
            <v>.</v>
          </cell>
          <cell r="S1058">
            <v>1</v>
          </cell>
          <cell r="T1058">
            <v>6.6</v>
          </cell>
          <cell r="U1058">
            <v>9.6</v>
          </cell>
          <cell r="V1058">
            <v>2</v>
          </cell>
          <cell r="W1058">
            <v>2</v>
          </cell>
          <cell r="X1058" t="str">
            <v>N</v>
          </cell>
          <cell r="Y1058" t="str">
            <v>N</v>
          </cell>
          <cell r="Z1058" t="str">
            <v>Y</v>
          </cell>
          <cell r="AA1058" t="str">
            <v>TERM</v>
          </cell>
          <cell r="AB1058" t="str">
            <v>.</v>
          </cell>
          <cell r="AC1058">
            <v>1</v>
          </cell>
          <cell r="AD1058">
            <v>10.7</v>
          </cell>
          <cell r="AE1058">
            <v>15.3</v>
          </cell>
          <cell r="AF1058">
            <v>2</v>
          </cell>
          <cell r="AG1058">
            <v>2</v>
          </cell>
          <cell r="AH1058" t="str">
            <v>N</v>
          </cell>
          <cell r="AI1058" t="str">
            <v>N</v>
          </cell>
          <cell r="AJ1058" t="str">
            <v>Y</v>
          </cell>
          <cell r="AK1058" t="str">
            <v>.</v>
          </cell>
          <cell r="AL1058" t="str">
            <v>.</v>
          </cell>
          <cell r="AM1058">
            <v>1</v>
          </cell>
          <cell r="AN1058">
            <v>16.3</v>
          </cell>
          <cell r="AO1058">
            <v>17</v>
          </cell>
          <cell r="AP1058">
            <v>3</v>
          </cell>
          <cell r="AQ1058">
            <v>2</v>
          </cell>
          <cell r="AR1058" t="str">
            <v>N</v>
          </cell>
          <cell r="AS1058" t="str">
            <v>N</v>
          </cell>
          <cell r="AT1058" t="str">
            <v>Y</v>
          </cell>
          <cell r="AU1058" t="str">
            <v>.</v>
          </cell>
        </row>
        <row r="1059">
          <cell r="A1059" t="str">
            <v>470907D-17-1058-370-34-D.-D.</v>
          </cell>
          <cell r="B1059" t="str">
            <v>470907D</v>
          </cell>
          <cell r="C1059">
            <v>17</v>
          </cell>
          <cell r="D1059">
            <v>1058</v>
          </cell>
          <cell r="E1059">
            <v>10</v>
          </cell>
          <cell r="F1059">
            <v>370</v>
          </cell>
          <cell r="G1059" t="str">
            <v>10-370</v>
          </cell>
          <cell r="H1059">
            <v>34</v>
          </cell>
          <cell r="I1059" t="str">
            <v>.</v>
          </cell>
          <cell r="J1059">
            <v>0</v>
          </cell>
          <cell r="K1059" t="str">
            <v>.</v>
          </cell>
          <cell r="L1059" t="str">
            <v>.</v>
          </cell>
          <cell r="M1059" t="str">
            <v>.</v>
          </cell>
          <cell r="N1059" t="str">
            <v>.</v>
          </cell>
          <cell r="O1059" t="str">
            <v>.</v>
          </cell>
          <cell r="P1059" t="str">
            <v>.</v>
          </cell>
          <cell r="Q1059" t="str">
            <v>.</v>
          </cell>
          <cell r="R1059" t="str">
            <v>.</v>
          </cell>
          <cell r="S1059">
            <v>0</v>
          </cell>
          <cell r="T1059" t="str">
            <v>.</v>
          </cell>
          <cell r="U1059" t="str">
            <v>.</v>
          </cell>
          <cell r="V1059" t="str">
            <v>.</v>
          </cell>
          <cell r="W1059" t="str">
            <v>.</v>
          </cell>
          <cell r="X1059" t="str">
            <v>.</v>
          </cell>
          <cell r="Y1059" t="str">
            <v>.</v>
          </cell>
          <cell r="Z1059" t="str">
            <v>.</v>
          </cell>
          <cell r="AA1059" t="str">
            <v>.</v>
          </cell>
          <cell r="AB1059" t="str">
            <v>.</v>
          </cell>
          <cell r="AC1059">
            <v>0</v>
          </cell>
          <cell r="AD1059" t="str">
            <v>.</v>
          </cell>
          <cell r="AE1059" t="str">
            <v>.</v>
          </cell>
          <cell r="AF1059" t="str">
            <v>.</v>
          </cell>
          <cell r="AG1059" t="str">
            <v>.</v>
          </cell>
          <cell r="AH1059" t="str">
            <v>.</v>
          </cell>
          <cell r="AI1059" t="str">
            <v>.</v>
          </cell>
          <cell r="AJ1059" t="str">
            <v>.</v>
          </cell>
          <cell r="AK1059" t="str">
            <v>.</v>
          </cell>
          <cell r="AL1059" t="str">
            <v>.</v>
          </cell>
          <cell r="AM1059">
            <v>0</v>
          </cell>
          <cell r="AN1059" t="str">
            <v>.</v>
          </cell>
          <cell r="AO1059" t="str">
            <v>.</v>
          </cell>
          <cell r="AP1059" t="str">
            <v>.</v>
          </cell>
          <cell r="AQ1059" t="str">
            <v>.</v>
          </cell>
          <cell r="AR1059" t="str">
            <v>.</v>
          </cell>
          <cell r="AS1059" t="str">
            <v>.</v>
          </cell>
          <cell r="AT1059" t="str">
            <v>.</v>
          </cell>
          <cell r="AU1059" t="str">
            <v>.</v>
          </cell>
        </row>
        <row r="1060">
          <cell r="A1060" t="str">
            <v>470907D-17-1059-383-35-D1-D11.8</v>
          </cell>
          <cell r="B1060" t="str">
            <v>470907D</v>
          </cell>
          <cell r="C1060">
            <v>17</v>
          </cell>
          <cell r="D1060">
            <v>1059</v>
          </cell>
          <cell r="E1060">
            <v>4</v>
          </cell>
          <cell r="F1060">
            <v>383</v>
          </cell>
          <cell r="G1060" t="str">
            <v>4-383</v>
          </cell>
          <cell r="H1060">
            <v>35</v>
          </cell>
          <cell r="I1060" t="str">
            <v>.</v>
          </cell>
          <cell r="J1060">
            <v>1</v>
          </cell>
          <cell r="K1060">
            <v>1.8</v>
          </cell>
          <cell r="L1060">
            <v>1</v>
          </cell>
          <cell r="M1060">
            <v>2</v>
          </cell>
          <cell r="N1060">
            <v>3</v>
          </cell>
          <cell r="O1060" t="str">
            <v>Y</v>
          </cell>
          <cell r="P1060" t="str">
            <v>N</v>
          </cell>
          <cell r="Q1060" t="str">
            <v>N</v>
          </cell>
          <cell r="R1060" t="str">
            <v>.</v>
          </cell>
          <cell r="S1060">
            <v>1</v>
          </cell>
          <cell r="T1060">
            <v>4.5</v>
          </cell>
          <cell r="U1060">
            <v>4.4000000000000004</v>
          </cell>
          <cell r="V1060">
            <v>1</v>
          </cell>
          <cell r="W1060">
            <v>3</v>
          </cell>
          <cell r="X1060" t="str">
            <v>N</v>
          </cell>
          <cell r="Y1060" t="str">
            <v>N</v>
          </cell>
          <cell r="Z1060" t="str">
            <v>N</v>
          </cell>
          <cell r="AA1060" t="str">
            <v>.</v>
          </cell>
          <cell r="AB1060" t="str">
            <v>.</v>
          </cell>
          <cell r="AC1060">
            <v>1</v>
          </cell>
          <cell r="AD1060">
            <v>7.8</v>
          </cell>
          <cell r="AE1060">
            <v>9.1999999999999993</v>
          </cell>
          <cell r="AF1060">
            <v>2</v>
          </cell>
          <cell r="AG1060">
            <v>3</v>
          </cell>
          <cell r="AH1060" t="str">
            <v>N</v>
          </cell>
          <cell r="AI1060" t="str">
            <v>N</v>
          </cell>
          <cell r="AJ1060" t="str">
            <v>N</v>
          </cell>
          <cell r="AK1060" t="str">
            <v>.</v>
          </cell>
          <cell r="AL1060" t="str">
            <v>.</v>
          </cell>
          <cell r="AM1060">
            <v>1</v>
          </cell>
          <cell r="AN1060">
            <v>15</v>
          </cell>
          <cell r="AO1060">
            <v>11.8</v>
          </cell>
          <cell r="AP1060">
            <v>2</v>
          </cell>
          <cell r="AQ1060">
            <v>3</v>
          </cell>
          <cell r="AR1060" t="str">
            <v>N</v>
          </cell>
          <cell r="AS1060" t="str">
            <v>N</v>
          </cell>
          <cell r="AT1060" t="str">
            <v>N</v>
          </cell>
          <cell r="AU1060" t="str">
            <v>.</v>
          </cell>
        </row>
        <row r="1061">
          <cell r="A1061" t="str">
            <v>470907D-17-1060-437-36-D3.5-D11.7</v>
          </cell>
          <cell r="B1061" t="str">
            <v>470907D</v>
          </cell>
          <cell r="C1061">
            <v>17</v>
          </cell>
          <cell r="D1061">
            <v>1060</v>
          </cell>
          <cell r="E1061">
            <v>32</v>
          </cell>
          <cell r="F1061">
            <v>437</v>
          </cell>
          <cell r="G1061" t="str">
            <v>32-437</v>
          </cell>
          <cell r="H1061">
            <v>36</v>
          </cell>
          <cell r="I1061" t="str">
            <v>.</v>
          </cell>
          <cell r="J1061">
            <v>1</v>
          </cell>
          <cell r="K1061">
            <v>3.4</v>
          </cell>
          <cell r="L1061">
            <v>3.5</v>
          </cell>
          <cell r="M1061">
            <v>1</v>
          </cell>
          <cell r="N1061">
            <v>2</v>
          </cell>
          <cell r="O1061" t="str">
            <v>Y</v>
          </cell>
          <cell r="P1061" t="str">
            <v>N</v>
          </cell>
          <cell r="Q1061" t="str">
            <v>N</v>
          </cell>
          <cell r="R1061" t="str">
            <v>.</v>
          </cell>
          <cell r="S1061">
            <v>1</v>
          </cell>
          <cell r="T1061">
            <v>4.8</v>
          </cell>
          <cell r="U1061">
            <v>6.5</v>
          </cell>
          <cell r="V1061">
            <v>1</v>
          </cell>
          <cell r="W1061">
            <v>2</v>
          </cell>
          <cell r="X1061" t="str">
            <v>N</v>
          </cell>
          <cell r="Y1061" t="str">
            <v>N</v>
          </cell>
          <cell r="Z1061" t="str">
            <v>Y</v>
          </cell>
          <cell r="AA1061" t="str">
            <v>TERM</v>
          </cell>
          <cell r="AB1061" t="str">
            <v>.</v>
          </cell>
          <cell r="AC1061">
            <v>1</v>
          </cell>
          <cell r="AD1061">
            <v>8</v>
          </cell>
          <cell r="AE1061">
            <v>9.6999999999999993</v>
          </cell>
          <cell r="AF1061">
            <v>1</v>
          </cell>
          <cell r="AG1061">
            <v>1</v>
          </cell>
          <cell r="AH1061" t="str">
            <v>N</v>
          </cell>
          <cell r="AI1061" t="str">
            <v>N</v>
          </cell>
          <cell r="AJ1061" t="str">
            <v>Y</v>
          </cell>
          <cell r="AK1061" t="str">
            <v>.</v>
          </cell>
          <cell r="AL1061" t="str">
            <v>.</v>
          </cell>
          <cell r="AM1061">
            <v>1</v>
          </cell>
          <cell r="AN1061">
            <v>13.9</v>
          </cell>
          <cell r="AO1061">
            <v>11.7</v>
          </cell>
          <cell r="AP1061">
            <v>2</v>
          </cell>
          <cell r="AQ1061">
            <v>3</v>
          </cell>
          <cell r="AR1061" t="str">
            <v>N</v>
          </cell>
          <cell r="AS1061" t="str">
            <v>N</v>
          </cell>
          <cell r="AT1061" t="str">
            <v>Y</v>
          </cell>
          <cell r="AU1061" t="str">
            <v>.</v>
          </cell>
        </row>
        <row r="1062">
          <cell r="A1062" t="str">
            <v>470907D-17-1061-393-37-D3.1-D13.9</v>
          </cell>
          <cell r="B1062" t="str">
            <v>470907D</v>
          </cell>
          <cell r="C1062">
            <v>17</v>
          </cell>
          <cell r="D1062">
            <v>1061</v>
          </cell>
          <cell r="E1062">
            <v>4</v>
          </cell>
          <cell r="F1062">
            <v>393</v>
          </cell>
          <cell r="G1062" t="str">
            <v>4-393</v>
          </cell>
          <cell r="H1062">
            <v>37</v>
          </cell>
          <cell r="I1062" t="str">
            <v>.</v>
          </cell>
          <cell r="J1062">
            <v>1</v>
          </cell>
          <cell r="K1062">
            <v>3.3</v>
          </cell>
          <cell r="L1062">
            <v>3.1</v>
          </cell>
          <cell r="M1062">
            <v>1</v>
          </cell>
          <cell r="N1062">
            <v>2</v>
          </cell>
          <cell r="O1062" t="str">
            <v>Y</v>
          </cell>
          <cell r="P1062" t="str">
            <v>N</v>
          </cell>
          <cell r="Q1062" t="str">
            <v>N</v>
          </cell>
          <cell r="R1062" t="str">
            <v>.</v>
          </cell>
          <cell r="S1062">
            <v>1</v>
          </cell>
          <cell r="T1062">
            <v>5.0999999999999996</v>
          </cell>
          <cell r="U1062">
            <v>6.5</v>
          </cell>
          <cell r="V1062">
            <v>1</v>
          </cell>
          <cell r="W1062">
            <v>1</v>
          </cell>
          <cell r="X1062" t="str">
            <v>Y</v>
          </cell>
          <cell r="Y1062" t="str">
            <v>N</v>
          </cell>
          <cell r="Z1062" t="str">
            <v>N</v>
          </cell>
          <cell r="AA1062" t="str">
            <v>.</v>
          </cell>
          <cell r="AB1062" t="str">
            <v>.</v>
          </cell>
          <cell r="AC1062">
            <v>1</v>
          </cell>
          <cell r="AD1062">
            <v>8</v>
          </cell>
          <cell r="AE1062">
            <v>9.9</v>
          </cell>
          <cell r="AF1062">
            <v>1</v>
          </cell>
          <cell r="AG1062">
            <v>1</v>
          </cell>
          <cell r="AH1062" t="str">
            <v>Y</v>
          </cell>
          <cell r="AI1062" t="str">
            <v>N</v>
          </cell>
          <cell r="AJ1062" t="str">
            <v>N</v>
          </cell>
          <cell r="AK1062" t="str">
            <v>.</v>
          </cell>
          <cell r="AL1062" t="str">
            <v>.</v>
          </cell>
          <cell r="AM1062">
            <v>1</v>
          </cell>
          <cell r="AN1062">
            <v>12.8</v>
          </cell>
          <cell r="AO1062">
            <v>13.9</v>
          </cell>
          <cell r="AP1062">
            <v>2</v>
          </cell>
          <cell r="AQ1062">
            <v>2</v>
          </cell>
          <cell r="AR1062" t="str">
            <v>Y</v>
          </cell>
          <cell r="AS1062" t="str">
            <v>N</v>
          </cell>
          <cell r="AT1062" t="str">
            <v>N</v>
          </cell>
          <cell r="AU1062" t="str">
            <v>.</v>
          </cell>
        </row>
        <row r="1063">
          <cell r="A1063" t="str">
            <v>470907D-17-1062-409-38-D2.2-D12</v>
          </cell>
          <cell r="B1063" t="str">
            <v>470907D</v>
          </cell>
          <cell r="C1063">
            <v>17</v>
          </cell>
          <cell r="D1063">
            <v>1062</v>
          </cell>
          <cell r="E1063">
            <v>31</v>
          </cell>
          <cell r="F1063">
            <v>409</v>
          </cell>
          <cell r="G1063" t="str">
            <v>31-409</v>
          </cell>
          <cell r="H1063">
            <v>38</v>
          </cell>
          <cell r="I1063" t="str">
            <v>.</v>
          </cell>
          <cell r="J1063">
            <v>1</v>
          </cell>
          <cell r="K1063">
            <v>2.6</v>
          </cell>
          <cell r="L1063">
            <v>2.2000000000000002</v>
          </cell>
          <cell r="M1063">
            <v>1</v>
          </cell>
          <cell r="N1063">
            <v>2</v>
          </cell>
          <cell r="O1063" t="str">
            <v>Y</v>
          </cell>
          <cell r="P1063" t="str">
            <v>N</v>
          </cell>
          <cell r="Q1063" t="str">
            <v>N</v>
          </cell>
          <cell r="R1063" t="str">
            <v>.</v>
          </cell>
          <cell r="S1063">
            <v>1</v>
          </cell>
          <cell r="T1063">
            <v>5</v>
          </cell>
          <cell r="U1063">
            <v>6.6</v>
          </cell>
          <cell r="V1063">
            <v>2</v>
          </cell>
          <cell r="W1063">
            <v>2</v>
          </cell>
          <cell r="X1063" t="str">
            <v>N</v>
          </cell>
          <cell r="Y1063" t="str">
            <v>N</v>
          </cell>
          <cell r="Z1063" t="str">
            <v>N</v>
          </cell>
          <cell r="AA1063" t="str">
            <v>.</v>
          </cell>
          <cell r="AB1063" t="str">
            <v>.</v>
          </cell>
          <cell r="AC1063">
            <v>1</v>
          </cell>
          <cell r="AD1063">
            <v>7.5</v>
          </cell>
          <cell r="AE1063">
            <v>9.9</v>
          </cell>
          <cell r="AF1063">
            <v>1</v>
          </cell>
          <cell r="AG1063">
            <v>2</v>
          </cell>
          <cell r="AH1063" t="str">
            <v>N</v>
          </cell>
          <cell r="AI1063" t="str">
            <v>N</v>
          </cell>
          <cell r="AJ1063" t="str">
            <v>N</v>
          </cell>
          <cell r="AK1063" t="str">
            <v>.</v>
          </cell>
          <cell r="AL1063" t="str">
            <v>.</v>
          </cell>
          <cell r="AM1063">
            <v>1</v>
          </cell>
          <cell r="AN1063">
            <v>12.5</v>
          </cell>
          <cell r="AO1063">
            <v>12</v>
          </cell>
          <cell r="AP1063">
            <v>2</v>
          </cell>
          <cell r="AQ1063">
            <v>3</v>
          </cell>
          <cell r="AR1063" t="str">
            <v>N</v>
          </cell>
          <cell r="AS1063" t="str">
            <v>N</v>
          </cell>
          <cell r="AT1063" t="str">
            <v>N</v>
          </cell>
          <cell r="AU1063" t="str">
            <v>.</v>
          </cell>
        </row>
        <row r="1064">
          <cell r="A1064" t="str">
            <v>470907D-17-1063-400-39-D3.5-D10</v>
          </cell>
          <cell r="B1064" t="str">
            <v>470907D</v>
          </cell>
          <cell r="C1064">
            <v>17</v>
          </cell>
          <cell r="D1064">
            <v>1063</v>
          </cell>
          <cell r="E1064">
            <v>4</v>
          </cell>
          <cell r="F1064">
            <v>400</v>
          </cell>
          <cell r="G1064" t="str">
            <v>4-400</v>
          </cell>
          <cell r="H1064">
            <v>39</v>
          </cell>
          <cell r="I1064" t="str">
            <v>.</v>
          </cell>
          <cell r="J1064">
            <v>1</v>
          </cell>
          <cell r="K1064">
            <v>3</v>
          </cell>
          <cell r="L1064">
            <v>3.5</v>
          </cell>
          <cell r="M1064">
            <v>1</v>
          </cell>
          <cell r="N1064">
            <v>2</v>
          </cell>
          <cell r="O1064" t="str">
            <v>Y</v>
          </cell>
          <cell r="P1064" t="str">
            <v>N</v>
          </cell>
          <cell r="Q1064" t="str">
            <v>N</v>
          </cell>
          <cell r="R1064" t="str">
            <v>.</v>
          </cell>
          <cell r="S1064">
            <v>1</v>
          </cell>
          <cell r="T1064">
            <v>4.9000000000000004</v>
          </cell>
          <cell r="U1064">
            <v>6.6</v>
          </cell>
          <cell r="V1064">
            <v>1</v>
          </cell>
          <cell r="W1064">
            <v>1</v>
          </cell>
          <cell r="X1064" t="str">
            <v>Y</v>
          </cell>
          <cell r="Y1064" t="str">
            <v>N</v>
          </cell>
          <cell r="Z1064" t="str">
            <v>N</v>
          </cell>
          <cell r="AA1064" t="str">
            <v>.</v>
          </cell>
          <cell r="AB1064" t="str">
            <v>.</v>
          </cell>
          <cell r="AC1064">
            <v>1</v>
          </cell>
          <cell r="AD1064">
            <v>7.8</v>
          </cell>
          <cell r="AE1064">
            <v>9.1999999999999993</v>
          </cell>
          <cell r="AF1064">
            <v>1</v>
          </cell>
          <cell r="AG1064">
            <v>1</v>
          </cell>
          <cell r="AH1064" t="str">
            <v>Y</v>
          </cell>
          <cell r="AI1064" t="str">
            <v>N</v>
          </cell>
          <cell r="AJ1064" t="str">
            <v>N</v>
          </cell>
          <cell r="AK1064" t="str">
            <v>.</v>
          </cell>
          <cell r="AL1064" t="str">
            <v>.</v>
          </cell>
          <cell r="AM1064">
            <v>1</v>
          </cell>
          <cell r="AN1064">
            <v>12.8</v>
          </cell>
          <cell r="AO1064">
            <v>10</v>
          </cell>
          <cell r="AP1064">
            <v>2</v>
          </cell>
          <cell r="AQ1064">
            <v>2</v>
          </cell>
          <cell r="AR1064" t="str">
            <v>Y</v>
          </cell>
          <cell r="AS1064" t="str">
            <v>N</v>
          </cell>
          <cell r="AT1064" t="str">
            <v>N</v>
          </cell>
          <cell r="AU1064" t="str">
            <v>.</v>
          </cell>
        </row>
        <row r="1065">
          <cell r="A1065" t="str">
            <v>470907D-17-1064-404-40-D.-D.</v>
          </cell>
          <cell r="B1065" t="str">
            <v>470907D</v>
          </cell>
          <cell r="C1065">
            <v>17</v>
          </cell>
          <cell r="D1065">
            <v>1064</v>
          </cell>
          <cell r="E1065">
            <v>31</v>
          </cell>
          <cell r="F1065">
            <v>404</v>
          </cell>
          <cell r="G1065" t="str">
            <v>31-404</v>
          </cell>
          <cell r="H1065">
            <v>40</v>
          </cell>
          <cell r="I1065" t="str">
            <v>.</v>
          </cell>
          <cell r="J1065">
            <v>0</v>
          </cell>
          <cell r="K1065" t="str">
            <v>.</v>
          </cell>
          <cell r="L1065" t="str">
            <v>.</v>
          </cell>
          <cell r="M1065" t="str">
            <v>.</v>
          </cell>
          <cell r="N1065" t="str">
            <v>.</v>
          </cell>
          <cell r="O1065" t="str">
            <v>.</v>
          </cell>
          <cell r="P1065" t="str">
            <v>.</v>
          </cell>
          <cell r="Q1065" t="str">
            <v>.</v>
          </cell>
          <cell r="R1065" t="str">
            <v>.</v>
          </cell>
          <cell r="S1065">
            <v>0</v>
          </cell>
          <cell r="T1065" t="str">
            <v>.</v>
          </cell>
          <cell r="U1065" t="str">
            <v>.</v>
          </cell>
          <cell r="V1065" t="str">
            <v>.</v>
          </cell>
          <cell r="W1065" t="str">
            <v>.</v>
          </cell>
          <cell r="X1065" t="str">
            <v>.</v>
          </cell>
          <cell r="Y1065" t="str">
            <v>.</v>
          </cell>
          <cell r="Z1065" t="str">
            <v>.</v>
          </cell>
          <cell r="AA1065" t="str">
            <v>.</v>
          </cell>
          <cell r="AB1065" t="str">
            <v>.</v>
          </cell>
          <cell r="AC1065">
            <v>0</v>
          </cell>
          <cell r="AD1065" t="str">
            <v>.</v>
          </cell>
          <cell r="AE1065" t="str">
            <v>.</v>
          </cell>
          <cell r="AF1065" t="str">
            <v>.</v>
          </cell>
          <cell r="AG1065" t="str">
            <v>.</v>
          </cell>
          <cell r="AH1065" t="str">
            <v>.</v>
          </cell>
          <cell r="AI1065" t="str">
            <v>.</v>
          </cell>
          <cell r="AJ1065" t="str">
            <v>.</v>
          </cell>
          <cell r="AK1065" t="str">
            <v>.</v>
          </cell>
          <cell r="AL1065" t="str">
            <v>.</v>
          </cell>
          <cell r="AM1065">
            <v>0</v>
          </cell>
          <cell r="AN1065" t="str">
            <v>.</v>
          </cell>
          <cell r="AO1065" t="str">
            <v>.</v>
          </cell>
          <cell r="AP1065" t="str">
            <v>.</v>
          </cell>
          <cell r="AQ1065" t="str">
            <v>.</v>
          </cell>
          <cell r="AR1065" t="str">
            <v>.</v>
          </cell>
          <cell r="AS1065" t="str">
            <v>.</v>
          </cell>
          <cell r="AT1065" t="str">
            <v>.</v>
          </cell>
          <cell r="AU1065" t="str">
            <v>.</v>
          </cell>
        </row>
        <row r="1066">
          <cell r="A1066" t="str">
            <v>470907D-17-1065-376-41-D.-D.</v>
          </cell>
          <cell r="B1066" t="str">
            <v>470907D</v>
          </cell>
          <cell r="C1066">
            <v>17</v>
          </cell>
          <cell r="D1066">
            <v>1065</v>
          </cell>
          <cell r="E1066">
            <v>10</v>
          </cell>
          <cell r="F1066">
            <v>376</v>
          </cell>
          <cell r="G1066" t="str">
            <v>10-376</v>
          </cell>
          <cell r="H1066">
            <v>41</v>
          </cell>
          <cell r="I1066" t="str">
            <v>.</v>
          </cell>
          <cell r="J1066">
            <v>0</v>
          </cell>
          <cell r="K1066" t="str">
            <v>.</v>
          </cell>
          <cell r="L1066" t="str">
            <v>.</v>
          </cell>
          <cell r="M1066" t="str">
            <v>.</v>
          </cell>
          <cell r="N1066" t="str">
            <v>.</v>
          </cell>
          <cell r="O1066" t="str">
            <v>.</v>
          </cell>
          <cell r="P1066" t="str">
            <v>.</v>
          </cell>
          <cell r="Q1066" t="str">
            <v>.</v>
          </cell>
          <cell r="R1066" t="str">
            <v>.</v>
          </cell>
          <cell r="S1066">
            <v>0</v>
          </cell>
          <cell r="T1066" t="str">
            <v>.</v>
          </cell>
          <cell r="U1066" t="str">
            <v>.</v>
          </cell>
          <cell r="V1066" t="str">
            <v>.</v>
          </cell>
          <cell r="W1066" t="str">
            <v>.</v>
          </cell>
          <cell r="X1066" t="str">
            <v>.</v>
          </cell>
          <cell r="Y1066" t="str">
            <v>.</v>
          </cell>
          <cell r="Z1066" t="str">
            <v>.</v>
          </cell>
          <cell r="AA1066" t="str">
            <v>.</v>
          </cell>
          <cell r="AB1066" t="str">
            <v>.</v>
          </cell>
          <cell r="AC1066">
            <v>0</v>
          </cell>
          <cell r="AD1066" t="str">
            <v>.</v>
          </cell>
          <cell r="AE1066" t="str">
            <v>.</v>
          </cell>
          <cell r="AF1066" t="str">
            <v>.</v>
          </cell>
          <cell r="AG1066" t="str">
            <v>.</v>
          </cell>
          <cell r="AH1066" t="str">
            <v>.</v>
          </cell>
          <cell r="AI1066" t="str">
            <v>.</v>
          </cell>
          <cell r="AJ1066" t="str">
            <v>.</v>
          </cell>
          <cell r="AK1066" t="str">
            <v>.</v>
          </cell>
          <cell r="AL1066" t="str">
            <v>.</v>
          </cell>
          <cell r="AM1066">
            <v>0</v>
          </cell>
          <cell r="AN1066" t="str">
            <v>.</v>
          </cell>
          <cell r="AO1066" t="str">
            <v>.</v>
          </cell>
          <cell r="AP1066" t="str">
            <v>.</v>
          </cell>
          <cell r="AQ1066" t="str">
            <v>.</v>
          </cell>
          <cell r="AR1066" t="str">
            <v>.</v>
          </cell>
          <cell r="AS1066" t="str">
            <v>.</v>
          </cell>
          <cell r="AT1066" t="str">
            <v>.</v>
          </cell>
          <cell r="AU1066" t="str">
            <v>.</v>
          </cell>
        </row>
        <row r="1067">
          <cell r="A1067" t="str">
            <v>470907D-17-1066-411-42-D1.1-D12</v>
          </cell>
          <cell r="B1067" t="str">
            <v>470907D</v>
          </cell>
          <cell r="C1067">
            <v>17</v>
          </cell>
          <cell r="D1067">
            <v>1066</v>
          </cell>
          <cell r="E1067">
            <v>31</v>
          </cell>
          <cell r="F1067">
            <v>411</v>
          </cell>
          <cell r="G1067" t="str">
            <v>31-411</v>
          </cell>
          <cell r="H1067">
            <v>42</v>
          </cell>
          <cell r="I1067" t="str">
            <v>.</v>
          </cell>
          <cell r="J1067">
            <v>1</v>
          </cell>
          <cell r="K1067">
            <v>2.8</v>
          </cell>
          <cell r="L1067">
            <v>1.1000000000000001</v>
          </cell>
          <cell r="M1067">
            <v>1</v>
          </cell>
          <cell r="N1067">
            <v>2</v>
          </cell>
          <cell r="O1067" t="str">
            <v>Y</v>
          </cell>
          <cell r="P1067" t="str">
            <v>N</v>
          </cell>
          <cell r="Q1067" t="str">
            <v>N</v>
          </cell>
          <cell r="R1067" t="str">
            <v>.</v>
          </cell>
          <cell r="S1067">
            <v>1</v>
          </cell>
          <cell r="T1067">
            <v>5</v>
          </cell>
          <cell r="U1067">
            <v>5.4</v>
          </cell>
          <cell r="V1067">
            <v>3</v>
          </cell>
          <cell r="W1067">
            <v>3</v>
          </cell>
          <cell r="X1067" t="str">
            <v>N</v>
          </cell>
          <cell r="Y1067" t="str">
            <v>N</v>
          </cell>
          <cell r="Z1067" t="str">
            <v>N</v>
          </cell>
          <cell r="AA1067" t="str">
            <v>.</v>
          </cell>
          <cell r="AB1067" t="str">
            <v>.</v>
          </cell>
          <cell r="AC1067">
            <v>1</v>
          </cell>
          <cell r="AD1067">
            <v>8.6999999999999993</v>
          </cell>
          <cell r="AE1067">
            <v>10.7</v>
          </cell>
          <cell r="AF1067">
            <v>2</v>
          </cell>
          <cell r="AG1067">
            <v>2</v>
          </cell>
          <cell r="AH1067" t="str">
            <v>N</v>
          </cell>
          <cell r="AI1067" t="str">
            <v>N</v>
          </cell>
          <cell r="AJ1067" t="str">
            <v>N</v>
          </cell>
          <cell r="AK1067" t="str">
            <v>.</v>
          </cell>
          <cell r="AL1067" t="str">
            <v>.</v>
          </cell>
          <cell r="AM1067">
            <v>1</v>
          </cell>
          <cell r="AN1067">
            <v>13.1</v>
          </cell>
          <cell r="AO1067">
            <v>12</v>
          </cell>
          <cell r="AP1067">
            <v>2</v>
          </cell>
          <cell r="AQ1067">
            <v>3</v>
          </cell>
          <cell r="AR1067" t="str">
            <v>N</v>
          </cell>
          <cell r="AS1067" t="str">
            <v>N</v>
          </cell>
          <cell r="AT1067" t="str">
            <v>N</v>
          </cell>
          <cell r="AU1067" t="str">
            <v>.</v>
          </cell>
        </row>
        <row r="1068">
          <cell r="A1068" t="str">
            <v>470907D-17-1067-371-43-D1.2-D12.6</v>
          </cell>
          <cell r="B1068" t="str">
            <v>470907D</v>
          </cell>
          <cell r="C1068">
            <v>17</v>
          </cell>
          <cell r="D1068">
            <v>1067</v>
          </cell>
          <cell r="E1068">
            <v>10</v>
          </cell>
          <cell r="F1068">
            <v>371</v>
          </cell>
          <cell r="G1068" t="str">
            <v>10-371</v>
          </cell>
          <cell r="H1068">
            <v>43</v>
          </cell>
          <cell r="I1068" t="str">
            <v>.</v>
          </cell>
          <cell r="J1068">
            <v>1</v>
          </cell>
          <cell r="K1068">
            <v>2.2999999999999998</v>
          </cell>
          <cell r="L1068">
            <v>1.2</v>
          </cell>
          <cell r="M1068">
            <v>2</v>
          </cell>
          <cell r="N1068">
            <v>2</v>
          </cell>
          <cell r="O1068" t="str">
            <v>N</v>
          </cell>
          <cell r="P1068" t="str">
            <v>N</v>
          </cell>
          <cell r="Q1068" t="str">
            <v>N</v>
          </cell>
          <cell r="R1068" t="str">
            <v>.</v>
          </cell>
          <cell r="S1068">
            <v>1</v>
          </cell>
          <cell r="T1068">
            <v>4.7</v>
          </cell>
          <cell r="U1068">
            <v>6</v>
          </cell>
          <cell r="V1068">
            <v>2</v>
          </cell>
          <cell r="W1068">
            <v>2</v>
          </cell>
          <cell r="X1068" t="str">
            <v>N</v>
          </cell>
          <cell r="Y1068" t="str">
            <v>N</v>
          </cell>
          <cell r="Z1068" t="str">
            <v>N</v>
          </cell>
          <cell r="AA1068" t="str">
            <v>.</v>
          </cell>
          <cell r="AB1068" t="str">
            <v>.</v>
          </cell>
          <cell r="AC1068">
            <v>1</v>
          </cell>
          <cell r="AD1068">
            <v>8.1999999999999993</v>
          </cell>
          <cell r="AE1068">
            <v>10.5</v>
          </cell>
          <cell r="AF1068">
            <v>1</v>
          </cell>
          <cell r="AG1068">
            <v>1</v>
          </cell>
          <cell r="AH1068" t="str">
            <v>N</v>
          </cell>
          <cell r="AI1068" t="str">
            <v>N</v>
          </cell>
          <cell r="AJ1068" t="str">
            <v>N</v>
          </cell>
          <cell r="AK1068" t="str">
            <v>.</v>
          </cell>
          <cell r="AL1068" t="str">
            <v>.</v>
          </cell>
          <cell r="AM1068">
            <v>1</v>
          </cell>
          <cell r="AN1068">
            <v>13.2</v>
          </cell>
          <cell r="AO1068">
            <v>12.6</v>
          </cell>
          <cell r="AP1068">
            <v>2</v>
          </cell>
          <cell r="AQ1068">
            <v>2</v>
          </cell>
          <cell r="AR1068" t="str">
            <v>N</v>
          </cell>
          <cell r="AS1068" t="str">
            <v>N</v>
          </cell>
          <cell r="AT1068" t="str">
            <v>N</v>
          </cell>
          <cell r="AU1068" t="str">
            <v>.</v>
          </cell>
        </row>
        <row r="1069">
          <cell r="A1069" t="str">
            <v>470907D-17-1068-368-44-D.-D.</v>
          </cell>
          <cell r="B1069" t="str">
            <v>470907D</v>
          </cell>
          <cell r="C1069">
            <v>17</v>
          </cell>
          <cell r="D1069">
            <v>1068</v>
          </cell>
          <cell r="E1069">
            <v>10</v>
          </cell>
          <cell r="F1069">
            <v>368</v>
          </cell>
          <cell r="G1069" t="str">
            <v>10-368</v>
          </cell>
          <cell r="H1069">
            <v>44</v>
          </cell>
          <cell r="I1069" t="str">
            <v>.</v>
          </cell>
          <cell r="J1069">
            <v>0</v>
          </cell>
          <cell r="K1069" t="str">
            <v>.</v>
          </cell>
          <cell r="L1069" t="str">
            <v>.</v>
          </cell>
          <cell r="M1069" t="str">
            <v>.</v>
          </cell>
          <cell r="N1069" t="str">
            <v>.</v>
          </cell>
          <cell r="O1069" t="str">
            <v>.</v>
          </cell>
          <cell r="P1069" t="str">
            <v>.</v>
          </cell>
          <cell r="Q1069" t="str">
            <v>.</v>
          </cell>
          <cell r="R1069" t="str">
            <v>.</v>
          </cell>
          <cell r="S1069">
            <v>0</v>
          </cell>
          <cell r="T1069" t="str">
            <v>.</v>
          </cell>
          <cell r="U1069" t="str">
            <v>.</v>
          </cell>
          <cell r="V1069" t="str">
            <v>.</v>
          </cell>
          <cell r="W1069" t="str">
            <v>.</v>
          </cell>
          <cell r="X1069" t="str">
            <v>.</v>
          </cell>
          <cell r="Y1069" t="str">
            <v>.</v>
          </cell>
          <cell r="Z1069" t="str">
            <v>.</v>
          </cell>
          <cell r="AA1069" t="str">
            <v>.</v>
          </cell>
          <cell r="AB1069" t="str">
            <v>.</v>
          </cell>
          <cell r="AC1069">
            <v>0</v>
          </cell>
          <cell r="AD1069" t="str">
            <v>.</v>
          </cell>
          <cell r="AE1069" t="str">
            <v>.</v>
          </cell>
          <cell r="AF1069" t="str">
            <v>.</v>
          </cell>
          <cell r="AG1069" t="str">
            <v>.</v>
          </cell>
          <cell r="AH1069" t="str">
            <v>.</v>
          </cell>
          <cell r="AI1069" t="str">
            <v>.</v>
          </cell>
          <cell r="AJ1069" t="str">
            <v>.</v>
          </cell>
          <cell r="AK1069" t="str">
            <v>.</v>
          </cell>
          <cell r="AL1069" t="str">
            <v>.</v>
          </cell>
          <cell r="AM1069">
            <v>0</v>
          </cell>
          <cell r="AN1069" t="str">
            <v>.</v>
          </cell>
          <cell r="AO1069" t="str">
            <v>.</v>
          </cell>
          <cell r="AP1069" t="str">
            <v>.</v>
          </cell>
          <cell r="AQ1069" t="str">
            <v>.</v>
          </cell>
          <cell r="AR1069" t="str">
            <v>.</v>
          </cell>
          <cell r="AS1069" t="str">
            <v>.</v>
          </cell>
          <cell r="AT1069" t="str">
            <v>.</v>
          </cell>
          <cell r="AU1069" t="str">
            <v>.</v>
          </cell>
        </row>
        <row r="1070">
          <cell r="A1070" t="str">
            <v>470907D-17-1069-405-45-D4.7-D12</v>
          </cell>
          <cell r="B1070" t="str">
            <v>470907D</v>
          </cell>
          <cell r="C1070">
            <v>17</v>
          </cell>
          <cell r="D1070">
            <v>1069</v>
          </cell>
          <cell r="E1070">
            <v>31</v>
          </cell>
          <cell r="F1070">
            <v>405</v>
          </cell>
          <cell r="G1070" t="str">
            <v>31-405</v>
          </cell>
          <cell r="H1070">
            <v>45</v>
          </cell>
          <cell r="I1070" t="str">
            <v>.</v>
          </cell>
          <cell r="J1070">
            <v>1</v>
          </cell>
          <cell r="K1070">
            <v>3.1</v>
          </cell>
          <cell r="L1070">
            <v>4.7</v>
          </cell>
          <cell r="M1070">
            <v>3</v>
          </cell>
          <cell r="N1070">
            <v>3</v>
          </cell>
          <cell r="O1070" t="str">
            <v>N</v>
          </cell>
          <cell r="P1070" t="str">
            <v>N</v>
          </cell>
          <cell r="Q1070" t="str">
            <v>N</v>
          </cell>
          <cell r="R1070" t="str">
            <v>.</v>
          </cell>
          <cell r="S1070">
            <v>1</v>
          </cell>
          <cell r="T1070">
            <v>5.0999999999999996</v>
          </cell>
          <cell r="U1070">
            <v>6</v>
          </cell>
          <cell r="V1070">
            <v>3</v>
          </cell>
          <cell r="W1070">
            <v>3</v>
          </cell>
          <cell r="X1070" t="str">
            <v>N</v>
          </cell>
          <cell r="Y1070" t="str">
            <v>N</v>
          </cell>
          <cell r="Z1070" t="str">
            <v>N</v>
          </cell>
          <cell r="AA1070" t="str">
            <v>.</v>
          </cell>
          <cell r="AB1070" t="str">
            <v>.</v>
          </cell>
          <cell r="AC1070">
            <v>1</v>
          </cell>
          <cell r="AD1070">
            <v>7.8</v>
          </cell>
          <cell r="AE1070">
            <v>9.5</v>
          </cell>
          <cell r="AF1070">
            <v>3</v>
          </cell>
          <cell r="AG1070">
            <v>3</v>
          </cell>
          <cell r="AH1070" t="str">
            <v>N</v>
          </cell>
          <cell r="AI1070" t="str">
            <v>N</v>
          </cell>
          <cell r="AJ1070" t="str">
            <v>N</v>
          </cell>
          <cell r="AK1070" t="str">
            <v>.</v>
          </cell>
          <cell r="AL1070" t="str">
            <v>.</v>
          </cell>
          <cell r="AM1070">
            <v>1</v>
          </cell>
          <cell r="AN1070">
            <v>13.5</v>
          </cell>
          <cell r="AO1070">
            <v>12</v>
          </cell>
          <cell r="AP1070">
            <v>3</v>
          </cell>
          <cell r="AQ1070">
            <v>3</v>
          </cell>
          <cell r="AR1070" t="str">
            <v>N</v>
          </cell>
          <cell r="AS1070" t="str">
            <v>N</v>
          </cell>
          <cell r="AT1070" t="str">
            <v>N</v>
          </cell>
          <cell r="AU1070" t="str">
            <v>.</v>
          </cell>
        </row>
        <row r="1071">
          <cell r="A1071" t="str">
            <v>470907D-17-1070-398-46-D2.3-D12.9</v>
          </cell>
          <cell r="B1071" t="str">
            <v>470907D</v>
          </cell>
          <cell r="C1071">
            <v>17</v>
          </cell>
          <cell r="D1071">
            <v>1070</v>
          </cell>
          <cell r="E1071">
            <v>4</v>
          </cell>
          <cell r="F1071">
            <v>398</v>
          </cell>
          <cell r="G1071" t="str">
            <v>4-398</v>
          </cell>
          <cell r="H1071">
            <v>46</v>
          </cell>
          <cell r="I1071" t="str">
            <v>.</v>
          </cell>
          <cell r="J1071">
            <v>1</v>
          </cell>
          <cell r="K1071">
            <v>2.8</v>
          </cell>
          <cell r="L1071">
            <v>2.2999999999999998</v>
          </cell>
          <cell r="M1071">
            <v>1</v>
          </cell>
          <cell r="N1071">
            <v>2</v>
          </cell>
          <cell r="O1071" t="str">
            <v>N</v>
          </cell>
          <cell r="P1071" t="str">
            <v>N</v>
          </cell>
          <cell r="Q1071" t="str">
            <v>N</v>
          </cell>
          <cell r="R1071" t="str">
            <v>.</v>
          </cell>
          <cell r="S1071">
            <v>1</v>
          </cell>
          <cell r="T1071">
            <v>5</v>
          </cell>
          <cell r="U1071">
            <v>6.4</v>
          </cell>
          <cell r="V1071">
            <v>1</v>
          </cell>
          <cell r="W1071">
            <v>1</v>
          </cell>
          <cell r="X1071" t="str">
            <v>N</v>
          </cell>
          <cell r="Y1071" t="str">
            <v>N</v>
          </cell>
          <cell r="Z1071" t="str">
            <v>N</v>
          </cell>
          <cell r="AA1071" t="str">
            <v>.</v>
          </cell>
          <cell r="AB1071" t="str">
            <v>.</v>
          </cell>
          <cell r="AC1071">
            <v>1</v>
          </cell>
          <cell r="AD1071">
            <v>8</v>
          </cell>
          <cell r="AE1071">
            <v>10</v>
          </cell>
          <cell r="AF1071">
            <v>2</v>
          </cell>
          <cell r="AG1071">
            <v>2</v>
          </cell>
          <cell r="AH1071" t="str">
            <v>N</v>
          </cell>
          <cell r="AI1071" t="str">
            <v>N</v>
          </cell>
          <cell r="AJ1071" t="str">
            <v>N</v>
          </cell>
          <cell r="AK1071" t="str">
            <v>.</v>
          </cell>
          <cell r="AL1071" t="str">
            <v>.</v>
          </cell>
          <cell r="AM1071">
            <v>1</v>
          </cell>
          <cell r="AN1071">
            <v>12.3</v>
          </cell>
          <cell r="AO1071">
            <v>12.9</v>
          </cell>
          <cell r="AP1071">
            <v>3</v>
          </cell>
          <cell r="AQ1071">
            <v>3</v>
          </cell>
          <cell r="AR1071" t="str">
            <v>N</v>
          </cell>
          <cell r="AS1071" t="str">
            <v>N</v>
          </cell>
          <cell r="AT1071" t="str">
            <v>N</v>
          </cell>
          <cell r="AU1071" t="str">
            <v>.</v>
          </cell>
        </row>
        <row r="1072">
          <cell r="A1072" t="str">
            <v>470907D-17-1071-423-47-D.-D.</v>
          </cell>
          <cell r="B1072" t="str">
            <v>470907D</v>
          </cell>
          <cell r="C1072">
            <v>17</v>
          </cell>
          <cell r="D1072">
            <v>1071</v>
          </cell>
          <cell r="E1072">
            <v>32</v>
          </cell>
          <cell r="F1072">
            <v>423</v>
          </cell>
          <cell r="G1072" t="str">
            <v>32-423</v>
          </cell>
          <cell r="H1072">
            <v>47</v>
          </cell>
          <cell r="I1072" t="str">
            <v>.</v>
          </cell>
          <cell r="J1072">
            <v>0</v>
          </cell>
          <cell r="K1072" t="str">
            <v>.</v>
          </cell>
          <cell r="L1072" t="str">
            <v>.</v>
          </cell>
          <cell r="M1072" t="str">
            <v>.</v>
          </cell>
          <cell r="N1072" t="str">
            <v>.</v>
          </cell>
          <cell r="O1072" t="str">
            <v>.</v>
          </cell>
          <cell r="P1072" t="str">
            <v>.</v>
          </cell>
          <cell r="Q1072" t="str">
            <v>.</v>
          </cell>
          <cell r="R1072" t="str">
            <v>.</v>
          </cell>
          <cell r="S1072">
            <v>0</v>
          </cell>
          <cell r="T1072" t="str">
            <v>.</v>
          </cell>
          <cell r="U1072" t="str">
            <v>.</v>
          </cell>
          <cell r="V1072" t="str">
            <v>.</v>
          </cell>
          <cell r="W1072" t="str">
            <v>.</v>
          </cell>
          <cell r="X1072" t="str">
            <v>.</v>
          </cell>
          <cell r="Y1072" t="str">
            <v>.</v>
          </cell>
          <cell r="Z1072" t="str">
            <v>.</v>
          </cell>
          <cell r="AA1072" t="str">
            <v>.</v>
          </cell>
          <cell r="AB1072" t="str">
            <v>.</v>
          </cell>
          <cell r="AC1072">
            <v>0</v>
          </cell>
          <cell r="AD1072" t="str">
            <v>.</v>
          </cell>
          <cell r="AE1072" t="str">
            <v>.</v>
          </cell>
          <cell r="AF1072" t="str">
            <v>.</v>
          </cell>
          <cell r="AG1072" t="str">
            <v>.</v>
          </cell>
          <cell r="AH1072" t="str">
            <v>.</v>
          </cell>
          <cell r="AI1072" t="str">
            <v>.</v>
          </cell>
          <cell r="AJ1072" t="str">
            <v>.</v>
          </cell>
          <cell r="AK1072" t="str">
            <v>.</v>
          </cell>
          <cell r="AL1072" t="str">
            <v>.</v>
          </cell>
          <cell r="AM1072">
            <v>0</v>
          </cell>
          <cell r="AN1072" t="str">
            <v>.</v>
          </cell>
          <cell r="AO1072" t="str">
            <v>.</v>
          </cell>
          <cell r="AP1072" t="str">
            <v>.</v>
          </cell>
          <cell r="AQ1072" t="str">
            <v>.</v>
          </cell>
          <cell r="AR1072" t="str">
            <v>.</v>
          </cell>
          <cell r="AS1072" t="str">
            <v>.</v>
          </cell>
          <cell r="AT1072" t="str">
            <v>.</v>
          </cell>
          <cell r="AU1072" t="str">
            <v>.</v>
          </cell>
        </row>
        <row r="1073">
          <cell r="A1073" t="str">
            <v>470907D-17-1072-369-48-D.-D.</v>
          </cell>
          <cell r="B1073" t="str">
            <v>470907D</v>
          </cell>
          <cell r="C1073">
            <v>17</v>
          </cell>
          <cell r="D1073">
            <v>1072</v>
          </cell>
          <cell r="E1073">
            <v>10</v>
          </cell>
          <cell r="F1073">
            <v>369</v>
          </cell>
          <cell r="G1073" t="str">
            <v>10-369</v>
          </cell>
          <cell r="H1073">
            <v>48</v>
          </cell>
          <cell r="I1073" t="str">
            <v>.</v>
          </cell>
          <cell r="J1073">
            <v>0</v>
          </cell>
          <cell r="K1073" t="str">
            <v>.</v>
          </cell>
          <cell r="L1073" t="str">
            <v>.</v>
          </cell>
          <cell r="M1073" t="str">
            <v>.</v>
          </cell>
          <cell r="N1073" t="str">
            <v>.</v>
          </cell>
          <cell r="O1073" t="str">
            <v>.</v>
          </cell>
          <cell r="P1073" t="str">
            <v>.</v>
          </cell>
          <cell r="Q1073" t="str">
            <v>.</v>
          </cell>
          <cell r="R1073" t="str">
            <v>.</v>
          </cell>
          <cell r="S1073">
            <v>0</v>
          </cell>
          <cell r="T1073" t="str">
            <v>.</v>
          </cell>
          <cell r="U1073" t="str">
            <v>.</v>
          </cell>
          <cell r="V1073" t="str">
            <v>.</v>
          </cell>
          <cell r="W1073" t="str">
            <v>.</v>
          </cell>
          <cell r="X1073" t="str">
            <v>.</v>
          </cell>
          <cell r="Y1073" t="str">
            <v>.</v>
          </cell>
          <cell r="Z1073" t="str">
            <v>.</v>
          </cell>
          <cell r="AA1073" t="str">
            <v>.</v>
          </cell>
          <cell r="AB1073" t="str">
            <v>.</v>
          </cell>
          <cell r="AC1073">
            <v>0</v>
          </cell>
          <cell r="AD1073" t="str">
            <v>.</v>
          </cell>
          <cell r="AE1073" t="str">
            <v>.</v>
          </cell>
          <cell r="AF1073" t="str">
            <v>.</v>
          </cell>
          <cell r="AG1073" t="str">
            <v>.</v>
          </cell>
          <cell r="AH1073" t="str">
            <v>.</v>
          </cell>
          <cell r="AI1073" t="str">
            <v>.</v>
          </cell>
          <cell r="AJ1073" t="str">
            <v>.</v>
          </cell>
          <cell r="AK1073" t="str">
            <v>.</v>
          </cell>
          <cell r="AL1073" t="str">
            <v>.</v>
          </cell>
          <cell r="AM1073">
            <v>0</v>
          </cell>
          <cell r="AN1073" t="str">
            <v>.</v>
          </cell>
          <cell r="AO1073" t="str">
            <v>.</v>
          </cell>
          <cell r="AP1073" t="str">
            <v>.</v>
          </cell>
          <cell r="AQ1073" t="str">
            <v>.</v>
          </cell>
          <cell r="AR1073" t="str">
            <v>.</v>
          </cell>
          <cell r="AS1073" t="str">
            <v>.</v>
          </cell>
          <cell r="AT1073" t="str">
            <v>.</v>
          </cell>
          <cell r="AU1073" t="str">
            <v>.</v>
          </cell>
        </row>
        <row r="1074">
          <cell r="A1074" t="str">
            <v>470907D-17-1073-375-49-D3.1-D6.3</v>
          </cell>
          <cell r="B1074" t="str">
            <v>470907D</v>
          </cell>
          <cell r="C1074">
            <v>17</v>
          </cell>
          <cell r="D1074">
            <v>1073</v>
          </cell>
          <cell r="E1074">
            <v>10</v>
          </cell>
          <cell r="F1074">
            <v>375</v>
          </cell>
          <cell r="G1074" t="str">
            <v>10-375</v>
          </cell>
          <cell r="H1074">
            <v>49</v>
          </cell>
          <cell r="I1074" t="str">
            <v>.</v>
          </cell>
          <cell r="J1074">
            <v>1</v>
          </cell>
          <cell r="K1074">
            <v>2.8</v>
          </cell>
          <cell r="L1074">
            <v>3.1</v>
          </cell>
          <cell r="M1074">
            <v>1</v>
          </cell>
          <cell r="N1074">
            <v>2</v>
          </cell>
          <cell r="O1074" t="str">
            <v>N</v>
          </cell>
          <cell r="P1074" t="str">
            <v>N</v>
          </cell>
          <cell r="Q1074" t="str">
            <v>N</v>
          </cell>
          <cell r="R1074" t="str">
            <v>.</v>
          </cell>
          <cell r="S1074">
            <v>1</v>
          </cell>
          <cell r="T1074">
            <v>4.5999999999999996</v>
          </cell>
          <cell r="U1074">
            <v>4.7</v>
          </cell>
          <cell r="V1074">
            <v>3</v>
          </cell>
          <cell r="W1074">
            <v>3</v>
          </cell>
          <cell r="X1074" t="str">
            <v>N</v>
          </cell>
          <cell r="Y1074" t="str">
            <v>N</v>
          </cell>
          <cell r="Z1074" t="str">
            <v>Y</v>
          </cell>
          <cell r="AA1074" t="str">
            <v>TERM</v>
          </cell>
          <cell r="AB1074" t="str">
            <v>.</v>
          </cell>
          <cell r="AC1074">
            <v>1</v>
          </cell>
          <cell r="AD1074">
            <v>6.8</v>
          </cell>
          <cell r="AE1074">
            <v>6.3</v>
          </cell>
          <cell r="AF1074">
            <v>2</v>
          </cell>
          <cell r="AG1074">
            <v>3</v>
          </cell>
          <cell r="AH1074" t="str">
            <v>N</v>
          </cell>
          <cell r="AI1074" t="str">
            <v>N</v>
          </cell>
          <cell r="AJ1074" t="str">
            <v>Y</v>
          </cell>
          <cell r="AK1074" t="str">
            <v>.</v>
          </cell>
          <cell r="AL1074" t="str">
            <v>.</v>
          </cell>
          <cell r="AM1074">
            <v>1</v>
          </cell>
          <cell r="AN1074">
            <v>9.1999999999999993</v>
          </cell>
          <cell r="AO1074">
            <v>6.3</v>
          </cell>
          <cell r="AP1074">
            <v>2</v>
          </cell>
          <cell r="AQ1074">
            <v>3</v>
          </cell>
          <cell r="AR1074" t="str">
            <v>N</v>
          </cell>
          <cell r="AS1074" t="str">
            <v>N</v>
          </cell>
          <cell r="AT1074" t="str">
            <v>Y</v>
          </cell>
          <cell r="AU1074" t="str">
            <v>.</v>
          </cell>
        </row>
        <row r="1075">
          <cell r="A1075" t="str">
            <v>470907D-17-1074-403-50-D5.5-D15.3</v>
          </cell>
          <cell r="B1075" t="str">
            <v>470907D</v>
          </cell>
          <cell r="C1075">
            <v>17</v>
          </cell>
          <cell r="D1075">
            <v>1074</v>
          </cell>
          <cell r="E1075">
            <v>31</v>
          </cell>
          <cell r="F1075">
            <v>403</v>
          </cell>
          <cell r="G1075" t="str">
            <v>31-403</v>
          </cell>
          <cell r="H1075">
            <v>50</v>
          </cell>
          <cell r="I1075" t="str">
            <v>.</v>
          </cell>
          <cell r="J1075">
            <v>1</v>
          </cell>
          <cell r="K1075">
            <v>3.1</v>
          </cell>
          <cell r="L1075">
            <v>5.5</v>
          </cell>
          <cell r="M1075">
            <v>1</v>
          </cell>
          <cell r="N1075">
            <v>1</v>
          </cell>
          <cell r="O1075" t="str">
            <v>Y</v>
          </cell>
          <cell r="P1075" t="str">
            <v>N</v>
          </cell>
          <cell r="Q1075" t="str">
            <v>N</v>
          </cell>
          <cell r="R1075" t="str">
            <v>.</v>
          </cell>
          <cell r="S1075">
            <v>1</v>
          </cell>
          <cell r="T1075">
            <v>5.7</v>
          </cell>
          <cell r="U1075">
            <v>9.1999999999999993</v>
          </cell>
          <cell r="V1075">
            <v>2</v>
          </cell>
          <cell r="W1075">
            <v>3</v>
          </cell>
          <cell r="X1075" t="str">
            <v>N</v>
          </cell>
          <cell r="Y1075" t="str">
            <v>N</v>
          </cell>
          <cell r="Z1075" t="str">
            <v>N</v>
          </cell>
          <cell r="AA1075" t="str">
            <v>.</v>
          </cell>
          <cell r="AB1075" t="str">
            <v>.</v>
          </cell>
          <cell r="AC1075">
            <v>1</v>
          </cell>
          <cell r="AD1075">
            <v>8.5</v>
          </cell>
          <cell r="AE1075">
            <v>12.8</v>
          </cell>
          <cell r="AF1075">
            <v>2</v>
          </cell>
          <cell r="AG1075">
            <v>3</v>
          </cell>
          <cell r="AH1075" t="str">
            <v>N</v>
          </cell>
          <cell r="AI1075" t="str">
            <v>N</v>
          </cell>
          <cell r="AJ1075" t="str">
            <v>N</v>
          </cell>
          <cell r="AK1075" t="str">
            <v>.</v>
          </cell>
          <cell r="AL1075" t="str">
            <v>.</v>
          </cell>
          <cell r="AM1075">
            <v>1</v>
          </cell>
          <cell r="AN1075">
            <v>13.6</v>
          </cell>
          <cell r="AO1075">
            <v>15.3</v>
          </cell>
          <cell r="AP1075">
            <v>2</v>
          </cell>
          <cell r="AQ1075">
            <v>3</v>
          </cell>
          <cell r="AR1075" t="str">
            <v>N</v>
          </cell>
          <cell r="AS1075" t="str">
            <v>N</v>
          </cell>
          <cell r="AT1075" t="str">
            <v>N</v>
          </cell>
          <cell r="AU1075" t="str">
            <v>.</v>
          </cell>
        </row>
        <row r="1076">
          <cell r="A1076" t="str">
            <v>470907D-17-1075-436-51-D1.3-D13.2</v>
          </cell>
          <cell r="B1076" t="str">
            <v>470907D</v>
          </cell>
          <cell r="C1076">
            <v>17</v>
          </cell>
          <cell r="D1076">
            <v>1075</v>
          </cell>
          <cell r="E1076">
            <v>32</v>
          </cell>
          <cell r="F1076">
            <v>436</v>
          </cell>
          <cell r="G1076" t="str">
            <v>32-436</v>
          </cell>
          <cell r="H1076">
            <v>51</v>
          </cell>
          <cell r="I1076" t="str">
            <v>.</v>
          </cell>
          <cell r="J1076">
            <v>1</v>
          </cell>
          <cell r="K1076">
            <v>2</v>
          </cell>
          <cell r="L1076">
            <v>1.3</v>
          </cell>
          <cell r="M1076">
            <v>1</v>
          </cell>
          <cell r="N1076">
            <v>1</v>
          </cell>
          <cell r="O1076" t="str">
            <v>Y</v>
          </cell>
          <cell r="P1076" t="str">
            <v>N</v>
          </cell>
          <cell r="Q1076" t="str">
            <v>N</v>
          </cell>
          <cell r="R1076" t="str">
            <v>.</v>
          </cell>
          <cell r="S1076">
            <v>1</v>
          </cell>
          <cell r="T1076">
            <v>5</v>
          </cell>
          <cell r="U1076">
            <v>5.8</v>
          </cell>
          <cell r="V1076">
            <v>3</v>
          </cell>
          <cell r="W1076">
            <v>3</v>
          </cell>
          <cell r="X1076" t="str">
            <v>N</v>
          </cell>
          <cell r="Y1076" t="str">
            <v>N</v>
          </cell>
          <cell r="Z1076" t="str">
            <v>N</v>
          </cell>
          <cell r="AA1076" t="str">
            <v>.</v>
          </cell>
          <cell r="AB1076" t="str">
            <v>.</v>
          </cell>
          <cell r="AC1076">
            <v>1</v>
          </cell>
          <cell r="AD1076">
            <v>8</v>
          </cell>
          <cell r="AE1076">
            <v>9.8000000000000007</v>
          </cell>
          <cell r="AF1076">
            <v>3</v>
          </cell>
          <cell r="AG1076">
            <v>3</v>
          </cell>
          <cell r="AH1076" t="str">
            <v>N</v>
          </cell>
          <cell r="AI1076" t="str">
            <v>N</v>
          </cell>
          <cell r="AJ1076" t="str">
            <v>N</v>
          </cell>
          <cell r="AK1076" t="str">
            <v>.</v>
          </cell>
          <cell r="AL1076" t="str">
            <v>.</v>
          </cell>
          <cell r="AM1076">
            <v>1</v>
          </cell>
          <cell r="AN1076">
            <v>13.4</v>
          </cell>
          <cell r="AO1076">
            <v>13.2</v>
          </cell>
          <cell r="AP1076">
            <v>3</v>
          </cell>
          <cell r="AQ1076">
            <v>3</v>
          </cell>
          <cell r="AR1076" t="str">
            <v>N</v>
          </cell>
          <cell r="AS1076" t="str">
            <v>N</v>
          </cell>
          <cell r="AT1076" t="str">
            <v>N</v>
          </cell>
          <cell r="AU1076" t="str">
            <v>.</v>
          </cell>
        </row>
        <row r="1077">
          <cell r="A1077" t="str">
            <v>470907D-17-1076-367-52-D.-D.</v>
          </cell>
          <cell r="B1077" t="str">
            <v>470907D</v>
          </cell>
          <cell r="C1077">
            <v>17</v>
          </cell>
          <cell r="D1077">
            <v>1076</v>
          </cell>
          <cell r="E1077">
            <v>10</v>
          </cell>
          <cell r="F1077">
            <v>367</v>
          </cell>
          <cell r="G1077" t="str">
            <v>10-367</v>
          </cell>
          <cell r="H1077">
            <v>52</v>
          </cell>
          <cell r="I1077" t="str">
            <v>.</v>
          </cell>
          <cell r="J1077">
            <v>0</v>
          </cell>
          <cell r="K1077" t="str">
            <v>.</v>
          </cell>
          <cell r="L1077" t="str">
            <v>.</v>
          </cell>
          <cell r="M1077" t="str">
            <v>.</v>
          </cell>
          <cell r="N1077" t="str">
            <v>.</v>
          </cell>
          <cell r="O1077" t="str">
            <v>.</v>
          </cell>
          <cell r="P1077" t="str">
            <v>.</v>
          </cell>
          <cell r="Q1077" t="str">
            <v>.</v>
          </cell>
          <cell r="R1077" t="str">
            <v>.</v>
          </cell>
          <cell r="S1077">
            <v>0</v>
          </cell>
          <cell r="T1077" t="str">
            <v>.</v>
          </cell>
          <cell r="U1077" t="str">
            <v>.</v>
          </cell>
          <cell r="V1077" t="str">
            <v>.</v>
          </cell>
          <cell r="W1077" t="str">
            <v>.</v>
          </cell>
          <cell r="X1077" t="str">
            <v>.</v>
          </cell>
          <cell r="Y1077" t="str">
            <v>.</v>
          </cell>
          <cell r="Z1077" t="str">
            <v>.</v>
          </cell>
          <cell r="AA1077" t="str">
            <v>.</v>
          </cell>
          <cell r="AB1077" t="str">
            <v>.</v>
          </cell>
          <cell r="AC1077">
            <v>0</v>
          </cell>
          <cell r="AD1077" t="str">
            <v>.</v>
          </cell>
          <cell r="AE1077" t="str">
            <v>.</v>
          </cell>
          <cell r="AF1077" t="str">
            <v>.</v>
          </cell>
          <cell r="AG1077" t="str">
            <v>.</v>
          </cell>
          <cell r="AH1077" t="str">
            <v>.</v>
          </cell>
          <cell r="AI1077" t="str">
            <v>.</v>
          </cell>
          <cell r="AJ1077" t="str">
            <v>.</v>
          </cell>
          <cell r="AK1077" t="str">
            <v>.</v>
          </cell>
          <cell r="AL1077" t="str">
            <v>.</v>
          </cell>
          <cell r="AM1077">
            <v>0</v>
          </cell>
          <cell r="AN1077" t="str">
            <v>.</v>
          </cell>
          <cell r="AO1077" t="str">
            <v>.</v>
          </cell>
          <cell r="AP1077" t="str">
            <v>.</v>
          </cell>
          <cell r="AQ1077" t="str">
            <v>.</v>
          </cell>
          <cell r="AR1077" t="str">
            <v>.</v>
          </cell>
          <cell r="AS1077" t="str">
            <v>.</v>
          </cell>
          <cell r="AT1077" t="str">
            <v>.</v>
          </cell>
          <cell r="AU1077" t="str">
            <v>.</v>
          </cell>
        </row>
        <row r="1078">
          <cell r="A1078" t="str">
            <v>470907D-17-1077-410-53-D3.5-D15.3</v>
          </cell>
          <cell r="B1078" t="str">
            <v>470907D</v>
          </cell>
          <cell r="C1078">
            <v>17</v>
          </cell>
          <cell r="D1078">
            <v>1077</v>
          </cell>
          <cell r="E1078">
            <v>31</v>
          </cell>
          <cell r="F1078">
            <v>410</v>
          </cell>
          <cell r="G1078" t="str">
            <v>31-410</v>
          </cell>
          <cell r="H1078">
            <v>53</v>
          </cell>
          <cell r="I1078" t="str">
            <v>.</v>
          </cell>
          <cell r="J1078">
            <v>1</v>
          </cell>
          <cell r="K1078">
            <v>3.2</v>
          </cell>
          <cell r="L1078">
            <v>3.5</v>
          </cell>
          <cell r="M1078">
            <v>2</v>
          </cell>
          <cell r="N1078">
            <v>2</v>
          </cell>
          <cell r="O1078" t="str">
            <v>N</v>
          </cell>
          <cell r="P1078" t="str">
            <v>N</v>
          </cell>
          <cell r="Q1078" t="str">
            <v>N</v>
          </cell>
          <cell r="R1078" t="str">
            <v>.</v>
          </cell>
          <cell r="S1078">
            <v>1</v>
          </cell>
          <cell r="T1078">
            <v>5.2</v>
          </cell>
          <cell r="U1078">
            <v>7.4</v>
          </cell>
          <cell r="V1078">
            <v>2</v>
          </cell>
          <cell r="W1078">
            <v>2</v>
          </cell>
          <cell r="X1078" t="str">
            <v>N</v>
          </cell>
          <cell r="Y1078" t="str">
            <v>N</v>
          </cell>
          <cell r="Z1078" t="str">
            <v>N</v>
          </cell>
          <cell r="AA1078" t="str">
            <v>.</v>
          </cell>
          <cell r="AB1078" t="str">
            <v>.</v>
          </cell>
          <cell r="AC1078">
            <v>1</v>
          </cell>
          <cell r="AD1078">
            <v>8.1</v>
          </cell>
          <cell r="AE1078">
            <v>12.5</v>
          </cell>
          <cell r="AF1078">
            <v>1</v>
          </cell>
          <cell r="AG1078">
            <v>1</v>
          </cell>
          <cell r="AH1078" t="str">
            <v>N</v>
          </cell>
          <cell r="AI1078" t="str">
            <v>N</v>
          </cell>
          <cell r="AJ1078" t="str">
            <v>N</v>
          </cell>
          <cell r="AK1078" t="str">
            <v>.</v>
          </cell>
          <cell r="AL1078" t="str">
            <v>.</v>
          </cell>
          <cell r="AM1078">
            <v>1</v>
          </cell>
          <cell r="AN1078">
            <v>13.1</v>
          </cell>
          <cell r="AO1078">
            <v>15.3</v>
          </cell>
          <cell r="AP1078">
            <v>2</v>
          </cell>
          <cell r="AQ1078">
            <v>2</v>
          </cell>
          <cell r="AR1078" t="str">
            <v>N</v>
          </cell>
          <cell r="AS1078" t="str">
            <v>N</v>
          </cell>
          <cell r="AT1078" t="str">
            <v>N</v>
          </cell>
          <cell r="AU1078" t="str">
            <v>.</v>
          </cell>
        </row>
        <row r="1079">
          <cell r="A1079" t="str">
            <v>470907D-17-1078-379-54-D3.9-D13</v>
          </cell>
          <cell r="B1079" t="str">
            <v>470907D</v>
          </cell>
          <cell r="C1079">
            <v>17</v>
          </cell>
          <cell r="D1079">
            <v>1078</v>
          </cell>
          <cell r="E1079">
            <v>10</v>
          </cell>
          <cell r="F1079">
            <v>379</v>
          </cell>
          <cell r="G1079" t="str">
            <v>10-379</v>
          </cell>
          <cell r="H1079">
            <v>54</v>
          </cell>
          <cell r="I1079" t="str">
            <v>.</v>
          </cell>
          <cell r="J1079">
            <v>1</v>
          </cell>
          <cell r="K1079">
            <v>3.4</v>
          </cell>
          <cell r="L1079">
            <v>3.9</v>
          </cell>
          <cell r="M1079">
            <v>2</v>
          </cell>
          <cell r="N1079">
            <v>2</v>
          </cell>
          <cell r="O1079" t="str">
            <v>N</v>
          </cell>
          <cell r="P1079" t="str">
            <v>N</v>
          </cell>
          <cell r="Q1079" t="str">
            <v>N</v>
          </cell>
          <cell r="R1079" t="str">
            <v>.</v>
          </cell>
          <cell r="S1079">
            <v>1</v>
          </cell>
          <cell r="T1079">
            <v>5.7</v>
          </cell>
          <cell r="U1079">
            <v>8</v>
          </cell>
          <cell r="V1079">
            <v>3</v>
          </cell>
          <cell r="W1079">
            <v>3</v>
          </cell>
          <cell r="X1079" t="str">
            <v>N</v>
          </cell>
          <cell r="Y1079" t="str">
            <v>N</v>
          </cell>
          <cell r="Z1079" t="str">
            <v>N</v>
          </cell>
          <cell r="AA1079" t="str">
            <v>.</v>
          </cell>
          <cell r="AB1079" t="str">
            <v>.</v>
          </cell>
          <cell r="AC1079">
            <v>1</v>
          </cell>
          <cell r="AD1079">
            <v>7.9</v>
          </cell>
          <cell r="AE1079">
            <v>11.3</v>
          </cell>
          <cell r="AF1079">
            <v>2</v>
          </cell>
          <cell r="AG1079">
            <v>2</v>
          </cell>
          <cell r="AH1079" t="str">
            <v>N</v>
          </cell>
          <cell r="AI1079" t="str">
            <v>N</v>
          </cell>
          <cell r="AJ1079" t="str">
            <v>N</v>
          </cell>
          <cell r="AK1079" t="str">
            <v>.</v>
          </cell>
          <cell r="AL1079" t="str">
            <v>.</v>
          </cell>
          <cell r="AM1079">
            <v>1</v>
          </cell>
          <cell r="AN1079">
            <v>13.9</v>
          </cell>
          <cell r="AO1079">
            <v>13</v>
          </cell>
          <cell r="AP1079">
            <v>3</v>
          </cell>
          <cell r="AQ1079">
            <v>3</v>
          </cell>
          <cell r="AR1079" t="str">
            <v>N</v>
          </cell>
          <cell r="AS1079" t="str">
            <v>N</v>
          </cell>
          <cell r="AT1079" t="str">
            <v>N</v>
          </cell>
          <cell r="AU1079" t="str">
            <v>.</v>
          </cell>
        </row>
        <row r="1080">
          <cell r="A1080" t="str">
            <v>470907D-17-1079-418-55-D.-D.</v>
          </cell>
          <cell r="B1080" t="str">
            <v>470907D</v>
          </cell>
          <cell r="C1080">
            <v>17</v>
          </cell>
          <cell r="D1080">
            <v>1079</v>
          </cell>
          <cell r="E1080">
            <v>31</v>
          </cell>
          <cell r="F1080">
            <v>418</v>
          </cell>
          <cell r="G1080" t="str">
            <v>31-418</v>
          </cell>
          <cell r="H1080">
            <v>55</v>
          </cell>
          <cell r="I1080" t="str">
            <v>.</v>
          </cell>
          <cell r="J1080">
            <v>0</v>
          </cell>
          <cell r="K1080" t="str">
            <v>.</v>
          </cell>
          <cell r="L1080" t="str">
            <v>.</v>
          </cell>
          <cell r="M1080" t="str">
            <v>.</v>
          </cell>
          <cell r="N1080" t="str">
            <v>.</v>
          </cell>
          <cell r="O1080" t="str">
            <v>.</v>
          </cell>
          <cell r="P1080" t="str">
            <v>.</v>
          </cell>
          <cell r="Q1080" t="str">
            <v>.</v>
          </cell>
          <cell r="R1080" t="str">
            <v>.</v>
          </cell>
          <cell r="S1080">
            <v>0</v>
          </cell>
          <cell r="T1080" t="str">
            <v>.</v>
          </cell>
          <cell r="U1080" t="str">
            <v>.</v>
          </cell>
          <cell r="V1080" t="str">
            <v>.</v>
          </cell>
          <cell r="W1080" t="str">
            <v>.</v>
          </cell>
          <cell r="X1080" t="str">
            <v>.</v>
          </cell>
          <cell r="Y1080" t="str">
            <v>.</v>
          </cell>
          <cell r="Z1080" t="str">
            <v>.</v>
          </cell>
          <cell r="AA1080" t="str">
            <v>.</v>
          </cell>
          <cell r="AB1080" t="str">
            <v>.</v>
          </cell>
          <cell r="AC1080">
            <v>0</v>
          </cell>
          <cell r="AD1080" t="str">
            <v>.</v>
          </cell>
          <cell r="AE1080" t="str">
            <v>.</v>
          </cell>
          <cell r="AF1080" t="str">
            <v>.</v>
          </cell>
          <cell r="AG1080" t="str">
            <v>.</v>
          </cell>
          <cell r="AH1080" t="str">
            <v>.</v>
          </cell>
          <cell r="AI1080" t="str">
            <v>.</v>
          </cell>
          <cell r="AJ1080" t="str">
            <v>.</v>
          </cell>
          <cell r="AK1080" t="str">
            <v>.</v>
          </cell>
          <cell r="AL1080" t="str">
            <v>.</v>
          </cell>
          <cell r="AM1080">
            <v>0</v>
          </cell>
          <cell r="AN1080" t="str">
            <v>.</v>
          </cell>
          <cell r="AO1080" t="str">
            <v>.</v>
          </cell>
          <cell r="AP1080" t="str">
            <v>.</v>
          </cell>
          <cell r="AQ1080" t="str">
            <v>.</v>
          </cell>
          <cell r="AR1080" t="str">
            <v>.</v>
          </cell>
          <cell r="AS1080" t="str">
            <v>.</v>
          </cell>
          <cell r="AT1080" t="str">
            <v>.</v>
          </cell>
          <cell r="AU1080" t="str">
            <v>.</v>
          </cell>
        </row>
        <row r="1081">
          <cell r="A1081" t="str">
            <v>470907D-17-1080-417-56-D4.2-D15.2</v>
          </cell>
          <cell r="B1081" t="str">
            <v>470907D</v>
          </cell>
          <cell r="C1081">
            <v>17</v>
          </cell>
          <cell r="D1081">
            <v>1080</v>
          </cell>
          <cell r="E1081">
            <v>31</v>
          </cell>
          <cell r="F1081">
            <v>417</v>
          </cell>
          <cell r="G1081" t="str">
            <v>31-417</v>
          </cell>
          <cell r="H1081">
            <v>56</v>
          </cell>
          <cell r="I1081" t="str">
            <v>.</v>
          </cell>
          <cell r="J1081">
            <v>1</v>
          </cell>
          <cell r="K1081">
            <v>3.4</v>
          </cell>
          <cell r="L1081">
            <v>4.2</v>
          </cell>
          <cell r="M1081">
            <v>1</v>
          </cell>
          <cell r="N1081">
            <v>2</v>
          </cell>
          <cell r="O1081" t="str">
            <v>Y</v>
          </cell>
          <cell r="P1081" t="str">
            <v>N</v>
          </cell>
          <cell r="Q1081" t="str">
            <v>N</v>
          </cell>
          <cell r="R1081" t="str">
            <v>.</v>
          </cell>
          <cell r="S1081">
            <v>1</v>
          </cell>
          <cell r="T1081">
            <v>6.1</v>
          </cell>
          <cell r="U1081">
            <v>9.5</v>
          </cell>
          <cell r="V1081">
            <v>1</v>
          </cell>
          <cell r="W1081">
            <v>1</v>
          </cell>
          <cell r="X1081" t="str">
            <v>Y</v>
          </cell>
          <cell r="Y1081" t="str">
            <v>N</v>
          </cell>
          <cell r="Z1081" t="str">
            <v>N</v>
          </cell>
          <cell r="AA1081" t="str">
            <v>.</v>
          </cell>
          <cell r="AB1081" t="str">
            <v>.</v>
          </cell>
          <cell r="AC1081">
            <v>1</v>
          </cell>
          <cell r="AD1081">
            <v>9</v>
          </cell>
          <cell r="AE1081">
            <v>14.8</v>
          </cell>
          <cell r="AF1081">
            <v>1</v>
          </cell>
          <cell r="AG1081">
            <v>1</v>
          </cell>
          <cell r="AH1081" t="str">
            <v>Y</v>
          </cell>
          <cell r="AI1081" t="str">
            <v>N</v>
          </cell>
          <cell r="AJ1081" t="str">
            <v>N</v>
          </cell>
          <cell r="AK1081" t="str">
            <v>.</v>
          </cell>
          <cell r="AL1081" t="str">
            <v>.</v>
          </cell>
          <cell r="AM1081">
            <v>1</v>
          </cell>
          <cell r="AN1081">
            <v>12.3</v>
          </cell>
          <cell r="AO1081">
            <v>15.2</v>
          </cell>
          <cell r="AP1081">
            <v>1</v>
          </cell>
          <cell r="AQ1081">
            <v>1</v>
          </cell>
          <cell r="AR1081" t="str">
            <v>Y</v>
          </cell>
          <cell r="AS1081" t="str">
            <v>N</v>
          </cell>
          <cell r="AT1081" t="str">
            <v>N</v>
          </cell>
          <cell r="AU1081" t="str">
            <v>.</v>
          </cell>
        </row>
        <row r="1082">
          <cell r="A1082" t="str">
            <v>470907D-17-1081-407-57-D4.9-D15</v>
          </cell>
          <cell r="B1082" t="str">
            <v>470907D</v>
          </cell>
          <cell r="C1082">
            <v>17</v>
          </cell>
          <cell r="D1082">
            <v>1081</v>
          </cell>
          <cell r="E1082">
            <v>31</v>
          </cell>
          <cell r="F1082">
            <v>407</v>
          </cell>
          <cell r="G1082" t="str">
            <v>31-407</v>
          </cell>
          <cell r="H1082">
            <v>57</v>
          </cell>
          <cell r="I1082" t="str">
            <v>.</v>
          </cell>
          <cell r="J1082">
            <v>1</v>
          </cell>
          <cell r="K1082">
            <v>3.8</v>
          </cell>
          <cell r="L1082">
            <v>4.9000000000000004</v>
          </cell>
          <cell r="M1082">
            <v>2</v>
          </cell>
          <cell r="N1082">
            <v>2</v>
          </cell>
          <cell r="O1082" t="str">
            <v>Y</v>
          </cell>
          <cell r="P1082" t="str">
            <v>N</v>
          </cell>
          <cell r="Q1082" t="str">
            <v>N</v>
          </cell>
          <cell r="R1082" t="str">
            <v>.</v>
          </cell>
          <cell r="S1082">
            <v>1</v>
          </cell>
          <cell r="T1082">
            <v>6.5</v>
          </cell>
          <cell r="U1082">
            <v>8.4</v>
          </cell>
          <cell r="V1082">
            <v>1</v>
          </cell>
          <cell r="W1082">
            <v>1</v>
          </cell>
          <cell r="X1082" t="str">
            <v>Y</v>
          </cell>
          <cell r="Y1082" t="str">
            <v>N</v>
          </cell>
          <cell r="Z1082" t="str">
            <v>N</v>
          </cell>
          <cell r="AA1082" t="str">
            <v>.</v>
          </cell>
          <cell r="AB1082" t="str">
            <v>.</v>
          </cell>
          <cell r="AC1082">
            <v>1</v>
          </cell>
          <cell r="AD1082">
            <v>9.1999999999999993</v>
          </cell>
          <cell r="AE1082">
            <v>12.7</v>
          </cell>
          <cell r="AF1082">
            <v>1</v>
          </cell>
          <cell r="AG1082">
            <v>1</v>
          </cell>
          <cell r="AH1082" t="str">
            <v>Y</v>
          </cell>
          <cell r="AI1082" t="str">
            <v>N</v>
          </cell>
          <cell r="AJ1082" t="str">
            <v>N</v>
          </cell>
          <cell r="AK1082" t="str">
            <v>.</v>
          </cell>
          <cell r="AL1082" t="str">
            <v>.</v>
          </cell>
          <cell r="AM1082">
            <v>1</v>
          </cell>
          <cell r="AN1082">
            <v>13.5</v>
          </cell>
          <cell r="AO1082">
            <v>15</v>
          </cell>
          <cell r="AP1082">
            <v>2</v>
          </cell>
          <cell r="AQ1082">
            <v>2</v>
          </cell>
          <cell r="AR1082" t="str">
            <v>Y</v>
          </cell>
          <cell r="AS1082" t="str">
            <v>N</v>
          </cell>
          <cell r="AT1082" t="str">
            <v>N</v>
          </cell>
          <cell r="AU1082" t="str">
            <v>.</v>
          </cell>
        </row>
        <row r="1083">
          <cell r="A1083" t="str">
            <v>470907D-17-1082-377-58-D3.6-D10.8</v>
          </cell>
          <cell r="B1083" t="str">
            <v>470907D</v>
          </cell>
          <cell r="C1083">
            <v>17</v>
          </cell>
          <cell r="D1083">
            <v>1082</v>
          </cell>
          <cell r="E1083">
            <v>10</v>
          </cell>
          <cell r="F1083">
            <v>377</v>
          </cell>
          <cell r="G1083" t="str">
            <v>10-377</v>
          </cell>
          <cell r="H1083">
            <v>58</v>
          </cell>
          <cell r="I1083" t="str">
            <v>.</v>
          </cell>
          <cell r="J1083">
            <v>1</v>
          </cell>
          <cell r="K1083">
            <v>3.4</v>
          </cell>
          <cell r="L1083">
            <v>3.6</v>
          </cell>
          <cell r="M1083">
            <v>3</v>
          </cell>
          <cell r="N1083">
            <v>2</v>
          </cell>
          <cell r="O1083" t="str">
            <v>N</v>
          </cell>
          <cell r="P1083" t="str">
            <v>N</v>
          </cell>
          <cell r="Q1083" t="str">
            <v>N</v>
          </cell>
          <cell r="R1083" t="str">
            <v>.</v>
          </cell>
          <cell r="S1083">
            <v>1</v>
          </cell>
          <cell r="T1083">
            <v>5</v>
          </cell>
          <cell r="U1083">
            <v>6.5</v>
          </cell>
          <cell r="V1083">
            <v>3</v>
          </cell>
          <cell r="W1083">
            <v>3</v>
          </cell>
          <cell r="X1083" t="str">
            <v>N</v>
          </cell>
          <cell r="Y1083" t="str">
            <v>N</v>
          </cell>
          <cell r="Z1083" t="str">
            <v>N</v>
          </cell>
          <cell r="AA1083" t="str">
            <v>.</v>
          </cell>
          <cell r="AB1083" t="str">
            <v>.</v>
          </cell>
          <cell r="AC1083">
            <v>1</v>
          </cell>
          <cell r="AD1083">
            <v>7.9</v>
          </cell>
          <cell r="AE1083">
            <v>9.4</v>
          </cell>
          <cell r="AF1083">
            <v>3</v>
          </cell>
          <cell r="AG1083">
            <v>3</v>
          </cell>
          <cell r="AH1083" t="str">
            <v>N</v>
          </cell>
          <cell r="AI1083" t="str">
            <v>N</v>
          </cell>
          <cell r="AJ1083" t="str">
            <v>N</v>
          </cell>
          <cell r="AK1083" t="str">
            <v>.</v>
          </cell>
          <cell r="AL1083" t="str">
            <v>.</v>
          </cell>
          <cell r="AM1083">
            <v>1</v>
          </cell>
          <cell r="AN1083">
            <v>12.1</v>
          </cell>
          <cell r="AO1083">
            <v>10.8</v>
          </cell>
          <cell r="AP1083">
            <v>3</v>
          </cell>
          <cell r="AQ1083">
            <v>3</v>
          </cell>
          <cell r="AR1083" t="str">
            <v>N</v>
          </cell>
          <cell r="AS1083" t="str">
            <v>N</v>
          </cell>
          <cell r="AT1083" t="str">
            <v>N</v>
          </cell>
          <cell r="AU1083" t="str">
            <v>.</v>
          </cell>
        </row>
        <row r="1084">
          <cell r="A1084" t="str">
            <v>470907D-17-1083-413-59-D6.1-D18</v>
          </cell>
          <cell r="B1084" t="str">
            <v>470907D</v>
          </cell>
          <cell r="C1084">
            <v>17</v>
          </cell>
          <cell r="D1084">
            <v>1083</v>
          </cell>
          <cell r="E1084">
            <v>31</v>
          </cell>
          <cell r="F1084">
            <v>413</v>
          </cell>
          <cell r="G1084" t="str">
            <v>31-413</v>
          </cell>
          <cell r="H1084">
            <v>59</v>
          </cell>
          <cell r="I1084" t="str">
            <v>.</v>
          </cell>
          <cell r="J1084">
            <v>1</v>
          </cell>
          <cell r="K1084">
            <v>3.6</v>
          </cell>
          <cell r="L1084">
            <v>6.1</v>
          </cell>
          <cell r="M1084">
            <v>1</v>
          </cell>
          <cell r="N1084">
            <v>1</v>
          </cell>
          <cell r="O1084" t="str">
            <v>Y</v>
          </cell>
          <cell r="P1084" t="str">
            <v>N</v>
          </cell>
          <cell r="Q1084" t="str">
            <v>N</v>
          </cell>
          <cell r="R1084" t="str">
            <v>.</v>
          </cell>
          <cell r="S1084">
            <v>1</v>
          </cell>
          <cell r="T1084">
            <v>6.2</v>
          </cell>
          <cell r="U1084">
            <v>11</v>
          </cell>
          <cell r="V1084">
            <v>1</v>
          </cell>
          <cell r="W1084">
            <v>1</v>
          </cell>
          <cell r="X1084" t="str">
            <v>Y</v>
          </cell>
          <cell r="Y1084" t="str">
            <v>N</v>
          </cell>
          <cell r="Z1084" t="str">
            <v>N</v>
          </cell>
          <cell r="AA1084" t="str">
            <v>.</v>
          </cell>
          <cell r="AB1084" t="str">
            <v>.</v>
          </cell>
          <cell r="AC1084">
            <v>1</v>
          </cell>
          <cell r="AD1084">
            <v>9.3000000000000007</v>
          </cell>
          <cell r="AE1084">
            <v>15.8</v>
          </cell>
          <cell r="AF1084">
            <v>1</v>
          </cell>
          <cell r="AG1084">
            <v>1</v>
          </cell>
          <cell r="AH1084" t="str">
            <v>Y</v>
          </cell>
          <cell r="AI1084" t="str">
            <v>N</v>
          </cell>
          <cell r="AJ1084" t="str">
            <v>N</v>
          </cell>
          <cell r="AK1084" t="str">
            <v>.</v>
          </cell>
          <cell r="AL1084" t="str">
            <v>.</v>
          </cell>
          <cell r="AM1084">
            <v>1</v>
          </cell>
          <cell r="AN1084">
            <v>14.1</v>
          </cell>
          <cell r="AO1084">
            <v>18</v>
          </cell>
          <cell r="AP1084">
            <v>2</v>
          </cell>
          <cell r="AQ1084">
            <v>2</v>
          </cell>
          <cell r="AR1084" t="str">
            <v>Y</v>
          </cell>
          <cell r="AS1084" t="str">
            <v>N</v>
          </cell>
          <cell r="AT1084" t="str">
            <v>N</v>
          </cell>
          <cell r="AU1084" t="str">
            <v>.</v>
          </cell>
        </row>
        <row r="1085">
          <cell r="A1085" t="str">
            <v>470907D-17-1084-394-60-D4.1-D13</v>
          </cell>
          <cell r="B1085" t="str">
            <v>470907D</v>
          </cell>
          <cell r="C1085">
            <v>17</v>
          </cell>
          <cell r="D1085">
            <v>1084</v>
          </cell>
          <cell r="E1085">
            <v>4</v>
          </cell>
          <cell r="F1085">
            <v>394</v>
          </cell>
          <cell r="G1085" t="str">
            <v>4-394</v>
          </cell>
          <cell r="H1085">
            <v>60</v>
          </cell>
          <cell r="I1085" t="str">
            <v>.</v>
          </cell>
          <cell r="J1085">
            <v>1</v>
          </cell>
          <cell r="K1085">
            <v>3.6</v>
          </cell>
          <cell r="L1085">
            <v>4.0999999999999996</v>
          </cell>
          <cell r="M1085">
            <v>1</v>
          </cell>
          <cell r="N1085">
            <v>2</v>
          </cell>
          <cell r="O1085" t="str">
            <v>Y</v>
          </cell>
          <cell r="P1085" t="str">
            <v>N</v>
          </cell>
          <cell r="Q1085" t="str">
            <v>N</v>
          </cell>
          <cell r="R1085" t="str">
            <v>.</v>
          </cell>
          <cell r="S1085">
            <v>1</v>
          </cell>
          <cell r="T1085">
            <v>5</v>
          </cell>
          <cell r="U1085">
            <v>7.7</v>
          </cell>
          <cell r="V1085">
            <v>1</v>
          </cell>
          <cell r="W1085">
            <v>1</v>
          </cell>
          <cell r="X1085" t="str">
            <v>Y</v>
          </cell>
          <cell r="Y1085" t="str">
            <v>N</v>
          </cell>
          <cell r="Z1085" t="str">
            <v>N</v>
          </cell>
          <cell r="AA1085" t="str">
            <v>.</v>
          </cell>
          <cell r="AB1085" t="str">
            <v>.</v>
          </cell>
          <cell r="AC1085">
            <v>1</v>
          </cell>
          <cell r="AD1085">
            <v>7.6</v>
          </cell>
          <cell r="AE1085">
            <v>11.6</v>
          </cell>
          <cell r="AF1085">
            <v>1</v>
          </cell>
          <cell r="AG1085">
            <v>1</v>
          </cell>
          <cell r="AH1085" t="str">
            <v>Y</v>
          </cell>
          <cell r="AI1085" t="str">
            <v>N</v>
          </cell>
          <cell r="AJ1085" t="str">
            <v>N</v>
          </cell>
          <cell r="AK1085" t="str">
            <v>.</v>
          </cell>
          <cell r="AL1085" t="str">
            <v>.</v>
          </cell>
          <cell r="AM1085">
            <v>1</v>
          </cell>
          <cell r="AN1085">
            <v>12.2</v>
          </cell>
          <cell r="AO1085">
            <v>13</v>
          </cell>
          <cell r="AP1085">
            <v>2</v>
          </cell>
          <cell r="AQ1085">
            <v>2</v>
          </cell>
          <cell r="AR1085" t="str">
            <v>Y</v>
          </cell>
          <cell r="AS1085" t="str">
            <v>N</v>
          </cell>
          <cell r="AT1085" t="str">
            <v>N</v>
          </cell>
          <cell r="AU1085" t="str">
            <v>.</v>
          </cell>
        </row>
        <row r="1086">
          <cell r="A1086" t="str">
            <v>470907D-17-1085-385-61-D.-D.</v>
          </cell>
          <cell r="B1086" t="str">
            <v>470907D</v>
          </cell>
          <cell r="C1086">
            <v>17</v>
          </cell>
          <cell r="D1086">
            <v>1085</v>
          </cell>
          <cell r="E1086">
            <v>4</v>
          </cell>
          <cell r="F1086">
            <v>385</v>
          </cell>
          <cell r="G1086" t="str">
            <v>4-385</v>
          </cell>
          <cell r="H1086">
            <v>61</v>
          </cell>
          <cell r="I1086" t="str">
            <v>.</v>
          </cell>
          <cell r="J1086">
            <v>0</v>
          </cell>
          <cell r="K1086" t="str">
            <v>.</v>
          </cell>
          <cell r="L1086" t="str">
            <v>.</v>
          </cell>
          <cell r="M1086" t="str">
            <v>.</v>
          </cell>
          <cell r="N1086" t="str">
            <v>.</v>
          </cell>
          <cell r="O1086" t="str">
            <v>.</v>
          </cell>
          <cell r="P1086" t="str">
            <v>.</v>
          </cell>
          <cell r="Q1086" t="str">
            <v>.</v>
          </cell>
          <cell r="R1086" t="str">
            <v>.</v>
          </cell>
          <cell r="S1086">
            <v>0</v>
          </cell>
          <cell r="T1086" t="str">
            <v>.</v>
          </cell>
          <cell r="U1086" t="str">
            <v>.</v>
          </cell>
          <cell r="V1086" t="str">
            <v>.</v>
          </cell>
          <cell r="W1086" t="str">
            <v>.</v>
          </cell>
          <cell r="X1086" t="str">
            <v>.</v>
          </cell>
          <cell r="Y1086" t="str">
            <v>.</v>
          </cell>
          <cell r="Z1086" t="str">
            <v>.</v>
          </cell>
          <cell r="AA1086" t="str">
            <v>.</v>
          </cell>
          <cell r="AB1086" t="str">
            <v>.</v>
          </cell>
          <cell r="AC1086">
            <v>0</v>
          </cell>
          <cell r="AD1086" t="str">
            <v>.</v>
          </cell>
          <cell r="AE1086" t="str">
            <v>.</v>
          </cell>
          <cell r="AF1086" t="str">
            <v>.</v>
          </cell>
          <cell r="AG1086" t="str">
            <v>.</v>
          </cell>
          <cell r="AH1086" t="str">
            <v>.</v>
          </cell>
          <cell r="AI1086" t="str">
            <v>.</v>
          </cell>
          <cell r="AJ1086" t="str">
            <v>.</v>
          </cell>
          <cell r="AK1086" t="str">
            <v>.</v>
          </cell>
          <cell r="AL1086" t="str">
            <v>.</v>
          </cell>
          <cell r="AM1086">
            <v>0</v>
          </cell>
          <cell r="AN1086" t="str">
            <v>.</v>
          </cell>
          <cell r="AO1086" t="str">
            <v>.</v>
          </cell>
          <cell r="AP1086" t="str">
            <v>.</v>
          </cell>
          <cell r="AQ1086" t="str">
            <v>.</v>
          </cell>
          <cell r="AR1086" t="str">
            <v>.</v>
          </cell>
          <cell r="AS1086" t="str">
            <v>.</v>
          </cell>
          <cell r="AT1086" t="str">
            <v>.</v>
          </cell>
          <cell r="AU1086" t="str">
            <v>.</v>
          </cell>
        </row>
        <row r="1087">
          <cell r="A1087" t="str">
            <v>470907D-17-1086-382-62-D6-D17</v>
          </cell>
          <cell r="B1087" t="str">
            <v>470907D</v>
          </cell>
          <cell r="C1087">
            <v>17</v>
          </cell>
          <cell r="D1087">
            <v>1086</v>
          </cell>
          <cell r="E1087">
            <v>10</v>
          </cell>
          <cell r="F1087">
            <v>382</v>
          </cell>
          <cell r="G1087" t="str">
            <v>10-382</v>
          </cell>
          <cell r="H1087">
            <v>62</v>
          </cell>
          <cell r="I1087" t="str">
            <v>.</v>
          </cell>
          <cell r="J1087">
            <v>1</v>
          </cell>
          <cell r="K1087">
            <v>4.2</v>
          </cell>
          <cell r="L1087">
            <v>6</v>
          </cell>
          <cell r="M1087">
            <v>2</v>
          </cell>
          <cell r="N1087">
            <v>2</v>
          </cell>
          <cell r="O1087" t="str">
            <v>N</v>
          </cell>
          <cell r="P1087" t="str">
            <v>N</v>
          </cell>
          <cell r="Q1087" t="str">
            <v>N</v>
          </cell>
          <cell r="R1087" t="str">
            <v>.</v>
          </cell>
          <cell r="S1087">
            <v>1</v>
          </cell>
          <cell r="T1087">
            <v>6.8</v>
          </cell>
          <cell r="U1087">
            <v>10</v>
          </cell>
          <cell r="V1087">
            <v>3</v>
          </cell>
          <cell r="W1087">
            <v>2</v>
          </cell>
          <cell r="X1087" t="str">
            <v>N</v>
          </cell>
          <cell r="Y1087" t="str">
            <v>N</v>
          </cell>
          <cell r="Z1087" t="str">
            <v>N</v>
          </cell>
          <cell r="AA1087" t="str">
            <v>.</v>
          </cell>
          <cell r="AB1087" t="str">
            <v>.</v>
          </cell>
          <cell r="AC1087">
            <v>1</v>
          </cell>
          <cell r="AD1087">
            <v>10</v>
          </cell>
          <cell r="AE1087">
            <v>14.3</v>
          </cell>
          <cell r="AF1087">
            <v>3</v>
          </cell>
          <cell r="AG1087">
            <v>3</v>
          </cell>
          <cell r="AH1087" t="str">
            <v>N</v>
          </cell>
          <cell r="AI1087" t="str">
            <v>N</v>
          </cell>
          <cell r="AJ1087" t="str">
            <v>N</v>
          </cell>
          <cell r="AK1087" t="str">
            <v>.</v>
          </cell>
          <cell r="AL1087" t="str">
            <v>.</v>
          </cell>
          <cell r="AM1087">
            <v>1</v>
          </cell>
          <cell r="AN1087">
            <v>16.5</v>
          </cell>
          <cell r="AO1087">
            <v>17</v>
          </cell>
          <cell r="AP1087">
            <v>3</v>
          </cell>
          <cell r="AQ1087">
            <v>3</v>
          </cell>
          <cell r="AR1087" t="str">
            <v>N</v>
          </cell>
          <cell r="AS1087" t="str">
            <v>N</v>
          </cell>
          <cell r="AT1087" t="str">
            <v>N</v>
          </cell>
          <cell r="AU1087" t="str">
            <v>.</v>
          </cell>
        </row>
        <row r="1088">
          <cell r="A1088" t="str">
            <v>470907D-17-1087-399-63-D3.1-D8</v>
          </cell>
          <cell r="B1088" t="str">
            <v>470907D</v>
          </cell>
          <cell r="C1088">
            <v>17</v>
          </cell>
          <cell r="D1088">
            <v>1087</v>
          </cell>
          <cell r="E1088">
            <v>4</v>
          </cell>
          <cell r="F1088">
            <v>399</v>
          </cell>
          <cell r="G1088" t="str">
            <v>4-399</v>
          </cell>
          <cell r="H1088">
            <v>63</v>
          </cell>
          <cell r="I1088" t="str">
            <v>.</v>
          </cell>
          <cell r="J1088">
            <v>1</v>
          </cell>
          <cell r="K1088">
            <v>3.3</v>
          </cell>
          <cell r="L1088">
            <v>3.1</v>
          </cell>
          <cell r="M1088">
            <v>3</v>
          </cell>
          <cell r="N1088">
            <v>3</v>
          </cell>
          <cell r="O1088" t="str">
            <v>N</v>
          </cell>
          <cell r="P1088" t="str">
            <v>N</v>
          </cell>
          <cell r="Q1088" t="str">
            <v>N</v>
          </cell>
          <cell r="R1088" t="str">
            <v>.</v>
          </cell>
          <cell r="S1088">
            <v>1</v>
          </cell>
          <cell r="T1088">
            <v>5.7</v>
          </cell>
          <cell r="U1088">
            <v>5.3</v>
          </cell>
          <cell r="V1088">
            <v>2</v>
          </cell>
          <cell r="W1088">
            <v>3</v>
          </cell>
          <cell r="X1088" t="str">
            <v>N</v>
          </cell>
          <cell r="Y1088" t="str">
            <v>N</v>
          </cell>
          <cell r="Z1088" t="str">
            <v>N</v>
          </cell>
          <cell r="AA1088" t="str">
            <v>.</v>
          </cell>
          <cell r="AB1088" t="str">
            <v>.</v>
          </cell>
          <cell r="AC1088">
            <v>1</v>
          </cell>
          <cell r="AD1088">
            <v>8</v>
          </cell>
          <cell r="AE1088">
            <v>7</v>
          </cell>
          <cell r="AF1088">
            <v>2</v>
          </cell>
          <cell r="AG1088">
            <v>3</v>
          </cell>
          <cell r="AH1088" t="str">
            <v>N</v>
          </cell>
          <cell r="AI1088" t="str">
            <v>N</v>
          </cell>
          <cell r="AJ1088" t="str">
            <v>N</v>
          </cell>
          <cell r="AK1088" t="str">
            <v>.</v>
          </cell>
          <cell r="AL1088" t="str">
            <v>.</v>
          </cell>
          <cell r="AM1088">
            <v>1</v>
          </cell>
          <cell r="AN1088">
            <v>11.3</v>
          </cell>
          <cell r="AO1088">
            <v>8</v>
          </cell>
          <cell r="AP1088">
            <v>2</v>
          </cell>
          <cell r="AQ1088">
            <v>3</v>
          </cell>
          <cell r="AR1088" t="str">
            <v>N</v>
          </cell>
          <cell r="AS1088" t="str">
            <v>N</v>
          </cell>
          <cell r="AT1088" t="str">
            <v>N</v>
          </cell>
          <cell r="AU1088" t="str">
            <v>.</v>
          </cell>
        </row>
        <row r="1089">
          <cell r="A1089" t="str">
            <v>470907D-17-1088-998-64-D8.9-D26.4</v>
          </cell>
          <cell r="B1089" t="str">
            <v>470907D</v>
          </cell>
          <cell r="C1089">
            <v>17</v>
          </cell>
          <cell r="D1089">
            <v>1088</v>
          </cell>
          <cell r="E1089">
            <v>99</v>
          </cell>
          <cell r="F1089">
            <v>998</v>
          </cell>
          <cell r="G1089" t="str">
            <v>99-998</v>
          </cell>
          <cell r="H1089">
            <v>64</v>
          </cell>
          <cell r="I1089" t="str">
            <v>.</v>
          </cell>
          <cell r="J1089">
            <v>1</v>
          </cell>
          <cell r="K1089">
            <v>6.2</v>
          </cell>
          <cell r="L1089">
            <v>8.9</v>
          </cell>
          <cell r="M1089">
            <v>2</v>
          </cell>
          <cell r="N1089">
            <v>1</v>
          </cell>
          <cell r="O1089" t="str">
            <v>N</v>
          </cell>
          <cell r="P1089" t="str">
            <v>N</v>
          </cell>
          <cell r="Q1089" t="str">
            <v>N</v>
          </cell>
          <cell r="R1089" t="str">
            <v>.</v>
          </cell>
          <cell r="S1089">
            <v>1</v>
          </cell>
          <cell r="T1089">
            <v>8.6999999999999993</v>
          </cell>
          <cell r="U1089">
            <v>17.2</v>
          </cell>
          <cell r="V1089">
            <v>1</v>
          </cell>
          <cell r="W1089">
            <v>1</v>
          </cell>
          <cell r="X1089" t="str">
            <v>Y</v>
          </cell>
          <cell r="Y1089" t="str">
            <v>N</v>
          </cell>
          <cell r="Z1089" t="str">
            <v>Y</v>
          </cell>
          <cell r="AA1089" t="str">
            <v>TERM</v>
          </cell>
          <cell r="AB1089" t="str">
            <v>D</v>
          </cell>
          <cell r="AC1089">
            <v>1</v>
          </cell>
          <cell r="AD1089">
            <v>12.2</v>
          </cell>
          <cell r="AE1089">
            <v>24.1</v>
          </cell>
          <cell r="AF1089">
            <v>1</v>
          </cell>
          <cell r="AG1089">
            <v>1</v>
          </cell>
          <cell r="AH1089" t="str">
            <v>Y</v>
          </cell>
          <cell r="AI1089" t="str">
            <v>N</v>
          </cell>
          <cell r="AJ1089" t="str">
            <v>Y</v>
          </cell>
          <cell r="AK1089" t="str">
            <v>.</v>
          </cell>
          <cell r="AL1089" t="str">
            <v>.</v>
          </cell>
          <cell r="AM1089">
            <v>1</v>
          </cell>
          <cell r="AN1089">
            <v>19</v>
          </cell>
          <cell r="AO1089">
            <v>26.4</v>
          </cell>
          <cell r="AP1089">
            <v>2</v>
          </cell>
          <cell r="AQ1089">
            <v>1</v>
          </cell>
          <cell r="AR1089" t="str">
            <v>Y</v>
          </cell>
          <cell r="AS1089" t="str">
            <v>N</v>
          </cell>
          <cell r="AT1089" t="str">
            <v>Y</v>
          </cell>
          <cell r="AU1089" t="str">
            <v>.</v>
          </cell>
        </row>
        <row r="1090">
          <cell r="A1090" t="str">
            <v>470907D-18-1089-441-1-D6.8-D14.3</v>
          </cell>
          <cell r="B1090" t="str">
            <v>470907D</v>
          </cell>
          <cell r="C1090">
            <v>18</v>
          </cell>
          <cell r="D1090">
            <v>1089</v>
          </cell>
          <cell r="E1090">
            <v>32</v>
          </cell>
          <cell r="F1090">
            <v>441</v>
          </cell>
          <cell r="G1090" t="str">
            <v>32-441</v>
          </cell>
          <cell r="H1090">
            <v>1</v>
          </cell>
          <cell r="I1090" t="str">
            <v>.</v>
          </cell>
          <cell r="J1090">
            <v>1</v>
          </cell>
          <cell r="K1090">
            <v>4.8</v>
          </cell>
          <cell r="L1090">
            <v>6.8</v>
          </cell>
          <cell r="M1090">
            <v>2</v>
          </cell>
          <cell r="N1090">
            <v>2</v>
          </cell>
          <cell r="O1090" t="str">
            <v>N</v>
          </cell>
          <cell r="P1090" t="str">
            <v>N</v>
          </cell>
          <cell r="Q1090" t="str">
            <v>N</v>
          </cell>
          <cell r="R1090" t="str">
            <v>.</v>
          </cell>
          <cell r="S1090">
            <v>1</v>
          </cell>
          <cell r="T1090">
            <v>7</v>
          </cell>
          <cell r="U1090">
            <v>9</v>
          </cell>
          <cell r="V1090">
            <v>3</v>
          </cell>
          <cell r="W1090">
            <v>3</v>
          </cell>
          <cell r="X1090" t="str">
            <v>N</v>
          </cell>
          <cell r="Y1090" t="str">
            <v>N</v>
          </cell>
          <cell r="Z1090" t="str">
            <v>Y</v>
          </cell>
          <cell r="AA1090" t="str">
            <v>TERM</v>
          </cell>
          <cell r="AB1090" t="str">
            <v>.</v>
          </cell>
          <cell r="AC1090">
            <v>1</v>
          </cell>
          <cell r="AD1090">
            <v>10.5</v>
          </cell>
          <cell r="AE1090">
            <v>12.7</v>
          </cell>
          <cell r="AF1090">
            <v>3</v>
          </cell>
          <cell r="AG1090">
            <v>2</v>
          </cell>
          <cell r="AH1090" t="str">
            <v>N</v>
          </cell>
          <cell r="AI1090" t="str">
            <v>N</v>
          </cell>
          <cell r="AJ1090" t="str">
            <v>Y</v>
          </cell>
          <cell r="AK1090" t="str">
            <v>.</v>
          </cell>
          <cell r="AL1090" t="str">
            <v>.</v>
          </cell>
          <cell r="AM1090">
            <v>1</v>
          </cell>
          <cell r="AN1090">
            <v>14.7</v>
          </cell>
          <cell r="AO1090">
            <v>14.3</v>
          </cell>
          <cell r="AP1090">
            <v>2</v>
          </cell>
          <cell r="AQ1090">
            <v>3</v>
          </cell>
          <cell r="AR1090" t="str">
            <v>N</v>
          </cell>
          <cell r="AS1090" t="str">
            <v>N</v>
          </cell>
          <cell r="AT1090" t="str">
            <v>Y</v>
          </cell>
          <cell r="AU1090" t="str">
            <v>.</v>
          </cell>
        </row>
        <row r="1091">
          <cell r="A1091" t="str">
            <v>470907D-18-1090-422-2-D5.5-D12.8</v>
          </cell>
          <cell r="B1091" t="str">
            <v>470907D</v>
          </cell>
          <cell r="C1091">
            <v>18</v>
          </cell>
          <cell r="D1091">
            <v>1090</v>
          </cell>
          <cell r="E1091">
            <v>31</v>
          </cell>
          <cell r="F1091">
            <v>422</v>
          </cell>
          <cell r="G1091" t="str">
            <v>31-422</v>
          </cell>
          <cell r="H1091">
            <v>2</v>
          </cell>
          <cell r="I1091" t="str">
            <v>.</v>
          </cell>
          <cell r="J1091">
            <v>1</v>
          </cell>
          <cell r="K1091">
            <v>4.3</v>
          </cell>
          <cell r="L1091">
            <v>5.5</v>
          </cell>
          <cell r="M1091">
            <v>2</v>
          </cell>
          <cell r="N1091">
            <v>2</v>
          </cell>
          <cell r="O1091" t="str">
            <v>N</v>
          </cell>
          <cell r="P1091" t="str">
            <v>N</v>
          </cell>
          <cell r="Q1091" t="str">
            <v>N</v>
          </cell>
          <cell r="R1091" t="str">
            <v>.</v>
          </cell>
          <cell r="S1091">
            <v>1</v>
          </cell>
          <cell r="T1091">
            <v>7.1</v>
          </cell>
          <cell r="U1091">
            <v>8.3000000000000007</v>
          </cell>
          <cell r="V1091">
            <v>2</v>
          </cell>
          <cell r="W1091">
            <v>2</v>
          </cell>
          <cell r="X1091" t="str">
            <v>N</v>
          </cell>
          <cell r="Y1091" t="str">
            <v>N</v>
          </cell>
          <cell r="Z1091" t="str">
            <v>N</v>
          </cell>
          <cell r="AA1091" t="str">
            <v>.</v>
          </cell>
          <cell r="AB1091" t="str">
            <v>.</v>
          </cell>
          <cell r="AC1091">
            <v>1</v>
          </cell>
          <cell r="AD1091">
            <v>10.199999999999999</v>
          </cell>
          <cell r="AE1091">
            <v>11.4</v>
          </cell>
          <cell r="AF1091">
            <v>2</v>
          </cell>
          <cell r="AG1091">
            <v>3</v>
          </cell>
          <cell r="AH1091" t="str">
            <v>N</v>
          </cell>
          <cell r="AI1091" t="str">
            <v>N</v>
          </cell>
          <cell r="AJ1091" t="str">
            <v>N</v>
          </cell>
          <cell r="AK1091" t="str">
            <v>.</v>
          </cell>
          <cell r="AL1091" t="str">
            <v>.</v>
          </cell>
          <cell r="AM1091">
            <v>1</v>
          </cell>
          <cell r="AN1091">
            <v>14.8</v>
          </cell>
          <cell r="AO1091">
            <v>12.8</v>
          </cell>
          <cell r="AP1091">
            <v>2</v>
          </cell>
          <cell r="AQ1091">
            <v>3</v>
          </cell>
          <cell r="AR1091" t="str">
            <v>N</v>
          </cell>
          <cell r="AS1091" t="str">
            <v>N</v>
          </cell>
          <cell r="AT1091" t="str">
            <v>N</v>
          </cell>
          <cell r="AU1091" t="str">
            <v>.</v>
          </cell>
        </row>
        <row r="1092">
          <cell r="A1092" t="str">
            <v>470907D-18-1091-429-3-D4.8-D13.6</v>
          </cell>
          <cell r="B1092" t="str">
            <v>470907D</v>
          </cell>
          <cell r="C1092">
            <v>18</v>
          </cell>
          <cell r="D1092">
            <v>1091</v>
          </cell>
          <cell r="E1092">
            <v>32</v>
          </cell>
          <cell r="F1092">
            <v>429</v>
          </cell>
          <cell r="G1092" t="str">
            <v>32-429</v>
          </cell>
          <cell r="H1092">
            <v>3</v>
          </cell>
          <cell r="I1092" t="str">
            <v>.</v>
          </cell>
          <cell r="J1092">
            <v>1</v>
          </cell>
          <cell r="K1092">
            <v>4.0999999999999996</v>
          </cell>
          <cell r="L1092">
            <v>4.8</v>
          </cell>
          <cell r="M1092">
            <v>3</v>
          </cell>
          <cell r="N1092">
            <v>2</v>
          </cell>
          <cell r="O1092" t="str">
            <v>N</v>
          </cell>
          <cell r="P1092" t="str">
            <v>N</v>
          </cell>
          <cell r="Q1092" t="str">
            <v>N</v>
          </cell>
          <cell r="R1092" t="str">
            <v>.</v>
          </cell>
          <cell r="S1092">
            <v>1</v>
          </cell>
          <cell r="T1092">
            <v>7</v>
          </cell>
          <cell r="U1092">
            <v>9</v>
          </cell>
          <cell r="V1092">
            <v>2</v>
          </cell>
          <cell r="W1092">
            <v>2</v>
          </cell>
          <cell r="X1092" t="str">
            <v>N</v>
          </cell>
          <cell r="Y1092" t="str">
            <v>N</v>
          </cell>
          <cell r="Z1092" t="str">
            <v>N</v>
          </cell>
          <cell r="AA1092" t="str">
            <v>.</v>
          </cell>
          <cell r="AB1092" t="str">
            <v>.</v>
          </cell>
          <cell r="AC1092">
            <v>1</v>
          </cell>
          <cell r="AD1092">
            <v>10.3</v>
          </cell>
          <cell r="AE1092">
            <v>13.3</v>
          </cell>
          <cell r="AF1092">
            <v>2</v>
          </cell>
          <cell r="AG1092">
            <v>2</v>
          </cell>
          <cell r="AH1092" t="str">
            <v>N</v>
          </cell>
          <cell r="AI1092" t="str">
            <v>N</v>
          </cell>
          <cell r="AJ1092" t="str">
            <v>N</v>
          </cell>
          <cell r="AK1092" t="str">
            <v>.</v>
          </cell>
          <cell r="AL1092" t="str">
            <v>.</v>
          </cell>
          <cell r="AM1092">
            <v>1</v>
          </cell>
          <cell r="AN1092">
            <v>15.8</v>
          </cell>
          <cell r="AO1092">
            <v>13.6</v>
          </cell>
          <cell r="AP1092">
            <v>3</v>
          </cell>
          <cell r="AQ1092">
            <v>2</v>
          </cell>
          <cell r="AR1092" t="str">
            <v>N</v>
          </cell>
          <cell r="AS1092" t="str">
            <v>N</v>
          </cell>
          <cell r="AT1092" t="str">
            <v>N</v>
          </cell>
          <cell r="AU1092" t="str">
            <v>.</v>
          </cell>
        </row>
        <row r="1093">
          <cell r="A1093" t="str">
            <v>470907D-18-1092-439-4-D7.9-D15.5</v>
          </cell>
          <cell r="B1093" t="str">
            <v>470907D</v>
          </cell>
          <cell r="C1093">
            <v>18</v>
          </cell>
          <cell r="D1093">
            <v>1092</v>
          </cell>
          <cell r="E1093">
            <v>32</v>
          </cell>
          <cell r="F1093">
            <v>439</v>
          </cell>
          <cell r="G1093" t="str">
            <v>32-439</v>
          </cell>
          <cell r="H1093">
            <v>4</v>
          </cell>
          <cell r="I1093" t="str">
            <v>.</v>
          </cell>
          <cell r="J1093">
            <v>1</v>
          </cell>
          <cell r="K1093">
            <v>3.8</v>
          </cell>
          <cell r="L1093">
            <v>7.9</v>
          </cell>
          <cell r="M1093">
            <v>1</v>
          </cell>
          <cell r="N1093">
            <v>1</v>
          </cell>
          <cell r="O1093" t="str">
            <v>Y</v>
          </cell>
          <cell r="P1093" t="str">
            <v>N</v>
          </cell>
          <cell r="Q1093" t="str">
            <v>N</v>
          </cell>
          <cell r="R1093" t="str">
            <v>.</v>
          </cell>
          <cell r="S1093">
            <v>1</v>
          </cell>
          <cell r="T1093">
            <v>6.7</v>
          </cell>
          <cell r="U1093">
            <v>11</v>
          </cell>
          <cell r="V1093">
            <v>1</v>
          </cell>
          <cell r="W1093">
            <v>1</v>
          </cell>
          <cell r="X1093" t="str">
            <v>Y</v>
          </cell>
          <cell r="Y1093" t="str">
            <v>N</v>
          </cell>
          <cell r="Z1093" t="str">
            <v>N</v>
          </cell>
          <cell r="AA1093" t="str">
            <v>.</v>
          </cell>
          <cell r="AB1093" t="str">
            <v>.</v>
          </cell>
          <cell r="AC1093">
            <v>1</v>
          </cell>
          <cell r="AD1093">
            <v>10</v>
          </cell>
          <cell r="AE1093">
            <v>13.9</v>
          </cell>
          <cell r="AF1093">
            <v>1</v>
          </cell>
          <cell r="AG1093">
            <v>1</v>
          </cell>
          <cell r="AH1093" t="str">
            <v>Y</v>
          </cell>
          <cell r="AI1093" t="str">
            <v>N</v>
          </cell>
          <cell r="AJ1093" t="str">
            <v>N</v>
          </cell>
          <cell r="AK1093" t="str">
            <v>.</v>
          </cell>
          <cell r="AL1093" t="str">
            <v>.</v>
          </cell>
          <cell r="AM1093">
            <v>1</v>
          </cell>
          <cell r="AN1093">
            <v>14</v>
          </cell>
          <cell r="AO1093">
            <v>15.5</v>
          </cell>
          <cell r="AP1093">
            <v>2</v>
          </cell>
          <cell r="AQ1093">
            <v>2</v>
          </cell>
          <cell r="AR1093" t="str">
            <v>Y</v>
          </cell>
          <cell r="AS1093" t="str">
            <v>N</v>
          </cell>
          <cell r="AT1093" t="str">
            <v>N</v>
          </cell>
          <cell r="AU1093" t="str">
            <v>.</v>
          </cell>
        </row>
        <row r="1094">
          <cell r="A1094" t="str">
            <v>470907D-18-1093-412-5-D7.5-D16.8</v>
          </cell>
          <cell r="B1094" t="str">
            <v>470907D</v>
          </cell>
          <cell r="C1094">
            <v>18</v>
          </cell>
          <cell r="D1094">
            <v>1093</v>
          </cell>
          <cell r="E1094">
            <v>31</v>
          </cell>
          <cell r="F1094">
            <v>412</v>
          </cell>
          <cell r="G1094" t="str">
            <v>31-412</v>
          </cell>
          <cell r="H1094">
            <v>5</v>
          </cell>
          <cell r="I1094" t="str">
            <v>.</v>
          </cell>
          <cell r="J1094">
            <v>1</v>
          </cell>
          <cell r="K1094">
            <v>4.2</v>
          </cell>
          <cell r="L1094">
            <v>7.5</v>
          </cell>
          <cell r="M1094">
            <v>2</v>
          </cell>
          <cell r="N1094">
            <v>3</v>
          </cell>
          <cell r="O1094" t="str">
            <v>Y</v>
          </cell>
          <cell r="P1094" t="str">
            <v>N</v>
          </cell>
          <cell r="Q1094" t="str">
            <v>N</v>
          </cell>
          <cell r="R1094" t="str">
            <v>.</v>
          </cell>
          <cell r="S1094">
            <v>1</v>
          </cell>
          <cell r="T1094">
            <v>6.8</v>
          </cell>
          <cell r="U1094">
            <v>10.3</v>
          </cell>
          <cell r="V1094">
            <v>1</v>
          </cell>
          <cell r="W1094">
            <v>1</v>
          </cell>
          <cell r="X1094" t="str">
            <v>Y</v>
          </cell>
          <cell r="Y1094" t="str">
            <v>N</v>
          </cell>
          <cell r="Z1094" t="str">
            <v>Y</v>
          </cell>
          <cell r="AA1094" t="str">
            <v>TERM</v>
          </cell>
          <cell r="AB1094" t="str">
            <v>.</v>
          </cell>
          <cell r="AC1094">
            <v>1</v>
          </cell>
          <cell r="AD1094">
            <v>9.5</v>
          </cell>
          <cell r="AE1094">
            <v>15.3</v>
          </cell>
          <cell r="AF1094">
            <v>1</v>
          </cell>
          <cell r="AG1094">
            <v>1</v>
          </cell>
          <cell r="AH1094" t="str">
            <v>Y</v>
          </cell>
          <cell r="AI1094" t="str">
            <v>N</v>
          </cell>
          <cell r="AJ1094" t="str">
            <v>Y</v>
          </cell>
          <cell r="AK1094" t="str">
            <v>.</v>
          </cell>
          <cell r="AL1094" t="str">
            <v>.</v>
          </cell>
          <cell r="AM1094">
            <v>1</v>
          </cell>
          <cell r="AN1094">
            <v>14.2</v>
          </cell>
          <cell r="AO1094">
            <v>16.8</v>
          </cell>
          <cell r="AP1094">
            <v>2</v>
          </cell>
          <cell r="AQ1094">
            <v>2</v>
          </cell>
          <cell r="AR1094" t="str">
            <v>Y</v>
          </cell>
          <cell r="AS1094" t="str">
            <v>N</v>
          </cell>
          <cell r="AT1094" t="str">
            <v>Y</v>
          </cell>
          <cell r="AU1094" t="str">
            <v>.</v>
          </cell>
        </row>
        <row r="1095">
          <cell r="A1095" t="str">
            <v>470907D-18-1094-378-6-D4.7-D12.9</v>
          </cell>
          <cell r="B1095" t="str">
            <v>470907D</v>
          </cell>
          <cell r="C1095">
            <v>18</v>
          </cell>
          <cell r="D1095">
            <v>1094</v>
          </cell>
          <cell r="E1095">
            <v>10</v>
          </cell>
          <cell r="F1095">
            <v>378</v>
          </cell>
          <cell r="G1095" t="str">
            <v>10-378</v>
          </cell>
          <cell r="H1095">
            <v>6</v>
          </cell>
          <cell r="I1095" t="str">
            <v>.</v>
          </cell>
          <cell r="J1095">
            <v>1</v>
          </cell>
          <cell r="K1095">
            <v>3.6</v>
          </cell>
          <cell r="L1095">
            <v>4.7</v>
          </cell>
          <cell r="M1095">
            <v>2</v>
          </cell>
          <cell r="N1095">
            <v>3</v>
          </cell>
          <cell r="O1095" t="str">
            <v>Y</v>
          </cell>
          <cell r="P1095" t="str">
            <v>N</v>
          </cell>
          <cell r="Q1095" t="str">
            <v>N</v>
          </cell>
          <cell r="R1095" t="str">
            <v>.</v>
          </cell>
          <cell r="S1095">
            <v>1</v>
          </cell>
          <cell r="T1095">
            <v>5</v>
          </cell>
          <cell r="U1095">
            <v>6.9</v>
          </cell>
          <cell r="V1095">
            <v>2</v>
          </cell>
          <cell r="W1095">
            <v>2</v>
          </cell>
          <cell r="X1095" t="str">
            <v>Y</v>
          </cell>
          <cell r="Y1095" t="str">
            <v>N</v>
          </cell>
          <cell r="Z1095" t="str">
            <v>Y</v>
          </cell>
          <cell r="AA1095" t="str">
            <v>TERM</v>
          </cell>
          <cell r="AB1095" t="str">
            <v>.</v>
          </cell>
          <cell r="AC1095">
            <v>1</v>
          </cell>
          <cell r="AD1095">
            <v>8.6999999999999993</v>
          </cell>
          <cell r="AE1095">
            <v>11.6</v>
          </cell>
          <cell r="AF1095">
            <v>1</v>
          </cell>
          <cell r="AG1095">
            <v>3</v>
          </cell>
          <cell r="AH1095" t="str">
            <v>Y</v>
          </cell>
          <cell r="AI1095" t="str">
            <v>N</v>
          </cell>
          <cell r="AJ1095" t="str">
            <v>Y</v>
          </cell>
          <cell r="AK1095" t="str">
            <v>.</v>
          </cell>
          <cell r="AL1095" t="str">
            <v>.</v>
          </cell>
          <cell r="AM1095">
            <v>1</v>
          </cell>
          <cell r="AN1095">
            <v>13.3</v>
          </cell>
          <cell r="AO1095">
            <v>12.9</v>
          </cell>
          <cell r="AP1095">
            <v>2</v>
          </cell>
          <cell r="AQ1095">
            <v>3</v>
          </cell>
          <cell r="AR1095" t="str">
            <v>Y</v>
          </cell>
          <cell r="AS1095" t="str">
            <v>N</v>
          </cell>
          <cell r="AT1095" t="str">
            <v>Y</v>
          </cell>
          <cell r="AU1095" t="str">
            <v>.</v>
          </cell>
        </row>
        <row r="1096">
          <cell r="A1096" t="str">
            <v>470907D-18-1095-382-7-D4.4-D12.8</v>
          </cell>
          <cell r="B1096" t="str">
            <v>470907D</v>
          </cell>
          <cell r="C1096">
            <v>18</v>
          </cell>
          <cell r="D1096">
            <v>1095</v>
          </cell>
          <cell r="E1096">
            <v>10</v>
          </cell>
          <cell r="F1096">
            <v>382</v>
          </cell>
          <cell r="G1096" t="str">
            <v>10-382</v>
          </cell>
          <cell r="H1096">
            <v>7</v>
          </cell>
          <cell r="I1096" t="str">
            <v>.</v>
          </cell>
          <cell r="J1096">
            <v>1</v>
          </cell>
          <cell r="K1096">
            <v>3.6</v>
          </cell>
          <cell r="L1096">
            <v>4.4000000000000004</v>
          </cell>
          <cell r="M1096">
            <v>3</v>
          </cell>
          <cell r="N1096">
            <v>2</v>
          </cell>
          <cell r="O1096" t="str">
            <v>N</v>
          </cell>
          <cell r="P1096" t="str">
            <v>N</v>
          </cell>
          <cell r="Q1096" t="str">
            <v>N</v>
          </cell>
          <cell r="R1096" t="str">
            <v>.</v>
          </cell>
          <cell r="S1096">
            <v>1</v>
          </cell>
          <cell r="T1096">
            <v>5.7</v>
          </cell>
          <cell r="U1096">
            <v>7.7</v>
          </cell>
          <cell r="V1096">
            <v>3</v>
          </cell>
          <cell r="W1096">
            <v>2</v>
          </cell>
          <cell r="X1096" t="str">
            <v>N</v>
          </cell>
          <cell r="Y1096" t="str">
            <v>N</v>
          </cell>
          <cell r="Z1096" t="str">
            <v>Y</v>
          </cell>
          <cell r="AA1096" t="str">
            <v>TERM</v>
          </cell>
          <cell r="AB1096" t="str">
            <v>.</v>
          </cell>
          <cell r="AC1096">
            <v>1</v>
          </cell>
          <cell r="AD1096">
            <v>9.4</v>
          </cell>
          <cell r="AE1096">
            <v>11.4</v>
          </cell>
          <cell r="AF1096">
            <v>3</v>
          </cell>
          <cell r="AG1096">
            <v>3</v>
          </cell>
          <cell r="AH1096" t="str">
            <v>N</v>
          </cell>
          <cell r="AI1096" t="str">
            <v>N</v>
          </cell>
          <cell r="AJ1096" t="str">
            <v>Y</v>
          </cell>
          <cell r="AK1096" t="str">
            <v>.</v>
          </cell>
          <cell r="AL1096" t="str">
            <v>.</v>
          </cell>
          <cell r="AM1096">
            <v>1</v>
          </cell>
          <cell r="AN1096">
            <v>13.3</v>
          </cell>
          <cell r="AO1096">
            <v>12.8</v>
          </cell>
          <cell r="AP1096">
            <v>3</v>
          </cell>
          <cell r="AQ1096">
            <v>3</v>
          </cell>
          <cell r="AR1096" t="str">
            <v>N</v>
          </cell>
          <cell r="AS1096" t="str">
            <v>N</v>
          </cell>
          <cell r="AT1096" t="str">
            <v>Y</v>
          </cell>
          <cell r="AU1096" t="str">
            <v>.</v>
          </cell>
        </row>
        <row r="1097">
          <cell r="A1097" t="str">
            <v>470907D-18-1096-430-8-D5.1-D12.7</v>
          </cell>
          <cell r="B1097" t="str">
            <v>470907D</v>
          </cell>
          <cell r="C1097">
            <v>18</v>
          </cell>
          <cell r="D1097">
            <v>1096</v>
          </cell>
          <cell r="E1097">
            <v>32</v>
          </cell>
          <cell r="F1097">
            <v>430</v>
          </cell>
          <cell r="G1097" t="str">
            <v>32-430</v>
          </cell>
          <cell r="H1097">
            <v>8</v>
          </cell>
          <cell r="I1097" t="str">
            <v>.</v>
          </cell>
          <cell r="J1097">
            <v>1</v>
          </cell>
          <cell r="K1097">
            <v>4.0999999999999996</v>
          </cell>
          <cell r="L1097">
            <v>5.0999999999999996</v>
          </cell>
          <cell r="M1097">
            <v>1</v>
          </cell>
          <cell r="N1097">
            <v>1</v>
          </cell>
          <cell r="O1097" t="str">
            <v>Y</v>
          </cell>
          <cell r="P1097" t="str">
            <v>N</v>
          </cell>
          <cell r="Q1097" t="str">
            <v>N</v>
          </cell>
          <cell r="R1097" t="str">
            <v>.</v>
          </cell>
          <cell r="S1097">
            <v>1</v>
          </cell>
          <cell r="T1097">
            <v>6.7</v>
          </cell>
          <cell r="U1097">
            <v>8.3000000000000007</v>
          </cell>
          <cell r="V1097">
            <v>1</v>
          </cell>
          <cell r="W1097">
            <v>1</v>
          </cell>
          <cell r="X1097" t="str">
            <v>Y</v>
          </cell>
          <cell r="Y1097" t="str">
            <v>N</v>
          </cell>
          <cell r="Z1097" t="str">
            <v>N</v>
          </cell>
          <cell r="AA1097" t="str">
            <v>.</v>
          </cell>
          <cell r="AB1097" t="str">
            <v>.</v>
          </cell>
          <cell r="AC1097">
            <v>1</v>
          </cell>
          <cell r="AD1097">
            <v>9.5</v>
          </cell>
          <cell r="AE1097">
            <v>11.5</v>
          </cell>
          <cell r="AF1097">
            <v>1</v>
          </cell>
          <cell r="AG1097">
            <v>3</v>
          </cell>
          <cell r="AH1097" t="str">
            <v>Y</v>
          </cell>
          <cell r="AI1097" t="str">
            <v>N</v>
          </cell>
          <cell r="AJ1097" t="str">
            <v>N</v>
          </cell>
          <cell r="AK1097" t="str">
            <v>.</v>
          </cell>
          <cell r="AL1097" t="str">
            <v>.</v>
          </cell>
          <cell r="AM1097">
            <v>1</v>
          </cell>
          <cell r="AN1097">
            <v>14.5</v>
          </cell>
          <cell r="AO1097">
            <v>12.7</v>
          </cell>
          <cell r="AP1097">
            <v>2</v>
          </cell>
          <cell r="AQ1097">
            <v>2</v>
          </cell>
          <cell r="AR1097" t="str">
            <v>Y</v>
          </cell>
          <cell r="AS1097" t="str">
            <v>N</v>
          </cell>
          <cell r="AT1097" t="str">
            <v>N</v>
          </cell>
          <cell r="AU1097" t="str">
            <v>.</v>
          </cell>
        </row>
        <row r="1098">
          <cell r="A1098" t="str">
            <v>470907D-18-1097-437-9-D6.6-D15.1</v>
          </cell>
          <cell r="B1098" t="str">
            <v>470907D</v>
          </cell>
          <cell r="C1098">
            <v>18</v>
          </cell>
          <cell r="D1098">
            <v>1097</v>
          </cell>
          <cell r="E1098">
            <v>32</v>
          </cell>
          <cell r="F1098">
            <v>437</v>
          </cell>
          <cell r="G1098" t="str">
            <v>32-437</v>
          </cell>
          <cell r="H1098">
            <v>9</v>
          </cell>
          <cell r="I1098" t="str">
            <v>.</v>
          </cell>
          <cell r="J1098">
            <v>1</v>
          </cell>
          <cell r="K1098">
            <v>4.2</v>
          </cell>
          <cell r="L1098">
            <v>6.6</v>
          </cell>
          <cell r="M1098">
            <v>3</v>
          </cell>
          <cell r="N1098">
            <v>2</v>
          </cell>
          <cell r="O1098" t="str">
            <v>N</v>
          </cell>
          <cell r="P1098" t="str">
            <v>N</v>
          </cell>
          <cell r="Q1098" t="str">
            <v>N</v>
          </cell>
          <cell r="R1098" t="str">
            <v>.</v>
          </cell>
          <cell r="S1098">
            <v>1</v>
          </cell>
          <cell r="T1098">
            <v>6.9</v>
          </cell>
          <cell r="U1098">
            <v>9.8000000000000007</v>
          </cell>
          <cell r="V1098">
            <v>3</v>
          </cell>
          <cell r="W1098">
            <v>2</v>
          </cell>
          <cell r="X1098" t="str">
            <v>N</v>
          </cell>
          <cell r="Y1098" t="str">
            <v>N</v>
          </cell>
          <cell r="Z1098" t="str">
            <v>Y</v>
          </cell>
          <cell r="AA1098" t="str">
            <v>TERM</v>
          </cell>
          <cell r="AB1098" t="str">
            <v>.</v>
          </cell>
          <cell r="AC1098">
            <v>1</v>
          </cell>
          <cell r="AD1098">
            <v>9.6</v>
          </cell>
          <cell r="AE1098">
            <v>13.5</v>
          </cell>
          <cell r="AF1098">
            <v>3</v>
          </cell>
          <cell r="AG1098">
            <v>3</v>
          </cell>
          <cell r="AH1098" t="str">
            <v>N</v>
          </cell>
          <cell r="AI1098" t="str">
            <v>N</v>
          </cell>
          <cell r="AJ1098" t="str">
            <v>Y</v>
          </cell>
          <cell r="AK1098" t="str">
            <v>.</v>
          </cell>
          <cell r="AL1098" t="str">
            <v>.</v>
          </cell>
          <cell r="AM1098">
            <v>1</v>
          </cell>
          <cell r="AN1098">
            <v>14.3</v>
          </cell>
          <cell r="AO1098">
            <v>15.1</v>
          </cell>
          <cell r="AP1098">
            <v>3</v>
          </cell>
          <cell r="AQ1098">
            <v>3</v>
          </cell>
          <cell r="AR1098" t="str">
            <v>N</v>
          </cell>
          <cell r="AS1098" t="str">
            <v>N</v>
          </cell>
          <cell r="AT1098" t="str">
            <v>Y</v>
          </cell>
          <cell r="AU1098" t="str">
            <v>.</v>
          </cell>
        </row>
        <row r="1099">
          <cell r="A1099" t="str">
            <v>470907D-18-1098-371-10-D4-D9.8</v>
          </cell>
          <cell r="B1099" t="str">
            <v>470907D</v>
          </cell>
          <cell r="C1099">
            <v>18</v>
          </cell>
          <cell r="D1099">
            <v>1098</v>
          </cell>
          <cell r="E1099">
            <v>10</v>
          </cell>
          <cell r="F1099">
            <v>371</v>
          </cell>
          <cell r="G1099" t="str">
            <v>10-371</v>
          </cell>
          <cell r="H1099">
            <v>10</v>
          </cell>
          <cell r="I1099" t="str">
            <v>.</v>
          </cell>
          <cell r="J1099">
            <v>1</v>
          </cell>
          <cell r="K1099">
            <v>3.1</v>
          </cell>
          <cell r="L1099">
            <v>4</v>
          </cell>
          <cell r="M1099">
            <v>2</v>
          </cell>
          <cell r="N1099">
            <v>2</v>
          </cell>
          <cell r="O1099" t="str">
            <v>N</v>
          </cell>
          <cell r="P1099" t="str">
            <v>N</v>
          </cell>
          <cell r="Q1099" t="str">
            <v>N</v>
          </cell>
          <cell r="R1099" t="str">
            <v>.</v>
          </cell>
          <cell r="S1099">
            <v>1</v>
          </cell>
          <cell r="T1099">
            <v>5</v>
          </cell>
          <cell r="U1099">
            <v>6.3</v>
          </cell>
          <cell r="V1099">
            <v>2</v>
          </cell>
          <cell r="W1099">
            <v>3</v>
          </cell>
          <cell r="X1099" t="str">
            <v>N</v>
          </cell>
          <cell r="Y1099" t="str">
            <v>N</v>
          </cell>
          <cell r="Z1099" t="str">
            <v>N</v>
          </cell>
          <cell r="AA1099" t="str">
            <v>.</v>
          </cell>
          <cell r="AB1099" t="str">
            <v>.</v>
          </cell>
          <cell r="AC1099">
            <v>1</v>
          </cell>
          <cell r="AD1099">
            <v>8</v>
          </cell>
          <cell r="AE1099">
            <v>9.8000000000000007</v>
          </cell>
          <cell r="AF1099">
            <v>2</v>
          </cell>
          <cell r="AG1099">
            <v>3</v>
          </cell>
          <cell r="AH1099" t="str">
            <v>N</v>
          </cell>
          <cell r="AI1099" t="str">
            <v>N</v>
          </cell>
          <cell r="AJ1099" t="str">
            <v>N</v>
          </cell>
          <cell r="AK1099" t="str">
            <v>.</v>
          </cell>
          <cell r="AL1099" t="str">
            <v>.</v>
          </cell>
          <cell r="AM1099">
            <v>1</v>
          </cell>
          <cell r="AN1099">
            <v>11.8</v>
          </cell>
          <cell r="AO1099">
            <v>9.8000000000000007</v>
          </cell>
          <cell r="AP1099">
            <v>3</v>
          </cell>
          <cell r="AQ1099">
            <v>3</v>
          </cell>
          <cell r="AR1099" t="str">
            <v>N</v>
          </cell>
          <cell r="AS1099" t="str">
            <v>N</v>
          </cell>
          <cell r="AT1099" t="str">
            <v>N</v>
          </cell>
          <cell r="AU1099" t="str">
            <v>.</v>
          </cell>
        </row>
        <row r="1100">
          <cell r="A1100" t="str">
            <v>470907D-18-1099-434-11-D5.4-D15</v>
          </cell>
          <cell r="B1100" t="str">
            <v>470907D</v>
          </cell>
          <cell r="C1100">
            <v>18</v>
          </cell>
          <cell r="D1100">
            <v>1099</v>
          </cell>
          <cell r="E1100">
            <v>32</v>
          </cell>
          <cell r="F1100">
            <v>434</v>
          </cell>
          <cell r="G1100" t="str">
            <v>32-434</v>
          </cell>
          <cell r="H1100">
            <v>11</v>
          </cell>
          <cell r="I1100" t="str">
            <v>.</v>
          </cell>
          <cell r="J1100">
            <v>1</v>
          </cell>
          <cell r="K1100">
            <v>3.8</v>
          </cell>
          <cell r="L1100">
            <v>5.4</v>
          </cell>
          <cell r="M1100">
            <v>2</v>
          </cell>
          <cell r="N1100">
            <v>2</v>
          </cell>
          <cell r="O1100" t="str">
            <v>N</v>
          </cell>
          <cell r="P1100" t="str">
            <v>N</v>
          </cell>
          <cell r="Q1100" t="str">
            <v>N</v>
          </cell>
          <cell r="R1100" t="str">
            <v>.</v>
          </cell>
          <cell r="S1100">
            <v>1</v>
          </cell>
          <cell r="T1100">
            <v>5.9</v>
          </cell>
          <cell r="U1100">
            <v>9.1</v>
          </cell>
          <cell r="V1100">
            <v>1</v>
          </cell>
          <cell r="W1100">
            <v>1</v>
          </cell>
          <cell r="X1100" t="str">
            <v>Y</v>
          </cell>
          <cell r="Y1100" t="str">
            <v>N</v>
          </cell>
          <cell r="Z1100" t="str">
            <v>N</v>
          </cell>
          <cell r="AA1100" t="str">
            <v>.</v>
          </cell>
          <cell r="AB1100" t="str">
            <v>.</v>
          </cell>
          <cell r="AC1100">
            <v>1</v>
          </cell>
          <cell r="AD1100">
            <v>8.6999999999999993</v>
          </cell>
          <cell r="AE1100">
            <v>12.9</v>
          </cell>
          <cell r="AF1100">
            <v>1</v>
          </cell>
          <cell r="AG1100">
            <v>1</v>
          </cell>
          <cell r="AH1100" t="str">
            <v>Y</v>
          </cell>
          <cell r="AI1100" t="str">
            <v>N</v>
          </cell>
          <cell r="AJ1100" t="str">
            <v>N</v>
          </cell>
          <cell r="AK1100" t="str">
            <v>.</v>
          </cell>
          <cell r="AL1100" t="str">
            <v>.</v>
          </cell>
          <cell r="AM1100">
            <v>1</v>
          </cell>
          <cell r="AN1100">
            <v>13.3</v>
          </cell>
          <cell r="AO1100">
            <v>15</v>
          </cell>
          <cell r="AP1100">
            <v>2</v>
          </cell>
          <cell r="AQ1100">
            <v>2</v>
          </cell>
          <cell r="AR1100" t="str">
            <v>Y</v>
          </cell>
          <cell r="AS1100" t="str">
            <v>N</v>
          </cell>
          <cell r="AT1100" t="str">
            <v>N</v>
          </cell>
          <cell r="AU1100" t="str">
            <v>.</v>
          </cell>
        </row>
        <row r="1101">
          <cell r="A1101" t="str">
            <v>470907D-18-1100-416-12-D4.2-D14</v>
          </cell>
          <cell r="B1101" t="str">
            <v>470907D</v>
          </cell>
          <cell r="C1101">
            <v>18</v>
          </cell>
          <cell r="D1101">
            <v>1100</v>
          </cell>
          <cell r="E1101">
            <v>31</v>
          </cell>
          <cell r="F1101">
            <v>416</v>
          </cell>
          <cell r="G1101" t="str">
            <v>31-416</v>
          </cell>
          <cell r="H1101">
            <v>12</v>
          </cell>
          <cell r="I1101" t="str">
            <v>.</v>
          </cell>
          <cell r="J1101">
            <v>1</v>
          </cell>
          <cell r="K1101">
            <v>3.7</v>
          </cell>
          <cell r="L1101">
            <v>4.2</v>
          </cell>
          <cell r="M1101">
            <v>3</v>
          </cell>
          <cell r="N1101">
            <v>2</v>
          </cell>
          <cell r="O1101" t="str">
            <v>N</v>
          </cell>
          <cell r="P1101" t="str">
            <v>N</v>
          </cell>
          <cell r="Q1101" t="str">
            <v>N</v>
          </cell>
          <cell r="R1101" t="str">
            <v>.</v>
          </cell>
          <cell r="S1101">
            <v>1</v>
          </cell>
          <cell r="T1101">
            <v>6</v>
          </cell>
          <cell r="U1101">
            <v>8.1</v>
          </cell>
          <cell r="V1101">
            <v>2</v>
          </cell>
          <cell r="W1101">
            <v>2</v>
          </cell>
          <cell r="X1101" t="str">
            <v>N</v>
          </cell>
          <cell r="Y1101" t="str">
            <v>N</v>
          </cell>
          <cell r="Z1101" t="str">
            <v>N</v>
          </cell>
          <cell r="AA1101" t="str">
            <v>.</v>
          </cell>
          <cell r="AB1101" t="str">
            <v>.</v>
          </cell>
          <cell r="AC1101">
            <v>1</v>
          </cell>
          <cell r="AD1101">
            <v>8.6</v>
          </cell>
          <cell r="AE1101">
            <v>11.8</v>
          </cell>
          <cell r="AF1101">
            <v>2</v>
          </cell>
          <cell r="AG1101">
            <v>2</v>
          </cell>
          <cell r="AH1101" t="str">
            <v>N</v>
          </cell>
          <cell r="AI1101" t="str">
            <v>N</v>
          </cell>
          <cell r="AJ1101" t="str">
            <v>N</v>
          </cell>
          <cell r="AK1101" t="str">
            <v>.</v>
          </cell>
          <cell r="AL1101" t="str">
            <v>.</v>
          </cell>
          <cell r="AM1101">
            <v>1</v>
          </cell>
          <cell r="AN1101">
            <v>13.5</v>
          </cell>
          <cell r="AO1101">
            <v>14</v>
          </cell>
          <cell r="AP1101">
            <v>2</v>
          </cell>
          <cell r="AQ1101">
            <v>2</v>
          </cell>
          <cell r="AR1101" t="str">
            <v>N</v>
          </cell>
          <cell r="AS1101" t="str">
            <v>N</v>
          </cell>
          <cell r="AT1101" t="str">
            <v>N</v>
          </cell>
          <cell r="AU1101" t="str">
            <v>.</v>
          </cell>
        </row>
        <row r="1102">
          <cell r="A1102" t="str">
            <v>470907D-18-1101-376-13-D5.4-D15.6</v>
          </cell>
          <cell r="B1102" t="str">
            <v>470907D</v>
          </cell>
          <cell r="C1102">
            <v>18</v>
          </cell>
          <cell r="D1102">
            <v>1101</v>
          </cell>
          <cell r="E1102">
            <v>10</v>
          </cell>
          <cell r="F1102">
            <v>376</v>
          </cell>
          <cell r="G1102" t="str">
            <v>10-376</v>
          </cell>
          <cell r="H1102">
            <v>13</v>
          </cell>
          <cell r="I1102" t="str">
            <v>.</v>
          </cell>
          <cell r="J1102">
            <v>1</v>
          </cell>
          <cell r="K1102">
            <v>3.6</v>
          </cell>
          <cell r="L1102">
            <v>5.4</v>
          </cell>
          <cell r="M1102">
            <v>3</v>
          </cell>
          <cell r="N1102">
            <v>2</v>
          </cell>
          <cell r="O1102" t="str">
            <v>N</v>
          </cell>
          <cell r="P1102" t="str">
            <v>N</v>
          </cell>
          <cell r="Q1102" t="str">
            <v>N</v>
          </cell>
          <cell r="R1102" t="str">
            <v>.</v>
          </cell>
          <cell r="S1102">
            <v>1</v>
          </cell>
          <cell r="T1102">
            <v>6.3</v>
          </cell>
          <cell r="U1102">
            <v>9.9</v>
          </cell>
          <cell r="V1102">
            <v>2</v>
          </cell>
          <cell r="W1102">
            <v>2</v>
          </cell>
          <cell r="X1102" t="str">
            <v>N</v>
          </cell>
          <cell r="Y1102" t="str">
            <v>N</v>
          </cell>
          <cell r="Z1102" t="str">
            <v>N</v>
          </cell>
          <cell r="AA1102" t="str">
            <v>.</v>
          </cell>
          <cell r="AB1102" t="str">
            <v>.</v>
          </cell>
          <cell r="AC1102">
            <v>1</v>
          </cell>
          <cell r="AD1102">
            <v>9.6999999999999993</v>
          </cell>
          <cell r="AE1102">
            <v>13.4</v>
          </cell>
          <cell r="AF1102">
            <v>2</v>
          </cell>
          <cell r="AG1102">
            <v>2</v>
          </cell>
          <cell r="AH1102" t="str">
            <v>N</v>
          </cell>
          <cell r="AI1102" t="str">
            <v>N</v>
          </cell>
          <cell r="AJ1102" t="str">
            <v>N</v>
          </cell>
          <cell r="AK1102" t="str">
            <v>.</v>
          </cell>
          <cell r="AL1102" t="str">
            <v>.</v>
          </cell>
          <cell r="AM1102">
            <v>1</v>
          </cell>
          <cell r="AN1102">
            <v>14.7</v>
          </cell>
          <cell r="AO1102">
            <v>15.6</v>
          </cell>
          <cell r="AP1102">
            <v>2</v>
          </cell>
          <cell r="AQ1102">
            <v>2</v>
          </cell>
          <cell r="AR1102" t="str">
            <v>N</v>
          </cell>
          <cell r="AS1102" t="str">
            <v>N</v>
          </cell>
          <cell r="AT1102" t="str">
            <v>N</v>
          </cell>
          <cell r="AU1102" t="str">
            <v>.</v>
          </cell>
        </row>
        <row r="1103">
          <cell r="A1103" t="str">
            <v>470907D-18-1102-413-14-D1.2-D11.6</v>
          </cell>
          <cell r="B1103" t="str">
            <v>470907D</v>
          </cell>
          <cell r="C1103">
            <v>18</v>
          </cell>
          <cell r="D1103">
            <v>1102</v>
          </cell>
          <cell r="E1103">
            <v>31</v>
          </cell>
          <cell r="F1103">
            <v>413</v>
          </cell>
          <cell r="G1103" t="str">
            <v>31-413</v>
          </cell>
          <cell r="H1103">
            <v>14</v>
          </cell>
          <cell r="I1103" t="str">
            <v>.</v>
          </cell>
          <cell r="J1103">
            <v>1</v>
          </cell>
          <cell r="K1103">
            <v>2.1</v>
          </cell>
          <cell r="L1103">
            <v>1.2</v>
          </cell>
          <cell r="M1103">
            <v>3</v>
          </cell>
          <cell r="N1103">
            <v>3</v>
          </cell>
          <cell r="O1103" t="str">
            <v>N</v>
          </cell>
          <cell r="P1103" t="str">
            <v>N</v>
          </cell>
          <cell r="Q1103" t="str">
            <v>N</v>
          </cell>
          <cell r="R1103" t="str">
            <v>.</v>
          </cell>
          <cell r="S1103">
            <v>1</v>
          </cell>
          <cell r="T1103">
            <v>5.2</v>
          </cell>
          <cell r="U1103">
            <v>5.5</v>
          </cell>
          <cell r="V1103">
            <v>2</v>
          </cell>
          <cell r="W1103">
            <v>2</v>
          </cell>
          <cell r="X1103" t="str">
            <v>N</v>
          </cell>
          <cell r="Y1103" t="str">
            <v>N</v>
          </cell>
          <cell r="Z1103" t="str">
            <v>N</v>
          </cell>
          <cell r="AA1103" t="str">
            <v>.</v>
          </cell>
          <cell r="AB1103" t="str">
            <v>.</v>
          </cell>
          <cell r="AC1103">
            <v>1</v>
          </cell>
          <cell r="AD1103">
            <v>9.8000000000000007</v>
          </cell>
          <cell r="AE1103">
            <v>12.5</v>
          </cell>
          <cell r="AF1103">
            <v>2</v>
          </cell>
          <cell r="AG1103">
            <v>3</v>
          </cell>
          <cell r="AH1103" t="str">
            <v>N</v>
          </cell>
          <cell r="AI1103" t="str">
            <v>N</v>
          </cell>
          <cell r="AJ1103" t="str">
            <v>N</v>
          </cell>
          <cell r="AK1103" t="str">
            <v>.</v>
          </cell>
          <cell r="AL1103" t="str">
            <v>.</v>
          </cell>
          <cell r="AM1103">
            <v>1</v>
          </cell>
          <cell r="AN1103">
            <v>14.6</v>
          </cell>
          <cell r="AO1103">
            <v>11.6</v>
          </cell>
          <cell r="AP1103">
            <v>3</v>
          </cell>
          <cell r="AQ1103">
            <v>3</v>
          </cell>
          <cell r="AR1103" t="str">
            <v>N</v>
          </cell>
          <cell r="AS1103" t="str">
            <v>N</v>
          </cell>
          <cell r="AT1103" t="str">
            <v>N</v>
          </cell>
          <cell r="AU1103" t="str">
            <v>.</v>
          </cell>
        </row>
        <row r="1104">
          <cell r="A1104" t="str">
            <v>470907D-18-1103-372-15-D.-D.</v>
          </cell>
          <cell r="B1104" t="str">
            <v>470907D</v>
          </cell>
          <cell r="C1104">
            <v>18</v>
          </cell>
          <cell r="D1104">
            <v>1103</v>
          </cell>
          <cell r="E1104">
            <v>10</v>
          </cell>
          <cell r="F1104">
            <v>372</v>
          </cell>
          <cell r="G1104" t="str">
            <v>10-372</v>
          </cell>
          <cell r="H1104">
            <v>15</v>
          </cell>
          <cell r="I1104" t="str">
            <v>.</v>
          </cell>
          <cell r="J1104">
            <v>0</v>
          </cell>
          <cell r="K1104" t="str">
            <v>.</v>
          </cell>
          <cell r="L1104" t="str">
            <v>.</v>
          </cell>
          <cell r="M1104" t="str">
            <v>.</v>
          </cell>
          <cell r="N1104" t="str">
            <v>.</v>
          </cell>
          <cell r="O1104" t="str">
            <v>.</v>
          </cell>
          <cell r="P1104" t="str">
            <v>.</v>
          </cell>
          <cell r="Q1104" t="str">
            <v>.</v>
          </cell>
          <cell r="R1104" t="str">
            <v>.</v>
          </cell>
          <cell r="S1104">
            <v>0</v>
          </cell>
          <cell r="T1104" t="str">
            <v>.</v>
          </cell>
          <cell r="U1104" t="str">
            <v>.</v>
          </cell>
          <cell r="V1104" t="str">
            <v>.</v>
          </cell>
          <cell r="W1104" t="str">
            <v>.</v>
          </cell>
          <cell r="X1104" t="str">
            <v>.</v>
          </cell>
          <cell r="Y1104" t="str">
            <v>.</v>
          </cell>
          <cell r="Z1104" t="str">
            <v>.</v>
          </cell>
          <cell r="AA1104" t="str">
            <v>.</v>
          </cell>
          <cell r="AB1104" t="str">
            <v>.</v>
          </cell>
          <cell r="AC1104">
            <v>0</v>
          </cell>
          <cell r="AD1104" t="str">
            <v>.</v>
          </cell>
          <cell r="AE1104" t="str">
            <v>.</v>
          </cell>
          <cell r="AF1104" t="str">
            <v>.</v>
          </cell>
          <cell r="AG1104" t="str">
            <v>.</v>
          </cell>
          <cell r="AH1104" t="str">
            <v>.</v>
          </cell>
          <cell r="AI1104" t="str">
            <v>.</v>
          </cell>
          <cell r="AJ1104" t="str">
            <v>.</v>
          </cell>
          <cell r="AK1104" t="str">
            <v>.</v>
          </cell>
          <cell r="AL1104" t="str">
            <v>.</v>
          </cell>
          <cell r="AM1104">
            <v>0</v>
          </cell>
          <cell r="AN1104" t="str">
            <v>.</v>
          </cell>
          <cell r="AO1104" t="str">
            <v>.</v>
          </cell>
          <cell r="AP1104" t="str">
            <v>.</v>
          </cell>
          <cell r="AQ1104" t="str">
            <v>.</v>
          </cell>
          <cell r="AR1104" t="str">
            <v>.</v>
          </cell>
          <cell r="AS1104" t="str">
            <v>.</v>
          </cell>
          <cell r="AT1104" t="str">
            <v>.</v>
          </cell>
          <cell r="AU1104" t="str">
            <v>.</v>
          </cell>
        </row>
        <row r="1105">
          <cell r="A1105" t="str">
            <v>470907D-18-1104-370-16-D5.6-D17</v>
          </cell>
          <cell r="B1105" t="str">
            <v>470907D</v>
          </cell>
          <cell r="C1105">
            <v>18</v>
          </cell>
          <cell r="D1105">
            <v>1104</v>
          </cell>
          <cell r="E1105">
            <v>10</v>
          </cell>
          <cell r="F1105">
            <v>370</v>
          </cell>
          <cell r="G1105" t="str">
            <v>10-370</v>
          </cell>
          <cell r="H1105">
            <v>16</v>
          </cell>
          <cell r="I1105" t="str">
            <v>.</v>
          </cell>
          <cell r="J1105">
            <v>1</v>
          </cell>
          <cell r="K1105">
            <v>4.0999999999999996</v>
          </cell>
          <cell r="L1105">
            <v>5.6</v>
          </cell>
          <cell r="M1105">
            <v>2</v>
          </cell>
          <cell r="N1105">
            <v>2</v>
          </cell>
          <cell r="O1105" t="str">
            <v>N</v>
          </cell>
          <cell r="P1105" t="str">
            <v>N</v>
          </cell>
          <cell r="Q1105" t="str">
            <v>N</v>
          </cell>
          <cell r="R1105" t="str">
            <v>.</v>
          </cell>
          <cell r="S1105">
            <v>1</v>
          </cell>
          <cell r="T1105">
            <v>6.8</v>
          </cell>
          <cell r="U1105">
            <v>9.5</v>
          </cell>
          <cell r="V1105">
            <v>2</v>
          </cell>
          <cell r="W1105">
            <v>2</v>
          </cell>
          <cell r="X1105" t="str">
            <v>N</v>
          </cell>
          <cell r="Y1105" t="str">
            <v>N</v>
          </cell>
          <cell r="Z1105" t="str">
            <v>Y</v>
          </cell>
          <cell r="AA1105" t="str">
            <v>TERM</v>
          </cell>
          <cell r="AB1105" t="str">
            <v>.</v>
          </cell>
          <cell r="AC1105">
            <v>1</v>
          </cell>
          <cell r="AD1105">
            <v>10.3</v>
          </cell>
          <cell r="AE1105">
            <v>14.2</v>
          </cell>
          <cell r="AF1105">
            <v>1</v>
          </cell>
          <cell r="AG1105">
            <v>1</v>
          </cell>
          <cell r="AH1105" t="str">
            <v>N</v>
          </cell>
          <cell r="AI1105" t="str">
            <v>N</v>
          </cell>
          <cell r="AJ1105" t="str">
            <v>Y</v>
          </cell>
          <cell r="AK1105" t="str">
            <v>.</v>
          </cell>
          <cell r="AL1105" t="str">
            <v>.</v>
          </cell>
          <cell r="AM1105">
            <v>1</v>
          </cell>
          <cell r="AN1105">
            <v>15.4</v>
          </cell>
          <cell r="AO1105">
            <v>17</v>
          </cell>
          <cell r="AP1105">
            <v>2</v>
          </cell>
          <cell r="AQ1105">
            <v>2</v>
          </cell>
          <cell r="AR1105" t="str">
            <v>N</v>
          </cell>
          <cell r="AS1105" t="str">
            <v>N</v>
          </cell>
          <cell r="AT1105" t="str">
            <v>Y</v>
          </cell>
          <cell r="AU1105" t="str">
            <v>.</v>
          </cell>
        </row>
        <row r="1106">
          <cell r="A1106" t="str">
            <v>470907D-18-1105-386-17-D9-D22.4</v>
          </cell>
          <cell r="B1106" t="str">
            <v>470907D</v>
          </cell>
          <cell r="C1106">
            <v>18</v>
          </cell>
          <cell r="D1106">
            <v>1105</v>
          </cell>
          <cell r="E1106">
            <v>4</v>
          </cell>
          <cell r="F1106">
            <v>386</v>
          </cell>
          <cell r="G1106" t="str">
            <v>4-386</v>
          </cell>
          <cell r="H1106">
            <v>17</v>
          </cell>
          <cell r="I1106" t="str">
            <v>.</v>
          </cell>
          <cell r="J1106">
            <v>1</v>
          </cell>
          <cell r="K1106">
            <v>5.6</v>
          </cell>
          <cell r="L1106">
            <v>9</v>
          </cell>
          <cell r="M1106">
            <v>1</v>
          </cell>
          <cell r="N1106">
            <v>1</v>
          </cell>
          <cell r="O1106" t="str">
            <v>Y</v>
          </cell>
          <cell r="P1106" t="str">
            <v>N</v>
          </cell>
          <cell r="Q1106" t="str">
            <v>N</v>
          </cell>
          <cell r="R1106" t="str">
            <v>.</v>
          </cell>
          <cell r="S1106">
            <v>1</v>
          </cell>
          <cell r="T1106">
            <v>7.6</v>
          </cell>
          <cell r="U1106">
            <v>12</v>
          </cell>
          <cell r="V1106">
            <v>2</v>
          </cell>
          <cell r="W1106">
            <v>2</v>
          </cell>
          <cell r="X1106" t="str">
            <v>N</v>
          </cell>
          <cell r="Y1106" t="str">
            <v>N</v>
          </cell>
          <cell r="Z1106" t="str">
            <v>N</v>
          </cell>
          <cell r="AA1106" t="str">
            <v>.</v>
          </cell>
          <cell r="AB1106" t="str">
            <v>.</v>
          </cell>
          <cell r="AC1106">
            <v>1</v>
          </cell>
          <cell r="AD1106">
            <v>11.8</v>
          </cell>
          <cell r="AE1106">
            <v>18.100000000000001</v>
          </cell>
          <cell r="AF1106">
            <v>1</v>
          </cell>
          <cell r="AG1106">
            <v>1</v>
          </cell>
          <cell r="AH1106" t="str">
            <v>N</v>
          </cell>
          <cell r="AI1106" t="str">
            <v>N</v>
          </cell>
          <cell r="AJ1106" t="str">
            <v>N</v>
          </cell>
          <cell r="AK1106" t="str">
            <v>.</v>
          </cell>
          <cell r="AL1106" t="str">
            <v>.</v>
          </cell>
          <cell r="AM1106">
            <v>1</v>
          </cell>
          <cell r="AN1106">
            <v>16.7</v>
          </cell>
          <cell r="AO1106">
            <v>22.4</v>
          </cell>
          <cell r="AP1106">
            <v>2</v>
          </cell>
          <cell r="AQ1106">
            <v>2</v>
          </cell>
          <cell r="AR1106" t="str">
            <v>N</v>
          </cell>
          <cell r="AS1106" t="str">
            <v>N</v>
          </cell>
          <cell r="AT1106" t="str">
            <v>N</v>
          </cell>
          <cell r="AU1106" t="str">
            <v>.</v>
          </cell>
        </row>
        <row r="1107">
          <cell r="A1107" t="str">
            <v>470907D-18-1106-418-18-D.-D.</v>
          </cell>
          <cell r="B1107" t="str">
            <v>470907D</v>
          </cell>
          <cell r="C1107">
            <v>18</v>
          </cell>
          <cell r="D1107">
            <v>1106</v>
          </cell>
          <cell r="E1107">
            <v>31</v>
          </cell>
          <cell r="F1107">
            <v>418</v>
          </cell>
          <cell r="G1107" t="str">
            <v>31-418</v>
          </cell>
          <cell r="H1107">
            <v>18</v>
          </cell>
          <cell r="I1107" t="str">
            <v>.</v>
          </cell>
          <cell r="J1107">
            <v>0</v>
          </cell>
          <cell r="K1107" t="str">
            <v>.</v>
          </cell>
          <cell r="L1107" t="str">
            <v>.</v>
          </cell>
          <cell r="M1107" t="str">
            <v>.</v>
          </cell>
          <cell r="N1107" t="str">
            <v>.</v>
          </cell>
          <cell r="O1107" t="str">
            <v>.</v>
          </cell>
          <cell r="P1107" t="str">
            <v>.</v>
          </cell>
          <cell r="Q1107" t="str">
            <v>.</v>
          </cell>
          <cell r="R1107" t="str">
            <v>.</v>
          </cell>
          <cell r="S1107">
            <v>0</v>
          </cell>
          <cell r="T1107" t="str">
            <v>.</v>
          </cell>
          <cell r="U1107" t="str">
            <v>.</v>
          </cell>
          <cell r="V1107" t="str">
            <v>.</v>
          </cell>
          <cell r="W1107" t="str">
            <v>.</v>
          </cell>
          <cell r="X1107" t="str">
            <v>.</v>
          </cell>
          <cell r="Y1107" t="str">
            <v>.</v>
          </cell>
          <cell r="Z1107" t="str">
            <v>.</v>
          </cell>
          <cell r="AA1107" t="str">
            <v>.</v>
          </cell>
          <cell r="AB1107" t="str">
            <v>.</v>
          </cell>
          <cell r="AC1107">
            <v>0</v>
          </cell>
          <cell r="AD1107" t="str">
            <v>.</v>
          </cell>
          <cell r="AE1107" t="str">
            <v>.</v>
          </cell>
          <cell r="AF1107" t="str">
            <v>.</v>
          </cell>
          <cell r="AG1107" t="str">
            <v>.</v>
          </cell>
          <cell r="AH1107" t="str">
            <v>.</v>
          </cell>
          <cell r="AI1107" t="str">
            <v>.</v>
          </cell>
          <cell r="AJ1107" t="str">
            <v>.</v>
          </cell>
          <cell r="AK1107" t="str">
            <v>.</v>
          </cell>
          <cell r="AL1107" t="str">
            <v>.</v>
          </cell>
          <cell r="AM1107">
            <v>0</v>
          </cell>
          <cell r="AN1107" t="str">
            <v>.</v>
          </cell>
          <cell r="AO1107" t="str">
            <v>.</v>
          </cell>
          <cell r="AP1107" t="str">
            <v>.</v>
          </cell>
          <cell r="AQ1107" t="str">
            <v>.</v>
          </cell>
          <cell r="AR1107" t="str">
            <v>.</v>
          </cell>
          <cell r="AS1107" t="str">
            <v>.</v>
          </cell>
          <cell r="AT1107" t="str">
            <v>.</v>
          </cell>
          <cell r="AU1107" t="str">
            <v>.</v>
          </cell>
        </row>
        <row r="1108">
          <cell r="A1108" t="str">
            <v>470907D-18-1107-373-19-D.-D.</v>
          </cell>
          <cell r="B1108" t="str">
            <v>470907D</v>
          </cell>
          <cell r="C1108">
            <v>18</v>
          </cell>
          <cell r="D1108">
            <v>1107</v>
          </cell>
          <cell r="E1108">
            <v>10</v>
          </cell>
          <cell r="F1108">
            <v>373</v>
          </cell>
          <cell r="G1108" t="str">
            <v>10-373</v>
          </cell>
          <cell r="H1108">
            <v>19</v>
          </cell>
          <cell r="I1108" t="str">
            <v>.</v>
          </cell>
          <cell r="J1108">
            <v>0</v>
          </cell>
          <cell r="K1108" t="str">
            <v>.</v>
          </cell>
          <cell r="L1108" t="str">
            <v>.</v>
          </cell>
          <cell r="M1108" t="str">
            <v>.</v>
          </cell>
          <cell r="N1108" t="str">
            <v>.</v>
          </cell>
          <cell r="O1108" t="str">
            <v>.</v>
          </cell>
          <cell r="P1108" t="str">
            <v>.</v>
          </cell>
          <cell r="Q1108" t="str">
            <v>.</v>
          </cell>
          <cell r="R1108" t="str">
            <v>.</v>
          </cell>
          <cell r="S1108">
            <v>0</v>
          </cell>
          <cell r="T1108" t="str">
            <v>.</v>
          </cell>
          <cell r="U1108" t="str">
            <v>.</v>
          </cell>
          <cell r="V1108" t="str">
            <v>.</v>
          </cell>
          <cell r="W1108" t="str">
            <v>.</v>
          </cell>
          <cell r="X1108" t="str">
            <v>.</v>
          </cell>
          <cell r="Y1108" t="str">
            <v>.</v>
          </cell>
          <cell r="Z1108" t="str">
            <v>.</v>
          </cell>
          <cell r="AA1108" t="str">
            <v>.</v>
          </cell>
          <cell r="AB1108" t="str">
            <v>.</v>
          </cell>
          <cell r="AC1108">
            <v>0</v>
          </cell>
          <cell r="AD1108" t="str">
            <v>.</v>
          </cell>
          <cell r="AE1108" t="str">
            <v>.</v>
          </cell>
          <cell r="AF1108" t="str">
            <v>.</v>
          </cell>
          <cell r="AG1108" t="str">
            <v>.</v>
          </cell>
          <cell r="AH1108" t="str">
            <v>.</v>
          </cell>
          <cell r="AI1108" t="str">
            <v>.</v>
          </cell>
          <cell r="AJ1108" t="str">
            <v>.</v>
          </cell>
          <cell r="AK1108" t="str">
            <v>.</v>
          </cell>
          <cell r="AL1108" t="str">
            <v>.</v>
          </cell>
          <cell r="AM1108">
            <v>0</v>
          </cell>
          <cell r="AN1108" t="str">
            <v>.</v>
          </cell>
          <cell r="AO1108" t="str">
            <v>.</v>
          </cell>
          <cell r="AP1108" t="str">
            <v>.</v>
          </cell>
          <cell r="AQ1108" t="str">
            <v>.</v>
          </cell>
          <cell r="AR1108" t="str">
            <v>.</v>
          </cell>
          <cell r="AS1108" t="str">
            <v>.</v>
          </cell>
          <cell r="AT1108" t="str">
            <v>.</v>
          </cell>
          <cell r="AU1108" t="str">
            <v>.</v>
          </cell>
        </row>
        <row r="1109">
          <cell r="A1109" t="str">
            <v>470907D-18-1108-410-20-D3.6-D15.5</v>
          </cell>
          <cell r="B1109" t="str">
            <v>470907D</v>
          </cell>
          <cell r="C1109">
            <v>18</v>
          </cell>
          <cell r="D1109">
            <v>1108</v>
          </cell>
          <cell r="E1109">
            <v>31</v>
          </cell>
          <cell r="F1109">
            <v>410</v>
          </cell>
          <cell r="G1109" t="str">
            <v>31-410</v>
          </cell>
          <cell r="H1109">
            <v>20</v>
          </cell>
          <cell r="I1109" t="str">
            <v>.</v>
          </cell>
          <cell r="J1109">
            <v>1</v>
          </cell>
          <cell r="K1109">
            <v>3.6</v>
          </cell>
          <cell r="L1109">
            <v>3.6</v>
          </cell>
          <cell r="M1109">
            <v>3</v>
          </cell>
          <cell r="N1109">
            <v>3</v>
          </cell>
          <cell r="O1109" t="str">
            <v>Y</v>
          </cell>
          <cell r="P1109" t="str">
            <v>N</v>
          </cell>
          <cell r="Q1109" t="str">
            <v>N</v>
          </cell>
          <cell r="R1109" t="str">
            <v>.</v>
          </cell>
          <cell r="S1109">
            <v>1</v>
          </cell>
          <cell r="T1109">
            <v>6.1</v>
          </cell>
          <cell r="U1109">
            <v>8</v>
          </cell>
          <cell r="V1109">
            <v>1</v>
          </cell>
          <cell r="W1109">
            <v>1</v>
          </cell>
          <cell r="X1109" t="str">
            <v>Y</v>
          </cell>
          <cell r="Y1109" t="str">
            <v>N</v>
          </cell>
          <cell r="Z1109" t="str">
            <v>N</v>
          </cell>
          <cell r="AA1109" t="str">
            <v>.</v>
          </cell>
          <cell r="AB1109" t="str">
            <v>.</v>
          </cell>
          <cell r="AC1109">
            <v>1</v>
          </cell>
          <cell r="AD1109">
            <v>9.6999999999999993</v>
          </cell>
          <cell r="AE1109">
            <v>13.3</v>
          </cell>
          <cell r="AF1109">
            <v>1</v>
          </cell>
          <cell r="AG1109">
            <v>1</v>
          </cell>
          <cell r="AH1109" t="str">
            <v>Y</v>
          </cell>
          <cell r="AI1109" t="str">
            <v>N</v>
          </cell>
          <cell r="AJ1109" t="str">
            <v>N</v>
          </cell>
          <cell r="AK1109" t="str">
            <v>.</v>
          </cell>
          <cell r="AL1109" t="str">
            <v>.</v>
          </cell>
          <cell r="AM1109">
            <v>1</v>
          </cell>
          <cell r="AN1109">
            <v>13.5</v>
          </cell>
          <cell r="AO1109">
            <v>15.5</v>
          </cell>
          <cell r="AP1109">
            <v>2</v>
          </cell>
          <cell r="AQ1109">
            <v>2</v>
          </cell>
          <cell r="AR1109" t="str">
            <v>Y</v>
          </cell>
          <cell r="AS1109" t="str">
            <v>N</v>
          </cell>
          <cell r="AT1109" t="str">
            <v>N</v>
          </cell>
          <cell r="AU1109" t="str">
            <v>.</v>
          </cell>
        </row>
        <row r="1110">
          <cell r="A1110" t="str">
            <v>470907D-18-1109-380-21-D4-D15.9</v>
          </cell>
          <cell r="B1110" t="str">
            <v>470907D</v>
          </cell>
          <cell r="C1110">
            <v>18</v>
          </cell>
          <cell r="D1110">
            <v>1109</v>
          </cell>
          <cell r="E1110">
            <v>10</v>
          </cell>
          <cell r="F1110">
            <v>380</v>
          </cell>
          <cell r="G1110" t="str">
            <v>10-380</v>
          </cell>
          <cell r="H1110">
            <v>21</v>
          </cell>
          <cell r="I1110" t="str">
            <v>.</v>
          </cell>
          <cell r="J1110">
            <v>1</v>
          </cell>
          <cell r="K1110">
            <v>3.5</v>
          </cell>
          <cell r="L1110">
            <v>4</v>
          </cell>
          <cell r="M1110">
            <v>2</v>
          </cell>
          <cell r="N1110">
            <v>3</v>
          </cell>
          <cell r="O1110" t="str">
            <v>N</v>
          </cell>
          <cell r="P1110" t="str">
            <v>N</v>
          </cell>
          <cell r="Q1110" t="str">
            <v>N</v>
          </cell>
          <cell r="R1110" t="str">
            <v>.</v>
          </cell>
          <cell r="S1110">
            <v>1</v>
          </cell>
          <cell r="T1110">
            <v>6.7</v>
          </cell>
          <cell r="U1110">
            <v>7.5</v>
          </cell>
          <cell r="V1110">
            <v>3</v>
          </cell>
          <cell r="W1110">
            <v>3</v>
          </cell>
          <cell r="X1110" t="str">
            <v>N</v>
          </cell>
          <cell r="Y1110" t="str">
            <v>N</v>
          </cell>
          <cell r="Z1110" t="str">
            <v>N</v>
          </cell>
          <cell r="AA1110" t="str">
            <v>.</v>
          </cell>
          <cell r="AB1110" t="str">
            <v>.</v>
          </cell>
          <cell r="AC1110">
            <v>1</v>
          </cell>
          <cell r="AD1110">
            <v>9.5</v>
          </cell>
          <cell r="AE1110">
            <v>12.3</v>
          </cell>
          <cell r="AF1110">
            <v>2</v>
          </cell>
          <cell r="AG1110">
            <v>2</v>
          </cell>
          <cell r="AH1110" t="str">
            <v>N</v>
          </cell>
          <cell r="AI1110" t="str">
            <v>N</v>
          </cell>
          <cell r="AJ1110" t="str">
            <v>N</v>
          </cell>
          <cell r="AK1110" t="str">
            <v>.</v>
          </cell>
          <cell r="AL1110" t="str">
            <v>.</v>
          </cell>
          <cell r="AM1110">
            <v>1</v>
          </cell>
          <cell r="AN1110">
            <v>15</v>
          </cell>
          <cell r="AO1110">
            <v>15.9</v>
          </cell>
          <cell r="AP1110">
            <v>2</v>
          </cell>
          <cell r="AQ1110">
            <v>2</v>
          </cell>
          <cell r="AR1110" t="str">
            <v>N</v>
          </cell>
          <cell r="AS1110" t="str">
            <v>N</v>
          </cell>
          <cell r="AT1110" t="str">
            <v>N</v>
          </cell>
          <cell r="AU1110" t="str">
            <v>.</v>
          </cell>
        </row>
        <row r="1111">
          <cell r="A1111" t="str">
            <v>470907D-18-1110-385-22-D4.1-D13.2</v>
          </cell>
          <cell r="B1111" t="str">
            <v>470907D</v>
          </cell>
          <cell r="C1111">
            <v>18</v>
          </cell>
          <cell r="D1111">
            <v>1110</v>
          </cell>
          <cell r="E1111">
            <v>4</v>
          </cell>
          <cell r="F1111">
            <v>385</v>
          </cell>
          <cell r="G1111" t="str">
            <v>4-385</v>
          </cell>
          <cell r="H1111">
            <v>22</v>
          </cell>
          <cell r="I1111" t="str">
            <v>.</v>
          </cell>
          <cell r="J1111">
            <v>1</v>
          </cell>
          <cell r="K1111">
            <v>3.7</v>
          </cell>
          <cell r="L1111">
            <v>4.0999999999999996</v>
          </cell>
          <cell r="M1111">
            <v>1</v>
          </cell>
          <cell r="N1111">
            <v>2</v>
          </cell>
          <cell r="O1111" t="str">
            <v>Y</v>
          </cell>
          <cell r="P1111" t="str">
            <v>N</v>
          </cell>
          <cell r="Q1111" t="str">
            <v>N</v>
          </cell>
          <cell r="R1111" t="str">
            <v>.</v>
          </cell>
          <cell r="S1111">
            <v>1</v>
          </cell>
          <cell r="T1111">
            <v>5.9</v>
          </cell>
          <cell r="U1111">
            <v>7</v>
          </cell>
          <cell r="V1111">
            <v>1</v>
          </cell>
          <cell r="W1111">
            <v>1</v>
          </cell>
          <cell r="X1111" t="str">
            <v>N</v>
          </cell>
          <cell r="Y1111" t="str">
            <v>N</v>
          </cell>
          <cell r="Z1111" t="str">
            <v>Y</v>
          </cell>
          <cell r="AA1111" t="str">
            <v>TERM</v>
          </cell>
          <cell r="AB1111" t="str">
            <v>.</v>
          </cell>
          <cell r="AC1111">
            <v>1</v>
          </cell>
          <cell r="AD1111">
            <v>8.8000000000000007</v>
          </cell>
          <cell r="AE1111">
            <v>10.7</v>
          </cell>
          <cell r="AF1111">
            <v>2</v>
          </cell>
          <cell r="AG1111">
            <v>2</v>
          </cell>
          <cell r="AH1111" t="str">
            <v>N</v>
          </cell>
          <cell r="AI1111" t="str">
            <v>N</v>
          </cell>
          <cell r="AJ1111" t="str">
            <v>Y</v>
          </cell>
          <cell r="AK1111" t="str">
            <v>.</v>
          </cell>
          <cell r="AL1111" t="str">
            <v>.</v>
          </cell>
          <cell r="AM1111">
            <v>1</v>
          </cell>
          <cell r="AN1111">
            <v>14.8</v>
          </cell>
          <cell r="AO1111">
            <v>13.2</v>
          </cell>
          <cell r="AP1111">
            <v>2</v>
          </cell>
          <cell r="AQ1111">
            <v>2</v>
          </cell>
          <cell r="AR1111" t="str">
            <v>N</v>
          </cell>
          <cell r="AS1111" t="str">
            <v>N</v>
          </cell>
          <cell r="AT1111" t="str">
            <v>Y</v>
          </cell>
          <cell r="AU1111" t="str">
            <v>.</v>
          </cell>
        </row>
        <row r="1112">
          <cell r="A1112" t="str">
            <v>470907D-18-1111-379-23-D.-D.</v>
          </cell>
          <cell r="B1112" t="str">
            <v>470907D</v>
          </cell>
          <cell r="C1112">
            <v>18</v>
          </cell>
          <cell r="D1112">
            <v>1111</v>
          </cell>
          <cell r="E1112">
            <v>10</v>
          </cell>
          <cell r="F1112">
            <v>379</v>
          </cell>
          <cell r="G1112" t="str">
            <v>10-379</v>
          </cell>
          <cell r="H1112">
            <v>23</v>
          </cell>
          <cell r="I1112" t="str">
            <v>.</v>
          </cell>
          <cell r="J1112">
            <v>0</v>
          </cell>
          <cell r="K1112" t="str">
            <v>.</v>
          </cell>
          <cell r="L1112" t="str">
            <v>.</v>
          </cell>
          <cell r="M1112" t="str">
            <v>.</v>
          </cell>
          <cell r="N1112" t="str">
            <v>.</v>
          </cell>
          <cell r="O1112" t="str">
            <v>.</v>
          </cell>
          <cell r="P1112" t="str">
            <v>.</v>
          </cell>
          <cell r="Q1112" t="str">
            <v>.</v>
          </cell>
          <cell r="R1112" t="str">
            <v>.</v>
          </cell>
          <cell r="S1112">
            <v>0</v>
          </cell>
          <cell r="T1112" t="str">
            <v>.</v>
          </cell>
          <cell r="U1112" t="str">
            <v>.</v>
          </cell>
          <cell r="V1112" t="str">
            <v>.</v>
          </cell>
          <cell r="W1112" t="str">
            <v>.</v>
          </cell>
          <cell r="X1112" t="str">
            <v>.</v>
          </cell>
          <cell r="Y1112" t="str">
            <v>.</v>
          </cell>
          <cell r="Z1112" t="str">
            <v>.</v>
          </cell>
          <cell r="AA1112" t="str">
            <v>.</v>
          </cell>
          <cell r="AB1112" t="str">
            <v>.</v>
          </cell>
          <cell r="AC1112">
            <v>0</v>
          </cell>
          <cell r="AD1112" t="str">
            <v>.</v>
          </cell>
          <cell r="AE1112" t="str">
            <v>.</v>
          </cell>
          <cell r="AF1112" t="str">
            <v>.</v>
          </cell>
          <cell r="AG1112" t="str">
            <v>.</v>
          </cell>
          <cell r="AH1112" t="str">
            <v>.</v>
          </cell>
          <cell r="AI1112" t="str">
            <v>.</v>
          </cell>
          <cell r="AJ1112" t="str">
            <v>.</v>
          </cell>
          <cell r="AK1112" t="str">
            <v>.</v>
          </cell>
          <cell r="AL1112" t="str">
            <v>.</v>
          </cell>
          <cell r="AM1112">
            <v>0</v>
          </cell>
          <cell r="AN1112" t="str">
            <v>.</v>
          </cell>
          <cell r="AO1112" t="str">
            <v>.</v>
          </cell>
          <cell r="AP1112" t="str">
            <v>.</v>
          </cell>
          <cell r="AQ1112" t="str">
            <v>.</v>
          </cell>
          <cell r="AR1112" t="str">
            <v>.</v>
          </cell>
          <cell r="AS1112" t="str">
            <v>.</v>
          </cell>
          <cell r="AT1112" t="str">
            <v>.</v>
          </cell>
          <cell r="AU1112" t="str">
            <v>.</v>
          </cell>
        </row>
        <row r="1113">
          <cell r="A1113" t="str">
            <v>470907D-18-1112-367-24-D3-D13.4</v>
          </cell>
          <cell r="B1113" t="str">
            <v>470907D</v>
          </cell>
          <cell r="C1113">
            <v>18</v>
          </cell>
          <cell r="D1113">
            <v>1112</v>
          </cell>
          <cell r="E1113">
            <v>10</v>
          </cell>
          <cell r="F1113">
            <v>367</v>
          </cell>
          <cell r="G1113" t="str">
            <v>10-367</v>
          </cell>
          <cell r="H1113">
            <v>24</v>
          </cell>
          <cell r="I1113" t="str">
            <v>.</v>
          </cell>
          <cell r="J1113">
            <v>1</v>
          </cell>
          <cell r="K1113">
            <v>3</v>
          </cell>
          <cell r="L1113">
            <v>3</v>
          </cell>
          <cell r="M1113">
            <v>2</v>
          </cell>
          <cell r="N1113">
            <v>2</v>
          </cell>
          <cell r="O1113" t="str">
            <v>Y</v>
          </cell>
          <cell r="P1113" t="str">
            <v>N</v>
          </cell>
          <cell r="Q1113" t="str">
            <v>N</v>
          </cell>
          <cell r="R1113" t="str">
            <v>.</v>
          </cell>
          <cell r="S1113">
            <v>1</v>
          </cell>
          <cell r="T1113">
            <v>5</v>
          </cell>
          <cell r="U1113">
            <v>7</v>
          </cell>
          <cell r="V1113">
            <v>1</v>
          </cell>
          <cell r="W1113">
            <v>1</v>
          </cell>
          <cell r="X1113" t="str">
            <v>N</v>
          </cell>
          <cell r="Y1113" t="str">
            <v>N</v>
          </cell>
          <cell r="Z1113" t="str">
            <v>N</v>
          </cell>
          <cell r="AA1113" t="str">
            <v>.</v>
          </cell>
          <cell r="AB1113" t="str">
            <v>.</v>
          </cell>
          <cell r="AC1113">
            <v>1</v>
          </cell>
          <cell r="AD1113">
            <v>8.6999999999999993</v>
          </cell>
          <cell r="AE1113">
            <v>11.3</v>
          </cell>
          <cell r="AF1113">
            <v>1</v>
          </cell>
          <cell r="AG1113">
            <v>2</v>
          </cell>
          <cell r="AH1113" t="str">
            <v>N</v>
          </cell>
          <cell r="AI1113" t="str">
            <v>N</v>
          </cell>
          <cell r="AJ1113" t="str">
            <v>N</v>
          </cell>
          <cell r="AK1113" t="str">
            <v>.</v>
          </cell>
          <cell r="AL1113" t="str">
            <v>.</v>
          </cell>
          <cell r="AM1113">
            <v>1</v>
          </cell>
          <cell r="AN1113">
            <v>12.9</v>
          </cell>
          <cell r="AO1113">
            <v>13.4</v>
          </cell>
          <cell r="AP1113">
            <v>2</v>
          </cell>
          <cell r="AQ1113">
            <v>2</v>
          </cell>
          <cell r="AR1113" t="str">
            <v>N</v>
          </cell>
          <cell r="AS1113" t="str">
            <v>N</v>
          </cell>
          <cell r="AT1113" t="str">
            <v>N</v>
          </cell>
          <cell r="AU1113" t="str">
            <v>.</v>
          </cell>
        </row>
        <row r="1114">
          <cell r="A1114" t="str">
            <v>470907D-18-1113-369-25-D2.5-D8.3</v>
          </cell>
          <cell r="B1114" t="str">
            <v>470907D</v>
          </cell>
          <cell r="C1114">
            <v>18</v>
          </cell>
          <cell r="D1114">
            <v>1113</v>
          </cell>
          <cell r="E1114">
            <v>10</v>
          </cell>
          <cell r="F1114">
            <v>369</v>
          </cell>
          <cell r="G1114" t="str">
            <v>10-369</v>
          </cell>
          <cell r="H1114">
            <v>25</v>
          </cell>
          <cell r="I1114" t="str">
            <v>.</v>
          </cell>
          <cell r="J1114">
            <v>1</v>
          </cell>
          <cell r="K1114">
            <v>2.4</v>
          </cell>
          <cell r="L1114">
            <v>2.5</v>
          </cell>
          <cell r="M1114">
            <v>1</v>
          </cell>
          <cell r="N1114">
            <v>2</v>
          </cell>
          <cell r="O1114" t="str">
            <v>Y</v>
          </cell>
          <cell r="P1114" t="str">
            <v>N</v>
          </cell>
          <cell r="Q1114" t="str">
            <v>N</v>
          </cell>
          <cell r="R1114" t="str">
            <v>.</v>
          </cell>
          <cell r="S1114">
            <v>1</v>
          </cell>
          <cell r="T1114">
            <v>4.5999999999999996</v>
          </cell>
          <cell r="U1114">
            <v>5</v>
          </cell>
          <cell r="V1114">
            <v>2</v>
          </cell>
          <cell r="W1114">
            <v>2</v>
          </cell>
          <cell r="X1114" t="str">
            <v>Y</v>
          </cell>
          <cell r="Y1114" t="str">
            <v>N</v>
          </cell>
          <cell r="Z1114" t="str">
            <v>Y</v>
          </cell>
          <cell r="AA1114" t="str">
            <v>TERM</v>
          </cell>
          <cell r="AB1114" t="str">
            <v>.</v>
          </cell>
          <cell r="AC1114">
            <v>1</v>
          </cell>
          <cell r="AD1114">
            <v>7.8</v>
          </cell>
          <cell r="AE1114">
            <v>7.8</v>
          </cell>
          <cell r="AF1114">
            <v>2</v>
          </cell>
          <cell r="AG1114">
            <v>3</v>
          </cell>
          <cell r="AH1114" t="str">
            <v>Y</v>
          </cell>
          <cell r="AI1114" t="str">
            <v>N</v>
          </cell>
          <cell r="AJ1114" t="str">
            <v>Y</v>
          </cell>
          <cell r="AK1114" t="str">
            <v>.</v>
          </cell>
          <cell r="AL1114" t="str">
            <v>.</v>
          </cell>
          <cell r="AM1114">
            <v>1</v>
          </cell>
          <cell r="AN1114">
            <v>11.3</v>
          </cell>
          <cell r="AO1114">
            <v>8.3000000000000007</v>
          </cell>
          <cell r="AP1114">
            <v>3</v>
          </cell>
          <cell r="AQ1114">
            <v>3</v>
          </cell>
          <cell r="AR1114" t="str">
            <v>Y</v>
          </cell>
          <cell r="AS1114" t="str">
            <v>N</v>
          </cell>
          <cell r="AT1114" t="str">
            <v>Y</v>
          </cell>
          <cell r="AU1114" t="str">
            <v>.</v>
          </cell>
        </row>
        <row r="1115">
          <cell r="A1115" t="str">
            <v>470907D-18-1114-405-26-D4.6-D13.8</v>
          </cell>
          <cell r="B1115" t="str">
            <v>470907D</v>
          </cell>
          <cell r="C1115">
            <v>18</v>
          </cell>
          <cell r="D1115">
            <v>1114</v>
          </cell>
          <cell r="E1115">
            <v>31</v>
          </cell>
          <cell r="F1115">
            <v>405</v>
          </cell>
          <cell r="G1115" t="str">
            <v>31-405</v>
          </cell>
          <cell r="H1115">
            <v>26</v>
          </cell>
          <cell r="I1115" t="str">
            <v>.</v>
          </cell>
          <cell r="J1115">
            <v>1</v>
          </cell>
          <cell r="K1115">
            <v>3.8</v>
          </cell>
          <cell r="L1115">
            <v>4.5999999999999996</v>
          </cell>
          <cell r="M1115">
            <v>2</v>
          </cell>
          <cell r="N1115">
            <v>2</v>
          </cell>
          <cell r="O1115" t="str">
            <v>Y</v>
          </cell>
          <cell r="P1115" t="str">
            <v>N</v>
          </cell>
          <cell r="Q1115" t="str">
            <v>N</v>
          </cell>
          <cell r="R1115" t="str">
            <v>.</v>
          </cell>
          <cell r="S1115">
            <v>1</v>
          </cell>
          <cell r="T1115">
            <v>5.7</v>
          </cell>
          <cell r="U1115">
            <v>8</v>
          </cell>
          <cell r="V1115">
            <v>1</v>
          </cell>
          <cell r="W1115">
            <v>1</v>
          </cell>
          <cell r="X1115" t="str">
            <v>N</v>
          </cell>
          <cell r="Y1115" t="str">
            <v>N</v>
          </cell>
          <cell r="Z1115" t="str">
            <v>N</v>
          </cell>
          <cell r="AA1115" t="str">
            <v>.</v>
          </cell>
          <cell r="AB1115" t="str">
            <v>.</v>
          </cell>
          <cell r="AC1115">
            <v>1</v>
          </cell>
          <cell r="AD1115">
            <v>8.1</v>
          </cell>
          <cell r="AE1115">
            <v>11.9</v>
          </cell>
          <cell r="AF1115">
            <v>1</v>
          </cell>
          <cell r="AG1115">
            <v>1</v>
          </cell>
          <cell r="AH1115" t="str">
            <v>N</v>
          </cell>
          <cell r="AI1115" t="str">
            <v>N</v>
          </cell>
          <cell r="AJ1115" t="str">
            <v>N</v>
          </cell>
          <cell r="AK1115" t="str">
            <v>.</v>
          </cell>
          <cell r="AL1115" t="str">
            <v>.</v>
          </cell>
          <cell r="AM1115">
            <v>1</v>
          </cell>
          <cell r="AN1115">
            <v>14.4</v>
          </cell>
          <cell r="AO1115">
            <v>13.8</v>
          </cell>
          <cell r="AP1115">
            <v>1</v>
          </cell>
          <cell r="AQ1115">
            <v>3</v>
          </cell>
          <cell r="AR1115" t="str">
            <v>N</v>
          </cell>
          <cell r="AS1115" t="str">
            <v>N</v>
          </cell>
          <cell r="AT1115" t="str">
            <v>N</v>
          </cell>
          <cell r="AU1115" t="str">
            <v>.</v>
          </cell>
        </row>
        <row r="1116">
          <cell r="A1116" t="str">
            <v>470907D-18-1115-390-27-D3.6-D12.2</v>
          </cell>
          <cell r="B1116" t="str">
            <v>470907D</v>
          </cell>
          <cell r="C1116">
            <v>18</v>
          </cell>
          <cell r="D1116">
            <v>1115</v>
          </cell>
          <cell r="E1116">
            <v>4</v>
          </cell>
          <cell r="F1116">
            <v>390</v>
          </cell>
          <cell r="G1116" t="str">
            <v>4-390</v>
          </cell>
          <cell r="H1116">
            <v>27</v>
          </cell>
          <cell r="I1116" t="str">
            <v>.</v>
          </cell>
          <cell r="J1116">
            <v>1</v>
          </cell>
          <cell r="K1116">
            <v>3.3</v>
          </cell>
          <cell r="L1116">
            <v>3.6</v>
          </cell>
          <cell r="M1116">
            <v>1</v>
          </cell>
          <cell r="N1116">
            <v>2</v>
          </cell>
          <cell r="O1116" t="str">
            <v>Y</v>
          </cell>
          <cell r="P1116" t="str">
            <v>N</v>
          </cell>
          <cell r="Q1116" t="str">
            <v>N</v>
          </cell>
          <cell r="R1116" t="str">
            <v>.</v>
          </cell>
          <cell r="S1116">
            <v>1</v>
          </cell>
          <cell r="T1116">
            <v>5</v>
          </cell>
          <cell r="U1116">
            <v>5.0999999999999996</v>
          </cell>
          <cell r="V1116">
            <v>2</v>
          </cell>
          <cell r="W1116">
            <v>2</v>
          </cell>
          <cell r="X1116" t="str">
            <v>Y</v>
          </cell>
          <cell r="Y1116" t="str">
            <v>N</v>
          </cell>
          <cell r="Z1116" t="str">
            <v>N</v>
          </cell>
          <cell r="AA1116" t="str">
            <v>.</v>
          </cell>
          <cell r="AB1116" t="str">
            <v>.</v>
          </cell>
          <cell r="AC1116">
            <v>1</v>
          </cell>
          <cell r="AD1116">
            <v>9.4</v>
          </cell>
          <cell r="AE1116">
            <v>10</v>
          </cell>
          <cell r="AF1116">
            <v>1</v>
          </cell>
          <cell r="AG1116">
            <v>3</v>
          </cell>
          <cell r="AH1116" t="str">
            <v>Y</v>
          </cell>
          <cell r="AI1116" t="str">
            <v>N</v>
          </cell>
          <cell r="AJ1116" t="str">
            <v>N</v>
          </cell>
          <cell r="AK1116" t="str">
            <v>.</v>
          </cell>
          <cell r="AL1116" t="str">
            <v>.</v>
          </cell>
          <cell r="AM1116">
            <v>1</v>
          </cell>
          <cell r="AN1116">
            <v>15.3</v>
          </cell>
          <cell r="AO1116">
            <v>12.2</v>
          </cell>
          <cell r="AP1116">
            <v>2</v>
          </cell>
          <cell r="AQ1116">
            <v>3</v>
          </cell>
          <cell r="AR1116" t="str">
            <v>Y</v>
          </cell>
          <cell r="AS1116" t="str">
            <v>N</v>
          </cell>
          <cell r="AT1116" t="str">
            <v>N</v>
          </cell>
          <cell r="AU1116" t="str">
            <v>.</v>
          </cell>
        </row>
        <row r="1117">
          <cell r="A1117" t="str">
            <v>470907D-18-1116-421-28-D2.2-D8.9</v>
          </cell>
          <cell r="B1117" t="str">
            <v>470907D</v>
          </cell>
          <cell r="C1117">
            <v>18</v>
          </cell>
          <cell r="D1117">
            <v>1116</v>
          </cell>
          <cell r="E1117">
            <v>31</v>
          </cell>
          <cell r="F1117">
            <v>421</v>
          </cell>
          <cell r="G1117" t="str">
            <v>31-421</v>
          </cell>
          <cell r="H1117">
            <v>28</v>
          </cell>
          <cell r="I1117" t="str">
            <v>.</v>
          </cell>
          <cell r="J1117">
            <v>1</v>
          </cell>
          <cell r="K1117">
            <v>1.9</v>
          </cell>
          <cell r="L1117">
            <v>2.2000000000000002</v>
          </cell>
          <cell r="M1117">
            <v>3</v>
          </cell>
          <cell r="N1117">
            <v>3</v>
          </cell>
          <cell r="O1117" t="str">
            <v>N</v>
          </cell>
          <cell r="P1117" t="str">
            <v>N</v>
          </cell>
          <cell r="Q1117" t="str">
            <v>N</v>
          </cell>
          <cell r="R1117" t="str">
            <v>.</v>
          </cell>
          <cell r="S1117">
            <v>1</v>
          </cell>
          <cell r="T1117">
            <v>4.5</v>
          </cell>
          <cell r="U1117">
            <v>4</v>
          </cell>
          <cell r="V1117">
            <v>2</v>
          </cell>
          <cell r="W1117">
            <v>3</v>
          </cell>
          <cell r="X1117" t="str">
            <v>N</v>
          </cell>
          <cell r="Y1117" t="str">
            <v>N</v>
          </cell>
          <cell r="Z1117" t="str">
            <v>N</v>
          </cell>
          <cell r="AA1117" t="str">
            <v>.</v>
          </cell>
          <cell r="AB1117" t="str">
            <v>.</v>
          </cell>
          <cell r="AC1117">
            <v>1</v>
          </cell>
          <cell r="AD1117">
            <v>7.2</v>
          </cell>
          <cell r="AE1117">
            <v>7.6</v>
          </cell>
          <cell r="AF1117">
            <v>2</v>
          </cell>
          <cell r="AG1117">
            <v>3</v>
          </cell>
          <cell r="AH1117" t="str">
            <v>N</v>
          </cell>
          <cell r="AI1117" t="str">
            <v>N</v>
          </cell>
          <cell r="AJ1117" t="str">
            <v>N</v>
          </cell>
          <cell r="AK1117" t="str">
            <v>.</v>
          </cell>
          <cell r="AL1117" t="str">
            <v>.</v>
          </cell>
          <cell r="AM1117">
            <v>1</v>
          </cell>
          <cell r="AN1117">
            <v>11.7</v>
          </cell>
          <cell r="AO1117">
            <v>8.9</v>
          </cell>
          <cell r="AP1117">
            <v>3</v>
          </cell>
          <cell r="AQ1117">
            <v>3</v>
          </cell>
          <cell r="AR1117" t="str">
            <v>N</v>
          </cell>
          <cell r="AS1117" t="str">
            <v>N</v>
          </cell>
          <cell r="AT1117" t="str">
            <v>N</v>
          </cell>
          <cell r="AU1117" t="str">
            <v>.</v>
          </cell>
        </row>
        <row r="1118">
          <cell r="A1118" t="str">
            <v>470907D-18-1117-374-29-D4.6-D15.4</v>
          </cell>
          <cell r="B1118" t="str">
            <v>470907D</v>
          </cell>
          <cell r="C1118">
            <v>18</v>
          </cell>
          <cell r="D1118">
            <v>1117</v>
          </cell>
          <cell r="E1118">
            <v>10</v>
          </cell>
          <cell r="F1118">
            <v>374</v>
          </cell>
          <cell r="G1118" t="str">
            <v>10-374</v>
          </cell>
          <cell r="H1118">
            <v>29</v>
          </cell>
          <cell r="I1118" t="str">
            <v>.</v>
          </cell>
          <cell r="J1118">
            <v>1</v>
          </cell>
          <cell r="K1118">
            <v>3.7</v>
          </cell>
          <cell r="L1118">
            <v>4.5999999999999996</v>
          </cell>
          <cell r="M1118">
            <v>1</v>
          </cell>
          <cell r="N1118">
            <v>2</v>
          </cell>
          <cell r="O1118" t="str">
            <v>Y</v>
          </cell>
          <cell r="P1118" t="str">
            <v>N</v>
          </cell>
          <cell r="Q1118" t="str">
            <v>N</v>
          </cell>
          <cell r="R1118" t="str">
            <v>.</v>
          </cell>
          <cell r="S1118">
            <v>1</v>
          </cell>
          <cell r="T1118">
            <v>6.5</v>
          </cell>
          <cell r="U1118">
            <v>9</v>
          </cell>
          <cell r="V1118">
            <v>2</v>
          </cell>
          <cell r="W1118">
            <v>2</v>
          </cell>
          <cell r="X1118" t="str">
            <v>N</v>
          </cell>
          <cell r="Y1118" t="str">
            <v>N</v>
          </cell>
          <cell r="Z1118" t="str">
            <v>N</v>
          </cell>
          <cell r="AA1118" t="str">
            <v>.</v>
          </cell>
          <cell r="AB1118" t="str">
            <v>.</v>
          </cell>
          <cell r="AC1118">
            <v>1</v>
          </cell>
          <cell r="AD1118">
            <v>9.6999999999999993</v>
          </cell>
          <cell r="AE1118">
            <v>12.5</v>
          </cell>
          <cell r="AF1118">
            <v>2</v>
          </cell>
          <cell r="AG1118">
            <v>2</v>
          </cell>
          <cell r="AH1118" t="str">
            <v>N</v>
          </cell>
          <cell r="AI1118" t="str">
            <v>N</v>
          </cell>
          <cell r="AJ1118" t="str">
            <v>N</v>
          </cell>
          <cell r="AK1118" t="str">
            <v>.</v>
          </cell>
          <cell r="AL1118" t="str">
            <v>.</v>
          </cell>
          <cell r="AM1118">
            <v>1</v>
          </cell>
          <cell r="AN1118">
            <v>16.5</v>
          </cell>
          <cell r="AO1118">
            <v>15.4</v>
          </cell>
          <cell r="AP1118">
            <v>3</v>
          </cell>
          <cell r="AQ1118">
            <v>2</v>
          </cell>
          <cell r="AR1118" t="str">
            <v>N</v>
          </cell>
          <cell r="AS1118" t="str">
            <v>N</v>
          </cell>
          <cell r="AT1118" t="str">
            <v>N</v>
          </cell>
          <cell r="AU1118" t="str">
            <v>.</v>
          </cell>
        </row>
        <row r="1119">
          <cell r="A1119" t="str">
            <v>470907D-18-1118-442-30-D.-D.</v>
          </cell>
          <cell r="B1119" t="str">
            <v>470907D</v>
          </cell>
          <cell r="C1119">
            <v>18</v>
          </cell>
          <cell r="D1119">
            <v>1118</v>
          </cell>
          <cell r="E1119">
            <v>32</v>
          </cell>
          <cell r="F1119">
            <v>442</v>
          </cell>
          <cell r="G1119" t="str">
            <v>32-442</v>
          </cell>
          <cell r="H1119">
            <v>30</v>
          </cell>
          <cell r="I1119" t="str">
            <v>.</v>
          </cell>
          <cell r="J1119">
            <v>0</v>
          </cell>
          <cell r="K1119" t="str">
            <v>.</v>
          </cell>
          <cell r="L1119" t="str">
            <v>.</v>
          </cell>
          <cell r="M1119" t="str">
            <v>.</v>
          </cell>
          <cell r="N1119" t="str">
            <v>.</v>
          </cell>
          <cell r="O1119" t="str">
            <v>.</v>
          </cell>
          <cell r="P1119" t="str">
            <v>.</v>
          </cell>
          <cell r="Q1119" t="str">
            <v>.</v>
          </cell>
          <cell r="R1119" t="str">
            <v>.</v>
          </cell>
          <cell r="S1119">
            <v>0</v>
          </cell>
          <cell r="T1119" t="str">
            <v>.</v>
          </cell>
          <cell r="U1119" t="str">
            <v>.</v>
          </cell>
          <cell r="V1119" t="str">
            <v>.</v>
          </cell>
          <cell r="W1119" t="str">
            <v>.</v>
          </cell>
          <cell r="X1119" t="str">
            <v>.</v>
          </cell>
          <cell r="Y1119" t="str">
            <v>.</v>
          </cell>
          <cell r="Z1119" t="str">
            <v>.</v>
          </cell>
          <cell r="AA1119" t="str">
            <v>.</v>
          </cell>
          <cell r="AB1119" t="str">
            <v>.</v>
          </cell>
          <cell r="AC1119">
            <v>0</v>
          </cell>
          <cell r="AD1119" t="str">
            <v>.</v>
          </cell>
          <cell r="AE1119" t="str">
            <v>.</v>
          </cell>
          <cell r="AF1119" t="str">
            <v>.</v>
          </cell>
          <cell r="AG1119" t="str">
            <v>.</v>
          </cell>
          <cell r="AH1119" t="str">
            <v>.</v>
          </cell>
          <cell r="AI1119" t="str">
            <v>.</v>
          </cell>
          <cell r="AJ1119" t="str">
            <v>.</v>
          </cell>
          <cell r="AK1119" t="str">
            <v>.</v>
          </cell>
          <cell r="AL1119" t="str">
            <v>.</v>
          </cell>
          <cell r="AM1119">
            <v>0</v>
          </cell>
          <cell r="AN1119" t="str">
            <v>.</v>
          </cell>
          <cell r="AO1119" t="str">
            <v>.</v>
          </cell>
          <cell r="AP1119" t="str">
            <v>.</v>
          </cell>
          <cell r="AQ1119" t="str">
            <v>.</v>
          </cell>
          <cell r="AR1119" t="str">
            <v>.</v>
          </cell>
          <cell r="AS1119" t="str">
            <v>.</v>
          </cell>
          <cell r="AT1119" t="str">
            <v>.</v>
          </cell>
          <cell r="AU1119" t="str">
            <v>.</v>
          </cell>
        </row>
        <row r="1120">
          <cell r="A1120" t="str">
            <v>470907D-18-1119-433-31-D.-D.</v>
          </cell>
          <cell r="B1120" t="str">
            <v>470907D</v>
          </cell>
          <cell r="C1120">
            <v>18</v>
          </cell>
          <cell r="D1120">
            <v>1119</v>
          </cell>
          <cell r="E1120">
            <v>32</v>
          </cell>
          <cell r="F1120">
            <v>433</v>
          </cell>
          <cell r="G1120" t="str">
            <v>32-433</v>
          </cell>
          <cell r="H1120">
            <v>31</v>
          </cell>
          <cell r="I1120" t="str">
            <v>.</v>
          </cell>
          <cell r="J1120">
            <v>0</v>
          </cell>
          <cell r="K1120" t="str">
            <v>.</v>
          </cell>
          <cell r="L1120" t="str">
            <v>.</v>
          </cell>
          <cell r="M1120" t="str">
            <v>.</v>
          </cell>
          <cell r="N1120" t="str">
            <v>.</v>
          </cell>
          <cell r="O1120" t="str">
            <v>.</v>
          </cell>
          <cell r="P1120" t="str">
            <v>.</v>
          </cell>
          <cell r="Q1120" t="str">
            <v>.</v>
          </cell>
          <cell r="R1120" t="str">
            <v>.</v>
          </cell>
          <cell r="S1120">
            <v>0</v>
          </cell>
          <cell r="T1120" t="str">
            <v>.</v>
          </cell>
          <cell r="U1120" t="str">
            <v>.</v>
          </cell>
          <cell r="V1120" t="str">
            <v>.</v>
          </cell>
          <cell r="W1120" t="str">
            <v>.</v>
          </cell>
          <cell r="X1120" t="str">
            <v>.</v>
          </cell>
          <cell r="Y1120" t="str">
            <v>.</v>
          </cell>
          <cell r="Z1120" t="str">
            <v>.</v>
          </cell>
          <cell r="AA1120" t="str">
            <v>.</v>
          </cell>
          <cell r="AB1120" t="str">
            <v>.</v>
          </cell>
          <cell r="AC1120">
            <v>0</v>
          </cell>
          <cell r="AD1120" t="str">
            <v>.</v>
          </cell>
          <cell r="AE1120" t="str">
            <v>.</v>
          </cell>
          <cell r="AF1120" t="str">
            <v>.</v>
          </cell>
          <cell r="AG1120" t="str">
            <v>.</v>
          </cell>
          <cell r="AH1120" t="str">
            <v>.</v>
          </cell>
          <cell r="AI1120" t="str">
            <v>.</v>
          </cell>
          <cell r="AJ1120" t="str">
            <v>.</v>
          </cell>
          <cell r="AK1120" t="str">
            <v>.</v>
          </cell>
          <cell r="AL1120" t="str">
            <v>.</v>
          </cell>
          <cell r="AM1120">
            <v>0</v>
          </cell>
          <cell r="AN1120" t="str">
            <v>.</v>
          </cell>
          <cell r="AO1120" t="str">
            <v>.</v>
          </cell>
          <cell r="AP1120" t="str">
            <v>.</v>
          </cell>
          <cell r="AQ1120" t="str">
            <v>.</v>
          </cell>
          <cell r="AR1120" t="str">
            <v>.</v>
          </cell>
          <cell r="AS1120" t="str">
            <v>.</v>
          </cell>
          <cell r="AT1120" t="str">
            <v>.</v>
          </cell>
          <cell r="AU1120" t="str">
            <v>.</v>
          </cell>
        </row>
        <row r="1121">
          <cell r="A1121" t="str">
            <v>470907D-18-1120-431-32-D6.4-D15.6</v>
          </cell>
          <cell r="B1121" t="str">
            <v>470907D</v>
          </cell>
          <cell r="C1121">
            <v>18</v>
          </cell>
          <cell r="D1121">
            <v>1120</v>
          </cell>
          <cell r="E1121">
            <v>32</v>
          </cell>
          <cell r="F1121">
            <v>431</v>
          </cell>
          <cell r="G1121" t="str">
            <v>32-431</v>
          </cell>
          <cell r="H1121">
            <v>32</v>
          </cell>
          <cell r="I1121" t="str">
            <v>.</v>
          </cell>
          <cell r="J1121">
            <v>1</v>
          </cell>
          <cell r="K1121">
            <v>5</v>
          </cell>
          <cell r="L1121">
            <v>6.4</v>
          </cell>
          <cell r="M1121">
            <v>2</v>
          </cell>
          <cell r="N1121">
            <v>2</v>
          </cell>
          <cell r="O1121" t="str">
            <v>N</v>
          </cell>
          <cell r="P1121" t="str">
            <v>N</v>
          </cell>
          <cell r="Q1121" t="str">
            <v>N</v>
          </cell>
          <cell r="R1121" t="str">
            <v>.</v>
          </cell>
          <cell r="S1121">
            <v>1</v>
          </cell>
          <cell r="T1121">
            <v>7</v>
          </cell>
          <cell r="U1121">
            <v>9.4</v>
          </cell>
          <cell r="V1121">
            <v>1</v>
          </cell>
          <cell r="W1121">
            <v>1</v>
          </cell>
          <cell r="X1121" t="str">
            <v>Y</v>
          </cell>
          <cell r="Y1121" t="str">
            <v>N</v>
          </cell>
          <cell r="Z1121" t="str">
            <v>Y</v>
          </cell>
          <cell r="AA1121" t="str">
            <v>TERM</v>
          </cell>
          <cell r="AB1121" t="str">
            <v>.</v>
          </cell>
          <cell r="AC1121">
            <v>1</v>
          </cell>
          <cell r="AD1121">
            <v>10.199999999999999</v>
          </cell>
          <cell r="AE1121">
            <v>12.6</v>
          </cell>
          <cell r="AF1121">
            <v>1</v>
          </cell>
          <cell r="AG1121">
            <v>1</v>
          </cell>
          <cell r="AH1121" t="str">
            <v>Y</v>
          </cell>
          <cell r="AI1121" t="str">
            <v>N</v>
          </cell>
          <cell r="AJ1121" t="str">
            <v>Y</v>
          </cell>
          <cell r="AK1121" t="str">
            <v>.</v>
          </cell>
          <cell r="AL1121" t="str">
            <v>.</v>
          </cell>
          <cell r="AM1121">
            <v>1</v>
          </cell>
          <cell r="AN1121">
            <v>16.5</v>
          </cell>
          <cell r="AO1121">
            <v>15.6</v>
          </cell>
          <cell r="AP1121">
            <v>2</v>
          </cell>
          <cell r="AQ1121">
            <v>2</v>
          </cell>
          <cell r="AR1121" t="str">
            <v>Y</v>
          </cell>
          <cell r="AS1121" t="str">
            <v>N</v>
          </cell>
          <cell r="AT1121" t="str">
            <v>Y</v>
          </cell>
          <cell r="AU1121" t="str">
            <v>.</v>
          </cell>
        </row>
        <row r="1122">
          <cell r="A1122" t="str">
            <v>470907D-18-1121-400-33-D5-D17.8</v>
          </cell>
          <cell r="B1122" t="str">
            <v>470907D</v>
          </cell>
          <cell r="C1122">
            <v>18</v>
          </cell>
          <cell r="D1122">
            <v>1121</v>
          </cell>
          <cell r="E1122">
            <v>4</v>
          </cell>
          <cell r="F1122">
            <v>400</v>
          </cell>
          <cell r="G1122" t="str">
            <v>4-400</v>
          </cell>
          <cell r="H1122">
            <v>33</v>
          </cell>
          <cell r="I1122" t="str">
            <v>.</v>
          </cell>
          <cell r="J1122">
            <v>1</v>
          </cell>
          <cell r="K1122">
            <v>5.5</v>
          </cell>
          <cell r="L1122">
            <v>5</v>
          </cell>
          <cell r="M1122">
            <v>1</v>
          </cell>
          <cell r="N1122">
            <v>2</v>
          </cell>
          <cell r="O1122" t="str">
            <v>N</v>
          </cell>
          <cell r="P1122" t="str">
            <v>N</v>
          </cell>
          <cell r="Q1122" t="str">
            <v>N</v>
          </cell>
          <cell r="R1122" t="str">
            <v>.</v>
          </cell>
          <cell r="S1122">
            <v>1</v>
          </cell>
          <cell r="T1122">
            <v>6.7</v>
          </cell>
          <cell r="U1122">
            <v>11.6</v>
          </cell>
          <cell r="V1122">
            <v>1</v>
          </cell>
          <cell r="W1122">
            <v>1</v>
          </cell>
          <cell r="X1122" t="str">
            <v>N</v>
          </cell>
          <cell r="Y1122" t="str">
            <v>N</v>
          </cell>
          <cell r="Z1122" t="str">
            <v>N</v>
          </cell>
          <cell r="AA1122" t="str">
            <v>.</v>
          </cell>
          <cell r="AB1122" t="str">
            <v>.</v>
          </cell>
          <cell r="AC1122">
            <v>1</v>
          </cell>
          <cell r="AD1122">
            <v>11</v>
          </cell>
          <cell r="AE1122">
            <v>15</v>
          </cell>
          <cell r="AF1122">
            <v>1</v>
          </cell>
          <cell r="AG1122">
            <v>2</v>
          </cell>
          <cell r="AH1122" t="str">
            <v>N</v>
          </cell>
          <cell r="AI1122" t="str">
            <v>N</v>
          </cell>
          <cell r="AJ1122" t="str">
            <v>N</v>
          </cell>
          <cell r="AK1122" t="str">
            <v>.</v>
          </cell>
          <cell r="AL1122" t="str">
            <v>.</v>
          </cell>
          <cell r="AM1122">
            <v>1</v>
          </cell>
          <cell r="AN1122">
            <v>16.899999999999999</v>
          </cell>
          <cell r="AO1122">
            <v>17.8</v>
          </cell>
          <cell r="AP1122">
            <v>2</v>
          </cell>
          <cell r="AQ1122">
            <v>2</v>
          </cell>
          <cell r="AR1122" t="str">
            <v>N</v>
          </cell>
          <cell r="AS1122" t="str">
            <v>N</v>
          </cell>
          <cell r="AT1122" t="str">
            <v>N</v>
          </cell>
          <cell r="AU1122" t="str">
            <v>.</v>
          </cell>
        </row>
        <row r="1123">
          <cell r="A1123" t="str">
            <v>470907D-18-1122-417-34-D3.9-D14.6</v>
          </cell>
          <cell r="B1123" t="str">
            <v>470907D</v>
          </cell>
          <cell r="C1123">
            <v>18</v>
          </cell>
          <cell r="D1123">
            <v>1122</v>
          </cell>
          <cell r="E1123">
            <v>31</v>
          </cell>
          <cell r="F1123">
            <v>417</v>
          </cell>
          <cell r="G1123" t="str">
            <v>31-417</v>
          </cell>
          <cell r="H1123">
            <v>34</v>
          </cell>
          <cell r="I1123" t="str">
            <v>.</v>
          </cell>
          <cell r="J1123">
            <v>1</v>
          </cell>
          <cell r="K1123">
            <v>3.6</v>
          </cell>
          <cell r="L1123">
            <v>3.9</v>
          </cell>
          <cell r="M1123">
            <v>1</v>
          </cell>
          <cell r="N1123">
            <v>2</v>
          </cell>
          <cell r="O1123" t="str">
            <v>N</v>
          </cell>
          <cell r="P1123" t="str">
            <v>N</v>
          </cell>
          <cell r="Q1123" t="str">
            <v>N</v>
          </cell>
          <cell r="R1123" t="str">
            <v>.</v>
          </cell>
          <cell r="S1123">
            <v>1</v>
          </cell>
          <cell r="T1123">
            <v>6.9</v>
          </cell>
          <cell r="U1123">
            <v>7.7</v>
          </cell>
          <cell r="V1123">
            <v>2</v>
          </cell>
          <cell r="W1123">
            <v>2</v>
          </cell>
          <cell r="X1123" t="str">
            <v>N</v>
          </cell>
          <cell r="Y1123" t="str">
            <v>N</v>
          </cell>
          <cell r="Z1123" t="str">
            <v>N</v>
          </cell>
          <cell r="AA1123" t="str">
            <v>.</v>
          </cell>
          <cell r="AB1123" t="str">
            <v>.</v>
          </cell>
          <cell r="AC1123">
            <v>1</v>
          </cell>
          <cell r="AD1123">
            <v>10.4</v>
          </cell>
          <cell r="AE1123">
            <v>11.3</v>
          </cell>
          <cell r="AF1123">
            <v>1</v>
          </cell>
          <cell r="AG1123">
            <v>3</v>
          </cell>
          <cell r="AH1123" t="str">
            <v>N</v>
          </cell>
          <cell r="AI1123" t="str">
            <v>N</v>
          </cell>
          <cell r="AJ1123" t="str">
            <v>N</v>
          </cell>
          <cell r="AK1123" t="str">
            <v>.</v>
          </cell>
          <cell r="AL1123" t="str">
            <v>.</v>
          </cell>
          <cell r="AM1123">
            <v>1</v>
          </cell>
          <cell r="AN1123">
            <v>16.399999999999999</v>
          </cell>
          <cell r="AO1123">
            <v>14.6</v>
          </cell>
          <cell r="AP1123">
            <v>2</v>
          </cell>
          <cell r="AQ1123">
            <v>2</v>
          </cell>
          <cell r="AR1123" t="str">
            <v>N</v>
          </cell>
          <cell r="AS1123" t="str">
            <v>N</v>
          </cell>
          <cell r="AT1123" t="str">
            <v>N</v>
          </cell>
          <cell r="AU1123" t="str">
            <v>.</v>
          </cell>
        </row>
        <row r="1124">
          <cell r="A1124" t="str">
            <v>470907D-18-1123-399-35-D3-D8.5</v>
          </cell>
          <cell r="B1124" t="str">
            <v>470907D</v>
          </cell>
          <cell r="C1124">
            <v>18</v>
          </cell>
          <cell r="D1124">
            <v>1123</v>
          </cell>
          <cell r="E1124">
            <v>4</v>
          </cell>
          <cell r="F1124">
            <v>399</v>
          </cell>
          <cell r="G1124" t="str">
            <v>4-399</v>
          </cell>
          <cell r="H1124">
            <v>35</v>
          </cell>
          <cell r="I1124" t="str">
            <v>.</v>
          </cell>
          <cell r="J1124">
            <v>1</v>
          </cell>
          <cell r="K1124">
            <v>2.9</v>
          </cell>
          <cell r="L1124">
            <v>3</v>
          </cell>
          <cell r="M1124">
            <v>3</v>
          </cell>
          <cell r="N1124">
            <v>2</v>
          </cell>
          <cell r="O1124" t="str">
            <v>N</v>
          </cell>
          <cell r="P1124" t="str">
            <v>N</v>
          </cell>
          <cell r="Q1124" t="str">
            <v>N</v>
          </cell>
          <cell r="R1124" t="str">
            <v>.</v>
          </cell>
          <cell r="S1124">
            <v>1</v>
          </cell>
          <cell r="T1124">
            <v>5.2</v>
          </cell>
          <cell r="U1124">
            <v>5.5</v>
          </cell>
          <cell r="V1124">
            <v>3</v>
          </cell>
          <cell r="W1124">
            <v>3</v>
          </cell>
          <cell r="X1124" t="str">
            <v>N</v>
          </cell>
          <cell r="Y1124" t="str">
            <v>N</v>
          </cell>
          <cell r="Z1124" t="str">
            <v>N</v>
          </cell>
          <cell r="AA1124" t="str">
            <v>.</v>
          </cell>
          <cell r="AB1124" t="str">
            <v>.</v>
          </cell>
          <cell r="AC1124">
            <v>1</v>
          </cell>
          <cell r="AD1124">
            <v>8.6</v>
          </cell>
          <cell r="AE1124">
            <v>7.7</v>
          </cell>
          <cell r="AF1124">
            <v>3</v>
          </cell>
          <cell r="AG1124">
            <v>3</v>
          </cell>
          <cell r="AH1124" t="str">
            <v>N</v>
          </cell>
          <cell r="AI1124" t="str">
            <v>N</v>
          </cell>
          <cell r="AJ1124" t="str">
            <v>N</v>
          </cell>
          <cell r="AK1124" t="str">
            <v>.</v>
          </cell>
          <cell r="AL1124" t="str">
            <v>.</v>
          </cell>
          <cell r="AM1124">
            <v>1</v>
          </cell>
          <cell r="AN1124">
            <v>11.8</v>
          </cell>
          <cell r="AO1124">
            <v>8.5</v>
          </cell>
          <cell r="AP1124">
            <v>3</v>
          </cell>
          <cell r="AQ1124">
            <v>3</v>
          </cell>
          <cell r="AR1124" t="str">
            <v>N</v>
          </cell>
          <cell r="AS1124" t="str">
            <v>N</v>
          </cell>
          <cell r="AT1124" t="str">
            <v>N</v>
          </cell>
          <cell r="AU1124" t="str">
            <v>.</v>
          </cell>
        </row>
        <row r="1125">
          <cell r="A1125" t="str">
            <v>470907D-18-1124-998-36-D4.4-D15.1</v>
          </cell>
          <cell r="B1125" t="str">
            <v>470907D</v>
          </cell>
          <cell r="C1125">
            <v>18</v>
          </cell>
          <cell r="D1125">
            <v>1124</v>
          </cell>
          <cell r="E1125">
            <v>99</v>
          </cell>
          <cell r="F1125">
            <v>998</v>
          </cell>
          <cell r="G1125" t="str">
            <v>99-998</v>
          </cell>
          <cell r="H1125">
            <v>36</v>
          </cell>
          <cell r="I1125" t="str">
            <v>.</v>
          </cell>
          <cell r="J1125">
            <v>1</v>
          </cell>
          <cell r="K1125">
            <v>4.0999999999999996</v>
          </cell>
          <cell r="L1125">
            <v>4.4000000000000004</v>
          </cell>
          <cell r="M1125">
            <v>3</v>
          </cell>
          <cell r="N1125">
            <v>2</v>
          </cell>
          <cell r="O1125" t="str">
            <v>N</v>
          </cell>
          <cell r="P1125" t="str">
            <v>N</v>
          </cell>
          <cell r="Q1125" t="str">
            <v>N</v>
          </cell>
          <cell r="R1125" t="str">
            <v>.</v>
          </cell>
          <cell r="S1125">
            <v>1</v>
          </cell>
          <cell r="T1125">
            <v>7.2</v>
          </cell>
          <cell r="U1125">
            <v>8.1999999999999993</v>
          </cell>
          <cell r="V1125">
            <v>2</v>
          </cell>
          <cell r="W1125">
            <v>2</v>
          </cell>
          <cell r="X1125" t="str">
            <v>N</v>
          </cell>
          <cell r="Y1125" t="str">
            <v>N</v>
          </cell>
          <cell r="Z1125" t="str">
            <v>N</v>
          </cell>
          <cell r="AA1125" t="str">
            <v>.</v>
          </cell>
          <cell r="AB1125" t="str">
            <v>.</v>
          </cell>
          <cell r="AC1125">
            <v>1</v>
          </cell>
          <cell r="AD1125">
            <v>10</v>
          </cell>
          <cell r="AE1125">
            <v>12.1</v>
          </cell>
          <cell r="AF1125">
            <v>3</v>
          </cell>
          <cell r="AG1125">
            <v>3</v>
          </cell>
          <cell r="AH1125" t="str">
            <v>N</v>
          </cell>
          <cell r="AI1125" t="str">
            <v>N</v>
          </cell>
          <cell r="AJ1125" t="str">
            <v>N</v>
          </cell>
          <cell r="AK1125" t="str">
            <v>.</v>
          </cell>
          <cell r="AL1125" t="str">
            <v>.</v>
          </cell>
          <cell r="AM1125">
            <v>1</v>
          </cell>
          <cell r="AN1125">
            <v>16.600000000000001</v>
          </cell>
          <cell r="AO1125">
            <v>15.1</v>
          </cell>
          <cell r="AP1125">
            <v>3</v>
          </cell>
          <cell r="AQ1125">
            <v>3</v>
          </cell>
          <cell r="AR1125" t="str">
            <v>N</v>
          </cell>
          <cell r="AS1125" t="str">
            <v>N</v>
          </cell>
          <cell r="AT1125" t="str">
            <v>N</v>
          </cell>
          <cell r="AU1125" t="str">
            <v>.</v>
          </cell>
        </row>
        <row r="1126">
          <cell r="A1126" t="str">
            <v>470907D-18-1125-368-37-D3.6-D13.4</v>
          </cell>
          <cell r="B1126" t="str">
            <v>470907D</v>
          </cell>
          <cell r="C1126">
            <v>18</v>
          </cell>
          <cell r="D1126">
            <v>1125</v>
          </cell>
          <cell r="E1126">
            <v>10</v>
          </cell>
          <cell r="F1126">
            <v>368</v>
          </cell>
          <cell r="G1126" t="str">
            <v>10-368</v>
          </cell>
          <cell r="H1126">
            <v>37</v>
          </cell>
          <cell r="I1126" t="str">
            <v>.</v>
          </cell>
          <cell r="J1126">
            <v>1</v>
          </cell>
          <cell r="K1126">
            <v>3.2</v>
          </cell>
          <cell r="L1126">
            <v>3.6</v>
          </cell>
          <cell r="M1126">
            <v>2</v>
          </cell>
          <cell r="N1126">
            <v>2</v>
          </cell>
          <cell r="O1126" t="str">
            <v>N</v>
          </cell>
          <cell r="P1126" t="str">
            <v>N</v>
          </cell>
          <cell r="Q1126" t="str">
            <v>N</v>
          </cell>
          <cell r="R1126" t="str">
            <v>.</v>
          </cell>
          <cell r="S1126">
            <v>1</v>
          </cell>
          <cell r="T1126">
            <v>5.0999999999999996</v>
          </cell>
          <cell r="U1126">
            <v>7</v>
          </cell>
          <cell r="V1126">
            <v>2</v>
          </cell>
          <cell r="W1126">
            <v>2</v>
          </cell>
          <cell r="X1126" t="str">
            <v>N</v>
          </cell>
          <cell r="Y1126" t="str">
            <v>N</v>
          </cell>
          <cell r="Z1126" t="str">
            <v>N</v>
          </cell>
          <cell r="AA1126" t="str">
            <v>.</v>
          </cell>
          <cell r="AB1126" t="str">
            <v>.</v>
          </cell>
          <cell r="AC1126">
            <v>1</v>
          </cell>
          <cell r="AD1126">
            <v>8.5</v>
          </cell>
          <cell r="AE1126">
            <v>11.2</v>
          </cell>
          <cell r="AF1126">
            <v>2</v>
          </cell>
          <cell r="AG1126">
            <v>3</v>
          </cell>
          <cell r="AH1126" t="str">
            <v>N</v>
          </cell>
          <cell r="AI1126" t="str">
            <v>N</v>
          </cell>
          <cell r="AJ1126" t="str">
            <v>N</v>
          </cell>
          <cell r="AK1126" t="str">
            <v>.</v>
          </cell>
          <cell r="AL1126" t="str">
            <v>.</v>
          </cell>
          <cell r="AM1126">
            <v>1</v>
          </cell>
          <cell r="AN1126">
            <v>14.2</v>
          </cell>
          <cell r="AO1126">
            <v>13.4</v>
          </cell>
          <cell r="AP1126">
            <v>3</v>
          </cell>
          <cell r="AQ1126">
            <v>3</v>
          </cell>
          <cell r="AR1126" t="str">
            <v>N</v>
          </cell>
          <cell r="AS1126" t="str">
            <v>N</v>
          </cell>
          <cell r="AT1126" t="str">
            <v>N</v>
          </cell>
          <cell r="AU1126" t="str">
            <v>.</v>
          </cell>
        </row>
        <row r="1127">
          <cell r="A1127" t="str">
            <v>470907D-18-1126-364-38-D3.2-D12.6</v>
          </cell>
          <cell r="B1127" t="str">
            <v>470907D</v>
          </cell>
          <cell r="C1127">
            <v>18</v>
          </cell>
          <cell r="D1127">
            <v>1126</v>
          </cell>
          <cell r="E1127">
            <v>10</v>
          </cell>
          <cell r="F1127">
            <v>364</v>
          </cell>
          <cell r="G1127" t="str">
            <v>4-364</v>
          </cell>
          <cell r="H1127">
            <v>38</v>
          </cell>
          <cell r="I1127" t="str">
            <v>.</v>
          </cell>
          <cell r="J1127">
            <v>1</v>
          </cell>
          <cell r="K1127">
            <v>3.1</v>
          </cell>
          <cell r="L1127">
            <v>3.2</v>
          </cell>
          <cell r="M1127">
            <v>2</v>
          </cell>
          <cell r="N1127">
            <v>2</v>
          </cell>
          <cell r="O1127" t="str">
            <v>N</v>
          </cell>
          <cell r="P1127" t="str">
            <v>N</v>
          </cell>
          <cell r="Q1127" t="str">
            <v>N</v>
          </cell>
          <cell r="R1127" t="str">
            <v>.</v>
          </cell>
          <cell r="S1127">
            <v>1</v>
          </cell>
          <cell r="T1127">
            <v>5.0999999999999996</v>
          </cell>
          <cell r="U1127">
            <v>6</v>
          </cell>
          <cell r="V1127">
            <v>2</v>
          </cell>
          <cell r="W1127">
            <v>2</v>
          </cell>
          <cell r="X1127" t="str">
            <v>N</v>
          </cell>
          <cell r="Y1127" t="str">
            <v>N</v>
          </cell>
          <cell r="Z1127" t="str">
            <v>N</v>
          </cell>
          <cell r="AA1127" t="str">
            <v>.</v>
          </cell>
          <cell r="AB1127" t="str">
            <v>.</v>
          </cell>
          <cell r="AC1127">
            <v>1</v>
          </cell>
          <cell r="AD1127">
            <v>8.6</v>
          </cell>
          <cell r="AE1127">
            <v>10.7</v>
          </cell>
          <cell r="AF1127">
            <v>3</v>
          </cell>
          <cell r="AG1127">
            <v>3</v>
          </cell>
          <cell r="AH1127" t="str">
            <v>N</v>
          </cell>
          <cell r="AI1127" t="str">
            <v>N</v>
          </cell>
          <cell r="AJ1127" t="str">
            <v>N</v>
          </cell>
          <cell r="AK1127" t="str">
            <v>.</v>
          </cell>
          <cell r="AL1127" t="str">
            <v>.</v>
          </cell>
          <cell r="AM1127">
            <v>1</v>
          </cell>
          <cell r="AN1127">
            <v>13.5</v>
          </cell>
          <cell r="AO1127">
            <v>12.6</v>
          </cell>
          <cell r="AP1127">
            <v>3</v>
          </cell>
          <cell r="AQ1127">
            <v>3</v>
          </cell>
          <cell r="AR1127" t="str">
            <v>N</v>
          </cell>
          <cell r="AS1127" t="str">
            <v>N</v>
          </cell>
          <cell r="AT1127" t="str">
            <v>N</v>
          </cell>
          <cell r="AU1127" t="str">
            <v>.</v>
          </cell>
        </row>
        <row r="1128">
          <cell r="A1128" t="str">
            <v>470907D-18-1127-364-39-D3.7-D11.4</v>
          </cell>
          <cell r="B1128" t="str">
            <v>470907D</v>
          </cell>
          <cell r="C1128">
            <v>18</v>
          </cell>
          <cell r="D1128">
            <v>1127</v>
          </cell>
          <cell r="E1128">
            <v>10</v>
          </cell>
          <cell r="F1128">
            <v>364</v>
          </cell>
          <cell r="G1128" t="str">
            <v>10-364</v>
          </cell>
          <cell r="H1128">
            <v>39</v>
          </cell>
          <cell r="I1128" t="str">
            <v>.</v>
          </cell>
          <cell r="J1128">
            <v>1</v>
          </cell>
          <cell r="K1128">
            <v>3.1</v>
          </cell>
          <cell r="L1128">
            <v>3.7</v>
          </cell>
          <cell r="M1128">
            <v>1</v>
          </cell>
          <cell r="N1128">
            <v>2</v>
          </cell>
          <cell r="O1128" t="str">
            <v>N</v>
          </cell>
          <cell r="P1128" t="str">
            <v>N</v>
          </cell>
          <cell r="Q1128" t="str">
            <v>N</v>
          </cell>
          <cell r="R1128" t="str">
            <v>.</v>
          </cell>
          <cell r="S1128">
            <v>1</v>
          </cell>
          <cell r="T1128">
            <v>5</v>
          </cell>
          <cell r="U1128">
            <v>6.1</v>
          </cell>
          <cell r="V1128">
            <v>2</v>
          </cell>
          <cell r="W1128">
            <v>2</v>
          </cell>
          <cell r="X1128" t="str">
            <v>N</v>
          </cell>
          <cell r="Y1128" t="str">
            <v>N</v>
          </cell>
          <cell r="Z1128" t="str">
            <v>N</v>
          </cell>
          <cell r="AA1128" t="str">
            <v>.</v>
          </cell>
          <cell r="AB1128" t="str">
            <v>.</v>
          </cell>
          <cell r="AC1128">
            <v>1</v>
          </cell>
          <cell r="AD1128">
            <v>8.5</v>
          </cell>
          <cell r="AE1128">
            <v>10.1</v>
          </cell>
          <cell r="AF1128">
            <v>2</v>
          </cell>
          <cell r="AG1128">
            <v>2</v>
          </cell>
          <cell r="AH1128" t="str">
            <v>N</v>
          </cell>
          <cell r="AI1128" t="str">
            <v>N</v>
          </cell>
          <cell r="AJ1128" t="str">
            <v>N</v>
          </cell>
          <cell r="AK1128" t="str">
            <v>.</v>
          </cell>
          <cell r="AL1128" t="str">
            <v>.</v>
          </cell>
          <cell r="AM1128">
            <v>1</v>
          </cell>
          <cell r="AN1128">
            <v>12.6</v>
          </cell>
          <cell r="AO1128">
            <v>11.4</v>
          </cell>
          <cell r="AP1128">
            <v>2</v>
          </cell>
          <cell r="AQ1128">
            <v>3</v>
          </cell>
          <cell r="AR1128" t="str">
            <v>N</v>
          </cell>
          <cell r="AS1128" t="str">
            <v>N</v>
          </cell>
          <cell r="AT1128" t="str">
            <v>N</v>
          </cell>
          <cell r="AU1128" t="str">
            <v>.</v>
          </cell>
        </row>
        <row r="1129">
          <cell r="A1129" t="str">
            <v>470907D-18-1128-394-40-D3.1-D8.2</v>
          </cell>
          <cell r="B1129" t="str">
            <v>470907D</v>
          </cell>
          <cell r="C1129">
            <v>18</v>
          </cell>
          <cell r="D1129">
            <v>1128</v>
          </cell>
          <cell r="E1129">
            <v>4</v>
          </cell>
          <cell r="F1129">
            <v>394</v>
          </cell>
          <cell r="G1129" t="str">
            <v>4-394</v>
          </cell>
          <cell r="H1129">
            <v>40</v>
          </cell>
          <cell r="I1129" t="str">
            <v>.</v>
          </cell>
          <cell r="J1129">
            <v>1</v>
          </cell>
          <cell r="K1129">
            <v>3</v>
          </cell>
          <cell r="L1129">
            <v>3.1</v>
          </cell>
          <cell r="M1129">
            <v>1</v>
          </cell>
          <cell r="N1129">
            <v>2</v>
          </cell>
          <cell r="O1129" t="str">
            <v>N</v>
          </cell>
          <cell r="P1129" t="str">
            <v>N</v>
          </cell>
          <cell r="Q1129" t="str">
            <v>N</v>
          </cell>
          <cell r="R1129" t="str">
            <v>.</v>
          </cell>
          <cell r="S1129">
            <v>1</v>
          </cell>
          <cell r="T1129">
            <v>4.7</v>
          </cell>
          <cell r="U1129">
            <v>5.2</v>
          </cell>
          <cell r="V1129">
            <v>1</v>
          </cell>
          <cell r="W1129">
            <v>1</v>
          </cell>
          <cell r="X1129" t="str">
            <v>Y</v>
          </cell>
          <cell r="Y1129" t="str">
            <v>N</v>
          </cell>
          <cell r="Z1129" t="str">
            <v>N</v>
          </cell>
          <cell r="AA1129" t="str">
            <v>.</v>
          </cell>
          <cell r="AB1129" t="str">
            <v>.</v>
          </cell>
          <cell r="AC1129">
            <v>1</v>
          </cell>
          <cell r="AD1129">
            <v>7.8</v>
          </cell>
          <cell r="AE1129">
            <v>7.5</v>
          </cell>
          <cell r="AF1129">
            <v>1</v>
          </cell>
          <cell r="AG1129">
            <v>2</v>
          </cell>
          <cell r="AH1129" t="str">
            <v>Y</v>
          </cell>
          <cell r="AI1129" t="str">
            <v>N</v>
          </cell>
          <cell r="AJ1129" t="str">
            <v>N</v>
          </cell>
          <cell r="AK1129" t="str">
            <v>.</v>
          </cell>
          <cell r="AL1129" t="str">
            <v>.</v>
          </cell>
          <cell r="AM1129">
            <v>1</v>
          </cell>
          <cell r="AN1129">
            <v>11.2</v>
          </cell>
          <cell r="AO1129">
            <v>8.1999999999999993</v>
          </cell>
          <cell r="AP1129">
            <v>2</v>
          </cell>
          <cell r="AQ1129">
            <v>3</v>
          </cell>
          <cell r="AR1129" t="str">
            <v>Y</v>
          </cell>
          <cell r="AS1129" t="str">
            <v>N</v>
          </cell>
          <cell r="AT1129" t="str">
            <v>N</v>
          </cell>
          <cell r="AU1129" t="str">
            <v>.</v>
          </cell>
        </row>
        <row r="1130">
          <cell r="A1130" t="str">
            <v>470907D-18-1129-414-41-D9.6-D14.4</v>
          </cell>
          <cell r="B1130" t="str">
            <v>470907D</v>
          </cell>
          <cell r="C1130">
            <v>18</v>
          </cell>
          <cell r="D1130">
            <v>1129</v>
          </cell>
          <cell r="E1130">
            <v>31</v>
          </cell>
          <cell r="F1130">
            <v>414</v>
          </cell>
          <cell r="G1130" t="str">
            <v>31-414</v>
          </cell>
          <cell r="H1130">
            <v>41</v>
          </cell>
          <cell r="I1130" t="str">
            <v>.</v>
          </cell>
          <cell r="J1130">
            <v>1</v>
          </cell>
          <cell r="K1130">
            <v>3.7</v>
          </cell>
          <cell r="L1130">
            <v>9.6</v>
          </cell>
          <cell r="M1130">
            <v>1</v>
          </cell>
          <cell r="N1130">
            <v>2</v>
          </cell>
          <cell r="O1130" t="str">
            <v>Y</v>
          </cell>
          <cell r="P1130" t="str">
            <v>N</v>
          </cell>
          <cell r="Q1130" t="str">
            <v>N</v>
          </cell>
          <cell r="R1130" t="str">
            <v>.</v>
          </cell>
          <cell r="S1130">
            <v>1</v>
          </cell>
          <cell r="T1130">
            <v>6.2</v>
          </cell>
          <cell r="U1130">
            <v>8</v>
          </cell>
          <cell r="V1130">
            <v>2</v>
          </cell>
          <cell r="W1130">
            <v>3</v>
          </cell>
          <cell r="X1130" t="str">
            <v>N</v>
          </cell>
          <cell r="Y1130" t="str">
            <v>N</v>
          </cell>
          <cell r="Z1130" t="str">
            <v>N</v>
          </cell>
          <cell r="AA1130" t="str">
            <v>.</v>
          </cell>
          <cell r="AB1130" t="str">
            <v>.</v>
          </cell>
          <cell r="AC1130">
            <v>1</v>
          </cell>
          <cell r="AD1130">
            <v>11</v>
          </cell>
          <cell r="AE1130">
            <v>12.7</v>
          </cell>
          <cell r="AF1130">
            <v>2</v>
          </cell>
          <cell r="AG1130">
            <v>3</v>
          </cell>
          <cell r="AH1130" t="str">
            <v>N</v>
          </cell>
          <cell r="AI1130" t="str">
            <v>N</v>
          </cell>
          <cell r="AJ1130" t="str">
            <v>N</v>
          </cell>
          <cell r="AK1130" t="str">
            <v>.</v>
          </cell>
          <cell r="AL1130" t="str">
            <v>.</v>
          </cell>
          <cell r="AM1130">
            <v>1</v>
          </cell>
          <cell r="AN1130">
            <v>15.9</v>
          </cell>
          <cell r="AO1130">
            <v>14.4</v>
          </cell>
          <cell r="AP1130">
            <v>2</v>
          </cell>
          <cell r="AQ1130">
            <v>3</v>
          </cell>
          <cell r="AR1130" t="str">
            <v>N</v>
          </cell>
          <cell r="AS1130" t="str">
            <v>N</v>
          </cell>
          <cell r="AT1130" t="str">
            <v>N</v>
          </cell>
          <cell r="AU1130" t="str">
            <v>.</v>
          </cell>
        </row>
        <row r="1131">
          <cell r="A1131" t="str">
            <v>470907D-18-1130-375-42-D4-D11.7</v>
          </cell>
          <cell r="B1131" t="str">
            <v>470907D</v>
          </cell>
          <cell r="C1131">
            <v>18</v>
          </cell>
          <cell r="D1131">
            <v>1130</v>
          </cell>
          <cell r="E1131">
            <v>10</v>
          </cell>
          <cell r="F1131">
            <v>375</v>
          </cell>
          <cell r="G1131" t="str">
            <v>10-375</v>
          </cell>
          <cell r="H1131">
            <v>42</v>
          </cell>
          <cell r="I1131" t="str">
            <v>.</v>
          </cell>
          <cell r="J1131">
            <v>1</v>
          </cell>
          <cell r="K1131">
            <v>3.6</v>
          </cell>
          <cell r="L1131">
            <v>4</v>
          </cell>
          <cell r="M1131">
            <v>1</v>
          </cell>
          <cell r="N1131">
            <v>2</v>
          </cell>
          <cell r="O1131" t="str">
            <v>Y</v>
          </cell>
          <cell r="P1131" t="str">
            <v>N</v>
          </cell>
          <cell r="Q1131" t="str">
            <v>N</v>
          </cell>
          <cell r="R1131" t="str">
            <v>.</v>
          </cell>
          <cell r="S1131">
            <v>1</v>
          </cell>
          <cell r="T1131">
            <v>5.0999999999999996</v>
          </cell>
          <cell r="U1131">
            <v>6.7</v>
          </cell>
          <cell r="V1131">
            <v>1</v>
          </cell>
          <cell r="W1131">
            <v>1</v>
          </cell>
          <cell r="X1131" t="str">
            <v>Y</v>
          </cell>
          <cell r="Y1131" t="str">
            <v>N</v>
          </cell>
          <cell r="Z1131" t="str">
            <v>N</v>
          </cell>
          <cell r="AA1131" t="str">
            <v>.</v>
          </cell>
          <cell r="AB1131" t="str">
            <v>.</v>
          </cell>
          <cell r="AC1131">
            <v>1</v>
          </cell>
          <cell r="AD1131">
            <v>8.5</v>
          </cell>
          <cell r="AE1131">
            <v>10.6</v>
          </cell>
          <cell r="AF1131">
            <v>1</v>
          </cell>
          <cell r="AG1131">
            <v>1</v>
          </cell>
          <cell r="AH1131" t="str">
            <v>Y</v>
          </cell>
          <cell r="AI1131" t="str">
            <v>N</v>
          </cell>
          <cell r="AJ1131" t="str">
            <v>N</v>
          </cell>
          <cell r="AK1131" t="str">
            <v>.</v>
          </cell>
          <cell r="AL1131" t="str">
            <v>.</v>
          </cell>
          <cell r="AM1131">
            <v>1</v>
          </cell>
          <cell r="AN1131">
            <v>13.4</v>
          </cell>
          <cell r="AO1131">
            <v>11.7</v>
          </cell>
          <cell r="AP1131">
            <v>2</v>
          </cell>
          <cell r="AQ1131">
            <v>2</v>
          </cell>
          <cell r="AR1131" t="str">
            <v>Y</v>
          </cell>
          <cell r="AS1131" t="str">
            <v>N</v>
          </cell>
          <cell r="AT1131" t="str">
            <v>N</v>
          </cell>
          <cell r="AU1131" t="str">
            <v>.</v>
          </cell>
        </row>
        <row r="1132">
          <cell r="A1132" t="str">
            <v>470907D-18-1131-423-43-D2.8-D9.7</v>
          </cell>
          <cell r="B1132" t="str">
            <v>470907D</v>
          </cell>
          <cell r="C1132">
            <v>18</v>
          </cell>
          <cell r="D1132">
            <v>1131</v>
          </cell>
          <cell r="E1132">
            <v>32</v>
          </cell>
          <cell r="F1132">
            <v>423</v>
          </cell>
          <cell r="G1132" t="str">
            <v>32-423</v>
          </cell>
          <cell r="H1132">
            <v>43</v>
          </cell>
          <cell r="I1132" t="str">
            <v>.</v>
          </cell>
          <cell r="J1132">
            <v>1</v>
          </cell>
          <cell r="K1132">
            <v>2.4</v>
          </cell>
          <cell r="L1132">
            <v>2.8</v>
          </cell>
          <cell r="M1132">
            <v>3</v>
          </cell>
          <cell r="N1132">
            <v>2</v>
          </cell>
          <cell r="O1132" t="str">
            <v>N</v>
          </cell>
          <cell r="P1132" t="str">
            <v>N</v>
          </cell>
          <cell r="Q1132" t="str">
            <v>N</v>
          </cell>
          <cell r="R1132" t="str">
            <v>.</v>
          </cell>
          <cell r="S1132">
            <v>1</v>
          </cell>
          <cell r="T1132">
            <v>4.5999999999999996</v>
          </cell>
          <cell r="U1132">
            <v>5.6</v>
          </cell>
          <cell r="V1132">
            <v>2</v>
          </cell>
          <cell r="W1132">
            <v>2</v>
          </cell>
          <cell r="X1132" t="str">
            <v>N</v>
          </cell>
          <cell r="Y1132" t="str">
            <v>N</v>
          </cell>
          <cell r="Z1132" t="str">
            <v>N</v>
          </cell>
          <cell r="AA1132" t="str">
            <v>.</v>
          </cell>
          <cell r="AB1132" t="str">
            <v>.</v>
          </cell>
          <cell r="AC1132">
            <v>1</v>
          </cell>
          <cell r="AD1132">
            <v>7</v>
          </cell>
          <cell r="AE1132">
            <v>8.1999999999999993</v>
          </cell>
          <cell r="AF1132">
            <v>2</v>
          </cell>
          <cell r="AG1132">
            <v>3</v>
          </cell>
          <cell r="AH1132" t="str">
            <v>N</v>
          </cell>
          <cell r="AI1132" t="str">
            <v>N</v>
          </cell>
          <cell r="AJ1132" t="str">
            <v>N</v>
          </cell>
          <cell r="AK1132" t="str">
            <v>.</v>
          </cell>
          <cell r="AL1132" t="str">
            <v>.</v>
          </cell>
          <cell r="AM1132">
            <v>1</v>
          </cell>
          <cell r="AN1132">
            <v>10.9</v>
          </cell>
          <cell r="AO1132">
            <v>9.6999999999999993</v>
          </cell>
          <cell r="AP1132">
            <v>2</v>
          </cell>
          <cell r="AQ1132">
            <v>3</v>
          </cell>
          <cell r="AR1132" t="str">
            <v>N</v>
          </cell>
          <cell r="AS1132" t="str">
            <v>N</v>
          </cell>
          <cell r="AT1132" t="str">
            <v>N</v>
          </cell>
          <cell r="AU1132" t="str">
            <v>.</v>
          </cell>
        </row>
        <row r="1133">
          <cell r="A1133" t="str">
            <v>470907D-18-1132-407-44-D.-D.</v>
          </cell>
          <cell r="B1133" t="str">
            <v>470907D</v>
          </cell>
          <cell r="C1133">
            <v>18</v>
          </cell>
          <cell r="D1133">
            <v>1132</v>
          </cell>
          <cell r="E1133">
            <v>31</v>
          </cell>
          <cell r="F1133">
            <v>407</v>
          </cell>
          <cell r="G1133" t="str">
            <v>31-407</v>
          </cell>
          <cell r="H1133">
            <v>44</v>
          </cell>
          <cell r="I1133" t="str">
            <v>.</v>
          </cell>
          <cell r="J1133">
            <v>0</v>
          </cell>
          <cell r="K1133" t="str">
            <v>.</v>
          </cell>
          <cell r="L1133" t="str">
            <v>.</v>
          </cell>
          <cell r="M1133" t="str">
            <v>.</v>
          </cell>
          <cell r="N1133" t="str">
            <v>.</v>
          </cell>
          <cell r="O1133" t="str">
            <v>.</v>
          </cell>
          <cell r="P1133" t="str">
            <v>.</v>
          </cell>
          <cell r="Q1133" t="str">
            <v>.</v>
          </cell>
          <cell r="R1133" t="str">
            <v>.</v>
          </cell>
          <cell r="S1133">
            <v>0</v>
          </cell>
          <cell r="T1133" t="str">
            <v>.</v>
          </cell>
          <cell r="U1133" t="str">
            <v>.</v>
          </cell>
          <cell r="V1133" t="str">
            <v>.</v>
          </cell>
          <cell r="W1133" t="str">
            <v>.</v>
          </cell>
          <cell r="X1133" t="str">
            <v>.</v>
          </cell>
          <cell r="Y1133" t="str">
            <v>.</v>
          </cell>
          <cell r="Z1133" t="str">
            <v>.</v>
          </cell>
          <cell r="AA1133" t="str">
            <v>.</v>
          </cell>
          <cell r="AB1133" t="str">
            <v>.</v>
          </cell>
          <cell r="AC1133">
            <v>0</v>
          </cell>
          <cell r="AD1133" t="str">
            <v>.</v>
          </cell>
          <cell r="AE1133" t="str">
            <v>.</v>
          </cell>
          <cell r="AF1133" t="str">
            <v>.</v>
          </cell>
          <cell r="AG1133" t="str">
            <v>.</v>
          </cell>
          <cell r="AH1133" t="str">
            <v>.</v>
          </cell>
          <cell r="AI1133" t="str">
            <v>.</v>
          </cell>
          <cell r="AJ1133" t="str">
            <v>.</v>
          </cell>
          <cell r="AK1133" t="str">
            <v>.</v>
          </cell>
          <cell r="AL1133" t="str">
            <v>.</v>
          </cell>
          <cell r="AM1133">
            <v>0</v>
          </cell>
          <cell r="AN1133" t="str">
            <v>.</v>
          </cell>
          <cell r="AO1133" t="str">
            <v>.</v>
          </cell>
          <cell r="AP1133" t="str">
            <v>.</v>
          </cell>
          <cell r="AQ1133" t="str">
            <v>.</v>
          </cell>
          <cell r="AR1133" t="str">
            <v>.</v>
          </cell>
          <cell r="AS1133" t="str">
            <v>.</v>
          </cell>
          <cell r="AT1133" t="str">
            <v>.</v>
          </cell>
          <cell r="AU1133" t="str">
            <v>.</v>
          </cell>
        </row>
        <row r="1134">
          <cell r="A1134" t="str">
            <v>470907D-18-1133-420-45-D.-D.</v>
          </cell>
          <cell r="B1134" t="str">
            <v>470907D</v>
          </cell>
          <cell r="C1134">
            <v>18</v>
          </cell>
          <cell r="D1134">
            <v>1133</v>
          </cell>
          <cell r="E1134">
            <v>31</v>
          </cell>
          <cell r="F1134">
            <v>420</v>
          </cell>
          <cell r="G1134" t="str">
            <v>31-420</v>
          </cell>
          <cell r="H1134">
            <v>45</v>
          </cell>
          <cell r="I1134" t="str">
            <v>.</v>
          </cell>
          <cell r="J1134">
            <v>0</v>
          </cell>
          <cell r="K1134" t="str">
            <v>.</v>
          </cell>
          <cell r="L1134" t="str">
            <v>.</v>
          </cell>
          <cell r="M1134" t="str">
            <v>.</v>
          </cell>
          <cell r="N1134" t="str">
            <v>.</v>
          </cell>
          <cell r="O1134" t="str">
            <v>.</v>
          </cell>
          <cell r="P1134" t="str">
            <v>.</v>
          </cell>
          <cell r="Q1134" t="str">
            <v>.</v>
          </cell>
          <cell r="R1134" t="str">
            <v>.</v>
          </cell>
          <cell r="S1134">
            <v>0</v>
          </cell>
          <cell r="T1134" t="str">
            <v>.</v>
          </cell>
          <cell r="U1134" t="str">
            <v>.</v>
          </cell>
          <cell r="V1134" t="str">
            <v>.</v>
          </cell>
          <cell r="W1134" t="str">
            <v>.</v>
          </cell>
          <cell r="X1134" t="str">
            <v>.</v>
          </cell>
          <cell r="Y1134" t="str">
            <v>.</v>
          </cell>
          <cell r="Z1134" t="str">
            <v>.</v>
          </cell>
          <cell r="AA1134" t="str">
            <v>.</v>
          </cell>
          <cell r="AB1134" t="str">
            <v>.</v>
          </cell>
          <cell r="AC1134">
            <v>0</v>
          </cell>
          <cell r="AD1134" t="str">
            <v>.</v>
          </cell>
          <cell r="AE1134" t="str">
            <v>.</v>
          </cell>
          <cell r="AF1134" t="str">
            <v>.</v>
          </cell>
          <cell r="AG1134" t="str">
            <v>.</v>
          </cell>
          <cell r="AH1134" t="str">
            <v>.</v>
          </cell>
          <cell r="AI1134" t="str">
            <v>.</v>
          </cell>
          <cell r="AJ1134" t="str">
            <v>.</v>
          </cell>
          <cell r="AK1134" t="str">
            <v>.</v>
          </cell>
          <cell r="AL1134" t="str">
            <v>.</v>
          </cell>
          <cell r="AM1134">
            <v>0</v>
          </cell>
          <cell r="AN1134" t="str">
            <v>.</v>
          </cell>
          <cell r="AO1134" t="str">
            <v>.</v>
          </cell>
          <cell r="AP1134" t="str">
            <v>.</v>
          </cell>
          <cell r="AQ1134" t="str">
            <v>.</v>
          </cell>
          <cell r="AR1134" t="str">
            <v>.</v>
          </cell>
          <cell r="AS1134" t="str">
            <v>.</v>
          </cell>
          <cell r="AT1134" t="str">
            <v>.</v>
          </cell>
          <cell r="AU1134" t="str">
            <v>.</v>
          </cell>
        </row>
        <row r="1135">
          <cell r="A1135" t="str">
            <v>470907D-18-1134-411-46-D5.6-D18.4</v>
          </cell>
          <cell r="B1135" t="str">
            <v>470907D</v>
          </cell>
          <cell r="C1135">
            <v>18</v>
          </cell>
          <cell r="D1135">
            <v>1134</v>
          </cell>
          <cell r="E1135">
            <v>31</v>
          </cell>
          <cell r="F1135">
            <v>411</v>
          </cell>
          <cell r="G1135" t="str">
            <v>31-411</v>
          </cell>
          <cell r="H1135">
            <v>46</v>
          </cell>
          <cell r="I1135" t="str">
            <v>.</v>
          </cell>
          <cell r="J1135">
            <v>1</v>
          </cell>
          <cell r="K1135">
            <v>4.2</v>
          </cell>
          <cell r="L1135">
            <v>5.6</v>
          </cell>
          <cell r="M1135">
            <v>1</v>
          </cell>
          <cell r="N1135">
            <v>1</v>
          </cell>
          <cell r="O1135" t="str">
            <v>Y</v>
          </cell>
          <cell r="P1135" t="str">
            <v>N</v>
          </cell>
          <cell r="Q1135" t="str">
            <v>N</v>
          </cell>
          <cell r="R1135" t="str">
            <v>.</v>
          </cell>
          <cell r="S1135">
            <v>1</v>
          </cell>
          <cell r="T1135">
            <v>5.9</v>
          </cell>
          <cell r="U1135">
            <v>9.4</v>
          </cell>
          <cell r="V1135">
            <v>1</v>
          </cell>
          <cell r="W1135">
            <v>1</v>
          </cell>
          <cell r="X1135" t="str">
            <v>Y</v>
          </cell>
          <cell r="Y1135" t="str">
            <v>N</v>
          </cell>
          <cell r="Z1135" t="str">
            <v>Y</v>
          </cell>
          <cell r="AA1135" t="str">
            <v>TERM</v>
          </cell>
          <cell r="AB1135" t="str">
            <v>.</v>
          </cell>
          <cell r="AC1135">
            <v>1</v>
          </cell>
          <cell r="AD1135">
            <v>9.1</v>
          </cell>
          <cell r="AE1135">
            <v>14.8</v>
          </cell>
          <cell r="AF1135">
            <v>1</v>
          </cell>
          <cell r="AG1135">
            <v>1</v>
          </cell>
          <cell r="AH1135" t="str">
            <v>Y</v>
          </cell>
          <cell r="AI1135" t="str">
            <v>N</v>
          </cell>
          <cell r="AJ1135" t="str">
            <v>Y</v>
          </cell>
          <cell r="AK1135" t="str">
            <v>TERM</v>
          </cell>
          <cell r="AL1135" t="str">
            <v>.</v>
          </cell>
          <cell r="AM1135">
            <v>1</v>
          </cell>
          <cell r="AN1135">
            <v>15.3</v>
          </cell>
          <cell r="AO1135">
            <v>18.399999999999999</v>
          </cell>
          <cell r="AP1135">
            <v>1</v>
          </cell>
          <cell r="AQ1135">
            <v>2</v>
          </cell>
          <cell r="AR1135" t="str">
            <v>Y</v>
          </cell>
          <cell r="AS1135" t="str">
            <v>N</v>
          </cell>
          <cell r="AT1135" t="str">
            <v>Y</v>
          </cell>
          <cell r="AU1135" t="str">
            <v>.</v>
          </cell>
        </row>
        <row r="1136">
          <cell r="A1136" t="str">
            <v>470907D-18-1135-387-47-D8.8-D21.2</v>
          </cell>
          <cell r="B1136" t="str">
            <v>470907D</v>
          </cell>
          <cell r="C1136">
            <v>18</v>
          </cell>
          <cell r="D1136">
            <v>1135</v>
          </cell>
          <cell r="E1136">
            <v>4</v>
          </cell>
          <cell r="F1136">
            <v>387</v>
          </cell>
          <cell r="G1136" t="str">
            <v>4-387</v>
          </cell>
          <cell r="H1136">
            <v>47</v>
          </cell>
          <cell r="I1136" t="str">
            <v>.</v>
          </cell>
          <cell r="J1136">
            <v>1</v>
          </cell>
          <cell r="K1136">
            <v>4</v>
          </cell>
          <cell r="L1136">
            <v>8.8000000000000007</v>
          </cell>
          <cell r="M1136">
            <v>1</v>
          </cell>
          <cell r="N1136">
            <v>1</v>
          </cell>
          <cell r="O1136" t="str">
            <v>Y</v>
          </cell>
          <cell r="P1136" t="str">
            <v>N</v>
          </cell>
          <cell r="Q1136" t="str">
            <v>N</v>
          </cell>
          <cell r="R1136" t="str">
            <v>.</v>
          </cell>
          <cell r="S1136">
            <v>1</v>
          </cell>
          <cell r="T1136">
            <v>7</v>
          </cell>
          <cell r="U1136">
            <v>13.3</v>
          </cell>
          <cell r="V1136">
            <v>2</v>
          </cell>
          <cell r="W1136">
            <v>2</v>
          </cell>
          <cell r="X1136" t="str">
            <v>N</v>
          </cell>
          <cell r="Y1136" t="str">
            <v>N</v>
          </cell>
          <cell r="Z1136" t="str">
            <v>Y</v>
          </cell>
          <cell r="AA1136" t="str">
            <v>TERM</v>
          </cell>
          <cell r="AB1136" t="str">
            <v>.</v>
          </cell>
          <cell r="AC1136">
            <v>1</v>
          </cell>
          <cell r="AD1136">
            <v>9.5</v>
          </cell>
          <cell r="AE1136">
            <v>18.600000000000001</v>
          </cell>
          <cell r="AF1136">
            <v>1</v>
          </cell>
          <cell r="AG1136">
            <v>1</v>
          </cell>
          <cell r="AH1136" t="str">
            <v>N</v>
          </cell>
          <cell r="AI1136" t="str">
            <v>N</v>
          </cell>
          <cell r="AJ1136" t="str">
            <v>Y</v>
          </cell>
          <cell r="AK1136" t="str">
            <v>TERM</v>
          </cell>
          <cell r="AL1136" t="str">
            <v>.</v>
          </cell>
          <cell r="AM1136">
            <v>1</v>
          </cell>
          <cell r="AN1136">
            <v>16.7</v>
          </cell>
          <cell r="AO1136">
            <v>21.2</v>
          </cell>
          <cell r="AP1136">
            <v>2</v>
          </cell>
          <cell r="AQ1136">
            <v>2</v>
          </cell>
          <cell r="AR1136" t="str">
            <v>N</v>
          </cell>
          <cell r="AS1136" t="str">
            <v>N</v>
          </cell>
          <cell r="AT1136" t="str">
            <v>Y</v>
          </cell>
          <cell r="AU1136" t="str">
            <v>.</v>
          </cell>
        </row>
        <row r="1137">
          <cell r="A1137" t="str">
            <v>470907D-18-1136-393-48-D5.1-D15.3</v>
          </cell>
          <cell r="B1137" t="str">
            <v>470907D</v>
          </cell>
          <cell r="C1137">
            <v>18</v>
          </cell>
          <cell r="D1137">
            <v>1136</v>
          </cell>
          <cell r="E1137">
            <v>4</v>
          </cell>
          <cell r="F1137">
            <v>393</v>
          </cell>
          <cell r="G1137" t="str">
            <v>4-393</v>
          </cell>
          <cell r="H1137">
            <v>48</v>
          </cell>
          <cell r="I1137" t="str">
            <v>.</v>
          </cell>
          <cell r="J1137">
            <v>1</v>
          </cell>
          <cell r="K1137">
            <v>4.2</v>
          </cell>
          <cell r="L1137">
            <v>5.0999999999999996</v>
          </cell>
          <cell r="M1137">
            <v>1</v>
          </cell>
          <cell r="N1137">
            <v>1</v>
          </cell>
          <cell r="O1137" t="str">
            <v>Y</v>
          </cell>
          <cell r="P1137" t="str">
            <v>N</v>
          </cell>
          <cell r="Q1137" t="str">
            <v>N</v>
          </cell>
          <cell r="R1137" t="str">
            <v>.</v>
          </cell>
          <cell r="S1137">
            <v>1</v>
          </cell>
          <cell r="T1137">
            <v>6.7</v>
          </cell>
          <cell r="U1137">
            <v>9</v>
          </cell>
          <cell r="V1137">
            <v>2</v>
          </cell>
          <cell r="W1137">
            <v>2</v>
          </cell>
          <cell r="X1137" t="str">
            <v>N</v>
          </cell>
          <cell r="Y1137" t="str">
            <v>N</v>
          </cell>
          <cell r="Z1137" t="str">
            <v>N</v>
          </cell>
          <cell r="AA1137" t="str">
            <v>.</v>
          </cell>
          <cell r="AB1137" t="str">
            <v>.</v>
          </cell>
          <cell r="AC1137">
            <v>1</v>
          </cell>
          <cell r="AD1137">
            <v>9</v>
          </cell>
          <cell r="AE1137">
            <v>13.1</v>
          </cell>
          <cell r="AF1137">
            <v>1</v>
          </cell>
          <cell r="AG1137">
            <v>1</v>
          </cell>
          <cell r="AH1137" t="str">
            <v>N</v>
          </cell>
          <cell r="AI1137" t="str">
            <v>N</v>
          </cell>
          <cell r="AJ1137" t="str">
            <v>Y</v>
          </cell>
          <cell r="AK1137" t="str">
            <v>TERM</v>
          </cell>
          <cell r="AL1137" t="str">
            <v>.</v>
          </cell>
          <cell r="AM1137">
            <v>1</v>
          </cell>
          <cell r="AN1137">
            <v>16.899999999999999</v>
          </cell>
          <cell r="AO1137">
            <v>15.3</v>
          </cell>
          <cell r="AP1137">
            <v>2</v>
          </cell>
          <cell r="AQ1137">
            <v>2</v>
          </cell>
          <cell r="AR1137" t="str">
            <v>N</v>
          </cell>
          <cell r="AS1137" t="str">
            <v>N</v>
          </cell>
          <cell r="AT1137" t="str">
            <v>N</v>
          </cell>
          <cell r="AU1137" t="str">
            <v>.</v>
          </cell>
        </row>
        <row r="1138">
          <cell r="A1138" t="str">
            <v>470907D-18-1137-404-49-D.-D.</v>
          </cell>
          <cell r="B1138" t="str">
            <v>470907D</v>
          </cell>
          <cell r="C1138">
            <v>18</v>
          </cell>
          <cell r="D1138">
            <v>1137</v>
          </cell>
          <cell r="E1138">
            <v>31</v>
          </cell>
          <cell r="F1138">
            <v>404</v>
          </cell>
          <cell r="G1138" t="str">
            <v>31-404</v>
          </cell>
          <cell r="H1138">
            <v>49</v>
          </cell>
          <cell r="I1138" t="str">
            <v>.</v>
          </cell>
          <cell r="J1138">
            <v>0</v>
          </cell>
          <cell r="K1138" t="str">
            <v>.</v>
          </cell>
          <cell r="L1138" t="str">
            <v>.</v>
          </cell>
          <cell r="M1138" t="str">
            <v>.</v>
          </cell>
          <cell r="N1138" t="str">
            <v>.</v>
          </cell>
          <cell r="O1138" t="str">
            <v>.</v>
          </cell>
          <cell r="P1138" t="str">
            <v>.</v>
          </cell>
          <cell r="Q1138" t="str">
            <v>.</v>
          </cell>
          <cell r="R1138" t="str">
            <v>.</v>
          </cell>
          <cell r="S1138">
            <v>0</v>
          </cell>
          <cell r="T1138" t="str">
            <v>.</v>
          </cell>
          <cell r="U1138" t="str">
            <v>.</v>
          </cell>
          <cell r="V1138" t="str">
            <v>.</v>
          </cell>
          <cell r="W1138" t="str">
            <v>.</v>
          </cell>
          <cell r="X1138" t="str">
            <v>.</v>
          </cell>
          <cell r="Y1138" t="str">
            <v>.</v>
          </cell>
          <cell r="Z1138" t="str">
            <v>.</v>
          </cell>
          <cell r="AA1138" t="str">
            <v>.</v>
          </cell>
          <cell r="AB1138" t="str">
            <v>.</v>
          </cell>
          <cell r="AC1138">
            <v>0</v>
          </cell>
          <cell r="AD1138" t="str">
            <v>.</v>
          </cell>
          <cell r="AE1138" t="str">
            <v>.</v>
          </cell>
          <cell r="AF1138" t="str">
            <v>.</v>
          </cell>
          <cell r="AG1138" t="str">
            <v>.</v>
          </cell>
          <cell r="AH1138" t="str">
            <v>.</v>
          </cell>
          <cell r="AI1138" t="str">
            <v>.</v>
          </cell>
          <cell r="AJ1138" t="str">
            <v>.</v>
          </cell>
          <cell r="AK1138" t="str">
            <v>.</v>
          </cell>
          <cell r="AL1138" t="str">
            <v>.</v>
          </cell>
          <cell r="AM1138">
            <v>0</v>
          </cell>
          <cell r="AN1138" t="str">
            <v>.</v>
          </cell>
          <cell r="AO1138" t="str">
            <v>.</v>
          </cell>
          <cell r="AP1138" t="str">
            <v>.</v>
          </cell>
          <cell r="AQ1138" t="str">
            <v>.</v>
          </cell>
          <cell r="AR1138" t="str">
            <v>.</v>
          </cell>
          <cell r="AS1138" t="str">
            <v>.</v>
          </cell>
          <cell r="AT1138" t="str">
            <v>.</v>
          </cell>
          <cell r="AU1138" t="str">
            <v>.</v>
          </cell>
        </row>
        <row r="1139">
          <cell r="A1139" t="str">
            <v>470907D-18-1138-403-50-D.-D.</v>
          </cell>
          <cell r="B1139" t="str">
            <v>470907D</v>
          </cell>
          <cell r="C1139">
            <v>18</v>
          </cell>
          <cell r="D1139">
            <v>1138</v>
          </cell>
          <cell r="E1139">
            <v>31</v>
          </cell>
          <cell r="F1139">
            <v>403</v>
          </cell>
          <cell r="G1139" t="str">
            <v>31-403</v>
          </cell>
          <cell r="H1139">
            <v>50</v>
          </cell>
          <cell r="I1139" t="str">
            <v>.</v>
          </cell>
          <cell r="J1139">
            <v>0</v>
          </cell>
          <cell r="K1139" t="str">
            <v>.</v>
          </cell>
          <cell r="L1139" t="str">
            <v>.</v>
          </cell>
          <cell r="M1139" t="str">
            <v>.</v>
          </cell>
          <cell r="N1139" t="str">
            <v>.</v>
          </cell>
          <cell r="O1139" t="str">
            <v>.</v>
          </cell>
          <cell r="P1139" t="str">
            <v>.</v>
          </cell>
          <cell r="Q1139" t="str">
            <v>.</v>
          </cell>
          <cell r="R1139" t="str">
            <v>.</v>
          </cell>
          <cell r="S1139">
            <v>0</v>
          </cell>
          <cell r="T1139" t="str">
            <v>.</v>
          </cell>
          <cell r="U1139" t="str">
            <v>.</v>
          </cell>
          <cell r="V1139" t="str">
            <v>.</v>
          </cell>
          <cell r="W1139" t="str">
            <v>.</v>
          </cell>
          <cell r="X1139" t="str">
            <v>.</v>
          </cell>
          <cell r="Y1139" t="str">
            <v>.</v>
          </cell>
          <cell r="Z1139" t="str">
            <v>.</v>
          </cell>
          <cell r="AA1139" t="str">
            <v>.</v>
          </cell>
          <cell r="AB1139" t="str">
            <v>.</v>
          </cell>
          <cell r="AC1139">
            <v>0</v>
          </cell>
          <cell r="AD1139" t="str">
            <v>.</v>
          </cell>
          <cell r="AE1139" t="str">
            <v>.</v>
          </cell>
          <cell r="AF1139" t="str">
            <v>.</v>
          </cell>
          <cell r="AG1139" t="str">
            <v>.</v>
          </cell>
          <cell r="AH1139" t="str">
            <v>.</v>
          </cell>
          <cell r="AI1139" t="str">
            <v>.</v>
          </cell>
          <cell r="AJ1139" t="str">
            <v>.</v>
          </cell>
          <cell r="AK1139" t="str">
            <v>.</v>
          </cell>
          <cell r="AL1139" t="str">
            <v>.</v>
          </cell>
          <cell r="AM1139">
            <v>0</v>
          </cell>
          <cell r="AN1139" t="str">
            <v>.</v>
          </cell>
          <cell r="AO1139" t="str">
            <v>.</v>
          </cell>
          <cell r="AP1139" t="str">
            <v>.</v>
          </cell>
          <cell r="AQ1139" t="str">
            <v>.</v>
          </cell>
          <cell r="AR1139" t="str">
            <v>.</v>
          </cell>
          <cell r="AS1139" t="str">
            <v>.</v>
          </cell>
          <cell r="AT1139" t="str">
            <v>.</v>
          </cell>
          <cell r="AU1139" t="str">
            <v>.</v>
          </cell>
        </row>
        <row r="1140">
          <cell r="A1140" t="str">
            <v>470907D-18-1139-438-51-D.-D.</v>
          </cell>
          <cell r="B1140" t="str">
            <v>470907D</v>
          </cell>
          <cell r="C1140">
            <v>18</v>
          </cell>
          <cell r="D1140">
            <v>1139</v>
          </cell>
          <cell r="E1140">
            <v>32</v>
          </cell>
          <cell r="F1140">
            <v>438</v>
          </cell>
          <cell r="G1140" t="str">
            <v>32-438</v>
          </cell>
          <cell r="H1140">
            <v>51</v>
          </cell>
          <cell r="I1140" t="str">
            <v>.</v>
          </cell>
          <cell r="J1140">
            <v>0</v>
          </cell>
          <cell r="K1140" t="str">
            <v>.</v>
          </cell>
          <cell r="L1140" t="str">
            <v>.</v>
          </cell>
          <cell r="M1140" t="str">
            <v>.</v>
          </cell>
          <cell r="N1140" t="str">
            <v>.</v>
          </cell>
          <cell r="O1140" t="str">
            <v>.</v>
          </cell>
          <cell r="P1140" t="str">
            <v>.</v>
          </cell>
          <cell r="Q1140" t="str">
            <v>.</v>
          </cell>
          <cell r="R1140" t="str">
            <v>.</v>
          </cell>
          <cell r="S1140">
            <v>0</v>
          </cell>
          <cell r="T1140" t="str">
            <v>.</v>
          </cell>
          <cell r="U1140" t="str">
            <v>.</v>
          </cell>
          <cell r="V1140" t="str">
            <v>.</v>
          </cell>
          <cell r="W1140" t="str">
            <v>.</v>
          </cell>
          <cell r="X1140" t="str">
            <v>.</v>
          </cell>
          <cell r="Y1140" t="str">
            <v>.</v>
          </cell>
          <cell r="Z1140" t="str">
            <v>.</v>
          </cell>
          <cell r="AA1140" t="str">
            <v>.</v>
          </cell>
          <cell r="AB1140" t="str">
            <v>.</v>
          </cell>
          <cell r="AC1140">
            <v>0</v>
          </cell>
          <cell r="AD1140" t="str">
            <v>.</v>
          </cell>
          <cell r="AE1140" t="str">
            <v>.</v>
          </cell>
          <cell r="AF1140" t="str">
            <v>.</v>
          </cell>
          <cell r="AG1140" t="str">
            <v>.</v>
          </cell>
          <cell r="AH1140" t="str">
            <v>.</v>
          </cell>
          <cell r="AI1140" t="str">
            <v>.</v>
          </cell>
          <cell r="AJ1140" t="str">
            <v>.</v>
          </cell>
          <cell r="AK1140" t="str">
            <v>.</v>
          </cell>
          <cell r="AL1140" t="str">
            <v>.</v>
          </cell>
          <cell r="AM1140">
            <v>0</v>
          </cell>
          <cell r="AN1140" t="str">
            <v>.</v>
          </cell>
          <cell r="AO1140" t="str">
            <v>.</v>
          </cell>
          <cell r="AP1140" t="str">
            <v>.</v>
          </cell>
          <cell r="AQ1140" t="str">
            <v>.</v>
          </cell>
          <cell r="AR1140" t="str">
            <v>.</v>
          </cell>
          <cell r="AS1140" t="str">
            <v>.</v>
          </cell>
          <cell r="AT1140" t="str">
            <v>.</v>
          </cell>
          <cell r="AU1140" t="str">
            <v>.</v>
          </cell>
        </row>
        <row r="1141">
          <cell r="A1141" t="str">
            <v>470907D-18-1140-0-52-D.-D.</v>
          </cell>
          <cell r="B1141" t="str">
            <v>470907D</v>
          </cell>
          <cell r="C1141">
            <v>18</v>
          </cell>
          <cell r="D1141">
            <v>1140</v>
          </cell>
          <cell r="E1141">
            <v>0</v>
          </cell>
          <cell r="F1141">
            <v>0</v>
          </cell>
          <cell r="G1141" t="str">
            <v>FILL</v>
          </cell>
          <cell r="H1141">
            <v>52</v>
          </cell>
          <cell r="I1141" t="str">
            <v>F</v>
          </cell>
          <cell r="J1141">
            <v>0</v>
          </cell>
          <cell r="K1141" t="str">
            <v>.</v>
          </cell>
          <cell r="L1141" t="str">
            <v>.</v>
          </cell>
          <cell r="M1141" t="str">
            <v>.</v>
          </cell>
          <cell r="N1141" t="str">
            <v>.</v>
          </cell>
          <cell r="O1141" t="str">
            <v>.</v>
          </cell>
          <cell r="P1141" t="str">
            <v>.</v>
          </cell>
          <cell r="Q1141" t="str">
            <v>.</v>
          </cell>
          <cell r="R1141" t="str">
            <v>.</v>
          </cell>
          <cell r="S1141">
            <v>0</v>
          </cell>
          <cell r="T1141" t="str">
            <v>.</v>
          </cell>
          <cell r="U1141" t="str">
            <v>.</v>
          </cell>
          <cell r="V1141" t="str">
            <v>.</v>
          </cell>
          <cell r="W1141" t="str">
            <v>.</v>
          </cell>
          <cell r="X1141" t="str">
            <v>.</v>
          </cell>
          <cell r="Y1141" t="str">
            <v>.</v>
          </cell>
          <cell r="Z1141" t="str">
            <v>.</v>
          </cell>
          <cell r="AA1141" t="str">
            <v>.</v>
          </cell>
          <cell r="AB1141" t="str">
            <v>.</v>
          </cell>
          <cell r="AC1141">
            <v>0</v>
          </cell>
          <cell r="AD1141" t="str">
            <v>.</v>
          </cell>
          <cell r="AE1141" t="str">
            <v>.</v>
          </cell>
          <cell r="AF1141" t="str">
            <v>.</v>
          </cell>
          <cell r="AG1141" t="str">
            <v>.</v>
          </cell>
          <cell r="AH1141" t="str">
            <v>.</v>
          </cell>
          <cell r="AI1141" t="str">
            <v>.</v>
          </cell>
          <cell r="AJ1141" t="str">
            <v>.</v>
          </cell>
          <cell r="AK1141" t="str">
            <v>.</v>
          </cell>
          <cell r="AL1141" t="str">
            <v>.</v>
          </cell>
          <cell r="AM1141">
            <v>0</v>
          </cell>
          <cell r="AN1141" t="str">
            <v>.</v>
          </cell>
          <cell r="AO1141" t="str">
            <v>.</v>
          </cell>
          <cell r="AP1141" t="str">
            <v>.</v>
          </cell>
          <cell r="AQ1141" t="str">
            <v>.</v>
          </cell>
          <cell r="AR1141" t="str">
            <v>.</v>
          </cell>
          <cell r="AS1141" t="str">
            <v>.</v>
          </cell>
          <cell r="AT1141" t="str">
            <v>.</v>
          </cell>
          <cell r="AU1141" t="str">
            <v>.</v>
          </cell>
        </row>
        <row r="1142">
          <cell r="A1142" t="str">
            <v>470907D-18-1141-392-53-D.-D.</v>
          </cell>
          <cell r="B1142" t="str">
            <v>470907D</v>
          </cell>
          <cell r="C1142">
            <v>18</v>
          </cell>
          <cell r="D1142">
            <v>1141</v>
          </cell>
          <cell r="E1142">
            <v>4</v>
          </cell>
          <cell r="F1142">
            <v>392</v>
          </cell>
          <cell r="G1142" t="str">
            <v>4-392</v>
          </cell>
          <cell r="H1142">
            <v>53</v>
          </cell>
          <cell r="I1142" t="str">
            <v>.</v>
          </cell>
          <cell r="J1142">
            <v>0</v>
          </cell>
          <cell r="K1142" t="str">
            <v>.</v>
          </cell>
          <cell r="L1142" t="str">
            <v>.</v>
          </cell>
          <cell r="M1142" t="str">
            <v>.</v>
          </cell>
          <cell r="N1142" t="str">
            <v>.</v>
          </cell>
          <cell r="O1142" t="str">
            <v>.</v>
          </cell>
          <cell r="P1142" t="str">
            <v>.</v>
          </cell>
          <cell r="Q1142" t="str">
            <v>.</v>
          </cell>
          <cell r="R1142" t="str">
            <v>.</v>
          </cell>
          <cell r="S1142">
            <v>0</v>
          </cell>
          <cell r="T1142" t="str">
            <v>.</v>
          </cell>
          <cell r="U1142" t="str">
            <v>.</v>
          </cell>
          <cell r="V1142" t="str">
            <v>.</v>
          </cell>
          <cell r="W1142" t="str">
            <v>.</v>
          </cell>
          <cell r="X1142" t="str">
            <v>.</v>
          </cell>
          <cell r="Y1142" t="str">
            <v>.</v>
          </cell>
          <cell r="Z1142" t="str">
            <v>.</v>
          </cell>
          <cell r="AA1142" t="str">
            <v>.</v>
          </cell>
          <cell r="AB1142" t="str">
            <v>.</v>
          </cell>
          <cell r="AC1142">
            <v>0</v>
          </cell>
          <cell r="AD1142" t="str">
            <v>.</v>
          </cell>
          <cell r="AE1142" t="str">
            <v>.</v>
          </cell>
          <cell r="AF1142" t="str">
            <v>.</v>
          </cell>
          <cell r="AG1142" t="str">
            <v>.</v>
          </cell>
          <cell r="AH1142" t="str">
            <v>.</v>
          </cell>
          <cell r="AI1142" t="str">
            <v>.</v>
          </cell>
          <cell r="AJ1142" t="str">
            <v>.</v>
          </cell>
          <cell r="AK1142" t="str">
            <v>.</v>
          </cell>
          <cell r="AL1142" t="str">
            <v>.</v>
          </cell>
          <cell r="AM1142">
            <v>0</v>
          </cell>
          <cell r="AN1142" t="str">
            <v>.</v>
          </cell>
          <cell r="AO1142" t="str">
            <v>.</v>
          </cell>
          <cell r="AP1142" t="str">
            <v>.</v>
          </cell>
          <cell r="AQ1142" t="str">
            <v>.</v>
          </cell>
          <cell r="AR1142" t="str">
            <v>.</v>
          </cell>
          <cell r="AS1142" t="str">
            <v>.</v>
          </cell>
          <cell r="AT1142" t="str">
            <v>.</v>
          </cell>
          <cell r="AU1142" t="str">
            <v>.</v>
          </cell>
        </row>
        <row r="1143">
          <cell r="A1143" t="str">
            <v>470907D-18-1142-415-54-D.-D.</v>
          </cell>
          <cell r="B1143" t="str">
            <v>470907D</v>
          </cell>
          <cell r="C1143">
            <v>18</v>
          </cell>
          <cell r="D1143">
            <v>1142</v>
          </cell>
          <cell r="E1143">
            <v>31</v>
          </cell>
          <cell r="F1143">
            <v>415</v>
          </cell>
          <cell r="G1143" t="str">
            <v>31-415</v>
          </cell>
          <cell r="H1143">
            <v>54</v>
          </cell>
          <cell r="I1143" t="str">
            <v>.</v>
          </cell>
          <cell r="J1143">
            <v>0</v>
          </cell>
          <cell r="K1143" t="str">
            <v>.</v>
          </cell>
          <cell r="L1143" t="str">
            <v>.</v>
          </cell>
          <cell r="M1143" t="str">
            <v>.</v>
          </cell>
          <cell r="N1143" t="str">
            <v>.</v>
          </cell>
          <cell r="O1143" t="str">
            <v>.</v>
          </cell>
          <cell r="P1143" t="str">
            <v>.</v>
          </cell>
          <cell r="Q1143" t="str">
            <v>.</v>
          </cell>
          <cell r="R1143" t="str">
            <v>.</v>
          </cell>
          <cell r="S1143">
            <v>0</v>
          </cell>
          <cell r="T1143" t="str">
            <v>.</v>
          </cell>
          <cell r="U1143" t="str">
            <v>.</v>
          </cell>
          <cell r="V1143" t="str">
            <v>.</v>
          </cell>
          <cell r="W1143" t="str">
            <v>.</v>
          </cell>
          <cell r="X1143" t="str">
            <v>.</v>
          </cell>
          <cell r="Y1143" t="str">
            <v>.</v>
          </cell>
          <cell r="Z1143" t="str">
            <v>.</v>
          </cell>
          <cell r="AA1143" t="str">
            <v>.</v>
          </cell>
          <cell r="AB1143" t="str">
            <v>.</v>
          </cell>
          <cell r="AC1143">
            <v>0</v>
          </cell>
          <cell r="AD1143" t="str">
            <v>.</v>
          </cell>
          <cell r="AE1143" t="str">
            <v>.</v>
          </cell>
          <cell r="AF1143" t="str">
            <v>.</v>
          </cell>
          <cell r="AG1143" t="str">
            <v>.</v>
          </cell>
          <cell r="AH1143" t="str">
            <v>.</v>
          </cell>
          <cell r="AI1143" t="str">
            <v>.</v>
          </cell>
          <cell r="AJ1143" t="str">
            <v>.</v>
          </cell>
          <cell r="AK1143" t="str">
            <v>.</v>
          </cell>
          <cell r="AL1143" t="str">
            <v>.</v>
          </cell>
          <cell r="AM1143">
            <v>0</v>
          </cell>
          <cell r="AN1143" t="str">
            <v>.</v>
          </cell>
          <cell r="AO1143" t="str">
            <v>.</v>
          </cell>
          <cell r="AP1143" t="str">
            <v>.</v>
          </cell>
          <cell r="AQ1143" t="str">
            <v>.</v>
          </cell>
          <cell r="AR1143" t="str">
            <v>.</v>
          </cell>
          <cell r="AS1143" t="str">
            <v>.</v>
          </cell>
          <cell r="AT1143" t="str">
            <v>.</v>
          </cell>
          <cell r="AU1143" t="str">
            <v>.</v>
          </cell>
        </row>
        <row r="1144">
          <cell r="A1144" t="str">
            <v>470907D-18-1143-999-55-D.-D.</v>
          </cell>
          <cell r="B1144" t="str">
            <v>470907D</v>
          </cell>
          <cell r="C1144">
            <v>18</v>
          </cell>
          <cell r="D1144">
            <v>1143</v>
          </cell>
          <cell r="E1144">
            <v>99</v>
          </cell>
          <cell r="F1144">
            <v>999</v>
          </cell>
          <cell r="G1144" t="str">
            <v>99-999</v>
          </cell>
          <cell r="H1144">
            <v>55</v>
          </cell>
          <cell r="I1144" t="str">
            <v>.</v>
          </cell>
          <cell r="J1144">
            <v>0</v>
          </cell>
          <cell r="K1144" t="str">
            <v>.</v>
          </cell>
          <cell r="L1144" t="str">
            <v>.</v>
          </cell>
          <cell r="M1144" t="str">
            <v>.</v>
          </cell>
          <cell r="N1144" t="str">
            <v>.</v>
          </cell>
          <cell r="O1144" t="str">
            <v>.</v>
          </cell>
          <cell r="P1144" t="str">
            <v>.</v>
          </cell>
          <cell r="Q1144" t="str">
            <v>.</v>
          </cell>
          <cell r="R1144" t="str">
            <v>.</v>
          </cell>
          <cell r="S1144">
            <v>0</v>
          </cell>
          <cell r="T1144" t="str">
            <v>.</v>
          </cell>
          <cell r="U1144" t="str">
            <v>.</v>
          </cell>
          <cell r="V1144" t="str">
            <v>.</v>
          </cell>
          <cell r="W1144" t="str">
            <v>.</v>
          </cell>
          <cell r="X1144" t="str">
            <v>.</v>
          </cell>
          <cell r="Y1144" t="str">
            <v>.</v>
          </cell>
          <cell r="Z1144" t="str">
            <v>.</v>
          </cell>
          <cell r="AA1144" t="str">
            <v>.</v>
          </cell>
          <cell r="AB1144" t="str">
            <v>.</v>
          </cell>
          <cell r="AC1144">
            <v>0</v>
          </cell>
          <cell r="AD1144" t="str">
            <v>.</v>
          </cell>
          <cell r="AE1144" t="str">
            <v>.</v>
          </cell>
          <cell r="AF1144" t="str">
            <v>.</v>
          </cell>
          <cell r="AG1144" t="str">
            <v>.</v>
          </cell>
          <cell r="AH1144" t="str">
            <v>.</v>
          </cell>
          <cell r="AI1144" t="str">
            <v>.</v>
          </cell>
          <cell r="AJ1144" t="str">
            <v>.</v>
          </cell>
          <cell r="AK1144" t="str">
            <v>.</v>
          </cell>
          <cell r="AL1144" t="str">
            <v>.</v>
          </cell>
          <cell r="AM1144">
            <v>0</v>
          </cell>
          <cell r="AN1144" t="str">
            <v>.</v>
          </cell>
          <cell r="AO1144" t="str">
            <v>.</v>
          </cell>
          <cell r="AP1144" t="str">
            <v>.</v>
          </cell>
          <cell r="AQ1144" t="str">
            <v>.</v>
          </cell>
          <cell r="AR1144" t="str">
            <v>.</v>
          </cell>
          <cell r="AS1144" t="str">
            <v>.</v>
          </cell>
          <cell r="AT1144" t="str">
            <v>.</v>
          </cell>
          <cell r="AU1144" t="str">
            <v>.</v>
          </cell>
        </row>
        <row r="1145">
          <cell r="A1145" t="str">
            <v>470907D-18-1144-383-56-D.-D.</v>
          </cell>
          <cell r="B1145" t="str">
            <v>470907D</v>
          </cell>
          <cell r="C1145">
            <v>18</v>
          </cell>
          <cell r="D1145">
            <v>1144</v>
          </cell>
          <cell r="E1145">
            <v>4</v>
          </cell>
          <cell r="F1145">
            <v>383</v>
          </cell>
          <cell r="G1145" t="str">
            <v>4-383</v>
          </cell>
          <cell r="H1145">
            <v>56</v>
          </cell>
          <cell r="I1145" t="str">
            <v>.</v>
          </cell>
          <cell r="J1145">
            <v>0</v>
          </cell>
          <cell r="K1145" t="str">
            <v>.</v>
          </cell>
          <cell r="L1145" t="str">
            <v>.</v>
          </cell>
          <cell r="M1145" t="str">
            <v>.</v>
          </cell>
          <cell r="N1145" t="str">
            <v>.</v>
          </cell>
          <cell r="O1145" t="str">
            <v>.</v>
          </cell>
          <cell r="P1145" t="str">
            <v>.</v>
          </cell>
          <cell r="Q1145" t="str">
            <v>.</v>
          </cell>
          <cell r="R1145" t="str">
            <v>.</v>
          </cell>
          <cell r="S1145">
            <v>1</v>
          </cell>
          <cell r="T1145">
            <v>3.9</v>
          </cell>
          <cell r="U1145">
            <v>3</v>
          </cell>
          <cell r="V1145">
            <v>3</v>
          </cell>
          <cell r="W1145">
            <v>3</v>
          </cell>
          <cell r="X1145" t="str">
            <v>N</v>
          </cell>
          <cell r="Y1145" t="str">
            <v>N</v>
          </cell>
          <cell r="Z1145" t="str">
            <v>N</v>
          </cell>
          <cell r="AA1145" t="str">
            <v>REB</v>
          </cell>
          <cell r="AB1145" t="str">
            <v>.</v>
          </cell>
          <cell r="AC1145">
            <v>0</v>
          </cell>
          <cell r="AD1145" t="str">
            <v>.</v>
          </cell>
          <cell r="AE1145" t="str">
            <v>.</v>
          </cell>
          <cell r="AF1145" t="str">
            <v>.</v>
          </cell>
          <cell r="AG1145" t="str">
            <v>.</v>
          </cell>
          <cell r="AH1145" t="str">
            <v>.</v>
          </cell>
          <cell r="AI1145" t="str">
            <v>.</v>
          </cell>
          <cell r="AJ1145" t="str">
            <v>.</v>
          </cell>
          <cell r="AK1145" t="str">
            <v>.</v>
          </cell>
          <cell r="AL1145" t="str">
            <v>.</v>
          </cell>
          <cell r="AM1145">
            <v>0</v>
          </cell>
          <cell r="AN1145" t="str">
            <v>.</v>
          </cell>
          <cell r="AO1145" t="str">
            <v>.</v>
          </cell>
          <cell r="AP1145" t="str">
            <v>.</v>
          </cell>
          <cell r="AQ1145" t="str">
            <v>.</v>
          </cell>
          <cell r="AR1145" t="str">
            <v>.</v>
          </cell>
          <cell r="AS1145" t="str">
            <v>.</v>
          </cell>
          <cell r="AT1145" t="str">
            <v>.</v>
          </cell>
          <cell r="AU1145" t="str">
            <v>.</v>
          </cell>
        </row>
        <row r="1146">
          <cell r="A1146" t="str">
            <v>470907D-18-1145-377-57-D2.6-D6.4</v>
          </cell>
          <cell r="B1146" t="str">
            <v>470907D</v>
          </cell>
          <cell r="C1146">
            <v>18</v>
          </cell>
          <cell r="D1146">
            <v>1145</v>
          </cell>
          <cell r="E1146">
            <v>10</v>
          </cell>
          <cell r="F1146">
            <v>377</v>
          </cell>
          <cell r="G1146" t="str">
            <v>10-377</v>
          </cell>
          <cell r="H1146">
            <v>57</v>
          </cell>
          <cell r="I1146" t="str">
            <v>.</v>
          </cell>
          <cell r="J1146">
            <v>1</v>
          </cell>
          <cell r="K1146">
            <v>2.2999999999999998</v>
          </cell>
          <cell r="L1146">
            <v>2.6</v>
          </cell>
          <cell r="M1146">
            <v>3</v>
          </cell>
          <cell r="N1146">
            <v>3</v>
          </cell>
          <cell r="O1146" t="str">
            <v>N</v>
          </cell>
          <cell r="P1146" t="str">
            <v>N</v>
          </cell>
          <cell r="Q1146" t="str">
            <v>N</v>
          </cell>
          <cell r="R1146" t="str">
            <v>.</v>
          </cell>
          <cell r="S1146">
            <v>1</v>
          </cell>
          <cell r="T1146">
            <v>4.5</v>
          </cell>
          <cell r="U1146">
            <v>4.5999999999999996</v>
          </cell>
          <cell r="V1146">
            <v>3</v>
          </cell>
          <cell r="W1146">
            <v>3</v>
          </cell>
          <cell r="X1146" t="str">
            <v>N</v>
          </cell>
          <cell r="Y1146" t="str">
            <v>N</v>
          </cell>
          <cell r="Z1146" t="str">
            <v>N</v>
          </cell>
          <cell r="AA1146" t="str">
            <v>.</v>
          </cell>
          <cell r="AB1146" t="str">
            <v>.</v>
          </cell>
          <cell r="AC1146">
            <v>1</v>
          </cell>
          <cell r="AD1146">
            <v>7.5</v>
          </cell>
          <cell r="AE1146">
            <v>6</v>
          </cell>
          <cell r="AF1146">
            <v>2</v>
          </cell>
          <cell r="AG1146">
            <v>3</v>
          </cell>
          <cell r="AH1146" t="str">
            <v>N</v>
          </cell>
          <cell r="AI1146" t="str">
            <v>N</v>
          </cell>
          <cell r="AJ1146" t="str">
            <v>N</v>
          </cell>
          <cell r="AK1146" t="str">
            <v>.</v>
          </cell>
          <cell r="AL1146" t="str">
            <v>.</v>
          </cell>
          <cell r="AM1146">
            <v>1</v>
          </cell>
          <cell r="AN1146">
            <v>9.9</v>
          </cell>
          <cell r="AO1146">
            <v>6.4</v>
          </cell>
          <cell r="AP1146">
            <v>2</v>
          </cell>
          <cell r="AQ1146">
            <v>3</v>
          </cell>
          <cell r="AR1146" t="str">
            <v>N</v>
          </cell>
          <cell r="AS1146" t="str">
            <v>N</v>
          </cell>
          <cell r="AT1146" t="str">
            <v>N</v>
          </cell>
          <cell r="AU1146" t="str">
            <v>.</v>
          </cell>
        </row>
        <row r="1147">
          <cell r="A1147" t="str">
            <v>470907D-18-1146-401-58-D.-D.</v>
          </cell>
          <cell r="B1147" t="str">
            <v>470907D</v>
          </cell>
          <cell r="C1147">
            <v>18</v>
          </cell>
          <cell r="D1147">
            <v>1146</v>
          </cell>
          <cell r="E1147">
            <v>4</v>
          </cell>
          <cell r="F1147">
            <v>401</v>
          </cell>
          <cell r="G1147" t="str">
            <v>4-401</v>
          </cell>
          <cell r="H1147">
            <v>58</v>
          </cell>
          <cell r="I1147" t="str">
            <v>.</v>
          </cell>
          <cell r="J1147">
            <v>0</v>
          </cell>
          <cell r="K1147" t="str">
            <v>.</v>
          </cell>
          <cell r="L1147" t="str">
            <v>.</v>
          </cell>
          <cell r="M1147" t="str">
            <v>.</v>
          </cell>
          <cell r="N1147" t="str">
            <v>.</v>
          </cell>
          <cell r="O1147" t="str">
            <v>.</v>
          </cell>
          <cell r="P1147" t="str">
            <v>.</v>
          </cell>
          <cell r="Q1147" t="str">
            <v>.</v>
          </cell>
          <cell r="R1147" t="str">
            <v>.</v>
          </cell>
          <cell r="S1147">
            <v>0</v>
          </cell>
          <cell r="T1147" t="str">
            <v>.</v>
          </cell>
          <cell r="U1147" t="str">
            <v>.</v>
          </cell>
          <cell r="V1147" t="str">
            <v>.</v>
          </cell>
          <cell r="W1147" t="str">
            <v>.</v>
          </cell>
          <cell r="X1147" t="str">
            <v>.</v>
          </cell>
          <cell r="Y1147" t="str">
            <v>.</v>
          </cell>
          <cell r="Z1147" t="str">
            <v>.</v>
          </cell>
          <cell r="AA1147" t="str">
            <v>.</v>
          </cell>
          <cell r="AB1147" t="str">
            <v>.</v>
          </cell>
          <cell r="AC1147">
            <v>0</v>
          </cell>
          <cell r="AD1147" t="str">
            <v>.</v>
          </cell>
          <cell r="AE1147" t="str">
            <v>.</v>
          </cell>
          <cell r="AF1147" t="str">
            <v>.</v>
          </cell>
          <cell r="AG1147" t="str">
            <v>.</v>
          </cell>
          <cell r="AH1147" t="str">
            <v>.</v>
          </cell>
          <cell r="AI1147" t="str">
            <v>.</v>
          </cell>
          <cell r="AJ1147" t="str">
            <v>.</v>
          </cell>
          <cell r="AK1147" t="str">
            <v>.</v>
          </cell>
          <cell r="AL1147" t="str">
            <v>.</v>
          </cell>
          <cell r="AM1147">
            <v>0</v>
          </cell>
          <cell r="AN1147" t="str">
            <v>.</v>
          </cell>
          <cell r="AO1147" t="str">
            <v>.</v>
          </cell>
          <cell r="AP1147" t="str">
            <v>.</v>
          </cell>
          <cell r="AQ1147" t="str">
            <v>.</v>
          </cell>
          <cell r="AR1147" t="str">
            <v>.</v>
          </cell>
          <cell r="AS1147" t="str">
            <v>.</v>
          </cell>
          <cell r="AT1147" t="str">
            <v>.</v>
          </cell>
          <cell r="AU1147" t="str">
            <v>.</v>
          </cell>
        </row>
        <row r="1148">
          <cell r="A1148" t="str">
            <v>470907D-18-1147-398-59-D.-D.</v>
          </cell>
          <cell r="B1148" t="str">
            <v>470907D</v>
          </cell>
          <cell r="C1148">
            <v>18</v>
          </cell>
          <cell r="D1148">
            <v>1147</v>
          </cell>
          <cell r="E1148">
            <v>4</v>
          </cell>
          <cell r="F1148">
            <v>398</v>
          </cell>
          <cell r="G1148" t="str">
            <v>4-398</v>
          </cell>
          <cell r="H1148">
            <v>59</v>
          </cell>
          <cell r="I1148" t="str">
            <v>.</v>
          </cell>
          <cell r="J1148">
            <v>0</v>
          </cell>
          <cell r="K1148" t="str">
            <v>.</v>
          </cell>
          <cell r="L1148" t="str">
            <v>.</v>
          </cell>
          <cell r="M1148" t="str">
            <v>.</v>
          </cell>
          <cell r="N1148" t="str">
            <v>.</v>
          </cell>
          <cell r="O1148" t="str">
            <v>.</v>
          </cell>
          <cell r="P1148" t="str">
            <v>.</v>
          </cell>
          <cell r="Q1148" t="str">
            <v>.</v>
          </cell>
          <cell r="R1148" t="str">
            <v>.</v>
          </cell>
          <cell r="S1148">
            <v>0</v>
          </cell>
          <cell r="T1148" t="str">
            <v>.</v>
          </cell>
          <cell r="U1148" t="str">
            <v>.</v>
          </cell>
          <cell r="V1148" t="str">
            <v>.</v>
          </cell>
          <cell r="W1148" t="str">
            <v>.</v>
          </cell>
          <cell r="X1148" t="str">
            <v>.</v>
          </cell>
          <cell r="Y1148" t="str">
            <v>.</v>
          </cell>
          <cell r="Z1148" t="str">
            <v>.</v>
          </cell>
          <cell r="AA1148" t="str">
            <v>.</v>
          </cell>
          <cell r="AB1148" t="str">
            <v>.</v>
          </cell>
          <cell r="AC1148">
            <v>0</v>
          </cell>
          <cell r="AD1148" t="str">
            <v>.</v>
          </cell>
          <cell r="AE1148" t="str">
            <v>.</v>
          </cell>
          <cell r="AF1148" t="str">
            <v>.</v>
          </cell>
          <cell r="AG1148" t="str">
            <v>.</v>
          </cell>
          <cell r="AH1148" t="str">
            <v>.</v>
          </cell>
          <cell r="AI1148" t="str">
            <v>.</v>
          </cell>
          <cell r="AJ1148" t="str">
            <v>.</v>
          </cell>
          <cell r="AK1148" t="str">
            <v>.</v>
          </cell>
          <cell r="AL1148" t="str">
            <v>.</v>
          </cell>
          <cell r="AM1148">
            <v>0</v>
          </cell>
          <cell r="AN1148" t="str">
            <v>.</v>
          </cell>
          <cell r="AO1148" t="str">
            <v>.</v>
          </cell>
          <cell r="AP1148" t="str">
            <v>.</v>
          </cell>
          <cell r="AQ1148" t="str">
            <v>.</v>
          </cell>
          <cell r="AR1148" t="str">
            <v>.</v>
          </cell>
          <cell r="AS1148" t="str">
            <v>.</v>
          </cell>
          <cell r="AT1148" t="str">
            <v>.</v>
          </cell>
          <cell r="AU1148" t="str">
            <v>.</v>
          </cell>
        </row>
        <row r="1149">
          <cell r="A1149" t="str">
            <v>470907D-18-1148-440-60-D.-D.</v>
          </cell>
          <cell r="B1149" t="str">
            <v>470907D</v>
          </cell>
          <cell r="C1149">
            <v>18</v>
          </cell>
          <cell r="D1149">
            <v>1148</v>
          </cell>
          <cell r="E1149">
            <v>32</v>
          </cell>
          <cell r="F1149">
            <v>440</v>
          </cell>
          <cell r="G1149" t="str">
            <v>32-440</v>
          </cell>
          <cell r="H1149">
            <v>60</v>
          </cell>
          <cell r="I1149" t="str">
            <v>.</v>
          </cell>
          <cell r="J1149">
            <v>0</v>
          </cell>
          <cell r="K1149" t="str">
            <v>.</v>
          </cell>
          <cell r="L1149" t="str">
            <v>.</v>
          </cell>
          <cell r="M1149" t="str">
            <v>.</v>
          </cell>
          <cell r="N1149" t="str">
            <v>.</v>
          </cell>
          <cell r="O1149" t="str">
            <v>.</v>
          </cell>
          <cell r="P1149" t="str">
            <v>.</v>
          </cell>
          <cell r="Q1149" t="str">
            <v>.</v>
          </cell>
          <cell r="R1149" t="str">
            <v>.</v>
          </cell>
          <cell r="S1149">
            <v>0</v>
          </cell>
          <cell r="T1149" t="str">
            <v>.</v>
          </cell>
          <cell r="U1149" t="str">
            <v>.</v>
          </cell>
          <cell r="V1149" t="str">
            <v>.</v>
          </cell>
          <cell r="W1149" t="str">
            <v>.</v>
          </cell>
          <cell r="X1149" t="str">
            <v>.</v>
          </cell>
          <cell r="Y1149" t="str">
            <v>.</v>
          </cell>
          <cell r="Z1149" t="str">
            <v>.</v>
          </cell>
          <cell r="AA1149" t="str">
            <v>.</v>
          </cell>
          <cell r="AB1149" t="str">
            <v>.</v>
          </cell>
          <cell r="AC1149">
            <v>0</v>
          </cell>
          <cell r="AD1149" t="str">
            <v>.</v>
          </cell>
          <cell r="AE1149" t="str">
            <v>.</v>
          </cell>
          <cell r="AF1149" t="str">
            <v>.</v>
          </cell>
          <cell r="AG1149" t="str">
            <v>.</v>
          </cell>
          <cell r="AH1149" t="str">
            <v>.</v>
          </cell>
          <cell r="AI1149" t="str">
            <v>.</v>
          </cell>
          <cell r="AJ1149" t="str">
            <v>.</v>
          </cell>
          <cell r="AK1149" t="str">
            <v>.</v>
          </cell>
          <cell r="AL1149" t="str">
            <v>.</v>
          </cell>
          <cell r="AM1149">
            <v>0</v>
          </cell>
          <cell r="AN1149" t="str">
            <v>.</v>
          </cell>
          <cell r="AO1149" t="str">
            <v>.</v>
          </cell>
          <cell r="AP1149" t="str">
            <v>.</v>
          </cell>
          <cell r="AQ1149" t="str">
            <v>.</v>
          </cell>
          <cell r="AR1149" t="str">
            <v>.</v>
          </cell>
          <cell r="AS1149" t="str">
            <v>.</v>
          </cell>
          <cell r="AT1149" t="str">
            <v>.</v>
          </cell>
          <cell r="AU1149" t="str">
            <v>.</v>
          </cell>
        </row>
        <row r="1150">
          <cell r="A1150" t="str">
            <v>470907D-18-1149-0-61-D.-D.</v>
          </cell>
          <cell r="B1150" t="str">
            <v>470907D</v>
          </cell>
          <cell r="C1150">
            <v>18</v>
          </cell>
          <cell r="D1150">
            <v>1149</v>
          </cell>
          <cell r="E1150">
            <v>0</v>
          </cell>
          <cell r="F1150">
            <v>0</v>
          </cell>
          <cell r="G1150" t="str">
            <v>FILL</v>
          </cell>
          <cell r="H1150">
            <v>61</v>
          </cell>
          <cell r="I1150" t="str">
            <v>F</v>
          </cell>
          <cell r="J1150">
            <v>0</v>
          </cell>
          <cell r="K1150" t="str">
            <v>.</v>
          </cell>
          <cell r="L1150" t="str">
            <v>.</v>
          </cell>
          <cell r="M1150" t="str">
            <v>.</v>
          </cell>
          <cell r="N1150" t="str">
            <v>.</v>
          </cell>
          <cell r="O1150" t="str">
            <v>.</v>
          </cell>
          <cell r="P1150" t="str">
            <v>.</v>
          </cell>
          <cell r="Q1150" t="str">
            <v>.</v>
          </cell>
          <cell r="R1150" t="str">
            <v>.</v>
          </cell>
          <cell r="S1150">
            <v>0</v>
          </cell>
          <cell r="T1150" t="str">
            <v>.</v>
          </cell>
          <cell r="U1150" t="str">
            <v>.</v>
          </cell>
          <cell r="V1150" t="str">
            <v>.</v>
          </cell>
          <cell r="W1150" t="str">
            <v>.</v>
          </cell>
          <cell r="X1150" t="str">
            <v>.</v>
          </cell>
          <cell r="Y1150" t="str">
            <v>.</v>
          </cell>
          <cell r="Z1150" t="str">
            <v>.</v>
          </cell>
          <cell r="AA1150" t="str">
            <v>.</v>
          </cell>
          <cell r="AB1150" t="str">
            <v>.</v>
          </cell>
          <cell r="AC1150">
            <v>0</v>
          </cell>
          <cell r="AD1150" t="str">
            <v>.</v>
          </cell>
          <cell r="AE1150" t="str">
            <v>.</v>
          </cell>
          <cell r="AF1150" t="str">
            <v>.</v>
          </cell>
          <cell r="AG1150" t="str">
            <v>.</v>
          </cell>
          <cell r="AH1150" t="str">
            <v>.</v>
          </cell>
          <cell r="AI1150" t="str">
            <v>.</v>
          </cell>
          <cell r="AJ1150" t="str">
            <v>.</v>
          </cell>
          <cell r="AK1150" t="str">
            <v>.</v>
          </cell>
          <cell r="AL1150" t="str">
            <v>.</v>
          </cell>
          <cell r="AM1150">
            <v>0</v>
          </cell>
          <cell r="AN1150" t="str">
            <v>.</v>
          </cell>
          <cell r="AO1150" t="str">
            <v>.</v>
          </cell>
          <cell r="AP1150" t="str">
            <v>.</v>
          </cell>
          <cell r="AQ1150" t="str">
            <v>.</v>
          </cell>
          <cell r="AR1150" t="str">
            <v>.</v>
          </cell>
          <cell r="AS1150" t="str">
            <v>.</v>
          </cell>
          <cell r="AT1150" t="str">
            <v>.</v>
          </cell>
          <cell r="AU1150" t="str">
            <v>.</v>
          </cell>
        </row>
        <row r="1151">
          <cell r="A1151" t="str">
            <v>470907D-18-1150-404-62-D.-D.</v>
          </cell>
          <cell r="B1151" t="str">
            <v>470907D</v>
          </cell>
          <cell r="C1151">
            <v>18</v>
          </cell>
          <cell r="D1151">
            <v>1150</v>
          </cell>
          <cell r="E1151">
            <v>31</v>
          </cell>
          <cell r="F1151">
            <v>404</v>
          </cell>
          <cell r="G1151" t="str">
            <v>31-404</v>
          </cell>
          <cell r="H1151">
            <v>62</v>
          </cell>
          <cell r="I1151" t="str">
            <v>.</v>
          </cell>
          <cell r="J1151">
            <v>0</v>
          </cell>
          <cell r="K1151" t="str">
            <v>.</v>
          </cell>
          <cell r="L1151" t="str">
            <v>.</v>
          </cell>
          <cell r="M1151" t="str">
            <v>.</v>
          </cell>
          <cell r="N1151" t="str">
            <v>.</v>
          </cell>
          <cell r="O1151" t="str">
            <v>.</v>
          </cell>
          <cell r="P1151" t="str">
            <v>.</v>
          </cell>
          <cell r="Q1151" t="str">
            <v>.</v>
          </cell>
          <cell r="R1151" t="str">
            <v>.</v>
          </cell>
          <cell r="S1151">
            <v>0</v>
          </cell>
          <cell r="T1151" t="str">
            <v>.</v>
          </cell>
          <cell r="U1151" t="str">
            <v>.</v>
          </cell>
          <cell r="V1151" t="str">
            <v>.</v>
          </cell>
          <cell r="W1151" t="str">
            <v>.</v>
          </cell>
          <cell r="X1151" t="str">
            <v>.</v>
          </cell>
          <cell r="Y1151" t="str">
            <v>.</v>
          </cell>
          <cell r="Z1151" t="str">
            <v>.</v>
          </cell>
          <cell r="AA1151" t="str">
            <v>.</v>
          </cell>
          <cell r="AB1151" t="str">
            <v>.</v>
          </cell>
          <cell r="AC1151">
            <v>0</v>
          </cell>
          <cell r="AD1151" t="str">
            <v>.</v>
          </cell>
          <cell r="AE1151" t="str">
            <v>.</v>
          </cell>
          <cell r="AF1151" t="str">
            <v>.</v>
          </cell>
          <cell r="AG1151" t="str">
            <v>.</v>
          </cell>
          <cell r="AH1151" t="str">
            <v>.</v>
          </cell>
          <cell r="AI1151" t="str">
            <v>.</v>
          </cell>
          <cell r="AJ1151" t="str">
            <v>.</v>
          </cell>
          <cell r="AK1151" t="str">
            <v>.</v>
          </cell>
          <cell r="AL1151" t="str">
            <v>.</v>
          </cell>
          <cell r="AM1151">
            <v>0</v>
          </cell>
          <cell r="AN1151" t="str">
            <v>.</v>
          </cell>
          <cell r="AO1151" t="str">
            <v>.</v>
          </cell>
          <cell r="AP1151" t="str">
            <v>.</v>
          </cell>
          <cell r="AQ1151" t="str">
            <v>.</v>
          </cell>
          <cell r="AR1151" t="str">
            <v>.</v>
          </cell>
          <cell r="AS1151" t="str">
            <v>.</v>
          </cell>
          <cell r="AT1151" t="str">
            <v>.</v>
          </cell>
          <cell r="AU1151" t="str">
            <v>.</v>
          </cell>
        </row>
        <row r="1152">
          <cell r="A1152" t="str">
            <v>470907D-18-1151-436-63-D.-D.</v>
          </cell>
          <cell r="B1152" t="str">
            <v>470907D</v>
          </cell>
          <cell r="C1152">
            <v>18</v>
          </cell>
          <cell r="D1152">
            <v>1151</v>
          </cell>
          <cell r="E1152">
            <v>32</v>
          </cell>
          <cell r="F1152">
            <v>436</v>
          </cell>
          <cell r="G1152" t="str">
            <v>32-436</v>
          </cell>
          <cell r="H1152">
            <v>63</v>
          </cell>
          <cell r="I1152" t="str">
            <v>.</v>
          </cell>
          <cell r="J1152">
            <v>0</v>
          </cell>
          <cell r="K1152" t="str">
            <v>.</v>
          </cell>
          <cell r="L1152" t="str">
            <v>.</v>
          </cell>
          <cell r="M1152" t="str">
            <v>.</v>
          </cell>
          <cell r="N1152" t="str">
            <v>.</v>
          </cell>
          <cell r="O1152" t="str">
            <v>.</v>
          </cell>
          <cell r="P1152" t="str">
            <v>.</v>
          </cell>
          <cell r="Q1152" t="str">
            <v>.</v>
          </cell>
          <cell r="R1152" t="str">
            <v>.</v>
          </cell>
          <cell r="S1152">
            <v>0</v>
          </cell>
          <cell r="T1152" t="str">
            <v>.</v>
          </cell>
          <cell r="U1152" t="str">
            <v>.</v>
          </cell>
          <cell r="V1152" t="str">
            <v>.</v>
          </cell>
          <cell r="W1152" t="str">
            <v>.</v>
          </cell>
          <cell r="X1152" t="str">
            <v>.</v>
          </cell>
          <cell r="Y1152" t="str">
            <v>.</v>
          </cell>
          <cell r="Z1152" t="str">
            <v>.</v>
          </cell>
          <cell r="AA1152" t="str">
            <v>.</v>
          </cell>
          <cell r="AB1152" t="str">
            <v>.</v>
          </cell>
          <cell r="AC1152">
            <v>0</v>
          </cell>
          <cell r="AD1152" t="str">
            <v>.</v>
          </cell>
          <cell r="AE1152" t="str">
            <v>.</v>
          </cell>
          <cell r="AF1152" t="str">
            <v>.</v>
          </cell>
          <cell r="AG1152" t="str">
            <v>.</v>
          </cell>
          <cell r="AH1152" t="str">
            <v>.</v>
          </cell>
          <cell r="AI1152" t="str">
            <v>.</v>
          </cell>
          <cell r="AJ1152" t="str">
            <v>.</v>
          </cell>
          <cell r="AK1152" t="str">
            <v>.</v>
          </cell>
          <cell r="AL1152" t="str">
            <v>.</v>
          </cell>
          <cell r="AM1152">
            <v>0</v>
          </cell>
          <cell r="AN1152" t="str">
            <v>.</v>
          </cell>
          <cell r="AO1152" t="str">
            <v>.</v>
          </cell>
          <cell r="AP1152" t="str">
            <v>.</v>
          </cell>
          <cell r="AQ1152" t="str">
            <v>.</v>
          </cell>
          <cell r="AR1152" t="str">
            <v>.</v>
          </cell>
          <cell r="AS1152" t="str">
            <v>.</v>
          </cell>
          <cell r="AT1152" t="str">
            <v>.</v>
          </cell>
          <cell r="AU1152" t="str">
            <v>.</v>
          </cell>
        </row>
        <row r="1153">
          <cell r="A1153" t="str">
            <v>470907D-18-1152-381-64-D.-D.</v>
          </cell>
          <cell r="B1153" t="str">
            <v>470907D</v>
          </cell>
          <cell r="C1153">
            <v>18</v>
          </cell>
          <cell r="D1153">
            <v>1152</v>
          </cell>
          <cell r="E1153">
            <v>10</v>
          </cell>
          <cell r="F1153">
            <v>381</v>
          </cell>
          <cell r="G1153" t="str">
            <v>10-381</v>
          </cell>
          <cell r="H1153">
            <v>64</v>
          </cell>
          <cell r="I1153" t="str">
            <v>.</v>
          </cell>
          <cell r="J1153">
            <v>0</v>
          </cell>
          <cell r="K1153" t="str">
            <v>.</v>
          </cell>
          <cell r="L1153" t="str">
            <v>.</v>
          </cell>
          <cell r="M1153" t="str">
            <v>.</v>
          </cell>
          <cell r="N1153" t="str">
            <v>.</v>
          </cell>
          <cell r="O1153" t="str">
            <v>.</v>
          </cell>
          <cell r="P1153" t="str">
            <v>.</v>
          </cell>
          <cell r="Q1153" t="str">
            <v>.</v>
          </cell>
          <cell r="R1153" t="str">
            <v>.</v>
          </cell>
          <cell r="S1153">
            <v>0</v>
          </cell>
          <cell r="T1153" t="str">
            <v>.</v>
          </cell>
          <cell r="U1153" t="str">
            <v>.</v>
          </cell>
          <cell r="V1153" t="str">
            <v>.</v>
          </cell>
          <cell r="W1153" t="str">
            <v>.</v>
          </cell>
          <cell r="X1153" t="str">
            <v>.</v>
          </cell>
          <cell r="Y1153" t="str">
            <v>.</v>
          </cell>
          <cell r="Z1153" t="str">
            <v>.</v>
          </cell>
          <cell r="AA1153" t="str">
            <v>.</v>
          </cell>
          <cell r="AB1153" t="str">
            <v>.</v>
          </cell>
          <cell r="AC1153">
            <v>0</v>
          </cell>
          <cell r="AD1153" t="str">
            <v>.</v>
          </cell>
          <cell r="AE1153" t="str">
            <v>.</v>
          </cell>
          <cell r="AF1153" t="str">
            <v>.</v>
          </cell>
          <cell r="AG1153" t="str">
            <v>.</v>
          </cell>
          <cell r="AH1153" t="str">
            <v>.</v>
          </cell>
          <cell r="AI1153" t="str">
            <v>.</v>
          </cell>
          <cell r="AJ1153" t="str">
            <v>.</v>
          </cell>
          <cell r="AK1153" t="str">
            <v>.</v>
          </cell>
          <cell r="AL1153" t="str">
            <v>.</v>
          </cell>
          <cell r="AM1153">
            <v>0</v>
          </cell>
          <cell r="AN1153" t="str">
            <v>.</v>
          </cell>
          <cell r="AO1153" t="str">
            <v>.</v>
          </cell>
          <cell r="AP1153" t="str">
            <v>.</v>
          </cell>
          <cell r="AQ1153" t="str">
            <v>.</v>
          </cell>
          <cell r="AR1153" t="str">
            <v>.</v>
          </cell>
          <cell r="AS1153" t="str">
            <v>.</v>
          </cell>
          <cell r="AT1153" t="str">
            <v>.</v>
          </cell>
          <cell r="AU1153" t="str">
            <v>.</v>
          </cell>
        </row>
        <row r="1154">
          <cell r="A1154" t="str">
            <v>470907D-19-1153-403-1-D.-D.</v>
          </cell>
          <cell r="B1154" t="str">
            <v>470907D</v>
          </cell>
          <cell r="C1154">
            <v>19</v>
          </cell>
          <cell r="D1154">
            <v>1153</v>
          </cell>
          <cell r="E1154">
            <v>31</v>
          </cell>
          <cell r="F1154">
            <v>403</v>
          </cell>
          <cell r="G1154" t="str">
            <v>31-403</v>
          </cell>
          <cell r="H1154">
            <v>1</v>
          </cell>
          <cell r="I1154" t="str">
            <v>.</v>
          </cell>
          <cell r="J1154">
            <v>0</v>
          </cell>
          <cell r="K1154" t="str">
            <v>.</v>
          </cell>
          <cell r="L1154" t="str">
            <v>.</v>
          </cell>
          <cell r="M1154" t="str">
            <v>.</v>
          </cell>
          <cell r="N1154" t="str">
            <v>.</v>
          </cell>
          <cell r="O1154" t="str">
            <v>.</v>
          </cell>
          <cell r="P1154" t="str">
            <v>.</v>
          </cell>
          <cell r="Q1154" t="str">
            <v>.</v>
          </cell>
          <cell r="R1154" t="str">
            <v>.</v>
          </cell>
          <cell r="S1154">
            <v>0</v>
          </cell>
          <cell r="T1154" t="str">
            <v>.</v>
          </cell>
          <cell r="U1154" t="str">
            <v>.</v>
          </cell>
          <cell r="V1154" t="str">
            <v>.</v>
          </cell>
          <cell r="W1154" t="str">
            <v>.</v>
          </cell>
          <cell r="X1154" t="str">
            <v>.</v>
          </cell>
          <cell r="Y1154" t="str">
            <v>.</v>
          </cell>
          <cell r="Z1154" t="str">
            <v>.</v>
          </cell>
          <cell r="AA1154" t="str">
            <v>.</v>
          </cell>
          <cell r="AB1154" t="str">
            <v>.</v>
          </cell>
          <cell r="AC1154">
            <v>0</v>
          </cell>
          <cell r="AD1154" t="str">
            <v>.</v>
          </cell>
          <cell r="AE1154" t="str">
            <v>.</v>
          </cell>
          <cell r="AF1154" t="str">
            <v>.</v>
          </cell>
          <cell r="AG1154" t="str">
            <v>.</v>
          </cell>
          <cell r="AH1154" t="str">
            <v>.</v>
          </cell>
          <cell r="AI1154" t="str">
            <v>.</v>
          </cell>
          <cell r="AJ1154" t="str">
            <v>.</v>
          </cell>
          <cell r="AK1154" t="str">
            <v>.</v>
          </cell>
          <cell r="AL1154" t="str">
            <v>.</v>
          </cell>
          <cell r="AM1154">
            <v>0</v>
          </cell>
          <cell r="AN1154" t="str">
            <v>.</v>
          </cell>
          <cell r="AO1154" t="str">
            <v>.</v>
          </cell>
          <cell r="AP1154" t="str">
            <v>.</v>
          </cell>
          <cell r="AQ1154" t="str">
            <v>.</v>
          </cell>
          <cell r="AR1154" t="str">
            <v>.</v>
          </cell>
          <cell r="AS1154" t="str">
            <v>.</v>
          </cell>
          <cell r="AT1154" t="str">
            <v>.</v>
          </cell>
          <cell r="AU1154" t="str">
            <v>.</v>
          </cell>
        </row>
        <row r="1155">
          <cell r="A1155" t="str">
            <v>470907D-19-1154-433-2-D.-D.</v>
          </cell>
          <cell r="B1155" t="str">
            <v>470907D</v>
          </cell>
          <cell r="C1155">
            <v>19</v>
          </cell>
          <cell r="D1155">
            <v>1154</v>
          </cell>
          <cell r="E1155">
            <v>32</v>
          </cell>
          <cell r="F1155">
            <v>433</v>
          </cell>
          <cell r="G1155" t="str">
            <v>32-433</v>
          </cell>
          <cell r="H1155">
            <v>2</v>
          </cell>
          <cell r="I1155" t="str">
            <v>.</v>
          </cell>
          <cell r="J1155">
            <v>0</v>
          </cell>
          <cell r="K1155" t="str">
            <v>.</v>
          </cell>
          <cell r="L1155" t="str">
            <v>.</v>
          </cell>
          <cell r="M1155" t="str">
            <v>.</v>
          </cell>
          <cell r="N1155" t="str">
            <v>.</v>
          </cell>
          <cell r="O1155" t="str">
            <v>.</v>
          </cell>
          <cell r="P1155" t="str">
            <v>.</v>
          </cell>
          <cell r="Q1155" t="str">
            <v>.</v>
          </cell>
          <cell r="R1155" t="str">
            <v>.</v>
          </cell>
          <cell r="S1155">
            <v>0</v>
          </cell>
          <cell r="T1155" t="str">
            <v>.</v>
          </cell>
          <cell r="U1155" t="str">
            <v>.</v>
          </cell>
          <cell r="V1155" t="str">
            <v>.</v>
          </cell>
          <cell r="W1155" t="str">
            <v>.</v>
          </cell>
          <cell r="X1155" t="str">
            <v>.</v>
          </cell>
          <cell r="Y1155" t="str">
            <v>.</v>
          </cell>
          <cell r="Z1155" t="str">
            <v>.</v>
          </cell>
          <cell r="AA1155" t="str">
            <v>.</v>
          </cell>
          <cell r="AB1155" t="str">
            <v>.</v>
          </cell>
          <cell r="AC1155">
            <v>0</v>
          </cell>
          <cell r="AD1155" t="str">
            <v>.</v>
          </cell>
          <cell r="AE1155" t="str">
            <v>.</v>
          </cell>
          <cell r="AF1155" t="str">
            <v>.</v>
          </cell>
          <cell r="AG1155" t="str">
            <v>.</v>
          </cell>
          <cell r="AH1155" t="str">
            <v>.</v>
          </cell>
          <cell r="AI1155" t="str">
            <v>.</v>
          </cell>
          <cell r="AJ1155" t="str">
            <v>.</v>
          </cell>
          <cell r="AK1155" t="str">
            <v>.</v>
          </cell>
          <cell r="AL1155" t="str">
            <v>.</v>
          </cell>
          <cell r="AM1155">
            <v>0</v>
          </cell>
          <cell r="AN1155" t="str">
            <v>.</v>
          </cell>
          <cell r="AO1155" t="str">
            <v>.</v>
          </cell>
          <cell r="AP1155" t="str">
            <v>.</v>
          </cell>
          <cell r="AQ1155" t="str">
            <v>.</v>
          </cell>
          <cell r="AR1155" t="str">
            <v>.</v>
          </cell>
          <cell r="AS1155" t="str">
            <v>.</v>
          </cell>
          <cell r="AT1155" t="str">
            <v>.</v>
          </cell>
          <cell r="AU1155" t="str">
            <v>.</v>
          </cell>
        </row>
        <row r="1156">
          <cell r="A1156" t="str">
            <v>470907D-19-1155-409-3-D.-D.</v>
          </cell>
          <cell r="B1156" t="str">
            <v>470907D</v>
          </cell>
          <cell r="C1156">
            <v>19</v>
          </cell>
          <cell r="D1156">
            <v>1155</v>
          </cell>
          <cell r="E1156">
            <v>31</v>
          </cell>
          <cell r="F1156">
            <v>409</v>
          </cell>
          <cell r="G1156" t="str">
            <v>31-409</v>
          </cell>
          <cell r="H1156">
            <v>3</v>
          </cell>
          <cell r="I1156" t="str">
            <v>.</v>
          </cell>
          <cell r="J1156">
            <v>0</v>
          </cell>
          <cell r="K1156" t="str">
            <v>.</v>
          </cell>
          <cell r="L1156" t="str">
            <v>.</v>
          </cell>
          <cell r="M1156" t="str">
            <v>.</v>
          </cell>
          <cell r="N1156" t="str">
            <v>.</v>
          </cell>
          <cell r="O1156" t="str">
            <v>.</v>
          </cell>
          <cell r="P1156" t="str">
            <v>.</v>
          </cell>
          <cell r="Q1156" t="str">
            <v>.</v>
          </cell>
          <cell r="R1156" t="str">
            <v>.</v>
          </cell>
          <cell r="S1156">
            <v>0</v>
          </cell>
          <cell r="T1156" t="str">
            <v>.</v>
          </cell>
          <cell r="U1156" t="str">
            <v>.</v>
          </cell>
          <cell r="V1156" t="str">
            <v>.</v>
          </cell>
          <cell r="W1156" t="str">
            <v>.</v>
          </cell>
          <cell r="X1156" t="str">
            <v>.</v>
          </cell>
          <cell r="Y1156" t="str">
            <v>.</v>
          </cell>
          <cell r="Z1156" t="str">
            <v>.</v>
          </cell>
          <cell r="AA1156" t="str">
            <v>.</v>
          </cell>
          <cell r="AB1156" t="str">
            <v>.</v>
          </cell>
          <cell r="AC1156">
            <v>0</v>
          </cell>
          <cell r="AD1156" t="str">
            <v>.</v>
          </cell>
          <cell r="AE1156" t="str">
            <v>.</v>
          </cell>
          <cell r="AF1156" t="str">
            <v>.</v>
          </cell>
          <cell r="AG1156" t="str">
            <v>.</v>
          </cell>
          <cell r="AH1156" t="str">
            <v>.</v>
          </cell>
          <cell r="AI1156" t="str">
            <v>.</v>
          </cell>
          <cell r="AJ1156" t="str">
            <v>.</v>
          </cell>
          <cell r="AK1156" t="str">
            <v>.</v>
          </cell>
          <cell r="AL1156" t="str">
            <v>.</v>
          </cell>
          <cell r="AM1156">
            <v>0</v>
          </cell>
          <cell r="AN1156" t="str">
            <v>.</v>
          </cell>
          <cell r="AO1156" t="str">
            <v>.</v>
          </cell>
          <cell r="AP1156" t="str">
            <v>.</v>
          </cell>
          <cell r="AQ1156" t="str">
            <v>.</v>
          </cell>
          <cell r="AR1156" t="str">
            <v>.</v>
          </cell>
          <cell r="AS1156" t="str">
            <v>.</v>
          </cell>
          <cell r="AT1156" t="str">
            <v>.</v>
          </cell>
          <cell r="AU1156" t="str">
            <v>.</v>
          </cell>
        </row>
        <row r="1157">
          <cell r="A1157" t="str">
            <v>470907D-19-1156-0-4-D.-D.</v>
          </cell>
          <cell r="B1157" t="str">
            <v>470907D</v>
          </cell>
          <cell r="C1157">
            <v>19</v>
          </cell>
          <cell r="D1157">
            <v>1156</v>
          </cell>
          <cell r="E1157">
            <v>0</v>
          </cell>
          <cell r="F1157">
            <v>0</v>
          </cell>
          <cell r="G1157" t="str">
            <v>FILL</v>
          </cell>
          <cell r="H1157">
            <v>4</v>
          </cell>
          <cell r="I1157" t="str">
            <v>F</v>
          </cell>
          <cell r="J1157">
            <v>0</v>
          </cell>
          <cell r="K1157" t="str">
            <v>.</v>
          </cell>
          <cell r="L1157" t="str">
            <v>.</v>
          </cell>
          <cell r="M1157" t="str">
            <v>.</v>
          </cell>
          <cell r="N1157" t="str">
            <v>.</v>
          </cell>
          <cell r="O1157" t="str">
            <v>.</v>
          </cell>
          <cell r="P1157" t="str">
            <v>.</v>
          </cell>
          <cell r="Q1157" t="str">
            <v>.</v>
          </cell>
          <cell r="R1157" t="str">
            <v>.</v>
          </cell>
          <cell r="S1157">
            <v>0</v>
          </cell>
          <cell r="T1157" t="str">
            <v>.</v>
          </cell>
          <cell r="U1157" t="str">
            <v>.</v>
          </cell>
          <cell r="V1157" t="str">
            <v>.</v>
          </cell>
          <cell r="W1157" t="str">
            <v>.</v>
          </cell>
          <cell r="X1157" t="str">
            <v>.</v>
          </cell>
          <cell r="Y1157" t="str">
            <v>.</v>
          </cell>
          <cell r="Z1157" t="str">
            <v>.</v>
          </cell>
          <cell r="AA1157" t="str">
            <v>.</v>
          </cell>
          <cell r="AB1157" t="str">
            <v>.</v>
          </cell>
          <cell r="AC1157">
            <v>0</v>
          </cell>
          <cell r="AD1157" t="str">
            <v>.</v>
          </cell>
          <cell r="AE1157" t="str">
            <v>.</v>
          </cell>
          <cell r="AF1157" t="str">
            <v>.</v>
          </cell>
          <cell r="AG1157" t="str">
            <v>.</v>
          </cell>
          <cell r="AH1157" t="str">
            <v>.</v>
          </cell>
          <cell r="AI1157" t="str">
            <v>.</v>
          </cell>
          <cell r="AJ1157" t="str">
            <v>.</v>
          </cell>
          <cell r="AK1157" t="str">
            <v>.</v>
          </cell>
          <cell r="AL1157" t="str">
            <v>.</v>
          </cell>
          <cell r="AM1157">
            <v>0</v>
          </cell>
          <cell r="AN1157" t="str">
            <v>.</v>
          </cell>
          <cell r="AO1157" t="str">
            <v>.</v>
          </cell>
          <cell r="AP1157" t="str">
            <v>.</v>
          </cell>
          <cell r="AQ1157" t="str">
            <v>.</v>
          </cell>
          <cell r="AR1157" t="str">
            <v>.</v>
          </cell>
          <cell r="AS1157" t="str">
            <v>.</v>
          </cell>
          <cell r="AT1157" t="str">
            <v>.</v>
          </cell>
          <cell r="AU1157" t="str">
            <v>.</v>
          </cell>
        </row>
        <row r="1158">
          <cell r="A1158" t="str">
            <v>470907D-19-1157-0-5-D4.4-D13</v>
          </cell>
          <cell r="B1158" t="str">
            <v>470907D</v>
          </cell>
          <cell r="C1158">
            <v>19</v>
          </cell>
          <cell r="D1158">
            <v>1157</v>
          </cell>
          <cell r="E1158">
            <v>0</v>
          </cell>
          <cell r="F1158">
            <v>0</v>
          </cell>
          <cell r="G1158" t="str">
            <v>FILL</v>
          </cell>
          <cell r="H1158">
            <v>5</v>
          </cell>
          <cell r="I1158" t="str">
            <v>F</v>
          </cell>
          <cell r="J1158">
            <v>1</v>
          </cell>
          <cell r="K1158">
            <v>3.3</v>
          </cell>
          <cell r="L1158">
            <v>4.4000000000000004</v>
          </cell>
          <cell r="M1158">
            <v>1</v>
          </cell>
          <cell r="N1158">
            <v>2</v>
          </cell>
          <cell r="O1158" t="str">
            <v>Y</v>
          </cell>
          <cell r="P1158" t="str">
            <v>N</v>
          </cell>
          <cell r="Q1158" t="str">
            <v>N</v>
          </cell>
          <cell r="R1158" t="str">
            <v>.</v>
          </cell>
          <cell r="S1158">
            <v>1</v>
          </cell>
          <cell r="T1158">
            <v>2.2000000000000002</v>
          </cell>
          <cell r="U1158">
            <v>8.6999999999999993</v>
          </cell>
          <cell r="V1158">
            <v>1</v>
          </cell>
          <cell r="W1158">
            <v>1</v>
          </cell>
          <cell r="X1158" t="str">
            <v>Y</v>
          </cell>
          <cell r="Y1158" t="str">
            <v>Y</v>
          </cell>
          <cell r="Z1158" t="str">
            <v>N</v>
          </cell>
          <cell r="AA1158" t="str">
            <v>.</v>
          </cell>
          <cell r="AB1158" t="str">
            <v>.</v>
          </cell>
          <cell r="AC1158">
            <v>1</v>
          </cell>
          <cell r="AD1158">
            <v>8.4</v>
          </cell>
          <cell r="AE1158">
            <v>11.8</v>
          </cell>
          <cell r="AF1158">
            <v>1</v>
          </cell>
          <cell r="AG1158">
            <v>1</v>
          </cell>
          <cell r="AH1158" t="str">
            <v>Y</v>
          </cell>
          <cell r="AI1158" t="str">
            <v>Y</v>
          </cell>
          <cell r="AJ1158" t="str">
            <v>N</v>
          </cell>
          <cell r="AK1158" t="str">
            <v>.</v>
          </cell>
          <cell r="AL1158" t="str">
            <v>.</v>
          </cell>
          <cell r="AM1158">
            <v>1</v>
          </cell>
          <cell r="AN1158">
            <v>12.9</v>
          </cell>
          <cell r="AO1158">
            <v>13</v>
          </cell>
          <cell r="AP1158">
            <v>1</v>
          </cell>
          <cell r="AQ1158">
            <v>2</v>
          </cell>
          <cell r="AR1158" t="str">
            <v>Y</v>
          </cell>
          <cell r="AS1158" t="str">
            <v>Y</v>
          </cell>
          <cell r="AT1158" t="str">
            <v>N</v>
          </cell>
          <cell r="AU1158" t="str">
            <v>.</v>
          </cell>
        </row>
        <row r="1159">
          <cell r="A1159" t="str">
            <v>470907D-19-1158-431-6-D3-D8.9</v>
          </cell>
          <cell r="B1159" t="str">
            <v>470907D</v>
          </cell>
          <cell r="C1159">
            <v>19</v>
          </cell>
          <cell r="D1159">
            <v>1158</v>
          </cell>
          <cell r="E1159">
            <v>32</v>
          </cell>
          <cell r="F1159">
            <v>431</v>
          </cell>
          <cell r="G1159" t="str">
            <v>32-431</v>
          </cell>
          <cell r="H1159">
            <v>6</v>
          </cell>
          <cell r="I1159" t="str">
            <v>.</v>
          </cell>
          <cell r="J1159">
            <v>1</v>
          </cell>
          <cell r="K1159">
            <v>2.6</v>
          </cell>
          <cell r="L1159">
            <v>3</v>
          </cell>
          <cell r="M1159">
            <v>1</v>
          </cell>
          <cell r="N1159">
            <v>1</v>
          </cell>
          <cell r="O1159" t="str">
            <v>Y</v>
          </cell>
          <cell r="P1159" t="str">
            <v>N</v>
          </cell>
          <cell r="Q1159" t="str">
            <v>N</v>
          </cell>
          <cell r="R1159" t="str">
            <v>.</v>
          </cell>
          <cell r="S1159">
            <v>1</v>
          </cell>
          <cell r="T1159">
            <v>4.9000000000000004</v>
          </cell>
          <cell r="U1159">
            <v>5.2</v>
          </cell>
          <cell r="V1159">
            <v>1</v>
          </cell>
          <cell r="W1159">
            <v>1</v>
          </cell>
          <cell r="X1159" t="str">
            <v>Y</v>
          </cell>
          <cell r="Y1159" t="str">
            <v>N</v>
          </cell>
          <cell r="Z1159" t="str">
            <v>N</v>
          </cell>
          <cell r="AA1159" t="str">
            <v>.</v>
          </cell>
          <cell r="AB1159" t="str">
            <v>.</v>
          </cell>
          <cell r="AC1159">
            <v>1</v>
          </cell>
          <cell r="AD1159">
            <v>8</v>
          </cell>
          <cell r="AE1159">
            <v>8.4</v>
          </cell>
          <cell r="AF1159">
            <v>1</v>
          </cell>
          <cell r="AG1159">
            <v>1</v>
          </cell>
          <cell r="AH1159" t="str">
            <v>Y</v>
          </cell>
          <cell r="AI1159" t="str">
            <v>N</v>
          </cell>
          <cell r="AJ1159" t="str">
            <v>N</v>
          </cell>
          <cell r="AK1159" t="str">
            <v>.</v>
          </cell>
          <cell r="AL1159" t="str">
            <v>.</v>
          </cell>
          <cell r="AM1159">
            <v>1</v>
          </cell>
          <cell r="AN1159">
            <v>12.2</v>
          </cell>
          <cell r="AO1159">
            <v>8.9</v>
          </cell>
          <cell r="AP1159">
            <v>2</v>
          </cell>
          <cell r="AQ1159">
            <v>3</v>
          </cell>
          <cell r="AR1159" t="str">
            <v>Y</v>
          </cell>
          <cell r="AS1159" t="str">
            <v>N</v>
          </cell>
          <cell r="AT1159" t="str">
            <v>N</v>
          </cell>
          <cell r="AU1159" t="str">
            <v>.</v>
          </cell>
        </row>
        <row r="1160">
          <cell r="A1160" t="str">
            <v>470907D-19-1159-413-7-D5.1-D13.5</v>
          </cell>
          <cell r="B1160" t="str">
            <v>470907D</v>
          </cell>
          <cell r="C1160">
            <v>19</v>
          </cell>
          <cell r="D1160">
            <v>1159</v>
          </cell>
          <cell r="E1160">
            <v>31</v>
          </cell>
          <cell r="F1160">
            <v>413</v>
          </cell>
          <cell r="G1160" t="str">
            <v>31-413</v>
          </cell>
          <cell r="H1160">
            <v>7</v>
          </cell>
          <cell r="I1160" t="str">
            <v>.</v>
          </cell>
          <cell r="J1160">
            <v>1</v>
          </cell>
          <cell r="K1160">
            <v>3.5</v>
          </cell>
          <cell r="L1160">
            <v>5.0999999999999996</v>
          </cell>
          <cell r="M1160">
            <v>1</v>
          </cell>
          <cell r="N1160">
            <v>2</v>
          </cell>
          <cell r="O1160" t="str">
            <v>Y</v>
          </cell>
          <cell r="P1160" t="str">
            <v>N</v>
          </cell>
          <cell r="Q1160" t="str">
            <v>N</v>
          </cell>
          <cell r="R1160" t="str">
            <v>.</v>
          </cell>
          <cell r="S1160">
            <v>1</v>
          </cell>
          <cell r="T1160">
            <v>5.9</v>
          </cell>
          <cell r="U1160">
            <v>7.3</v>
          </cell>
          <cell r="V1160">
            <v>1</v>
          </cell>
          <cell r="W1160">
            <v>1</v>
          </cell>
          <cell r="X1160" t="str">
            <v>Y</v>
          </cell>
          <cell r="Y1160" t="str">
            <v>N</v>
          </cell>
          <cell r="Z1160" t="str">
            <v>Y</v>
          </cell>
          <cell r="AA1160" t="str">
            <v>TERM</v>
          </cell>
          <cell r="AB1160" t="str">
            <v>.</v>
          </cell>
          <cell r="AC1160">
            <v>1</v>
          </cell>
          <cell r="AD1160">
            <v>9.6999999999999993</v>
          </cell>
          <cell r="AE1160">
            <v>12.2</v>
          </cell>
          <cell r="AF1160">
            <v>1</v>
          </cell>
          <cell r="AG1160">
            <v>3</v>
          </cell>
          <cell r="AH1160" t="str">
            <v>Y</v>
          </cell>
          <cell r="AI1160" t="str">
            <v>N</v>
          </cell>
          <cell r="AJ1160" t="str">
            <v>Y</v>
          </cell>
          <cell r="AK1160" t="str">
            <v>TERM</v>
          </cell>
          <cell r="AL1160" t="str">
            <v>.</v>
          </cell>
          <cell r="AM1160">
            <v>1</v>
          </cell>
          <cell r="AN1160">
            <v>14.1</v>
          </cell>
          <cell r="AO1160">
            <v>13.5</v>
          </cell>
          <cell r="AP1160">
            <v>3</v>
          </cell>
          <cell r="AQ1160">
            <v>3</v>
          </cell>
          <cell r="AR1160" t="str">
            <v>Y</v>
          </cell>
          <cell r="AS1160" t="str">
            <v>N</v>
          </cell>
          <cell r="AT1160" t="str">
            <v>Y</v>
          </cell>
          <cell r="AU1160" t="str">
            <v>.</v>
          </cell>
        </row>
        <row r="1161">
          <cell r="A1161" t="str">
            <v>470907D-19-1160-421-8-D.-D.</v>
          </cell>
          <cell r="B1161" t="str">
            <v>470907D</v>
          </cell>
          <cell r="C1161">
            <v>19</v>
          </cell>
          <cell r="D1161">
            <v>1160</v>
          </cell>
          <cell r="E1161">
            <v>31</v>
          </cell>
          <cell r="F1161">
            <v>421</v>
          </cell>
          <cell r="G1161" t="str">
            <v>31-421</v>
          </cell>
          <cell r="H1161">
            <v>8</v>
          </cell>
          <cell r="I1161" t="str">
            <v>.</v>
          </cell>
          <cell r="J1161">
            <v>0</v>
          </cell>
          <cell r="K1161" t="str">
            <v>.</v>
          </cell>
          <cell r="L1161" t="str">
            <v>.</v>
          </cell>
          <cell r="M1161" t="str">
            <v>.</v>
          </cell>
          <cell r="N1161" t="str">
            <v>.</v>
          </cell>
          <cell r="O1161" t="str">
            <v>.</v>
          </cell>
          <cell r="P1161" t="str">
            <v>.</v>
          </cell>
          <cell r="Q1161" t="str">
            <v>.</v>
          </cell>
          <cell r="R1161" t="str">
            <v>.</v>
          </cell>
          <cell r="S1161">
            <v>0</v>
          </cell>
          <cell r="T1161" t="str">
            <v>.</v>
          </cell>
          <cell r="U1161" t="str">
            <v>.</v>
          </cell>
          <cell r="V1161" t="str">
            <v>.</v>
          </cell>
          <cell r="W1161" t="str">
            <v>.</v>
          </cell>
          <cell r="X1161" t="str">
            <v>.</v>
          </cell>
          <cell r="Y1161" t="str">
            <v>.</v>
          </cell>
          <cell r="Z1161" t="str">
            <v>.</v>
          </cell>
          <cell r="AA1161" t="str">
            <v>.</v>
          </cell>
          <cell r="AB1161" t="str">
            <v>.</v>
          </cell>
          <cell r="AC1161">
            <v>0</v>
          </cell>
          <cell r="AD1161" t="str">
            <v>.</v>
          </cell>
          <cell r="AE1161" t="str">
            <v>.</v>
          </cell>
          <cell r="AF1161" t="str">
            <v>.</v>
          </cell>
          <cell r="AG1161" t="str">
            <v>.</v>
          </cell>
          <cell r="AH1161" t="str">
            <v>.</v>
          </cell>
          <cell r="AI1161" t="str">
            <v>.</v>
          </cell>
          <cell r="AJ1161" t="str">
            <v>.</v>
          </cell>
          <cell r="AK1161" t="str">
            <v>.</v>
          </cell>
          <cell r="AL1161" t="str">
            <v>.</v>
          </cell>
          <cell r="AM1161">
            <v>0</v>
          </cell>
          <cell r="AN1161" t="str">
            <v>.</v>
          </cell>
          <cell r="AO1161" t="str">
            <v>.</v>
          </cell>
          <cell r="AP1161" t="str">
            <v>.</v>
          </cell>
          <cell r="AQ1161" t="str">
            <v>.</v>
          </cell>
          <cell r="AR1161" t="str">
            <v>.</v>
          </cell>
          <cell r="AS1161" t="str">
            <v>.</v>
          </cell>
          <cell r="AT1161" t="str">
            <v>.</v>
          </cell>
          <cell r="AU1161" t="str">
            <v>.</v>
          </cell>
        </row>
        <row r="1162">
          <cell r="A1162" t="str">
            <v>470907D-19-1161-999-9-D4-D13.1</v>
          </cell>
          <cell r="B1162" t="str">
            <v>470907D</v>
          </cell>
          <cell r="C1162">
            <v>19</v>
          </cell>
          <cell r="D1162">
            <v>1161</v>
          </cell>
          <cell r="E1162">
            <v>99</v>
          </cell>
          <cell r="F1162">
            <v>999</v>
          </cell>
          <cell r="G1162" t="str">
            <v>99-999</v>
          </cell>
          <cell r="H1162">
            <v>9</v>
          </cell>
          <cell r="I1162" t="str">
            <v>.</v>
          </cell>
          <cell r="J1162">
            <v>1</v>
          </cell>
          <cell r="K1162">
            <v>3.7</v>
          </cell>
          <cell r="L1162">
            <v>4</v>
          </cell>
          <cell r="M1162">
            <v>1</v>
          </cell>
          <cell r="N1162">
            <v>2</v>
          </cell>
          <cell r="O1162" t="str">
            <v>Y</v>
          </cell>
          <cell r="P1162" t="str">
            <v>N</v>
          </cell>
          <cell r="Q1162" t="str">
            <v>N</v>
          </cell>
          <cell r="R1162" t="str">
            <v>.</v>
          </cell>
          <cell r="S1162">
            <v>1</v>
          </cell>
          <cell r="T1162">
            <v>6.9</v>
          </cell>
          <cell r="U1162">
            <v>9</v>
          </cell>
          <cell r="V1162">
            <v>2</v>
          </cell>
          <cell r="W1162">
            <v>2</v>
          </cell>
          <cell r="X1162" t="str">
            <v>N</v>
          </cell>
          <cell r="Y1162" t="str">
            <v>N</v>
          </cell>
          <cell r="Z1162" t="str">
            <v>N</v>
          </cell>
          <cell r="AA1162" t="str">
            <v>.</v>
          </cell>
          <cell r="AB1162" t="str">
            <v>.</v>
          </cell>
          <cell r="AC1162">
            <v>1</v>
          </cell>
          <cell r="AD1162">
            <v>10.5</v>
          </cell>
          <cell r="AE1162">
            <v>11.9</v>
          </cell>
          <cell r="AF1162">
            <v>2</v>
          </cell>
          <cell r="AG1162">
            <v>3</v>
          </cell>
          <cell r="AH1162" t="str">
            <v>N</v>
          </cell>
          <cell r="AI1162" t="str">
            <v>N</v>
          </cell>
          <cell r="AJ1162" t="str">
            <v>N</v>
          </cell>
          <cell r="AK1162" t="str">
            <v>.</v>
          </cell>
          <cell r="AL1162" t="str">
            <v>.</v>
          </cell>
          <cell r="AM1162">
            <v>1</v>
          </cell>
          <cell r="AN1162">
            <v>13.4</v>
          </cell>
          <cell r="AO1162">
            <v>13.1</v>
          </cell>
          <cell r="AP1162">
            <v>2</v>
          </cell>
          <cell r="AQ1162">
            <v>3</v>
          </cell>
          <cell r="AR1162" t="str">
            <v>N</v>
          </cell>
          <cell r="AS1162" t="str">
            <v>N</v>
          </cell>
          <cell r="AT1162" t="str">
            <v>N</v>
          </cell>
          <cell r="AU1162" t="str">
            <v>.</v>
          </cell>
        </row>
        <row r="1163">
          <cell r="A1163" t="str">
            <v>470907D-19-1162-412-10-D4.1-D9.5</v>
          </cell>
          <cell r="B1163" t="str">
            <v>470907D</v>
          </cell>
          <cell r="C1163">
            <v>19</v>
          </cell>
          <cell r="D1163">
            <v>1162</v>
          </cell>
          <cell r="E1163">
            <v>31</v>
          </cell>
          <cell r="F1163">
            <v>412</v>
          </cell>
          <cell r="G1163" t="str">
            <v>31-412</v>
          </cell>
          <cell r="H1163">
            <v>10</v>
          </cell>
          <cell r="I1163" t="str">
            <v>.</v>
          </cell>
          <cell r="J1163">
            <v>1</v>
          </cell>
          <cell r="K1163">
            <v>3.1</v>
          </cell>
          <cell r="L1163">
            <v>4.0999999999999996</v>
          </cell>
          <cell r="M1163">
            <v>1</v>
          </cell>
          <cell r="N1163">
            <v>2</v>
          </cell>
          <cell r="O1163" t="str">
            <v>Y</v>
          </cell>
          <cell r="P1163" t="str">
            <v>N</v>
          </cell>
          <cell r="Q1163" t="str">
            <v>N</v>
          </cell>
          <cell r="R1163" t="str">
            <v>.</v>
          </cell>
          <cell r="S1163">
            <v>1</v>
          </cell>
          <cell r="T1163">
            <v>5.2</v>
          </cell>
          <cell r="U1163">
            <v>6.4</v>
          </cell>
          <cell r="V1163">
            <v>1</v>
          </cell>
          <cell r="W1163">
            <v>1</v>
          </cell>
          <cell r="X1163" t="str">
            <v>Y</v>
          </cell>
          <cell r="Y1163" t="str">
            <v>N</v>
          </cell>
          <cell r="Z1163" t="str">
            <v>N</v>
          </cell>
          <cell r="AA1163" t="str">
            <v>.</v>
          </cell>
          <cell r="AB1163" t="str">
            <v>.</v>
          </cell>
          <cell r="AC1163">
            <v>1</v>
          </cell>
          <cell r="AD1163">
            <v>9.1999999999999993</v>
          </cell>
          <cell r="AE1163">
            <v>9.1999999999999993</v>
          </cell>
          <cell r="AF1163">
            <v>2</v>
          </cell>
          <cell r="AG1163">
            <v>3</v>
          </cell>
          <cell r="AH1163" t="str">
            <v>Y</v>
          </cell>
          <cell r="AI1163" t="str">
            <v>N</v>
          </cell>
          <cell r="AJ1163" t="str">
            <v>N</v>
          </cell>
          <cell r="AK1163" t="str">
            <v>.</v>
          </cell>
          <cell r="AL1163" t="str">
            <v>.</v>
          </cell>
          <cell r="AM1163">
            <v>1</v>
          </cell>
          <cell r="AN1163">
            <v>13</v>
          </cell>
          <cell r="AO1163">
            <v>9.5</v>
          </cell>
          <cell r="AP1163">
            <v>2</v>
          </cell>
          <cell r="AQ1163">
            <v>3</v>
          </cell>
          <cell r="AR1163" t="str">
            <v>Y</v>
          </cell>
          <cell r="AS1163" t="str">
            <v>N</v>
          </cell>
          <cell r="AT1163" t="str">
            <v>N</v>
          </cell>
          <cell r="AU1163" t="str">
            <v>.</v>
          </cell>
        </row>
        <row r="1164">
          <cell r="A1164" t="str">
            <v>470907D-19-1163-378-11-D3.1-D9.1</v>
          </cell>
          <cell r="B1164" t="str">
            <v>470907D</v>
          </cell>
          <cell r="C1164">
            <v>19</v>
          </cell>
          <cell r="D1164">
            <v>1163</v>
          </cell>
          <cell r="E1164">
            <v>10</v>
          </cell>
          <cell r="F1164">
            <v>378</v>
          </cell>
          <cell r="G1164" t="str">
            <v>10-378</v>
          </cell>
          <cell r="H1164">
            <v>11</v>
          </cell>
          <cell r="I1164" t="str">
            <v>.</v>
          </cell>
          <cell r="J1164">
            <v>1</v>
          </cell>
          <cell r="K1164">
            <v>3.1</v>
          </cell>
          <cell r="L1164">
            <v>3.1</v>
          </cell>
          <cell r="M1164">
            <v>1</v>
          </cell>
          <cell r="N1164">
            <v>2</v>
          </cell>
          <cell r="O1164" t="str">
            <v>Y</v>
          </cell>
          <cell r="P1164" t="str">
            <v>N</v>
          </cell>
          <cell r="Q1164" t="str">
            <v>N</v>
          </cell>
          <cell r="R1164" t="str">
            <v>.</v>
          </cell>
          <cell r="S1164">
            <v>1</v>
          </cell>
          <cell r="T1164">
            <v>5.2</v>
          </cell>
          <cell r="U1164">
            <v>5.4</v>
          </cell>
          <cell r="V1164">
            <v>2</v>
          </cell>
          <cell r="W1164">
            <v>2</v>
          </cell>
          <cell r="X1164" t="str">
            <v>N</v>
          </cell>
          <cell r="Y1164" t="str">
            <v>N</v>
          </cell>
          <cell r="Z1164" t="str">
            <v>N</v>
          </cell>
          <cell r="AA1164" t="str">
            <v>.</v>
          </cell>
          <cell r="AB1164" t="str">
            <v>.</v>
          </cell>
          <cell r="AC1164">
            <v>1</v>
          </cell>
          <cell r="AD1164">
            <v>8</v>
          </cell>
          <cell r="AE1164">
            <v>9</v>
          </cell>
          <cell r="AF1164">
            <v>2</v>
          </cell>
          <cell r="AG1164">
            <v>3</v>
          </cell>
          <cell r="AH1164" t="str">
            <v>N</v>
          </cell>
          <cell r="AI1164" t="str">
            <v>N</v>
          </cell>
          <cell r="AJ1164" t="str">
            <v>N</v>
          </cell>
          <cell r="AK1164" t="str">
            <v>.</v>
          </cell>
          <cell r="AL1164" t="str">
            <v>.</v>
          </cell>
          <cell r="AM1164">
            <v>1</v>
          </cell>
          <cell r="AN1164">
            <v>14.3</v>
          </cell>
          <cell r="AO1164">
            <v>9.1</v>
          </cell>
          <cell r="AP1164">
            <v>2</v>
          </cell>
          <cell r="AQ1164">
            <v>3</v>
          </cell>
          <cell r="AR1164" t="str">
            <v>N</v>
          </cell>
          <cell r="AS1164" t="str">
            <v>N</v>
          </cell>
          <cell r="AT1164" t="str">
            <v>N</v>
          </cell>
          <cell r="AU1164" t="str">
            <v>.</v>
          </cell>
        </row>
        <row r="1165">
          <cell r="A1165" t="str">
            <v>470907D-19-1164-440-12-D5.8-D16.7</v>
          </cell>
          <cell r="B1165" t="str">
            <v>470907D</v>
          </cell>
          <cell r="C1165">
            <v>19</v>
          </cell>
          <cell r="D1165">
            <v>1164</v>
          </cell>
          <cell r="E1165">
            <v>32</v>
          </cell>
          <cell r="F1165">
            <v>440</v>
          </cell>
          <cell r="G1165" t="str">
            <v>32-440</v>
          </cell>
          <cell r="H1165">
            <v>12</v>
          </cell>
          <cell r="I1165" t="str">
            <v>.</v>
          </cell>
          <cell r="J1165">
            <v>1</v>
          </cell>
          <cell r="K1165">
            <v>4</v>
          </cell>
          <cell r="L1165">
            <v>5.8</v>
          </cell>
          <cell r="M1165">
            <v>2</v>
          </cell>
          <cell r="N1165">
            <v>2</v>
          </cell>
          <cell r="O1165" t="str">
            <v>N</v>
          </cell>
          <cell r="P1165" t="str">
            <v>N</v>
          </cell>
          <cell r="Q1165" t="str">
            <v>N</v>
          </cell>
          <cell r="R1165" t="str">
            <v>.</v>
          </cell>
          <cell r="S1165">
            <v>1</v>
          </cell>
          <cell r="T1165">
            <v>7</v>
          </cell>
          <cell r="U1165">
            <v>9.1999999999999993</v>
          </cell>
          <cell r="V1165">
            <v>2</v>
          </cell>
          <cell r="W1165">
            <v>2</v>
          </cell>
          <cell r="X1165" t="str">
            <v>N</v>
          </cell>
          <cell r="Y1165" t="str">
            <v>N</v>
          </cell>
          <cell r="Z1165" t="str">
            <v>N</v>
          </cell>
          <cell r="AA1165" t="str">
            <v>.</v>
          </cell>
          <cell r="AB1165" t="str">
            <v>.</v>
          </cell>
          <cell r="AC1165">
            <v>1</v>
          </cell>
          <cell r="AD1165">
            <v>9.6999999999999993</v>
          </cell>
          <cell r="AE1165">
            <v>13.6</v>
          </cell>
          <cell r="AF1165">
            <v>2</v>
          </cell>
          <cell r="AG1165">
            <v>2</v>
          </cell>
          <cell r="AH1165" t="str">
            <v>N</v>
          </cell>
          <cell r="AI1165" t="str">
            <v>N</v>
          </cell>
          <cell r="AJ1165" t="str">
            <v>N</v>
          </cell>
          <cell r="AK1165" t="str">
            <v>.</v>
          </cell>
          <cell r="AL1165" t="str">
            <v>.</v>
          </cell>
          <cell r="AM1165">
            <v>1</v>
          </cell>
          <cell r="AN1165">
            <v>15.3</v>
          </cell>
          <cell r="AO1165">
            <v>16.7</v>
          </cell>
          <cell r="AP1165">
            <v>2</v>
          </cell>
          <cell r="AQ1165">
            <v>2</v>
          </cell>
          <cell r="AR1165" t="str">
            <v>N</v>
          </cell>
          <cell r="AS1165" t="str">
            <v>N</v>
          </cell>
          <cell r="AT1165" t="str">
            <v>N</v>
          </cell>
          <cell r="AU1165" t="str">
            <v>.</v>
          </cell>
        </row>
        <row r="1166">
          <cell r="A1166" t="str">
            <v>470907D-19-1165-414-13-D.-D.</v>
          </cell>
          <cell r="B1166" t="str">
            <v>470907D</v>
          </cell>
          <cell r="C1166">
            <v>19</v>
          </cell>
          <cell r="D1166">
            <v>1165</v>
          </cell>
          <cell r="E1166">
            <v>31</v>
          </cell>
          <cell r="F1166">
            <v>414</v>
          </cell>
          <cell r="G1166" t="str">
            <v>31-414</v>
          </cell>
          <cell r="H1166">
            <v>13</v>
          </cell>
          <cell r="I1166" t="str">
            <v>.</v>
          </cell>
          <cell r="J1166">
            <v>0</v>
          </cell>
          <cell r="K1166" t="str">
            <v>.</v>
          </cell>
          <cell r="L1166" t="str">
            <v>.</v>
          </cell>
          <cell r="M1166" t="str">
            <v>.</v>
          </cell>
          <cell r="N1166" t="str">
            <v>.</v>
          </cell>
          <cell r="O1166" t="str">
            <v>.</v>
          </cell>
          <cell r="P1166" t="str">
            <v>.</v>
          </cell>
          <cell r="Q1166" t="str">
            <v>.</v>
          </cell>
          <cell r="R1166" t="str">
            <v>.</v>
          </cell>
          <cell r="S1166">
            <v>0</v>
          </cell>
          <cell r="T1166" t="str">
            <v>.</v>
          </cell>
          <cell r="U1166" t="str">
            <v>.</v>
          </cell>
          <cell r="V1166" t="str">
            <v>.</v>
          </cell>
          <cell r="W1166" t="str">
            <v>.</v>
          </cell>
          <cell r="X1166" t="str">
            <v>.</v>
          </cell>
          <cell r="Y1166" t="str">
            <v>.</v>
          </cell>
          <cell r="Z1166" t="str">
            <v>.</v>
          </cell>
          <cell r="AA1166" t="str">
            <v>.</v>
          </cell>
          <cell r="AB1166" t="str">
            <v>.</v>
          </cell>
          <cell r="AC1166">
            <v>0</v>
          </cell>
          <cell r="AD1166" t="str">
            <v>.</v>
          </cell>
          <cell r="AE1166" t="str">
            <v>.</v>
          </cell>
          <cell r="AF1166" t="str">
            <v>.</v>
          </cell>
          <cell r="AG1166" t="str">
            <v>.</v>
          </cell>
          <cell r="AH1166" t="str">
            <v>.</v>
          </cell>
          <cell r="AI1166" t="str">
            <v>.</v>
          </cell>
          <cell r="AJ1166" t="str">
            <v>.</v>
          </cell>
          <cell r="AK1166" t="str">
            <v>.</v>
          </cell>
          <cell r="AL1166" t="str">
            <v>.</v>
          </cell>
          <cell r="AM1166">
            <v>0</v>
          </cell>
          <cell r="AN1166" t="str">
            <v>.</v>
          </cell>
          <cell r="AO1166" t="str">
            <v>.</v>
          </cell>
          <cell r="AP1166" t="str">
            <v>.</v>
          </cell>
          <cell r="AQ1166" t="str">
            <v>.</v>
          </cell>
          <cell r="AR1166" t="str">
            <v>.</v>
          </cell>
          <cell r="AS1166" t="str">
            <v>.</v>
          </cell>
          <cell r="AT1166" t="str">
            <v>.</v>
          </cell>
          <cell r="AU1166" t="str">
            <v>.</v>
          </cell>
        </row>
        <row r="1167">
          <cell r="A1167" t="str">
            <v>470907D-19-1166-386-14-D.-D.</v>
          </cell>
          <cell r="B1167" t="str">
            <v>470907D</v>
          </cell>
          <cell r="C1167">
            <v>19</v>
          </cell>
          <cell r="D1167">
            <v>1166</v>
          </cell>
          <cell r="E1167">
            <v>4</v>
          </cell>
          <cell r="F1167">
            <v>386</v>
          </cell>
          <cell r="G1167" t="str">
            <v>4-386</v>
          </cell>
          <cell r="H1167">
            <v>14</v>
          </cell>
          <cell r="I1167" t="str">
            <v>.</v>
          </cell>
          <cell r="J1167">
            <v>0</v>
          </cell>
          <cell r="K1167" t="str">
            <v>.</v>
          </cell>
          <cell r="L1167" t="str">
            <v>.</v>
          </cell>
          <cell r="M1167" t="str">
            <v>.</v>
          </cell>
          <cell r="N1167" t="str">
            <v>.</v>
          </cell>
          <cell r="O1167" t="str">
            <v>.</v>
          </cell>
          <cell r="P1167" t="str">
            <v>.</v>
          </cell>
          <cell r="Q1167" t="str">
            <v>.</v>
          </cell>
          <cell r="R1167" t="str">
            <v>.</v>
          </cell>
          <cell r="S1167">
            <v>0</v>
          </cell>
          <cell r="T1167" t="str">
            <v>.</v>
          </cell>
          <cell r="U1167" t="str">
            <v>.</v>
          </cell>
          <cell r="V1167" t="str">
            <v>.</v>
          </cell>
          <cell r="W1167" t="str">
            <v>.</v>
          </cell>
          <cell r="X1167" t="str">
            <v>.</v>
          </cell>
          <cell r="Y1167" t="str">
            <v>.</v>
          </cell>
          <cell r="Z1167" t="str">
            <v>.</v>
          </cell>
          <cell r="AA1167" t="str">
            <v>.</v>
          </cell>
          <cell r="AB1167" t="str">
            <v>.</v>
          </cell>
          <cell r="AC1167">
            <v>0</v>
          </cell>
          <cell r="AD1167" t="str">
            <v>.</v>
          </cell>
          <cell r="AE1167" t="str">
            <v>.</v>
          </cell>
          <cell r="AF1167" t="str">
            <v>.</v>
          </cell>
          <cell r="AG1167" t="str">
            <v>.</v>
          </cell>
          <cell r="AH1167" t="str">
            <v>.</v>
          </cell>
          <cell r="AI1167" t="str">
            <v>.</v>
          </cell>
          <cell r="AJ1167" t="str">
            <v>.</v>
          </cell>
          <cell r="AK1167" t="str">
            <v>.</v>
          </cell>
          <cell r="AL1167" t="str">
            <v>.</v>
          </cell>
          <cell r="AM1167">
            <v>0</v>
          </cell>
          <cell r="AN1167" t="str">
            <v>.</v>
          </cell>
          <cell r="AO1167" t="str">
            <v>.</v>
          </cell>
          <cell r="AP1167" t="str">
            <v>.</v>
          </cell>
          <cell r="AQ1167" t="str">
            <v>.</v>
          </cell>
          <cell r="AR1167" t="str">
            <v>.</v>
          </cell>
          <cell r="AS1167" t="str">
            <v>.</v>
          </cell>
          <cell r="AT1167" t="str">
            <v>.</v>
          </cell>
          <cell r="AU1167" t="str">
            <v>.</v>
          </cell>
        </row>
        <row r="1168">
          <cell r="A1168" t="str">
            <v>470907D-19-1167-429-15-D.-D.</v>
          </cell>
          <cell r="B1168" t="str">
            <v>470907D</v>
          </cell>
          <cell r="C1168">
            <v>19</v>
          </cell>
          <cell r="D1168">
            <v>1167</v>
          </cell>
          <cell r="E1168">
            <v>32</v>
          </cell>
          <cell r="F1168">
            <v>429</v>
          </cell>
          <cell r="G1168" t="str">
            <v>32-429</v>
          </cell>
          <cell r="H1168">
            <v>15</v>
          </cell>
          <cell r="I1168" t="str">
            <v>.</v>
          </cell>
          <cell r="J1168">
            <v>0</v>
          </cell>
          <cell r="K1168" t="str">
            <v>.</v>
          </cell>
          <cell r="L1168" t="str">
            <v>.</v>
          </cell>
          <cell r="M1168" t="str">
            <v>.</v>
          </cell>
          <cell r="N1168" t="str">
            <v>.</v>
          </cell>
          <cell r="O1168" t="str">
            <v>.</v>
          </cell>
          <cell r="P1168" t="str">
            <v>.</v>
          </cell>
          <cell r="Q1168" t="str">
            <v>.</v>
          </cell>
          <cell r="R1168" t="str">
            <v>.</v>
          </cell>
          <cell r="S1168">
            <v>0</v>
          </cell>
          <cell r="T1168" t="str">
            <v>.</v>
          </cell>
          <cell r="U1168" t="str">
            <v>.</v>
          </cell>
          <cell r="V1168" t="str">
            <v>.</v>
          </cell>
          <cell r="W1168" t="str">
            <v>.</v>
          </cell>
          <cell r="X1168" t="str">
            <v>.</v>
          </cell>
          <cell r="Y1168" t="str">
            <v>.</v>
          </cell>
          <cell r="Z1168" t="str">
            <v>.</v>
          </cell>
          <cell r="AA1168" t="str">
            <v>.</v>
          </cell>
          <cell r="AB1168" t="str">
            <v>.</v>
          </cell>
          <cell r="AC1168">
            <v>0</v>
          </cell>
          <cell r="AD1168" t="str">
            <v>.</v>
          </cell>
          <cell r="AE1168" t="str">
            <v>.</v>
          </cell>
          <cell r="AF1168" t="str">
            <v>.</v>
          </cell>
          <cell r="AG1168" t="str">
            <v>.</v>
          </cell>
          <cell r="AH1168" t="str">
            <v>.</v>
          </cell>
          <cell r="AI1168" t="str">
            <v>.</v>
          </cell>
          <cell r="AJ1168" t="str">
            <v>.</v>
          </cell>
          <cell r="AK1168" t="str">
            <v>.</v>
          </cell>
          <cell r="AL1168" t="str">
            <v>.</v>
          </cell>
          <cell r="AM1168">
            <v>0</v>
          </cell>
          <cell r="AN1168" t="str">
            <v>.</v>
          </cell>
          <cell r="AO1168" t="str">
            <v>.</v>
          </cell>
          <cell r="AP1168" t="str">
            <v>.</v>
          </cell>
          <cell r="AQ1168" t="str">
            <v>.</v>
          </cell>
          <cell r="AR1168" t="str">
            <v>.</v>
          </cell>
          <cell r="AS1168" t="str">
            <v>.</v>
          </cell>
          <cell r="AT1168" t="str">
            <v>.</v>
          </cell>
          <cell r="AU1168" t="str">
            <v>.</v>
          </cell>
        </row>
        <row r="1169">
          <cell r="A1169" t="str">
            <v>470907D-19-1168-385-16-D.-D.</v>
          </cell>
          <cell r="B1169" t="str">
            <v>470907D</v>
          </cell>
          <cell r="C1169">
            <v>19</v>
          </cell>
          <cell r="D1169">
            <v>1168</v>
          </cell>
          <cell r="E1169">
            <v>4</v>
          </cell>
          <cell r="F1169">
            <v>385</v>
          </cell>
          <cell r="G1169" t="str">
            <v>4-385</v>
          </cell>
          <cell r="H1169">
            <v>16</v>
          </cell>
          <cell r="I1169" t="str">
            <v>.</v>
          </cell>
          <cell r="J1169">
            <v>0</v>
          </cell>
          <cell r="K1169" t="str">
            <v>.</v>
          </cell>
          <cell r="L1169" t="str">
            <v>.</v>
          </cell>
          <cell r="M1169" t="str">
            <v>.</v>
          </cell>
          <cell r="N1169" t="str">
            <v>.</v>
          </cell>
          <cell r="O1169" t="str">
            <v>.</v>
          </cell>
          <cell r="P1169" t="str">
            <v>.</v>
          </cell>
          <cell r="Q1169" t="str">
            <v>.</v>
          </cell>
          <cell r="R1169" t="str">
            <v>.</v>
          </cell>
          <cell r="S1169">
            <v>0</v>
          </cell>
          <cell r="T1169" t="str">
            <v>.</v>
          </cell>
          <cell r="U1169" t="str">
            <v>.</v>
          </cell>
          <cell r="V1169" t="str">
            <v>.</v>
          </cell>
          <cell r="W1169" t="str">
            <v>.</v>
          </cell>
          <cell r="X1169" t="str">
            <v>.</v>
          </cell>
          <cell r="Y1169" t="str">
            <v>.</v>
          </cell>
          <cell r="Z1169" t="str">
            <v>.</v>
          </cell>
          <cell r="AA1169" t="str">
            <v>.</v>
          </cell>
          <cell r="AB1169" t="str">
            <v>.</v>
          </cell>
          <cell r="AC1169">
            <v>0</v>
          </cell>
          <cell r="AD1169" t="str">
            <v>.</v>
          </cell>
          <cell r="AE1169" t="str">
            <v>.</v>
          </cell>
          <cell r="AF1169" t="str">
            <v>.</v>
          </cell>
          <cell r="AG1169" t="str">
            <v>.</v>
          </cell>
          <cell r="AH1169" t="str">
            <v>.</v>
          </cell>
          <cell r="AI1169" t="str">
            <v>.</v>
          </cell>
          <cell r="AJ1169" t="str">
            <v>.</v>
          </cell>
          <cell r="AK1169" t="str">
            <v>.</v>
          </cell>
          <cell r="AL1169" t="str">
            <v>.</v>
          </cell>
          <cell r="AM1169">
            <v>0</v>
          </cell>
          <cell r="AN1169" t="str">
            <v>.</v>
          </cell>
          <cell r="AO1169" t="str">
            <v>.</v>
          </cell>
          <cell r="AP1169" t="str">
            <v>.</v>
          </cell>
          <cell r="AQ1169" t="str">
            <v>.</v>
          </cell>
          <cell r="AR1169" t="str">
            <v>.</v>
          </cell>
          <cell r="AS1169" t="str">
            <v>.</v>
          </cell>
          <cell r="AT1169" t="str">
            <v>.</v>
          </cell>
          <cell r="AU1169" t="str">
            <v>.</v>
          </cell>
        </row>
        <row r="1170">
          <cell r="A1170" t="str">
            <v>470907D-19-1169-420-17-D3.9-D15.8</v>
          </cell>
          <cell r="B1170" t="str">
            <v>470907D</v>
          </cell>
          <cell r="C1170">
            <v>19</v>
          </cell>
          <cell r="D1170">
            <v>1169</v>
          </cell>
          <cell r="E1170">
            <v>31</v>
          </cell>
          <cell r="F1170">
            <v>420</v>
          </cell>
          <cell r="G1170" t="str">
            <v>31-420</v>
          </cell>
          <cell r="H1170">
            <v>17</v>
          </cell>
          <cell r="I1170" t="str">
            <v>.</v>
          </cell>
          <cell r="J1170">
            <v>1</v>
          </cell>
          <cell r="K1170">
            <v>3.4</v>
          </cell>
          <cell r="L1170">
            <v>3.9</v>
          </cell>
          <cell r="M1170">
            <v>1</v>
          </cell>
          <cell r="N1170">
            <v>1</v>
          </cell>
          <cell r="O1170" t="str">
            <v>Y</v>
          </cell>
          <cell r="P1170" t="str">
            <v>N</v>
          </cell>
          <cell r="Q1170" t="str">
            <v>N</v>
          </cell>
          <cell r="R1170" t="str">
            <v>.</v>
          </cell>
          <cell r="S1170">
            <v>1</v>
          </cell>
          <cell r="T1170">
            <v>5.7</v>
          </cell>
          <cell r="U1170">
            <v>7.6</v>
          </cell>
          <cell r="V1170">
            <v>2</v>
          </cell>
          <cell r="W1170">
            <v>2</v>
          </cell>
          <cell r="X1170" t="str">
            <v>N</v>
          </cell>
          <cell r="Y1170" t="str">
            <v>N</v>
          </cell>
          <cell r="Z1170" t="str">
            <v>N</v>
          </cell>
          <cell r="AA1170" t="str">
            <v>.</v>
          </cell>
          <cell r="AB1170" t="str">
            <v>.</v>
          </cell>
          <cell r="AC1170">
            <v>1</v>
          </cell>
          <cell r="AD1170">
            <v>9</v>
          </cell>
          <cell r="AE1170">
            <v>13.5</v>
          </cell>
          <cell r="AF1170">
            <v>2</v>
          </cell>
          <cell r="AG1170">
            <v>2</v>
          </cell>
          <cell r="AH1170" t="str">
            <v>N</v>
          </cell>
          <cell r="AI1170" t="str">
            <v>N</v>
          </cell>
          <cell r="AJ1170" t="str">
            <v>N</v>
          </cell>
          <cell r="AK1170" t="str">
            <v>.</v>
          </cell>
          <cell r="AL1170" t="str">
            <v>.</v>
          </cell>
          <cell r="AM1170">
            <v>1</v>
          </cell>
          <cell r="AN1170">
            <v>13.3</v>
          </cell>
          <cell r="AO1170">
            <v>15.8</v>
          </cell>
          <cell r="AP1170">
            <v>2</v>
          </cell>
          <cell r="AQ1170">
            <v>2</v>
          </cell>
          <cell r="AR1170" t="str">
            <v>N</v>
          </cell>
          <cell r="AS1170" t="str">
            <v>N</v>
          </cell>
          <cell r="AT1170" t="str">
            <v>N</v>
          </cell>
          <cell r="AU1170" t="str">
            <v>.</v>
          </cell>
        </row>
        <row r="1171">
          <cell r="A1171" t="str">
            <v>470907D-19-1170-417-18-D.-D.</v>
          </cell>
          <cell r="B1171" t="str">
            <v>470907D</v>
          </cell>
          <cell r="C1171">
            <v>19</v>
          </cell>
          <cell r="D1171">
            <v>1170</v>
          </cell>
          <cell r="E1171">
            <v>31</v>
          </cell>
          <cell r="F1171">
            <v>417</v>
          </cell>
          <cell r="G1171" t="str">
            <v>31-417</v>
          </cell>
          <cell r="H1171">
            <v>18</v>
          </cell>
          <cell r="I1171" t="str">
            <v>.</v>
          </cell>
          <cell r="J1171">
            <v>0</v>
          </cell>
          <cell r="K1171" t="str">
            <v>.</v>
          </cell>
          <cell r="L1171" t="str">
            <v>.</v>
          </cell>
          <cell r="M1171" t="str">
            <v>.</v>
          </cell>
          <cell r="N1171" t="str">
            <v>.</v>
          </cell>
          <cell r="O1171" t="str">
            <v>.</v>
          </cell>
          <cell r="P1171" t="str">
            <v>.</v>
          </cell>
          <cell r="Q1171" t="str">
            <v>.</v>
          </cell>
          <cell r="R1171" t="str">
            <v>.</v>
          </cell>
          <cell r="S1171">
            <v>0</v>
          </cell>
          <cell r="T1171" t="str">
            <v>.</v>
          </cell>
          <cell r="U1171" t="str">
            <v>.</v>
          </cell>
          <cell r="V1171" t="str">
            <v>.</v>
          </cell>
          <cell r="W1171" t="str">
            <v>.</v>
          </cell>
          <cell r="X1171" t="str">
            <v>.</v>
          </cell>
          <cell r="Y1171" t="str">
            <v>.</v>
          </cell>
          <cell r="Z1171" t="str">
            <v>.</v>
          </cell>
          <cell r="AA1171" t="str">
            <v>.</v>
          </cell>
          <cell r="AB1171" t="str">
            <v>.</v>
          </cell>
          <cell r="AC1171">
            <v>0</v>
          </cell>
          <cell r="AD1171" t="str">
            <v>.</v>
          </cell>
          <cell r="AE1171" t="str">
            <v>.</v>
          </cell>
          <cell r="AF1171" t="str">
            <v>.</v>
          </cell>
          <cell r="AG1171" t="str">
            <v>.</v>
          </cell>
          <cell r="AH1171" t="str">
            <v>.</v>
          </cell>
          <cell r="AI1171" t="str">
            <v>.</v>
          </cell>
          <cell r="AJ1171" t="str">
            <v>.</v>
          </cell>
          <cell r="AK1171" t="str">
            <v>.</v>
          </cell>
          <cell r="AL1171" t="str">
            <v>.</v>
          </cell>
          <cell r="AM1171">
            <v>0</v>
          </cell>
          <cell r="AN1171" t="str">
            <v>.</v>
          </cell>
          <cell r="AO1171" t="str">
            <v>.</v>
          </cell>
          <cell r="AP1171" t="str">
            <v>.</v>
          </cell>
          <cell r="AQ1171" t="str">
            <v>.</v>
          </cell>
          <cell r="AR1171" t="str">
            <v>.</v>
          </cell>
          <cell r="AS1171" t="str">
            <v>.</v>
          </cell>
          <cell r="AT1171" t="str">
            <v>.</v>
          </cell>
          <cell r="AU1171" t="str">
            <v>.</v>
          </cell>
        </row>
        <row r="1172">
          <cell r="A1172" t="str">
            <v>470907D-19-1171-370-19-D1.8-D8.9</v>
          </cell>
          <cell r="B1172" t="str">
            <v>470907D</v>
          </cell>
          <cell r="C1172">
            <v>19</v>
          </cell>
          <cell r="D1172">
            <v>1171</v>
          </cell>
          <cell r="E1172">
            <v>10</v>
          </cell>
          <cell r="F1172">
            <v>370</v>
          </cell>
          <cell r="G1172" t="str">
            <v>10-370</v>
          </cell>
          <cell r="H1172">
            <v>19</v>
          </cell>
          <cell r="I1172" t="str">
            <v>.</v>
          </cell>
          <cell r="J1172">
            <v>1</v>
          </cell>
          <cell r="K1172">
            <v>2.4</v>
          </cell>
          <cell r="L1172">
            <v>1.8</v>
          </cell>
          <cell r="M1172">
            <v>1</v>
          </cell>
          <cell r="N1172">
            <v>3</v>
          </cell>
          <cell r="O1172" t="str">
            <v>Y</v>
          </cell>
          <cell r="P1172" t="str">
            <v>N</v>
          </cell>
          <cell r="Q1172" t="str">
            <v>N</v>
          </cell>
          <cell r="R1172" t="str">
            <v>.</v>
          </cell>
          <cell r="S1172">
            <v>1</v>
          </cell>
          <cell r="T1172">
            <v>5</v>
          </cell>
          <cell r="U1172">
            <v>5.2</v>
          </cell>
          <cell r="V1172">
            <v>1</v>
          </cell>
          <cell r="W1172">
            <v>1</v>
          </cell>
          <cell r="X1172" t="str">
            <v>Y</v>
          </cell>
          <cell r="Y1172" t="str">
            <v>N</v>
          </cell>
          <cell r="Z1172" t="str">
            <v>N</v>
          </cell>
          <cell r="AA1172" t="str">
            <v>.</v>
          </cell>
          <cell r="AB1172" t="str">
            <v>.</v>
          </cell>
          <cell r="AC1172">
            <v>1</v>
          </cell>
          <cell r="AD1172">
            <v>6.3</v>
          </cell>
          <cell r="AE1172">
            <v>8.8000000000000007</v>
          </cell>
          <cell r="AF1172">
            <v>1</v>
          </cell>
          <cell r="AG1172">
            <v>1</v>
          </cell>
          <cell r="AH1172" t="str">
            <v>Y</v>
          </cell>
          <cell r="AI1172" t="str">
            <v>N</v>
          </cell>
          <cell r="AJ1172" t="str">
            <v>N</v>
          </cell>
          <cell r="AK1172" t="str">
            <v>.</v>
          </cell>
          <cell r="AL1172" t="str">
            <v>.</v>
          </cell>
          <cell r="AM1172">
            <v>1</v>
          </cell>
          <cell r="AN1172">
            <v>8.4</v>
          </cell>
          <cell r="AO1172">
            <v>8.9</v>
          </cell>
          <cell r="AP1172">
            <v>2</v>
          </cell>
          <cell r="AQ1172">
            <v>3</v>
          </cell>
          <cell r="AR1172" t="str">
            <v>Y</v>
          </cell>
          <cell r="AS1172" t="str">
            <v>N</v>
          </cell>
          <cell r="AT1172" t="str">
            <v>N</v>
          </cell>
          <cell r="AU1172" t="str">
            <v>.</v>
          </cell>
        </row>
        <row r="1173">
          <cell r="A1173" t="str">
            <v>470907D-19-1172-427-20-D.-D.</v>
          </cell>
          <cell r="B1173" t="str">
            <v>470907D</v>
          </cell>
          <cell r="C1173">
            <v>19</v>
          </cell>
          <cell r="D1173">
            <v>1172</v>
          </cell>
          <cell r="E1173">
            <v>32</v>
          </cell>
          <cell r="F1173">
            <v>427</v>
          </cell>
          <cell r="G1173" t="str">
            <v>32-427</v>
          </cell>
          <cell r="H1173">
            <v>20</v>
          </cell>
          <cell r="I1173" t="str">
            <v>.</v>
          </cell>
          <cell r="J1173">
            <v>0</v>
          </cell>
          <cell r="K1173" t="str">
            <v>.</v>
          </cell>
          <cell r="L1173" t="str">
            <v>.</v>
          </cell>
          <cell r="M1173" t="str">
            <v>.</v>
          </cell>
          <cell r="N1173" t="str">
            <v>.</v>
          </cell>
          <cell r="O1173" t="str">
            <v>.</v>
          </cell>
          <cell r="P1173" t="str">
            <v>.</v>
          </cell>
          <cell r="Q1173" t="str">
            <v>.</v>
          </cell>
          <cell r="R1173" t="str">
            <v>.</v>
          </cell>
          <cell r="S1173">
            <v>0</v>
          </cell>
          <cell r="T1173" t="str">
            <v>.</v>
          </cell>
          <cell r="U1173" t="str">
            <v>.</v>
          </cell>
          <cell r="V1173" t="str">
            <v>.</v>
          </cell>
          <cell r="W1173" t="str">
            <v>.</v>
          </cell>
          <cell r="X1173" t="str">
            <v>.</v>
          </cell>
          <cell r="Y1173" t="str">
            <v>.</v>
          </cell>
          <cell r="Z1173" t="str">
            <v>.</v>
          </cell>
          <cell r="AA1173" t="str">
            <v>.</v>
          </cell>
          <cell r="AB1173" t="str">
            <v>.</v>
          </cell>
          <cell r="AC1173">
            <v>0</v>
          </cell>
          <cell r="AD1173" t="str">
            <v>.</v>
          </cell>
          <cell r="AE1173" t="str">
            <v>.</v>
          </cell>
          <cell r="AF1173" t="str">
            <v>.</v>
          </cell>
          <cell r="AG1173" t="str">
            <v>.</v>
          </cell>
          <cell r="AH1173" t="str">
            <v>.</v>
          </cell>
          <cell r="AI1173" t="str">
            <v>.</v>
          </cell>
          <cell r="AJ1173" t="str">
            <v>.</v>
          </cell>
          <cell r="AK1173" t="str">
            <v>.</v>
          </cell>
          <cell r="AL1173" t="str">
            <v>.</v>
          </cell>
          <cell r="AM1173">
            <v>0</v>
          </cell>
          <cell r="AN1173" t="str">
            <v>.</v>
          </cell>
          <cell r="AO1173" t="str">
            <v>.</v>
          </cell>
          <cell r="AP1173" t="str">
            <v>.</v>
          </cell>
          <cell r="AQ1173" t="str">
            <v>.</v>
          </cell>
          <cell r="AR1173" t="str">
            <v>.</v>
          </cell>
          <cell r="AS1173" t="str">
            <v>.</v>
          </cell>
          <cell r="AT1173" t="str">
            <v>.</v>
          </cell>
          <cell r="AU1173" t="str">
            <v>.</v>
          </cell>
        </row>
        <row r="1174">
          <cell r="A1174" t="str">
            <v>470907D-19-1173-380-21-D5.1-D12</v>
          </cell>
          <cell r="B1174" t="str">
            <v>470907D</v>
          </cell>
          <cell r="C1174">
            <v>19</v>
          </cell>
          <cell r="D1174">
            <v>1173</v>
          </cell>
          <cell r="E1174">
            <v>10</v>
          </cell>
          <cell r="F1174">
            <v>380</v>
          </cell>
          <cell r="G1174" t="str">
            <v>10-380</v>
          </cell>
          <cell r="H1174">
            <v>21</v>
          </cell>
          <cell r="I1174" t="str">
            <v>.</v>
          </cell>
          <cell r="J1174">
            <v>1</v>
          </cell>
          <cell r="K1174">
            <v>4.0999999999999996</v>
          </cell>
          <cell r="L1174">
            <v>5.0999999999999996</v>
          </cell>
          <cell r="M1174">
            <v>1</v>
          </cell>
          <cell r="N1174">
            <v>2</v>
          </cell>
          <cell r="O1174" t="str">
            <v>Y</v>
          </cell>
          <cell r="P1174" t="str">
            <v>N</v>
          </cell>
          <cell r="Q1174" t="str">
            <v>N</v>
          </cell>
          <cell r="R1174" t="str">
            <v>.</v>
          </cell>
          <cell r="S1174">
            <v>1</v>
          </cell>
          <cell r="T1174">
            <v>6.8</v>
          </cell>
          <cell r="U1174">
            <v>9</v>
          </cell>
          <cell r="V1174">
            <v>2</v>
          </cell>
          <cell r="W1174">
            <v>2</v>
          </cell>
          <cell r="X1174" t="str">
            <v>N</v>
          </cell>
          <cell r="Y1174" t="str">
            <v>N</v>
          </cell>
          <cell r="Z1174" t="str">
            <v>N</v>
          </cell>
          <cell r="AA1174" t="str">
            <v>.</v>
          </cell>
          <cell r="AB1174" t="str">
            <v>.</v>
          </cell>
          <cell r="AC1174">
            <v>1</v>
          </cell>
          <cell r="AD1174">
            <v>9.3000000000000007</v>
          </cell>
          <cell r="AE1174">
            <v>12.3</v>
          </cell>
          <cell r="AF1174">
            <v>2</v>
          </cell>
          <cell r="AG1174">
            <v>2</v>
          </cell>
          <cell r="AH1174" t="str">
            <v>N</v>
          </cell>
          <cell r="AI1174" t="str">
            <v>N</v>
          </cell>
          <cell r="AJ1174" t="str">
            <v>N</v>
          </cell>
          <cell r="AK1174" t="str">
            <v>.</v>
          </cell>
          <cell r="AL1174" t="str">
            <v>.</v>
          </cell>
          <cell r="AM1174">
            <v>1</v>
          </cell>
          <cell r="AN1174">
            <v>15.1</v>
          </cell>
          <cell r="AO1174">
            <v>12</v>
          </cell>
          <cell r="AP1174">
            <v>2</v>
          </cell>
          <cell r="AQ1174">
            <v>2</v>
          </cell>
          <cell r="AR1174" t="str">
            <v>N</v>
          </cell>
          <cell r="AS1174" t="str">
            <v>N</v>
          </cell>
          <cell r="AT1174" t="str">
            <v>N</v>
          </cell>
          <cell r="AU1174" t="str">
            <v>.</v>
          </cell>
        </row>
        <row r="1175">
          <cell r="A1175" t="str">
            <v>470907D-19-1174-411-22-D3.5-D5.6</v>
          </cell>
          <cell r="B1175" t="str">
            <v>470907D</v>
          </cell>
          <cell r="C1175">
            <v>19</v>
          </cell>
          <cell r="D1175">
            <v>1174</v>
          </cell>
          <cell r="E1175">
            <v>31</v>
          </cell>
          <cell r="F1175">
            <v>411</v>
          </cell>
          <cell r="G1175" t="str">
            <v>31-411</v>
          </cell>
          <cell r="H1175">
            <v>22</v>
          </cell>
          <cell r="I1175" t="str">
            <v>.</v>
          </cell>
          <cell r="J1175">
            <v>1</v>
          </cell>
          <cell r="K1175">
            <v>3.2</v>
          </cell>
          <cell r="L1175">
            <v>3.5</v>
          </cell>
          <cell r="M1175">
            <v>2</v>
          </cell>
          <cell r="N1175">
            <v>2</v>
          </cell>
          <cell r="O1175" t="str">
            <v>Y</v>
          </cell>
          <cell r="P1175" t="str">
            <v>N</v>
          </cell>
          <cell r="Q1175" t="str">
            <v>N</v>
          </cell>
          <cell r="R1175" t="str">
            <v>.</v>
          </cell>
          <cell r="S1175">
            <v>1</v>
          </cell>
          <cell r="T1175">
            <v>5</v>
          </cell>
          <cell r="U1175">
            <v>5.0999999999999996</v>
          </cell>
          <cell r="V1175">
            <v>1</v>
          </cell>
          <cell r="W1175">
            <v>1</v>
          </cell>
          <cell r="X1175" t="str">
            <v>Y</v>
          </cell>
          <cell r="Y1175" t="str">
            <v>N</v>
          </cell>
          <cell r="Z1175" t="str">
            <v>Y</v>
          </cell>
          <cell r="AA1175" t="str">
            <v>TERM</v>
          </cell>
          <cell r="AB1175" t="str">
            <v>.</v>
          </cell>
          <cell r="AC1175">
            <v>1</v>
          </cell>
          <cell r="AD1175">
            <v>5.4</v>
          </cell>
          <cell r="AE1175">
            <v>5.3</v>
          </cell>
          <cell r="AF1175">
            <v>1</v>
          </cell>
          <cell r="AG1175">
            <v>1</v>
          </cell>
          <cell r="AH1175" t="str">
            <v>Y</v>
          </cell>
          <cell r="AI1175" t="str">
            <v>N</v>
          </cell>
          <cell r="AJ1175" t="str">
            <v>Y</v>
          </cell>
          <cell r="AK1175" t="str">
            <v>.</v>
          </cell>
          <cell r="AL1175" t="str">
            <v>.</v>
          </cell>
          <cell r="AM1175">
            <v>1</v>
          </cell>
          <cell r="AN1175">
            <v>7.4</v>
          </cell>
          <cell r="AO1175">
            <v>5.6</v>
          </cell>
          <cell r="AP1175">
            <v>2</v>
          </cell>
          <cell r="AQ1175">
            <v>3</v>
          </cell>
          <cell r="AR1175" t="str">
            <v>Y</v>
          </cell>
          <cell r="AS1175" t="str">
            <v>N</v>
          </cell>
          <cell r="AT1175" t="str">
            <v>Y</v>
          </cell>
          <cell r="AU1175" t="str">
            <v>.</v>
          </cell>
        </row>
        <row r="1176">
          <cell r="A1176" t="str">
            <v>470907D-19-1175-374-23-D8.2-D19.3</v>
          </cell>
          <cell r="B1176" t="str">
            <v>470907D</v>
          </cell>
          <cell r="C1176">
            <v>19</v>
          </cell>
          <cell r="D1176">
            <v>1175</v>
          </cell>
          <cell r="E1176">
            <v>10</v>
          </cell>
          <cell r="F1176">
            <v>374</v>
          </cell>
          <cell r="G1176" t="str">
            <v>10-374</v>
          </cell>
          <cell r="H1176">
            <v>23</v>
          </cell>
          <cell r="I1176" t="str">
            <v>.</v>
          </cell>
          <cell r="J1176">
            <v>1</v>
          </cell>
          <cell r="K1176">
            <v>5.5</v>
          </cell>
          <cell r="L1176">
            <v>8.1999999999999993</v>
          </cell>
          <cell r="M1176">
            <v>1</v>
          </cell>
          <cell r="N1176">
            <v>1</v>
          </cell>
          <cell r="O1176" t="str">
            <v>Y</v>
          </cell>
          <cell r="P1176" t="str">
            <v>N</v>
          </cell>
          <cell r="Q1176" t="str">
            <v>N</v>
          </cell>
          <cell r="R1176" t="str">
            <v>.</v>
          </cell>
          <cell r="S1176">
            <v>1</v>
          </cell>
          <cell r="T1176">
            <v>7.3</v>
          </cell>
          <cell r="U1176">
            <v>12</v>
          </cell>
          <cell r="V1176">
            <v>1</v>
          </cell>
          <cell r="W1176">
            <v>2</v>
          </cell>
          <cell r="X1176" t="str">
            <v>N</v>
          </cell>
          <cell r="Y1176" t="str">
            <v>N</v>
          </cell>
          <cell r="Z1176" t="str">
            <v>Y</v>
          </cell>
          <cell r="AA1176" t="str">
            <v>TERM</v>
          </cell>
          <cell r="AB1176" t="str">
            <v>.</v>
          </cell>
          <cell r="AC1176">
            <v>1</v>
          </cell>
          <cell r="AD1176">
            <v>11.1</v>
          </cell>
          <cell r="AE1176">
            <v>16.399999999999999</v>
          </cell>
          <cell r="AF1176">
            <v>1</v>
          </cell>
          <cell r="AG1176">
            <v>1</v>
          </cell>
          <cell r="AH1176" t="str">
            <v>N</v>
          </cell>
          <cell r="AI1176" t="str">
            <v>N</v>
          </cell>
          <cell r="AJ1176" t="str">
            <v>Y</v>
          </cell>
          <cell r="AK1176" t="str">
            <v>.</v>
          </cell>
          <cell r="AL1176" t="str">
            <v>.</v>
          </cell>
          <cell r="AM1176">
            <v>1</v>
          </cell>
          <cell r="AN1176">
            <v>16</v>
          </cell>
          <cell r="AO1176">
            <v>19.3</v>
          </cell>
          <cell r="AP1176">
            <v>2</v>
          </cell>
          <cell r="AQ1176">
            <v>2</v>
          </cell>
          <cell r="AR1176" t="str">
            <v>N</v>
          </cell>
          <cell r="AS1176" t="str">
            <v>N</v>
          </cell>
          <cell r="AT1176" t="str">
            <v>Y</v>
          </cell>
          <cell r="AU1176" t="str">
            <v>.</v>
          </cell>
        </row>
        <row r="1177">
          <cell r="A1177" t="str">
            <v>470907D-19-1176-0-24-D5.3-D12</v>
          </cell>
          <cell r="B1177" t="str">
            <v>470907D</v>
          </cell>
          <cell r="C1177">
            <v>19</v>
          </cell>
          <cell r="D1177">
            <v>1176</v>
          </cell>
          <cell r="E1177">
            <v>0</v>
          </cell>
          <cell r="F1177">
            <v>0</v>
          </cell>
          <cell r="G1177" t="str">
            <v>FILL</v>
          </cell>
          <cell r="H1177">
            <v>24</v>
          </cell>
          <cell r="I1177" t="str">
            <v>F</v>
          </cell>
          <cell r="J1177">
            <v>1</v>
          </cell>
          <cell r="K1177">
            <v>3.5</v>
          </cell>
          <cell r="L1177">
            <v>5.3</v>
          </cell>
          <cell r="M1177">
            <v>1</v>
          </cell>
          <cell r="N1177">
            <v>1</v>
          </cell>
          <cell r="O1177" t="str">
            <v>Y</v>
          </cell>
          <cell r="P1177" t="str">
            <v>N</v>
          </cell>
          <cell r="Q1177" t="str">
            <v>N</v>
          </cell>
          <cell r="R1177" t="str">
            <v>.</v>
          </cell>
          <cell r="S1177">
            <v>1</v>
          </cell>
          <cell r="T1177">
            <v>6.5</v>
          </cell>
          <cell r="U1177">
            <v>10.7</v>
          </cell>
          <cell r="V1177">
            <v>1</v>
          </cell>
          <cell r="W1177">
            <v>1</v>
          </cell>
          <cell r="X1177" t="str">
            <v>Y</v>
          </cell>
          <cell r="Y1177" t="str">
            <v>N</v>
          </cell>
          <cell r="Z1177" t="str">
            <v>N</v>
          </cell>
          <cell r="AA1177" t="str">
            <v>.</v>
          </cell>
          <cell r="AB1177" t="str">
            <v>.</v>
          </cell>
          <cell r="AC1177">
            <v>1</v>
          </cell>
          <cell r="AD1177">
            <v>10</v>
          </cell>
          <cell r="AE1177">
            <v>10.5</v>
          </cell>
          <cell r="AF1177">
            <v>1</v>
          </cell>
          <cell r="AG1177">
            <v>1</v>
          </cell>
          <cell r="AH1177" t="str">
            <v>Y</v>
          </cell>
          <cell r="AI1177" t="str">
            <v>N</v>
          </cell>
          <cell r="AJ1177" t="str">
            <v>N</v>
          </cell>
          <cell r="AK1177" t="str">
            <v>.</v>
          </cell>
          <cell r="AL1177" t="str">
            <v>.</v>
          </cell>
          <cell r="AM1177">
            <v>1</v>
          </cell>
          <cell r="AN1177">
            <v>13.5</v>
          </cell>
          <cell r="AO1177">
            <v>12</v>
          </cell>
          <cell r="AP1177">
            <v>1</v>
          </cell>
          <cell r="AQ1177">
            <v>1</v>
          </cell>
          <cell r="AR1177" t="str">
            <v>Y</v>
          </cell>
          <cell r="AS1177" t="str">
            <v>N</v>
          </cell>
          <cell r="AT1177" t="str">
            <v>N</v>
          </cell>
          <cell r="AU1177" t="str">
            <v>.</v>
          </cell>
        </row>
        <row r="1178">
          <cell r="A1178" t="str">
            <v>470907D-19-1177-401-25-D4.4-D11.7</v>
          </cell>
          <cell r="B1178" t="str">
            <v>470907D</v>
          </cell>
          <cell r="C1178">
            <v>19</v>
          </cell>
          <cell r="D1178">
            <v>1177</v>
          </cell>
          <cell r="E1178">
            <v>4</v>
          </cell>
          <cell r="F1178">
            <v>401</v>
          </cell>
          <cell r="G1178" t="str">
            <v>4-401</v>
          </cell>
          <cell r="H1178">
            <v>25</v>
          </cell>
          <cell r="I1178" t="str">
            <v>.</v>
          </cell>
          <cell r="J1178">
            <v>1</v>
          </cell>
          <cell r="K1178">
            <v>3.5</v>
          </cell>
          <cell r="L1178">
            <v>4.4000000000000004</v>
          </cell>
          <cell r="M1178">
            <v>2</v>
          </cell>
          <cell r="N1178">
            <v>2</v>
          </cell>
          <cell r="O1178" t="str">
            <v>N</v>
          </cell>
          <cell r="P1178" t="str">
            <v>N</v>
          </cell>
          <cell r="Q1178" t="str">
            <v>N</v>
          </cell>
          <cell r="R1178" t="str">
            <v>.</v>
          </cell>
          <cell r="S1178">
            <v>1</v>
          </cell>
          <cell r="T1178">
            <v>5.7</v>
          </cell>
          <cell r="U1178">
            <v>6.7</v>
          </cell>
          <cell r="V1178">
            <v>2</v>
          </cell>
          <cell r="W1178">
            <v>2</v>
          </cell>
          <cell r="X1178" t="str">
            <v>N</v>
          </cell>
          <cell r="Y1178" t="str">
            <v>N</v>
          </cell>
          <cell r="Z1178" t="str">
            <v>N</v>
          </cell>
          <cell r="AA1178" t="str">
            <v>.</v>
          </cell>
          <cell r="AB1178" t="str">
            <v>.</v>
          </cell>
          <cell r="AC1178">
            <v>1</v>
          </cell>
          <cell r="AD1178">
            <v>9.3000000000000007</v>
          </cell>
          <cell r="AE1178">
            <v>10.8</v>
          </cell>
          <cell r="AF1178">
            <v>2</v>
          </cell>
          <cell r="AG1178">
            <v>3</v>
          </cell>
          <cell r="AH1178" t="str">
            <v>N</v>
          </cell>
          <cell r="AI1178" t="str">
            <v>N</v>
          </cell>
          <cell r="AJ1178" t="str">
            <v>N</v>
          </cell>
          <cell r="AK1178" t="str">
            <v>.</v>
          </cell>
          <cell r="AL1178" t="str">
            <v>.</v>
          </cell>
          <cell r="AM1178">
            <v>1</v>
          </cell>
          <cell r="AN1178">
            <v>13.1</v>
          </cell>
          <cell r="AO1178">
            <v>11.7</v>
          </cell>
          <cell r="AP1178">
            <v>2</v>
          </cell>
          <cell r="AQ1178">
            <v>3</v>
          </cell>
          <cell r="AR1178" t="str">
            <v>N</v>
          </cell>
          <cell r="AS1178" t="str">
            <v>N</v>
          </cell>
          <cell r="AT1178" t="str">
            <v>N</v>
          </cell>
          <cell r="AU1178" t="str">
            <v>.</v>
          </cell>
        </row>
        <row r="1179">
          <cell r="A1179" t="str">
            <v>470907D-19-1178-379-26-D6.2-D11.4</v>
          </cell>
          <cell r="B1179" t="str">
            <v>470907D</v>
          </cell>
          <cell r="C1179">
            <v>19</v>
          </cell>
          <cell r="D1179">
            <v>1178</v>
          </cell>
          <cell r="E1179">
            <v>10</v>
          </cell>
          <cell r="F1179">
            <v>379</v>
          </cell>
          <cell r="G1179" t="str">
            <v>10-379</v>
          </cell>
          <cell r="H1179">
            <v>26</v>
          </cell>
          <cell r="I1179" t="str">
            <v>.</v>
          </cell>
          <cell r="J1179">
            <v>1</v>
          </cell>
          <cell r="K1179">
            <v>5.5</v>
          </cell>
          <cell r="L1179">
            <v>6.2</v>
          </cell>
          <cell r="M1179">
            <v>3</v>
          </cell>
          <cell r="N1179">
            <v>2</v>
          </cell>
          <cell r="O1179" t="str">
            <v>N</v>
          </cell>
          <cell r="P1179" t="str">
            <v>N</v>
          </cell>
          <cell r="Q1179" t="str">
            <v>N</v>
          </cell>
          <cell r="R1179" t="str">
            <v>.</v>
          </cell>
          <cell r="S1179">
            <v>1</v>
          </cell>
          <cell r="T1179">
            <v>7</v>
          </cell>
          <cell r="U1179">
            <v>7.4</v>
          </cell>
          <cell r="V1179">
            <v>3</v>
          </cell>
          <cell r="W1179">
            <v>2</v>
          </cell>
          <cell r="X1179" t="str">
            <v>N</v>
          </cell>
          <cell r="Y1179" t="str">
            <v>N</v>
          </cell>
          <cell r="Z1179" t="str">
            <v>N</v>
          </cell>
          <cell r="AA1179" t="str">
            <v>.</v>
          </cell>
          <cell r="AB1179" t="str">
            <v>.</v>
          </cell>
          <cell r="AC1179">
            <v>1</v>
          </cell>
          <cell r="AD1179">
            <v>11.2</v>
          </cell>
          <cell r="AE1179">
            <v>10.9</v>
          </cell>
          <cell r="AF1179">
            <v>2</v>
          </cell>
          <cell r="AG1179">
            <v>3</v>
          </cell>
          <cell r="AH1179" t="str">
            <v>N</v>
          </cell>
          <cell r="AI1179" t="str">
            <v>N</v>
          </cell>
          <cell r="AJ1179" t="str">
            <v>N</v>
          </cell>
          <cell r="AK1179" t="str">
            <v>.</v>
          </cell>
          <cell r="AL1179" t="str">
            <v>.</v>
          </cell>
          <cell r="AM1179">
            <v>1</v>
          </cell>
          <cell r="AN1179">
            <v>15.1</v>
          </cell>
          <cell r="AO1179">
            <v>11.4</v>
          </cell>
          <cell r="AP1179">
            <v>3</v>
          </cell>
          <cell r="AQ1179">
            <v>2</v>
          </cell>
          <cell r="AR1179" t="str">
            <v>N</v>
          </cell>
          <cell r="AS1179" t="str">
            <v>N</v>
          </cell>
          <cell r="AT1179" t="str">
            <v>N</v>
          </cell>
          <cell r="AU1179" t="str">
            <v>.</v>
          </cell>
        </row>
        <row r="1180">
          <cell r="A1180" t="str">
            <v>470907D-19-1179-372-27-D6.9-D16.3</v>
          </cell>
          <cell r="B1180" t="str">
            <v>470907D</v>
          </cell>
          <cell r="C1180">
            <v>19</v>
          </cell>
          <cell r="D1180">
            <v>1179</v>
          </cell>
          <cell r="E1180">
            <v>10</v>
          </cell>
          <cell r="F1180">
            <v>372</v>
          </cell>
          <cell r="G1180" t="str">
            <v>10-372</v>
          </cell>
          <cell r="H1180">
            <v>27</v>
          </cell>
          <cell r="I1180" t="str">
            <v>.</v>
          </cell>
          <cell r="J1180">
            <v>1</v>
          </cell>
          <cell r="K1180">
            <v>5.4</v>
          </cell>
          <cell r="L1180">
            <v>6.9</v>
          </cell>
          <cell r="M1180">
            <v>3</v>
          </cell>
          <cell r="N1180">
            <v>2</v>
          </cell>
          <cell r="O1180" t="str">
            <v>N</v>
          </cell>
          <cell r="P1180" t="str">
            <v>Y</v>
          </cell>
          <cell r="Q1180" t="str">
            <v>N</v>
          </cell>
          <cell r="R1180" t="str">
            <v>.</v>
          </cell>
          <cell r="S1180">
            <v>1</v>
          </cell>
          <cell r="T1180">
            <v>7.3</v>
          </cell>
          <cell r="U1180">
            <v>9.3000000000000007</v>
          </cell>
          <cell r="V1180">
            <v>2</v>
          </cell>
          <cell r="W1180">
            <v>2</v>
          </cell>
          <cell r="X1180" t="str">
            <v>Y</v>
          </cell>
          <cell r="Y1180" t="str">
            <v>N</v>
          </cell>
          <cell r="Z1180" t="str">
            <v>N</v>
          </cell>
          <cell r="AA1180" t="str">
            <v>.</v>
          </cell>
          <cell r="AB1180" t="str">
            <v>.</v>
          </cell>
          <cell r="AC1180">
            <v>1</v>
          </cell>
          <cell r="AD1180">
            <v>9.5</v>
          </cell>
          <cell r="AE1180">
            <v>13.5</v>
          </cell>
          <cell r="AF1180">
            <v>1</v>
          </cell>
          <cell r="AG1180">
            <v>1</v>
          </cell>
          <cell r="AH1180" t="str">
            <v>Y</v>
          </cell>
          <cell r="AI1180" t="str">
            <v>N</v>
          </cell>
          <cell r="AJ1180" t="str">
            <v>N</v>
          </cell>
          <cell r="AK1180" t="str">
            <v>.</v>
          </cell>
          <cell r="AL1180" t="str">
            <v>.</v>
          </cell>
          <cell r="AM1180">
            <v>1</v>
          </cell>
          <cell r="AN1180">
            <v>15.8</v>
          </cell>
          <cell r="AO1180">
            <v>16.3</v>
          </cell>
          <cell r="AP1180">
            <v>2</v>
          </cell>
          <cell r="AQ1180">
            <v>2</v>
          </cell>
          <cell r="AR1180" t="str">
            <v>Y</v>
          </cell>
          <cell r="AS1180" t="str">
            <v>N</v>
          </cell>
          <cell r="AT1180" t="str">
            <v>N</v>
          </cell>
          <cell r="AU1180" t="str">
            <v>.</v>
          </cell>
        </row>
        <row r="1181">
          <cell r="A1181" t="str">
            <v>470907D-19-1180-393-28-D6.3-D17.8</v>
          </cell>
          <cell r="B1181" t="str">
            <v>470907D</v>
          </cell>
          <cell r="C1181">
            <v>19</v>
          </cell>
          <cell r="D1181">
            <v>1180</v>
          </cell>
          <cell r="E1181">
            <v>4</v>
          </cell>
          <cell r="F1181">
            <v>393</v>
          </cell>
          <cell r="G1181" t="str">
            <v>4-393</v>
          </cell>
          <cell r="H1181">
            <v>28</v>
          </cell>
          <cell r="I1181" t="str">
            <v>.</v>
          </cell>
          <cell r="J1181">
            <v>1</v>
          </cell>
          <cell r="K1181">
            <v>3.4</v>
          </cell>
          <cell r="L1181">
            <v>6.3</v>
          </cell>
          <cell r="M1181">
            <v>3</v>
          </cell>
          <cell r="N1181">
            <v>2</v>
          </cell>
          <cell r="O1181" t="str">
            <v>N</v>
          </cell>
          <cell r="P1181" t="str">
            <v>N</v>
          </cell>
          <cell r="Q1181" t="str">
            <v>N</v>
          </cell>
          <cell r="R1181" t="str">
            <v>.</v>
          </cell>
          <cell r="S1181">
            <v>1</v>
          </cell>
          <cell r="T1181">
            <v>7.1</v>
          </cell>
          <cell r="U1181">
            <v>10.3</v>
          </cell>
          <cell r="V1181">
            <v>3</v>
          </cell>
          <cell r="W1181">
            <v>2</v>
          </cell>
          <cell r="X1181" t="str">
            <v>N</v>
          </cell>
          <cell r="Y1181" t="str">
            <v>N</v>
          </cell>
          <cell r="Z1181" t="str">
            <v>N</v>
          </cell>
          <cell r="AA1181" t="str">
            <v>.</v>
          </cell>
          <cell r="AB1181" t="str">
            <v>.</v>
          </cell>
          <cell r="AC1181">
            <v>1</v>
          </cell>
          <cell r="AD1181">
            <v>9.6</v>
          </cell>
          <cell r="AE1181">
            <v>14.7</v>
          </cell>
          <cell r="AF1181">
            <v>2</v>
          </cell>
          <cell r="AG1181">
            <v>2</v>
          </cell>
          <cell r="AH1181" t="str">
            <v>N</v>
          </cell>
          <cell r="AI1181" t="str">
            <v>N</v>
          </cell>
          <cell r="AJ1181" t="str">
            <v>N</v>
          </cell>
          <cell r="AK1181" t="str">
            <v>.</v>
          </cell>
          <cell r="AL1181" t="str">
            <v>.</v>
          </cell>
          <cell r="AM1181">
            <v>1</v>
          </cell>
          <cell r="AN1181">
            <v>16.899999999999999</v>
          </cell>
          <cell r="AO1181">
            <v>17.8</v>
          </cell>
          <cell r="AP1181">
            <v>2</v>
          </cell>
          <cell r="AQ1181">
            <v>2</v>
          </cell>
          <cell r="AR1181" t="str">
            <v>N</v>
          </cell>
          <cell r="AS1181" t="str">
            <v>N</v>
          </cell>
          <cell r="AT1181" t="str">
            <v>N</v>
          </cell>
          <cell r="AU1181" t="str">
            <v>.</v>
          </cell>
        </row>
        <row r="1182">
          <cell r="A1182" t="str">
            <v>470907D-19-1181-442-29-D.-D.</v>
          </cell>
          <cell r="B1182" t="str">
            <v>470907D</v>
          </cell>
          <cell r="C1182">
            <v>19</v>
          </cell>
          <cell r="D1182">
            <v>1181</v>
          </cell>
          <cell r="E1182">
            <v>32</v>
          </cell>
          <cell r="F1182">
            <v>442</v>
          </cell>
          <cell r="G1182" t="str">
            <v>32-442</v>
          </cell>
          <cell r="H1182">
            <v>29</v>
          </cell>
          <cell r="I1182" t="str">
            <v>.</v>
          </cell>
          <cell r="J1182">
            <v>0</v>
          </cell>
          <cell r="K1182" t="str">
            <v>.</v>
          </cell>
          <cell r="L1182" t="str">
            <v>.</v>
          </cell>
          <cell r="M1182" t="str">
            <v>.</v>
          </cell>
          <cell r="N1182" t="str">
            <v>.</v>
          </cell>
          <cell r="O1182" t="str">
            <v>.</v>
          </cell>
          <cell r="P1182" t="str">
            <v>.</v>
          </cell>
          <cell r="Q1182" t="str">
            <v>.</v>
          </cell>
          <cell r="R1182" t="str">
            <v>.</v>
          </cell>
          <cell r="S1182">
            <v>0</v>
          </cell>
          <cell r="T1182" t="str">
            <v>.</v>
          </cell>
          <cell r="U1182" t="str">
            <v>.</v>
          </cell>
          <cell r="V1182" t="str">
            <v>.</v>
          </cell>
          <cell r="W1182" t="str">
            <v>.</v>
          </cell>
          <cell r="X1182" t="str">
            <v>.</v>
          </cell>
          <cell r="Y1182" t="str">
            <v>.</v>
          </cell>
          <cell r="Z1182" t="str">
            <v>.</v>
          </cell>
          <cell r="AA1182" t="str">
            <v>.</v>
          </cell>
          <cell r="AB1182" t="str">
            <v>.</v>
          </cell>
          <cell r="AC1182">
            <v>0</v>
          </cell>
          <cell r="AD1182" t="str">
            <v>.</v>
          </cell>
          <cell r="AE1182" t="str">
            <v>.</v>
          </cell>
          <cell r="AF1182" t="str">
            <v>.</v>
          </cell>
          <cell r="AG1182" t="str">
            <v>.</v>
          </cell>
          <cell r="AH1182" t="str">
            <v>.</v>
          </cell>
          <cell r="AI1182" t="str">
            <v>.</v>
          </cell>
          <cell r="AJ1182" t="str">
            <v>.</v>
          </cell>
          <cell r="AK1182" t="str">
            <v>.</v>
          </cell>
          <cell r="AL1182" t="str">
            <v>.</v>
          </cell>
          <cell r="AM1182">
            <v>0</v>
          </cell>
          <cell r="AN1182" t="str">
            <v>.</v>
          </cell>
          <cell r="AO1182" t="str">
            <v>.</v>
          </cell>
          <cell r="AP1182" t="str">
            <v>.</v>
          </cell>
          <cell r="AQ1182" t="str">
            <v>.</v>
          </cell>
          <cell r="AR1182" t="str">
            <v>.</v>
          </cell>
          <cell r="AS1182" t="str">
            <v>.</v>
          </cell>
          <cell r="AT1182" t="str">
            <v>.</v>
          </cell>
          <cell r="AU1182" t="str">
            <v>.</v>
          </cell>
        </row>
        <row r="1183">
          <cell r="A1183" t="str">
            <v>470907D-19-1182-437-30-D4.7-D16</v>
          </cell>
          <cell r="B1183" t="str">
            <v>470907D</v>
          </cell>
          <cell r="C1183">
            <v>19</v>
          </cell>
          <cell r="D1183">
            <v>1182</v>
          </cell>
          <cell r="E1183">
            <v>32</v>
          </cell>
          <cell r="F1183">
            <v>437</v>
          </cell>
          <cell r="G1183" t="str">
            <v>32-437</v>
          </cell>
          <cell r="H1183">
            <v>30</v>
          </cell>
          <cell r="I1183" t="str">
            <v>.</v>
          </cell>
          <cell r="J1183">
            <v>1</v>
          </cell>
          <cell r="K1183">
            <v>3.7</v>
          </cell>
          <cell r="L1183">
            <v>4.7</v>
          </cell>
          <cell r="M1183">
            <v>3</v>
          </cell>
          <cell r="N1183">
            <v>2</v>
          </cell>
          <cell r="O1183" t="str">
            <v>N</v>
          </cell>
          <cell r="P1183" t="str">
            <v>N</v>
          </cell>
          <cell r="Q1183" t="str">
            <v>N</v>
          </cell>
          <cell r="R1183" t="str">
            <v>.</v>
          </cell>
          <cell r="S1183">
            <v>1</v>
          </cell>
          <cell r="T1183">
            <v>6</v>
          </cell>
          <cell r="U1183">
            <v>9.6999999999999993</v>
          </cell>
          <cell r="V1183">
            <v>3</v>
          </cell>
          <cell r="W1183">
            <v>3</v>
          </cell>
          <cell r="X1183" t="str">
            <v>N</v>
          </cell>
          <cell r="Y1183" t="str">
            <v>N</v>
          </cell>
          <cell r="Z1183" t="str">
            <v>N</v>
          </cell>
          <cell r="AA1183" t="str">
            <v>.</v>
          </cell>
          <cell r="AB1183" t="str">
            <v>.</v>
          </cell>
          <cell r="AC1183">
            <v>1</v>
          </cell>
          <cell r="AD1183">
            <v>8.4</v>
          </cell>
          <cell r="AE1183">
            <v>14.1</v>
          </cell>
          <cell r="AF1183">
            <v>3</v>
          </cell>
          <cell r="AG1183">
            <v>2</v>
          </cell>
          <cell r="AH1183" t="str">
            <v>N</v>
          </cell>
          <cell r="AI1183" t="str">
            <v>N</v>
          </cell>
          <cell r="AJ1183" t="str">
            <v>N</v>
          </cell>
          <cell r="AK1183" t="str">
            <v>.</v>
          </cell>
          <cell r="AL1183" t="str">
            <v>.</v>
          </cell>
          <cell r="AM1183">
            <v>1</v>
          </cell>
          <cell r="AN1183">
            <v>13.5</v>
          </cell>
          <cell r="AO1183">
            <v>16</v>
          </cell>
          <cell r="AP1183">
            <v>3</v>
          </cell>
          <cell r="AQ1183">
            <v>2</v>
          </cell>
          <cell r="AR1183" t="str">
            <v>N</v>
          </cell>
          <cell r="AS1183" t="str">
            <v>N</v>
          </cell>
          <cell r="AT1183" t="str">
            <v>N</v>
          </cell>
          <cell r="AU1183" t="str">
            <v>.</v>
          </cell>
        </row>
        <row r="1184">
          <cell r="A1184" t="str">
            <v>470907D-19-1183-368-31-D2.5-D12</v>
          </cell>
          <cell r="B1184" t="str">
            <v>470907D</v>
          </cell>
          <cell r="C1184">
            <v>19</v>
          </cell>
          <cell r="D1184">
            <v>1183</v>
          </cell>
          <cell r="E1184">
            <v>10</v>
          </cell>
          <cell r="F1184">
            <v>368</v>
          </cell>
          <cell r="G1184" t="str">
            <v>10-368</v>
          </cell>
          <cell r="H1184">
            <v>31</v>
          </cell>
          <cell r="I1184" t="str">
            <v>.</v>
          </cell>
          <cell r="J1184">
            <v>1</v>
          </cell>
          <cell r="K1184">
            <v>2.7</v>
          </cell>
          <cell r="L1184">
            <v>2.5</v>
          </cell>
          <cell r="M1184">
            <v>2</v>
          </cell>
          <cell r="N1184">
            <v>2</v>
          </cell>
          <cell r="O1184" t="str">
            <v>N</v>
          </cell>
          <cell r="P1184" t="str">
            <v>N</v>
          </cell>
          <cell r="Q1184" t="str">
            <v>N</v>
          </cell>
          <cell r="R1184" t="str">
            <v>.</v>
          </cell>
          <cell r="S1184">
            <v>1</v>
          </cell>
          <cell r="T1184">
            <v>4.7</v>
          </cell>
          <cell r="U1184">
            <v>5.5</v>
          </cell>
          <cell r="V1184">
            <v>2</v>
          </cell>
          <cell r="W1184">
            <v>2</v>
          </cell>
          <cell r="X1184" t="str">
            <v>N</v>
          </cell>
          <cell r="Y1184" t="str">
            <v>N</v>
          </cell>
          <cell r="Z1184" t="str">
            <v>N</v>
          </cell>
          <cell r="AA1184" t="str">
            <v>.</v>
          </cell>
          <cell r="AB1184" t="str">
            <v>.</v>
          </cell>
          <cell r="AC1184">
            <v>1</v>
          </cell>
          <cell r="AD1184">
            <v>7.5</v>
          </cell>
          <cell r="AE1184">
            <v>9.9</v>
          </cell>
          <cell r="AF1184">
            <v>2</v>
          </cell>
          <cell r="AG1184">
            <v>3</v>
          </cell>
          <cell r="AH1184" t="str">
            <v>N</v>
          </cell>
          <cell r="AI1184" t="str">
            <v>N</v>
          </cell>
          <cell r="AJ1184" t="str">
            <v>N</v>
          </cell>
          <cell r="AK1184" t="str">
            <v>.</v>
          </cell>
          <cell r="AL1184" t="str">
            <v>.</v>
          </cell>
          <cell r="AM1184">
            <v>1</v>
          </cell>
          <cell r="AN1184">
            <v>11.2</v>
          </cell>
          <cell r="AO1184">
            <v>12</v>
          </cell>
          <cell r="AP1184">
            <v>3</v>
          </cell>
          <cell r="AQ1184">
            <v>3</v>
          </cell>
          <cell r="AR1184" t="str">
            <v>N</v>
          </cell>
          <cell r="AS1184" t="str">
            <v>N</v>
          </cell>
          <cell r="AT1184" t="str">
            <v>N</v>
          </cell>
          <cell r="AU1184" t="str">
            <v>.</v>
          </cell>
        </row>
        <row r="1185">
          <cell r="A1185" t="str">
            <v>470907D-19-1184-382-32-D4.6-D12.5</v>
          </cell>
          <cell r="B1185" t="str">
            <v>470907D</v>
          </cell>
          <cell r="C1185">
            <v>19</v>
          </cell>
          <cell r="D1185">
            <v>1184</v>
          </cell>
          <cell r="E1185">
            <v>10</v>
          </cell>
          <cell r="F1185">
            <v>382</v>
          </cell>
          <cell r="G1185" t="str">
            <v>10-382</v>
          </cell>
          <cell r="H1185">
            <v>32</v>
          </cell>
          <cell r="I1185" t="str">
            <v>.</v>
          </cell>
          <cell r="J1185">
            <v>1</v>
          </cell>
          <cell r="K1185">
            <v>3.4</v>
          </cell>
          <cell r="L1185">
            <v>4.5999999999999996</v>
          </cell>
          <cell r="M1185">
            <v>2</v>
          </cell>
          <cell r="N1185">
            <v>2</v>
          </cell>
          <cell r="O1185" t="str">
            <v>N</v>
          </cell>
          <cell r="P1185" t="str">
            <v>N</v>
          </cell>
          <cell r="Q1185" t="str">
            <v>N</v>
          </cell>
          <cell r="R1185" t="str">
            <v>.</v>
          </cell>
          <cell r="S1185">
            <v>1</v>
          </cell>
          <cell r="T1185">
            <v>5.2</v>
          </cell>
          <cell r="U1185">
            <v>6.6</v>
          </cell>
          <cell r="V1185">
            <v>2</v>
          </cell>
          <cell r="W1185">
            <v>2</v>
          </cell>
          <cell r="X1185" t="str">
            <v>N</v>
          </cell>
          <cell r="Y1185" t="str">
            <v>N</v>
          </cell>
          <cell r="Z1185" t="str">
            <v>N</v>
          </cell>
          <cell r="AA1185" t="str">
            <v>.</v>
          </cell>
          <cell r="AB1185" t="str">
            <v>.</v>
          </cell>
          <cell r="AC1185">
            <v>1</v>
          </cell>
          <cell r="AD1185">
            <v>8.6</v>
          </cell>
          <cell r="AE1185">
            <v>10.5</v>
          </cell>
          <cell r="AF1185">
            <v>2</v>
          </cell>
          <cell r="AG1185">
            <v>3</v>
          </cell>
          <cell r="AH1185" t="str">
            <v>N</v>
          </cell>
          <cell r="AI1185" t="str">
            <v>N</v>
          </cell>
          <cell r="AJ1185" t="str">
            <v>N</v>
          </cell>
          <cell r="AK1185" t="str">
            <v>.</v>
          </cell>
          <cell r="AL1185" t="str">
            <v>.</v>
          </cell>
          <cell r="AM1185">
            <v>1</v>
          </cell>
          <cell r="AN1185">
            <v>12.6</v>
          </cell>
          <cell r="AO1185">
            <v>12.5</v>
          </cell>
          <cell r="AP1185">
            <v>2</v>
          </cell>
          <cell r="AQ1185">
            <v>3</v>
          </cell>
          <cell r="AR1185" t="str">
            <v>N</v>
          </cell>
          <cell r="AS1185" t="str">
            <v>N</v>
          </cell>
          <cell r="AT1185" t="str">
            <v>N</v>
          </cell>
          <cell r="AU1185" t="str">
            <v>.</v>
          </cell>
        </row>
        <row r="1186">
          <cell r="A1186" t="str">
            <v>470907D-19-1185-394-33-D5.4-D14.3</v>
          </cell>
          <cell r="B1186" t="str">
            <v>470907D</v>
          </cell>
          <cell r="C1186">
            <v>19</v>
          </cell>
          <cell r="D1186">
            <v>1185</v>
          </cell>
          <cell r="E1186">
            <v>4</v>
          </cell>
          <cell r="F1186">
            <v>394</v>
          </cell>
          <cell r="G1186" t="str">
            <v>4-394</v>
          </cell>
          <cell r="H1186">
            <v>33</v>
          </cell>
          <cell r="I1186" t="str">
            <v>.</v>
          </cell>
          <cell r="J1186">
            <v>1</v>
          </cell>
          <cell r="K1186">
            <v>3.7</v>
          </cell>
          <cell r="L1186">
            <v>5.4</v>
          </cell>
          <cell r="M1186">
            <v>3</v>
          </cell>
          <cell r="N1186">
            <v>2</v>
          </cell>
          <cell r="O1186" t="str">
            <v>N</v>
          </cell>
          <cell r="P1186" t="str">
            <v>N</v>
          </cell>
          <cell r="Q1186" t="str">
            <v>N</v>
          </cell>
          <cell r="R1186" t="str">
            <v>.</v>
          </cell>
          <cell r="S1186">
            <v>1</v>
          </cell>
          <cell r="T1186">
            <v>6</v>
          </cell>
          <cell r="U1186">
            <v>8</v>
          </cell>
          <cell r="V1186">
            <v>3</v>
          </cell>
          <cell r="W1186">
            <v>2</v>
          </cell>
          <cell r="X1186" t="str">
            <v>N</v>
          </cell>
          <cell r="Y1186" t="str">
            <v>N</v>
          </cell>
          <cell r="Z1186" t="str">
            <v>N</v>
          </cell>
          <cell r="AA1186" t="str">
            <v>.</v>
          </cell>
          <cell r="AB1186" t="str">
            <v>.</v>
          </cell>
          <cell r="AC1186">
            <v>1</v>
          </cell>
          <cell r="AD1186">
            <v>9.4</v>
          </cell>
          <cell r="AE1186">
            <v>11.8</v>
          </cell>
          <cell r="AF1186">
            <v>3</v>
          </cell>
          <cell r="AG1186">
            <v>3</v>
          </cell>
          <cell r="AH1186" t="str">
            <v>N</v>
          </cell>
          <cell r="AI1186" t="str">
            <v>N</v>
          </cell>
          <cell r="AJ1186" t="str">
            <v>N</v>
          </cell>
          <cell r="AK1186" t="str">
            <v>.</v>
          </cell>
          <cell r="AL1186" t="str">
            <v>.</v>
          </cell>
          <cell r="AM1186">
            <v>1</v>
          </cell>
          <cell r="AN1186">
            <v>14.6</v>
          </cell>
          <cell r="AO1186">
            <v>14.3</v>
          </cell>
          <cell r="AP1186">
            <v>3</v>
          </cell>
          <cell r="AQ1186">
            <v>2</v>
          </cell>
          <cell r="AR1186" t="str">
            <v>N</v>
          </cell>
          <cell r="AS1186" t="str">
            <v>N</v>
          </cell>
          <cell r="AT1186" t="str">
            <v>N</v>
          </cell>
          <cell r="AU1186" t="str">
            <v>.</v>
          </cell>
        </row>
        <row r="1187">
          <cell r="A1187" t="str">
            <v>470907D-19-1186-392-34-D4.3-D16.2</v>
          </cell>
          <cell r="B1187" t="str">
            <v>470907D</v>
          </cell>
          <cell r="C1187">
            <v>19</v>
          </cell>
          <cell r="D1187">
            <v>1186</v>
          </cell>
          <cell r="E1187">
            <v>4</v>
          </cell>
          <cell r="F1187">
            <v>392</v>
          </cell>
          <cell r="G1187" t="str">
            <v>4-392</v>
          </cell>
          <cell r="H1187">
            <v>34</v>
          </cell>
          <cell r="I1187" t="str">
            <v>.</v>
          </cell>
          <cell r="J1187">
            <v>1</v>
          </cell>
          <cell r="K1187">
            <v>3.7</v>
          </cell>
          <cell r="L1187">
            <v>4.3</v>
          </cell>
          <cell r="M1187">
            <v>2</v>
          </cell>
          <cell r="N1187">
            <v>1</v>
          </cell>
          <cell r="O1187" t="str">
            <v>Y</v>
          </cell>
          <cell r="P1187" t="str">
            <v>N</v>
          </cell>
          <cell r="Q1187" t="str">
            <v>N</v>
          </cell>
          <cell r="R1187" t="str">
            <v>.</v>
          </cell>
          <cell r="S1187">
            <v>1</v>
          </cell>
          <cell r="T1187">
            <v>5.7</v>
          </cell>
          <cell r="U1187">
            <v>8.5</v>
          </cell>
          <cell r="V1187">
            <v>2</v>
          </cell>
          <cell r="W1187">
            <v>2</v>
          </cell>
          <cell r="X1187" t="str">
            <v>N</v>
          </cell>
          <cell r="Y1187" t="str">
            <v>N</v>
          </cell>
          <cell r="Z1187" t="str">
            <v>N</v>
          </cell>
          <cell r="AA1187" t="str">
            <v>.</v>
          </cell>
          <cell r="AB1187" t="str">
            <v>.</v>
          </cell>
          <cell r="AC1187">
            <v>1</v>
          </cell>
          <cell r="AD1187">
            <v>7.5</v>
          </cell>
          <cell r="AE1187">
            <v>13.8</v>
          </cell>
          <cell r="AF1187">
            <v>1</v>
          </cell>
          <cell r="AG1187">
            <v>2</v>
          </cell>
          <cell r="AH1187" t="str">
            <v>N</v>
          </cell>
          <cell r="AI1187" t="str">
            <v>N</v>
          </cell>
          <cell r="AJ1187" t="str">
            <v>N</v>
          </cell>
          <cell r="AK1187" t="str">
            <v>.</v>
          </cell>
          <cell r="AL1187" t="str">
            <v>.</v>
          </cell>
          <cell r="AM1187">
            <v>1</v>
          </cell>
          <cell r="AN1187">
            <v>14.8</v>
          </cell>
          <cell r="AO1187">
            <v>16.2</v>
          </cell>
          <cell r="AP1187">
            <v>2</v>
          </cell>
          <cell r="AQ1187">
            <v>2</v>
          </cell>
          <cell r="AR1187" t="str">
            <v>N</v>
          </cell>
          <cell r="AS1187" t="str">
            <v>N</v>
          </cell>
          <cell r="AT1187" t="str">
            <v>N</v>
          </cell>
          <cell r="AU1187" t="str">
            <v>.</v>
          </cell>
        </row>
        <row r="1188">
          <cell r="A1188" t="str">
            <v>470907D-19-1187-439-35-D1.4-D10.8</v>
          </cell>
          <cell r="B1188" t="str">
            <v>470907D</v>
          </cell>
          <cell r="C1188">
            <v>19</v>
          </cell>
          <cell r="D1188">
            <v>1187</v>
          </cell>
          <cell r="E1188">
            <v>32</v>
          </cell>
          <cell r="F1188">
            <v>439</v>
          </cell>
          <cell r="G1188" t="str">
            <v>32-439</v>
          </cell>
          <cell r="H1188">
            <v>35</v>
          </cell>
          <cell r="I1188" t="str">
            <v>.</v>
          </cell>
          <cell r="J1188">
            <v>1</v>
          </cell>
          <cell r="K1188">
            <v>1.9</v>
          </cell>
          <cell r="L1188">
            <v>1.4</v>
          </cell>
          <cell r="M1188">
            <v>1</v>
          </cell>
          <cell r="N1188">
            <v>2</v>
          </cell>
          <cell r="O1188" t="str">
            <v>Y</v>
          </cell>
          <cell r="P1188" t="str">
            <v>N</v>
          </cell>
          <cell r="Q1188" t="str">
            <v>N</v>
          </cell>
          <cell r="R1188" t="str">
            <v>.</v>
          </cell>
          <cell r="S1188">
            <v>1</v>
          </cell>
          <cell r="T1188">
            <v>4.5999999999999996</v>
          </cell>
          <cell r="U1188">
            <v>4</v>
          </cell>
          <cell r="V1188">
            <v>1</v>
          </cell>
          <cell r="W1188">
            <v>1</v>
          </cell>
          <cell r="X1188" t="str">
            <v>Y</v>
          </cell>
          <cell r="Y1188" t="str">
            <v>N</v>
          </cell>
          <cell r="Z1188" t="str">
            <v>N</v>
          </cell>
          <cell r="AA1188" t="str">
            <v>.</v>
          </cell>
          <cell r="AB1188" t="str">
            <v>.</v>
          </cell>
          <cell r="AC1188">
            <v>1</v>
          </cell>
          <cell r="AD1188">
            <v>7.7</v>
          </cell>
          <cell r="AE1188">
            <v>8.6999999999999993</v>
          </cell>
          <cell r="AF1188">
            <v>1</v>
          </cell>
          <cell r="AG1188">
            <v>1</v>
          </cell>
          <cell r="AH1188" t="str">
            <v>Y</v>
          </cell>
          <cell r="AI1188" t="str">
            <v>N</v>
          </cell>
          <cell r="AJ1188" t="str">
            <v>N</v>
          </cell>
          <cell r="AK1188" t="str">
            <v>.</v>
          </cell>
          <cell r="AL1188" t="str">
            <v>.</v>
          </cell>
          <cell r="AM1188">
            <v>1</v>
          </cell>
          <cell r="AN1188">
            <v>14.5</v>
          </cell>
          <cell r="AO1188">
            <v>10.8</v>
          </cell>
          <cell r="AP1188">
            <v>2</v>
          </cell>
          <cell r="AQ1188">
            <v>3</v>
          </cell>
          <cell r="AR1188" t="str">
            <v>Y</v>
          </cell>
          <cell r="AS1188" t="str">
            <v>N</v>
          </cell>
          <cell r="AT1188" t="str">
            <v>N</v>
          </cell>
          <cell r="AU1188" t="str">
            <v>.</v>
          </cell>
        </row>
        <row r="1189">
          <cell r="A1189" t="str">
            <v>470907D-19-1188-377-36-D.-D.</v>
          </cell>
          <cell r="B1189" t="str">
            <v>470907D</v>
          </cell>
          <cell r="C1189">
            <v>19</v>
          </cell>
          <cell r="D1189">
            <v>1188</v>
          </cell>
          <cell r="E1189">
            <v>10</v>
          </cell>
          <cell r="F1189">
            <v>377</v>
          </cell>
          <cell r="G1189" t="str">
            <v>10-377</v>
          </cell>
          <cell r="H1189">
            <v>36</v>
          </cell>
          <cell r="I1189" t="str">
            <v>.</v>
          </cell>
          <cell r="J1189">
            <v>0</v>
          </cell>
          <cell r="K1189" t="str">
            <v>.</v>
          </cell>
          <cell r="L1189" t="str">
            <v>.</v>
          </cell>
          <cell r="M1189" t="str">
            <v>.</v>
          </cell>
          <cell r="N1189" t="str">
            <v>.</v>
          </cell>
          <cell r="O1189" t="str">
            <v>.</v>
          </cell>
          <cell r="P1189" t="str">
            <v>.</v>
          </cell>
          <cell r="Q1189" t="str">
            <v>.</v>
          </cell>
          <cell r="R1189" t="str">
            <v>.</v>
          </cell>
          <cell r="S1189">
            <v>0</v>
          </cell>
          <cell r="T1189" t="str">
            <v>.</v>
          </cell>
          <cell r="U1189" t="str">
            <v>.</v>
          </cell>
          <cell r="V1189" t="str">
            <v>.</v>
          </cell>
          <cell r="W1189" t="str">
            <v>.</v>
          </cell>
          <cell r="X1189" t="str">
            <v>.</v>
          </cell>
          <cell r="Y1189" t="str">
            <v>.</v>
          </cell>
          <cell r="Z1189" t="str">
            <v>.</v>
          </cell>
          <cell r="AA1189" t="str">
            <v>.</v>
          </cell>
          <cell r="AB1189" t="str">
            <v>.</v>
          </cell>
          <cell r="AC1189">
            <v>0</v>
          </cell>
          <cell r="AD1189" t="str">
            <v>.</v>
          </cell>
          <cell r="AE1189" t="str">
            <v>.</v>
          </cell>
          <cell r="AF1189" t="str">
            <v>.</v>
          </cell>
          <cell r="AG1189" t="str">
            <v>.</v>
          </cell>
          <cell r="AH1189" t="str">
            <v>.</v>
          </cell>
          <cell r="AI1189" t="str">
            <v>.</v>
          </cell>
          <cell r="AJ1189" t="str">
            <v>.</v>
          </cell>
          <cell r="AK1189" t="str">
            <v>.</v>
          </cell>
          <cell r="AL1189" t="str">
            <v>.</v>
          </cell>
          <cell r="AM1189">
            <v>0</v>
          </cell>
          <cell r="AN1189" t="str">
            <v>.</v>
          </cell>
          <cell r="AO1189" t="str">
            <v>.</v>
          </cell>
          <cell r="AP1189" t="str">
            <v>.</v>
          </cell>
          <cell r="AQ1189" t="str">
            <v>.</v>
          </cell>
          <cell r="AR1189" t="str">
            <v>.</v>
          </cell>
          <cell r="AS1189" t="str">
            <v>.</v>
          </cell>
          <cell r="AT1189" t="str">
            <v>.</v>
          </cell>
          <cell r="AU1189" t="str">
            <v>.</v>
          </cell>
        </row>
        <row r="1190">
          <cell r="A1190" t="str">
            <v>470907D-19-1189-376-37-D2.5-D11.8</v>
          </cell>
          <cell r="B1190" t="str">
            <v>470907D</v>
          </cell>
          <cell r="C1190">
            <v>19</v>
          </cell>
          <cell r="D1190">
            <v>1189</v>
          </cell>
          <cell r="E1190">
            <v>10</v>
          </cell>
          <cell r="F1190">
            <v>376</v>
          </cell>
          <cell r="G1190" t="str">
            <v>10-376</v>
          </cell>
          <cell r="H1190">
            <v>37</v>
          </cell>
          <cell r="I1190" t="str">
            <v>.</v>
          </cell>
          <cell r="J1190">
            <v>1</v>
          </cell>
          <cell r="K1190">
            <v>2.5</v>
          </cell>
          <cell r="L1190">
            <v>2.5</v>
          </cell>
          <cell r="M1190">
            <v>3</v>
          </cell>
          <cell r="N1190">
            <v>2</v>
          </cell>
          <cell r="O1190" t="str">
            <v>N</v>
          </cell>
          <cell r="P1190" t="str">
            <v>N</v>
          </cell>
          <cell r="Q1190" t="str">
            <v>N</v>
          </cell>
          <cell r="R1190" t="str">
            <v>.</v>
          </cell>
          <cell r="S1190">
            <v>1</v>
          </cell>
          <cell r="T1190">
            <v>4.8</v>
          </cell>
          <cell r="U1190">
            <v>5.8</v>
          </cell>
          <cell r="V1190">
            <v>2</v>
          </cell>
          <cell r="W1190">
            <v>2</v>
          </cell>
          <cell r="X1190" t="str">
            <v>N</v>
          </cell>
          <cell r="Y1190" t="str">
            <v>N</v>
          </cell>
          <cell r="Z1190" t="str">
            <v>N</v>
          </cell>
          <cell r="AA1190" t="str">
            <v>.</v>
          </cell>
          <cell r="AB1190" t="str">
            <v>.</v>
          </cell>
          <cell r="AC1190">
            <v>1</v>
          </cell>
          <cell r="AD1190">
            <v>9</v>
          </cell>
          <cell r="AE1190">
            <v>8.6999999999999993</v>
          </cell>
          <cell r="AF1190">
            <v>3</v>
          </cell>
          <cell r="AG1190">
            <v>3</v>
          </cell>
          <cell r="AH1190" t="str">
            <v>N</v>
          </cell>
          <cell r="AI1190" t="str">
            <v>N</v>
          </cell>
          <cell r="AJ1190" t="str">
            <v>N</v>
          </cell>
          <cell r="AK1190" t="str">
            <v>.</v>
          </cell>
          <cell r="AL1190" t="str">
            <v>.</v>
          </cell>
          <cell r="AM1190">
            <v>1</v>
          </cell>
          <cell r="AN1190">
            <v>12.1</v>
          </cell>
          <cell r="AO1190">
            <v>11.8</v>
          </cell>
          <cell r="AP1190">
            <v>3</v>
          </cell>
          <cell r="AQ1190">
            <v>3</v>
          </cell>
          <cell r="AR1190" t="str">
            <v>N</v>
          </cell>
          <cell r="AS1190" t="str">
            <v>N</v>
          </cell>
          <cell r="AT1190" t="str">
            <v>N</v>
          </cell>
          <cell r="AU1190" t="str">
            <v>.</v>
          </cell>
        </row>
        <row r="1191">
          <cell r="A1191" t="str">
            <v>470907D-19-1190-404-38-D5-D15</v>
          </cell>
          <cell r="B1191" t="str">
            <v>470907D</v>
          </cell>
          <cell r="C1191">
            <v>19</v>
          </cell>
          <cell r="D1191">
            <v>1190</v>
          </cell>
          <cell r="E1191">
            <v>31</v>
          </cell>
          <cell r="F1191">
            <v>404</v>
          </cell>
          <cell r="G1191" t="str">
            <v>31-404</v>
          </cell>
          <cell r="H1191">
            <v>38</v>
          </cell>
          <cell r="I1191" t="str">
            <v>.</v>
          </cell>
          <cell r="J1191">
            <v>1</v>
          </cell>
          <cell r="K1191">
            <v>3.7</v>
          </cell>
          <cell r="L1191">
            <v>5</v>
          </cell>
          <cell r="M1191">
            <v>2</v>
          </cell>
          <cell r="N1191">
            <v>2</v>
          </cell>
          <cell r="O1191" t="str">
            <v>N</v>
          </cell>
          <cell r="P1191" t="str">
            <v>N</v>
          </cell>
          <cell r="Q1191" t="str">
            <v>N</v>
          </cell>
          <cell r="R1191" t="str">
            <v>.</v>
          </cell>
          <cell r="S1191">
            <v>1</v>
          </cell>
          <cell r="T1191">
            <v>5.2</v>
          </cell>
          <cell r="U1191">
            <v>7.7</v>
          </cell>
          <cell r="V1191">
            <v>1</v>
          </cell>
          <cell r="W1191">
            <v>1</v>
          </cell>
          <cell r="X1191" t="str">
            <v>Y</v>
          </cell>
          <cell r="Y1191" t="str">
            <v>N</v>
          </cell>
          <cell r="Z1191" t="str">
            <v>N</v>
          </cell>
          <cell r="AA1191" t="str">
            <v>.</v>
          </cell>
          <cell r="AB1191" t="str">
            <v>.</v>
          </cell>
          <cell r="AC1191">
            <v>1</v>
          </cell>
          <cell r="AD1191">
            <v>10.7</v>
          </cell>
          <cell r="AE1191">
            <v>12.3</v>
          </cell>
          <cell r="AF1191">
            <v>1</v>
          </cell>
          <cell r="AG1191">
            <v>1</v>
          </cell>
          <cell r="AH1191" t="str">
            <v>Y</v>
          </cell>
          <cell r="AI1191" t="str">
            <v>N</v>
          </cell>
          <cell r="AJ1191" t="str">
            <v>N</v>
          </cell>
          <cell r="AK1191" t="str">
            <v>.</v>
          </cell>
          <cell r="AL1191" t="str">
            <v>.</v>
          </cell>
          <cell r="AM1191">
            <v>1</v>
          </cell>
          <cell r="AN1191">
            <v>14.5</v>
          </cell>
          <cell r="AO1191">
            <v>15</v>
          </cell>
          <cell r="AP1191">
            <v>1</v>
          </cell>
          <cell r="AQ1191">
            <v>2</v>
          </cell>
          <cell r="AR1191" t="str">
            <v>Y</v>
          </cell>
          <cell r="AS1191" t="str">
            <v>N</v>
          </cell>
          <cell r="AT1191" t="str">
            <v>N</v>
          </cell>
          <cell r="AU1191" t="str">
            <v>.</v>
          </cell>
        </row>
        <row r="1192">
          <cell r="A1192" t="str">
            <v>470907D-19-1191-416-39-D7.6-D19.5</v>
          </cell>
          <cell r="B1192" t="str">
            <v>470907D</v>
          </cell>
          <cell r="C1192">
            <v>19</v>
          </cell>
          <cell r="D1192">
            <v>1191</v>
          </cell>
          <cell r="E1192">
            <v>31</v>
          </cell>
          <cell r="F1192">
            <v>416</v>
          </cell>
          <cell r="G1192" t="str">
            <v>31-416</v>
          </cell>
          <cell r="H1192">
            <v>39</v>
          </cell>
          <cell r="I1192" t="str">
            <v>.</v>
          </cell>
          <cell r="J1192">
            <v>1</v>
          </cell>
          <cell r="K1192">
            <v>4.8</v>
          </cell>
          <cell r="L1192">
            <v>7.6</v>
          </cell>
          <cell r="M1192">
            <v>1</v>
          </cell>
          <cell r="N1192">
            <v>1</v>
          </cell>
          <cell r="O1192" t="str">
            <v>Y</v>
          </cell>
          <cell r="P1192" t="str">
            <v>N</v>
          </cell>
          <cell r="Q1192" t="str">
            <v>N</v>
          </cell>
          <cell r="R1192" t="str">
            <v>.</v>
          </cell>
          <cell r="S1192">
            <v>1</v>
          </cell>
          <cell r="T1192">
            <v>7</v>
          </cell>
          <cell r="U1192">
            <v>11.3</v>
          </cell>
          <cell r="V1192">
            <v>1</v>
          </cell>
          <cell r="W1192">
            <v>1</v>
          </cell>
          <cell r="X1192" t="str">
            <v>Y</v>
          </cell>
          <cell r="Y1192" t="str">
            <v>N</v>
          </cell>
          <cell r="Z1192" t="str">
            <v>N</v>
          </cell>
          <cell r="AA1192" t="str">
            <v>.</v>
          </cell>
          <cell r="AB1192" t="str">
            <v>.</v>
          </cell>
          <cell r="AC1192">
            <v>1</v>
          </cell>
          <cell r="AD1192">
            <v>10.7</v>
          </cell>
          <cell r="AE1192">
            <v>16.8</v>
          </cell>
          <cell r="AF1192">
            <v>1</v>
          </cell>
          <cell r="AG1192">
            <v>1</v>
          </cell>
          <cell r="AH1192" t="str">
            <v>Y</v>
          </cell>
          <cell r="AI1192" t="str">
            <v>N</v>
          </cell>
          <cell r="AJ1192" t="str">
            <v>N</v>
          </cell>
          <cell r="AK1192" t="str">
            <v>.</v>
          </cell>
          <cell r="AL1192" t="str">
            <v>.</v>
          </cell>
          <cell r="AM1192">
            <v>1</v>
          </cell>
          <cell r="AN1192">
            <v>17.3</v>
          </cell>
          <cell r="AO1192">
            <v>19.5</v>
          </cell>
          <cell r="AP1192">
            <v>2</v>
          </cell>
          <cell r="AQ1192">
            <v>2</v>
          </cell>
          <cell r="AR1192" t="str">
            <v>Y</v>
          </cell>
          <cell r="AS1192" t="str">
            <v>N</v>
          </cell>
          <cell r="AT1192" t="str">
            <v>N</v>
          </cell>
          <cell r="AU1192" t="str">
            <v>.</v>
          </cell>
        </row>
        <row r="1193">
          <cell r="A1193" t="str">
            <v>470907D-19-1192-422-40-D7.1-D15.7</v>
          </cell>
          <cell r="B1193" t="str">
            <v>470907D</v>
          </cell>
          <cell r="C1193">
            <v>19</v>
          </cell>
          <cell r="D1193">
            <v>1192</v>
          </cell>
          <cell r="E1193">
            <v>31</v>
          </cell>
          <cell r="F1193">
            <v>422</v>
          </cell>
          <cell r="G1193" t="str">
            <v>31-422</v>
          </cell>
          <cell r="H1193">
            <v>40</v>
          </cell>
          <cell r="I1193" t="str">
            <v>.</v>
          </cell>
          <cell r="J1193">
            <v>1</v>
          </cell>
          <cell r="K1193">
            <v>4.4000000000000004</v>
          </cell>
          <cell r="L1193">
            <v>7.1</v>
          </cell>
          <cell r="M1193">
            <v>3</v>
          </cell>
          <cell r="N1193">
            <v>2</v>
          </cell>
          <cell r="O1193" t="str">
            <v>N</v>
          </cell>
          <cell r="P1193" t="str">
            <v>N</v>
          </cell>
          <cell r="Q1193" t="str">
            <v>N</v>
          </cell>
          <cell r="R1193" t="str">
            <v>.</v>
          </cell>
          <cell r="S1193">
            <v>1</v>
          </cell>
          <cell r="T1193">
            <v>6.7</v>
          </cell>
          <cell r="U1193">
            <v>9.1999999999999993</v>
          </cell>
          <cell r="V1193">
            <v>2</v>
          </cell>
          <cell r="W1193">
            <v>2</v>
          </cell>
          <cell r="X1193" t="str">
            <v>N</v>
          </cell>
          <cell r="Y1193" t="str">
            <v>N</v>
          </cell>
          <cell r="Z1193" t="str">
            <v>N</v>
          </cell>
          <cell r="AA1193" t="str">
            <v>.</v>
          </cell>
          <cell r="AB1193" t="str">
            <v>.</v>
          </cell>
          <cell r="AC1193">
            <v>1</v>
          </cell>
          <cell r="AD1193">
            <v>10.8</v>
          </cell>
          <cell r="AE1193">
            <v>13.9</v>
          </cell>
          <cell r="AF1193">
            <v>2</v>
          </cell>
          <cell r="AG1193">
            <v>2</v>
          </cell>
          <cell r="AH1193" t="str">
            <v>N</v>
          </cell>
          <cell r="AI1193" t="str">
            <v>N</v>
          </cell>
          <cell r="AJ1193" t="str">
            <v>N</v>
          </cell>
          <cell r="AK1193" t="str">
            <v>.</v>
          </cell>
          <cell r="AL1193" t="str">
            <v>.</v>
          </cell>
          <cell r="AM1193">
            <v>1</v>
          </cell>
          <cell r="AN1193">
            <v>15.8</v>
          </cell>
          <cell r="AO1193">
            <v>15.7</v>
          </cell>
          <cell r="AP1193">
            <v>3</v>
          </cell>
          <cell r="AQ1193">
            <v>2</v>
          </cell>
          <cell r="AR1193" t="str">
            <v>N</v>
          </cell>
          <cell r="AS1193" t="str">
            <v>N</v>
          </cell>
          <cell r="AT1193" t="str">
            <v>N</v>
          </cell>
          <cell r="AU1193" t="str">
            <v>.</v>
          </cell>
        </row>
        <row r="1194">
          <cell r="A1194" t="str">
            <v>470907D-19-1193-441-41-D8.1-D16.4</v>
          </cell>
          <cell r="B1194" t="str">
            <v>470907D</v>
          </cell>
          <cell r="C1194">
            <v>19</v>
          </cell>
          <cell r="D1194">
            <v>1193</v>
          </cell>
          <cell r="E1194">
            <v>32</v>
          </cell>
          <cell r="F1194">
            <v>441</v>
          </cell>
          <cell r="G1194" t="str">
            <v>32-441</v>
          </cell>
          <cell r="H1194">
            <v>41</v>
          </cell>
          <cell r="I1194" t="str">
            <v>.</v>
          </cell>
          <cell r="J1194">
            <v>1</v>
          </cell>
          <cell r="K1194">
            <v>4.7</v>
          </cell>
          <cell r="L1194">
            <v>8.1</v>
          </cell>
          <cell r="M1194">
            <v>1</v>
          </cell>
          <cell r="N1194">
            <v>1</v>
          </cell>
          <cell r="O1194" t="str">
            <v>Y</v>
          </cell>
          <cell r="P1194" t="str">
            <v>N</v>
          </cell>
          <cell r="Q1194" t="str">
            <v>N</v>
          </cell>
          <cell r="R1194" t="str">
            <v>.</v>
          </cell>
          <cell r="S1194">
            <v>1</v>
          </cell>
          <cell r="T1194">
            <v>6.8</v>
          </cell>
          <cell r="U1194">
            <v>11.3</v>
          </cell>
          <cell r="V1194">
            <v>1</v>
          </cell>
          <cell r="W1194">
            <v>1</v>
          </cell>
          <cell r="X1194" t="str">
            <v>Y</v>
          </cell>
          <cell r="Y1194" t="str">
            <v>N</v>
          </cell>
          <cell r="Z1194" t="str">
            <v>N</v>
          </cell>
          <cell r="AA1194" t="str">
            <v>.</v>
          </cell>
          <cell r="AB1194" t="str">
            <v>.</v>
          </cell>
          <cell r="AC1194">
            <v>1</v>
          </cell>
          <cell r="AD1194">
            <v>9.3000000000000007</v>
          </cell>
          <cell r="AE1194">
            <v>13.6</v>
          </cell>
          <cell r="AF1194">
            <v>1</v>
          </cell>
          <cell r="AG1194">
            <v>2</v>
          </cell>
          <cell r="AH1194" t="str">
            <v>Y</v>
          </cell>
          <cell r="AI1194" t="str">
            <v>N</v>
          </cell>
          <cell r="AJ1194" t="str">
            <v>N</v>
          </cell>
          <cell r="AK1194" t="str">
            <v>.</v>
          </cell>
          <cell r="AL1194" t="str">
            <v>.</v>
          </cell>
          <cell r="AM1194">
            <v>1</v>
          </cell>
          <cell r="AN1194">
            <v>15</v>
          </cell>
          <cell r="AO1194">
            <v>16.399999999999999</v>
          </cell>
          <cell r="AP1194">
            <v>2</v>
          </cell>
          <cell r="AQ1194">
            <v>3</v>
          </cell>
          <cell r="AR1194" t="str">
            <v>Y</v>
          </cell>
          <cell r="AS1194" t="str">
            <v>N</v>
          </cell>
          <cell r="AT1194" t="str">
            <v>N</v>
          </cell>
          <cell r="AU1194" t="str">
            <v>.</v>
          </cell>
        </row>
        <row r="1195">
          <cell r="A1195" t="str">
            <v>470907D-19-1194-400-42-D6.5-D15.7</v>
          </cell>
          <cell r="B1195" t="str">
            <v>470907D</v>
          </cell>
          <cell r="C1195">
            <v>19</v>
          </cell>
          <cell r="D1195">
            <v>1194</v>
          </cell>
          <cell r="E1195">
            <v>4</v>
          </cell>
          <cell r="F1195">
            <v>400</v>
          </cell>
          <cell r="G1195" t="str">
            <v>4-400</v>
          </cell>
          <cell r="H1195">
            <v>42</v>
          </cell>
          <cell r="I1195" t="str">
            <v>.</v>
          </cell>
          <cell r="J1195">
            <v>1</v>
          </cell>
          <cell r="K1195">
            <v>4.7</v>
          </cell>
          <cell r="L1195">
            <v>6.5</v>
          </cell>
          <cell r="M1195">
            <v>2</v>
          </cell>
          <cell r="N1195">
            <v>1</v>
          </cell>
          <cell r="O1195" t="str">
            <v>N</v>
          </cell>
          <cell r="P1195" t="str">
            <v>N</v>
          </cell>
          <cell r="Q1195" t="str">
            <v>N</v>
          </cell>
          <cell r="R1195" t="str">
            <v>.</v>
          </cell>
          <cell r="S1195">
            <v>1</v>
          </cell>
          <cell r="T1195">
            <v>7.1</v>
          </cell>
          <cell r="U1195">
            <v>9.6999999999999993</v>
          </cell>
          <cell r="V1195">
            <v>3</v>
          </cell>
          <cell r="W1195">
            <v>2</v>
          </cell>
          <cell r="X1195" t="str">
            <v>N</v>
          </cell>
          <cell r="Y1195" t="str">
            <v>N</v>
          </cell>
          <cell r="Z1195" t="str">
            <v>N</v>
          </cell>
          <cell r="AA1195" t="str">
            <v>.</v>
          </cell>
          <cell r="AB1195" t="str">
            <v>.</v>
          </cell>
          <cell r="AC1195">
            <v>1</v>
          </cell>
          <cell r="AD1195">
            <v>10.5</v>
          </cell>
          <cell r="AE1195">
            <v>13.3</v>
          </cell>
          <cell r="AF1195">
            <v>2</v>
          </cell>
          <cell r="AG1195">
            <v>2</v>
          </cell>
          <cell r="AH1195" t="str">
            <v>N</v>
          </cell>
          <cell r="AI1195" t="str">
            <v>N</v>
          </cell>
          <cell r="AJ1195" t="str">
            <v>N</v>
          </cell>
          <cell r="AK1195" t="str">
            <v>.</v>
          </cell>
          <cell r="AL1195" t="str">
            <v>.</v>
          </cell>
          <cell r="AM1195">
            <v>1</v>
          </cell>
          <cell r="AN1195">
            <v>15.1</v>
          </cell>
          <cell r="AO1195">
            <v>15.7</v>
          </cell>
          <cell r="AP1195">
            <v>3</v>
          </cell>
          <cell r="AQ1195">
            <v>3</v>
          </cell>
          <cell r="AR1195" t="str">
            <v>N</v>
          </cell>
          <cell r="AS1195" t="str">
            <v>N</v>
          </cell>
          <cell r="AT1195" t="str">
            <v>N</v>
          </cell>
          <cell r="AU1195" t="str">
            <v>.</v>
          </cell>
        </row>
        <row r="1196">
          <cell r="A1196" t="str">
            <v>470907D-19-1195-0-43-D.-D.</v>
          </cell>
          <cell r="B1196" t="str">
            <v>470907D</v>
          </cell>
          <cell r="C1196">
            <v>19</v>
          </cell>
          <cell r="D1196">
            <v>1195</v>
          </cell>
          <cell r="E1196">
            <v>0</v>
          </cell>
          <cell r="F1196">
            <v>0</v>
          </cell>
          <cell r="G1196" t="str">
            <v>FILL</v>
          </cell>
          <cell r="H1196">
            <v>43</v>
          </cell>
          <cell r="I1196" t="str">
            <v>F</v>
          </cell>
          <cell r="J1196">
            <v>0</v>
          </cell>
          <cell r="K1196" t="str">
            <v>.</v>
          </cell>
          <cell r="L1196" t="str">
            <v>.</v>
          </cell>
          <cell r="M1196" t="str">
            <v>.</v>
          </cell>
          <cell r="N1196" t="str">
            <v>.</v>
          </cell>
          <cell r="O1196" t="str">
            <v>.</v>
          </cell>
          <cell r="P1196" t="str">
            <v>.</v>
          </cell>
          <cell r="Q1196" t="str">
            <v>.</v>
          </cell>
          <cell r="R1196" t="str">
            <v>.</v>
          </cell>
          <cell r="S1196">
            <v>0</v>
          </cell>
          <cell r="T1196" t="str">
            <v>.</v>
          </cell>
          <cell r="U1196" t="str">
            <v>.</v>
          </cell>
          <cell r="V1196" t="str">
            <v>.</v>
          </cell>
          <cell r="W1196" t="str">
            <v>.</v>
          </cell>
          <cell r="X1196" t="str">
            <v>.</v>
          </cell>
          <cell r="Y1196" t="str">
            <v>.</v>
          </cell>
          <cell r="Z1196" t="str">
            <v>.</v>
          </cell>
          <cell r="AA1196" t="str">
            <v>.</v>
          </cell>
          <cell r="AB1196" t="str">
            <v>.</v>
          </cell>
          <cell r="AC1196">
            <v>0</v>
          </cell>
          <cell r="AD1196" t="str">
            <v>.</v>
          </cell>
          <cell r="AE1196" t="str">
            <v>.</v>
          </cell>
          <cell r="AF1196" t="str">
            <v>.</v>
          </cell>
          <cell r="AG1196" t="str">
            <v>.</v>
          </cell>
          <cell r="AH1196" t="str">
            <v>.</v>
          </cell>
          <cell r="AI1196" t="str">
            <v>.</v>
          </cell>
          <cell r="AJ1196" t="str">
            <v>.</v>
          </cell>
          <cell r="AK1196" t="str">
            <v>.</v>
          </cell>
          <cell r="AL1196" t="str">
            <v>.</v>
          </cell>
          <cell r="AM1196">
            <v>0</v>
          </cell>
          <cell r="AN1196" t="str">
            <v>.</v>
          </cell>
          <cell r="AO1196" t="str">
            <v>.</v>
          </cell>
          <cell r="AP1196" t="str">
            <v>.</v>
          </cell>
          <cell r="AQ1196" t="str">
            <v>.</v>
          </cell>
          <cell r="AR1196" t="str">
            <v>.</v>
          </cell>
          <cell r="AS1196" t="str">
            <v>.</v>
          </cell>
          <cell r="AT1196" t="str">
            <v>.</v>
          </cell>
          <cell r="AU1196" t="str">
            <v>.</v>
          </cell>
        </row>
        <row r="1197">
          <cell r="A1197" t="str">
            <v>470907D-19-1196-375-44-D.-D.</v>
          </cell>
          <cell r="B1197" t="str">
            <v>470907D</v>
          </cell>
          <cell r="C1197">
            <v>19</v>
          </cell>
          <cell r="D1197">
            <v>1196</v>
          </cell>
          <cell r="E1197">
            <v>10</v>
          </cell>
          <cell r="F1197">
            <v>375</v>
          </cell>
          <cell r="G1197" t="str">
            <v>10-375</v>
          </cell>
          <cell r="H1197">
            <v>44</v>
          </cell>
          <cell r="I1197" t="str">
            <v>.</v>
          </cell>
          <cell r="J1197">
            <v>0</v>
          </cell>
          <cell r="K1197" t="str">
            <v>.</v>
          </cell>
          <cell r="L1197" t="str">
            <v>.</v>
          </cell>
          <cell r="M1197" t="str">
            <v>.</v>
          </cell>
          <cell r="N1197" t="str">
            <v>.</v>
          </cell>
          <cell r="O1197" t="str">
            <v>.</v>
          </cell>
          <cell r="P1197" t="str">
            <v>.</v>
          </cell>
          <cell r="Q1197" t="str">
            <v>.</v>
          </cell>
          <cell r="R1197" t="str">
            <v>.</v>
          </cell>
          <cell r="S1197">
            <v>0</v>
          </cell>
          <cell r="T1197" t="str">
            <v>.</v>
          </cell>
          <cell r="U1197" t="str">
            <v>.</v>
          </cell>
          <cell r="V1197" t="str">
            <v>.</v>
          </cell>
          <cell r="W1197" t="str">
            <v>.</v>
          </cell>
          <cell r="X1197" t="str">
            <v>.</v>
          </cell>
          <cell r="Y1197" t="str">
            <v>.</v>
          </cell>
          <cell r="Z1197" t="str">
            <v>.</v>
          </cell>
          <cell r="AA1197" t="str">
            <v>.</v>
          </cell>
          <cell r="AB1197" t="str">
            <v>.</v>
          </cell>
          <cell r="AC1197">
            <v>0</v>
          </cell>
          <cell r="AD1197" t="str">
            <v>.</v>
          </cell>
          <cell r="AE1197" t="str">
            <v>.</v>
          </cell>
          <cell r="AF1197" t="str">
            <v>.</v>
          </cell>
          <cell r="AG1197" t="str">
            <v>.</v>
          </cell>
          <cell r="AH1197" t="str">
            <v>.</v>
          </cell>
          <cell r="AI1197" t="str">
            <v>.</v>
          </cell>
          <cell r="AJ1197" t="str">
            <v>.</v>
          </cell>
          <cell r="AK1197" t="str">
            <v>.</v>
          </cell>
          <cell r="AL1197" t="str">
            <v>.</v>
          </cell>
          <cell r="AM1197">
            <v>0</v>
          </cell>
          <cell r="AN1197" t="str">
            <v>.</v>
          </cell>
          <cell r="AO1197" t="str">
            <v>.</v>
          </cell>
          <cell r="AP1197" t="str">
            <v>.</v>
          </cell>
          <cell r="AQ1197" t="str">
            <v>.</v>
          </cell>
          <cell r="AR1197" t="str">
            <v>.</v>
          </cell>
          <cell r="AS1197" t="str">
            <v>.</v>
          </cell>
          <cell r="AT1197" t="str">
            <v>.</v>
          </cell>
          <cell r="AU1197" t="str">
            <v>.</v>
          </cell>
        </row>
        <row r="1198">
          <cell r="A1198" t="str">
            <v>470907D-19-1197-410-45-D1.5-D12</v>
          </cell>
          <cell r="B1198" t="str">
            <v>470907D</v>
          </cell>
          <cell r="C1198">
            <v>19</v>
          </cell>
          <cell r="D1198">
            <v>1197</v>
          </cell>
          <cell r="E1198">
            <v>31</v>
          </cell>
          <cell r="F1198">
            <v>410</v>
          </cell>
          <cell r="G1198" t="str">
            <v>31-410</v>
          </cell>
          <cell r="H1198">
            <v>45</v>
          </cell>
          <cell r="I1198" t="str">
            <v>.</v>
          </cell>
          <cell r="J1198">
            <v>1</v>
          </cell>
          <cell r="K1198">
            <v>2.8</v>
          </cell>
          <cell r="L1198">
            <v>1.5</v>
          </cell>
          <cell r="M1198">
            <v>1</v>
          </cell>
          <cell r="N1198">
            <v>2</v>
          </cell>
          <cell r="O1198" t="str">
            <v>Y</v>
          </cell>
          <cell r="P1198" t="str">
            <v>N</v>
          </cell>
          <cell r="Q1198" t="str">
            <v>N</v>
          </cell>
          <cell r="R1198" t="str">
            <v>.</v>
          </cell>
          <cell r="S1198">
            <v>1</v>
          </cell>
          <cell r="T1198">
            <v>5.2</v>
          </cell>
          <cell r="U1198">
            <v>7.3</v>
          </cell>
          <cell r="V1198">
            <v>1</v>
          </cell>
          <cell r="W1198">
            <v>1</v>
          </cell>
          <cell r="X1198" t="str">
            <v>Y</v>
          </cell>
          <cell r="Y1198" t="str">
            <v>N</v>
          </cell>
          <cell r="Z1198" t="str">
            <v>N</v>
          </cell>
          <cell r="AA1198" t="str">
            <v>.</v>
          </cell>
          <cell r="AB1198" t="str">
            <v>.</v>
          </cell>
          <cell r="AC1198">
            <v>1</v>
          </cell>
          <cell r="AD1198">
            <v>7.5</v>
          </cell>
          <cell r="AE1198">
            <v>11.3</v>
          </cell>
          <cell r="AF1198">
            <v>1</v>
          </cell>
          <cell r="AG1198">
            <v>3</v>
          </cell>
          <cell r="AH1198" t="str">
            <v>Y</v>
          </cell>
          <cell r="AI1198" t="str">
            <v>N</v>
          </cell>
          <cell r="AJ1198" t="str">
            <v>N</v>
          </cell>
          <cell r="AK1198" t="str">
            <v>.</v>
          </cell>
          <cell r="AL1198" t="str">
            <v>.</v>
          </cell>
          <cell r="AM1198">
            <v>1</v>
          </cell>
          <cell r="AN1198">
            <v>11.7</v>
          </cell>
          <cell r="AO1198">
            <v>12</v>
          </cell>
          <cell r="AP1198">
            <v>2</v>
          </cell>
          <cell r="AQ1198">
            <v>3</v>
          </cell>
          <cell r="AR1198" t="str">
            <v>Y</v>
          </cell>
          <cell r="AS1198" t="str">
            <v>N</v>
          </cell>
          <cell r="AT1198" t="str">
            <v>N</v>
          </cell>
          <cell r="AU1198" t="str">
            <v>.</v>
          </cell>
        </row>
        <row r="1199">
          <cell r="A1199" t="str">
            <v>470907D-19-1198-0-46-D3-D17.8</v>
          </cell>
          <cell r="B1199" t="str">
            <v>470907D</v>
          </cell>
          <cell r="C1199">
            <v>19</v>
          </cell>
          <cell r="D1199">
            <v>1198</v>
          </cell>
          <cell r="E1199">
            <v>0</v>
          </cell>
          <cell r="F1199">
            <v>0</v>
          </cell>
          <cell r="G1199" t="str">
            <v>FILL</v>
          </cell>
          <cell r="H1199">
            <v>46</v>
          </cell>
          <cell r="I1199" t="str">
            <v>F</v>
          </cell>
          <cell r="J1199">
            <v>1</v>
          </cell>
          <cell r="K1199">
            <v>3.4</v>
          </cell>
          <cell r="L1199">
            <v>3</v>
          </cell>
          <cell r="M1199">
            <v>1</v>
          </cell>
          <cell r="N1199">
            <v>2</v>
          </cell>
          <cell r="O1199" t="str">
            <v>Y</v>
          </cell>
          <cell r="P1199" t="str">
            <v>N</v>
          </cell>
          <cell r="Q1199" t="str">
            <v>N</v>
          </cell>
          <cell r="R1199" t="str">
            <v>.</v>
          </cell>
          <cell r="S1199">
            <v>1</v>
          </cell>
          <cell r="T1199">
            <v>5</v>
          </cell>
          <cell r="U1199">
            <v>8</v>
          </cell>
          <cell r="V1199">
            <v>1</v>
          </cell>
          <cell r="W1199">
            <v>2</v>
          </cell>
          <cell r="X1199" t="str">
            <v>N</v>
          </cell>
          <cell r="Y1199" t="str">
            <v>N</v>
          </cell>
          <cell r="Z1199" t="str">
            <v>Y</v>
          </cell>
          <cell r="AA1199" t="str">
            <v>TERM</v>
          </cell>
          <cell r="AB1199" t="str">
            <v>.</v>
          </cell>
          <cell r="AC1199">
            <v>1</v>
          </cell>
          <cell r="AD1199">
            <v>9.1</v>
          </cell>
          <cell r="AE1199">
            <v>15.2</v>
          </cell>
          <cell r="AF1199">
            <v>1</v>
          </cell>
          <cell r="AG1199">
            <v>1</v>
          </cell>
          <cell r="AH1199" t="str">
            <v>N</v>
          </cell>
          <cell r="AI1199" t="str">
            <v>N</v>
          </cell>
          <cell r="AJ1199" t="str">
            <v>Y</v>
          </cell>
          <cell r="AK1199" t="str">
            <v>.</v>
          </cell>
          <cell r="AL1199" t="str">
            <v>.</v>
          </cell>
          <cell r="AM1199">
            <v>1</v>
          </cell>
          <cell r="AN1199">
            <v>15.3</v>
          </cell>
          <cell r="AO1199">
            <v>17.8</v>
          </cell>
          <cell r="AP1199">
            <v>2</v>
          </cell>
          <cell r="AQ1199">
            <v>2</v>
          </cell>
          <cell r="AR1199" t="str">
            <v>N</v>
          </cell>
          <cell r="AS1199" t="str">
            <v>N</v>
          </cell>
          <cell r="AT1199" t="str">
            <v>Y</v>
          </cell>
          <cell r="AU1199" t="str">
            <v>.</v>
          </cell>
        </row>
        <row r="1200">
          <cell r="A1200" t="str">
            <v>470907D-19-1199-436-47-D5-D15.2</v>
          </cell>
          <cell r="B1200" t="str">
            <v>470907D</v>
          </cell>
          <cell r="C1200">
            <v>19</v>
          </cell>
          <cell r="D1200">
            <v>1199</v>
          </cell>
          <cell r="E1200">
            <v>32</v>
          </cell>
          <cell r="F1200">
            <v>436</v>
          </cell>
          <cell r="G1200" t="str">
            <v>32-436</v>
          </cell>
          <cell r="H1200">
            <v>47</v>
          </cell>
          <cell r="I1200" t="str">
            <v>.</v>
          </cell>
          <cell r="J1200">
            <v>1</v>
          </cell>
          <cell r="K1200">
            <v>3.8</v>
          </cell>
          <cell r="L1200">
            <v>5</v>
          </cell>
          <cell r="M1200">
            <v>1</v>
          </cell>
          <cell r="N1200">
            <v>2</v>
          </cell>
          <cell r="O1200" t="str">
            <v>Y</v>
          </cell>
          <cell r="P1200" t="str">
            <v>N</v>
          </cell>
          <cell r="Q1200" t="str">
            <v>N</v>
          </cell>
          <cell r="R1200" t="str">
            <v>.</v>
          </cell>
          <cell r="S1200">
            <v>1</v>
          </cell>
          <cell r="T1200">
            <v>6.9</v>
          </cell>
          <cell r="U1200">
            <v>8.8000000000000007</v>
          </cell>
          <cell r="V1200">
            <v>1</v>
          </cell>
          <cell r="W1200">
            <v>1</v>
          </cell>
          <cell r="X1200" t="str">
            <v>Y</v>
          </cell>
          <cell r="Y1200" t="str">
            <v>N</v>
          </cell>
          <cell r="Z1200" t="str">
            <v>Y</v>
          </cell>
          <cell r="AA1200" t="str">
            <v>TERM</v>
          </cell>
          <cell r="AB1200" t="str">
            <v>.</v>
          </cell>
          <cell r="AC1200">
            <v>1</v>
          </cell>
          <cell r="AD1200">
            <v>9</v>
          </cell>
          <cell r="AE1200">
            <v>14.5</v>
          </cell>
          <cell r="AF1200">
            <v>1</v>
          </cell>
          <cell r="AG1200">
            <v>1</v>
          </cell>
          <cell r="AH1200" t="str">
            <v>Y</v>
          </cell>
          <cell r="AI1200" t="str">
            <v>N</v>
          </cell>
          <cell r="AJ1200" t="str">
            <v>Y</v>
          </cell>
          <cell r="AK1200" t="str">
            <v>.</v>
          </cell>
          <cell r="AL1200" t="str">
            <v>.</v>
          </cell>
          <cell r="AM1200">
            <v>1</v>
          </cell>
          <cell r="AN1200">
            <v>15</v>
          </cell>
          <cell r="AO1200">
            <v>15.2</v>
          </cell>
          <cell r="AP1200">
            <v>2</v>
          </cell>
          <cell r="AQ1200">
            <v>2</v>
          </cell>
          <cell r="AR1200" t="str">
            <v>Y</v>
          </cell>
          <cell r="AS1200" t="str">
            <v>N</v>
          </cell>
          <cell r="AT1200" t="str">
            <v>Y</v>
          </cell>
          <cell r="AU1200" t="str">
            <v>.</v>
          </cell>
        </row>
        <row r="1201">
          <cell r="A1201" t="str">
            <v>470907D-19-1200-369-48-D4.2-D11</v>
          </cell>
          <cell r="B1201" t="str">
            <v>470907D</v>
          </cell>
          <cell r="C1201">
            <v>19</v>
          </cell>
          <cell r="D1201">
            <v>1200</v>
          </cell>
          <cell r="E1201">
            <v>10</v>
          </cell>
          <cell r="F1201">
            <v>369</v>
          </cell>
          <cell r="G1201" t="str">
            <v>10-369</v>
          </cell>
          <cell r="H1201">
            <v>48</v>
          </cell>
          <cell r="I1201" t="str">
            <v>.</v>
          </cell>
          <cell r="J1201">
            <v>1</v>
          </cell>
          <cell r="K1201">
            <v>3</v>
          </cell>
          <cell r="L1201">
            <v>4.2</v>
          </cell>
          <cell r="M1201">
            <v>1</v>
          </cell>
          <cell r="N1201">
            <v>2</v>
          </cell>
          <cell r="O1201" t="str">
            <v>Y</v>
          </cell>
          <cell r="P1201" t="str">
            <v>N</v>
          </cell>
          <cell r="Q1201" t="str">
            <v>N</v>
          </cell>
          <cell r="R1201" t="str">
            <v>.</v>
          </cell>
          <cell r="S1201">
            <v>1</v>
          </cell>
          <cell r="T1201">
            <v>4.7</v>
          </cell>
          <cell r="U1201">
            <v>6</v>
          </cell>
          <cell r="V1201">
            <v>1</v>
          </cell>
          <cell r="W1201">
            <v>1</v>
          </cell>
          <cell r="X1201" t="str">
            <v>Y</v>
          </cell>
          <cell r="Y1201" t="str">
            <v>N</v>
          </cell>
          <cell r="Z1201" t="str">
            <v>N</v>
          </cell>
          <cell r="AA1201" t="str">
            <v>.</v>
          </cell>
          <cell r="AB1201" t="str">
            <v>.</v>
          </cell>
          <cell r="AC1201">
            <v>1</v>
          </cell>
          <cell r="AD1201">
            <v>7.2</v>
          </cell>
          <cell r="AE1201">
            <v>9.8000000000000007</v>
          </cell>
          <cell r="AF1201">
            <v>1</v>
          </cell>
          <cell r="AG1201">
            <v>1</v>
          </cell>
          <cell r="AH1201" t="str">
            <v>Y</v>
          </cell>
          <cell r="AI1201" t="str">
            <v>N</v>
          </cell>
          <cell r="AJ1201" t="str">
            <v>N</v>
          </cell>
          <cell r="AK1201" t="str">
            <v>.</v>
          </cell>
          <cell r="AL1201" t="str">
            <v>.</v>
          </cell>
          <cell r="AM1201">
            <v>1</v>
          </cell>
          <cell r="AN1201">
            <v>11.8</v>
          </cell>
          <cell r="AO1201">
            <v>11</v>
          </cell>
          <cell r="AP1201">
            <v>2</v>
          </cell>
          <cell r="AQ1201">
            <v>3</v>
          </cell>
          <cell r="AR1201" t="str">
            <v>Y</v>
          </cell>
          <cell r="AS1201" t="str">
            <v>N</v>
          </cell>
          <cell r="AT1201" t="str">
            <v>N</v>
          </cell>
          <cell r="AU1201" t="str">
            <v>.</v>
          </cell>
        </row>
        <row r="1202">
          <cell r="A1202" t="str">
            <v>470907D-19-1201-383-49-D2.9-D6.5</v>
          </cell>
          <cell r="B1202" t="str">
            <v>470907D</v>
          </cell>
          <cell r="C1202">
            <v>19</v>
          </cell>
          <cell r="D1202">
            <v>1201</v>
          </cell>
          <cell r="E1202">
            <v>4</v>
          </cell>
          <cell r="F1202">
            <v>383</v>
          </cell>
          <cell r="G1202" t="str">
            <v>4-383</v>
          </cell>
          <cell r="H1202">
            <v>49</v>
          </cell>
          <cell r="I1202" t="str">
            <v>.</v>
          </cell>
          <cell r="J1202">
            <v>1</v>
          </cell>
          <cell r="K1202">
            <v>2.9</v>
          </cell>
          <cell r="L1202">
            <v>2.9</v>
          </cell>
          <cell r="M1202">
            <v>3</v>
          </cell>
          <cell r="N1202">
            <v>2</v>
          </cell>
          <cell r="O1202" t="str">
            <v>N</v>
          </cell>
          <cell r="P1202" t="str">
            <v>N</v>
          </cell>
          <cell r="Q1202" t="str">
            <v>N</v>
          </cell>
          <cell r="R1202" t="str">
            <v>.</v>
          </cell>
          <cell r="S1202">
            <v>1</v>
          </cell>
          <cell r="T1202">
            <v>4.5999999999999996</v>
          </cell>
          <cell r="U1202">
            <v>4.7</v>
          </cell>
          <cell r="V1202">
            <v>2</v>
          </cell>
          <cell r="W1202">
            <v>2</v>
          </cell>
          <cell r="X1202" t="str">
            <v>N</v>
          </cell>
          <cell r="Y1202" t="str">
            <v>N</v>
          </cell>
          <cell r="Z1202" t="str">
            <v>N</v>
          </cell>
          <cell r="AA1202" t="str">
            <v>.</v>
          </cell>
          <cell r="AB1202" t="str">
            <v>.</v>
          </cell>
          <cell r="AC1202">
            <v>1</v>
          </cell>
          <cell r="AD1202">
            <v>6.7</v>
          </cell>
          <cell r="AE1202">
            <v>6.3</v>
          </cell>
          <cell r="AF1202">
            <v>2</v>
          </cell>
          <cell r="AG1202">
            <v>3</v>
          </cell>
          <cell r="AH1202" t="str">
            <v>N</v>
          </cell>
          <cell r="AI1202" t="str">
            <v>N</v>
          </cell>
          <cell r="AJ1202" t="str">
            <v>N</v>
          </cell>
          <cell r="AK1202" t="str">
            <v>.</v>
          </cell>
          <cell r="AL1202" t="str">
            <v>.</v>
          </cell>
          <cell r="AM1202">
            <v>1</v>
          </cell>
          <cell r="AN1202">
            <v>8.6999999999999993</v>
          </cell>
          <cell r="AO1202">
            <v>6.5</v>
          </cell>
          <cell r="AP1202">
            <v>3</v>
          </cell>
          <cell r="AQ1202">
            <v>3</v>
          </cell>
          <cell r="AR1202" t="str">
            <v>N</v>
          </cell>
          <cell r="AS1202" t="str">
            <v>N</v>
          </cell>
          <cell r="AT1202" t="str">
            <v>N</v>
          </cell>
          <cell r="AU1202" t="str">
            <v>.</v>
          </cell>
        </row>
        <row r="1203">
          <cell r="A1203" t="str">
            <v>470907D-19-1202-998-50-D4.8-D19</v>
          </cell>
          <cell r="B1203" t="str">
            <v>470907D</v>
          </cell>
          <cell r="C1203">
            <v>19</v>
          </cell>
          <cell r="D1203">
            <v>1202</v>
          </cell>
          <cell r="E1203">
            <v>99</v>
          </cell>
          <cell r="F1203">
            <v>998</v>
          </cell>
          <cell r="G1203" t="str">
            <v>99-998</v>
          </cell>
          <cell r="H1203">
            <v>50</v>
          </cell>
          <cell r="I1203" t="str">
            <v>.</v>
          </cell>
          <cell r="J1203">
            <v>1</v>
          </cell>
          <cell r="K1203">
            <v>3.4</v>
          </cell>
          <cell r="L1203">
            <v>4.8</v>
          </cell>
          <cell r="M1203">
            <v>3</v>
          </cell>
          <cell r="N1203">
            <v>2</v>
          </cell>
          <cell r="O1203" t="str">
            <v>N</v>
          </cell>
          <cell r="P1203" t="str">
            <v>N</v>
          </cell>
          <cell r="Q1203" t="str">
            <v>N</v>
          </cell>
          <cell r="R1203" t="str">
            <v>.</v>
          </cell>
          <cell r="S1203">
            <v>1</v>
          </cell>
          <cell r="T1203">
            <v>5.2</v>
          </cell>
          <cell r="U1203">
            <v>9.1</v>
          </cell>
          <cell r="V1203">
            <v>3</v>
          </cell>
          <cell r="W1203">
            <v>1</v>
          </cell>
          <cell r="X1203" t="str">
            <v>N</v>
          </cell>
          <cell r="Y1203" t="str">
            <v>N</v>
          </cell>
          <cell r="Z1203" t="str">
            <v>Y</v>
          </cell>
          <cell r="AA1203" t="str">
            <v>TERM</v>
          </cell>
          <cell r="AB1203" t="str">
            <v>.</v>
          </cell>
          <cell r="AC1203">
            <v>1</v>
          </cell>
          <cell r="AD1203">
            <v>10</v>
          </cell>
          <cell r="AE1203">
            <v>15.5</v>
          </cell>
          <cell r="AF1203">
            <v>2</v>
          </cell>
          <cell r="AG1203">
            <v>2</v>
          </cell>
          <cell r="AH1203" t="str">
            <v>N</v>
          </cell>
          <cell r="AI1203" t="str">
            <v>N</v>
          </cell>
          <cell r="AJ1203" t="str">
            <v>Y</v>
          </cell>
          <cell r="AK1203" t="str">
            <v>.</v>
          </cell>
          <cell r="AL1203" t="str">
            <v>.</v>
          </cell>
          <cell r="AM1203">
            <v>1</v>
          </cell>
          <cell r="AN1203">
            <v>12.9</v>
          </cell>
          <cell r="AO1203">
            <v>19</v>
          </cell>
          <cell r="AP1203">
            <v>2</v>
          </cell>
          <cell r="AQ1203">
            <v>2</v>
          </cell>
          <cell r="AR1203" t="str">
            <v>N</v>
          </cell>
          <cell r="AS1203" t="str">
            <v>N</v>
          </cell>
          <cell r="AT1203" t="str">
            <v>Y</v>
          </cell>
          <cell r="AU1203" t="str">
            <v>.</v>
          </cell>
        </row>
        <row r="1204">
          <cell r="A1204" t="str">
            <v>470907D-19-1203-438-51-D4.8-D13</v>
          </cell>
          <cell r="B1204" t="str">
            <v>470907D</v>
          </cell>
          <cell r="C1204">
            <v>19</v>
          </cell>
          <cell r="D1204">
            <v>1203</v>
          </cell>
          <cell r="E1204">
            <v>32</v>
          </cell>
          <cell r="F1204">
            <v>438</v>
          </cell>
          <cell r="G1204" t="str">
            <v>32-438</v>
          </cell>
          <cell r="H1204">
            <v>51</v>
          </cell>
          <cell r="I1204" t="str">
            <v>.</v>
          </cell>
          <cell r="J1204">
            <v>1</v>
          </cell>
          <cell r="K1204">
            <v>3.6</v>
          </cell>
          <cell r="L1204">
            <v>4.8</v>
          </cell>
          <cell r="M1204">
            <v>1</v>
          </cell>
          <cell r="N1204">
            <v>1</v>
          </cell>
          <cell r="O1204" t="str">
            <v>Y</v>
          </cell>
          <cell r="P1204" t="str">
            <v>N</v>
          </cell>
          <cell r="Q1204" t="str">
            <v>N</v>
          </cell>
          <cell r="R1204" t="str">
            <v>.</v>
          </cell>
          <cell r="S1204">
            <v>1</v>
          </cell>
          <cell r="T1204">
            <v>5.7</v>
          </cell>
          <cell r="U1204">
            <v>7.6</v>
          </cell>
          <cell r="V1204">
            <v>1</v>
          </cell>
          <cell r="W1204">
            <v>1</v>
          </cell>
          <cell r="X1204" t="str">
            <v>Y</v>
          </cell>
          <cell r="Y1204" t="str">
            <v>N</v>
          </cell>
          <cell r="Z1204" t="str">
            <v>N</v>
          </cell>
          <cell r="AA1204" t="str">
            <v>.</v>
          </cell>
          <cell r="AB1204" t="str">
            <v>.</v>
          </cell>
          <cell r="AC1204">
            <v>1</v>
          </cell>
          <cell r="AD1204">
            <v>9.1999999999999993</v>
          </cell>
          <cell r="AE1204">
            <v>11.6</v>
          </cell>
          <cell r="AF1204">
            <v>1</v>
          </cell>
          <cell r="AG1204">
            <v>1</v>
          </cell>
          <cell r="AH1204" t="str">
            <v>Y</v>
          </cell>
          <cell r="AI1204" t="str">
            <v>N</v>
          </cell>
          <cell r="AJ1204" t="str">
            <v>N</v>
          </cell>
          <cell r="AK1204" t="str">
            <v>.</v>
          </cell>
          <cell r="AL1204" t="str">
            <v>.</v>
          </cell>
          <cell r="AM1204">
            <v>1</v>
          </cell>
          <cell r="AN1204">
            <v>13.2</v>
          </cell>
          <cell r="AO1204">
            <v>13</v>
          </cell>
          <cell r="AP1204">
            <v>2</v>
          </cell>
          <cell r="AQ1204">
            <v>3</v>
          </cell>
          <cell r="AR1204" t="str">
            <v>Y</v>
          </cell>
          <cell r="AS1204" t="str">
            <v>N</v>
          </cell>
          <cell r="AT1204" t="str">
            <v>N</v>
          </cell>
          <cell r="AU1204" t="str">
            <v>.</v>
          </cell>
        </row>
        <row r="1205">
          <cell r="A1205" t="str">
            <v>470907D-19-1204-373-52-D3.1-D12.5</v>
          </cell>
          <cell r="B1205" t="str">
            <v>470907D</v>
          </cell>
          <cell r="C1205">
            <v>19</v>
          </cell>
          <cell r="D1205">
            <v>1204</v>
          </cell>
          <cell r="E1205">
            <v>10</v>
          </cell>
          <cell r="F1205">
            <v>373</v>
          </cell>
          <cell r="G1205" t="str">
            <v>10-373</v>
          </cell>
          <cell r="H1205">
            <v>52</v>
          </cell>
          <cell r="I1205" t="str">
            <v>.</v>
          </cell>
          <cell r="J1205">
            <v>1</v>
          </cell>
          <cell r="K1205">
            <v>3.2</v>
          </cell>
          <cell r="L1205">
            <v>3.1</v>
          </cell>
          <cell r="M1205">
            <v>2</v>
          </cell>
          <cell r="N1205">
            <v>3</v>
          </cell>
          <cell r="O1205" t="str">
            <v>N</v>
          </cell>
          <cell r="P1205" t="str">
            <v>N</v>
          </cell>
          <cell r="Q1205" t="str">
            <v>N</v>
          </cell>
          <cell r="R1205" t="str">
            <v>.</v>
          </cell>
          <cell r="S1205">
            <v>1</v>
          </cell>
          <cell r="T1205">
            <v>5.2</v>
          </cell>
          <cell r="U1205">
            <v>6.4</v>
          </cell>
          <cell r="V1205">
            <v>2</v>
          </cell>
          <cell r="W1205">
            <v>2</v>
          </cell>
          <cell r="X1205" t="str">
            <v>N</v>
          </cell>
          <cell r="Y1205" t="str">
            <v>N</v>
          </cell>
          <cell r="Z1205" t="str">
            <v>N</v>
          </cell>
          <cell r="AA1205" t="str">
            <v>.</v>
          </cell>
          <cell r="AB1205" t="str">
            <v>.</v>
          </cell>
          <cell r="AC1205">
            <v>1</v>
          </cell>
          <cell r="AD1205">
            <v>8.4</v>
          </cell>
          <cell r="AE1205">
            <v>11</v>
          </cell>
          <cell r="AF1205">
            <v>2</v>
          </cell>
          <cell r="AG1205">
            <v>3</v>
          </cell>
          <cell r="AH1205" t="str">
            <v>N</v>
          </cell>
          <cell r="AI1205" t="str">
            <v>N</v>
          </cell>
          <cell r="AJ1205" t="str">
            <v>N</v>
          </cell>
          <cell r="AK1205" t="str">
            <v>.</v>
          </cell>
          <cell r="AL1205" t="str">
            <v>.</v>
          </cell>
          <cell r="AM1205">
            <v>1</v>
          </cell>
          <cell r="AN1205">
            <v>12.8</v>
          </cell>
          <cell r="AO1205">
            <v>12.5</v>
          </cell>
          <cell r="AP1205">
            <v>3</v>
          </cell>
          <cell r="AQ1205">
            <v>3</v>
          </cell>
          <cell r="AR1205" t="str">
            <v>N</v>
          </cell>
          <cell r="AS1205" t="str">
            <v>N</v>
          </cell>
          <cell r="AT1205" t="str">
            <v>N</v>
          </cell>
          <cell r="AU1205" t="str">
            <v>.</v>
          </cell>
        </row>
        <row r="1206">
          <cell r="A1206" t="str">
            <v>470907D-19-1205-367-53-D2.9-D12</v>
          </cell>
          <cell r="B1206" t="str">
            <v>470907D</v>
          </cell>
          <cell r="C1206">
            <v>19</v>
          </cell>
          <cell r="D1206">
            <v>1205</v>
          </cell>
          <cell r="E1206">
            <v>10</v>
          </cell>
          <cell r="F1206">
            <v>367</v>
          </cell>
          <cell r="G1206" t="str">
            <v>10-367</v>
          </cell>
          <cell r="H1206">
            <v>53</v>
          </cell>
          <cell r="I1206" t="str">
            <v>.</v>
          </cell>
          <cell r="J1206">
            <v>1</v>
          </cell>
          <cell r="K1206">
            <v>3.1</v>
          </cell>
          <cell r="L1206">
            <v>2.9</v>
          </cell>
          <cell r="M1206">
            <v>1</v>
          </cell>
          <cell r="N1206">
            <v>2</v>
          </cell>
          <cell r="O1206" t="str">
            <v>Y</v>
          </cell>
          <cell r="P1206" t="str">
            <v>N</v>
          </cell>
          <cell r="Q1206" t="str">
            <v>N</v>
          </cell>
          <cell r="R1206" t="str">
            <v>.</v>
          </cell>
          <cell r="S1206">
            <v>1</v>
          </cell>
          <cell r="T1206">
            <v>5.3</v>
          </cell>
          <cell r="U1206">
            <v>5.9</v>
          </cell>
          <cell r="V1206">
            <v>1</v>
          </cell>
          <cell r="W1206">
            <v>1</v>
          </cell>
          <cell r="X1206" t="str">
            <v>Y</v>
          </cell>
          <cell r="Y1206" t="str">
            <v>N</v>
          </cell>
          <cell r="Z1206" t="str">
            <v>N</v>
          </cell>
          <cell r="AA1206" t="str">
            <v>.</v>
          </cell>
          <cell r="AB1206" t="str">
            <v>.</v>
          </cell>
          <cell r="AC1206">
            <v>1</v>
          </cell>
          <cell r="AD1206">
            <v>9.3000000000000007</v>
          </cell>
          <cell r="AE1206">
            <v>10.8</v>
          </cell>
          <cell r="AF1206">
            <v>1</v>
          </cell>
          <cell r="AG1206">
            <v>1</v>
          </cell>
          <cell r="AH1206" t="str">
            <v>Y</v>
          </cell>
          <cell r="AI1206" t="str">
            <v>N</v>
          </cell>
          <cell r="AJ1206" t="str">
            <v>N</v>
          </cell>
          <cell r="AK1206" t="str">
            <v>.</v>
          </cell>
          <cell r="AL1206" t="str">
            <v>.</v>
          </cell>
          <cell r="AM1206">
            <v>1</v>
          </cell>
          <cell r="AN1206">
            <v>15.3</v>
          </cell>
          <cell r="AO1206">
            <v>12</v>
          </cell>
          <cell r="AP1206">
            <v>2</v>
          </cell>
          <cell r="AQ1206">
            <v>2</v>
          </cell>
          <cell r="AR1206" t="str">
            <v>Y</v>
          </cell>
          <cell r="AS1206" t="str">
            <v>N</v>
          </cell>
          <cell r="AT1206" t="str">
            <v>N</v>
          </cell>
          <cell r="AU1206" t="str">
            <v>.</v>
          </cell>
        </row>
        <row r="1207">
          <cell r="A1207" t="str">
            <v>470907D-19-1206-381-54-D3.7-D15.1</v>
          </cell>
          <cell r="B1207" t="str">
            <v>470907D</v>
          </cell>
          <cell r="C1207">
            <v>19</v>
          </cell>
          <cell r="D1207">
            <v>1206</v>
          </cell>
          <cell r="E1207">
            <v>10</v>
          </cell>
          <cell r="F1207">
            <v>381</v>
          </cell>
          <cell r="G1207" t="str">
            <v>10-381</v>
          </cell>
          <cell r="H1207">
            <v>54</v>
          </cell>
          <cell r="I1207" t="str">
            <v>.</v>
          </cell>
          <cell r="J1207">
            <v>1</v>
          </cell>
          <cell r="K1207">
            <v>3.4</v>
          </cell>
          <cell r="L1207">
            <v>3.7</v>
          </cell>
          <cell r="M1207">
            <v>2</v>
          </cell>
          <cell r="N1207">
            <v>2</v>
          </cell>
          <cell r="O1207" t="str">
            <v>Y</v>
          </cell>
          <cell r="P1207" t="str">
            <v>N</v>
          </cell>
          <cell r="Q1207" t="str">
            <v>N</v>
          </cell>
          <cell r="R1207" t="str">
            <v>.</v>
          </cell>
          <cell r="S1207">
            <v>1</v>
          </cell>
          <cell r="T1207">
            <v>6</v>
          </cell>
          <cell r="U1207">
            <v>7.8</v>
          </cell>
          <cell r="V1207">
            <v>1</v>
          </cell>
          <cell r="W1207">
            <v>1</v>
          </cell>
          <cell r="X1207" t="str">
            <v>Y</v>
          </cell>
          <cell r="Y1207" t="str">
            <v>N</v>
          </cell>
          <cell r="Z1207" t="str">
            <v>N</v>
          </cell>
          <cell r="AA1207" t="str">
            <v>.</v>
          </cell>
          <cell r="AB1207" t="str">
            <v>.</v>
          </cell>
          <cell r="AC1207">
            <v>1</v>
          </cell>
          <cell r="AD1207">
            <v>9</v>
          </cell>
          <cell r="AE1207">
            <v>12.2</v>
          </cell>
          <cell r="AF1207">
            <v>1</v>
          </cell>
          <cell r="AG1207">
            <v>1</v>
          </cell>
          <cell r="AH1207" t="str">
            <v>Y</v>
          </cell>
          <cell r="AI1207" t="str">
            <v>N</v>
          </cell>
          <cell r="AJ1207" t="str">
            <v>N</v>
          </cell>
          <cell r="AK1207" t="str">
            <v>.</v>
          </cell>
          <cell r="AL1207" t="str">
            <v>.</v>
          </cell>
          <cell r="AM1207">
            <v>1</v>
          </cell>
          <cell r="AN1207">
            <v>15.3</v>
          </cell>
          <cell r="AO1207">
            <v>15.1</v>
          </cell>
          <cell r="AP1207">
            <v>2</v>
          </cell>
          <cell r="AQ1207">
            <v>2</v>
          </cell>
          <cell r="AR1207" t="str">
            <v>Y</v>
          </cell>
          <cell r="AS1207" t="str">
            <v>N</v>
          </cell>
          <cell r="AT1207" t="str">
            <v>N</v>
          </cell>
          <cell r="AU1207" t="str">
            <v>.</v>
          </cell>
        </row>
        <row r="1208">
          <cell r="A1208" t="str">
            <v>470907D-19-1207-384-55-D5.8-D15</v>
          </cell>
          <cell r="B1208" t="str">
            <v>470907D</v>
          </cell>
          <cell r="C1208">
            <v>19</v>
          </cell>
          <cell r="D1208">
            <v>1207</v>
          </cell>
          <cell r="E1208">
            <v>4</v>
          </cell>
          <cell r="F1208">
            <v>384</v>
          </cell>
          <cell r="G1208" t="str">
            <v>4-384</v>
          </cell>
          <cell r="H1208">
            <v>55</v>
          </cell>
          <cell r="I1208" t="str">
            <v>.</v>
          </cell>
          <cell r="J1208">
            <v>1</v>
          </cell>
          <cell r="K1208">
            <v>4.4000000000000004</v>
          </cell>
          <cell r="L1208">
            <v>5.8</v>
          </cell>
          <cell r="M1208">
            <v>1</v>
          </cell>
          <cell r="N1208">
            <v>2</v>
          </cell>
          <cell r="O1208" t="str">
            <v>Y</v>
          </cell>
          <cell r="P1208" t="str">
            <v>N</v>
          </cell>
          <cell r="Q1208" t="str">
            <v>N</v>
          </cell>
          <cell r="R1208" t="str">
            <v>.</v>
          </cell>
          <cell r="S1208">
            <v>1</v>
          </cell>
          <cell r="T1208">
            <v>6.7</v>
          </cell>
          <cell r="U1208">
            <v>9.1999999999999993</v>
          </cell>
          <cell r="V1208">
            <v>1</v>
          </cell>
          <cell r="W1208">
            <v>1</v>
          </cell>
          <cell r="X1208" t="str">
            <v>Y</v>
          </cell>
          <cell r="Y1208" t="str">
            <v>N</v>
          </cell>
          <cell r="Z1208" t="str">
            <v>N</v>
          </cell>
          <cell r="AA1208" t="str">
            <v>.</v>
          </cell>
          <cell r="AB1208" t="str">
            <v>.</v>
          </cell>
          <cell r="AC1208">
            <v>1</v>
          </cell>
          <cell r="AD1208">
            <v>9.4</v>
          </cell>
          <cell r="AE1208">
            <v>13.1</v>
          </cell>
          <cell r="AF1208">
            <v>1</v>
          </cell>
          <cell r="AG1208">
            <v>2</v>
          </cell>
          <cell r="AH1208" t="str">
            <v>Y</v>
          </cell>
          <cell r="AI1208" t="str">
            <v>N</v>
          </cell>
          <cell r="AJ1208" t="str">
            <v>N</v>
          </cell>
          <cell r="AK1208" t="str">
            <v>.</v>
          </cell>
          <cell r="AL1208" t="str">
            <v>.</v>
          </cell>
          <cell r="AM1208">
            <v>1</v>
          </cell>
          <cell r="AN1208">
            <v>14.8</v>
          </cell>
          <cell r="AO1208">
            <v>15</v>
          </cell>
          <cell r="AP1208">
            <v>2</v>
          </cell>
          <cell r="AQ1208">
            <v>2</v>
          </cell>
          <cell r="AR1208" t="str">
            <v>Y</v>
          </cell>
          <cell r="AS1208" t="str">
            <v>N</v>
          </cell>
          <cell r="AT1208" t="str">
            <v>N</v>
          </cell>
          <cell r="AU1208" t="str">
            <v>.</v>
          </cell>
        </row>
        <row r="1209">
          <cell r="A1209" t="str">
            <v>470907D-19-1208-407-56-D4.5-D12</v>
          </cell>
          <cell r="B1209" t="str">
            <v>470907D</v>
          </cell>
          <cell r="C1209">
            <v>19</v>
          </cell>
          <cell r="D1209">
            <v>1208</v>
          </cell>
          <cell r="E1209">
            <v>31</v>
          </cell>
          <cell r="F1209">
            <v>407</v>
          </cell>
          <cell r="G1209" t="str">
            <v>31-407</v>
          </cell>
          <cell r="H1209">
            <v>56</v>
          </cell>
          <cell r="I1209" t="str">
            <v>.</v>
          </cell>
          <cell r="J1209">
            <v>1</v>
          </cell>
          <cell r="K1209">
            <v>3.1</v>
          </cell>
          <cell r="L1209">
            <v>4.5</v>
          </cell>
          <cell r="M1209">
            <v>1</v>
          </cell>
          <cell r="N1209">
            <v>1</v>
          </cell>
          <cell r="O1209" t="str">
            <v>Y</v>
          </cell>
          <cell r="P1209" t="str">
            <v>N</v>
          </cell>
          <cell r="Q1209" t="str">
            <v>N</v>
          </cell>
          <cell r="R1209" t="str">
            <v>.</v>
          </cell>
          <cell r="S1209">
            <v>1</v>
          </cell>
          <cell r="T1209">
            <v>5.7</v>
          </cell>
          <cell r="U1209">
            <v>9</v>
          </cell>
          <cell r="V1209">
            <v>1</v>
          </cell>
          <cell r="W1209">
            <v>1</v>
          </cell>
          <cell r="X1209" t="str">
            <v>Y</v>
          </cell>
          <cell r="Y1209" t="str">
            <v>N</v>
          </cell>
          <cell r="Z1209" t="str">
            <v>Y</v>
          </cell>
          <cell r="AA1209" t="str">
            <v>TERM</v>
          </cell>
          <cell r="AB1209" t="str">
            <v>.</v>
          </cell>
          <cell r="AC1209">
            <v>1</v>
          </cell>
          <cell r="AD1209">
            <v>9</v>
          </cell>
          <cell r="AE1209">
            <v>10.5</v>
          </cell>
          <cell r="AF1209">
            <v>1</v>
          </cell>
          <cell r="AG1209">
            <v>2</v>
          </cell>
          <cell r="AH1209" t="str">
            <v>Y</v>
          </cell>
          <cell r="AI1209" t="str">
            <v>N</v>
          </cell>
          <cell r="AJ1209" t="str">
            <v>Y</v>
          </cell>
          <cell r="AK1209" t="str">
            <v>.</v>
          </cell>
          <cell r="AL1209" t="str">
            <v>.</v>
          </cell>
          <cell r="AM1209">
            <v>1</v>
          </cell>
          <cell r="AN1209">
            <v>14.2</v>
          </cell>
          <cell r="AO1209">
            <v>12</v>
          </cell>
          <cell r="AP1209">
            <v>2</v>
          </cell>
          <cell r="AQ1209">
            <v>3</v>
          </cell>
          <cell r="AR1209" t="str">
            <v>Y</v>
          </cell>
          <cell r="AS1209" t="str">
            <v>N</v>
          </cell>
          <cell r="AT1209" t="str">
            <v>Y</v>
          </cell>
          <cell r="AU1209" t="str">
            <v>.</v>
          </cell>
        </row>
        <row r="1210">
          <cell r="A1210" t="str">
            <v>470907D-19-1209-387-57-D4.2-D10.4</v>
          </cell>
          <cell r="B1210" t="str">
            <v>470907D</v>
          </cell>
          <cell r="C1210">
            <v>19</v>
          </cell>
          <cell r="D1210">
            <v>1209</v>
          </cell>
          <cell r="E1210">
            <v>4</v>
          </cell>
          <cell r="F1210">
            <v>387</v>
          </cell>
          <cell r="G1210" t="str">
            <v>4-387</v>
          </cell>
          <cell r="H1210">
            <v>57</v>
          </cell>
          <cell r="I1210" t="str">
            <v>.</v>
          </cell>
          <cell r="J1210">
            <v>1</v>
          </cell>
          <cell r="K1210">
            <v>2.9</v>
          </cell>
          <cell r="L1210">
            <v>4.2</v>
          </cell>
          <cell r="M1210">
            <v>1</v>
          </cell>
          <cell r="N1210">
            <v>2</v>
          </cell>
          <cell r="O1210" t="str">
            <v>Y</v>
          </cell>
          <cell r="P1210" t="str">
            <v>N</v>
          </cell>
          <cell r="Q1210" t="str">
            <v>N</v>
          </cell>
          <cell r="R1210" t="str">
            <v>.</v>
          </cell>
          <cell r="S1210">
            <v>1</v>
          </cell>
          <cell r="T1210">
            <v>5</v>
          </cell>
          <cell r="U1210">
            <v>6.3</v>
          </cell>
          <cell r="V1210">
            <v>1</v>
          </cell>
          <cell r="W1210">
            <v>1</v>
          </cell>
          <cell r="X1210" t="str">
            <v>Y</v>
          </cell>
          <cell r="Y1210" t="str">
            <v>N</v>
          </cell>
          <cell r="Z1210" t="str">
            <v>Y</v>
          </cell>
          <cell r="AA1210" t="str">
            <v>TERM</v>
          </cell>
          <cell r="AB1210" t="str">
            <v>.</v>
          </cell>
          <cell r="AC1210">
            <v>1</v>
          </cell>
          <cell r="AD1210">
            <v>7.5</v>
          </cell>
          <cell r="AE1210">
            <v>8</v>
          </cell>
          <cell r="AF1210">
            <v>1</v>
          </cell>
          <cell r="AG1210">
            <v>1</v>
          </cell>
          <cell r="AH1210" t="str">
            <v>Y</v>
          </cell>
          <cell r="AI1210" t="str">
            <v>N</v>
          </cell>
          <cell r="AJ1210" t="str">
            <v>Y</v>
          </cell>
          <cell r="AK1210" t="str">
            <v>.</v>
          </cell>
          <cell r="AL1210" t="str">
            <v>.</v>
          </cell>
          <cell r="AM1210">
            <v>1</v>
          </cell>
          <cell r="AN1210">
            <v>11.7</v>
          </cell>
          <cell r="AO1210">
            <v>10.4</v>
          </cell>
          <cell r="AP1210">
            <v>2</v>
          </cell>
          <cell r="AQ1210">
            <v>2</v>
          </cell>
          <cell r="AR1210" t="str">
            <v>Y</v>
          </cell>
          <cell r="AS1210" t="str">
            <v>N</v>
          </cell>
          <cell r="AT1210" t="str">
            <v>Y</v>
          </cell>
          <cell r="AU1210" t="str">
            <v>.</v>
          </cell>
        </row>
        <row r="1211">
          <cell r="A1211" t="str">
            <v>470907D-19-1210-418-58-D.-D.</v>
          </cell>
          <cell r="B1211" t="str">
            <v>470907D</v>
          </cell>
          <cell r="C1211">
            <v>19</v>
          </cell>
          <cell r="D1211">
            <v>1210</v>
          </cell>
          <cell r="E1211">
            <v>31</v>
          </cell>
          <cell r="F1211">
            <v>418</v>
          </cell>
          <cell r="G1211" t="str">
            <v>31-418</v>
          </cell>
          <cell r="H1211">
            <v>58</v>
          </cell>
          <cell r="I1211" t="str">
            <v>.</v>
          </cell>
          <cell r="J1211">
            <v>0</v>
          </cell>
          <cell r="K1211" t="str">
            <v>.</v>
          </cell>
          <cell r="L1211" t="str">
            <v>.</v>
          </cell>
          <cell r="M1211" t="str">
            <v>.</v>
          </cell>
          <cell r="N1211" t="str">
            <v>.</v>
          </cell>
          <cell r="O1211" t="str">
            <v>.</v>
          </cell>
          <cell r="P1211" t="str">
            <v>.</v>
          </cell>
          <cell r="Q1211" t="str">
            <v>.</v>
          </cell>
          <cell r="R1211" t="str">
            <v>.</v>
          </cell>
          <cell r="S1211">
            <v>0</v>
          </cell>
          <cell r="T1211" t="str">
            <v>.</v>
          </cell>
          <cell r="U1211" t="str">
            <v>.</v>
          </cell>
          <cell r="V1211" t="str">
            <v>.</v>
          </cell>
          <cell r="W1211" t="str">
            <v>.</v>
          </cell>
          <cell r="X1211" t="str">
            <v>.</v>
          </cell>
          <cell r="Y1211" t="str">
            <v>.</v>
          </cell>
          <cell r="Z1211" t="str">
            <v>.</v>
          </cell>
          <cell r="AA1211" t="str">
            <v>.</v>
          </cell>
          <cell r="AB1211" t="str">
            <v>.</v>
          </cell>
          <cell r="AC1211">
            <v>0</v>
          </cell>
          <cell r="AD1211" t="str">
            <v>.</v>
          </cell>
          <cell r="AE1211" t="str">
            <v>.</v>
          </cell>
          <cell r="AF1211" t="str">
            <v>.</v>
          </cell>
          <cell r="AG1211" t="str">
            <v>.</v>
          </cell>
          <cell r="AH1211" t="str">
            <v>.</v>
          </cell>
          <cell r="AI1211" t="str">
            <v>.</v>
          </cell>
          <cell r="AJ1211" t="str">
            <v>.</v>
          </cell>
          <cell r="AK1211" t="str">
            <v>.</v>
          </cell>
          <cell r="AL1211" t="str">
            <v>.</v>
          </cell>
          <cell r="AM1211">
            <v>0</v>
          </cell>
          <cell r="AN1211" t="str">
            <v>.</v>
          </cell>
          <cell r="AO1211" t="str">
            <v>.</v>
          </cell>
          <cell r="AP1211" t="str">
            <v>.</v>
          </cell>
          <cell r="AQ1211" t="str">
            <v>.</v>
          </cell>
          <cell r="AR1211" t="str">
            <v>.</v>
          </cell>
          <cell r="AS1211" t="str">
            <v>.</v>
          </cell>
          <cell r="AT1211" t="str">
            <v>.</v>
          </cell>
          <cell r="AU1211" t="str">
            <v>.</v>
          </cell>
        </row>
        <row r="1212">
          <cell r="A1212" t="str">
            <v>470907D-19-1211-415-59-D2.8-D8.3</v>
          </cell>
          <cell r="B1212" t="str">
            <v>470907D</v>
          </cell>
          <cell r="C1212">
            <v>19</v>
          </cell>
          <cell r="D1212">
            <v>1211</v>
          </cell>
          <cell r="E1212">
            <v>31</v>
          </cell>
          <cell r="F1212">
            <v>415</v>
          </cell>
          <cell r="G1212" t="str">
            <v>31-415</v>
          </cell>
          <cell r="H1212">
            <v>59</v>
          </cell>
          <cell r="I1212" t="str">
            <v>.</v>
          </cell>
          <cell r="J1212">
            <v>1</v>
          </cell>
          <cell r="K1212">
            <v>2.5</v>
          </cell>
          <cell r="L1212">
            <v>2.8</v>
          </cell>
          <cell r="M1212">
            <v>1</v>
          </cell>
          <cell r="N1212">
            <v>3</v>
          </cell>
          <cell r="O1212" t="str">
            <v>Y</v>
          </cell>
          <cell r="P1212" t="str">
            <v>N</v>
          </cell>
          <cell r="Q1212" t="str">
            <v>N</v>
          </cell>
          <cell r="R1212" t="str">
            <v>.</v>
          </cell>
          <cell r="S1212">
            <v>1</v>
          </cell>
          <cell r="T1212">
            <v>4.5</v>
          </cell>
          <cell r="U1212">
            <v>5.2</v>
          </cell>
          <cell r="V1212">
            <v>1</v>
          </cell>
          <cell r="W1212">
            <v>1</v>
          </cell>
          <cell r="X1212" t="str">
            <v>Y</v>
          </cell>
          <cell r="Y1212" t="str">
            <v>N</v>
          </cell>
          <cell r="Z1212" t="str">
            <v>N</v>
          </cell>
          <cell r="AA1212" t="str">
            <v>.</v>
          </cell>
          <cell r="AB1212" t="str">
            <v>.</v>
          </cell>
          <cell r="AC1212">
            <v>1</v>
          </cell>
          <cell r="AD1212">
            <v>8.1999999999999993</v>
          </cell>
          <cell r="AE1212">
            <v>7.6</v>
          </cell>
          <cell r="AF1212">
            <v>1</v>
          </cell>
          <cell r="AG1212">
            <v>2</v>
          </cell>
          <cell r="AH1212" t="str">
            <v>Y</v>
          </cell>
          <cell r="AI1212" t="str">
            <v>N</v>
          </cell>
          <cell r="AJ1212" t="str">
            <v>N</v>
          </cell>
          <cell r="AK1212" t="str">
            <v>.</v>
          </cell>
          <cell r="AL1212" t="str">
            <v>.</v>
          </cell>
          <cell r="AM1212">
            <v>1</v>
          </cell>
          <cell r="AN1212">
            <v>11</v>
          </cell>
          <cell r="AO1212">
            <v>8.3000000000000007</v>
          </cell>
          <cell r="AP1212">
            <v>2</v>
          </cell>
          <cell r="AQ1212">
            <v>3</v>
          </cell>
          <cell r="AR1212" t="str">
            <v>Y</v>
          </cell>
          <cell r="AS1212" t="str">
            <v>N</v>
          </cell>
          <cell r="AT1212" t="str">
            <v>N</v>
          </cell>
          <cell r="AU1212" t="str">
            <v>.</v>
          </cell>
        </row>
        <row r="1213">
          <cell r="A1213" t="str">
            <v>470907D-19-1212-405-60-D2-D13.2</v>
          </cell>
          <cell r="B1213" t="str">
            <v>470907D</v>
          </cell>
          <cell r="C1213">
            <v>19</v>
          </cell>
          <cell r="D1213">
            <v>1212</v>
          </cell>
          <cell r="E1213">
            <v>31</v>
          </cell>
          <cell r="F1213">
            <v>405</v>
          </cell>
          <cell r="G1213" t="str">
            <v>31-405</v>
          </cell>
          <cell r="H1213">
            <v>60</v>
          </cell>
          <cell r="I1213" t="str">
            <v>.</v>
          </cell>
          <cell r="J1213">
            <v>1</v>
          </cell>
          <cell r="K1213">
            <v>2.1</v>
          </cell>
          <cell r="L1213">
            <v>2</v>
          </cell>
          <cell r="M1213">
            <v>2</v>
          </cell>
          <cell r="N1213">
            <v>3</v>
          </cell>
          <cell r="O1213" t="str">
            <v>Y</v>
          </cell>
          <cell r="P1213" t="str">
            <v>N</v>
          </cell>
          <cell r="Q1213" t="str">
            <v>N</v>
          </cell>
          <cell r="R1213" t="str">
            <v>.</v>
          </cell>
          <cell r="S1213">
            <v>1</v>
          </cell>
          <cell r="T1213">
            <v>4.7</v>
          </cell>
          <cell r="U1213">
            <v>6.4</v>
          </cell>
          <cell r="V1213">
            <v>1</v>
          </cell>
          <cell r="W1213">
            <v>1</v>
          </cell>
          <cell r="X1213" t="str">
            <v>Y</v>
          </cell>
          <cell r="Y1213" t="str">
            <v>N</v>
          </cell>
          <cell r="Z1213" t="str">
            <v>N</v>
          </cell>
          <cell r="AA1213" t="str">
            <v>.</v>
          </cell>
          <cell r="AB1213" t="str">
            <v>.</v>
          </cell>
          <cell r="AC1213">
            <v>1</v>
          </cell>
          <cell r="AD1213">
            <v>10</v>
          </cell>
          <cell r="AE1213">
            <v>10.8</v>
          </cell>
          <cell r="AF1213">
            <v>1</v>
          </cell>
          <cell r="AG1213">
            <v>2</v>
          </cell>
          <cell r="AH1213" t="str">
            <v>Y</v>
          </cell>
          <cell r="AI1213" t="str">
            <v>N</v>
          </cell>
          <cell r="AJ1213" t="str">
            <v>N</v>
          </cell>
          <cell r="AK1213" t="str">
            <v>.</v>
          </cell>
          <cell r="AL1213" t="str">
            <v>.</v>
          </cell>
          <cell r="AM1213">
            <v>1</v>
          </cell>
          <cell r="AN1213">
            <v>15.4</v>
          </cell>
          <cell r="AO1213">
            <v>13.2</v>
          </cell>
          <cell r="AP1213">
            <v>3</v>
          </cell>
          <cell r="AQ1213">
            <v>3</v>
          </cell>
          <cell r="AR1213" t="str">
            <v>Y</v>
          </cell>
          <cell r="AS1213" t="str">
            <v>N</v>
          </cell>
          <cell r="AT1213" t="str">
            <v>N</v>
          </cell>
          <cell r="AU1213" t="str">
            <v>.</v>
          </cell>
        </row>
        <row r="1214">
          <cell r="A1214" t="str">
            <v>470907D-19-1213-399-61-D3.3-D10.8</v>
          </cell>
          <cell r="B1214" t="str">
            <v>470907D</v>
          </cell>
          <cell r="C1214">
            <v>19</v>
          </cell>
          <cell r="D1214">
            <v>1213</v>
          </cell>
          <cell r="E1214">
            <v>4</v>
          </cell>
          <cell r="F1214">
            <v>399</v>
          </cell>
          <cell r="G1214" t="str">
            <v>4-399</v>
          </cell>
          <cell r="H1214">
            <v>61</v>
          </cell>
          <cell r="I1214" t="str">
            <v>.</v>
          </cell>
          <cell r="J1214">
            <v>1</v>
          </cell>
          <cell r="K1214">
            <v>2.5</v>
          </cell>
          <cell r="L1214">
            <v>3.3</v>
          </cell>
          <cell r="M1214">
            <v>1</v>
          </cell>
          <cell r="N1214">
            <v>2</v>
          </cell>
          <cell r="O1214" t="str">
            <v>Y</v>
          </cell>
          <cell r="P1214" t="str">
            <v>N</v>
          </cell>
          <cell r="Q1214" t="str">
            <v>N</v>
          </cell>
          <cell r="R1214" t="str">
            <v>.</v>
          </cell>
          <cell r="S1214">
            <v>1</v>
          </cell>
          <cell r="T1214">
            <v>5</v>
          </cell>
          <cell r="U1214">
            <v>4.9000000000000004</v>
          </cell>
          <cell r="V1214">
            <v>1</v>
          </cell>
          <cell r="W1214">
            <v>1</v>
          </cell>
          <cell r="X1214" t="str">
            <v>Y</v>
          </cell>
          <cell r="Y1214" t="str">
            <v>N</v>
          </cell>
          <cell r="Z1214" t="str">
            <v>N</v>
          </cell>
          <cell r="AA1214" t="str">
            <v>.</v>
          </cell>
          <cell r="AB1214" t="str">
            <v>.</v>
          </cell>
          <cell r="AC1214">
            <v>1</v>
          </cell>
          <cell r="AD1214">
            <v>8.6999999999999993</v>
          </cell>
          <cell r="AE1214">
            <v>9.1999999999999993</v>
          </cell>
          <cell r="AF1214">
            <v>2</v>
          </cell>
          <cell r="AG1214">
            <v>3</v>
          </cell>
          <cell r="AH1214" t="str">
            <v>Y</v>
          </cell>
          <cell r="AI1214" t="str">
            <v>N</v>
          </cell>
          <cell r="AJ1214" t="str">
            <v>N</v>
          </cell>
          <cell r="AK1214" t="str">
            <v>.</v>
          </cell>
          <cell r="AL1214" t="str">
            <v>.</v>
          </cell>
          <cell r="AM1214">
            <v>1</v>
          </cell>
          <cell r="AN1214">
            <v>13.5</v>
          </cell>
          <cell r="AO1214">
            <v>10.8</v>
          </cell>
          <cell r="AP1214">
            <v>2</v>
          </cell>
          <cell r="AQ1214">
            <v>3</v>
          </cell>
          <cell r="AR1214" t="str">
            <v>Y</v>
          </cell>
          <cell r="AS1214" t="str">
            <v>N</v>
          </cell>
          <cell r="AT1214" t="str">
            <v>N</v>
          </cell>
          <cell r="AU1214" t="str">
            <v>.</v>
          </cell>
        </row>
        <row r="1215">
          <cell r="A1215" t="str">
            <v>470907D-19-1214-434-62-D4.8-D15.9</v>
          </cell>
          <cell r="B1215" t="str">
            <v>470907D</v>
          </cell>
          <cell r="C1215">
            <v>19</v>
          </cell>
          <cell r="D1215">
            <v>1214</v>
          </cell>
          <cell r="E1215">
            <v>32</v>
          </cell>
          <cell r="F1215">
            <v>434</v>
          </cell>
          <cell r="G1215" t="str">
            <v>32-434</v>
          </cell>
          <cell r="H1215">
            <v>62</v>
          </cell>
          <cell r="I1215" t="str">
            <v>.</v>
          </cell>
          <cell r="J1215">
            <v>1</v>
          </cell>
          <cell r="K1215">
            <v>3.3</v>
          </cell>
          <cell r="L1215">
            <v>4.8</v>
          </cell>
          <cell r="M1215">
            <v>2</v>
          </cell>
          <cell r="N1215">
            <v>2</v>
          </cell>
          <cell r="O1215" t="str">
            <v>N</v>
          </cell>
          <cell r="P1215" t="str">
            <v>N</v>
          </cell>
          <cell r="Q1215" t="str">
            <v>N</v>
          </cell>
          <cell r="R1215" t="str">
            <v>.</v>
          </cell>
          <cell r="S1215">
            <v>1</v>
          </cell>
          <cell r="T1215">
            <v>5.7</v>
          </cell>
          <cell r="U1215">
            <v>8</v>
          </cell>
          <cell r="V1215">
            <v>2</v>
          </cell>
          <cell r="W1215">
            <v>2</v>
          </cell>
          <cell r="X1215" t="str">
            <v>N</v>
          </cell>
          <cell r="Y1215" t="str">
            <v>N</v>
          </cell>
          <cell r="Z1215" t="str">
            <v>N</v>
          </cell>
          <cell r="AA1215" t="str">
            <v>.</v>
          </cell>
          <cell r="AB1215" t="str">
            <v>.</v>
          </cell>
          <cell r="AC1215">
            <v>1</v>
          </cell>
          <cell r="AD1215">
            <v>9.1999999999999993</v>
          </cell>
          <cell r="AE1215">
            <v>14.5</v>
          </cell>
          <cell r="AF1215">
            <v>2</v>
          </cell>
          <cell r="AG1215">
            <v>2</v>
          </cell>
          <cell r="AH1215" t="str">
            <v>N</v>
          </cell>
          <cell r="AI1215" t="str">
            <v>N</v>
          </cell>
          <cell r="AJ1215" t="str">
            <v>N</v>
          </cell>
          <cell r="AK1215" t="str">
            <v>.</v>
          </cell>
          <cell r="AL1215" t="str">
            <v>.</v>
          </cell>
          <cell r="AM1215">
            <v>1</v>
          </cell>
          <cell r="AN1215">
            <v>13.4</v>
          </cell>
          <cell r="AO1215">
            <v>15.9</v>
          </cell>
          <cell r="AP1215">
            <v>2</v>
          </cell>
          <cell r="AQ1215">
            <v>2</v>
          </cell>
          <cell r="AR1215" t="str">
            <v>N</v>
          </cell>
          <cell r="AS1215" t="str">
            <v>N</v>
          </cell>
          <cell r="AT1215" t="str">
            <v>N</v>
          </cell>
          <cell r="AU1215" t="str">
            <v>.</v>
          </cell>
        </row>
        <row r="1216">
          <cell r="A1216" t="str">
            <v>470907D-19-1215-371-63-D.-D.</v>
          </cell>
          <cell r="B1216" t="str">
            <v>470907D</v>
          </cell>
          <cell r="C1216">
            <v>19</v>
          </cell>
          <cell r="D1216">
            <v>1215</v>
          </cell>
          <cell r="E1216">
            <v>10</v>
          </cell>
          <cell r="F1216">
            <v>371</v>
          </cell>
          <cell r="G1216" t="str">
            <v>10-371</v>
          </cell>
          <cell r="H1216">
            <v>63</v>
          </cell>
          <cell r="I1216" t="str">
            <v>.</v>
          </cell>
          <cell r="J1216">
            <v>0</v>
          </cell>
          <cell r="K1216" t="str">
            <v>.</v>
          </cell>
          <cell r="L1216" t="str">
            <v>.</v>
          </cell>
          <cell r="M1216" t="str">
            <v>.</v>
          </cell>
          <cell r="N1216" t="str">
            <v>.</v>
          </cell>
          <cell r="O1216" t="str">
            <v>.</v>
          </cell>
          <cell r="P1216" t="str">
            <v>.</v>
          </cell>
          <cell r="Q1216" t="str">
            <v>.</v>
          </cell>
          <cell r="R1216" t="str">
            <v>.</v>
          </cell>
          <cell r="S1216">
            <v>0</v>
          </cell>
          <cell r="T1216" t="str">
            <v>.</v>
          </cell>
          <cell r="U1216" t="str">
            <v>.</v>
          </cell>
          <cell r="V1216" t="str">
            <v>.</v>
          </cell>
          <cell r="W1216" t="str">
            <v>.</v>
          </cell>
          <cell r="X1216" t="str">
            <v>.</v>
          </cell>
          <cell r="Y1216" t="str">
            <v>.</v>
          </cell>
          <cell r="Z1216" t="str">
            <v>.</v>
          </cell>
          <cell r="AA1216" t="str">
            <v>.</v>
          </cell>
          <cell r="AB1216" t="str">
            <v>.</v>
          </cell>
          <cell r="AC1216">
            <v>0</v>
          </cell>
          <cell r="AD1216" t="str">
            <v>.</v>
          </cell>
          <cell r="AE1216" t="str">
            <v>.</v>
          </cell>
          <cell r="AF1216" t="str">
            <v>.</v>
          </cell>
          <cell r="AG1216" t="str">
            <v>.</v>
          </cell>
          <cell r="AH1216" t="str">
            <v>.</v>
          </cell>
          <cell r="AI1216" t="str">
            <v>.</v>
          </cell>
          <cell r="AJ1216" t="str">
            <v>.</v>
          </cell>
          <cell r="AK1216" t="str">
            <v>.</v>
          </cell>
          <cell r="AL1216" t="str">
            <v>.</v>
          </cell>
          <cell r="AM1216">
            <v>0</v>
          </cell>
          <cell r="AN1216" t="str">
            <v>.</v>
          </cell>
          <cell r="AO1216" t="str">
            <v>.</v>
          </cell>
          <cell r="AP1216" t="str">
            <v>.</v>
          </cell>
          <cell r="AQ1216" t="str">
            <v>.</v>
          </cell>
          <cell r="AR1216" t="str">
            <v>.</v>
          </cell>
          <cell r="AS1216" t="str">
            <v>.</v>
          </cell>
          <cell r="AT1216" t="str">
            <v>.</v>
          </cell>
          <cell r="AU1216" t="str">
            <v>.</v>
          </cell>
        </row>
        <row r="1217">
          <cell r="A1217" t="str">
            <v>470907D-19-1216-398-64-D.-D.</v>
          </cell>
          <cell r="B1217" t="str">
            <v>470907D</v>
          </cell>
          <cell r="C1217">
            <v>19</v>
          </cell>
          <cell r="D1217">
            <v>1216</v>
          </cell>
          <cell r="E1217">
            <v>4</v>
          </cell>
          <cell r="F1217">
            <v>398</v>
          </cell>
          <cell r="G1217" t="str">
            <v>4-398</v>
          </cell>
          <cell r="H1217">
            <v>64</v>
          </cell>
          <cell r="I1217" t="str">
            <v>.</v>
          </cell>
          <cell r="J1217">
            <v>0</v>
          </cell>
          <cell r="K1217" t="str">
            <v>.</v>
          </cell>
          <cell r="L1217" t="str">
            <v>.</v>
          </cell>
          <cell r="M1217" t="str">
            <v>.</v>
          </cell>
          <cell r="N1217" t="str">
            <v>.</v>
          </cell>
          <cell r="O1217" t="str">
            <v>.</v>
          </cell>
          <cell r="P1217" t="str">
            <v>.</v>
          </cell>
          <cell r="Q1217" t="str">
            <v>.</v>
          </cell>
          <cell r="R1217" t="str">
            <v>.</v>
          </cell>
          <cell r="S1217">
            <v>0</v>
          </cell>
          <cell r="T1217" t="str">
            <v>.</v>
          </cell>
          <cell r="U1217" t="str">
            <v>.</v>
          </cell>
          <cell r="V1217" t="str">
            <v>.</v>
          </cell>
          <cell r="W1217" t="str">
            <v>.</v>
          </cell>
          <cell r="X1217" t="str">
            <v>.</v>
          </cell>
          <cell r="Y1217" t="str">
            <v>.</v>
          </cell>
          <cell r="Z1217" t="str">
            <v>.</v>
          </cell>
          <cell r="AA1217" t="str">
            <v>.</v>
          </cell>
          <cell r="AB1217" t="str">
            <v>.</v>
          </cell>
          <cell r="AC1217">
            <v>0</v>
          </cell>
          <cell r="AD1217" t="str">
            <v>.</v>
          </cell>
          <cell r="AE1217" t="str">
            <v>.</v>
          </cell>
          <cell r="AF1217" t="str">
            <v>.</v>
          </cell>
          <cell r="AG1217" t="str">
            <v>.</v>
          </cell>
          <cell r="AH1217" t="str">
            <v>.</v>
          </cell>
          <cell r="AI1217" t="str">
            <v>.</v>
          </cell>
          <cell r="AJ1217" t="str">
            <v>.</v>
          </cell>
          <cell r="AK1217" t="str">
            <v>.</v>
          </cell>
          <cell r="AL1217" t="str">
            <v>.</v>
          </cell>
          <cell r="AM1217">
            <v>0</v>
          </cell>
          <cell r="AN1217" t="str">
            <v>.</v>
          </cell>
          <cell r="AO1217" t="str">
            <v>.</v>
          </cell>
          <cell r="AP1217" t="str">
            <v>.</v>
          </cell>
          <cell r="AQ1217" t="str">
            <v>.</v>
          </cell>
          <cell r="AR1217" t="str">
            <v>.</v>
          </cell>
          <cell r="AS1217" t="str">
            <v>.</v>
          </cell>
          <cell r="AT1217" t="str">
            <v>.</v>
          </cell>
          <cell r="AU1217" t="str">
            <v>.</v>
          </cell>
        </row>
        <row r="1218">
          <cell r="A1218" t="str">
            <v>470907D-20-1217-377-1-D4.8-D13.9</v>
          </cell>
          <cell r="B1218" t="str">
            <v>470907D</v>
          </cell>
          <cell r="C1218">
            <v>20</v>
          </cell>
          <cell r="D1218">
            <v>1217</v>
          </cell>
          <cell r="E1218">
            <v>10</v>
          </cell>
          <cell r="F1218">
            <v>377</v>
          </cell>
          <cell r="G1218" t="str">
            <v>10-377</v>
          </cell>
          <cell r="H1218">
            <v>1</v>
          </cell>
          <cell r="I1218" t="str">
            <v>.</v>
          </cell>
          <cell r="J1218">
            <v>1</v>
          </cell>
          <cell r="K1218">
            <v>3.9</v>
          </cell>
          <cell r="L1218">
            <v>4.8</v>
          </cell>
          <cell r="M1218">
            <v>3</v>
          </cell>
          <cell r="N1218">
            <v>2</v>
          </cell>
          <cell r="O1218" t="str">
            <v>N</v>
          </cell>
          <cell r="P1218" t="str">
            <v>N</v>
          </cell>
          <cell r="Q1218" t="str">
            <v>N</v>
          </cell>
          <cell r="R1218" t="str">
            <v>.</v>
          </cell>
          <cell r="S1218">
            <v>1</v>
          </cell>
          <cell r="T1218">
            <v>5.7</v>
          </cell>
          <cell r="U1218">
            <v>7.8</v>
          </cell>
          <cell r="V1218">
            <v>2</v>
          </cell>
          <cell r="W1218">
            <v>2</v>
          </cell>
          <cell r="X1218" t="str">
            <v>N</v>
          </cell>
          <cell r="Y1218" t="str">
            <v>N</v>
          </cell>
          <cell r="Z1218" t="str">
            <v>N</v>
          </cell>
          <cell r="AA1218" t="str">
            <v>.</v>
          </cell>
          <cell r="AB1218" t="str">
            <v>.</v>
          </cell>
          <cell r="AC1218">
            <v>1</v>
          </cell>
          <cell r="AD1218">
            <v>9.5</v>
          </cell>
          <cell r="AE1218">
            <v>12.4</v>
          </cell>
          <cell r="AF1218">
            <v>3</v>
          </cell>
          <cell r="AG1218">
            <v>3</v>
          </cell>
          <cell r="AH1218" t="str">
            <v>N</v>
          </cell>
          <cell r="AI1218" t="str">
            <v>N</v>
          </cell>
          <cell r="AJ1218" t="str">
            <v>N</v>
          </cell>
          <cell r="AK1218" t="str">
            <v>.</v>
          </cell>
          <cell r="AL1218" t="str">
            <v>.</v>
          </cell>
          <cell r="AM1218">
            <v>1</v>
          </cell>
          <cell r="AN1218">
            <v>13.9</v>
          </cell>
          <cell r="AO1218">
            <v>13.9</v>
          </cell>
          <cell r="AP1218">
            <v>2</v>
          </cell>
          <cell r="AQ1218">
            <v>3</v>
          </cell>
          <cell r="AR1218" t="str">
            <v>N</v>
          </cell>
          <cell r="AS1218" t="str">
            <v>N</v>
          </cell>
          <cell r="AT1218" t="str">
            <v>N</v>
          </cell>
          <cell r="AU1218" t="str">
            <v>.</v>
          </cell>
        </row>
        <row r="1219">
          <cell r="A1219" t="str">
            <v>470907D-20-1218-442-2-D5.2-D14</v>
          </cell>
          <cell r="B1219" t="str">
            <v>470907D</v>
          </cell>
          <cell r="C1219">
            <v>20</v>
          </cell>
          <cell r="D1219">
            <v>1218</v>
          </cell>
          <cell r="E1219">
            <v>32</v>
          </cell>
          <cell r="F1219">
            <v>442</v>
          </cell>
          <cell r="G1219" t="str">
            <v>32-442</v>
          </cell>
          <cell r="H1219">
            <v>2</v>
          </cell>
          <cell r="I1219" t="str">
            <v>.</v>
          </cell>
          <cell r="J1219">
            <v>1</v>
          </cell>
          <cell r="K1219">
            <v>3.8</v>
          </cell>
          <cell r="L1219">
            <v>5.2</v>
          </cell>
          <cell r="M1219">
            <v>2</v>
          </cell>
          <cell r="N1219">
            <v>2</v>
          </cell>
          <cell r="O1219" t="str">
            <v>Y</v>
          </cell>
          <cell r="P1219" t="str">
            <v>N</v>
          </cell>
          <cell r="Q1219" t="str">
            <v>N</v>
          </cell>
          <cell r="R1219" t="str">
            <v>.</v>
          </cell>
          <cell r="S1219">
            <v>1</v>
          </cell>
          <cell r="T1219">
            <v>5.6</v>
          </cell>
          <cell r="U1219">
            <v>7.3</v>
          </cell>
          <cell r="V1219">
            <v>2</v>
          </cell>
          <cell r="W1219">
            <v>2</v>
          </cell>
          <cell r="X1219" t="str">
            <v>N</v>
          </cell>
          <cell r="Y1219" t="str">
            <v>N</v>
          </cell>
          <cell r="Z1219" t="str">
            <v>N</v>
          </cell>
          <cell r="AA1219" t="str">
            <v>.</v>
          </cell>
          <cell r="AB1219" t="str">
            <v>.</v>
          </cell>
          <cell r="AC1219">
            <v>1</v>
          </cell>
          <cell r="AD1219">
            <v>10.199999999999999</v>
          </cell>
          <cell r="AE1219">
            <v>12.1</v>
          </cell>
          <cell r="AF1219">
            <v>2</v>
          </cell>
          <cell r="AG1219">
            <v>3</v>
          </cell>
          <cell r="AH1219" t="str">
            <v>N</v>
          </cell>
          <cell r="AI1219" t="str">
            <v>N</v>
          </cell>
          <cell r="AJ1219" t="str">
            <v>N</v>
          </cell>
          <cell r="AK1219" t="str">
            <v>.</v>
          </cell>
          <cell r="AL1219" t="str">
            <v>.</v>
          </cell>
          <cell r="AM1219">
            <v>1</v>
          </cell>
          <cell r="AN1219">
            <v>13.7</v>
          </cell>
          <cell r="AO1219">
            <v>14</v>
          </cell>
          <cell r="AP1219">
            <v>2</v>
          </cell>
          <cell r="AQ1219">
            <v>3</v>
          </cell>
          <cell r="AR1219" t="str">
            <v>N</v>
          </cell>
          <cell r="AS1219" t="str">
            <v>N</v>
          </cell>
          <cell r="AT1219" t="str">
            <v>N</v>
          </cell>
          <cell r="AU1219" t="str">
            <v>.</v>
          </cell>
        </row>
        <row r="1220">
          <cell r="A1220" t="str">
            <v>470907D-20-1219-364-3-D2.3-D9.6</v>
          </cell>
          <cell r="B1220" t="str">
            <v>470907D</v>
          </cell>
          <cell r="C1220">
            <v>20</v>
          </cell>
          <cell r="D1220">
            <v>1219</v>
          </cell>
          <cell r="E1220">
            <v>10</v>
          </cell>
          <cell r="F1220">
            <v>364</v>
          </cell>
          <cell r="G1220" t="str">
            <v>10-364</v>
          </cell>
          <cell r="H1220">
            <v>3</v>
          </cell>
          <cell r="I1220" t="str">
            <v>.</v>
          </cell>
          <cell r="J1220">
            <v>1</v>
          </cell>
          <cell r="K1220">
            <v>2.8</v>
          </cell>
          <cell r="L1220">
            <v>2.2999999999999998</v>
          </cell>
          <cell r="M1220">
            <v>3</v>
          </cell>
          <cell r="N1220">
            <v>2</v>
          </cell>
          <cell r="O1220" t="str">
            <v>N</v>
          </cell>
          <cell r="P1220" t="str">
            <v>N</v>
          </cell>
          <cell r="Q1220" t="str">
            <v>N</v>
          </cell>
          <cell r="R1220" t="str">
            <v>.</v>
          </cell>
          <cell r="S1220">
            <v>1</v>
          </cell>
          <cell r="T1220">
            <v>4.5</v>
          </cell>
          <cell r="U1220">
            <v>4.5</v>
          </cell>
          <cell r="V1220">
            <v>3</v>
          </cell>
          <cell r="W1220">
            <v>3</v>
          </cell>
          <cell r="X1220" t="str">
            <v>N</v>
          </cell>
          <cell r="Y1220" t="str">
            <v>N</v>
          </cell>
          <cell r="Z1220" t="str">
            <v>N</v>
          </cell>
          <cell r="AA1220" t="str">
            <v>.</v>
          </cell>
          <cell r="AB1220" t="str">
            <v>.</v>
          </cell>
          <cell r="AC1220">
            <v>1</v>
          </cell>
          <cell r="AD1220">
            <v>8.6999999999999993</v>
          </cell>
          <cell r="AE1220">
            <v>8.6</v>
          </cell>
          <cell r="AF1220">
            <v>3</v>
          </cell>
          <cell r="AG1220">
            <v>3</v>
          </cell>
          <cell r="AH1220" t="str">
            <v>N</v>
          </cell>
          <cell r="AI1220" t="str">
            <v>N</v>
          </cell>
          <cell r="AJ1220" t="str">
            <v>N</v>
          </cell>
          <cell r="AK1220" t="str">
            <v>.</v>
          </cell>
          <cell r="AL1220" t="str">
            <v>.</v>
          </cell>
          <cell r="AM1220">
            <v>1</v>
          </cell>
          <cell r="AN1220">
            <v>13.2</v>
          </cell>
          <cell r="AO1220">
            <v>9.6</v>
          </cell>
          <cell r="AP1220">
            <v>3</v>
          </cell>
          <cell r="AQ1220">
            <v>3</v>
          </cell>
          <cell r="AR1220" t="str">
            <v>N</v>
          </cell>
          <cell r="AS1220" t="str">
            <v>N</v>
          </cell>
          <cell r="AT1220" t="str">
            <v>N</v>
          </cell>
          <cell r="AU1220" t="str">
            <v>.</v>
          </cell>
        </row>
        <row r="1221">
          <cell r="A1221" t="str">
            <v>470907D-20-1220-441-4-D4.3-D15.8</v>
          </cell>
          <cell r="B1221" t="str">
            <v>470907D</v>
          </cell>
          <cell r="C1221">
            <v>20</v>
          </cell>
          <cell r="D1221">
            <v>1220</v>
          </cell>
          <cell r="E1221">
            <v>32</v>
          </cell>
          <cell r="F1221">
            <v>441</v>
          </cell>
          <cell r="G1221" t="str">
            <v>32-441</v>
          </cell>
          <cell r="H1221">
            <v>4</v>
          </cell>
          <cell r="I1221" t="str">
            <v>.</v>
          </cell>
          <cell r="J1221">
            <v>1</v>
          </cell>
          <cell r="K1221">
            <v>3.6</v>
          </cell>
          <cell r="L1221">
            <v>4.3</v>
          </cell>
          <cell r="M1221">
            <v>1</v>
          </cell>
          <cell r="N1221">
            <v>1</v>
          </cell>
          <cell r="O1221" t="str">
            <v>Y</v>
          </cell>
          <cell r="P1221" t="str">
            <v>N</v>
          </cell>
          <cell r="Q1221" t="str">
            <v>N</v>
          </cell>
          <cell r="R1221" t="str">
            <v>.</v>
          </cell>
          <cell r="S1221">
            <v>1</v>
          </cell>
          <cell r="T1221">
            <v>6</v>
          </cell>
          <cell r="U1221">
            <v>6.8</v>
          </cell>
          <cell r="V1221">
            <v>2</v>
          </cell>
          <cell r="W1221">
            <v>2</v>
          </cell>
          <cell r="X1221" t="str">
            <v>N</v>
          </cell>
          <cell r="Y1221" t="str">
            <v>N</v>
          </cell>
          <cell r="Z1221" t="str">
            <v>N</v>
          </cell>
          <cell r="AA1221" t="str">
            <v>.</v>
          </cell>
          <cell r="AB1221" t="str">
            <v>.</v>
          </cell>
          <cell r="AC1221">
            <v>1</v>
          </cell>
          <cell r="AD1221">
            <v>10.199999999999999</v>
          </cell>
          <cell r="AE1221">
            <v>13.7</v>
          </cell>
          <cell r="AF1221">
            <v>1</v>
          </cell>
          <cell r="AG1221">
            <v>2</v>
          </cell>
          <cell r="AH1221" t="str">
            <v>N</v>
          </cell>
          <cell r="AI1221" t="str">
            <v>N</v>
          </cell>
          <cell r="AJ1221" t="str">
            <v>N</v>
          </cell>
          <cell r="AK1221" t="str">
            <v>.</v>
          </cell>
          <cell r="AL1221" t="str">
            <v>.</v>
          </cell>
          <cell r="AM1221">
            <v>1</v>
          </cell>
          <cell r="AN1221">
            <v>15.5</v>
          </cell>
          <cell r="AO1221">
            <v>15.8</v>
          </cell>
          <cell r="AP1221">
            <v>2</v>
          </cell>
          <cell r="AQ1221">
            <v>3</v>
          </cell>
          <cell r="AR1221" t="str">
            <v>N</v>
          </cell>
          <cell r="AS1221" t="str">
            <v>N</v>
          </cell>
          <cell r="AT1221" t="str">
            <v>N</v>
          </cell>
          <cell r="AU1221" t="str">
            <v>.</v>
          </cell>
        </row>
        <row r="1222">
          <cell r="A1222" t="str">
            <v>470907D-20-1221-409-5-D.-D.</v>
          </cell>
          <cell r="B1222" t="str">
            <v>470907D</v>
          </cell>
          <cell r="C1222">
            <v>20</v>
          </cell>
          <cell r="D1222">
            <v>1221</v>
          </cell>
          <cell r="E1222">
            <v>31</v>
          </cell>
          <cell r="F1222">
            <v>409</v>
          </cell>
          <cell r="G1222" t="str">
            <v>31-409</v>
          </cell>
          <cell r="H1222">
            <v>5</v>
          </cell>
          <cell r="I1222" t="str">
            <v>.</v>
          </cell>
          <cell r="J1222">
            <v>0</v>
          </cell>
          <cell r="K1222" t="str">
            <v>.</v>
          </cell>
          <cell r="L1222" t="str">
            <v>.</v>
          </cell>
          <cell r="M1222" t="str">
            <v>.</v>
          </cell>
          <cell r="N1222" t="str">
            <v>.</v>
          </cell>
          <cell r="O1222" t="str">
            <v>.</v>
          </cell>
          <cell r="P1222" t="str">
            <v>.</v>
          </cell>
          <cell r="Q1222" t="str">
            <v>.</v>
          </cell>
          <cell r="R1222" t="str">
            <v>.</v>
          </cell>
          <cell r="S1222">
            <v>0</v>
          </cell>
          <cell r="T1222" t="str">
            <v>.</v>
          </cell>
          <cell r="U1222" t="str">
            <v>.</v>
          </cell>
          <cell r="V1222" t="str">
            <v>.</v>
          </cell>
          <cell r="W1222" t="str">
            <v>.</v>
          </cell>
          <cell r="X1222" t="str">
            <v>.</v>
          </cell>
          <cell r="Y1222" t="str">
            <v>.</v>
          </cell>
          <cell r="Z1222" t="str">
            <v>.</v>
          </cell>
          <cell r="AA1222" t="str">
            <v>.</v>
          </cell>
          <cell r="AB1222" t="str">
            <v>.</v>
          </cell>
          <cell r="AC1222">
            <v>0</v>
          </cell>
          <cell r="AD1222" t="str">
            <v>.</v>
          </cell>
          <cell r="AE1222" t="str">
            <v>.</v>
          </cell>
          <cell r="AF1222" t="str">
            <v>.</v>
          </cell>
          <cell r="AG1222" t="str">
            <v>.</v>
          </cell>
          <cell r="AH1222" t="str">
            <v>.</v>
          </cell>
          <cell r="AI1222" t="str">
            <v>.</v>
          </cell>
          <cell r="AJ1222" t="str">
            <v>.</v>
          </cell>
          <cell r="AK1222" t="str">
            <v>.</v>
          </cell>
          <cell r="AL1222" t="str">
            <v>.</v>
          </cell>
          <cell r="AM1222">
            <v>0</v>
          </cell>
          <cell r="AN1222" t="str">
            <v>.</v>
          </cell>
          <cell r="AO1222" t="str">
            <v>.</v>
          </cell>
          <cell r="AP1222" t="str">
            <v>.</v>
          </cell>
          <cell r="AQ1222" t="str">
            <v>.</v>
          </cell>
          <cell r="AR1222" t="str">
            <v>.</v>
          </cell>
          <cell r="AS1222" t="str">
            <v>.</v>
          </cell>
          <cell r="AT1222" t="str">
            <v>.</v>
          </cell>
          <cell r="AU1222" t="str">
            <v>.</v>
          </cell>
        </row>
        <row r="1223">
          <cell r="A1223" t="str">
            <v>470907D-20-1222-0-6-D6.6-D22</v>
          </cell>
          <cell r="B1223" t="str">
            <v>470907D</v>
          </cell>
          <cell r="C1223">
            <v>20</v>
          </cell>
          <cell r="D1223">
            <v>1222</v>
          </cell>
          <cell r="E1223">
            <v>0</v>
          </cell>
          <cell r="F1223">
            <v>0</v>
          </cell>
          <cell r="G1223" t="str">
            <v>FILL</v>
          </cell>
          <cell r="H1223">
            <v>6</v>
          </cell>
          <cell r="I1223" t="str">
            <v>F</v>
          </cell>
          <cell r="J1223">
            <v>1</v>
          </cell>
          <cell r="K1223">
            <v>4.0999999999999996</v>
          </cell>
          <cell r="L1223">
            <v>6.6</v>
          </cell>
          <cell r="M1223">
            <v>1</v>
          </cell>
          <cell r="N1223">
            <v>1</v>
          </cell>
          <cell r="O1223" t="str">
            <v>N</v>
          </cell>
          <cell r="P1223" t="str">
            <v>N</v>
          </cell>
          <cell r="Q1223" t="str">
            <v>N</v>
          </cell>
          <cell r="R1223" t="str">
            <v>.</v>
          </cell>
          <cell r="S1223">
            <v>1</v>
          </cell>
          <cell r="T1223">
            <v>7.5</v>
          </cell>
          <cell r="U1223">
            <v>12.3</v>
          </cell>
          <cell r="V1223">
            <v>1</v>
          </cell>
          <cell r="W1223">
            <v>1</v>
          </cell>
          <cell r="X1223" t="str">
            <v>Y</v>
          </cell>
          <cell r="Y1223" t="str">
            <v>Y</v>
          </cell>
          <cell r="Z1223" t="str">
            <v>N</v>
          </cell>
          <cell r="AA1223" t="str">
            <v>.</v>
          </cell>
          <cell r="AB1223" t="str">
            <v>.</v>
          </cell>
          <cell r="AC1223">
            <v>1</v>
          </cell>
          <cell r="AD1223">
            <v>10.3</v>
          </cell>
          <cell r="AE1223">
            <v>18.899999999999999</v>
          </cell>
          <cell r="AF1223">
            <v>1</v>
          </cell>
          <cell r="AG1223">
            <v>1</v>
          </cell>
          <cell r="AH1223" t="str">
            <v>Y</v>
          </cell>
          <cell r="AI1223" t="str">
            <v>Y</v>
          </cell>
          <cell r="AJ1223" t="str">
            <v>N</v>
          </cell>
          <cell r="AK1223" t="str">
            <v>.</v>
          </cell>
          <cell r="AL1223" t="str">
            <v>.</v>
          </cell>
          <cell r="AM1223">
            <v>1</v>
          </cell>
          <cell r="AN1223">
            <v>17.899999999999999</v>
          </cell>
          <cell r="AO1223">
            <v>22</v>
          </cell>
          <cell r="AP1223">
            <v>2</v>
          </cell>
          <cell r="AQ1223">
            <v>2</v>
          </cell>
          <cell r="AR1223" t="str">
            <v>Y</v>
          </cell>
          <cell r="AS1223" t="str">
            <v>Y</v>
          </cell>
          <cell r="AT1223" t="str">
            <v>N</v>
          </cell>
          <cell r="AU1223" t="str">
            <v>.</v>
          </cell>
        </row>
        <row r="1224">
          <cell r="A1224" t="str">
            <v>470907D-20-1223-380-7-D5.2-D11</v>
          </cell>
          <cell r="B1224" t="str">
            <v>470907D</v>
          </cell>
          <cell r="C1224">
            <v>20</v>
          </cell>
          <cell r="D1224">
            <v>1223</v>
          </cell>
          <cell r="E1224">
            <v>10</v>
          </cell>
          <cell r="F1224">
            <v>380</v>
          </cell>
          <cell r="G1224" t="str">
            <v>10-380</v>
          </cell>
          <cell r="H1224">
            <v>7</v>
          </cell>
          <cell r="I1224" t="str">
            <v>.</v>
          </cell>
          <cell r="J1224">
            <v>1</v>
          </cell>
          <cell r="K1224">
            <v>3.6</v>
          </cell>
          <cell r="L1224">
            <v>5.2</v>
          </cell>
          <cell r="M1224">
            <v>2</v>
          </cell>
          <cell r="N1224">
            <v>2</v>
          </cell>
          <cell r="O1224" t="str">
            <v>N</v>
          </cell>
          <cell r="P1224" t="str">
            <v>N</v>
          </cell>
          <cell r="Q1224" t="str">
            <v>N</v>
          </cell>
          <cell r="R1224" t="str">
            <v>.</v>
          </cell>
          <cell r="S1224">
            <v>1</v>
          </cell>
          <cell r="T1224">
            <v>5</v>
          </cell>
          <cell r="U1224">
            <v>8</v>
          </cell>
          <cell r="V1224">
            <v>3</v>
          </cell>
          <cell r="W1224">
            <v>3</v>
          </cell>
          <cell r="X1224" t="str">
            <v>N</v>
          </cell>
          <cell r="Y1224" t="str">
            <v>N</v>
          </cell>
          <cell r="Z1224" t="str">
            <v>N</v>
          </cell>
          <cell r="AA1224" t="str">
            <v>.</v>
          </cell>
          <cell r="AB1224" t="str">
            <v>.</v>
          </cell>
          <cell r="AC1224">
            <v>1</v>
          </cell>
          <cell r="AD1224">
            <v>10</v>
          </cell>
          <cell r="AE1224">
            <v>10.6</v>
          </cell>
          <cell r="AF1224">
            <v>2</v>
          </cell>
          <cell r="AG1224">
            <v>2</v>
          </cell>
          <cell r="AH1224" t="str">
            <v>N</v>
          </cell>
          <cell r="AI1224" t="str">
            <v>N</v>
          </cell>
          <cell r="AJ1224" t="str">
            <v>N</v>
          </cell>
          <cell r="AK1224" t="str">
            <v>.</v>
          </cell>
          <cell r="AL1224" t="str">
            <v>.</v>
          </cell>
          <cell r="AM1224">
            <v>1</v>
          </cell>
          <cell r="AN1224">
            <v>12.8</v>
          </cell>
          <cell r="AO1224">
            <v>11</v>
          </cell>
          <cell r="AP1224">
            <v>2</v>
          </cell>
          <cell r="AQ1224">
            <v>2</v>
          </cell>
          <cell r="AR1224" t="str">
            <v>N</v>
          </cell>
          <cell r="AS1224" t="str">
            <v>N</v>
          </cell>
          <cell r="AT1224" t="str">
            <v>N</v>
          </cell>
          <cell r="AU1224" t="str">
            <v>.</v>
          </cell>
        </row>
        <row r="1225">
          <cell r="A1225" t="str">
            <v>470907D-20-1224-379-8-D4.6-D7.5</v>
          </cell>
          <cell r="B1225" t="str">
            <v>470907D</v>
          </cell>
          <cell r="C1225">
            <v>20</v>
          </cell>
          <cell r="D1225">
            <v>1224</v>
          </cell>
          <cell r="E1225">
            <v>10</v>
          </cell>
          <cell r="F1225">
            <v>379</v>
          </cell>
          <cell r="G1225" t="str">
            <v>10-379</v>
          </cell>
          <cell r="H1225">
            <v>8</v>
          </cell>
          <cell r="I1225" t="str">
            <v>.</v>
          </cell>
          <cell r="J1225">
            <v>1</v>
          </cell>
          <cell r="K1225">
            <v>3.3</v>
          </cell>
          <cell r="L1225">
            <v>4.5999999999999996</v>
          </cell>
          <cell r="M1225">
            <v>2</v>
          </cell>
          <cell r="N1225">
            <v>2</v>
          </cell>
          <cell r="O1225" t="str">
            <v>Y</v>
          </cell>
          <cell r="P1225" t="str">
            <v>N</v>
          </cell>
          <cell r="Q1225" t="str">
            <v>N</v>
          </cell>
          <cell r="R1225" t="str">
            <v>.</v>
          </cell>
          <cell r="S1225">
            <v>1</v>
          </cell>
          <cell r="T1225">
            <v>5.2</v>
          </cell>
          <cell r="U1225">
            <v>5.6</v>
          </cell>
          <cell r="V1225">
            <v>1</v>
          </cell>
          <cell r="W1225">
            <v>1</v>
          </cell>
          <cell r="X1225" t="str">
            <v>Y</v>
          </cell>
          <cell r="Y1225" t="str">
            <v>N</v>
          </cell>
          <cell r="Z1225" t="str">
            <v>N</v>
          </cell>
          <cell r="AA1225" t="str">
            <v>.</v>
          </cell>
          <cell r="AB1225" t="str">
            <v>.</v>
          </cell>
          <cell r="AC1225">
            <v>1</v>
          </cell>
          <cell r="AD1225">
            <v>7.5</v>
          </cell>
          <cell r="AE1225">
            <v>6.8</v>
          </cell>
          <cell r="AF1225">
            <v>1</v>
          </cell>
          <cell r="AG1225">
            <v>3</v>
          </cell>
          <cell r="AH1225" t="str">
            <v>Y</v>
          </cell>
          <cell r="AI1225" t="str">
            <v>N</v>
          </cell>
          <cell r="AJ1225" t="str">
            <v>N</v>
          </cell>
          <cell r="AK1225" t="str">
            <v>.</v>
          </cell>
          <cell r="AL1225" t="str">
            <v>.</v>
          </cell>
          <cell r="AM1225">
            <v>1</v>
          </cell>
          <cell r="AN1225">
            <v>8.4</v>
          </cell>
          <cell r="AO1225">
            <v>7.5</v>
          </cell>
          <cell r="AP1225">
            <v>2</v>
          </cell>
          <cell r="AQ1225">
            <v>3</v>
          </cell>
          <cell r="AR1225" t="str">
            <v>Y</v>
          </cell>
          <cell r="AS1225" t="str">
            <v>N</v>
          </cell>
          <cell r="AT1225" t="str">
            <v>N</v>
          </cell>
          <cell r="AU1225" t="str">
            <v>.</v>
          </cell>
        </row>
        <row r="1226">
          <cell r="A1226" t="str">
            <v>470907D-20-1225-417-9-D6-D12</v>
          </cell>
          <cell r="B1226" t="str">
            <v>470907D</v>
          </cell>
          <cell r="C1226">
            <v>20</v>
          </cell>
          <cell r="D1226">
            <v>1225</v>
          </cell>
          <cell r="E1226">
            <v>31</v>
          </cell>
          <cell r="F1226">
            <v>417</v>
          </cell>
          <cell r="G1226" t="str">
            <v>31-417</v>
          </cell>
          <cell r="H1226">
            <v>9</v>
          </cell>
          <cell r="I1226" t="str">
            <v>.</v>
          </cell>
          <cell r="J1226">
            <v>1</v>
          </cell>
          <cell r="K1226">
            <v>4.0999999999999996</v>
          </cell>
          <cell r="L1226">
            <v>6</v>
          </cell>
          <cell r="M1226">
            <v>3</v>
          </cell>
          <cell r="N1226">
            <v>2</v>
          </cell>
          <cell r="O1226" t="str">
            <v>N</v>
          </cell>
          <cell r="P1226" t="str">
            <v>N</v>
          </cell>
          <cell r="Q1226" t="str">
            <v>Y</v>
          </cell>
          <cell r="R1226" t="str">
            <v>GUSANO</v>
          </cell>
          <cell r="S1226">
            <v>1</v>
          </cell>
          <cell r="T1226">
            <v>4.7</v>
          </cell>
          <cell r="U1226">
            <v>7.9</v>
          </cell>
          <cell r="V1226">
            <v>2</v>
          </cell>
          <cell r="W1226">
            <v>2</v>
          </cell>
          <cell r="X1226" t="str">
            <v>N</v>
          </cell>
          <cell r="Y1226" t="str">
            <v>N</v>
          </cell>
          <cell r="Z1226" t="str">
            <v>N</v>
          </cell>
          <cell r="AA1226" t="str">
            <v>.</v>
          </cell>
          <cell r="AB1226" t="str">
            <v>.</v>
          </cell>
          <cell r="AC1226">
            <v>1</v>
          </cell>
          <cell r="AD1226">
            <v>10.6</v>
          </cell>
          <cell r="AE1226">
            <v>10.8</v>
          </cell>
          <cell r="AF1226">
            <v>2</v>
          </cell>
          <cell r="AG1226">
            <v>3</v>
          </cell>
          <cell r="AH1226" t="str">
            <v>N</v>
          </cell>
          <cell r="AI1226" t="str">
            <v>N</v>
          </cell>
          <cell r="AJ1226" t="str">
            <v>N</v>
          </cell>
          <cell r="AK1226" t="str">
            <v>.</v>
          </cell>
          <cell r="AL1226" t="str">
            <v>.</v>
          </cell>
          <cell r="AM1226">
            <v>1</v>
          </cell>
          <cell r="AN1226">
            <v>14.5</v>
          </cell>
          <cell r="AO1226">
            <v>12</v>
          </cell>
          <cell r="AP1226">
            <v>2</v>
          </cell>
          <cell r="AQ1226">
            <v>3</v>
          </cell>
          <cell r="AR1226" t="str">
            <v>N</v>
          </cell>
          <cell r="AS1226" t="str">
            <v>N</v>
          </cell>
          <cell r="AT1226" t="str">
            <v>N</v>
          </cell>
          <cell r="AU1226" t="str">
            <v>.</v>
          </cell>
        </row>
        <row r="1227">
          <cell r="A1227" t="str">
            <v>470907D-20-1226-410-10-D5.7-D10.1</v>
          </cell>
          <cell r="B1227" t="str">
            <v>470907D</v>
          </cell>
          <cell r="C1227">
            <v>20</v>
          </cell>
          <cell r="D1227">
            <v>1226</v>
          </cell>
          <cell r="E1227">
            <v>31</v>
          </cell>
          <cell r="F1227">
            <v>410</v>
          </cell>
          <cell r="G1227" t="str">
            <v>31-410</v>
          </cell>
          <cell r="H1227">
            <v>10</v>
          </cell>
          <cell r="I1227" t="str">
            <v>.</v>
          </cell>
          <cell r="J1227">
            <v>1</v>
          </cell>
          <cell r="K1227">
            <v>4</v>
          </cell>
          <cell r="L1227">
            <v>5.7</v>
          </cell>
          <cell r="M1227">
            <v>2</v>
          </cell>
          <cell r="N1227">
            <v>2</v>
          </cell>
          <cell r="O1227" t="str">
            <v>Y</v>
          </cell>
          <cell r="P1227" t="str">
            <v>Y</v>
          </cell>
          <cell r="Q1227" t="str">
            <v>N</v>
          </cell>
          <cell r="R1227" t="str">
            <v>.</v>
          </cell>
          <cell r="S1227">
            <v>1</v>
          </cell>
          <cell r="T1227">
            <v>5.9</v>
          </cell>
          <cell r="U1227">
            <v>7.4</v>
          </cell>
          <cell r="V1227">
            <v>2</v>
          </cell>
          <cell r="W1227">
            <v>2</v>
          </cell>
          <cell r="X1227" t="str">
            <v>N</v>
          </cell>
          <cell r="Y1227" t="str">
            <v>N</v>
          </cell>
          <cell r="Z1227" t="str">
            <v>N</v>
          </cell>
          <cell r="AA1227" t="str">
            <v>.</v>
          </cell>
          <cell r="AB1227" t="str">
            <v>.</v>
          </cell>
          <cell r="AC1227">
            <v>1</v>
          </cell>
          <cell r="AD1227">
            <v>10.5</v>
          </cell>
          <cell r="AE1227">
            <v>9.8000000000000007</v>
          </cell>
          <cell r="AF1227">
            <v>2</v>
          </cell>
          <cell r="AG1227">
            <v>3</v>
          </cell>
          <cell r="AH1227" t="str">
            <v>N</v>
          </cell>
          <cell r="AI1227" t="str">
            <v>N</v>
          </cell>
          <cell r="AJ1227" t="str">
            <v>N</v>
          </cell>
          <cell r="AK1227" t="str">
            <v>.</v>
          </cell>
          <cell r="AL1227" t="str">
            <v>.</v>
          </cell>
          <cell r="AM1227">
            <v>1</v>
          </cell>
          <cell r="AN1227">
            <v>12.6</v>
          </cell>
          <cell r="AO1227">
            <v>10.1</v>
          </cell>
          <cell r="AP1227">
            <v>2</v>
          </cell>
          <cell r="AQ1227">
            <v>3</v>
          </cell>
          <cell r="AR1227" t="str">
            <v>N</v>
          </cell>
          <cell r="AS1227" t="str">
            <v>N</v>
          </cell>
          <cell r="AT1227" t="str">
            <v>N</v>
          </cell>
          <cell r="AU1227" t="str">
            <v>.</v>
          </cell>
        </row>
        <row r="1228">
          <cell r="A1228" t="str">
            <v>470907D-20-1227-0-11-D4.6-D19.2</v>
          </cell>
          <cell r="B1228" t="str">
            <v>470907D</v>
          </cell>
          <cell r="C1228">
            <v>20</v>
          </cell>
          <cell r="D1228">
            <v>1227</v>
          </cell>
          <cell r="E1228">
            <v>0</v>
          </cell>
          <cell r="F1228">
            <v>0</v>
          </cell>
          <cell r="G1228" t="str">
            <v>FILL</v>
          </cell>
          <cell r="H1228">
            <v>11</v>
          </cell>
          <cell r="I1228" t="str">
            <v>F</v>
          </cell>
          <cell r="J1228">
            <v>1</v>
          </cell>
          <cell r="K1228">
            <v>4.0999999999999996</v>
          </cell>
          <cell r="L1228">
            <v>4.5999999999999996</v>
          </cell>
          <cell r="M1228">
            <v>3</v>
          </cell>
          <cell r="N1228">
            <v>2</v>
          </cell>
          <cell r="O1228" t="str">
            <v>N</v>
          </cell>
          <cell r="P1228" t="str">
            <v>N</v>
          </cell>
          <cell r="Q1228" t="str">
            <v>N</v>
          </cell>
          <cell r="R1228" t="str">
            <v>.</v>
          </cell>
          <cell r="S1228">
            <v>1</v>
          </cell>
          <cell r="T1228">
            <v>7.2</v>
          </cell>
          <cell r="U1228">
            <v>9.4</v>
          </cell>
          <cell r="V1228">
            <v>1</v>
          </cell>
          <cell r="W1228">
            <v>2</v>
          </cell>
          <cell r="X1228" t="str">
            <v>N</v>
          </cell>
          <cell r="Y1228" t="str">
            <v>N</v>
          </cell>
          <cell r="Z1228" t="str">
            <v>N</v>
          </cell>
          <cell r="AA1228" t="str">
            <v>.</v>
          </cell>
          <cell r="AB1228" t="str">
            <v>.</v>
          </cell>
          <cell r="AC1228">
            <v>1</v>
          </cell>
          <cell r="AD1228">
            <v>10.7</v>
          </cell>
          <cell r="AE1228">
            <v>15.2</v>
          </cell>
          <cell r="AF1228">
            <v>1</v>
          </cell>
          <cell r="AG1228">
            <v>2</v>
          </cell>
          <cell r="AH1228" t="str">
            <v>N</v>
          </cell>
          <cell r="AI1228" t="str">
            <v>Y</v>
          </cell>
          <cell r="AJ1228" t="str">
            <v>N</v>
          </cell>
          <cell r="AK1228" t="str">
            <v>COPA</v>
          </cell>
          <cell r="AL1228" t="str">
            <v>.</v>
          </cell>
          <cell r="AM1228">
            <v>1</v>
          </cell>
          <cell r="AN1228">
            <v>17.7</v>
          </cell>
          <cell r="AO1228">
            <v>19.2</v>
          </cell>
          <cell r="AP1228">
            <v>2</v>
          </cell>
          <cell r="AQ1228">
            <v>2</v>
          </cell>
          <cell r="AR1228" t="str">
            <v>N</v>
          </cell>
          <cell r="AS1228" t="str">
            <v>N</v>
          </cell>
          <cell r="AT1228" t="str">
            <v>N</v>
          </cell>
          <cell r="AU1228" t="str">
            <v>.</v>
          </cell>
        </row>
        <row r="1229">
          <cell r="A1229" t="str">
            <v>470907D-20-1228-370-12-D5.3-D10.8</v>
          </cell>
          <cell r="B1229" t="str">
            <v>470907D</v>
          </cell>
          <cell r="C1229">
            <v>20</v>
          </cell>
          <cell r="D1229">
            <v>1228</v>
          </cell>
          <cell r="E1229">
            <v>10</v>
          </cell>
          <cell r="F1229">
            <v>370</v>
          </cell>
          <cell r="G1229" t="str">
            <v>10-370</v>
          </cell>
          <cell r="H1229">
            <v>12</v>
          </cell>
          <cell r="I1229" t="str">
            <v>.</v>
          </cell>
          <cell r="J1229">
            <v>1</v>
          </cell>
          <cell r="K1229">
            <v>4.0999999999999996</v>
          </cell>
          <cell r="L1229">
            <v>5.3</v>
          </cell>
          <cell r="M1229">
            <v>3</v>
          </cell>
          <cell r="N1229">
            <v>2</v>
          </cell>
          <cell r="O1229" t="str">
            <v>N</v>
          </cell>
          <cell r="P1229" t="str">
            <v>N</v>
          </cell>
          <cell r="Q1229" t="str">
            <v>N</v>
          </cell>
          <cell r="R1229" t="str">
            <v>.</v>
          </cell>
          <cell r="S1229">
            <v>1</v>
          </cell>
          <cell r="T1229">
            <v>6</v>
          </cell>
          <cell r="U1229">
            <v>6.5</v>
          </cell>
          <cell r="V1229">
            <v>3</v>
          </cell>
          <cell r="W1229">
            <v>3</v>
          </cell>
          <cell r="X1229" t="str">
            <v>N</v>
          </cell>
          <cell r="Y1229" t="str">
            <v>N</v>
          </cell>
          <cell r="Z1229" t="str">
            <v>N</v>
          </cell>
          <cell r="AA1229" t="str">
            <v>.</v>
          </cell>
          <cell r="AB1229" t="str">
            <v>.</v>
          </cell>
          <cell r="AC1229">
            <v>1</v>
          </cell>
          <cell r="AD1229">
            <v>9.6999999999999993</v>
          </cell>
          <cell r="AE1229">
            <v>10.1</v>
          </cell>
          <cell r="AF1229">
            <v>3</v>
          </cell>
          <cell r="AG1229">
            <v>3</v>
          </cell>
          <cell r="AH1229" t="str">
            <v>N</v>
          </cell>
          <cell r="AI1229" t="str">
            <v>N</v>
          </cell>
          <cell r="AJ1229" t="str">
            <v>N</v>
          </cell>
          <cell r="AK1229" t="str">
            <v>.</v>
          </cell>
          <cell r="AL1229" t="str">
            <v>.</v>
          </cell>
          <cell r="AM1229">
            <v>1</v>
          </cell>
          <cell r="AN1229">
            <v>14.1</v>
          </cell>
          <cell r="AO1229">
            <v>10.8</v>
          </cell>
          <cell r="AP1229">
            <v>2</v>
          </cell>
          <cell r="AQ1229">
            <v>3</v>
          </cell>
          <cell r="AR1229" t="str">
            <v>N</v>
          </cell>
          <cell r="AS1229" t="str">
            <v>N</v>
          </cell>
          <cell r="AT1229" t="str">
            <v>N</v>
          </cell>
          <cell r="AU1229" t="str">
            <v>.</v>
          </cell>
        </row>
        <row r="1230">
          <cell r="A1230" t="str">
            <v>470907D-20-1229-404-13-D6.2-D14.9</v>
          </cell>
          <cell r="B1230" t="str">
            <v>470907D</v>
          </cell>
          <cell r="C1230">
            <v>20</v>
          </cell>
          <cell r="D1230">
            <v>1229</v>
          </cell>
          <cell r="E1230">
            <v>31</v>
          </cell>
          <cell r="F1230">
            <v>404</v>
          </cell>
          <cell r="G1230" t="str">
            <v>31-404</v>
          </cell>
          <cell r="H1230">
            <v>13</v>
          </cell>
          <cell r="I1230" t="str">
            <v>.</v>
          </cell>
          <cell r="J1230">
            <v>1</v>
          </cell>
          <cell r="K1230">
            <v>4.0999999999999996</v>
          </cell>
          <cell r="L1230">
            <v>6.2</v>
          </cell>
          <cell r="M1230">
            <v>3</v>
          </cell>
          <cell r="N1230">
            <v>2</v>
          </cell>
          <cell r="O1230" t="str">
            <v>N</v>
          </cell>
          <cell r="P1230" t="str">
            <v>N</v>
          </cell>
          <cell r="Q1230" t="str">
            <v>N</v>
          </cell>
          <cell r="R1230" t="str">
            <v>.</v>
          </cell>
          <cell r="S1230">
            <v>1</v>
          </cell>
          <cell r="T1230">
            <v>5.2</v>
          </cell>
          <cell r="U1230">
            <v>9.5</v>
          </cell>
          <cell r="V1230">
            <v>2</v>
          </cell>
          <cell r="W1230">
            <v>2</v>
          </cell>
          <cell r="X1230" t="str">
            <v>N</v>
          </cell>
          <cell r="Y1230" t="str">
            <v>N</v>
          </cell>
          <cell r="Z1230" t="str">
            <v>N</v>
          </cell>
          <cell r="AA1230" t="str">
            <v>.</v>
          </cell>
          <cell r="AB1230" t="str">
            <v>.</v>
          </cell>
          <cell r="AC1230">
            <v>1</v>
          </cell>
          <cell r="AD1230">
            <v>10.5</v>
          </cell>
          <cell r="AE1230">
            <v>13.1</v>
          </cell>
          <cell r="AF1230">
            <v>2</v>
          </cell>
          <cell r="AG1230">
            <v>2</v>
          </cell>
          <cell r="AH1230" t="str">
            <v>N</v>
          </cell>
          <cell r="AI1230" t="str">
            <v>N</v>
          </cell>
          <cell r="AJ1230" t="str">
            <v>N</v>
          </cell>
          <cell r="AK1230" t="str">
            <v>.</v>
          </cell>
          <cell r="AL1230" t="str">
            <v>.</v>
          </cell>
          <cell r="AM1230">
            <v>1</v>
          </cell>
          <cell r="AN1230">
            <v>14.5</v>
          </cell>
          <cell r="AO1230">
            <v>14.9</v>
          </cell>
          <cell r="AP1230">
            <v>2</v>
          </cell>
          <cell r="AQ1230">
            <v>2</v>
          </cell>
          <cell r="AR1230" t="str">
            <v>N</v>
          </cell>
          <cell r="AS1230" t="str">
            <v>N</v>
          </cell>
          <cell r="AT1230" t="str">
            <v>N</v>
          </cell>
          <cell r="AU1230" t="str">
            <v>.</v>
          </cell>
        </row>
        <row r="1231">
          <cell r="A1231" t="str">
            <v>470907D-20-1230-0-14-D5.6-D19.8</v>
          </cell>
          <cell r="B1231" t="str">
            <v>470907D</v>
          </cell>
          <cell r="C1231">
            <v>20</v>
          </cell>
          <cell r="D1231">
            <v>1230</v>
          </cell>
          <cell r="E1231">
            <v>0</v>
          </cell>
          <cell r="F1231">
            <v>0</v>
          </cell>
          <cell r="G1231" t="str">
            <v>FILL</v>
          </cell>
          <cell r="H1231">
            <v>14</v>
          </cell>
          <cell r="I1231" t="str">
            <v>F</v>
          </cell>
          <cell r="J1231">
            <v>1</v>
          </cell>
          <cell r="K1231">
            <v>4.2</v>
          </cell>
          <cell r="L1231">
            <v>5.6</v>
          </cell>
          <cell r="M1231">
            <v>2</v>
          </cell>
          <cell r="N1231">
            <v>2</v>
          </cell>
          <cell r="O1231" t="str">
            <v>Y</v>
          </cell>
          <cell r="P1231" t="str">
            <v>N</v>
          </cell>
          <cell r="Q1231" t="str">
            <v>N</v>
          </cell>
          <cell r="R1231" t="str">
            <v>.</v>
          </cell>
          <cell r="S1231">
            <v>1</v>
          </cell>
          <cell r="T1231">
            <v>3.5</v>
          </cell>
          <cell r="U1231">
            <v>9.6999999999999993</v>
          </cell>
          <cell r="V1231">
            <v>1</v>
          </cell>
          <cell r="W1231">
            <v>1</v>
          </cell>
          <cell r="X1231" t="str">
            <v>Y</v>
          </cell>
          <cell r="Y1231" t="str">
            <v>Y</v>
          </cell>
          <cell r="Z1231" t="str">
            <v>N</v>
          </cell>
          <cell r="AA1231" t="str">
            <v>.</v>
          </cell>
          <cell r="AB1231" t="str">
            <v>.</v>
          </cell>
          <cell r="AC1231">
            <v>1</v>
          </cell>
          <cell r="AD1231">
            <v>10.199999999999999</v>
          </cell>
          <cell r="AE1231">
            <v>15.2</v>
          </cell>
          <cell r="AF1231">
            <v>1</v>
          </cell>
          <cell r="AG1231">
            <v>1</v>
          </cell>
          <cell r="AH1231" t="str">
            <v>Y</v>
          </cell>
          <cell r="AI1231" t="str">
            <v>Y</v>
          </cell>
          <cell r="AJ1231" t="str">
            <v>Y</v>
          </cell>
          <cell r="AK1231" t="str">
            <v>TERM</v>
          </cell>
          <cell r="AL1231" t="str">
            <v>.</v>
          </cell>
          <cell r="AM1231">
            <v>1</v>
          </cell>
          <cell r="AN1231">
            <v>17.5</v>
          </cell>
          <cell r="AO1231">
            <v>19.8</v>
          </cell>
          <cell r="AP1231">
            <v>1</v>
          </cell>
          <cell r="AQ1231">
            <v>1</v>
          </cell>
          <cell r="AR1231" t="str">
            <v>Y</v>
          </cell>
          <cell r="AS1231" t="str">
            <v>Y</v>
          </cell>
          <cell r="AT1231" t="str">
            <v>N</v>
          </cell>
          <cell r="AU1231" t="str">
            <v>.</v>
          </cell>
        </row>
        <row r="1232">
          <cell r="A1232" t="str">
            <v>470907D-20-1231-368-15-D4.1-D14.5</v>
          </cell>
          <cell r="B1232" t="str">
            <v>470907D</v>
          </cell>
          <cell r="C1232">
            <v>20</v>
          </cell>
          <cell r="D1232">
            <v>1231</v>
          </cell>
          <cell r="E1232">
            <v>10</v>
          </cell>
          <cell r="F1232">
            <v>368</v>
          </cell>
          <cell r="G1232" t="str">
            <v>10-368</v>
          </cell>
          <cell r="H1232">
            <v>15</v>
          </cell>
          <cell r="I1232" t="str">
            <v>.</v>
          </cell>
          <cell r="J1232">
            <v>1</v>
          </cell>
          <cell r="K1232">
            <v>3.1</v>
          </cell>
          <cell r="L1232">
            <v>4.0999999999999996</v>
          </cell>
          <cell r="M1232">
            <v>3</v>
          </cell>
          <cell r="N1232">
            <v>1</v>
          </cell>
          <cell r="O1232" t="str">
            <v>N</v>
          </cell>
          <cell r="P1232" t="str">
            <v>N</v>
          </cell>
          <cell r="Q1232" t="str">
            <v>Y</v>
          </cell>
          <cell r="R1232" t="str">
            <v>GUSANO</v>
          </cell>
          <cell r="S1232">
            <v>1</v>
          </cell>
          <cell r="T1232">
            <v>4.8</v>
          </cell>
          <cell r="U1232">
            <v>7.6</v>
          </cell>
          <cell r="V1232">
            <v>1</v>
          </cell>
          <cell r="W1232">
            <v>1</v>
          </cell>
          <cell r="X1232" t="str">
            <v>Y</v>
          </cell>
          <cell r="Y1232" t="str">
            <v>N</v>
          </cell>
          <cell r="Z1232" t="str">
            <v>N</v>
          </cell>
          <cell r="AA1232" t="str">
            <v>.</v>
          </cell>
          <cell r="AB1232" t="str">
            <v>.</v>
          </cell>
          <cell r="AC1232">
            <v>1</v>
          </cell>
          <cell r="AD1232">
            <v>8.6999999999999993</v>
          </cell>
          <cell r="AE1232">
            <v>14.3</v>
          </cell>
          <cell r="AF1232">
            <v>1</v>
          </cell>
          <cell r="AG1232">
            <v>1</v>
          </cell>
          <cell r="AH1232" t="str">
            <v>Y</v>
          </cell>
          <cell r="AI1232" t="str">
            <v>N</v>
          </cell>
          <cell r="AJ1232" t="str">
            <v>N</v>
          </cell>
          <cell r="AK1232" t="str">
            <v>.</v>
          </cell>
          <cell r="AL1232" t="str">
            <v>.</v>
          </cell>
          <cell r="AM1232">
            <v>1</v>
          </cell>
          <cell r="AN1232">
            <v>14.6</v>
          </cell>
          <cell r="AO1232">
            <v>14.5</v>
          </cell>
          <cell r="AP1232">
            <v>2</v>
          </cell>
          <cell r="AQ1232">
            <v>2</v>
          </cell>
          <cell r="AR1232" t="str">
            <v>Y</v>
          </cell>
          <cell r="AS1232" t="str">
            <v>N</v>
          </cell>
          <cell r="AT1232" t="str">
            <v>N</v>
          </cell>
          <cell r="AU1232" t="str">
            <v>.</v>
          </cell>
        </row>
        <row r="1233">
          <cell r="A1233" t="str">
            <v>470907D-20-1232-998-16-D7.3-D.</v>
          </cell>
          <cell r="B1233" t="str">
            <v>470907D</v>
          </cell>
          <cell r="C1233">
            <v>20</v>
          </cell>
          <cell r="D1233">
            <v>1232</v>
          </cell>
          <cell r="E1233">
            <v>99</v>
          </cell>
          <cell r="F1233">
            <v>998</v>
          </cell>
          <cell r="G1233" t="str">
            <v>99-998</v>
          </cell>
          <cell r="H1233">
            <v>16</v>
          </cell>
          <cell r="I1233" t="str">
            <v>.</v>
          </cell>
          <cell r="J1233">
            <v>1</v>
          </cell>
          <cell r="K1233">
            <v>4.7</v>
          </cell>
          <cell r="L1233">
            <v>7.3</v>
          </cell>
          <cell r="M1233">
            <v>2</v>
          </cell>
          <cell r="N1233">
            <v>2</v>
          </cell>
          <cell r="O1233" t="str">
            <v>Y</v>
          </cell>
          <cell r="P1233" t="str">
            <v>N</v>
          </cell>
          <cell r="Q1233" t="str">
            <v>N</v>
          </cell>
          <cell r="R1233" t="str">
            <v>.</v>
          </cell>
          <cell r="S1233">
            <v>0</v>
          </cell>
          <cell r="T1233" t="str">
            <v>.</v>
          </cell>
          <cell r="U1233" t="str">
            <v>.</v>
          </cell>
          <cell r="V1233" t="str">
            <v>.</v>
          </cell>
          <cell r="W1233" t="str">
            <v>.</v>
          </cell>
          <cell r="X1233" t="str">
            <v>.</v>
          </cell>
          <cell r="Y1233" t="str">
            <v>.</v>
          </cell>
          <cell r="Z1233" t="str">
            <v>.</v>
          </cell>
          <cell r="AA1233" t="str">
            <v>.</v>
          </cell>
          <cell r="AB1233" t="str">
            <v>.</v>
          </cell>
          <cell r="AC1233">
            <v>0</v>
          </cell>
          <cell r="AD1233" t="str">
            <v>.</v>
          </cell>
          <cell r="AE1233" t="str">
            <v>.</v>
          </cell>
          <cell r="AF1233" t="str">
            <v>.</v>
          </cell>
          <cell r="AG1233" t="str">
            <v>.</v>
          </cell>
          <cell r="AH1233" t="str">
            <v>.</v>
          </cell>
          <cell r="AI1233" t="str">
            <v>.</v>
          </cell>
          <cell r="AJ1233" t="str">
            <v>.</v>
          </cell>
          <cell r="AK1233" t="str">
            <v>.</v>
          </cell>
          <cell r="AL1233" t="str">
            <v>.</v>
          </cell>
          <cell r="AM1233">
            <v>0</v>
          </cell>
          <cell r="AN1233" t="str">
            <v>.</v>
          </cell>
          <cell r="AO1233" t="str">
            <v>.</v>
          </cell>
          <cell r="AP1233" t="str">
            <v>.</v>
          </cell>
          <cell r="AQ1233" t="str">
            <v>.</v>
          </cell>
          <cell r="AR1233" t="str">
            <v>.</v>
          </cell>
          <cell r="AS1233" t="str">
            <v>.</v>
          </cell>
          <cell r="AT1233" t="str">
            <v>.</v>
          </cell>
          <cell r="AU1233" t="str">
            <v>.</v>
          </cell>
        </row>
        <row r="1234">
          <cell r="A1234" t="str">
            <v>470907D-20-1233-367-17-D6.1-D16</v>
          </cell>
          <cell r="B1234" t="str">
            <v>470907D</v>
          </cell>
          <cell r="C1234">
            <v>20</v>
          </cell>
          <cell r="D1234">
            <v>1233</v>
          </cell>
          <cell r="E1234">
            <v>10</v>
          </cell>
          <cell r="F1234">
            <v>367</v>
          </cell>
          <cell r="G1234" t="str">
            <v>10-367</v>
          </cell>
          <cell r="H1234">
            <v>17</v>
          </cell>
          <cell r="I1234" t="str">
            <v>.</v>
          </cell>
          <cell r="J1234">
            <v>1</v>
          </cell>
          <cell r="K1234">
            <v>3.6</v>
          </cell>
          <cell r="L1234">
            <v>6.1</v>
          </cell>
          <cell r="M1234">
            <v>2</v>
          </cell>
          <cell r="N1234">
            <v>2</v>
          </cell>
          <cell r="O1234" t="str">
            <v>Y</v>
          </cell>
          <cell r="P1234" t="str">
            <v>Y</v>
          </cell>
          <cell r="Q1234" t="str">
            <v>N</v>
          </cell>
          <cell r="R1234" t="str">
            <v>.</v>
          </cell>
          <cell r="S1234">
            <v>1</v>
          </cell>
          <cell r="T1234">
            <v>5.7</v>
          </cell>
          <cell r="U1234">
            <v>8.6999999999999993</v>
          </cell>
          <cell r="V1234">
            <v>1</v>
          </cell>
          <cell r="W1234">
            <v>1</v>
          </cell>
          <cell r="X1234" t="str">
            <v>Y</v>
          </cell>
          <cell r="Y1234" t="str">
            <v>N</v>
          </cell>
          <cell r="Z1234" t="str">
            <v>Y</v>
          </cell>
          <cell r="AA1234" t="str">
            <v>TERM</v>
          </cell>
          <cell r="AB1234" t="str">
            <v>.</v>
          </cell>
          <cell r="AC1234">
            <v>1</v>
          </cell>
          <cell r="AD1234">
            <v>8.6</v>
          </cell>
          <cell r="AE1234">
            <v>13.9</v>
          </cell>
          <cell r="AF1234">
            <v>1</v>
          </cell>
          <cell r="AG1234">
            <v>1</v>
          </cell>
          <cell r="AH1234" t="str">
            <v>Y</v>
          </cell>
          <cell r="AI1234" t="str">
            <v>N</v>
          </cell>
          <cell r="AJ1234" t="str">
            <v>Y</v>
          </cell>
          <cell r="AK1234" t="str">
            <v>TERM</v>
          </cell>
          <cell r="AL1234" t="str">
            <v>.</v>
          </cell>
          <cell r="AM1234">
            <v>1</v>
          </cell>
          <cell r="AN1234">
            <v>14.3</v>
          </cell>
          <cell r="AO1234">
            <v>16</v>
          </cell>
          <cell r="AP1234">
            <v>2</v>
          </cell>
          <cell r="AQ1234">
            <v>2</v>
          </cell>
          <cell r="AR1234" t="str">
            <v>Y</v>
          </cell>
          <cell r="AS1234" t="str">
            <v>N</v>
          </cell>
          <cell r="AT1234" t="str">
            <v>Y</v>
          </cell>
          <cell r="AU1234" t="str">
            <v>.</v>
          </cell>
        </row>
        <row r="1235">
          <cell r="A1235" t="str">
            <v>470907D-20-1234-403-18-D.-D.</v>
          </cell>
          <cell r="B1235" t="str">
            <v>470907D</v>
          </cell>
          <cell r="C1235">
            <v>20</v>
          </cell>
          <cell r="D1235">
            <v>1234</v>
          </cell>
          <cell r="E1235">
            <v>31</v>
          </cell>
          <cell r="F1235">
            <v>403</v>
          </cell>
          <cell r="G1235" t="str">
            <v>31-403</v>
          </cell>
          <cell r="H1235">
            <v>18</v>
          </cell>
          <cell r="I1235" t="str">
            <v>.</v>
          </cell>
          <cell r="J1235">
            <v>0</v>
          </cell>
          <cell r="K1235" t="str">
            <v>.</v>
          </cell>
          <cell r="L1235" t="str">
            <v>.</v>
          </cell>
          <cell r="M1235" t="str">
            <v>.</v>
          </cell>
          <cell r="N1235" t="str">
            <v>.</v>
          </cell>
          <cell r="O1235" t="str">
            <v>.</v>
          </cell>
          <cell r="P1235" t="str">
            <v>.</v>
          </cell>
          <cell r="Q1235" t="str">
            <v>.</v>
          </cell>
          <cell r="R1235" t="str">
            <v>.</v>
          </cell>
          <cell r="S1235">
            <v>0</v>
          </cell>
          <cell r="T1235" t="str">
            <v>.</v>
          </cell>
          <cell r="U1235" t="str">
            <v>.</v>
          </cell>
          <cell r="V1235" t="str">
            <v>.</v>
          </cell>
          <cell r="W1235" t="str">
            <v>.</v>
          </cell>
          <cell r="X1235" t="str">
            <v>.</v>
          </cell>
          <cell r="Y1235" t="str">
            <v>.</v>
          </cell>
          <cell r="Z1235" t="str">
            <v>.</v>
          </cell>
          <cell r="AA1235" t="str">
            <v>.</v>
          </cell>
          <cell r="AB1235" t="str">
            <v>.</v>
          </cell>
          <cell r="AC1235">
            <v>0</v>
          </cell>
          <cell r="AD1235" t="str">
            <v>.</v>
          </cell>
          <cell r="AE1235" t="str">
            <v>.</v>
          </cell>
          <cell r="AF1235" t="str">
            <v>.</v>
          </cell>
          <cell r="AG1235" t="str">
            <v>.</v>
          </cell>
          <cell r="AH1235" t="str">
            <v>.</v>
          </cell>
          <cell r="AI1235" t="str">
            <v>.</v>
          </cell>
          <cell r="AJ1235" t="str">
            <v>.</v>
          </cell>
          <cell r="AK1235" t="str">
            <v>.</v>
          </cell>
          <cell r="AL1235" t="str">
            <v>.</v>
          </cell>
          <cell r="AM1235">
            <v>0</v>
          </cell>
          <cell r="AN1235" t="str">
            <v>.</v>
          </cell>
          <cell r="AO1235" t="str">
            <v>.</v>
          </cell>
          <cell r="AP1235" t="str">
            <v>.</v>
          </cell>
          <cell r="AQ1235" t="str">
            <v>.</v>
          </cell>
          <cell r="AR1235" t="str">
            <v>.</v>
          </cell>
          <cell r="AS1235" t="str">
            <v>.</v>
          </cell>
          <cell r="AT1235" t="str">
            <v>.</v>
          </cell>
          <cell r="AU1235" t="str">
            <v>.</v>
          </cell>
        </row>
        <row r="1236">
          <cell r="A1236" t="str">
            <v>470907D-20-1235-383-19-D.-D.</v>
          </cell>
          <cell r="B1236" t="str">
            <v>470907D</v>
          </cell>
          <cell r="C1236">
            <v>20</v>
          </cell>
          <cell r="D1236">
            <v>1235</v>
          </cell>
          <cell r="E1236">
            <v>4</v>
          </cell>
          <cell r="F1236">
            <v>383</v>
          </cell>
          <cell r="G1236" t="str">
            <v>4-383</v>
          </cell>
          <cell r="H1236">
            <v>19</v>
          </cell>
          <cell r="I1236" t="str">
            <v>.</v>
          </cell>
          <cell r="J1236">
            <v>0</v>
          </cell>
          <cell r="K1236" t="str">
            <v>.</v>
          </cell>
          <cell r="L1236" t="str">
            <v>.</v>
          </cell>
          <cell r="M1236" t="str">
            <v>.</v>
          </cell>
          <cell r="N1236" t="str">
            <v>.</v>
          </cell>
          <cell r="O1236" t="str">
            <v>.</v>
          </cell>
          <cell r="P1236" t="str">
            <v>.</v>
          </cell>
          <cell r="Q1236" t="str">
            <v>.</v>
          </cell>
          <cell r="R1236" t="str">
            <v>.</v>
          </cell>
          <cell r="S1236">
            <v>0</v>
          </cell>
          <cell r="T1236" t="str">
            <v>.</v>
          </cell>
          <cell r="U1236" t="str">
            <v>.</v>
          </cell>
          <cell r="V1236" t="str">
            <v>.</v>
          </cell>
          <cell r="W1236" t="str">
            <v>.</v>
          </cell>
          <cell r="X1236" t="str">
            <v>.</v>
          </cell>
          <cell r="Y1236" t="str">
            <v>.</v>
          </cell>
          <cell r="Z1236" t="str">
            <v>.</v>
          </cell>
          <cell r="AA1236" t="str">
            <v>.</v>
          </cell>
          <cell r="AB1236" t="str">
            <v>.</v>
          </cell>
          <cell r="AC1236">
            <v>0</v>
          </cell>
          <cell r="AD1236" t="str">
            <v>.</v>
          </cell>
          <cell r="AE1236" t="str">
            <v>.</v>
          </cell>
          <cell r="AF1236" t="str">
            <v>.</v>
          </cell>
          <cell r="AG1236" t="str">
            <v>.</v>
          </cell>
          <cell r="AH1236" t="str">
            <v>.</v>
          </cell>
          <cell r="AI1236" t="str">
            <v>.</v>
          </cell>
          <cell r="AJ1236" t="str">
            <v>.</v>
          </cell>
          <cell r="AK1236" t="str">
            <v>.</v>
          </cell>
          <cell r="AL1236" t="str">
            <v>.</v>
          </cell>
          <cell r="AM1236">
            <v>0</v>
          </cell>
          <cell r="AN1236" t="str">
            <v>.</v>
          </cell>
          <cell r="AO1236" t="str">
            <v>.</v>
          </cell>
          <cell r="AP1236" t="str">
            <v>.</v>
          </cell>
          <cell r="AQ1236" t="str">
            <v>.</v>
          </cell>
          <cell r="AR1236" t="str">
            <v>.</v>
          </cell>
          <cell r="AS1236" t="str">
            <v>.</v>
          </cell>
          <cell r="AT1236" t="str">
            <v>.</v>
          </cell>
          <cell r="AU1236" t="str">
            <v>.</v>
          </cell>
        </row>
        <row r="1237">
          <cell r="A1237" t="str">
            <v>470907D-20-1236-438-20-D3.7-D7.1</v>
          </cell>
          <cell r="B1237" t="str">
            <v>470907D</v>
          </cell>
          <cell r="C1237">
            <v>20</v>
          </cell>
          <cell r="D1237">
            <v>1236</v>
          </cell>
          <cell r="E1237">
            <v>32</v>
          </cell>
          <cell r="F1237">
            <v>438</v>
          </cell>
          <cell r="G1237" t="str">
            <v>32-438</v>
          </cell>
          <cell r="H1237">
            <v>20</v>
          </cell>
          <cell r="I1237" t="str">
            <v>.</v>
          </cell>
          <cell r="J1237">
            <v>1</v>
          </cell>
          <cell r="K1237">
            <v>3.5</v>
          </cell>
          <cell r="L1237">
            <v>3.7</v>
          </cell>
          <cell r="M1237">
            <v>1</v>
          </cell>
          <cell r="N1237">
            <v>1</v>
          </cell>
          <cell r="O1237" t="str">
            <v>Y</v>
          </cell>
          <cell r="P1237" t="str">
            <v>N</v>
          </cell>
          <cell r="Q1237" t="str">
            <v>Y</v>
          </cell>
          <cell r="R1237" t="str">
            <v>GUSANO</v>
          </cell>
          <cell r="S1237">
            <v>1</v>
          </cell>
          <cell r="T1237">
            <v>4.5999999999999996</v>
          </cell>
          <cell r="U1237">
            <v>4.8</v>
          </cell>
          <cell r="V1237">
            <v>1</v>
          </cell>
          <cell r="W1237">
            <v>1</v>
          </cell>
          <cell r="X1237" t="str">
            <v>Y</v>
          </cell>
          <cell r="Y1237" t="str">
            <v>N</v>
          </cell>
          <cell r="Z1237" t="str">
            <v>Y</v>
          </cell>
          <cell r="AA1237" t="str">
            <v>TERM</v>
          </cell>
          <cell r="AB1237" t="str">
            <v>.</v>
          </cell>
          <cell r="AC1237">
            <v>1</v>
          </cell>
          <cell r="AD1237">
            <v>7.5</v>
          </cell>
          <cell r="AE1237">
            <v>7.5</v>
          </cell>
          <cell r="AF1237">
            <v>1</v>
          </cell>
          <cell r="AG1237">
            <v>1</v>
          </cell>
          <cell r="AH1237" t="str">
            <v>Y</v>
          </cell>
          <cell r="AI1237" t="str">
            <v>N</v>
          </cell>
          <cell r="AJ1237" t="str">
            <v>Y</v>
          </cell>
          <cell r="AK1237" t="str">
            <v>.</v>
          </cell>
          <cell r="AL1237" t="str">
            <v>.</v>
          </cell>
          <cell r="AM1237">
            <v>1</v>
          </cell>
          <cell r="AN1237">
            <v>9.5</v>
          </cell>
          <cell r="AO1237">
            <v>7.1</v>
          </cell>
          <cell r="AP1237">
            <v>2</v>
          </cell>
          <cell r="AQ1237">
            <v>2</v>
          </cell>
          <cell r="AR1237" t="str">
            <v>Y</v>
          </cell>
          <cell r="AS1237" t="str">
            <v>N</v>
          </cell>
          <cell r="AT1237" t="str">
            <v>Y</v>
          </cell>
          <cell r="AU1237" t="str">
            <v>.</v>
          </cell>
        </row>
        <row r="1238">
          <cell r="A1238" t="str">
            <v>470907D-20-1237-999-21-D7-D21.8</v>
          </cell>
          <cell r="B1238" t="str">
            <v>470907D</v>
          </cell>
          <cell r="C1238">
            <v>20</v>
          </cell>
          <cell r="D1238">
            <v>1237</v>
          </cell>
          <cell r="E1238">
            <v>99</v>
          </cell>
          <cell r="F1238">
            <v>999</v>
          </cell>
          <cell r="G1238" t="str">
            <v>99-999</v>
          </cell>
          <cell r="H1238">
            <v>21</v>
          </cell>
          <cell r="I1238" t="str">
            <v>.</v>
          </cell>
          <cell r="J1238">
            <v>1</v>
          </cell>
          <cell r="K1238">
            <v>4.5999999999999996</v>
          </cell>
          <cell r="L1238">
            <v>7</v>
          </cell>
          <cell r="M1238">
            <v>1</v>
          </cell>
          <cell r="N1238">
            <v>1</v>
          </cell>
          <cell r="O1238" t="str">
            <v>Y</v>
          </cell>
          <cell r="P1238" t="str">
            <v>N</v>
          </cell>
          <cell r="Q1238" t="str">
            <v>N</v>
          </cell>
          <cell r="R1238" t="str">
            <v>.</v>
          </cell>
          <cell r="S1238">
            <v>1</v>
          </cell>
          <cell r="T1238">
            <v>6.8</v>
          </cell>
          <cell r="U1238">
            <v>11.7</v>
          </cell>
          <cell r="V1238">
            <v>1</v>
          </cell>
          <cell r="W1238">
            <v>1</v>
          </cell>
          <cell r="X1238" t="str">
            <v>Y</v>
          </cell>
          <cell r="Y1238" t="str">
            <v>Y</v>
          </cell>
          <cell r="Z1238" t="str">
            <v>Y</v>
          </cell>
          <cell r="AA1238" t="str">
            <v>TERM</v>
          </cell>
          <cell r="AB1238" t="str">
            <v>.</v>
          </cell>
          <cell r="AC1238">
            <v>1</v>
          </cell>
          <cell r="AD1238">
            <v>11.2</v>
          </cell>
          <cell r="AE1238">
            <v>17.7</v>
          </cell>
          <cell r="AF1238">
            <v>1</v>
          </cell>
          <cell r="AG1238">
            <v>1</v>
          </cell>
          <cell r="AH1238" t="str">
            <v>Y</v>
          </cell>
          <cell r="AI1238" t="str">
            <v>Y</v>
          </cell>
          <cell r="AJ1238" t="str">
            <v>Y</v>
          </cell>
          <cell r="AK1238" t="str">
            <v>.</v>
          </cell>
          <cell r="AL1238" t="str">
            <v>.</v>
          </cell>
          <cell r="AM1238">
            <v>1</v>
          </cell>
          <cell r="AN1238">
            <v>16.899999999999999</v>
          </cell>
          <cell r="AO1238">
            <v>21.8</v>
          </cell>
          <cell r="AP1238">
            <v>2</v>
          </cell>
          <cell r="AQ1238">
            <v>2</v>
          </cell>
          <cell r="AR1238" t="str">
            <v>Y</v>
          </cell>
          <cell r="AS1238" t="str">
            <v>Y</v>
          </cell>
          <cell r="AT1238" t="str">
            <v>Y</v>
          </cell>
          <cell r="AU1238" t="str">
            <v>.</v>
          </cell>
        </row>
        <row r="1239">
          <cell r="A1239" t="str">
            <v>470907D-20-1238-384-22-D7.2-D14.3</v>
          </cell>
          <cell r="B1239" t="str">
            <v>470907D</v>
          </cell>
          <cell r="C1239">
            <v>20</v>
          </cell>
          <cell r="D1239">
            <v>1238</v>
          </cell>
          <cell r="E1239">
            <v>4</v>
          </cell>
          <cell r="F1239">
            <v>384</v>
          </cell>
          <cell r="G1239" t="str">
            <v>4-384</v>
          </cell>
          <cell r="H1239">
            <v>22</v>
          </cell>
          <cell r="I1239" t="str">
            <v>.</v>
          </cell>
          <cell r="J1239">
            <v>1</v>
          </cell>
          <cell r="K1239">
            <v>4.4000000000000004</v>
          </cell>
          <cell r="L1239">
            <v>7.2</v>
          </cell>
          <cell r="M1239">
            <v>2</v>
          </cell>
          <cell r="N1239">
            <v>1</v>
          </cell>
          <cell r="O1239" t="str">
            <v>Y</v>
          </cell>
          <cell r="P1239" t="str">
            <v>N</v>
          </cell>
          <cell r="Q1239" t="str">
            <v>N</v>
          </cell>
          <cell r="R1239" t="str">
            <v>.</v>
          </cell>
          <cell r="S1239">
            <v>1</v>
          </cell>
          <cell r="T1239">
            <v>6.7</v>
          </cell>
          <cell r="U1239">
            <v>8.9</v>
          </cell>
          <cell r="V1239">
            <v>2</v>
          </cell>
          <cell r="W1239">
            <v>2</v>
          </cell>
          <cell r="X1239" t="str">
            <v>N</v>
          </cell>
          <cell r="Y1239" t="str">
            <v>N</v>
          </cell>
          <cell r="Z1239" t="str">
            <v>N</v>
          </cell>
          <cell r="AA1239" t="str">
            <v>.</v>
          </cell>
          <cell r="AB1239" t="str">
            <v>.</v>
          </cell>
          <cell r="AC1239">
            <v>1</v>
          </cell>
          <cell r="AD1239">
            <v>10.1</v>
          </cell>
          <cell r="AE1239">
            <v>11.6</v>
          </cell>
          <cell r="AF1239">
            <v>1</v>
          </cell>
          <cell r="AG1239">
            <v>1</v>
          </cell>
          <cell r="AH1239" t="str">
            <v>N</v>
          </cell>
          <cell r="AI1239" t="str">
            <v>N</v>
          </cell>
          <cell r="AJ1239" t="str">
            <v>N</v>
          </cell>
          <cell r="AK1239" t="str">
            <v>.</v>
          </cell>
          <cell r="AL1239" t="str">
            <v>.</v>
          </cell>
          <cell r="AM1239">
            <v>1</v>
          </cell>
          <cell r="AN1239">
            <v>15</v>
          </cell>
          <cell r="AO1239">
            <v>14.3</v>
          </cell>
          <cell r="AP1239">
            <v>3</v>
          </cell>
          <cell r="AQ1239">
            <v>3</v>
          </cell>
          <cell r="AR1239" t="str">
            <v>N</v>
          </cell>
          <cell r="AS1239" t="str">
            <v>N</v>
          </cell>
          <cell r="AT1239" t="str">
            <v>N</v>
          </cell>
          <cell r="AU1239" t="str">
            <v>.</v>
          </cell>
        </row>
        <row r="1240">
          <cell r="A1240" t="str">
            <v>470907D-20-1239-420-23-D5.2-D16</v>
          </cell>
          <cell r="B1240" t="str">
            <v>470907D</v>
          </cell>
          <cell r="C1240">
            <v>20</v>
          </cell>
          <cell r="D1240">
            <v>1239</v>
          </cell>
          <cell r="E1240">
            <v>31</v>
          </cell>
          <cell r="F1240">
            <v>420</v>
          </cell>
          <cell r="G1240" t="str">
            <v>31-420</v>
          </cell>
          <cell r="H1240">
            <v>23</v>
          </cell>
          <cell r="I1240" t="str">
            <v>.</v>
          </cell>
          <cell r="J1240">
            <v>1</v>
          </cell>
          <cell r="K1240">
            <v>3.6</v>
          </cell>
          <cell r="L1240">
            <v>5.2</v>
          </cell>
          <cell r="M1240">
            <v>2</v>
          </cell>
          <cell r="N1240">
            <v>1</v>
          </cell>
          <cell r="O1240" t="str">
            <v>Y</v>
          </cell>
          <cell r="P1240" t="str">
            <v>N</v>
          </cell>
          <cell r="Q1240" t="str">
            <v>N</v>
          </cell>
          <cell r="R1240" t="str">
            <v>.</v>
          </cell>
          <cell r="S1240">
            <v>1</v>
          </cell>
          <cell r="T1240">
            <v>6</v>
          </cell>
          <cell r="U1240">
            <v>8.1999999999999993</v>
          </cell>
          <cell r="V1240">
            <v>1</v>
          </cell>
          <cell r="W1240">
            <v>1</v>
          </cell>
          <cell r="X1240" t="str">
            <v>Y</v>
          </cell>
          <cell r="Y1240" t="str">
            <v>N</v>
          </cell>
          <cell r="Z1240" t="str">
            <v>N</v>
          </cell>
          <cell r="AA1240" t="str">
            <v>.</v>
          </cell>
          <cell r="AB1240" t="str">
            <v>.</v>
          </cell>
          <cell r="AC1240">
            <v>1</v>
          </cell>
          <cell r="AD1240">
            <v>10.8</v>
          </cell>
          <cell r="AE1240">
            <v>12.9</v>
          </cell>
          <cell r="AF1240">
            <v>1</v>
          </cell>
          <cell r="AG1240">
            <v>1</v>
          </cell>
          <cell r="AH1240" t="str">
            <v>Y</v>
          </cell>
          <cell r="AI1240" t="str">
            <v>N</v>
          </cell>
          <cell r="AJ1240" t="str">
            <v>N</v>
          </cell>
          <cell r="AK1240" t="str">
            <v>.</v>
          </cell>
          <cell r="AL1240" t="str">
            <v>.</v>
          </cell>
          <cell r="AM1240">
            <v>1</v>
          </cell>
          <cell r="AN1240">
            <v>15.4</v>
          </cell>
          <cell r="AO1240">
            <v>16</v>
          </cell>
          <cell r="AP1240">
            <v>2</v>
          </cell>
          <cell r="AQ1240">
            <v>2</v>
          </cell>
          <cell r="AR1240" t="str">
            <v>Y</v>
          </cell>
          <cell r="AS1240" t="str">
            <v>N</v>
          </cell>
          <cell r="AT1240" t="str">
            <v>N</v>
          </cell>
          <cell r="AU1240" t="str">
            <v>.</v>
          </cell>
        </row>
        <row r="1241">
          <cell r="A1241" t="str">
            <v>470907D-20-1240-413-24-D4-D12.5</v>
          </cell>
          <cell r="B1241" t="str">
            <v>470907D</v>
          </cell>
          <cell r="C1241">
            <v>20</v>
          </cell>
          <cell r="D1241">
            <v>1240</v>
          </cell>
          <cell r="E1241">
            <v>31</v>
          </cell>
          <cell r="F1241">
            <v>413</v>
          </cell>
          <cell r="G1241" t="str">
            <v>31-413</v>
          </cell>
          <cell r="H1241">
            <v>24</v>
          </cell>
          <cell r="I1241" t="str">
            <v>.</v>
          </cell>
          <cell r="J1241">
            <v>1</v>
          </cell>
          <cell r="K1241">
            <v>3.2</v>
          </cell>
          <cell r="L1241">
            <v>4</v>
          </cell>
          <cell r="M1241">
            <v>2</v>
          </cell>
          <cell r="N1241">
            <v>1</v>
          </cell>
          <cell r="O1241" t="str">
            <v>Y</v>
          </cell>
          <cell r="P1241" t="str">
            <v>Y</v>
          </cell>
          <cell r="Q1241" t="str">
            <v>N</v>
          </cell>
          <cell r="R1241" t="str">
            <v>.</v>
          </cell>
          <cell r="S1241">
            <v>1</v>
          </cell>
          <cell r="T1241">
            <v>5</v>
          </cell>
          <cell r="U1241">
            <v>7.3</v>
          </cell>
          <cell r="V1241">
            <v>2</v>
          </cell>
          <cell r="W1241">
            <v>2</v>
          </cell>
          <cell r="X1241" t="str">
            <v>N</v>
          </cell>
          <cell r="Y1241" t="str">
            <v>N</v>
          </cell>
          <cell r="Z1241" t="str">
            <v>N</v>
          </cell>
          <cell r="AA1241" t="str">
            <v>.</v>
          </cell>
          <cell r="AB1241" t="str">
            <v>.</v>
          </cell>
          <cell r="AC1241">
            <v>1</v>
          </cell>
          <cell r="AD1241">
            <v>9.3000000000000007</v>
          </cell>
          <cell r="AE1241">
            <v>11.6</v>
          </cell>
          <cell r="AF1241">
            <v>2</v>
          </cell>
          <cell r="AG1241">
            <v>3</v>
          </cell>
          <cell r="AH1241" t="str">
            <v>N</v>
          </cell>
          <cell r="AI1241" t="str">
            <v>N</v>
          </cell>
          <cell r="AJ1241" t="str">
            <v>N</v>
          </cell>
          <cell r="AK1241" t="str">
            <v>.</v>
          </cell>
          <cell r="AL1241" t="str">
            <v>.</v>
          </cell>
          <cell r="AM1241">
            <v>1</v>
          </cell>
          <cell r="AN1241">
            <v>15</v>
          </cell>
          <cell r="AO1241">
            <v>12.5</v>
          </cell>
          <cell r="AP1241">
            <v>2</v>
          </cell>
          <cell r="AQ1241">
            <v>2</v>
          </cell>
          <cell r="AR1241" t="str">
            <v>N</v>
          </cell>
          <cell r="AS1241" t="str">
            <v>N</v>
          </cell>
          <cell r="AT1241" t="str">
            <v>N</v>
          </cell>
          <cell r="AU1241" t="str">
            <v>.</v>
          </cell>
        </row>
        <row r="1242">
          <cell r="A1242" t="str">
            <v>470907D-20-1241-440-25-D3.8-D11.3</v>
          </cell>
          <cell r="B1242" t="str">
            <v>470907D</v>
          </cell>
          <cell r="C1242">
            <v>20</v>
          </cell>
          <cell r="D1242">
            <v>1241</v>
          </cell>
          <cell r="E1242">
            <v>32</v>
          </cell>
          <cell r="F1242">
            <v>440</v>
          </cell>
          <cell r="G1242" t="str">
            <v>32-440</v>
          </cell>
          <cell r="H1242">
            <v>25</v>
          </cell>
          <cell r="I1242" t="str">
            <v>.</v>
          </cell>
          <cell r="J1242">
            <v>1</v>
          </cell>
          <cell r="K1242">
            <v>3.5</v>
          </cell>
          <cell r="L1242">
            <v>3.8</v>
          </cell>
          <cell r="M1242">
            <v>2</v>
          </cell>
          <cell r="N1242">
            <v>2</v>
          </cell>
          <cell r="O1242" t="str">
            <v>Y</v>
          </cell>
          <cell r="P1242" t="str">
            <v>N</v>
          </cell>
          <cell r="Q1242" t="str">
            <v>N</v>
          </cell>
          <cell r="R1242" t="str">
            <v>.</v>
          </cell>
          <cell r="S1242">
            <v>1</v>
          </cell>
          <cell r="T1242">
            <v>5.7</v>
          </cell>
          <cell r="U1242">
            <v>6.9</v>
          </cell>
          <cell r="V1242">
            <v>2</v>
          </cell>
          <cell r="W1242">
            <v>2</v>
          </cell>
          <cell r="X1242" t="str">
            <v>N</v>
          </cell>
          <cell r="Y1242" t="str">
            <v>N</v>
          </cell>
          <cell r="Z1242" t="str">
            <v>N</v>
          </cell>
          <cell r="AA1242" t="str">
            <v>.</v>
          </cell>
          <cell r="AB1242" t="str">
            <v>.</v>
          </cell>
          <cell r="AC1242">
            <v>1</v>
          </cell>
          <cell r="AD1242">
            <v>8.6999999999999993</v>
          </cell>
          <cell r="AE1242">
            <v>10.3</v>
          </cell>
          <cell r="AF1242">
            <v>2</v>
          </cell>
          <cell r="AG1242">
            <v>3</v>
          </cell>
          <cell r="AH1242" t="str">
            <v>N</v>
          </cell>
          <cell r="AI1242" t="str">
            <v>N</v>
          </cell>
          <cell r="AJ1242" t="str">
            <v>N</v>
          </cell>
          <cell r="AK1242" t="str">
            <v>.</v>
          </cell>
          <cell r="AL1242" t="str">
            <v>.</v>
          </cell>
          <cell r="AM1242">
            <v>1</v>
          </cell>
          <cell r="AN1242">
            <v>12.8</v>
          </cell>
          <cell r="AO1242">
            <v>11.3</v>
          </cell>
          <cell r="AP1242">
            <v>2</v>
          </cell>
          <cell r="AQ1242">
            <v>2</v>
          </cell>
          <cell r="AR1242" t="str">
            <v>N</v>
          </cell>
          <cell r="AS1242" t="str">
            <v>N</v>
          </cell>
          <cell r="AT1242" t="str">
            <v>N</v>
          </cell>
          <cell r="AU1242" t="str">
            <v>.</v>
          </cell>
        </row>
        <row r="1243">
          <cell r="A1243" t="str">
            <v>470907D-20-1242-411-26-D1-D6</v>
          </cell>
          <cell r="B1243" t="str">
            <v>470907D</v>
          </cell>
          <cell r="C1243">
            <v>20</v>
          </cell>
          <cell r="D1243">
            <v>1242</v>
          </cell>
          <cell r="E1243">
            <v>31</v>
          </cell>
          <cell r="F1243">
            <v>411</v>
          </cell>
          <cell r="G1243" t="str">
            <v>31-411</v>
          </cell>
          <cell r="H1243">
            <v>26</v>
          </cell>
          <cell r="I1243" t="str">
            <v>.</v>
          </cell>
          <cell r="J1243">
            <v>1</v>
          </cell>
          <cell r="K1243">
            <v>1.8</v>
          </cell>
          <cell r="L1243">
            <v>1</v>
          </cell>
          <cell r="M1243">
            <v>1</v>
          </cell>
          <cell r="N1243">
            <v>3</v>
          </cell>
          <cell r="O1243" t="str">
            <v>Y</v>
          </cell>
          <cell r="P1243" t="str">
            <v>Y</v>
          </cell>
          <cell r="Q1243" t="str">
            <v>N</v>
          </cell>
          <cell r="R1243" t="str">
            <v>.</v>
          </cell>
          <cell r="S1243">
            <v>1</v>
          </cell>
          <cell r="T1243">
            <v>4.0999999999999996</v>
          </cell>
          <cell r="U1243">
            <v>3.8</v>
          </cell>
          <cell r="V1243">
            <v>2</v>
          </cell>
          <cell r="W1243">
            <v>2</v>
          </cell>
          <cell r="X1243" t="str">
            <v>N</v>
          </cell>
          <cell r="Y1243" t="str">
            <v>N</v>
          </cell>
          <cell r="Z1243" t="str">
            <v>N</v>
          </cell>
          <cell r="AA1243" t="str">
            <v>.</v>
          </cell>
          <cell r="AB1243" t="str">
            <v>.</v>
          </cell>
          <cell r="AC1243">
            <v>1</v>
          </cell>
          <cell r="AD1243">
            <v>6.5</v>
          </cell>
          <cell r="AE1243">
            <v>5.0999999999999996</v>
          </cell>
          <cell r="AF1243">
            <v>1</v>
          </cell>
          <cell r="AG1243">
            <v>3</v>
          </cell>
          <cell r="AH1243" t="str">
            <v>N</v>
          </cell>
          <cell r="AI1243" t="str">
            <v>N</v>
          </cell>
          <cell r="AJ1243" t="str">
            <v>N</v>
          </cell>
          <cell r="AK1243" t="str">
            <v>.</v>
          </cell>
          <cell r="AL1243" t="str">
            <v>.</v>
          </cell>
          <cell r="AM1243">
            <v>1</v>
          </cell>
          <cell r="AN1243">
            <v>8.6</v>
          </cell>
          <cell r="AO1243">
            <v>6</v>
          </cell>
          <cell r="AP1243">
            <v>2</v>
          </cell>
          <cell r="AQ1243">
            <v>3</v>
          </cell>
          <cell r="AR1243" t="str">
            <v>N</v>
          </cell>
          <cell r="AS1243" t="str">
            <v>N</v>
          </cell>
          <cell r="AT1243" t="str">
            <v>N</v>
          </cell>
          <cell r="AU1243" t="str">
            <v>.</v>
          </cell>
        </row>
        <row r="1244">
          <cell r="A1244" t="str">
            <v>470907D-20-1243-394-27-D2.1-D7.5</v>
          </cell>
          <cell r="B1244" t="str">
            <v>470907D</v>
          </cell>
          <cell r="C1244">
            <v>20</v>
          </cell>
          <cell r="D1244">
            <v>1243</v>
          </cell>
          <cell r="E1244">
            <v>4</v>
          </cell>
          <cell r="F1244">
            <v>394</v>
          </cell>
          <cell r="G1244" t="str">
            <v>4-394</v>
          </cell>
          <cell r="H1244">
            <v>27</v>
          </cell>
          <cell r="I1244" t="str">
            <v>.</v>
          </cell>
          <cell r="J1244">
            <v>1</v>
          </cell>
          <cell r="K1244">
            <v>2.5</v>
          </cell>
          <cell r="L1244">
            <v>2.1</v>
          </cell>
          <cell r="M1244">
            <v>2</v>
          </cell>
          <cell r="N1244">
            <v>2</v>
          </cell>
          <cell r="O1244" t="str">
            <v>N</v>
          </cell>
          <cell r="P1244" t="str">
            <v>N</v>
          </cell>
          <cell r="Q1244" t="str">
            <v>N</v>
          </cell>
          <cell r="R1244" t="str">
            <v>.</v>
          </cell>
          <cell r="S1244">
            <v>1</v>
          </cell>
          <cell r="T1244">
            <v>4.5999999999999996</v>
          </cell>
          <cell r="U1244">
            <v>4.3</v>
          </cell>
          <cell r="V1244">
            <v>2</v>
          </cell>
          <cell r="W1244">
            <v>3</v>
          </cell>
          <cell r="X1244" t="str">
            <v>N</v>
          </cell>
          <cell r="Y1244" t="str">
            <v>N</v>
          </cell>
          <cell r="Z1244" t="str">
            <v>N</v>
          </cell>
          <cell r="AA1244" t="str">
            <v>.</v>
          </cell>
          <cell r="AB1244" t="str">
            <v>.</v>
          </cell>
          <cell r="AC1244">
            <v>1</v>
          </cell>
          <cell r="AD1244">
            <v>7.5</v>
          </cell>
          <cell r="AE1244">
            <v>6.8</v>
          </cell>
          <cell r="AF1244">
            <v>2</v>
          </cell>
          <cell r="AG1244">
            <v>3</v>
          </cell>
          <cell r="AH1244" t="str">
            <v>N</v>
          </cell>
          <cell r="AI1244" t="str">
            <v>N</v>
          </cell>
          <cell r="AJ1244" t="str">
            <v>N</v>
          </cell>
          <cell r="AK1244" t="str">
            <v>.</v>
          </cell>
          <cell r="AL1244" t="str">
            <v>.</v>
          </cell>
          <cell r="AM1244">
            <v>1</v>
          </cell>
          <cell r="AN1244">
            <v>8</v>
          </cell>
          <cell r="AO1244">
            <v>7.5</v>
          </cell>
          <cell r="AP1244">
            <v>2</v>
          </cell>
          <cell r="AQ1244">
            <v>3</v>
          </cell>
          <cell r="AR1244" t="str">
            <v>N</v>
          </cell>
          <cell r="AS1244" t="str">
            <v>N</v>
          </cell>
          <cell r="AT1244" t="str">
            <v>N</v>
          </cell>
          <cell r="AU1244" t="str">
            <v>.</v>
          </cell>
        </row>
        <row r="1245">
          <cell r="A1245" t="str">
            <v>470907D-20-1244-381-28-D4-D13</v>
          </cell>
          <cell r="B1245" t="str">
            <v>470907D</v>
          </cell>
          <cell r="C1245">
            <v>20</v>
          </cell>
          <cell r="D1245">
            <v>1244</v>
          </cell>
          <cell r="E1245">
            <v>10</v>
          </cell>
          <cell r="F1245">
            <v>381</v>
          </cell>
          <cell r="G1245" t="str">
            <v>10-381</v>
          </cell>
          <cell r="H1245">
            <v>28</v>
          </cell>
          <cell r="I1245" t="str">
            <v>.</v>
          </cell>
          <cell r="J1245">
            <v>1</v>
          </cell>
          <cell r="K1245">
            <v>3.5</v>
          </cell>
          <cell r="L1245">
            <v>4</v>
          </cell>
          <cell r="M1245">
            <v>2</v>
          </cell>
          <cell r="N1245">
            <v>1</v>
          </cell>
          <cell r="O1245" t="str">
            <v>Y</v>
          </cell>
          <cell r="P1245" t="str">
            <v>N</v>
          </cell>
          <cell r="Q1245" t="str">
            <v>N</v>
          </cell>
          <cell r="R1245" t="str">
            <v>.</v>
          </cell>
          <cell r="S1245">
            <v>1</v>
          </cell>
          <cell r="T1245">
            <v>5</v>
          </cell>
          <cell r="U1245">
            <v>5.2</v>
          </cell>
          <cell r="V1245">
            <v>2</v>
          </cell>
          <cell r="W1245">
            <v>3</v>
          </cell>
          <cell r="X1245" t="str">
            <v>N</v>
          </cell>
          <cell r="Y1245" t="str">
            <v>N</v>
          </cell>
          <cell r="Z1245" t="str">
            <v>N</v>
          </cell>
          <cell r="AA1245" t="str">
            <v>.</v>
          </cell>
          <cell r="AB1245" t="str">
            <v>.</v>
          </cell>
          <cell r="AC1245">
            <v>1</v>
          </cell>
          <cell r="AD1245">
            <v>9</v>
          </cell>
          <cell r="AE1245">
            <v>9.5</v>
          </cell>
          <cell r="AF1245">
            <v>2</v>
          </cell>
          <cell r="AG1245">
            <v>2</v>
          </cell>
          <cell r="AH1245" t="str">
            <v>N</v>
          </cell>
          <cell r="AI1245" t="str">
            <v>N</v>
          </cell>
          <cell r="AJ1245" t="str">
            <v>N</v>
          </cell>
          <cell r="AK1245" t="str">
            <v>.</v>
          </cell>
          <cell r="AL1245" t="str">
            <v>.</v>
          </cell>
          <cell r="AM1245">
            <v>1</v>
          </cell>
          <cell r="AN1245">
            <v>13.5</v>
          </cell>
          <cell r="AO1245">
            <v>13</v>
          </cell>
          <cell r="AP1245">
            <v>2</v>
          </cell>
          <cell r="AQ1245">
            <v>3</v>
          </cell>
          <cell r="AR1245" t="str">
            <v>N</v>
          </cell>
          <cell r="AS1245" t="str">
            <v>N</v>
          </cell>
          <cell r="AT1245" t="str">
            <v>N</v>
          </cell>
          <cell r="AU1245" t="str">
            <v>.</v>
          </cell>
        </row>
        <row r="1246">
          <cell r="A1246" t="str">
            <v>470907D-20-1245-427-29-D3.1-D6.1</v>
          </cell>
          <cell r="B1246" t="str">
            <v>470907D</v>
          </cell>
          <cell r="C1246">
            <v>20</v>
          </cell>
          <cell r="D1246">
            <v>1245</v>
          </cell>
          <cell r="E1246">
            <v>32</v>
          </cell>
          <cell r="F1246">
            <v>427</v>
          </cell>
          <cell r="G1246" t="str">
            <v>32-427</v>
          </cell>
          <cell r="H1246">
            <v>29</v>
          </cell>
          <cell r="I1246" t="str">
            <v>.</v>
          </cell>
          <cell r="J1246">
            <v>1</v>
          </cell>
          <cell r="K1246">
            <v>2.6</v>
          </cell>
          <cell r="L1246">
            <v>3.1</v>
          </cell>
          <cell r="M1246">
            <v>1</v>
          </cell>
          <cell r="N1246">
            <v>2</v>
          </cell>
          <cell r="O1246" t="str">
            <v>Y</v>
          </cell>
          <cell r="P1246" t="str">
            <v>N</v>
          </cell>
          <cell r="Q1246" t="str">
            <v>N</v>
          </cell>
          <cell r="R1246" t="str">
            <v>.</v>
          </cell>
          <cell r="S1246">
            <v>1</v>
          </cell>
          <cell r="T1246">
            <v>4.5</v>
          </cell>
          <cell r="U1246">
            <v>5.3</v>
          </cell>
          <cell r="V1246">
            <v>1</v>
          </cell>
          <cell r="W1246">
            <v>1</v>
          </cell>
          <cell r="X1246" t="str">
            <v>Y</v>
          </cell>
          <cell r="Y1246" t="str">
            <v>N</v>
          </cell>
          <cell r="Z1246" t="str">
            <v>Y</v>
          </cell>
          <cell r="AA1246" t="str">
            <v>TERM</v>
          </cell>
          <cell r="AB1246" t="str">
            <v>.</v>
          </cell>
          <cell r="AC1246">
            <v>1</v>
          </cell>
          <cell r="AD1246">
            <v>7</v>
          </cell>
          <cell r="AE1246">
            <v>6.5</v>
          </cell>
          <cell r="AF1246">
            <v>1</v>
          </cell>
          <cell r="AG1246">
            <v>1</v>
          </cell>
          <cell r="AH1246" t="str">
            <v>Y</v>
          </cell>
          <cell r="AI1246" t="str">
            <v>N</v>
          </cell>
          <cell r="AJ1246" t="str">
            <v>Y</v>
          </cell>
          <cell r="AK1246" t="str">
            <v>.</v>
          </cell>
          <cell r="AL1246" t="str">
            <v>.</v>
          </cell>
          <cell r="AM1246">
            <v>1</v>
          </cell>
          <cell r="AN1246">
            <v>7.9</v>
          </cell>
          <cell r="AO1246">
            <v>6.1</v>
          </cell>
          <cell r="AP1246">
            <v>1</v>
          </cell>
          <cell r="AQ1246">
            <v>2</v>
          </cell>
          <cell r="AR1246" t="str">
            <v>Y</v>
          </cell>
          <cell r="AS1246" t="str">
            <v>N</v>
          </cell>
          <cell r="AT1246" t="str">
            <v>Y</v>
          </cell>
          <cell r="AU1246" t="str">
            <v>.</v>
          </cell>
        </row>
        <row r="1247">
          <cell r="A1247" t="str">
            <v>470907D-20-1246-0-30-D5.5-D20.3</v>
          </cell>
          <cell r="B1247" t="str">
            <v>470907D</v>
          </cell>
          <cell r="C1247">
            <v>20</v>
          </cell>
          <cell r="D1247">
            <v>1246</v>
          </cell>
          <cell r="E1247">
            <v>0</v>
          </cell>
          <cell r="F1247">
            <v>0</v>
          </cell>
          <cell r="G1247" t="str">
            <v>FILL</v>
          </cell>
          <cell r="H1247">
            <v>30</v>
          </cell>
          <cell r="I1247" t="str">
            <v>F</v>
          </cell>
          <cell r="J1247">
            <v>1</v>
          </cell>
          <cell r="K1247">
            <v>3.8</v>
          </cell>
          <cell r="L1247">
            <v>5.5</v>
          </cell>
          <cell r="M1247">
            <v>1</v>
          </cell>
          <cell r="N1247">
            <v>1</v>
          </cell>
          <cell r="O1247" t="str">
            <v>Y</v>
          </cell>
          <cell r="P1247" t="str">
            <v>N</v>
          </cell>
          <cell r="Q1247" t="str">
            <v>N</v>
          </cell>
          <cell r="R1247" t="str">
            <v>.</v>
          </cell>
          <cell r="S1247">
            <v>1</v>
          </cell>
          <cell r="T1247">
            <v>5.7</v>
          </cell>
          <cell r="U1247">
            <v>9.1</v>
          </cell>
          <cell r="V1247">
            <v>1</v>
          </cell>
          <cell r="W1247">
            <v>1</v>
          </cell>
          <cell r="X1247" t="str">
            <v>Y</v>
          </cell>
          <cell r="Y1247" t="str">
            <v>N</v>
          </cell>
          <cell r="Z1247" t="str">
            <v>Y</v>
          </cell>
          <cell r="AA1247" t="str">
            <v>TERM</v>
          </cell>
          <cell r="AB1247" t="str">
            <v>.</v>
          </cell>
          <cell r="AC1247">
            <v>1</v>
          </cell>
          <cell r="AD1247">
            <v>10</v>
          </cell>
          <cell r="AE1247">
            <v>16.399999999999999</v>
          </cell>
          <cell r="AF1247">
            <v>1</v>
          </cell>
          <cell r="AG1247">
            <v>1</v>
          </cell>
          <cell r="AH1247" t="str">
            <v>Y</v>
          </cell>
          <cell r="AI1247" t="str">
            <v>N</v>
          </cell>
          <cell r="AJ1247" t="str">
            <v>Y</v>
          </cell>
          <cell r="AK1247" t="str">
            <v>.</v>
          </cell>
          <cell r="AL1247" t="str">
            <v>.</v>
          </cell>
          <cell r="AM1247">
            <v>1</v>
          </cell>
          <cell r="AN1247">
            <v>16.600000000000001</v>
          </cell>
          <cell r="AO1247">
            <v>20.3</v>
          </cell>
          <cell r="AP1247">
            <v>1</v>
          </cell>
          <cell r="AQ1247">
            <v>2</v>
          </cell>
          <cell r="AR1247" t="str">
            <v>Y</v>
          </cell>
          <cell r="AS1247" t="str">
            <v>N</v>
          </cell>
          <cell r="AT1247" t="str">
            <v>Y</v>
          </cell>
          <cell r="AU1247" t="str">
            <v>.</v>
          </cell>
        </row>
        <row r="1248">
          <cell r="A1248" t="str">
            <v>470907D-20-1247-399-31-D5.4-D14.5</v>
          </cell>
          <cell r="B1248" t="str">
            <v>470907D</v>
          </cell>
          <cell r="C1248">
            <v>20</v>
          </cell>
          <cell r="D1248">
            <v>1247</v>
          </cell>
          <cell r="E1248">
            <v>4</v>
          </cell>
          <cell r="F1248">
            <v>399</v>
          </cell>
          <cell r="G1248" t="str">
            <v>4-399</v>
          </cell>
          <cell r="H1248">
            <v>31</v>
          </cell>
          <cell r="I1248" t="str">
            <v>.</v>
          </cell>
          <cell r="J1248">
            <v>1</v>
          </cell>
          <cell r="K1248">
            <v>3.9</v>
          </cell>
          <cell r="L1248">
            <v>5.4</v>
          </cell>
          <cell r="M1248">
            <v>2</v>
          </cell>
          <cell r="N1248">
            <v>2</v>
          </cell>
          <cell r="O1248" t="str">
            <v>N</v>
          </cell>
          <cell r="P1248" t="str">
            <v>N</v>
          </cell>
          <cell r="Q1248" t="str">
            <v>N</v>
          </cell>
          <cell r="R1248" t="str">
            <v>.</v>
          </cell>
          <cell r="S1248">
            <v>1</v>
          </cell>
          <cell r="T1248">
            <v>6.5</v>
          </cell>
          <cell r="U1248">
            <v>8</v>
          </cell>
          <cell r="V1248">
            <v>2</v>
          </cell>
          <cell r="W1248">
            <v>2</v>
          </cell>
          <cell r="X1248" t="str">
            <v>N</v>
          </cell>
          <cell r="Y1248" t="str">
            <v>N</v>
          </cell>
          <cell r="Z1248" t="str">
            <v>Y</v>
          </cell>
          <cell r="AA1248" t="str">
            <v>TERM</v>
          </cell>
          <cell r="AB1248" t="str">
            <v>.</v>
          </cell>
          <cell r="AC1248">
            <v>1</v>
          </cell>
          <cell r="AD1248">
            <v>9.5</v>
          </cell>
          <cell r="AE1248">
            <v>13.5</v>
          </cell>
          <cell r="AF1248">
            <v>3</v>
          </cell>
          <cell r="AG1248">
            <v>2</v>
          </cell>
          <cell r="AH1248" t="str">
            <v>N</v>
          </cell>
          <cell r="AI1248" t="str">
            <v>N</v>
          </cell>
          <cell r="AJ1248" t="str">
            <v>Y</v>
          </cell>
          <cell r="AK1248" t="str">
            <v>TERM</v>
          </cell>
          <cell r="AL1248" t="str">
            <v>.</v>
          </cell>
          <cell r="AM1248">
            <v>1</v>
          </cell>
          <cell r="AN1248">
            <v>14.5</v>
          </cell>
          <cell r="AO1248">
            <v>14.5</v>
          </cell>
          <cell r="AP1248">
            <v>3</v>
          </cell>
          <cell r="AQ1248">
            <v>2</v>
          </cell>
          <cell r="AR1248" t="str">
            <v>N</v>
          </cell>
          <cell r="AS1248" t="str">
            <v>N</v>
          </cell>
          <cell r="AT1248" t="str">
            <v>Y</v>
          </cell>
          <cell r="AU1248" t="str">
            <v>.</v>
          </cell>
        </row>
        <row r="1249">
          <cell r="A1249" t="str">
            <v>470907D-20-1248-418-32-D3.7-D15.3</v>
          </cell>
          <cell r="B1249" t="str">
            <v>470907D</v>
          </cell>
          <cell r="C1249">
            <v>20</v>
          </cell>
          <cell r="D1249">
            <v>1248</v>
          </cell>
          <cell r="E1249">
            <v>31</v>
          </cell>
          <cell r="F1249">
            <v>418</v>
          </cell>
          <cell r="G1249" t="str">
            <v>31-418</v>
          </cell>
          <cell r="H1249">
            <v>32</v>
          </cell>
          <cell r="I1249" t="str">
            <v>.</v>
          </cell>
          <cell r="J1249">
            <v>1</v>
          </cell>
          <cell r="K1249">
            <v>2.9</v>
          </cell>
          <cell r="L1249">
            <v>3.7</v>
          </cell>
          <cell r="M1249">
            <v>2</v>
          </cell>
          <cell r="N1249">
            <v>3</v>
          </cell>
          <cell r="O1249" t="str">
            <v>N</v>
          </cell>
          <cell r="P1249" t="str">
            <v>N</v>
          </cell>
          <cell r="Q1249" t="str">
            <v>N</v>
          </cell>
          <cell r="R1249" t="str">
            <v>.</v>
          </cell>
          <cell r="S1249">
            <v>1</v>
          </cell>
          <cell r="T1249">
            <v>4.8</v>
          </cell>
          <cell r="U1249">
            <v>6.5</v>
          </cell>
          <cell r="V1249">
            <v>2</v>
          </cell>
          <cell r="W1249">
            <v>2</v>
          </cell>
          <cell r="X1249" t="str">
            <v>N</v>
          </cell>
          <cell r="Y1249" t="str">
            <v>N</v>
          </cell>
          <cell r="Z1249" t="str">
            <v>N</v>
          </cell>
          <cell r="AA1249" t="str">
            <v>.</v>
          </cell>
          <cell r="AB1249" t="str">
            <v>.</v>
          </cell>
          <cell r="AC1249">
            <v>1</v>
          </cell>
          <cell r="AD1249">
            <v>9</v>
          </cell>
          <cell r="AE1249">
            <v>12.1</v>
          </cell>
          <cell r="AF1249">
            <v>2</v>
          </cell>
          <cell r="AG1249">
            <v>2</v>
          </cell>
          <cell r="AH1249" t="str">
            <v>N</v>
          </cell>
          <cell r="AI1249" t="str">
            <v>N</v>
          </cell>
          <cell r="AJ1249" t="str">
            <v>N</v>
          </cell>
          <cell r="AK1249" t="str">
            <v>.</v>
          </cell>
          <cell r="AL1249" t="str">
            <v>.</v>
          </cell>
          <cell r="AM1249">
            <v>1</v>
          </cell>
          <cell r="AN1249">
            <v>14.3</v>
          </cell>
          <cell r="AO1249">
            <v>15.3</v>
          </cell>
          <cell r="AP1249">
            <v>2</v>
          </cell>
          <cell r="AQ1249">
            <v>2</v>
          </cell>
          <cell r="AR1249" t="str">
            <v>N</v>
          </cell>
          <cell r="AS1249" t="str">
            <v>N</v>
          </cell>
          <cell r="AT1249" t="str">
            <v>N</v>
          </cell>
          <cell r="AU1249" t="str">
            <v>.</v>
          </cell>
        </row>
        <row r="1250">
          <cell r="A1250" t="str">
            <v>470907D-20-1249-373-33-D2.5-D9.1</v>
          </cell>
          <cell r="B1250" t="str">
            <v>470907D</v>
          </cell>
          <cell r="C1250">
            <v>20</v>
          </cell>
          <cell r="D1250">
            <v>1249</v>
          </cell>
          <cell r="E1250">
            <v>10</v>
          </cell>
          <cell r="F1250">
            <v>373</v>
          </cell>
          <cell r="G1250" t="str">
            <v>10-373</v>
          </cell>
          <cell r="H1250">
            <v>33</v>
          </cell>
          <cell r="I1250" t="str">
            <v>.</v>
          </cell>
          <cell r="J1250">
            <v>1</v>
          </cell>
          <cell r="K1250">
            <v>2.2999999999999998</v>
          </cell>
          <cell r="L1250">
            <v>2.5</v>
          </cell>
          <cell r="M1250">
            <v>3</v>
          </cell>
          <cell r="N1250">
            <v>3</v>
          </cell>
          <cell r="O1250" t="str">
            <v>N</v>
          </cell>
          <cell r="P1250" t="str">
            <v>N</v>
          </cell>
          <cell r="Q1250" t="str">
            <v>N</v>
          </cell>
          <cell r="R1250" t="str">
            <v>.</v>
          </cell>
          <cell r="S1250">
            <v>1</v>
          </cell>
          <cell r="T1250">
            <v>4</v>
          </cell>
          <cell r="U1250">
            <v>4.5</v>
          </cell>
          <cell r="V1250">
            <v>3</v>
          </cell>
          <cell r="W1250">
            <v>3</v>
          </cell>
          <cell r="X1250" t="str">
            <v>N</v>
          </cell>
          <cell r="Y1250" t="str">
            <v>N</v>
          </cell>
          <cell r="Z1250" t="str">
            <v>N</v>
          </cell>
          <cell r="AA1250" t="str">
            <v>.</v>
          </cell>
          <cell r="AB1250" t="str">
            <v>.</v>
          </cell>
          <cell r="AC1250">
            <v>1</v>
          </cell>
          <cell r="AD1250">
            <v>7.3</v>
          </cell>
          <cell r="AE1250">
            <v>7.5</v>
          </cell>
          <cell r="AF1250">
            <v>2</v>
          </cell>
          <cell r="AG1250">
            <v>3</v>
          </cell>
          <cell r="AH1250" t="str">
            <v>N</v>
          </cell>
          <cell r="AI1250" t="str">
            <v>N</v>
          </cell>
          <cell r="AJ1250" t="str">
            <v>N</v>
          </cell>
          <cell r="AK1250" t="str">
            <v>.</v>
          </cell>
          <cell r="AL1250" t="str">
            <v>.</v>
          </cell>
          <cell r="AM1250">
            <v>1</v>
          </cell>
          <cell r="AN1250">
            <v>11.5</v>
          </cell>
          <cell r="AO1250">
            <v>9.1</v>
          </cell>
          <cell r="AP1250">
            <v>2</v>
          </cell>
          <cell r="AQ1250">
            <v>3</v>
          </cell>
          <cell r="AR1250" t="str">
            <v>N</v>
          </cell>
          <cell r="AS1250" t="str">
            <v>N</v>
          </cell>
          <cell r="AT1250" t="str">
            <v>N</v>
          </cell>
          <cell r="AU1250" t="str">
            <v>.</v>
          </cell>
        </row>
        <row r="1251">
          <cell r="A1251" t="str">
            <v>470907D-20-1250-387-34-D1-D9.4</v>
          </cell>
          <cell r="B1251" t="str">
            <v>470907D</v>
          </cell>
          <cell r="C1251">
            <v>20</v>
          </cell>
          <cell r="D1251">
            <v>1250</v>
          </cell>
          <cell r="E1251">
            <v>4</v>
          </cell>
          <cell r="F1251">
            <v>387</v>
          </cell>
          <cell r="G1251" t="str">
            <v>4-387</v>
          </cell>
          <cell r="H1251">
            <v>34</v>
          </cell>
          <cell r="I1251" t="str">
            <v>.</v>
          </cell>
          <cell r="J1251">
            <v>1</v>
          </cell>
          <cell r="K1251">
            <v>1.7</v>
          </cell>
          <cell r="L1251">
            <v>1</v>
          </cell>
          <cell r="M1251">
            <v>3</v>
          </cell>
          <cell r="N1251">
            <v>3</v>
          </cell>
          <cell r="O1251" t="str">
            <v>Y</v>
          </cell>
          <cell r="P1251" t="str">
            <v>N</v>
          </cell>
          <cell r="Q1251" t="str">
            <v>N</v>
          </cell>
          <cell r="R1251" t="str">
            <v>.</v>
          </cell>
          <cell r="S1251">
            <v>1</v>
          </cell>
          <cell r="T1251">
            <v>4.0999999999999996</v>
          </cell>
          <cell r="U1251">
            <v>3.8</v>
          </cell>
          <cell r="V1251">
            <v>2</v>
          </cell>
          <cell r="W1251">
            <v>2</v>
          </cell>
          <cell r="X1251" t="str">
            <v>N</v>
          </cell>
          <cell r="Y1251" t="str">
            <v>N</v>
          </cell>
          <cell r="Z1251" t="str">
            <v>N</v>
          </cell>
          <cell r="AA1251" t="str">
            <v>.</v>
          </cell>
          <cell r="AB1251" t="str">
            <v>.</v>
          </cell>
          <cell r="AC1251">
            <v>1</v>
          </cell>
          <cell r="AD1251">
            <v>7</v>
          </cell>
          <cell r="AE1251">
            <v>8</v>
          </cell>
          <cell r="AF1251">
            <v>2</v>
          </cell>
          <cell r="AG1251">
            <v>3</v>
          </cell>
          <cell r="AH1251" t="str">
            <v>N</v>
          </cell>
          <cell r="AI1251" t="str">
            <v>N</v>
          </cell>
          <cell r="AJ1251" t="str">
            <v>N</v>
          </cell>
          <cell r="AK1251" t="str">
            <v>.</v>
          </cell>
          <cell r="AL1251" t="str">
            <v>.</v>
          </cell>
          <cell r="AM1251">
            <v>1</v>
          </cell>
          <cell r="AN1251">
            <v>11.7</v>
          </cell>
          <cell r="AO1251">
            <v>9.4</v>
          </cell>
          <cell r="AP1251">
            <v>2</v>
          </cell>
          <cell r="AQ1251">
            <v>3</v>
          </cell>
          <cell r="AR1251" t="str">
            <v>N</v>
          </cell>
          <cell r="AS1251" t="str">
            <v>N</v>
          </cell>
          <cell r="AT1251" t="str">
            <v>N</v>
          </cell>
          <cell r="AU1251" t="str">
            <v>.</v>
          </cell>
        </row>
        <row r="1252">
          <cell r="A1252" t="str">
            <v>470907D-20-1251-372-35-D3.3-D10.6</v>
          </cell>
          <cell r="B1252" t="str">
            <v>470907D</v>
          </cell>
          <cell r="C1252">
            <v>20</v>
          </cell>
          <cell r="D1252">
            <v>1251</v>
          </cell>
          <cell r="E1252">
            <v>10</v>
          </cell>
          <cell r="F1252">
            <v>372</v>
          </cell>
          <cell r="G1252" t="str">
            <v>10-372</v>
          </cell>
          <cell r="H1252">
            <v>35</v>
          </cell>
          <cell r="I1252" t="str">
            <v>.</v>
          </cell>
          <cell r="J1252">
            <v>1</v>
          </cell>
          <cell r="K1252">
            <v>3.1</v>
          </cell>
          <cell r="L1252">
            <v>3.3</v>
          </cell>
          <cell r="M1252">
            <v>1</v>
          </cell>
          <cell r="N1252">
            <v>2</v>
          </cell>
          <cell r="O1252" t="str">
            <v>N</v>
          </cell>
          <cell r="P1252" t="str">
            <v>N</v>
          </cell>
          <cell r="Q1252" t="str">
            <v>N</v>
          </cell>
          <cell r="R1252" t="str">
            <v>.</v>
          </cell>
          <cell r="S1252">
            <v>1</v>
          </cell>
          <cell r="T1252">
            <v>5</v>
          </cell>
          <cell r="U1252">
            <v>5.6</v>
          </cell>
          <cell r="V1252">
            <v>2</v>
          </cell>
          <cell r="W1252">
            <v>2</v>
          </cell>
          <cell r="X1252" t="str">
            <v>N</v>
          </cell>
          <cell r="Y1252" t="str">
            <v>N</v>
          </cell>
          <cell r="Z1252" t="str">
            <v>N</v>
          </cell>
          <cell r="AA1252" t="str">
            <v>.</v>
          </cell>
          <cell r="AB1252" t="str">
            <v>.</v>
          </cell>
          <cell r="AC1252">
            <v>1</v>
          </cell>
          <cell r="AD1252">
            <v>9</v>
          </cell>
          <cell r="AE1252">
            <v>8.9</v>
          </cell>
          <cell r="AF1252">
            <v>1</v>
          </cell>
          <cell r="AG1252">
            <v>3</v>
          </cell>
          <cell r="AH1252" t="str">
            <v>N</v>
          </cell>
          <cell r="AI1252" t="str">
            <v>N</v>
          </cell>
          <cell r="AJ1252" t="str">
            <v>N</v>
          </cell>
          <cell r="AK1252" t="str">
            <v>.</v>
          </cell>
          <cell r="AL1252" t="str">
            <v>.</v>
          </cell>
          <cell r="AM1252">
            <v>1</v>
          </cell>
          <cell r="AN1252">
            <v>13.7</v>
          </cell>
          <cell r="AO1252">
            <v>10.6</v>
          </cell>
          <cell r="AP1252">
            <v>2</v>
          </cell>
          <cell r="AQ1252">
            <v>3</v>
          </cell>
          <cell r="AR1252" t="str">
            <v>N</v>
          </cell>
          <cell r="AS1252" t="str">
            <v>N</v>
          </cell>
          <cell r="AT1252" t="str">
            <v>N</v>
          </cell>
          <cell r="AU1252" t="str">
            <v>.</v>
          </cell>
        </row>
        <row r="1253">
          <cell r="A1253" t="str">
            <v>470907D-20-1252-385-36-D2.4-D9.8</v>
          </cell>
          <cell r="B1253" t="str">
            <v>470907D</v>
          </cell>
          <cell r="C1253">
            <v>20</v>
          </cell>
          <cell r="D1253">
            <v>1252</v>
          </cell>
          <cell r="E1253">
            <v>4</v>
          </cell>
          <cell r="F1253">
            <v>385</v>
          </cell>
          <cell r="G1253" t="str">
            <v>4-385</v>
          </cell>
          <cell r="H1253">
            <v>36</v>
          </cell>
          <cell r="I1253" t="str">
            <v>.</v>
          </cell>
          <cell r="J1253">
            <v>1</v>
          </cell>
          <cell r="K1253">
            <v>2.5</v>
          </cell>
          <cell r="L1253">
            <v>2.4</v>
          </cell>
          <cell r="M1253">
            <v>2</v>
          </cell>
          <cell r="N1253">
            <v>2</v>
          </cell>
          <cell r="O1253" t="str">
            <v>Y</v>
          </cell>
          <cell r="P1253" t="str">
            <v>N</v>
          </cell>
          <cell r="Q1253" t="str">
            <v>N</v>
          </cell>
          <cell r="R1253" t="str">
            <v>.</v>
          </cell>
          <cell r="S1253">
            <v>1</v>
          </cell>
          <cell r="T1253">
            <v>4.7</v>
          </cell>
          <cell r="U1253">
            <v>5.4</v>
          </cell>
          <cell r="V1253">
            <v>1</v>
          </cell>
          <cell r="W1253">
            <v>1</v>
          </cell>
          <cell r="X1253" t="str">
            <v>Y</v>
          </cell>
          <cell r="Y1253" t="str">
            <v>N</v>
          </cell>
          <cell r="Z1253" t="str">
            <v>N</v>
          </cell>
          <cell r="AA1253" t="str">
            <v>.</v>
          </cell>
          <cell r="AB1253" t="str">
            <v>.</v>
          </cell>
          <cell r="AC1253">
            <v>1</v>
          </cell>
          <cell r="AD1253">
            <v>8.1</v>
          </cell>
          <cell r="AE1253">
            <v>9.3000000000000007</v>
          </cell>
          <cell r="AF1253">
            <v>1</v>
          </cell>
          <cell r="AG1253">
            <v>1</v>
          </cell>
          <cell r="AH1253" t="str">
            <v>Y</v>
          </cell>
          <cell r="AI1253" t="str">
            <v>N</v>
          </cell>
          <cell r="AJ1253" t="str">
            <v>N</v>
          </cell>
          <cell r="AK1253" t="str">
            <v>.</v>
          </cell>
          <cell r="AL1253" t="str">
            <v>.</v>
          </cell>
          <cell r="AM1253">
            <v>1</v>
          </cell>
          <cell r="AN1253">
            <v>12.2</v>
          </cell>
          <cell r="AO1253">
            <v>9.8000000000000007</v>
          </cell>
          <cell r="AP1253">
            <v>2</v>
          </cell>
          <cell r="AQ1253">
            <v>2</v>
          </cell>
          <cell r="AR1253" t="str">
            <v>Y</v>
          </cell>
          <cell r="AS1253" t="str">
            <v>N</v>
          </cell>
          <cell r="AT1253" t="str">
            <v>N</v>
          </cell>
          <cell r="AU1253" t="str">
            <v>.</v>
          </cell>
        </row>
        <row r="1254">
          <cell r="A1254" t="str">
            <v>470907D-20-1253-431-37-D.-D.</v>
          </cell>
          <cell r="B1254" t="str">
            <v>470907D</v>
          </cell>
          <cell r="C1254">
            <v>20</v>
          </cell>
          <cell r="D1254">
            <v>1253</v>
          </cell>
          <cell r="E1254">
            <v>32</v>
          </cell>
          <cell r="F1254">
            <v>431</v>
          </cell>
          <cell r="G1254" t="str">
            <v>32-431</v>
          </cell>
          <cell r="H1254">
            <v>37</v>
          </cell>
          <cell r="I1254" t="str">
            <v>.</v>
          </cell>
          <cell r="J1254">
            <v>0</v>
          </cell>
          <cell r="K1254" t="str">
            <v>.</v>
          </cell>
          <cell r="L1254" t="str">
            <v>.</v>
          </cell>
          <cell r="M1254" t="str">
            <v>.</v>
          </cell>
          <cell r="N1254" t="str">
            <v>.</v>
          </cell>
          <cell r="O1254" t="str">
            <v>.</v>
          </cell>
          <cell r="P1254" t="str">
            <v>.</v>
          </cell>
          <cell r="Q1254" t="str">
            <v>.</v>
          </cell>
          <cell r="R1254" t="str">
            <v>.</v>
          </cell>
          <cell r="S1254">
            <v>0</v>
          </cell>
          <cell r="T1254" t="str">
            <v>.</v>
          </cell>
          <cell r="U1254" t="str">
            <v>.</v>
          </cell>
          <cell r="V1254" t="str">
            <v>.</v>
          </cell>
          <cell r="W1254" t="str">
            <v>.</v>
          </cell>
          <cell r="X1254" t="str">
            <v>.</v>
          </cell>
          <cell r="Y1254" t="str">
            <v>.</v>
          </cell>
          <cell r="Z1254" t="str">
            <v>.</v>
          </cell>
          <cell r="AA1254" t="str">
            <v>.</v>
          </cell>
          <cell r="AB1254" t="str">
            <v>.</v>
          </cell>
          <cell r="AC1254">
            <v>0</v>
          </cell>
          <cell r="AD1254" t="str">
            <v>.</v>
          </cell>
          <cell r="AE1254" t="str">
            <v>.</v>
          </cell>
          <cell r="AF1254" t="str">
            <v>.</v>
          </cell>
          <cell r="AG1254" t="str">
            <v>.</v>
          </cell>
          <cell r="AH1254" t="str">
            <v>.</v>
          </cell>
          <cell r="AI1254" t="str">
            <v>.</v>
          </cell>
          <cell r="AJ1254" t="str">
            <v>.</v>
          </cell>
          <cell r="AK1254" t="str">
            <v>.</v>
          </cell>
          <cell r="AL1254" t="str">
            <v>.</v>
          </cell>
          <cell r="AM1254">
            <v>0</v>
          </cell>
          <cell r="AN1254" t="str">
            <v>.</v>
          </cell>
          <cell r="AO1254" t="str">
            <v>.</v>
          </cell>
          <cell r="AP1254" t="str">
            <v>.</v>
          </cell>
          <cell r="AQ1254" t="str">
            <v>.</v>
          </cell>
          <cell r="AR1254" t="str">
            <v>.</v>
          </cell>
          <cell r="AS1254" t="str">
            <v>.</v>
          </cell>
          <cell r="AT1254" t="str">
            <v>.</v>
          </cell>
          <cell r="AU1254" t="str">
            <v>.</v>
          </cell>
        </row>
        <row r="1255">
          <cell r="A1255" t="str">
            <v>470907D-20-1254-392-38-D1-D.</v>
          </cell>
          <cell r="B1255" t="str">
            <v>470907D</v>
          </cell>
          <cell r="C1255">
            <v>20</v>
          </cell>
          <cell r="D1255">
            <v>1254</v>
          </cell>
          <cell r="E1255">
            <v>4</v>
          </cell>
          <cell r="F1255">
            <v>392</v>
          </cell>
          <cell r="G1255" t="str">
            <v>4-392</v>
          </cell>
          <cell r="H1255">
            <v>38</v>
          </cell>
          <cell r="I1255" t="str">
            <v>.</v>
          </cell>
          <cell r="J1255">
            <v>1</v>
          </cell>
          <cell r="K1255">
            <v>1.7</v>
          </cell>
          <cell r="L1255">
            <v>1</v>
          </cell>
          <cell r="M1255">
            <v>1</v>
          </cell>
          <cell r="N1255">
            <v>3</v>
          </cell>
          <cell r="O1255" t="str">
            <v>Y</v>
          </cell>
          <cell r="P1255" t="str">
            <v>N</v>
          </cell>
          <cell r="Q1255" t="str">
            <v>N</v>
          </cell>
          <cell r="R1255" t="str">
            <v>.</v>
          </cell>
          <cell r="S1255">
            <v>0</v>
          </cell>
          <cell r="T1255" t="str">
            <v>.</v>
          </cell>
          <cell r="U1255" t="str">
            <v>.</v>
          </cell>
          <cell r="V1255" t="str">
            <v>.</v>
          </cell>
          <cell r="W1255" t="str">
            <v>.</v>
          </cell>
          <cell r="X1255" t="str">
            <v>.</v>
          </cell>
          <cell r="Y1255" t="str">
            <v>.</v>
          </cell>
          <cell r="Z1255" t="str">
            <v>.</v>
          </cell>
          <cell r="AA1255" t="str">
            <v>.</v>
          </cell>
          <cell r="AB1255" t="str">
            <v>.</v>
          </cell>
          <cell r="AC1255">
            <v>0</v>
          </cell>
          <cell r="AD1255" t="str">
            <v>.</v>
          </cell>
          <cell r="AE1255" t="str">
            <v>.</v>
          </cell>
          <cell r="AF1255" t="str">
            <v>.</v>
          </cell>
          <cell r="AG1255" t="str">
            <v>.</v>
          </cell>
          <cell r="AH1255" t="str">
            <v>.</v>
          </cell>
          <cell r="AI1255" t="str">
            <v>.</v>
          </cell>
          <cell r="AJ1255" t="str">
            <v>.</v>
          </cell>
          <cell r="AK1255" t="str">
            <v>.</v>
          </cell>
          <cell r="AL1255" t="str">
            <v>.</v>
          </cell>
          <cell r="AM1255">
            <v>0</v>
          </cell>
          <cell r="AN1255" t="str">
            <v>.</v>
          </cell>
          <cell r="AO1255" t="str">
            <v>.</v>
          </cell>
          <cell r="AP1255" t="str">
            <v>.</v>
          </cell>
          <cell r="AQ1255" t="str">
            <v>.</v>
          </cell>
          <cell r="AR1255" t="str">
            <v>.</v>
          </cell>
          <cell r="AS1255" t="str">
            <v>.</v>
          </cell>
          <cell r="AT1255" t="str">
            <v>.</v>
          </cell>
          <cell r="AU1255" t="str">
            <v>.</v>
          </cell>
        </row>
        <row r="1256">
          <cell r="A1256" t="str">
            <v>470907D-20-1255-421-39-D3.9-D12.4</v>
          </cell>
          <cell r="B1256" t="str">
            <v>470907D</v>
          </cell>
          <cell r="C1256">
            <v>20</v>
          </cell>
          <cell r="D1256">
            <v>1255</v>
          </cell>
          <cell r="E1256">
            <v>31</v>
          </cell>
          <cell r="F1256">
            <v>421</v>
          </cell>
          <cell r="G1256" t="str">
            <v>31-421</v>
          </cell>
          <cell r="H1256">
            <v>39</v>
          </cell>
          <cell r="I1256" t="str">
            <v>.</v>
          </cell>
          <cell r="J1256">
            <v>1</v>
          </cell>
          <cell r="K1256">
            <v>3.3</v>
          </cell>
          <cell r="L1256">
            <v>3.9</v>
          </cell>
          <cell r="M1256">
            <v>2</v>
          </cell>
          <cell r="N1256">
            <v>2</v>
          </cell>
          <cell r="O1256" t="str">
            <v>Y</v>
          </cell>
          <cell r="P1256" t="str">
            <v>N</v>
          </cell>
          <cell r="Q1256" t="str">
            <v>N</v>
          </cell>
          <cell r="R1256" t="str">
            <v>.</v>
          </cell>
          <cell r="S1256">
            <v>1</v>
          </cell>
          <cell r="T1256">
            <v>5.2</v>
          </cell>
          <cell r="U1256">
            <v>6.5</v>
          </cell>
          <cell r="V1256">
            <v>1</v>
          </cell>
          <cell r="W1256">
            <v>1</v>
          </cell>
          <cell r="X1256" t="str">
            <v>Y</v>
          </cell>
          <cell r="Y1256" t="str">
            <v>N</v>
          </cell>
          <cell r="Z1256" t="str">
            <v>N</v>
          </cell>
          <cell r="AA1256" t="str">
            <v>.</v>
          </cell>
          <cell r="AB1256" t="str">
            <v>.</v>
          </cell>
          <cell r="AC1256">
            <v>1</v>
          </cell>
          <cell r="AD1256">
            <v>9.3000000000000007</v>
          </cell>
          <cell r="AE1256">
            <v>10.3</v>
          </cell>
          <cell r="AF1256">
            <v>2</v>
          </cell>
          <cell r="AG1256">
            <v>3</v>
          </cell>
          <cell r="AH1256" t="str">
            <v>Y</v>
          </cell>
          <cell r="AI1256" t="str">
            <v>N</v>
          </cell>
          <cell r="AJ1256" t="str">
            <v>N</v>
          </cell>
          <cell r="AK1256" t="str">
            <v>.</v>
          </cell>
          <cell r="AL1256" t="str">
            <v>.</v>
          </cell>
          <cell r="AM1256">
            <v>1</v>
          </cell>
          <cell r="AN1256">
            <v>13.8</v>
          </cell>
          <cell r="AO1256">
            <v>12.4</v>
          </cell>
          <cell r="AP1256">
            <v>3</v>
          </cell>
          <cell r="AQ1256">
            <v>2</v>
          </cell>
          <cell r="AR1256" t="str">
            <v>Y</v>
          </cell>
          <cell r="AS1256" t="str">
            <v>N</v>
          </cell>
          <cell r="AT1256" t="str">
            <v>N</v>
          </cell>
          <cell r="AU1256" t="str">
            <v>.</v>
          </cell>
        </row>
        <row r="1257">
          <cell r="A1257" t="str">
            <v>470907D-20-1256-369-40-D3.8-D12.7</v>
          </cell>
          <cell r="B1257" t="str">
            <v>470907D</v>
          </cell>
          <cell r="C1257">
            <v>20</v>
          </cell>
          <cell r="D1257">
            <v>1256</v>
          </cell>
          <cell r="E1257">
            <v>10</v>
          </cell>
          <cell r="F1257">
            <v>369</v>
          </cell>
          <cell r="G1257" t="str">
            <v>10-369</v>
          </cell>
          <cell r="H1257">
            <v>40</v>
          </cell>
          <cell r="I1257" t="str">
            <v>.</v>
          </cell>
          <cell r="J1257">
            <v>1</v>
          </cell>
          <cell r="K1257">
            <v>3</v>
          </cell>
          <cell r="L1257">
            <v>3.8</v>
          </cell>
          <cell r="M1257">
            <v>1</v>
          </cell>
          <cell r="N1257">
            <v>2</v>
          </cell>
          <cell r="O1257" t="str">
            <v>N</v>
          </cell>
          <cell r="P1257" t="str">
            <v>N</v>
          </cell>
          <cell r="Q1257" t="str">
            <v>N</v>
          </cell>
          <cell r="R1257" t="str">
            <v>.</v>
          </cell>
          <cell r="S1257">
            <v>1</v>
          </cell>
          <cell r="T1257">
            <v>4.7</v>
          </cell>
          <cell r="U1257">
            <v>6.1</v>
          </cell>
          <cell r="V1257">
            <v>1</v>
          </cell>
          <cell r="W1257">
            <v>1</v>
          </cell>
          <cell r="X1257" t="str">
            <v>Y</v>
          </cell>
          <cell r="Y1257" t="str">
            <v>N</v>
          </cell>
          <cell r="Z1257" t="str">
            <v>N</v>
          </cell>
          <cell r="AA1257" t="str">
            <v>.</v>
          </cell>
          <cell r="AB1257" t="str">
            <v>.</v>
          </cell>
          <cell r="AC1257">
            <v>1</v>
          </cell>
          <cell r="AD1257">
            <v>9</v>
          </cell>
          <cell r="AE1257">
            <v>9.8000000000000007</v>
          </cell>
          <cell r="AF1257">
            <v>1</v>
          </cell>
          <cell r="AG1257">
            <v>3</v>
          </cell>
          <cell r="AH1257" t="str">
            <v>Y</v>
          </cell>
          <cell r="AI1257" t="str">
            <v>N</v>
          </cell>
          <cell r="AJ1257" t="str">
            <v>N</v>
          </cell>
          <cell r="AK1257" t="str">
            <v>.</v>
          </cell>
          <cell r="AL1257" t="str">
            <v>.</v>
          </cell>
          <cell r="AM1257">
            <v>1</v>
          </cell>
          <cell r="AN1257">
            <v>15.4</v>
          </cell>
          <cell r="AO1257">
            <v>12.7</v>
          </cell>
          <cell r="AP1257">
            <v>2</v>
          </cell>
          <cell r="AQ1257">
            <v>2</v>
          </cell>
          <cell r="AR1257" t="str">
            <v>Y</v>
          </cell>
          <cell r="AS1257" t="str">
            <v>N</v>
          </cell>
          <cell r="AT1257" t="str">
            <v>N</v>
          </cell>
          <cell r="AU1257" t="str">
            <v>.</v>
          </cell>
        </row>
        <row r="1258">
          <cell r="A1258" t="str">
            <v>470907D-20-1257-401-41-D4.4-D9.8</v>
          </cell>
          <cell r="B1258" t="str">
            <v>470907D</v>
          </cell>
          <cell r="C1258">
            <v>20</v>
          </cell>
          <cell r="D1258">
            <v>1257</v>
          </cell>
          <cell r="E1258">
            <v>4</v>
          </cell>
          <cell r="F1258">
            <v>401</v>
          </cell>
          <cell r="G1258" t="str">
            <v>4-401</v>
          </cell>
          <cell r="H1258">
            <v>41</v>
          </cell>
          <cell r="I1258" t="str">
            <v>.</v>
          </cell>
          <cell r="J1258">
            <v>1</v>
          </cell>
          <cell r="K1258">
            <v>3.3</v>
          </cell>
          <cell r="L1258">
            <v>4.4000000000000004</v>
          </cell>
          <cell r="M1258">
            <v>3</v>
          </cell>
          <cell r="N1258">
            <v>2</v>
          </cell>
          <cell r="O1258" t="str">
            <v>N</v>
          </cell>
          <cell r="P1258" t="str">
            <v>N</v>
          </cell>
          <cell r="Q1258" t="str">
            <v>N</v>
          </cell>
          <cell r="R1258" t="str">
            <v>.</v>
          </cell>
          <cell r="S1258">
            <v>1</v>
          </cell>
          <cell r="T1258">
            <v>5</v>
          </cell>
          <cell r="U1258">
            <v>5.8</v>
          </cell>
          <cell r="V1258">
            <v>3</v>
          </cell>
          <cell r="W1258">
            <v>3</v>
          </cell>
          <cell r="X1258" t="str">
            <v>N</v>
          </cell>
          <cell r="Y1258" t="str">
            <v>N</v>
          </cell>
          <cell r="Z1258" t="str">
            <v>N</v>
          </cell>
          <cell r="AA1258" t="str">
            <v>.</v>
          </cell>
          <cell r="AB1258" t="str">
            <v>.</v>
          </cell>
          <cell r="AC1258">
            <v>1</v>
          </cell>
          <cell r="AD1258">
            <v>8.6999999999999993</v>
          </cell>
          <cell r="AE1258">
            <v>8.6999999999999993</v>
          </cell>
          <cell r="AF1258">
            <v>3</v>
          </cell>
          <cell r="AG1258">
            <v>3</v>
          </cell>
          <cell r="AH1258" t="str">
            <v>N</v>
          </cell>
          <cell r="AI1258" t="str">
            <v>N</v>
          </cell>
          <cell r="AJ1258" t="str">
            <v>N</v>
          </cell>
          <cell r="AK1258" t="str">
            <v>.</v>
          </cell>
          <cell r="AL1258" t="str">
            <v>.</v>
          </cell>
          <cell r="AM1258">
            <v>1</v>
          </cell>
          <cell r="AN1258">
            <v>12.3</v>
          </cell>
          <cell r="AO1258">
            <v>9.8000000000000007</v>
          </cell>
          <cell r="AP1258">
            <v>3</v>
          </cell>
          <cell r="AQ1258">
            <v>3</v>
          </cell>
          <cell r="AR1258" t="str">
            <v>N</v>
          </cell>
          <cell r="AS1258" t="str">
            <v>N</v>
          </cell>
          <cell r="AT1258" t="str">
            <v>N</v>
          </cell>
          <cell r="AU1258" t="str">
            <v>.</v>
          </cell>
        </row>
        <row r="1259">
          <cell r="A1259" t="str">
            <v>470907D-20-1258-0-42-D7.2-D23.5</v>
          </cell>
          <cell r="B1259" t="str">
            <v>470907D</v>
          </cell>
          <cell r="C1259">
            <v>20</v>
          </cell>
          <cell r="D1259">
            <v>1258</v>
          </cell>
          <cell r="E1259">
            <v>0</v>
          </cell>
          <cell r="F1259">
            <v>0</v>
          </cell>
          <cell r="G1259" t="str">
            <v>FILL</v>
          </cell>
          <cell r="H1259">
            <v>42</v>
          </cell>
          <cell r="I1259" t="str">
            <v>F</v>
          </cell>
          <cell r="J1259">
            <v>1</v>
          </cell>
          <cell r="K1259">
            <v>4.8</v>
          </cell>
          <cell r="L1259">
            <v>7.2</v>
          </cell>
          <cell r="M1259">
            <v>1</v>
          </cell>
          <cell r="N1259">
            <v>1</v>
          </cell>
          <cell r="O1259" t="str">
            <v>Y</v>
          </cell>
          <cell r="P1259" t="str">
            <v>N</v>
          </cell>
          <cell r="Q1259" t="str">
            <v>N</v>
          </cell>
          <cell r="R1259" t="str">
            <v>.</v>
          </cell>
          <cell r="S1259">
            <v>1</v>
          </cell>
          <cell r="T1259">
            <v>7.7</v>
          </cell>
          <cell r="U1259">
            <v>11.5</v>
          </cell>
          <cell r="V1259">
            <v>1</v>
          </cell>
          <cell r="W1259">
            <v>1</v>
          </cell>
          <cell r="X1259" t="str">
            <v>Y</v>
          </cell>
          <cell r="Y1259" t="str">
            <v>N</v>
          </cell>
          <cell r="Z1259" t="str">
            <v>Y</v>
          </cell>
          <cell r="AA1259" t="str">
            <v>TERM</v>
          </cell>
          <cell r="AB1259" t="str">
            <v>.</v>
          </cell>
          <cell r="AC1259">
            <v>1</v>
          </cell>
          <cell r="AD1259">
            <v>12.5</v>
          </cell>
          <cell r="AE1259">
            <v>18.5</v>
          </cell>
          <cell r="AF1259">
            <v>1</v>
          </cell>
          <cell r="AG1259">
            <v>1</v>
          </cell>
          <cell r="AH1259" t="str">
            <v>Y</v>
          </cell>
          <cell r="AI1259" t="str">
            <v>N</v>
          </cell>
          <cell r="AJ1259" t="str">
            <v>Y</v>
          </cell>
          <cell r="AK1259" t="str">
            <v>.</v>
          </cell>
          <cell r="AL1259" t="str">
            <v>.</v>
          </cell>
          <cell r="AM1259">
            <v>1</v>
          </cell>
          <cell r="AN1259">
            <v>17.8</v>
          </cell>
          <cell r="AO1259">
            <v>23.5</v>
          </cell>
          <cell r="AP1259">
            <v>2</v>
          </cell>
          <cell r="AQ1259">
            <v>2</v>
          </cell>
          <cell r="AR1259" t="str">
            <v>Y</v>
          </cell>
          <cell r="AS1259" t="str">
            <v>N</v>
          </cell>
          <cell r="AT1259" t="str">
            <v>Y</v>
          </cell>
          <cell r="AU1259" t="str">
            <v>.</v>
          </cell>
        </row>
        <row r="1260">
          <cell r="A1260" t="str">
            <v>470907D-20-1259-376-43-D5.5-D13.1</v>
          </cell>
          <cell r="B1260" t="str">
            <v>470907D</v>
          </cell>
          <cell r="C1260">
            <v>20</v>
          </cell>
          <cell r="D1260">
            <v>1259</v>
          </cell>
          <cell r="E1260">
            <v>10</v>
          </cell>
          <cell r="F1260">
            <v>376</v>
          </cell>
          <cell r="G1260" t="str">
            <v>10-376</v>
          </cell>
          <cell r="H1260">
            <v>43</v>
          </cell>
          <cell r="I1260" t="str">
            <v>.</v>
          </cell>
          <cell r="J1260">
            <v>1</v>
          </cell>
          <cell r="K1260">
            <v>4.0999999999999996</v>
          </cell>
          <cell r="L1260">
            <v>5.5</v>
          </cell>
          <cell r="M1260">
            <v>1</v>
          </cell>
          <cell r="N1260">
            <v>1</v>
          </cell>
          <cell r="O1260" t="str">
            <v>Y</v>
          </cell>
          <cell r="P1260" t="str">
            <v>N</v>
          </cell>
          <cell r="Q1260" t="str">
            <v>N</v>
          </cell>
          <cell r="R1260" t="str">
            <v>.</v>
          </cell>
          <cell r="S1260">
            <v>1</v>
          </cell>
          <cell r="T1260">
            <v>5.7</v>
          </cell>
          <cell r="U1260">
            <v>7.4</v>
          </cell>
          <cell r="V1260">
            <v>1</v>
          </cell>
          <cell r="W1260">
            <v>1</v>
          </cell>
          <cell r="X1260" t="str">
            <v>Y</v>
          </cell>
          <cell r="Y1260" t="str">
            <v>N</v>
          </cell>
          <cell r="Z1260" t="str">
            <v>N</v>
          </cell>
          <cell r="AA1260" t="str">
            <v>.</v>
          </cell>
          <cell r="AB1260" t="str">
            <v>.</v>
          </cell>
          <cell r="AC1260">
            <v>1</v>
          </cell>
          <cell r="AD1260">
            <v>9.8000000000000007</v>
          </cell>
          <cell r="AE1260">
            <v>11.6</v>
          </cell>
          <cell r="AF1260">
            <v>1</v>
          </cell>
          <cell r="AG1260">
            <v>1</v>
          </cell>
          <cell r="AH1260" t="str">
            <v>Y</v>
          </cell>
          <cell r="AI1260" t="str">
            <v>N</v>
          </cell>
          <cell r="AJ1260" t="str">
            <v>N</v>
          </cell>
          <cell r="AK1260" t="str">
            <v>.</v>
          </cell>
          <cell r="AL1260" t="str">
            <v>.</v>
          </cell>
          <cell r="AM1260">
            <v>1</v>
          </cell>
          <cell r="AN1260">
            <v>13.5</v>
          </cell>
          <cell r="AO1260">
            <v>13.1</v>
          </cell>
          <cell r="AP1260">
            <v>2</v>
          </cell>
          <cell r="AQ1260">
            <v>2</v>
          </cell>
          <cell r="AR1260" t="str">
            <v>Y</v>
          </cell>
          <cell r="AS1260" t="str">
            <v>N</v>
          </cell>
          <cell r="AT1260" t="str">
            <v>N</v>
          </cell>
          <cell r="AU1260" t="str">
            <v>.</v>
          </cell>
        </row>
        <row r="1261">
          <cell r="A1261" t="str">
            <v>470907D-20-1260-407-44-D4.1-D15.3</v>
          </cell>
          <cell r="B1261" t="str">
            <v>470907D</v>
          </cell>
          <cell r="C1261">
            <v>20</v>
          </cell>
          <cell r="D1261">
            <v>1260</v>
          </cell>
          <cell r="E1261">
            <v>31</v>
          </cell>
          <cell r="F1261">
            <v>407</v>
          </cell>
          <cell r="G1261" t="str">
            <v>31-407</v>
          </cell>
          <cell r="H1261">
            <v>44</v>
          </cell>
          <cell r="I1261" t="str">
            <v>.</v>
          </cell>
          <cell r="J1261">
            <v>1</v>
          </cell>
          <cell r="K1261">
            <v>3.5</v>
          </cell>
          <cell r="L1261">
            <v>4.0999999999999996</v>
          </cell>
          <cell r="M1261">
            <v>3</v>
          </cell>
          <cell r="N1261">
            <v>2</v>
          </cell>
          <cell r="O1261" t="str">
            <v>N</v>
          </cell>
          <cell r="P1261" t="str">
            <v>N</v>
          </cell>
          <cell r="Q1261" t="str">
            <v>N</v>
          </cell>
          <cell r="R1261" t="str">
            <v>.</v>
          </cell>
          <cell r="S1261">
            <v>1</v>
          </cell>
          <cell r="T1261">
            <v>5.0999999999999996</v>
          </cell>
          <cell r="U1261">
            <v>6.9</v>
          </cell>
          <cell r="V1261">
            <v>3</v>
          </cell>
          <cell r="W1261">
            <v>2</v>
          </cell>
          <cell r="X1261" t="str">
            <v>N</v>
          </cell>
          <cell r="Y1261" t="str">
            <v>N</v>
          </cell>
          <cell r="Z1261" t="str">
            <v>Y</v>
          </cell>
          <cell r="AA1261" t="str">
            <v>TERM</v>
          </cell>
          <cell r="AB1261" t="str">
            <v>.</v>
          </cell>
          <cell r="AC1261">
            <v>1</v>
          </cell>
          <cell r="AD1261">
            <v>9.6999999999999993</v>
          </cell>
          <cell r="AE1261">
            <v>12.5</v>
          </cell>
          <cell r="AF1261">
            <v>3</v>
          </cell>
          <cell r="AG1261">
            <v>2</v>
          </cell>
          <cell r="AH1261" t="str">
            <v>N</v>
          </cell>
          <cell r="AI1261" t="str">
            <v>N</v>
          </cell>
          <cell r="AJ1261" t="str">
            <v>Y</v>
          </cell>
          <cell r="AK1261" t="str">
            <v>.</v>
          </cell>
          <cell r="AL1261" t="str">
            <v>.</v>
          </cell>
          <cell r="AM1261">
            <v>1</v>
          </cell>
          <cell r="AN1261">
            <v>14.5</v>
          </cell>
          <cell r="AO1261">
            <v>15.3</v>
          </cell>
          <cell r="AP1261">
            <v>2</v>
          </cell>
          <cell r="AQ1261">
            <v>2</v>
          </cell>
          <cell r="AR1261" t="str">
            <v>N</v>
          </cell>
          <cell r="AS1261" t="str">
            <v>N</v>
          </cell>
          <cell r="AT1261" t="str">
            <v>Y</v>
          </cell>
          <cell r="AU1261" t="str">
            <v>.</v>
          </cell>
        </row>
        <row r="1262">
          <cell r="A1262" t="str">
            <v>470907D-20-1261-378-45-D5.1-D14.9</v>
          </cell>
          <cell r="B1262" t="str">
            <v>470907D</v>
          </cell>
          <cell r="C1262">
            <v>20</v>
          </cell>
          <cell r="D1262">
            <v>1261</v>
          </cell>
          <cell r="E1262">
            <v>10</v>
          </cell>
          <cell r="F1262">
            <v>378</v>
          </cell>
          <cell r="G1262" t="str">
            <v>10-378</v>
          </cell>
          <cell r="H1262">
            <v>45</v>
          </cell>
          <cell r="I1262" t="str">
            <v>.</v>
          </cell>
          <cell r="J1262">
            <v>1</v>
          </cell>
          <cell r="K1262">
            <v>3.4</v>
          </cell>
          <cell r="L1262">
            <v>5.0999999999999996</v>
          </cell>
          <cell r="M1262">
            <v>1</v>
          </cell>
          <cell r="N1262">
            <v>1</v>
          </cell>
          <cell r="O1262" t="str">
            <v>Y</v>
          </cell>
          <cell r="P1262" t="str">
            <v>N</v>
          </cell>
          <cell r="Q1262" t="str">
            <v>N</v>
          </cell>
          <cell r="R1262" t="str">
            <v>.</v>
          </cell>
          <cell r="S1262">
            <v>1</v>
          </cell>
          <cell r="T1262">
            <v>5.2</v>
          </cell>
          <cell r="U1262">
            <v>7.3</v>
          </cell>
          <cell r="V1262">
            <v>1</v>
          </cell>
          <cell r="W1262">
            <v>1</v>
          </cell>
          <cell r="X1262" t="str">
            <v>Y</v>
          </cell>
          <cell r="Y1262" t="str">
            <v>N</v>
          </cell>
          <cell r="Z1262" t="str">
            <v>N</v>
          </cell>
          <cell r="AA1262" t="str">
            <v>.</v>
          </cell>
          <cell r="AB1262" t="str">
            <v>.</v>
          </cell>
          <cell r="AC1262">
            <v>1</v>
          </cell>
          <cell r="AD1262">
            <v>9.3000000000000007</v>
          </cell>
          <cell r="AE1262">
            <v>11.7</v>
          </cell>
          <cell r="AF1262">
            <v>1</v>
          </cell>
          <cell r="AG1262">
            <v>1</v>
          </cell>
          <cell r="AH1262" t="str">
            <v>Y</v>
          </cell>
          <cell r="AI1262" t="str">
            <v>N</v>
          </cell>
          <cell r="AJ1262" t="str">
            <v>N</v>
          </cell>
          <cell r="AK1262" t="str">
            <v>.</v>
          </cell>
          <cell r="AL1262" t="str">
            <v>.</v>
          </cell>
          <cell r="AM1262">
            <v>1</v>
          </cell>
          <cell r="AN1262">
            <v>14.8</v>
          </cell>
          <cell r="AO1262">
            <v>14.9</v>
          </cell>
          <cell r="AP1262">
            <v>2</v>
          </cell>
          <cell r="AQ1262">
            <v>2</v>
          </cell>
          <cell r="AR1262" t="str">
            <v>Y</v>
          </cell>
          <cell r="AS1262" t="str">
            <v>N</v>
          </cell>
          <cell r="AT1262" t="str">
            <v>N</v>
          </cell>
          <cell r="AU1262" t="str">
            <v>.</v>
          </cell>
        </row>
        <row r="1263">
          <cell r="A1263" t="str">
            <v>470907D-20-1262-398-46-D4.7-D12.6</v>
          </cell>
          <cell r="B1263" t="str">
            <v>470907D</v>
          </cell>
          <cell r="C1263">
            <v>20</v>
          </cell>
          <cell r="D1263">
            <v>1262</v>
          </cell>
          <cell r="E1263">
            <v>4</v>
          </cell>
          <cell r="F1263">
            <v>398</v>
          </cell>
          <cell r="G1263" t="str">
            <v>4-398</v>
          </cell>
          <cell r="H1263">
            <v>46</v>
          </cell>
          <cell r="I1263" t="str">
            <v>.</v>
          </cell>
          <cell r="J1263">
            <v>1</v>
          </cell>
          <cell r="K1263">
            <v>3.3</v>
          </cell>
          <cell r="L1263">
            <v>4.7</v>
          </cell>
          <cell r="M1263">
            <v>2</v>
          </cell>
          <cell r="N1263">
            <v>2</v>
          </cell>
          <cell r="O1263" t="str">
            <v>N</v>
          </cell>
          <cell r="P1263" t="str">
            <v>N</v>
          </cell>
          <cell r="Q1263" t="str">
            <v>N</v>
          </cell>
          <cell r="R1263" t="str">
            <v>.</v>
          </cell>
          <cell r="S1263">
            <v>1</v>
          </cell>
          <cell r="T1263">
            <v>5.5</v>
          </cell>
          <cell r="U1263">
            <v>6.6</v>
          </cell>
          <cell r="V1263">
            <v>3</v>
          </cell>
          <cell r="W1263">
            <v>2</v>
          </cell>
          <cell r="X1263" t="str">
            <v>N</v>
          </cell>
          <cell r="Y1263" t="str">
            <v>N</v>
          </cell>
          <cell r="Z1263" t="str">
            <v>Y</v>
          </cell>
          <cell r="AA1263" t="str">
            <v>TERM</v>
          </cell>
          <cell r="AB1263" t="str">
            <v>.</v>
          </cell>
          <cell r="AC1263">
            <v>1</v>
          </cell>
          <cell r="AD1263">
            <v>8.9</v>
          </cell>
          <cell r="AE1263">
            <v>10.9</v>
          </cell>
          <cell r="AF1263">
            <v>3</v>
          </cell>
          <cell r="AG1263">
            <v>2</v>
          </cell>
          <cell r="AH1263" t="str">
            <v>N</v>
          </cell>
          <cell r="AI1263" t="str">
            <v>N</v>
          </cell>
          <cell r="AJ1263" t="str">
            <v>Y</v>
          </cell>
          <cell r="AK1263" t="str">
            <v>.</v>
          </cell>
          <cell r="AL1263" t="str">
            <v>.</v>
          </cell>
          <cell r="AM1263">
            <v>1</v>
          </cell>
          <cell r="AN1263">
            <v>15</v>
          </cell>
          <cell r="AO1263">
            <v>12.6</v>
          </cell>
          <cell r="AP1263">
            <v>3</v>
          </cell>
          <cell r="AQ1263">
            <v>2</v>
          </cell>
          <cell r="AR1263" t="str">
            <v>N</v>
          </cell>
          <cell r="AS1263" t="str">
            <v>N</v>
          </cell>
          <cell r="AT1263" t="str">
            <v>Y</v>
          </cell>
          <cell r="AU1263" t="str">
            <v>.</v>
          </cell>
        </row>
        <row r="1264">
          <cell r="A1264" t="str">
            <v>470907D-20-1263-416-47-D1.8-D8.7</v>
          </cell>
          <cell r="B1264" t="str">
            <v>470907D</v>
          </cell>
          <cell r="C1264">
            <v>20</v>
          </cell>
          <cell r="D1264">
            <v>1263</v>
          </cell>
          <cell r="E1264">
            <v>31</v>
          </cell>
          <cell r="F1264">
            <v>416</v>
          </cell>
          <cell r="G1264" t="str">
            <v>31-416</v>
          </cell>
          <cell r="H1264">
            <v>47</v>
          </cell>
          <cell r="I1264" t="str">
            <v>.</v>
          </cell>
          <cell r="J1264">
            <v>1</v>
          </cell>
          <cell r="K1264">
            <v>2.5</v>
          </cell>
          <cell r="L1264">
            <v>1.8</v>
          </cell>
          <cell r="M1264">
            <v>2</v>
          </cell>
          <cell r="N1264">
            <v>2</v>
          </cell>
          <cell r="O1264" t="str">
            <v>N</v>
          </cell>
          <cell r="P1264" t="str">
            <v>N</v>
          </cell>
          <cell r="Q1264" t="str">
            <v>N</v>
          </cell>
          <cell r="R1264" t="str">
            <v>.</v>
          </cell>
          <cell r="S1264">
            <v>1</v>
          </cell>
          <cell r="T1264">
            <v>4.8</v>
          </cell>
          <cell r="U1264">
            <v>4.7</v>
          </cell>
          <cell r="V1264">
            <v>2</v>
          </cell>
          <cell r="W1264">
            <v>2</v>
          </cell>
          <cell r="X1264" t="str">
            <v>N</v>
          </cell>
          <cell r="Y1264" t="str">
            <v>N</v>
          </cell>
          <cell r="Z1264" t="str">
            <v>N</v>
          </cell>
          <cell r="AA1264" t="str">
            <v>.</v>
          </cell>
          <cell r="AB1264" t="str">
            <v>.</v>
          </cell>
          <cell r="AC1264">
            <v>1</v>
          </cell>
          <cell r="AD1264">
            <v>8.3000000000000007</v>
          </cell>
          <cell r="AE1264">
            <v>7.5</v>
          </cell>
          <cell r="AF1264">
            <v>1</v>
          </cell>
          <cell r="AG1264">
            <v>1</v>
          </cell>
          <cell r="AH1264" t="str">
            <v>N</v>
          </cell>
          <cell r="AI1264" t="str">
            <v>N</v>
          </cell>
          <cell r="AJ1264" t="str">
            <v>N</v>
          </cell>
          <cell r="AK1264" t="str">
            <v>.</v>
          </cell>
          <cell r="AL1264" t="str">
            <v>.</v>
          </cell>
          <cell r="AM1264">
            <v>1</v>
          </cell>
          <cell r="AN1264">
            <v>13.1</v>
          </cell>
          <cell r="AO1264">
            <v>8.6999999999999993</v>
          </cell>
          <cell r="AP1264">
            <v>2</v>
          </cell>
          <cell r="AQ1264">
            <v>2</v>
          </cell>
          <cell r="AR1264" t="str">
            <v>N</v>
          </cell>
          <cell r="AS1264" t="str">
            <v>N</v>
          </cell>
          <cell r="AT1264" t="str">
            <v>N</v>
          </cell>
          <cell r="AU1264" t="str">
            <v>.</v>
          </cell>
        </row>
        <row r="1265">
          <cell r="A1265" t="str">
            <v>470907D-20-1264-0-48-D2.8-D10.3</v>
          </cell>
          <cell r="B1265" t="str">
            <v>470907D</v>
          </cell>
          <cell r="C1265">
            <v>20</v>
          </cell>
          <cell r="D1265">
            <v>1264</v>
          </cell>
          <cell r="E1265">
            <v>0</v>
          </cell>
          <cell r="F1265">
            <v>0</v>
          </cell>
          <cell r="G1265" t="str">
            <v>FILL</v>
          </cell>
          <cell r="H1265">
            <v>48</v>
          </cell>
          <cell r="I1265" t="str">
            <v>F</v>
          </cell>
          <cell r="J1265">
            <v>1</v>
          </cell>
          <cell r="K1265">
            <v>2.7</v>
          </cell>
          <cell r="L1265">
            <v>2.8</v>
          </cell>
          <cell r="M1265">
            <v>1</v>
          </cell>
          <cell r="N1265">
            <v>2</v>
          </cell>
          <cell r="O1265" t="str">
            <v>Y</v>
          </cell>
          <cell r="P1265" t="str">
            <v>N</v>
          </cell>
          <cell r="Q1265" t="str">
            <v>N</v>
          </cell>
          <cell r="R1265" t="str">
            <v>.</v>
          </cell>
          <cell r="S1265">
            <v>1</v>
          </cell>
          <cell r="T1265">
            <v>4.9000000000000004</v>
          </cell>
          <cell r="U1265">
            <v>8.5</v>
          </cell>
          <cell r="V1265">
            <v>1</v>
          </cell>
          <cell r="W1265">
            <v>1</v>
          </cell>
          <cell r="X1265" t="str">
            <v>Y</v>
          </cell>
          <cell r="Y1265" t="str">
            <v>N</v>
          </cell>
          <cell r="Z1265" t="str">
            <v>N</v>
          </cell>
          <cell r="AA1265" t="str">
            <v>.</v>
          </cell>
          <cell r="AB1265" t="str">
            <v>.</v>
          </cell>
          <cell r="AC1265">
            <v>1</v>
          </cell>
          <cell r="AD1265">
            <v>8</v>
          </cell>
          <cell r="AE1265">
            <v>7.9</v>
          </cell>
          <cell r="AF1265">
            <v>1</v>
          </cell>
          <cell r="AG1265">
            <v>1</v>
          </cell>
          <cell r="AH1265" t="str">
            <v>Y</v>
          </cell>
          <cell r="AI1265" t="str">
            <v>N</v>
          </cell>
          <cell r="AJ1265" t="str">
            <v>N</v>
          </cell>
          <cell r="AK1265" t="str">
            <v>.</v>
          </cell>
          <cell r="AL1265" t="str">
            <v>.</v>
          </cell>
          <cell r="AM1265">
            <v>1</v>
          </cell>
          <cell r="AN1265">
            <v>12.9</v>
          </cell>
          <cell r="AO1265">
            <v>10.3</v>
          </cell>
          <cell r="AP1265">
            <v>2</v>
          </cell>
          <cell r="AQ1265">
            <v>2</v>
          </cell>
          <cell r="AR1265" t="str">
            <v>Y</v>
          </cell>
          <cell r="AS1265" t="str">
            <v>N</v>
          </cell>
          <cell r="AT1265" t="str">
            <v>N</v>
          </cell>
          <cell r="AU1265" t="str">
            <v>.</v>
          </cell>
        </row>
        <row r="1266">
          <cell r="A1266" t="str">
            <v>470907D-20-1265-382-49-D2.7-D10.3</v>
          </cell>
          <cell r="B1266" t="str">
            <v>470907D</v>
          </cell>
          <cell r="C1266">
            <v>20</v>
          </cell>
          <cell r="D1266">
            <v>1265</v>
          </cell>
          <cell r="E1266">
            <v>10</v>
          </cell>
          <cell r="F1266">
            <v>382</v>
          </cell>
          <cell r="G1266" t="str">
            <v>10-382</v>
          </cell>
          <cell r="H1266">
            <v>49</v>
          </cell>
          <cell r="I1266" t="str">
            <v>.</v>
          </cell>
          <cell r="J1266">
            <v>1</v>
          </cell>
          <cell r="K1266">
            <v>2.8</v>
          </cell>
          <cell r="L1266">
            <v>2.7</v>
          </cell>
          <cell r="M1266">
            <v>1</v>
          </cell>
          <cell r="N1266">
            <v>2</v>
          </cell>
          <cell r="O1266" t="str">
            <v>Y</v>
          </cell>
          <cell r="P1266" t="str">
            <v>N</v>
          </cell>
          <cell r="Q1266" t="str">
            <v>N</v>
          </cell>
          <cell r="R1266" t="str">
            <v>.</v>
          </cell>
          <cell r="S1266">
            <v>1</v>
          </cell>
          <cell r="T1266">
            <v>5.2</v>
          </cell>
          <cell r="U1266">
            <v>5.0999999999999996</v>
          </cell>
          <cell r="V1266">
            <v>1</v>
          </cell>
          <cell r="W1266">
            <v>1</v>
          </cell>
          <cell r="X1266" t="str">
            <v>Y</v>
          </cell>
          <cell r="Y1266" t="str">
            <v>N</v>
          </cell>
          <cell r="Z1266" t="str">
            <v>N</v>
          </cell>
          <cell r="AA1266" t="str">
            <v>.</v>
          </cell>
          <cell r="AB1266" t="str">
            <v>.</v>
          </cell>
          <cell r="AC1266">
            <v>1</v>
          </cell>
          <cell r="AD1266">
            <v>7.5</v>
          </cell>
          <cell r="AE1266">
            <v>9.8000000000000007</v>
          </cell>
          <cell r="AF1266">
            <v>1</v>
          </cell>
          <cell r="AG1266">
            <v>1</v>
          </cell>
          <cell r="AH1266" t="str">
            <v>Y</v>
          </cell>
          <cell r="AI1266" t="str">
            <v>N</v>
          </cell>
          <cell r="AJ1266" t="str">
            <v>N</v>
          </cell>
          <cell r="AK1266" t="str">
            <v>.</v>
          </cell>
          <cell r="AL1266" t="str">
            <v>.</v>
          </cell>
          <cell r="AM1266">
            <v>1</v>
          </cell>
          <cell r="AN1266">
            <v>13.4</v>
          </cell>
          <cell r="AO1266">
            <v>10.3</v>
          </cell>
          <cell r="AP1266">
            <v>2</v>
          </cell>
          <cell r="AQ1266">
            <v>2</v>
          </cell>
          <cell r="AR1266" t="str">
            <v>Y</v>
          </cell>
          <cell r="AS1266" t="str">
            <v>N</v>
          </cell>
          <cell r="AT1266" t="str">
            <v>N</v>
          </cell>
          <cell r="AU1266" t="str">
            <v>.</v>
          </cell>
        </row>
        <row r="1267">
          <cell r="A1267" t="str">
            <v>470907D-20-1266-386-50-D4.4-D16.2</v>
          </cell>
          <cell r="B1267" t="str">
            <v>470907D</v>
          </cell>
          <cell r="C1267">
            <v>20</v>
          </cell>
          <cell r="D1267">
            <v>1266</v>
          </cell>
          <cell r="E1267">
            <v>4</v>
          </cell>
          <cell r="F1267">
            <v>386</v>
          </cell>
          <cell r="G1267" t="str">
            <v>4-386</v>
          </cell>
          <cell r="H1267">
            <v>50</v>
          </cell>
          <cell r="I1267" t="str">
            <v>.</v>
          </cell>
          <cell r="J1267">
            <v>1</v>
          </cell>
          <cell r="K1267">
            <v>3.7</v>
          </cell>
          <cell r="L1267">
            <v>4.4000000000000004</v>
          </cell>
          <cell r="M1267">
            <v>3</v>
          </cell>
          <cell r="N1267">
            <v>2</v>
          </cell>
          <cell r="O1267" t="str">
            <v>N</v>
          </cell>
          <cell r="P1267" t="str">
            <v>N</v>
          </cell>
          <cell r="Q1267" t="str">
            <v>N</v>
          </cell>
          <cell r="R1267" t="str">
            <v>.</v>
          </cell>
          <cell r="S1267">
            <v>1</v>
          </cell>
          <cell r="T1267">
            <v>5.7</v>
          </cell>
          <cell r="U1267">
            <v>8.1</v>
          </cell>
          <cell r="V1267">
            <v>2</v>
          </cell>
          <cell r="W1267">
            <v>2</v>
          </cell>
          <cell r="X1267" t="str">
            <v>N</v>
          </cell>
          <cell r="Y1267" t="str">
            <v>N</v>
          </cell>
          <cell r="Z1267" t="str">
            <v>Y</v>
          </cell>
          <cell r="AA1267" t="str">
            <v>TERM</v>
          </cell>
          <cell r="AB1267" t="str">
            <v>.</v>
          </cell>
          <cell r="AC1267">
            <v>1</v>
          </cell>
          <cell r="AD1267">
            <v>10.7</v>
          </cell>
          <cell r="AE1267">
            <v>13.6</v>
          </cell>
          <cell r="AF1267">
            <v>2</v>
          </cell>
          <cell r="AG1267">
            <v>3</v>
          </cell>
          <cell r="AH1267" t="str">
            <v>N</v>
          </cell>
          <cell r="AI1267" t="str">
            <v>N</v>
          </cell>
          <cell r="AJ1267" t="str">
            <v>Y</v>
          </cell>
          <cell r="AK1267" t="str">
            <v>TERM</v>
          </cell>
          <cell r="AL1267" t="str">
            <v>.</v>
          </cell>
          <cell r="AM1267">
            <v>1</v>
          </cell>
          <cell r="AN1267">
            <v>14.9</v>
          </cell>
          <cell r="AO1267">
            <v>16.2</v>
          </cell>
          <cell r="AP1267">
            <v>2</v>
          </cell>
          <cell r="AQ1267">
            <v>2</v>
          </cell>
          <cell r="AR1267" t="str">
            <v>N</v>
          </cell>
          <cell r="AS1267" t="str">
            <v>N</v>
          </cell>
          <cell r="AT1267" t="str">
            <v>Y</v>
          </cell>
          <cell r="AU1267" t="str">
            <v>.</v>
          </cell>
        </row>
        <row r="1268">
          <cell r="A1268" t="str">
            <v>470907D-20-1267-0-51-D6.7-D20.8</v>
          </cell>
          <cell r="B1268" t="str">
            <v>470907D</v>
          </cell>
          <cell r="C1268">
            <v>20</v>
          </cell>
          <cell r="D1268">
            <v>1267</v>
          </cell>
          <cell r="E1268">
            <v>0</v>
          </cell>
          <cell r="F1268">
            <v>0</v>
          </cell>
          <cell r="G1268" t="str">
            <v>FILL</v>
          </cell>
          <cell r="H1268">
            <v>51</v>
          </cell>
          <cell r="I1268" t="str">
            <v>F</v>
          </cell>
          <cell r="J1268">
            <v>1</v>
          </cell>
          <cell r="K1268">
            <v>4.4000000000000004</v>
          </cell>
          <cell r="L1268">
            <v>6.7</v>
          </cell>
          <cell r="M1268">
            <v>2</v>
          </cell>
          <cell r="N1268">
            <v>2</v>
          </cell>
          <cell r="O1268" t="str">
            <v>N</v>
          </cell>
          <cell r="P1268" t="str">
            <v>N</v>
          </cell>
          <cell r="Q1268" t="str">
            <v>N</v>
          </cell>
          <cell r="R1268" t="str">
            <v>.</v>
          </cell>
          <cell r="S1268">
            <v>1</v>
          </cell>
          <cell r="T1268">
            <v>7.2</v>
          </cell>
          <cell r="U1268">
            <v>10.4</v>
          </cell>
          <cell r="V1268">
            <v>2</v>
          </cell>
          <cell r="W1268">
            <v>2</v>
          </cell>
          <cell r="X1268" t="str">
            <v>N</v>
          </cell>
          <cell r="Y1268" t="str">
            <v>N</v>
          </cell>
          <cell r="Z1268" t="str">
            <v>Y</v>
          </cell>
          <cell r="AA1268" t="str">
            <v>TERM</v>
          </cell>
          <cell r="AB1268" t="str">
            <v>.</v>
          </cell>
          <cell r="AC1268">
            <v>1</v>
          </cell>
          <cell r="AD1268">
            <v>11.8</v>
          </cell>
          <cell r="AE1268">
            <v>17.399999999999999</v>
          </cell>
          <cell r="AF1268">
            <v>2</v>
          </cell>
          <cell r="AG1268">
            <v>3</v>
          </cell>
          <cell r="AH1268" t="str">
            <v>N</v>
          </cell>
          <cell r="AI1268" t="str">
            <v>N</v>
          </cell>
          <cell r="AJ1268" t="str">
            <v>Y</v>
          </cell>
          <cell r="AK1268" t="str">
            <v>TERM</v>
          </cell>
          <cell r="AL1268" t="str">
            <v>.</v>
          </cell>
          <cell r="AM1268">
            <v>1</v>
          </cell>
          <cell r="AN1268">
            <v>17.8</v>
          </cell>
          <cell r="AO1268">
            <v>20.8</v>
          </cell>
          <cell r="AP1268">
            <v>2</v>
          </cell>
          <cell r="AQ1268">
            <v>3</v>
          </cell>
          <cell r="AR1268" t="str">
            <v>N</v>
          </cell>
          <cell r="AS1268" t="str">
            <v>N</v>
          </cell>
          <cell r="AT1268" t="str">
            <v>Y</v>
          </cell>
          <cell r="AU1268" t="str">
            <v>.</v>
          </cell>
        </row>
        <row r="1269">
          <cell r="A1269" t="str">
            <v>470907D-20-1268-439-52-D2.8-D8.7</v>
          </cell>
          <cell r="B1269" t="str">
            <v>470907D</v>
          </cell>
          <cell r="C1269">
            <v>20</v>
          </cell>
          <cell r="D1269">
            <v>1268</v>
          </cell>
          <cell r="E1269">
            <v>32</v>
          </cell>
          <cell r="F1269">
            <v>439</v>
          </cell>
          <cell r="G1269" t="str">
            <v>32-439</v>
          </cell>
          <cell r="H1269">
            <v>52</v>
          </cell>
          <cell r="I1269" t="str">
            <v>.</v>
          </cell>
          <cell r="J1269">
            <v>1</v>
          </cell>
          <cell r="K1269">
            <v>3</v>
          </cell>
          <cell r="L1269">
            <v>2.8</v>
          </cell>
          <cell r="M1269">
            <v>2</v>
          </cell>
          <cell r="N1269">
            <v>3</v>
          </cell>
          <cell r="O1269" t="str">
            <v>N</v>
          </cell>
          <cell r="P1269" t="str">
            <v>N</v>
          </cell>
          <cell r="Q1269" t="str">
            <v>N</v>
          </cell>
          <cell r="R1269" t="str">
            <v>.</v>
          </cell>
          <cell r="S1269">
            <v>1</v>
          </cell>
          <cell r="T1269">
            <v>4.8</v>
          </cell>
          <cell r="U1269">
            <v>4.9000000000000004</v>
          </cell>
          <cell r="V1269">
            <v>1</v>
          </cell>
          <cell r="W1269">
            <v>1</v>
          </cell>
          <cell r="X1269" t="str">
            <v>Y</v>
          </cell>
          <cell r="Y1269" t="str">
            <v>N</v>
          </cell>
          <cell r="Z1269" t="str">
            <v>Y</v>
          </cell>
          <cell r="AA1269" t="str">
            <v>TERM</v>
          </cell>
          <cell r="AB1269" t="str">
            <v>.</v>
          </cell>
          <cell r="AC1269">
            <v>1</v>
          </cell>
          <cell r="AD1269">
            <v>8.3000000000000007</v>
          </cell>
          <cell r="AE1269">
            <v>8.1</v>
          </cell>
          <cell r="AF1269">
            <v>1</v>
          </cell>
          <cell r="AG1269">
            <v>3</v>
          </cell>
          <cell r="AH1269" t="str">
            <v>Y</v>
          </cell>
          <cell r="AI1269" t="str">
            <v>N</v>
          </cell>
          <cell r="AJ1269" t="str">
            <v>Y</v>
          </cell>
          <cell r="AK1269" t="str">
            <v>TERM</v>
          </cell>
          <cell r="AL1269" t="str">
            <v>.</v>
          </cell>
          <cell r="AM1269">
            <v>1</v>
          </cell>
          <cell r="AN1269">
            <v>11.7</v>
          </cell>
          <cell r="AO1269">
            <v>8.6999999999999993</v>
          </cell>
          <cell r="AP1269">
            <v>2</v>
          </cell>
          <cell r="AQ1269">
            <v>3</v>
          </cell>
          <cell r="AR1269" t="str">
            <v>Y</v>
          </cell>
          <cell r="AS1269" t="str">
            <v>N</v>
          </cell>
          <cell r="AT1269" t="str">
            <v>Y</v>
          </cell>
          <cell r="AU1269" t="str">
            <v>.</v>
          </cell>
        </row>
        <row r="1270">
          <cell r="A1270" t="str">
            <v>470907D-20-1269-415-53-D4-D11.4</v>
          </cell>
          <cell r="B1270" t="str">
            <v>470907D</v>
          </cell>
          <cell r="C1270">
            <v>20</v>
          </cell>
          <cell r="D1270">
            <v>1269</v>
          </cell>
          <cell r="E1270">
            <v>31</v>
          </cell>
          <cell r="F1270">
            <v>415</v>
          </cell>
          <cell r="G1270" t="str">
            <v>31-415</v>
          </cell>
          <cell r="H1270">
            <v>53</v>
          </cell>
          <cell r="I1270" t="str">
            <v>.</v>
          </cell>
          <cell r="J1270">
            <v>1</v>
          </cell>
          <cell r="K1270">
            <v>3.1</v>
          </cell>
          <cell r="L1270">
            <v>4</v>
          </cell>
          <cell r="M1270">
            <v>1</v>
          </cell>
          <cell r="N1270">
            <v>2</v>
          </cell>
          <cell r="O1270" t="str">
            <v>Y</v>
          </cell>
          <cell r="P1270" t="str">
            <v>N</v>
          </cell>
          <cell r="Q1270" t="str">
            <v>N</v>
          </cell>
          <cell r="R1270" t="str">
            <v>.</v>
          </cell>
          <cell r="S1270">
            <v>1</v>
          </cell>
          <cell r="T1270">
            <v>5</v>
          </cell>
          <cell r="U1270">
            <v>6.9</v>
          </cell>
          <cell r="V1270">
            <v>1</v>
          </cell>
          <cell r="W1270">
            <v>1</v>
          </cell>
          <cell r="X1270" t="str">
            <v>Y</v>
          </cell>
          <cell r="Y1270" t="str">
            <v>N</v>
          </cell>
          <cell r="Z1270" t="str">
            <v>Y</v>
          </cell>
          <cell r="AA1270" t="str">
            <v>TERM</v>
          </cell>
          <cell r="AB1270" t="str">
            <v>.</v>
          </cell>
          <cell r="AC1270">
            <v>1</v>
          </cell>
          <cell r="AD1270">
            <v>9</v>
          </cell>
          <cell r="AE1270">
            <v>9.6</v>
          </cell>
          <cell r="AF1270">
            <v>1</v>
          </cell>
          <cell r="AG1270">
            <v>1</v>
          </cell>
          <cell r="AH1270" t="str">
            <v>Y</v>
          </cell>
          <cell r="AI1270" t="str">
            <v>N</v>
          </cell>
          <cell r="AJ1270" t="str">
            <v>Y</v>
          </cell>
          <cell r="AK1270" t="str">
            <v>TERM</v>
          </cell>
          <cell r="AL1270" t="str">
            <v>.</v>
          </cell>
          <cell r="AM1270">
            <v>1</v>
          </cell>
          <cell r="AN1270">
            <v>14.1</v>
          </cell>
          <cell r="AO1270">
            <v>11.4</v>
          </cell>
          <cell r="AP1270">
            <v>2</v>
          </cell>
          <cell r="AQ1270">
            <v>2</v>
          </cell>
          <cell r="AR1270" t="str">
            <v>Y</v>
          </cell>
          <cell r="AS1270" t="str">
            <v>N</v>
          </cell>
          <cell r="AT1270" t="str">
            <v>Y</v>
          </cell>
          <cell r="AU1270" t="str">
            <v>.</v>
          </cell>
        </row>
        <row r="1271">
          <cell r="A1271" t="str">
            <v>470907D-20-1270-374-54-D2.4-D9.2</v>
          </cell>
          <cell r="B1271" t="str">
            <v>470907D</v>
          </cell>
          <cell r="C1271">
            <v>20</v>
          </cell>
          <cell r="D1271">
            <v>1270</v>
          </cell>
          <cell r="E1271">
            <v>10</v>
          </cell>
          <cell r="F1271">
            <v>374</v>
          </cell>
          <cell r="G1271" t="str">
            <v>10-374</v>
          </cell>
          <cell r="H1271">
            <v>54</v>
          </cell>
          <cell r="I1271" t="str">
            <v>.</v>
          </cell>
          <cell r="J1271">
            <v>1</v>
          </cell>
          <cell r="K1271">
            <v>2.8</v>
          </cell>
          <cell r="L1271">
            <v>2.4</v>
          </cell>
          <cell r="M1271">
            <v>1</v>
          </cell>
          <cell r="N1271">
            <v>2</v>
          </cell>
          <cell r="O1271" t="str">
            <v>Y</v>
          </cell>
          <cell r="P1271" t="str">
            <v>N</v>
          </cell>
          <cell r="Q1271" t="str">
            <v>N</v>
          </cell>
          <cell r="R1271" t="str">
            <v>.</v>
          </cell>
          <cell r="S1271">
            <v>1</v>
          </cell>
          <cell r="T1271">
            <v>4.7</v>
          </cell>
          <cell r="U1271">
            <v>5.6</v>
          </cell>
          <cell r="V1271">
            <v>1</v>
          </cell>
          <cell r="W1271">
            <v>1</v>
          </cell>
          <cell r="X1271" t="str">
            <v>Y</v>
          </cell>
          <cell r="Y1271" t="str">
            <v>N</v>
          </cell>
          <cell r="Z1271" t="str">
            <v>N</v>
          </cell>
          <cell r="AA1271" t="str">
            <v>.</v>
          </cell>
          <cell r="AB1271" t="str">
            <v>.</v>
          </cell>
          <cell r="AC1271">
            <v>1</v>
          </cell>
          <cell r="AD1271">
            <v>9</v>
          </cell>
          <cell r="AE1271">
            <v>8</v>
          </cell>
          <cell r="AF1271">
            <v>1</v>
          </cell>
          <cell r="AG1271">
            <v>3</v>
          </cell>
          <cell r="AH1271" t="str">
            <v>Y</v>
          </cell>
          <cell r="AI1271" t="str">
            <v>N</v>
          </cell>
          <cell r="AJ1271" t="str">
            <v>N</v>
          </cell>
          <cell r="AK1271" t="str">
            <v>.</v>
          </cell>
          <cell r="AL1271" t="str">
            <v>.</v>
          </cell>
          <cell r="AM1271">
            <v>1</v>
          </cell>
          <cell r="AN1271">
            <v>13.6</v>
          </cell>
          <cell r="AO1271">
            <v>9.1999999999999993</v>
          </cell>
          <cell r="AP1271">
            <v>2</v>
          </cell>
          <cell r="AQ1271">
            <v>3</v>
          </cell>
          <cell r="AR1271" t="str">
            <v>Y</v>
          </cell>
          <cell r="AS1271" t="str">
            <v>N</v>
          </cell>
          <cell r="AT1271" t="str">
            <v>N</v>
          </cell>
          <cell r="AU1271" t="str">
            <v>.</v>
          </cell>
        </row>
        <row r="1272">
          <cell r="A1272" t="str">
            <v>470907D-20-1271-412-55-D3-D9.2</v>
          </cell>
          <cell r="B1272" t="str">
            <v>470907D</v>
          </cell>
          <cell r="C1272">
            <v>20</v>
          </cell>
          <cell r="D1272">
            <v>1271</v>
          </cell>
          <cell r="E1272">
            <v>31</v>
          </cell>
          <cell r="F1272">
            <v>412</v>
          </cell>
          <cell r="G1272" t="str">
            <v>31-412</v>
          </cell>
          <cell r="H1272">
            <v>55</v>
          </cell>
          <cell r="I1272" t="str">
            <v>.</v>
          </cell>
          <cell r="J1272">
            <v>1</v>
          </cell>
          <cell r="K1272">
            <v>2.6</v>
          </cell>
          <cell r="L1272">
            <v>3</v>
          </cell>
          <cell r="M1272">
            <v>2</v>
          </cell>
          <cell r="N1272">
            <v>2</v>
          </cell>
          <cell r="O1272" t="str">
            <v>N</v>
          </cell>
          <cell r="P1272" t="str">
            <v>N</v>
          </cell>
          <cell r="Q1272" t="str">
            <v>N</v>
          </cell>
          <cell r="R1272" t="str">
            <v>.</v>
          </cell>
          <cell r="S1272">
            <v>1</v>
          </cell>
          <cell r="T1272">
            <v>4.8</v>
          </cell>
          <cell r="U1272">
            <v>4.5999999999999996</v>
          </cell>
          <cell r="V1272">
            <v>1</v>
          </cell>
          <cell r="W1272">
            <v>1</v>
          </cell>
          <cell r="X1272" t="str">
            <v>Y</v>
          </cell>
          <cell r="Y1272" t="str">
            <v>N</v>
          </cell>
          <cell r="Z1272" t="str">
            <v>Y</v>
          </cell>
          <cell r="AA1272" t="str">
            <v>TERM</v>
          </cell>
          <cell r="AB1272" t="str">
            <v>.</v>
          </cell>
          <cell r="AC1272">
            <v>1</v>
          </cell>
          <cell r="AD1272">
            <v>7.5</v>
          </cell>
          <cell r="AE1272">
            <v>7.9</v>
          </cell>
          <cell r="AF1272">
            <v>1</v>
          </cell>
          <cell r="AG1272">
            <v>3</v>
          </cell>
          <cell r="AH1272" t="str">
            <v>Y</v>
          </cell>
          <cell r="AI1272" t="str">
            <v>N</v>
          </cell>
          <cell r="AJ1272" t="str">
            <v>Y</v>
          </cell>
          <cell r="AK1272" t="str">
            <v>TERM</v>
          </cell>
          <cell r="AL1272" t="str">
            <v>.</v>
          </cell>
          <cell r="AM1272">
            <v>1</v>
          </cell>
          <cell r="AN1272">
            <v>10.8</v>
          </cell>
          <cell r="AO1272">
            <v>9.1999999999999993</v>
          </cell>
          <cell r="AP1272">
            <v>2</v>
          </cell>
          <cell r="AQ1272">
            <v>2</v>
          </cell>
          <cell r="AR1272" t="str">
            <v>Y</v>
          </cell>
          <cell r="AS1272" t="str">
            <v>N</v>
          </cell>
          <cell r="AT1272" t="str">
            <v>Y</v>
          </cell>
          <cell r="AU1272" t="str">
            <v>.</v>
          </cell>
        </row>
        <row r="1273">
          <cell r="A1273" t="str">
            <v>470907D-20-1272-393-56-D4.3-D11.3</v>
          </cell>
          <cell r="B1273" t="str">
            <v>470907D</v>
          </cell>
          <cell r="C1273">
            <v>20</v>
          </cell>
          <cell r="D1273">
            <v>1272</v>
          </cell>
          <cell r="E1273">
            <v>4</v>
          </cell>
          <cell r="F1273">
            <v>393</v>
          </cell>
          <cell r="G1273" t="str">
            <v>4-393</v>
          </cell>
          <cell r="H1273">
            <v>56</v>
          </cell>
          <cell r="I1273" t="str">
            <v>.</v>
          </cell>
          <cell r="J1273">
            <v>1</v>
          </cell>
          <cell r="K1273">
            <v>3.5</v>
          </cell>
          <cell r="L1273">
            <v>4.3</v>
          </cell>
          <cell r="M1273">
            <v>1</v>
          </cell>
          <cell r="N1273">
            <v>2</v>
          </cell>
          <cell r="O1273" t="str">
            <v>Y</v>
          </cell>
          <cell r="P1273" t="str">
            <v>N</v>
          </cell>
          <cell r="Q1273" t="str">
            <v>N</v>
          </cell>
          <cell r="R1273" t="str">
            <v>.</v>
          </cell>
          <cell r="S1273">
            <v>1</v>
          </cell>
          <cell r="T1273">
            <v>5.6</v>
          </cell>
          <cell r="U1273">
            <v>7.4</v>
          </cell>
          <cell r="V1273">
            <v>1</v>
          </cell>
          <cell r="W1273">
            <v>1</v>
          </cell>
          <cell r="X1273" t="str">
            <v>Y</v>
          </cell>
          <cell r="Y1273" t="str">
            <v>N</v>
          </cell>
          <cell r="Z1273" t="str">
            <v>Y</v>
          </cell>
          <cell r="AA1273" t="str">
            <v>TERM</v>
          </cell>
          <cell r="AB1273" t="str">
            <v>.</v>
          </cell>
          <cell r="AC1273">
            <v>1</v>
          </cell>
          <cell r="AD1273">
            <v>9.3000000000000007</v>
          </cell>
          <cell r="AE1273">
            <v>10.1</v>
          </cell>
          <cell r="AF1273">
            <v>1</v>
          </cell>
          <cell r="AG1273">
            <v>3</v>
          </cell>
          <cell r="AH1273" t="str">
            <v>Y</v>
          </cell>
          <cell r="AI1273" t="str">
            <v>N</v>
          </cell>
          <cell r="AJ1273" t="str">
            <v>Y</v>
          </cell>
          <cell r="AK1273" t="str">
            <v>TERM</v>
          </cell>
          <cell r="AL1273" t="str">
            <v>.</v>
          </cell>
          <cell r="AM1273">
            <v>1</v>
          </cell>
          <cell r="AN1273">
            <v>14</v>
          </cell>
          <cell r="AO1273">
            <v>11.3</v>
          </cell>
          <cell r="AP1273">
            <v>2</v>
          </cell>
          <cell r="AQ1273">
            <v>2</v>
          </cell>
          <cell r="AR1273" t="str">
            <v>Y</v>
          </cell>
          <cell r="AS1273" t="str">
            <v>N</v>
          </cell>
          <cell r="AT1273" t="str">
            <v>Y</v>
          </cell>
          <cell r="AU1273" t="str">
            <v>.</v>
          </cell>
        </row>
        <row r="1274">
          <cell r="A1274" t="str">
            <v>470907D-20-1273-437-57-D4.9-D14.6</v>
          </cell>
          <cell r="B1274" t="str">
            <v>470907D</v>
          </cell>
          <cell r="C1274">
            <v>20</v>
          </cell>
          <cell r="D1274">
            <v>1273</v>
          </cell>
          <cell r="E1274">
            <v>32</v>
          </cell>
          <cell r="F1274">
            <v>437</v>
          </cell>
          <cell r="G1274" t="str">
            <v>32-437</v>
          </cell>
          <cell r="H1274">
            <v>57</v>
          </cell>
          <cell r="I1274" t="str">
            <v>.</v>
          </cell>
          <cell r="J1274">
            <v>1</v>
          </cell>
          <cell r="K1274">
            <v>3.5</v>
          </cell>
          <cell r="L1274">
            <v>4.9000000000000004</v>
          </cell>
          <cell r="M1274">
            <v>3</v>
          </cell>
          <cell r="N1274">
            <v>2</v>
          </cell>
          <cell r="O1274" t="str">
            <v>N</v>
          </cell>
          <cell r="P1274" t="str">
            <v>N</v>
          </cell>
          <cell r="Q1274" t="str">
            <v>N</v>
          </cell>
          <cell r="R1274" t="str">
            <v>.</v>
          </cell>
          <cell r="S1274">
            <v>1</v>
          </cell>
          <cell r="T1274">
            <v>5.8</v>
          </cell>
          <cell r="U1274">
            <v>7.8</v>
          </cell>
          <cell r="V1274">
            <v>2</v>
          </cell>
          <cell r="W1274">
            <v>2</v>
          </cell>
          <cell r="X1274" t="str">
            <v>N</v>
          </cell>
          <cell r="Y1274" t="str">
            <v>N</v>
          </cell>
          <cell r="Z1274" t="str">
            <v>N</v>
          </cell>
          <cell r="AA1274" t="str">
            <v>.</v>
          </cell>
          <cell r="AB1274" t="str">
            <v>.</v>
          </cell>
          <cell r="AC1274">
            <v>1</v>
          </cell>
          <cell r="AD1274">
            <v>9.6999999999999993</v>
          </cell>
          <cell r="AE1274">
            <v>12.7</v>
          </cell>
          <cell r="AF1274">
            <v>2</v>
          </cell>
          <cell r="AG1274">
            <v>2</v>
          </cell>
          <cell r="AH1274" t="str">
            <v>N</v>
          </cell>
          <cell r="AI1274" t="str">
            <v>N</v>
          </cell>
          <cell r="AJ1274" t="str">
            <v>N</v>
          </cell>
          <cell r="AK1274" t="str">
            <v>.</v>
          </cell>
          <cell r="AL1274" t="str">
            <v>.</v>
          </cell>
          <cell r="AM1274">
            <v>1</v>
          </cell>
          <cell r="AN1274">
            <v>14.4</v>
          </cell>
          <cell r="AO1274">
            <v>14.6</v>
          </cell>
          <cell r="AP1274">
            <v>2</v>
          </cell>
          <cell r="AQ1274">
            <v>2</v>
          </cell>
          <cell r="AR1274" t="str">
            <v>N</v>
          </cell>
          <cell r="AS1274" t="str">
            <v>N</v>
          </cell>
          <cell r="AT1274" t="str">
            <v>N</v>
          </cell>
          <cell r="AU1274" t="str">
            <v>.</v>
          </cell>
        </row>
        <row r="1275">
          <cell r="A1275" t="str">
            <v>470907D-20-1274-371-58-D2.1-D6.7</v>
          </cell>
          <cell r="B1275" t="str">
            <v>470907D</v>
          </cell>
          <cell r="C1275">
            <v>20</v>
          </cell>
          <cell r="D1275">
            <v>1274</v>
          </cell>
          <cell r="E1275">
            <v>10</v>
          </cell>
          <cell r="F1275">
            <v>371</v>
          </cell>
          <cell r="G1275" t="str">
            <v>10-371</v>
          </cell>
          <cell r="H1275">
            <v>58</v>
          </cell>
          <cell r="I1275" t="str">
            <v>.</v>
          </cell>
          <cell r="J1275">
            <v>1</v>
          </cell>
          <cell r="K1275">
            <v>2.6</v>
          </cell>
          <cell r="L1275">
            <v>2.1</v>
          </cell>
          <cell r="M1275">
            <v>1</v>
          </cell>
          <cell r="N1275">
            <v>3</v>
          </cell>
          <cell r="O1275" t="str">
            <v>Y</v>
          </cell>
          <cell r="P1275" t="str">
            <v>Y</v>
          </cell>
          <cell r="Q1275" t="str">
            <v>N</v>
          </cell>
          <cell r="R1275" t="str">
            <v>.</v>
          </cell>
          <cell r="S1275">
            <v>1</v>
          </cell>
          <cell r="T1275">
            <v>4.5999999999999996</v>
          </cell>
          <cell r="U1275">
            <v>4.5999999999999996</v>
          </cell>
          <cell r="V1275">
            <v>1</v>
          </cell>
          <cell r="W1275">
            <v>1</v>
          </cell>
          <cell r="X1275" t="str">
            <v>Y</v>
          </cell>
          <cell r="Y1275" t="str">
            <v>N</v>
          </cell>
          <cell r="Z1275" t="str">
            <v>Y</v>
          </cell>
          <cell r="AA1275" t="str">
            <v>TERM</v>
          </cell>
          <cell r="AB1275" t="str">
            <v>.</v>
          </cell>
          <cell r="AC1275">
            <v>1</v>
          </cell>
          <cell r="AD1275">
            <v>8.3000000000000007</v>
          </cell>
          <cell r="AE1275">
            <v>6.7</v>
          </cell>
          <cell r="AF1275">
            <v>1</v>
          </cell>
          <cell r="AG1275">
            <v>3</v>
          </cell>
          <cell r="AH1275" t="str">
            <v>Y</v>
          </cell>
          <cell r="AI1275" t="str">
            <v>N</v>
          </cell>
          <cell r="AJ1275" t="str">
            <v>Y</v>
          </cell>
          <cell r="AK1275" t="str">
            <v>TERM</v>
          </cell>
          <cell r="AL1275" t="str">
            <v>.</v>
          </cell>
          <cell r="AM1275">
            <v>1</v>
          </cell>
          <cell r="AN1275">
            <v>12.5</v>
          </cell>
          <cell r="AO1275">
            <v>6.7</v>
          </cell>
          <cell r="AP1275">
            <v>2</v>
          </cell>
          <cell r="AQ1275">
            <v>3</v>
          </cell>
          <cell r="AR1275" t="str">
            <v>Y</v>
          </cell>
          <cell r="AS1275" t="str">
            <v>N</v>
          </cell>
          <cell r="AT1275" t="str">
            <v>Y</v>
          </cell>
          <cell r="AU1275" t="str">
            <v>.</v>
          </cell>
        </row>
        <row r="1276">
          <cell r="A1276" t="str">
            <v>470907D-20-1275-0-59-D6.1-D17.8</v>
          </cell>
          <cell r="B1276" t="str">
            <v>470907D</v>
          </cell>
          <cell r="C1276">
            <v>20</v>
          </cell>
          <cell r="D1276">
            <v>1275</v>
          </cell>
          <cell r="E1276">
            <v>0</v>
          </cell>
          <cell r="F1276">
            <v>0</v>
          </cell>
          <cell r="G1276" t="str">
            <v>FILL</v>
          </cell>
          <cell r="H1276">
            <v>59</v>
          </cell>
          <cell r="I1276" t="str">
            <v>F</v>
          </cell>
          <cell r="J1276">
            <v>1</v>
          </cell>
          <cell r="K1276">
            <v>4.5</v>
          </cell>
          <cell r="L1276">
            <v>6.1</v>
          </cell>
          <cell r="M1276">
            <v>2</v>
          </cell>
          <cell r="N1276">
            <v>3</v>
          </cell>
          <cell r="O1276" t="str">
            <v>Y</v>
          </cell>
          <cell r="P1276" t="str">
            <v>Y</v>
          </cell>
          <cell r="Q1276" t="str">
            <v>N</v>
          </cell>
          <cell r="R1276" t="str">
            <v>.</v>
          </cell>
          <cell r="S1276">
            <v>1</v>
          </cell>
          <cell r="T1276">
            <v>7.1</v>
          </cell>
          <cell r="U1276">
            <v>9.6999999999999993</v>
          </cell>
          <cell r="V1276">
            <v>2</v>
          </cell>
          <cell r="W1276">
            <v>2</v>
          </cell>
          <cell r="X1276" t="str">
            <v>N</v>
          </cell>
          <cell r="Y1276" t="str">
            <v>N</v>
          </cell>
          <cell r="Z1276" t="str">
            <v>Y</v>
          </cell>
          <cell r="AA1276" t="str">
            <v>TERM</v>
          </cell>
          <cell r="AB1276" t="str">
            <v>.</v>
          </cell>
          <cell r="AC1276">
            <v>1</v>
          </cell>
          <cell r="AD1276">
            <v>10.7</v>
          </cell>
          <cell r="AE1276">
            <v>15.2</v>
          </cell>
          <cell r="AF1276">
            <v>1</v>
          </cell>
          <cell r="AG1276">
            <v>1</v>
          </cell>
          <cell r="AH1276" t="str">
            <v>N</v>
          </cell>
          <cell r="AI1276" t="str">
            <v>N</v>
          </cell>
          <cell r="AJ1276" t="str">
            <v>Y</v>
          </cell>
          <cell r="AK1276" t="str">
            <v>TERM</v>
          </cell>
          <cell r="AL1276" t="str">
            <v>.</v>
          </cell>
          <cell r="AM1276">
            <v>1</v>
          </cell>
          <cell r="AN1276">
            <v>16.2</v>
          </cell>
          <cell r="AO1276">
            <v>17.8</v>
          </cell>
          <cell r="AP1276">
            <v>2</v>
          </cell>
          <cell r="AQ1276">
            <v>2</v>
          </cell>
          <cell r="AR1276" t="str">
            <v>N</v>
          </cell>
          <cell r="AS1276" t="str">
            <v>N</v>
          </cell>
          <cell r="AT1276" t="str">
            <v>Y</v>
          </cell>
          <cell r="AU1276" t="str">
            <v>.</v>
          </cell>
        </row>
        <row r="1277">
          <cell r="A1277" t="str">
            <v>470907D-20-1276-436-60-D3.5-D6.9</v>
          </cell>
          <cell r="B1277" t="str">
            <v>470907D</v>
          </cell>
          <cell r="C1277">
            <v>20</v>
          </cell>
          <cell r="D1277">
            <v>1276</v>
          </cell>
          <cell r="E1277">
            <v>32</v>
          </cell>
          <cell r="F1277">
            <v>436</v>
          </cell>
          <cell r="G1277" t="str">
            <v>32-436</v>
          </cell>
          <cell r="H1277">
            <v>60</v>
          </cell>
          <cell r="I1277" t="str">
            <v>.</v>
          </cell>
          <cell r="J1277">
            <v>1</v>
          </cell>
          <cell r="K1277">
            <v>3.1</v>
          </cell>
          <cell r="L1277">
            <v>3.5</v>
          </cell>
          <cell r="M1277">
            <v>1</v>
          </cell>
          <cell r="N1277">
            <v>2</v>
          </cell>
          <cell r="O1277" t="str">
            <v>Y</v>
          </cell>
          <cell r="P1277" t="str">
            <v>Y</v>
          </cell>
          <cell r="Q1277" t="str">
            <v>N</v>
          </cell>
          <cell r="R1277" t="str">
            <v>.</v>
          </cell>
          <cell r="S1277">
            <v>1</v>
          </cell>
          <cell r="T1277">
            <v>5</v>
          </cell>
          <cell r="U1277">
            <v>4.4000000000000004</v>
          </cell>
          <cell r="V1277">
            <v>1</v>
          </cell>
          <cell r="W1277">
            <v>1</v>
          </cell>
          <cell r="X1277" t="str">
            <v>Y</v>
          </cell>
          <cell r="Y1277" t="str">
            <v>N</v>
          </cell>
          <cell r="Z1277" t="str">
            <v>Y</v>
          </cell>
          <cell r="AA1277" t="str">
            <v>TERM</v>
          </cell>
          <cell r="AB1277" t="str">
            <v>.</v>
          </cell>
          <cell r="AC1277">
            <v>1</v>
          </cell>
          <cell r="AD1277">
            <v>8.1999999999999993</v>
          </cell>
          <cell r="AE1277">
            <v>7.1</v>
          </cell>
          <cell r="AF1277">
            <v>1</v>
          </cell>
          <cell r="AG1277">
            <v>3</v>
          </cell>
          <cell r="AH1277" t="str">
            <v>Y</v>
          </cell>
          <cell r="AI1277" t="str">
            <v>N</v>
          </cell>
          <cell r="AJ1277" t="str">
            <v>Y</v>
          </cell>
          <cell r="AK1277" t="str">
            <v>TERM</v>
          </cell>
          <cell r="AL1277" t="str">
            <v>.</v>
          </cell>
          <cell r="AM1277">
            <v>1</v>
          </cell>
          <cell r="AN1277">
            <v>10.199999999999999</v>
          </cell>
          <cell r="AO1277">
            <v>6.9</v>
          </cell>
          <cell r="AP1277">
            <v>2</v>
          </cell>
          <cell r="AQ1277">
            <v>2</v>
          </cell>
          <cell r="AR1277" t="str">
            <v>Y</v>
          </cell>
          <cell r="AS1277" t="str">
            <v>N</v>
          </cell>
          <cell r="AT1277" t="str">
            <v>Y</v>
          </cell>
          <cell r="AU1277" t="str">
            <v>.</v>
          </cell>
        </row>
        <row r="1278">
          <cell r="A1278" t="str">
            <v>470907D-20-1277-0-61-D7.4-D19.2</v>
          </cell>
          <cell r="B1278" t="str">
            <v>470907D</v>
          </cell>
          <cell r="C1278">
            <v>20</v>
          </cell>
          <cell r="D1278">
            <v>1277</v>
          </cell>
          <cell r="E1278">
            <v>0</v>
          </cell>
          <cell r="F1278">
            <v>0</v>
          </cell>
          <cell r="G1278" t="str">
            <v>FILL</v>
          </cell>
          <cell r="H1278">
            <v>61</v>
          </cell>
          <cell r="I1278" t="str">
            <v>F</v>
          </cell>
          <cell r="J1278">
            <v>1</v>
          </cell>
          <cell r="K1278">
            <v>4.5999999999999996</v>
          </cell>
          <cell r="L1278">
            <v>7.4</v>
          </cell>
          <cell r="M1278">
            <v>3</v>
          </cell>
          <cell r="N1278">
            <v>1</v>
          </cell>
          <cell r="O1278" t="str">
            <v>N</v>
          </cell>
          <cell r="P1278" t="str">
            <v>N</v>
          </cell>
          <cell r="Q1278" t="str">
            <v>N</v>
          </cell>
          <cell r="R1278" t="str">
            <v>.</v>
          </cell>
          <cell r="S1278">
            <v>1</v>
          </cell>
          <cell r="T1278">
            <v>7.2</v>
          </cell>
          <cell r="U1278">
            <v>11.4</v>
          </cell>
          <cell r="V1278">
            <v>1</v>
          </cell>
          <cell r="W1278">
            <v>1</v>
          </cell>
          <cell r="X1278" t="str">
            <v>Y</v>
          </cell>
          <cell r="Y1278" t="str">
            <v>N</v>
          </cell>
          <cell r="Z1278" t="str">
            <v>Y</v>
          </cell>
          <cell r="AA1278" t="str">
            <v>TERM</v>
          </cell>
          <cell r="AB1278" t="str">
            <v>.</v>
          </cell>
          <cell r="AC1278">
            <v>1</v>
          </cell>
          <cell r="AD1278">
            <v>12</v>
          </cell>
          <cell r="AE1278">
            <v>16.600000000000001</v>
          </cell>
          <cell r="AF1278">
            <v>1</v>
          </cell>
          <cell r="AG1278">
            <v>1</v>
          </cell>
          <cell r="AH1278" t="str">
            <v>Y</v>
          </cell>
          <cell r="AI1278" t="str">
            <v>N</v>
          </cell>
          <cell r="AJ1278" t="str">
            <v>Y</v>
          </cell>
          <cell r="AK1278" t="str">
            <v>TERM</v>
          </cell>
          <cell r="AL1278" t="str">
            <v>.</v>
          </cell>
          <cell r="AM1278">
            <v>1</v>
          </cell>
          <cell r="AN1278">
            <v>17.100000000000001</v>
          </cell>
          <cell r="AO1278">
            <v>19.2</v>
          </cell>
          <cell r="AP1278">
            <v>2</v>
          </cell>
          <cell r="AQ1278">
            <v>2</v>
          </cell>
          <cell r="AR1278" t="str">
            <v>Y</v>
          </cell>
          <cell r="AS1278" t="str">
            <v>N</v>
          </cell>
          <cell r="AT1278" t="str">
            <v>Y</v>
          </cell>
          <cell r="AU1278" t="str">
            <v>.</v>
          </cell>
        </row>
        <row r="1279">
          <cell r="A1279" t="str">
            <v>470907D-20-1278-405-62-D5-D10.4</v>
          </cell>
          <cell r="B1279" t="str">
            <v>470907D</v>
          </cell>
          <cell r="C1279">
            <v>20</v>
          </cell>
          <cell r="D1279">
            <v>1278</v>
          </cell>
          <cell r="E1279">
            <v>31</v>
          </cell>
          <cell r="F1279">
            <v>405</v>
          </cell>
          <cell r="G1279" t="str">
            <v>31-405</v>
          </cell>
          <cell r="H1279">
            <v>62</v>
          </cell>
          <cell r="I1279" t="str">
            <v>.</v>
          </cell>
          <cell r="J1279">
            <v>1</v>
          </cell>
          <cell r="K1279">
            <v>4</v>
          </cell>
          <cell r="L1279">
            <v>5</v>
          </cell>
          <cell r="M1279">
            <v>3</v>
          </cell>
          <cell r="N1279">
            <v>2</v>
          </cell>
          <cell r="O1279" t="str">
            <v>N</v>
          </cell>
          <cell r="P1279" t="str">
            <v>N</v>
          </cell>
          <cell r="Q1279" t="str">
            <v>N</v>
          </cell>
          <cell r="R1279" t="str">
            <v>.</v>
          </cell>
          <cell r="S1279">
            <v>1</v>
          </cell>
          <cell r="T1279">
            <v>6</v>
          </cell>
          <cell r="U1279">
            <v>6.8</v>
          </cell>
          <cell r="V1279">
            <v>2</v>
          </cell>
          <cell r="W1279">
            <v>2</v>
          </cell>
          <cell r="X1279" t="str">
            <v>N</v>
          </cell>
          <cell r="Y1279" t="str">
            <v>N</v>
          </cell>
          <cell r="Z1279" t="str">
            <v>N</v>
          </cell>
          <cell r="AA1279" t="str">
            <v>.</v>
          </cell>
          <cell r="AB1279" t="str">
            <v>.</v>
          </cell>
          <cell r="AC1279">
            <v>1</v>
          </cell>
          <cell r="AD1279">
            <v>10</v>
          </cell>
          <cell r="AE1279">
            <v>10</v>
          </cell>
          <cell r="AF1279">
            <v>2</v>
          </cell>
          <cell r="AG1279">
            <v>3</v>
          </cell>
          <cell r="AH1279" t="str">
            <v>N</v>
          </cell>
          <cell r="AI1279" t="str">
            <v>N</v>
          </cell>
          <cell r="AJ1279" t="str">
            <v>N</v>
          </cell>
          <cell r="AK1279" t="str">
            <v>.</v>
          </cell>
          <cell r="AL1279" t="str">
            <v>.</v>
          </cell>
          <cell r="AM1279">
            <v>1</v>
          </cell>
          <cell r="AN1279">
            <v>12.7</v>
          </cell>
          <cell r="AO1279">
            <v>10.4</v>
          </cell>
          <cell r="AP1279">
            <v>3</v>
          </cell>
          <cell r="AQ1279">
            <v>3</v>
          </cell>
          <cell r="AR1279" t="str">
            <v>N</v>
          </cell>
          <cell r="AS1279" t="str">
            <v>N</v>
          </cell>
          <cell r="AT1279" t="str">
            <v>N</v>
          </cell>
          <cell r="AU1279" t="str">
            <v>.</v>
          </cell>
        </row>
        <row r="1280">
          <cell r="A1280" t="str">
            <v>470907D-20-1279-434-63-D4.8-D8.8</v>
          </cell>
          <cell r="B1280" t="str">
            <v>470907D</v>
          </cell>
          <cell r="C1280">
            <v>20</v>
          </cell>
          <cell r="D1280">
            <v>1279</v>
          </cell>
          <cell r="E1280">
            <v>32</v>
          </cell>
          <cell r="F1280">
            <v>434</v>
          </cell>
          <cell r="G1280" t="str">
            <v>32-434</v>
          </cell>
          <cell r="H1280">
            <v>63</v>
          </cell>
          <cell r="I1280" t="str">
            <v>.</v>
          </cell>
          <cell r="J1280">
            <v>1</v>
          </cell>
          <cell r="K1280">
            <v>3.4</v>
          </cell>
          <cell r="L1280">
            <v>4.8</v>
          </cell>
          <cell r="M1280">
            <v>3</v>
          </cell>
          <cell r="N1280">
            <v>2</v>
          </cell>
          <cell r="O1280" t="str">
            <v>N</v>
          </cell>
          <cell r="P1280" t="str">
            <v>N</v>
          </cell>
          <cell r="Q1280" t="str">
            <v>N</v>
          </cell>
          <cell r="R1280" t="str">
            <v>.</v>
          </cell>
          <cell r="S1280">
            <v>1</v>
          </cell>
          <cell r="T1280">
            <v>5.7</v>
          </cell>
          <cell r="U1280">
            <v>5.7</v>
          </cell>
          <cell r="V1280">
            <v>3</v>
          </cell>
          <cell r="W1280">
            <v>3</v>
          </cell>
          <cell r="X1280" t="str">
            <v>N</v>
          </cell>
          <cell r="Y1280" t="str">
            <v>N</v>
          </cell>
          <cell r="Z1280" t="str">
            <v>N</v>
          </cell>
          <cell r="AA1280" t="str">
            <v>.</v>
          </cell>
          <cell r="AB1280" t="str">
            <v>.</v>
          </cell>
          <cell r="AC1280">
            <v>1</v>
          </cell>
          <cell r="AD1280">
            <v>9.5</v>
          </cell>
          <cell r="AE1280">
            <v>7.9</v>
          </cell>
          <cell r="AF1280">
            <v>3</v>
          </cell>
          <cell r="AG1280">
            <v>3</v>
          </cell>
          <cell r="AH1280" t="str">
            <v>N</v>
          </cell>
          <cell r="AI1280" t="str">
            <v>N</v>
          </cell>
          <cell r="AJ1280" t="str">
            <v>N</v>
          </cell>
          <cell r="AK1280" t="str">
            <v>.</v>
          </cell>
          <cell r="AL1280" t="str">
            <v>.</v>
          </cell>
          <cell r="AM1280">
            <v>1</v>
          </cell>
          <cell r="AN1280">
            <v>12</v>
          </cell>
          <cell r="AO1280">
            <v>8.8000000000000007</v>
          </cell>
          <cell r="AP1280">
            <v>3</v>
          </cell>
          <cell r="AQ1280">
            <v>3</v>
          </cell>
          <cell r="AR1280" t="str">
            <v>N</v>
          </cell>
          <cell r="AS1280" t="str">
            <v>N</v>
          </cell>
          <cell r="AT1280" t="str">
            <v>N</v>
          </cell>
          <cell r="AU1280" t="str">
            <v>.</v>
          </cell>
        </row>
        <row r="1281">
          <cell r="A1281" t="str">
            <v>470907D-20-1280-422-64-D4.5-D13.3</v>
          </cell>
          <cell r="B1281" t="str">
            <v>470907D</v>
          </cell>
          <cell r="C1281">
            <v>20</v>
          </cell>
          <cell r="D1281">
            <v>1280</v>
          </cell>
          <cell r="E1281">
            <v>31</v>
          </cell>
          <cell r="F1281">
            <v>422</v>
          </cell>
          <cell r="G1281" t="str">
            <v>31-422</v>
          </cell>
          <cell r="H1281">
            <v>64</v>
          </cell>
          <cell r="I1281" t="str">
            <v>.</v>
          </cell>
          <cell r="J1281">
            <v>1</v>
          </cell>
          <cell r="K1281">
            <v>3.6</v>
          </cell>
          <cell r="L1281">
            <v>4.5</v>
          </cell>
          <cell r="M1281">
            <v>3</v>
          </cell>
          <cell r="N1281">
            <v>3</v>
          </cell>
          <cell r="O1281" t="str">
            <v>N</v>
          </cell>
          <cell r="P1281" t="str">
            <v>N</v>
          </cell>
          <cell r="Q1281" t="str">
            <v>N</v>
          </cell>
          <cell r="R1281" t="str">
            <v>.</v>
          </cell>
          <cell r="S1281">
            <v>1</v>
          </cell>
          <cell r="T1281">
            <v>6.2</v>
          </cell>
          <cell r="U1281">
            <v>7.3</v>
          </cell>
          <cell r="V1281">
            <v>3</v>
          </cell>
          <cell r="W1281">
            <v>3</v>
          </cell>
          <cell r="X1281" t="str">
            <v>N</v>
          </cell>
          <cell r="Y1281" t="str">
            <v>N</v>
          </cell>
          <cell r="Z1281" t="str">
            <v>N</v>
          </cell>
          <cell r="AA1281" t="str">
            <v>.</v>
          </cell>
          <cell r="AB1281" t="str">
            <v>.</v>
          </cell>
          <cell r="AC1281">
            <v>1</v>
          </cell>
          <cell r="AD1281">
            <v>10.1</v>
          </cell>
          <cell r="AE1281">
            <v>11.6</v>
          </cell>
          <cell r="AF1281">
            <v>3</v>
          </cell>
          <cell r="AG1281">
            <v>3</v>
          </cell>
          <cell r="AH1281" t="str">
            <v>N</v>
          </cell>
          <cell r="AI1281" t="str">
            <v>N</v>
          </cell>
          <cell r="AJ1281" t="str">
            <v>N</v>
          </cell>
          <cell r="AK1281" t="str">
            <v>.</v>
          </cell>
          <cell r="AL1281" t="str">
            <v>.</v>
          </cell>
          <cell r="AM1281">
            <v>1</v>
          </cell>
          <cell r="AN1281">
            <v>13.9</v>
          </cell>
          <cell r="AO1281">
            <v>13.3</v>
          </cell>
          <cell r="AP1281">
            <v>3</v>
          </cell>
          <cell r="AQ1281">
            <v>3</v>
          </cell>
          <cell r="AR1281" t="str">
            <v>N</v>
          </cell>
          <cell r="AS1281" t="str">
            <v>N</v>
          </cell>
          <cell r="AT1281" t="str">
            <v>N</v>
          </cell>
          <cell r="AU1281" t="str">
            <v>.</v>
          </cell>
        </row>
        <row r="1282">
          <cell r="A1282" t="str">
            <v>470908D-1-1-430-1-D4-D10.4</v>
          </cell>
          <cell r="B1282" t="str">
            <v>470908D</v>
          </cell>
          <cell r="C1282">
            <v>1</v>
          </cell>
          <cell r="D1282">
            <v>1</v>
          </cell>
          <cell r="E1282">
            <v>32</v>
          </cell>
          <cell r="F1282">
            <v>430</v>
          </cell>
          <cell r="G1282" t="str">
            <v>32-430</v>
          </cell>
          <cell r="H1282">
            <v>1</v>
          </cell>
          <cell r="I1282" t="str">
            <v>.</v>
          </cell>
          <cell r="J1282">
            <v>1</v>
          </cell>
          <cell r="K1282">
            <v>2.6</v>
          </cell>
          <cell r="L1282">
            <v>4</v>
          </cell>
          <cell r="M1282">
            <v>2</v>
          </cell>
          <cell r="N1282">
            <v>3</v>
          </cell>
          <cell r="O1282" t="str">
            <v>N</v>
          </cell>
          <cell r="P1282" t="str">
            <v>N</v>
          </cell>
          <cell r="Q1282" t="str">
            <v>N</v>
          </cell>
          <cell r="R1282" t="str">
            <v>.</v>
          </cell>
          <cell r="S1282">
            <v>1</v>
          </cell>
          <cell r="T1282">
            <v>5.8</v>
          </cell>
          <cell r="U1282">
            <v>5.7</v>
          </cell>
          <cell r="V1282">
            <v>3</v>
          </cell>
          <cell r="W1282">
            <v>3</v>
          </cell>
          <cell r="X1282" t="str">
            <v>N</v>
          </cell>
          <cell r="Y1282" t="str">
            <v>N</v>
          </cell>
          <cell r="Z1282" t="str">
            <v>N</v>
          </cell>
          <cell r="AA1282" t="str">
            <v>.</v>
          </cell>
          <cell r="AB1282" t="str">
            <v>.</v>
          </cell>
          <cell r="AC1282">
            <v>1</v>
          </cell>
          <cell r="AD1282">
            <v>10.3</v>
          </cell>
          <cell r="AE1282">
            <v>10</v>
          </cell>
          <cell r="AF1282">
            <v>2</v>
          </cell>
          <cell r="AG1282">
            <v>3</v>
          </cell>
          <cell r="AH1282" t="str">
            <v>N</v>
          </cell>
          <cell r="AI1282" t="str">
            <v>N</v>
          </cell>
          <cell r="AJ1282" t="str">
            <v>N</v>
          </cell>
          <cell r="AK1282" t="str">
            <v>.</v>
          </cell>
          <cell r="AL1282" t="str">
            <v>.</v>
          </cell>
          <cell r="AM1282">
            <v>1</v>
          </cell>
          <cell r="AN1282">
            <v>15.1</v>
          </cell>
          <cell r="AO1282">
            <v>10.4</v>
          </cell>
          <cell r="AP1282">
            <v>2</v>
          </cell>
          <cell r="AQ1282">
            <v>3</v>
          </cell>
          <cell r="AR1282" t="str">
            <v>N</v>
          </cell>
          <cell r="AS1282" t="str">
            <v>N</v>
          </cell>
          <cell r="AT1282" t="str">
            <v>N</v>
          </cell>
          <cell r="AU1282" t="str">
            <v>.</v>
          </cell>
        </row>
        <row r="1283">
          <cell r="A1283" t="str">
            <v>470908D-1-2-998-2-D5.2-D20.6</v>
          </cell>
          <cell r="B1283" t="str">
            <v>470908D</v>
          </cell>
          <cell r="C1283">
            <v>1</v>
          </cell>
          <cell r="D1283">
            <v>2</v>
          </cell>
          <cell r="E1283">
            <v>99</v>
          </cell>
          <cell r="F1283">
            <v>998</v>
          </cell>
          <cell r="G1283" t="str">
            <v>99-998</v>
          </cell>
          <cell r="H1283">
            <v>2</v>
          </cell>
          <cell r="I1283" t="str">
            <v>.</v>
          </cell>
          <cell r="J1283">
            <v>1</v>
          </cell>
          <cell r="K1283">
            <v>3.5</v>
          </cell>
          <cell r="L1283">
            <v>5.2</v>
          </cell>
          <cell r="M1283">
            <v>3</v>
          </cell>
          <cell r="N1283">
            <v>3</v>
          </cell>
          <cell r="O1283" t="str">
            <v>N</v>
          </cell>
          <cell r="P1283" t="str">
            <v>N</v>
          </cell>
          <cell r="Q1283" t="str">
            <v>N</v>
          </cell>
          <cell r="R1283" t="str">
            <v>.</v>
          </cell>
          <cell r="S1283">
            <v>1</v>
          </cell>
          <cell r="T1283">
            <v>7.6</v>
          </cell>
          <cell r="U1283">
            <v>9.9</v>
          </cell>
          <cell r="V1283">
            <v>2</v>
          </cell>
          <cell r="W1283">
            <v>2</v>
          </cell>
          <cell r="X1283" t="str">
            <v>N</v>
          </cell>
          <cell r="Y1283" t="str">
            <v>N</v>
          </cell>
          <cell r="Z1283" t="str">
            <v>N</v>
          </cell>
          <cell r="AA1283" t="str">
            <v>.</v>
          </cell>
          <cell r="AB1283" t="str">
            <v>.</v>
          </cell>
          <cell r="AC1283">
            <v>1</v>
          </cell>
          <cell r="AD1283">
            <v>12</v>
          </cell>
          <cell r="AE1283">
            <v>16.399999999999999</v>
          </cell>
          <cell r="AF1283">
            <v>3</v>
          </cell>
          <cell r="AG1283">
            <v>2</v>
          </cell>
          <cell r="AH1283" t="str">
            <v>N</v>
          </cell>
          <cell r="AI1283" t="str">
            <v>N</v>
          </cell>
          <cell r="AJ1283" t="str">
            <v>N</v>
          </cell>
          <cell r="AK1283" t="str">
            <v>.</v>
          </cell>
          <cell r="AL1283" t="str">
            <v>.</v>
          </cell>
          <cell r="AM1283">
            <v>1</v>
          </cell>
          <cell r="AN1283">
            <v>18.899999999999999</v>
          </cell>
          <cell r="AO1283">
            <v>20.6</v>
          </cell>
          <cell r="AP1283">
            <v>3</v>
          </cell>
          <cell r="AQ1283">
            <v>2</v>
          </cell>
          <cell r="AR1283" t="str">
            <v>N</v>
          </cell>
          <cell r="AS1283" t="str">
            <v>N</v>
          </cell>
          <cell r="AT1283" t="str">
            <v>N</v>
          </cell>
          <cell r="AU1283" t="str">
            <v>.</v>
          </cell>
        </row>
        <row r="1284">
          <cell r="A1284" t="str">
            <v>470908D-1-3-374-3-D2-D7.5</v>
          </cell>
          <cell r="B1284" t="str">
            <v>470908D</v>
          </cell>
          <cell r="C1284">
            <v>1</v>
          </cell>
          <cell r="D1284">
            <v>3</v>
          </cell>
          <cell r="E1284">
            <v>10</v>
          </cell>
          <cell r="F1284">
            <v>374</v>
          </cell>
          <cell r="G1284" t="str">
            <v>10-374</v>
          </cell>
          <cell r="H1284">
            <v>3</v>
          </cell>
          <cell r="I1284" t="str">
            <v>.</v>
          </cell>
          <cell r="J1284">
            <v>1</v>
          </cell>
          <cell r="K1284">
            <v>2.8</v>
          </cell>
          <cell r="L1284">
            <v>2</v>
          </cell>
          <cell r="M1284">
            <v>3</v>
          </cell>
          <cell r="N1284">
            <v>3</v>
          </cell>
          <cell r="O1284" t="str">
            <v>N</v>
          </cell>
          <cell r="P1284" t="str">
            <v>N</v>
          </cell>
          <cell r="Q1284" t="str">
            <v>N</v>
          </cell>
          <cell r="R1284" t="str">
            <v>.</v>
          </cell>
          <cell r="S1284">
            <v>1</v>
          </cell>
          <cell r="T1284">
            <v>5.7</v>
          </cell>
          <cell r="U1284">
            <v>5.2</v>
          </cell>
          <cell r="V1284">
            <v>1</v>
          </cell>
          <cell r="W1284">
            <v>3</v>
          </cell>
          <cell r="X1284" t="str">
            <v>N</v>
          </cell>
          <cell r="Y1284" t="str">
            <v>N</v>
          </cell>
          <cell r="Z1284" t="str">
            <v>N</v>
          </cell>
          <cell r="AA1284" t="str">
            <v>.</v>
          </cell>
          <cell r="AB1284" t="str">
            <v>.</v>
          </cell>
          <cell r="AC1284">
            <v>1</v>
          </cell>
          <cell r="AD1284">
            <v>8.1999999999999993</v>
          </cell>
          <cell r="AE1284">
            <v>6.6</v>
          </cell>
          <cell r="AF1284">
            <v>3</v>
          </cell>
          <cell r="AG1284">
            <v>3</v>
          </cell>
          <cell r="AH1284" t="str">
            <v>N</v>
          </cell>
          <cell r="AI1284" t="str">
            <v>N</v>
          </cell>
          <cell r="AJ1284" t="str">
            <v>N</v>
          </cell>
          <cell r="AK1284" t="str">
            <v>.</v>
          </cell>
          <cell r="AL1284" t="str">
            <v>.</v>
          </cell>
          <cell r="AM1284">
            <v>1</v>
          </cell>
          <cell r="AN1284">
            <v>10.6</v>
          </cell>
          <cell r="AO1284">
            <v>7.5</v>
          </cell>
          <cell r="AP1284">
            <v>2</v>
          </cell>
          <cell r="AQ1284">
            <v>3</v>
          </cell>
          <cell r="AR1284" t="str">
            <v>N</v>
          </cell>
          <cell r="AS1284" t="str">
            <v>N</v>
          </cell>
          <cell r="AT1284" t="str">
            <v>N</v>
          </cell>
          <cell r="AU1284" t="str">
            <v>.</v>
          </cell>
        </row>
        <row r="1285">
          <cell r="A1285" t="str">
            <v>470908D-1-4-381-4-D.-D.</v>
          </cell>
          <cell r="B1285" t="str">
            <v>470908D</v>
          </cell>
          <cell r="C1285">
            <v>1</v>
          </cell>
          <cell r="D1285">
            <v>4</v>
          </cell>
          <cell r="E1285">
            <v>10</v>
          </cell>
          <cell r="F1285">
            <v>381</v>
          </cell>
          <cell r="G1285" t="str">
            <v>10-381</v>
          </cell>
          <cell r="H1285">
            <v>4</v>
          </cell>
          <cell r="I1285" t="str">
            <v>.</v>
          </cell>
          <cell r="J1285">
            <v>0</v>
          </cell>
          <cell r="K1285" t="str">
            <v>.</v>
          </cell>
          <cell r="L1285" t="str">
            <v>.</v>
          </cell>
          <cell r="M1285" t="str">
            <v>.</v>
          </cell>
          <cell r="N1285" t="str">
            <v>.</v>
          </cell>
          <cell r="O1285" t="str">
            <v>.</v>
          </cell>
          <cell r="P1285" t="str">
            <v>.</v>
          </cell>
          <cell r="Q1285" t="str">
            <v>.</v>
          </cell>
          <cell r="R1285" t="str">
            <v>.</v>
          </cell>
          <cell r="S1285">
            <v>0</v>
          </cell>
          <cell r="T1285" t="str">
            <v>.</v>
          </cell>
          <cell r="U1285" t="str">
            <v>.</v>
          </cell>
          <cell r="V1285" t="str">
            <v>.</v>
          </cell>
          <cell r="W1285" t="str">
            <v>.</v>
          </cell>
          <cell r="X1285" t="str">
            <v>.</v>
          </cell>
          <cell r="Y1285" t="str">
            <v>.</v>
          </cell>
          <cell r="Z1285" t="str">
            <v>.</v>
          </cell>
          <cell r="AA1285" t="str">
            <v>.</v>
          </cell>
          <cell r="AB1285" t="str">
            <v>.</v>
          </cell>
          <cell r="AC1285">
            <v>0</v>
          </cell>
          <cell r="AD1285" t="str">
            <v>.</v>
          </cell>
          <cell r="AE1285" t="str">
            <v>.</v>
          </cell>
          <cell r="AF1285" t="str">
            <v>.</v>
          </cell>
          <cell r="AG1285" t="str">
            <v>.</v>
          </cell>
          <cell r="AH1285" t="str">
            <v>.</v>
          </cell>
          <cell r="AI1285" t="str">
            <v>.</v>
          </cell>
          <cell r="AJ1285" t="str">
            <v>.</v>
          </cell>
          <cell r="AK1285" t="str">
            <v>.</v>
          </cell>
          <cell r="AL1285" t="str">
            <v>.</v>
          </cell>
          <cell r="AM1285">
            <v>0</v>
          </cell>
          <cell r="AN1285" t="str">
            <v>.</v>
          </cell>
          <cell r="AO1285" t="str">
            <v>.</v>
          </cell>
          <cell r="AP1285" t="str">
            <v>.</v>
          </cell>
          <cell r="AQ1285" t="str">
            <v>.</v>
          </cell>
          <cell r="AR1285" t="str">
            <v>.</v>
          </cell>
          <cell r="AS1285" t="str">
            <v>.</v>
          </cell>
          <cell r="AT1285" t="str">
            <v>.</v>
          </cell>
          <cell r="AU1285" t="str">
            <v>.</v>
          </cell>
        </row>
        <row r="1286">
          <cell r="A1286" t="str">
            <v>470908D-1-5-404-5-D2.5-D7.7</v>
          </cell>
          <cell r="B1286" t="str">
            <v>470908D</v>
          </cell>
          <cell r="C1286">
            <v>1</v>
          </cell>
          <cell r="D1286">
            <v>5</v>
          </cell>
          <cell r="E1286">
            <v>31</v>
          </cell>
          <cell r="F1286">
            <v>404</v>
          </cell>
          <cell r="G1286" t="str">
            <v>31-404</v>
          </cell>
          <cell r="H1286">
            <v>5</v>
          </cell>
          <cell r="I1286" t="str">
            <v>.</v>
          </cell>
          <cell r="J1286">
            <v>1</v>
          </cell>
          <cell r="K1286">
            <v>2.2000000000000002</v>
          </cell>
          <cell r="L1286">
            <v>2.5</v>
          </cell>
          <cell r="M1286">
            <v>3</v>
          </cell>
          <cell r="N1286">
            <v>3</v>
          </cell>
          <cell r="O1286" t="str">
            <v>N</v>
          </cell>
          <cell r="P1286" t="str">
            <v>N</v>
          </cell>
          <cell r="Q1286" t="str">
            <v>N</v>
          </cell>
          <cell r="R1286" t="str">
            <v>.</v>
          </cell>
          <cell r="S1286">
            <v>1</v>
          </cell>
          <cell r="T1286">
            <v>3.6</v>
          </cell>
          <cell r="U1286">
            <v>3.8</v>
          </cell>
          <cell r="V1286">
            <v>1</v>
          </cell>
          <cell r="W1286">
            <v>3</v>
          </cell>
          <cell r="X1286" t="str">
            <v>N</v>
          </cell>
          <cell r="Y1286" t="str">
            <v>N</v>
          </cell>
          <cell r="Z1286" t="str">
            <v>N</v>
          </cell>
          <cell r="AA1286" t="str">
            <v>.</v>
          </cell>
          <cell r="AB1286" t="str">
            <v>.</v>
          </cell>
          <cell r="AC1286">
            <v>1</v>
          </cell>
          <cell r="AD1286">
            <v>7</v>
          </cell>
          <cell r="AE1286">
            <v>7</v>
          </cell>
          <cell r="AF1286">
            <v>2</v>
          </cell>
          <cell r="AG1286">
            <v>3</v>
          </cell>
          <cell r="AH1286" t="str">
            <v>N</v>
          </cell>
          <cell r="AI1286" t="str">
            <v>N</v>
          </cell>
          <cell r="AJ1286" t="str">
            <v>N</v>
          </cell>
          <cell r="AK1286" t="str">
            <v>.</v>
          </cell>
          <cell r="AL1286" t="str">
            <v>.</v>
          </cell>
          <cell r="AM1286">
            <v>1</v>
          </cell>
          <cell r="AN1286">
            <v>9.1999999999999993</v>
          </cell>
          <cell r="AO1286">
            <v>7.7</v>
          </cell>
          <cell r="AP1286">
            <v>2</v>
          </cell>
          <cell r="AQ1286">
            <v>2</v>
          </cell>
          <cell r="AR1286" t="str">
            <v>N</v>
          </cell>
          <cell r="AS1286" t="str">
            <v>N</v>
          </cell>
          <cell r="AT1286" t="str">
            <v>N</v>
          </cell>
          <cell r="AU1286" t="str">
            <v>.</v>
          </cell>
        </row>
        <row r="1287">
          <cell r="A1287" t="str">
            <v>470908D-1-6-376-6-D3.5-D13.6</v>
          </cell>
          <cell r="B1287" t="str">
            <v>470908D</v>
          </cell>
          <cell r="C1287">
            <v>1</v>
          </cell>
          <cell r="D1287">
            <v>6</v>
          </cell>
          <cell r="E1287">
            <v>10</v>
          </cell>
          <cell r="F1287">
            <v>376</v>
          </cell>
          <cell r="G1287" t="str">
            <v>10-376</v>
          </cell>
          <cell r="H1287">
            <v>6</v>
          </cell>
          <cell r="I1287" t="str">
            <v>.</v>
          </cell>
          <cell r="J1287">
            <v>1</v>
          </cell>
          <cell r="K1287">
            <v>3</v>
          </cell>
          <cell r="L1287">
            <v>3.5</v>
          </cell>
          <cell r="M1287">
            <v>2</v>
          </cell>
          <cell r="N1287">
            <v>3</v>
          </cell>
          <cell r="O1287" t="str">
            <v>Y</v>
          </cell>
          <cell r="P1287" t="str">
            <v>N</v>
          </cell>
          <cell r="Q1287" t="str">
            <v>N</v>
          </cell>
          <cell r="R1287" t="str">
            <v>.</v>
          </cell>
          <cell r="S1287">
            <v>1</v>
          </cell>
          <cell r="T1287">
            <v>5.4</v>
          </cell>
          <cell r="U1287">
            <v>6.3</v>
          </cell>
          <cell r="V1287">
            <v>1</v>
          </cell>
          <cell r="W1287">
            <v>3</v>
          </cell>
          <cell r="X1287" t="str">
            <v>Y</v>
          </cell>
          <cell r="Y1287" t="str">
            <v>N</v>
          </cell>
          <cell r="Z1287" t="str">
            <v>N</v>
          </cell>
          <cell r="AA1287" t="str">
            <v>.</v>
          </cell>
          <cell r="AB1287" t="str">
            <v>.</v>
          </cell>
          <cell r="AC1287">
            <v>1</v>
          </cell>
          <cell r="AD1287">
            <v>9.1</v>
          </cell>
          <cell r="AE1287">
            <v>9.1</v>
          </cell>
          <cell r="AF1287">
            <v>1</v>
          </cell>
          <cell r="AG1287">
            <v>1</v>
          </cell>
          <cell r="AH1287" t="str">
            <v>Y</v>
          </cell>
          <cell r="AI1287" t="str">
            <v>N</v>
          </cell>
          <cell r="AJ1287" t="str">
            <v>N</v>
          </cell>
          <cell r="AK1287" t="str">
            <v>.</v>
          </cell>
          <cell r="AL1287" t="str">
            <v>.</v>
          </cell>
          <cell r="AM1287">
            <v>1</v>
          </cell>
          <cell r="AN1287">
            <v>13.5</v>
          </cell>
          <cell r="AO1287">
            <v>13.6</v>
          </cell>
          <cell r="AP1287">
            <v>1</v>
          </cell>
          <cell r="AQ1287">
            <v>2</v>
          </cell>
          <cell r="AR1287" t="str">
            <v>Y</v>
          </cell>
          <cell r="AS1287" t="str">
            <v>N</v>
          </cell>
          <cell r="AT1287" t="str">
            <v>N</v>
          </cell>
          <cell r="AU1287" t="str">
            <v>.</v>
          </cell>
        </row>
        <row r="1288">
          <cell r="A1288" t="str">
            <v>470908D-1-7-402-7-D1-D7.8</v>
          </cell>
          <cell r="B1288" t="str">
            <v>470908D</v>
          </cell>
          <cell r="C1288">
            <v>1</v>
          </cell>
          <cell r="D1288">
            <v>7</v>
          </cell>
          <cell r="E1288">
            <v>4</v>
          </cell>
          <cell r="F1288">
            <v>402</v>
          </cell>
          <cell r="G1288" t="str">
            <v>4-402</v>
          </cell>
          <cell r="H1288">
            <v>7</v>
          </cell>
          <cell r="I1288" t="str">
            <v>.</v>
          </cell>
          <cell r="J1288">
            <v>1</v>
          </cell>
          <cell r="K1288">
            <v>1.9</v>
          </cell>
          <cell r="L1288">
            <v>1</v>
          </cell>
          <cell r="M1288">
            <v>2</v>
          </cell>
          <cell r="N1288">
            <v>3</v>
          </cell>
          <cell r="O1288" t="str">
            <v>Y</v>
          </cell>
          <cell r="P1288" t="str">
            <v>N</v>
          </cell>
          <cell r="Q1288" t="str">
            <v>N</v>
          </cell>
          <cell r="R1288" t="str">
            <v>.</v>
          </cell>
          <cell r="S1288">
            <v>1</v>
          </cell>
          <cell r="T1288">
            <v>3.6</v>
          </cell>
          <cell r="U1288">
            <v>3</v>
          </cell>
          <cell r="V1288">
            <v>3</v>
          </cell>
          <cell r="W1288">
            <v>3</v>
          </cell>
          <cell r="X1288" t="str">
            <v>Y</v>
          </cell>
          <cell r="Y1288" t="str">
            <v>N</v>
          </cell>
          <cell r="Z1288" t="str">
            <v>N</v>
          </cell>
          <cell r="AA1288" t="str">
            <v>.</v>
          </cell>
          <cell r="AB1288" t="str">
            <v>.</v>
          </cell>
          <cell r="AC1288">
            <v>1</v>
          </cell>
          <cell r="AD1288">
            <v>7</v>
          </cell>
          <cell r="AE1288">
            <v>7</v>
          </cell>
          <cell r="AF1288">
            <v>1</v>
          </cell>
          <cell r="AG1288">
            <v>1</v>
          </cell>
          <cell r="AH1288" t="str">
            <v>Y</v>
          </cell>
          <cell r="AI1288" t="str">
            <v>N</v>
          </cell>
          <cell r="AJ1288" t="str">
            <v>N</v>
          </cell>
          <cell r="AK1288" t="str">
            <v>.</v>
          </cell>
          <cell r="AL1288" t="str">
            <v>.</v>
          </cell>
          <cell r="AM1288">
            <v>1</v>
          </cell>
          <cell r="AN1288">
            <v>10.9</v>
          </cell>
          <cell r="AO1288">
            <v>7.8</v>
          </cell>
          <cell r="AP1288">
            <v>1</v>
          </cell>
          <cell r="AQ1288">
            <v>2</v>
          </cell>
          <cell r="AR1288" t="str">
            <v>Y</v>
          </cell>
          <cell r="AS1288" t="str">
            <v>N</v>
          </cell>
          <cell r="AT1288" t="str">
            <v>N</v>
          </cell>
          <cell r="AU1288" t="str">
            <v>.</v>
          </cell>
        </row>
        <row r="1289">
          <cell r="A1289" t="str">
            <v>470908D-1-8-371-8-D0-D.</v>
          </cell>
          <cell r="B1289" t="str">
            <v>470908D</v>
          </cell>
          <cell r="C1289">
            <v>1</v>
          </cell>
          <cell r="D1289">
            <v>8</v>
          </cell>
          <cell r="E1289">
            <v>10</v>
          </cell>
          <cell r="F1289">
            <v>371</v>
          </cell>
          <cell r="G1289" t="str">
            <v>10-371</v>
          </cell>
          <cell r="H1289">
            <v>8</v>
          </cell>
          <cell r="I1289" t="str">
            <v>.</v>
          </cell>
          <cell r="J1289">
            <v>1</v>
          </cell>
          <cell r="K1289">
            <v>1</v>
          </cell>
          <cell r="L1289">
            <v>0</v>
          </cell>
          <cell r="M1289">
            <v>1</v>
          </cell>
          <cell r="N1289">
            <v>3</v>
          </cell>
          <cell r="O1289" t="str">
            <v>Y</v>
          </cell>
          <cell r="P1289" t="str">
            <v>N</v>
          </cell>
          <cell r="Q1289" t="str">
            <v>N</v>
          </cell>
          <cell r="R1289" t="str">
            <v>.</v>
          </cell>
          <cell r="S1289">
            <v>0</v>
          </cell>
          <cell r="T1289" t="str">
            <v>.</v>
          </cell>
          <cell r="U1289" t="str">
            <v>.</v>
          </cell>
          <cell r="V1289" t="str">
            <v>.</v>
          </cell>
          <cell r="W1289" t="str">
            <v>.</v>
          </cell>
          <cell r="X1289" t="str">
            <v>.</v>
          </cell>
          <cell r="Y1289" t="str">
            <v>.</v>
          </cell>
          <cell r="Z1289" t="str">
            <v>.</v>
          </cell>
          <cell r="AA1289" t="str">
            <v>.</v>
          </cell>
          <cell r="AB1289" t="str">
            <v>.</v>
          </cell>
          <cell r="AC1289">
            <v>0</v>
          </cell>
          <cell r="AD1289" t="str">
            <v>.</v>
          </cell>
          <cell r="AE1289" t="str">
            <v>.</v>
          </cell>
          <cell r="AF1289" t="str">
            <v>.</v>
          </cell>
          <cell r="AG1289" t="str">
            <v>.</v>
          </cell>
          <cell r="AH1289" t="str">
            <v>.</v>
          </cell>
          <cell r="AI1289" t="str">
            <v>.</v>
          </cell>
          <cell r="AJ1289" t="str">
            <v>.</v>
          </cell>
          <cell r="AK1289" t="str">
            <v>.</v>
          </cell>
          <cell r="AL1289" t="str">
            <v>.</v>
          </cell>
          <cell r="AM1289">
            <v>0</v>
          </cell>
          <cell r="AN1289" t="str">
            <v>.</v>
          </cell>
          <cell r="AO1289" t="str">
            <v>.</v>
          </cell>
          <cell r="AP1289" t="str">
            <v>.</v>
          </cell>
          <cell r="AQ1289" t="str">
            <v>.</v>
          </cell>
          <cell r="AR1289" t="str">
            <v>.</v>
          </cell>
          <cell r="AS1289" t="str">
            <v>.</v>
          </cell>
          <cell r="AT1289" t="str">
            <v>.</v>
          </cell>
          <cell r="AU1289" t="str">
            <v>.</v>
          </cell>
        </row>
        <row r="1290">
          <cell r="A1290" t="str">
            <v>470908D-1-9-424-9-D.-D.</v>
          </cell>
          <cell r="B1290" t="str">
            <v>470908D</v>
          </cell>
          <cell r="C1290">
            <v>1</v>
          </cell>
          <cell r="D1290">
            <v>9</v>
          </cell>
          <cell r="E1290">
            <v>32</v>
          </cell>
          <cell r="F1290">
            <v>424</v>
          </cell>
          <cell r="G1290" t="str">
            <v>32-424</v>
          </cell>
          <cell r="H1290">
            <v>9</v>
          </cell>
          <cell r="I1290" t="str">
            <v>.</v>
          </cell>
          <cell r="J1290">
            <v>0</v>
          </cell>
          <cell r="K1290" t="str">
            <v>.</v>
          </cell>
          <cell r="L1290" t="str">
            <v>.</v>
          </cell>
          <cell r="M1290" t="str">
            <v>.</v>
          </cell>
          <cell r="N1290" t="str">
            <v>.</v>
          </cell>
          <cell r="O1290" t="str">
            <v>.</v>
          </cell>
          <cell r="P1290" t="str">
            <v>.</v>
          </cell>
          <cell r="Q1290" t="str">
            <v>.</v>
          </cell>
          <cell r="R1290" t="str">
            <v>.</v>
          </cell>
          <cell r="S1290">
            <v>0</v>
          </cell>
          <cell r="T1290" t="str">
            <v>.</v>
          </cell>
          <cell r="U1290" t="str">
            <v>.</v>
          </cell>
          <cell r="V1290" t="str">
            <v>.</v>
          </cell>
          <cell r="W1290" t="str">
            <v>.</v>
          </cell>
          <cell r="X1290" t="str">
            <v>.</v>
          </cell>
          <cell r="Y1290" t="str">
            <v>.</v>
          </cell>
          <cell r="Z1290" t="str">
            <v>.</v>
          </cell>
          <cell r="AA1290" t="str">
            <v>.</v>
          </cell>
          <cell r="AB1290" t="str">
            <v>.</v>
          </cell>
          <cell r="AC1290">
            <v>0</v>
          </cell>
          <cell r="AD1290" t="str">
            <v>.</v>
          </cell>
          <cell r="AE1290" t="str">
            <v>.</v>
          </cell>
          <cell r="AF1290" t="str">
            <v>.</v>
          </cell>
          <cell r="AG1290" t="str">
            <v>.</v>
          </cell>
          <cell r="AH1290" t="str">
            <v>.</v>
          </cell>
          <cell r="AI1290" t="str">
            <v>.</v>
          </cell>
          <cell r="AJ1290" t="str">
            <v>.</v>
          </cell>
          <cell r="AK1290" t="str">
            <v>.</v>
          </cell>
          <cell r="AL1290" t="str">
            <v>.</v>
          </cell>
          <cell r="AM1290">
            <v>0</v>
          </cell>
          <cell r="AN1290" t="str">
            <v>.</v>
          </cell>
          <cell r="AO1290" t="str">
            <v>.</v>
          </cell>
          <cell r="AP1290" t="str">
            <v>.</v>
          </cell>
          <cell r="AQ1290" t="str">
            <v>.</v>
          </cell>
          <cell r="AR1290" t="str">
            <v>.</v>
          </cell>
          <cell r="AS1290" t="str">
            <v>.</v>
          </cell>
          <cell r="AT1290" t="str">
            <v>.</v>
          </cell>
          <cell r="AU1290" t="str">
            <v>.</v>
          </cell>
        </row>
        <row r="1291">
          <cell r="A1291" t="str">
            <v>470908D-1-10-425-10-D3-D15.3</v>
          </cell>
          <cell r="B1291" t="str">
            <v>470908D</v>
          </cell>
          <cell r="C1291">
            <v>1</v>
          </cell>
          <cell r="D1291">
            <v>10</v>
          </cell>
          <cell r="E1291">
            <v>32</v>
          </cell>
          <cell r="F1291">
            <v>425</v>
          </cell>
          <cell r="G1291" t="str">
            <v>32-425</v>
          </cell>
          <cell r="H1291">
            <v>10</v>
          </cell>
          <cell r="I1291" t="str">
            <v>.</v>
          </cell>
          <cell r="J1291">
            <v>1</v>
          </cell>
          <cell r="K1291">
            <v>2.6</v>
          </cell>
          <cell r="L1291">
            <v>3</v>
          </cell>
          <cell r="M1291">
            <v>3</v>
          </cell>
          <cell r="N1291">
            <v>3</v>
          </cell>
          <cell r="O1291" t="str">
            <v>N</v>
          </cell>
          <cell r="P1291" t="str">
            <v>N</v>
          </cell>
          <cell r="Q1291" t="str">
            <v>N</v>
          </cell>
          <cell r="R1291" t="str">
            <v>.</v>
          </cell>
          <cell r="S1291">
            <v>1</v>
          </cell>
          <cell r="T1291">
            <v>4.8</v>
          </cell>
          <cell r="U1291">
            <v>5.6</v>
          </cell>
          <cell r="V1291">
            <v>3</v>
          </cell>
          <cell r="W1291">
            <v>3</v>
          </cell>
          <cell r="X1291" t="str">
            <v>N</v>
          </cell>
          <cell r="Y1291" t="str">
            <v>N</v>
          </cell>
          <cell r="Z1291" t="str">
            <v>N</v>
          </cell>
          <cell r="AA1291" t="str">
            <v>.</v>
          </cell>
          <cell r="AB1291" t="str">
            <v>.</v>
          </cell>
          <cell r="AC1291">
            <v>1</v>
          </cell>
          <cell r="AD1291">
            <v>7.8</v>
          </cell>
          <cell r="AE1291">
            <v>10.3</v>
          </cell>
          <cell r="AF1291">
            <v>3</v>
          </cell>
          <cell r="AG1291">
            <v>2</v>
          </cell>
          <cell r="AH1291" t="str">
            <v>N</v>
          </cell>
          <cell r="AI1291" t="str">
            <v>N</v>
          </cell>
          <cell r="AJ1291" t="str">
            <v>N</v>
          </cell>
          <cell r="AK1291" t="str">
            <v>.</v>
          </cell>
          <cell r="AL1291" t="str">
            <v>.</v>
          </cell>
          <cell r="AM1291">
            <v>1</v>
          </cell>
          <cell r="AN1291">
            <v>14.2</v>
          </cell>
          <cell r="AO1291">
            <v>15.3</v>
          </cell>
          <cell r="AP1291">
            <v>2</v>
          </cell>
          <cell r="AQ1291">
            <v>2</v>
          </cell>
          <cell r="AR1291" t="str">
            <v>N</v>
          </cell>
          <cell r="AS1291" t="str">
            <v>N</v>
          </cell>
          <cell r="AT1291" t="str">
            <v>N</v>
          </cell>
          <cell r="AU1291" t="str">
            <v>.</v>
          </cell>
        </row>
        <row r="1292">
          <cell r="A1292" t="str">
            <v>470908D-1-11-375-11-D3.5-D10.9</v>
          </cell>
          <cell r="B1292" t="str">
            <v>470908D</v>
          </cell>
          <cell r="C1292">
            <v>1</v>
          </cell>
          <cell r="D1292">
            <v>11</v>
          </cell>
          <cell r="E1292">
            <v>10</v>
          </cell>
          <cell r="F1292">
            <v>375</v>
          </cell>
          <cell r="G1292" t="str">
            <v>10-375</v>
          </cell>
          <cell r="H1292">
            <v>11</v>
          </cell>
          <cell r="I1292" t="str">
            <v>.</v>
          </cell>
          <cell r="J1292">
            <v>1</v>
          </cell>
          <cell r="K1292">
            <v>2.8</v>
          </cell>
          <cell r="L1292">
            <v>3.5</v>
          </cell>
          <cell r="M1292">
            <v>2</v>
          </cell>
          <cell r="N1292">
            <v>3</v>
          </cell>
          <cell r="O1292" t="str">
            <v>Y</v>
          </cell>
          <cell r="P1292" t="str">
            <v>N</v>
          </cell>
          <cell r="Q1292" t="str">
            <v>N</v>
          </cell>
          <cell r="R1292" t="str">
            <v>.</v>
          </cell>
          <cell r="S1292">
            <v>1</v>
          </cell>
          <cell r="T1292">
            <v>4.5999999999999996</v>
          </cell>
          <cell r="U1292">
            <v>4.8</v>
          </cell>
          <cell r="V1292">
            <v>1</v>
          </cell>
          <cell r="W1292">
            <v>3</v>
          </cell>
          <cell r="X1292" t="str">
            <v>Y</v>
          </cell>
          <cell r="Y1292" t="str">
            <v>N</v>
          </cell>
          <cell r="Z1292" t="str">
            <v>N</v>
          </cell>
          <cell r="AA1292" t="str">
            <v>.</v>
          </cell>
          <cell r="AB1292" t="str">
            <v>.</v>
          </cell>
          <cell r="AC1292">
            <v>1</v>
          </cell>
          <cell r="AD1292">
            <v>8.5</v>
          </cell>
          <cell r="AE1292">
            <v>8.1</v>
          </cell>
          <cell r="AF1292">
            <v>1</v>
          </cell>
          <cell r="AG1292">
            <v>1</v>
          </cell>
          <cell r="AH1292" t="str">
            <v>Y</v>
          </cell>
          <cell r="AI1292" t="str">
            <v>N</v>
          </cell>
          <cell r="AJ1292" t="str">
            <v>N</v>
          </cell>
          <cell r="AK1292" t="str">
            <v>.</v>
          </cell>
          <cell r="AL1292" t="str">
            <v>.</v>
          </cell>
          <cell r="AM1292">
            <v>1</v>
          </cell>
          <cell r="AN1292">
            <v>14.3</v>
          </cell>
          <cell r="AO1292">
            <v>10.9</v>
          </cell>
          <cell r="AP1292">
            <v>2</v>
          </cell>
          <cell r="AQ1292">
            <v>2</v>
          </cell>
          <cell r="AR1292" t="str">
            <v>Y</v>
          </cell>
          <cell r="AS1292" t="str">
            <v>N</v>
          </cell>
          <cell r="AT1292" t="str">
            <v>N</v>
          </cell>
          <cell r="AU1292" t="str">
            <v>.</v>
          </cell>
        </row>
        <row r="1293">
          <cell r="A1293" t="str">
            <v>470908D-1-12-427-12-D2-D8.2</v>
          </cell>
          <cell r="B1293" t="str">
            <v>470908D</v>
          </cell>
          <cell r="C1293">
            <v>1</v>
          </cell>
          <cell r="D1293">
            <v>12</v>
          </cell>
          <cell r="E1293">
            <v>32</v>
          </cell>
          <cell r="F1293">
            <v>427</v>
          </cell>
          <cell r="G1293" t="str">
            <v>32-427</v>
          </cell>
          <cell r="H1293">
            <v>12</v>
          </cell>
          <cell r="I1293" t="str">
            <v>.</v>
          </cell>
          <cell r="J1293">
            <v>1</v>
          </cell>
          <cell r="K1293">
            <v>2.4</v>
          </cell>
          <cell r="L1293">
            <v>2</v>
          </cell>
          <cell r="M1293">
            <v>3</v>
          </cell>
          <cell r="N1293">
            <v>3</v>
          </cell>
          <cell r="O1293" t="str">
            <v>N</v>
          </cell>
          <cell r="P1293" t="str">
            <v>N</v>
          </cell>
          <cell r="Q1293" t="str">
            <v>N</v>
          </cell>
          <cell r="R1293" t="str">
            <v>.</v>
          </cell>
          <cell r="S1293">
            <v>1</v>
          </cell>
          <cell r="T1293">
            <v>4.5</v>
          </cell>
          <cell r="U1293">
            <v>3.6</v>
          </cell>
          <cell r="V1293">
            <v>2</v>
          </cell>
          <cell r="W1293">
            <v>3</v>
          </cell>
          <cell r="X1293" t="str">
            <v>N</v>
          </cell>
          <cell r="Y1293" t="str">
            <v>N</v>
          </cell>
          <cell r="Z1293" t="str">
            <v>N</v>
          </cell>
          <cell r="AA1293" t="str">
            <v>.</v>
          </cell>
          <cell r="AB1293" t="str">
            <v>.</v>
          </cell>
          <cell r="AC1293">
            <v>1</v>
          </cell>
          <cell r="AD1293">
            <v>8</v>
          </cell>
          <cell r="AE1293">
            <v>6.5</v>
          </cell>
          <cell r="AF1293">
            <v>3</v>
          </cell>
          <cell r="AG1293">
            <v>3</v>
          </cell>
          <cell r="AH1293" t="str">
            <v>N</v>
          </cell>
          <cell r="AI1293" t="str">
            <v>N</v>
          </cell>
          <cell r="AJ1293" t="str">
            <v>N</v>
          </cell>
          <cell r="AK1293" t="str">
            <v>.</v>
          </cell>
          <cell r="AL1293" t="str">
            <v>.</v>
          </cell>
          <cell r="AM1293">
            <v>1</v>
          </cell>
          <cell r="AN1293">
            <v>10.8</v>
          </cell>
          <cell r="AO1293">
            <v>8.1999999999999993</v>
          </cell>
          <cell r="AP1293">
            <v>2</v>
          </cell>
          <cell r="AQ1293">
            <v>3</v>
          </cell>
          <cell r="AR1293" t="str">
            <v>N</v>
          </cell>
          <cell r="AS1293" t="str">
            <v>N</v>
          </cell>
          <cell r="AT1293" t="str">
            <v>N</v>
          </cell>
          <cell r="AU1293" t="str">
            <v>.</v>
          </cell>
        </row>
        <row r="1294">
          <cell r="A1294" t="str">
            <v>470908D-1-13-396-13-D6.5-D21.8</v>
          </cell>
          <cell r="B1294" t="str">
            <v>470908D</v>
          </cell>
          <cell r="C1294">
            <v>1</v>
          </cell>
          <cell r="D1294">
            <v>13</v>
          </cell>
          <cell r="E1294">
            <v>4</v>
          </cell>
          <cell r="F1294">
            <v>396</v>
          </cell>
          <cell r="G1294" t="str">
            <v>4-396</v>
          </cell>
          <cell r="H1294">
            <v>13</v>
          </cell>
          <cell r="I1294" t="str">
            <v>.</v>
          </cell>
          <cell r="J1294">
            <v>1</v>
          </cell>
          <cell r="K1294">
            <v>4.7</v>
          </cell>
          <cell r="L1294">
            <v>6.5</v>
          </cell>
          <cell r="M1294">
            <v>3</v>
          </cell>
          <cell r="N1294">
            <v>1</v>
          </cell>
          <cell r="O1294" t="str">
            <v>N</v>
          </cell>
          <cell r="P1294" t="str">
            <v>N</v>
          </cell>
          <cell r="Q1294" t="str">
            <v>N</v>
          </cell>
          <cell r="R1294" t="str">
            <v>.</v>
          </cell>
          <cell r="S1294">
            <v>1</v>
          </cell>
          <cell r="T1294">
            <v>8.1999999999999993</v>
          </cell>
          <cell r="U1294">
            <v>11</v>
          </cell>
          <cell r="V1294">
            <v>3</v>
          </cell>
          <cell r="W1294">
            <v>2</v>
          </cell>
          <cell r="X1294" t="str">
            <v>N</v>
          </cell>
          <cell r="Y1294" t="str">
            <v>N</v>
          </cell>
          <cell r="Z1294" t="str">
            <v>N</v>
          </cell>
          <cell r="AA1294" t="str">
            <v>.</v>
          </cell>
          <cell r="AB1294" t="str">
            <v>.</v>
          </cell>
          <cell r="AC1294">
            <v>1</v>
          </cell>
          <cell r="AD1294">
            <v>13.3</v>
          </cell>
          <cell r="AE1294">
            <v>17.399999999999999</v>
          </cell>
          <cell r="AF1294">
            <v>2</v>
          </cell>
          <cell r="AG1294">
            <v>2</v>
          </cell>
          <cell r="AH1294" t="str">
            <v>N</v>
          </cell>
          <cell r="AI1294" t="str">
            <v>N</v>
          </cell>
          <cell r="AJ1294" t="str">
            <v>N</v>
          </cell>
          <cell r="AK1294" t="str">
            <v>.</v>
          </cell>
          <cell r="AL1294" t="str">
            <v>.</v>
          </cell>
          <cell r="AM1294">
            <v>1</v>
          </cell>
          <cell r="AN1294">
            <v>19.899999999999999</v>
          </cell>
          <cell r="AO1294">
            <v>21.8</v>
          </cell>
          <cell r="AP1294">
            <v>2</v>
          </cell>
          <cell r="AQ1294">
            <v>2</v>
          </cell>
          <cell r="AR1294" t="str">
            <v>N</v>
          </cell>
          <cell r="AS1294" t="str">
            <v>N</v>
          </cell>
          <cell r="AT1294" t="str">
            <v>N</v>
          </cell>
          <cell r="AU1294" t="str">
            <v>.</v>
          </cell>
        </row>
        <row r="1295">
          <cell r="A1295" t="str">
            <v>470908D-1-14-378-14-D4-D13.5</v>
          </cell>
          <cell r="B1295" t="str">
            <v>470908D</v>
          </cell>
          <cell r="C1295">
            <v>1</v>
          </cell>
          <cell r="D1295">
            <v>14</v>
          </cell>
          <cell r="E1295">
            <v>10</v>
          </cell>
          <cell r="F1295">
            <v>378</v>
          </cell>
          <cell r="G1295" t="str">
            <v>10-378</v>
          </cell>
          <cell r="H1295">
            <v>14</v>
          </cell>
          <cell r="I1295" t="str">
            <v>.</v>
          </cell>
          <cell r="J1295">
            <v>1</v>
          </cell>
          <cell r="K1295">
            <v>3.6</v>
          </cell>
          <cell r="L1295">
            <v>4</v>
          </cell>
          <cell r="M1295">
            <v>3</v>
          </cell>
          <cell r="N1295">
            <v>3</v>
          </cell>
          <cell r="O1295" t="str">
            <v>N</v>
          </cell>
          <cell r="P1295" t="str">
            <v>N</v>
          </cell>
          <cell r="Q1295" t="str">
            <v>N</v>
          </cell>
          <cell r="R1295" t="str">
            <v>.</v>
          </cell>
          <cell r="S1295">
            <v>1</v>
          </cell>
          <cell r="T1295">
            <v>7.1</v>
          </cell>
          <cell r="U1295">
            <v>6.5</v>
          </cell>
          <cell r="V1295">
            <v>2</v>
          </cell>
          <cell r="W1295">
            <v>2</v>
          </cell>
          <cell r="X1295" t="str">
            <v>N</v>
          </cell>
          <cell r="Y1295" t="str">
            <v>N</v>
          </cell>
          <cell r="Z1295" t="str">
            <v>N</v>
          </cell>
          <cell r="AA1295" t="str">
            <v>.</v>
          </cell>
          <cell r="AB1295" t="str">
            <v>.</v>
          </cell>
          <cell r="AC1295">
            <v>1</v>
          </cell>
          <cell r="AD1295">
            <v>9.6999999999999993</v>
          </cell>
          <cell r="AE1295">
            <v>11</v>
          </cell>
          <cell r="AF1295">
            <v>3</v>
          </cell>
          <cell r="AG1295">
            <v>3</v>
          </cell>
          <cell r="AH1295" t="str">
            <v>N</v>
          </cell>
          <cell r="AI1295" t="str">
            <v>N</v>
          </cell>
          <cell r="AJ1295" t="str">
            <v>N</v>
          </cell>
          <cell r="AK1295" t="str">
            <v>.</v>
          </cell>
          <cell r="AL1295" t="str">
            <v>.</v>
          </cell>
          <cell r="AM1295">
            <v>1</v>
          </cell>
          <cell r="AN1295">
            <v>15.2</v>
          </cell>
          <cell r="AO1295">
            <v>13.5</v>
          </cell>
          <cell r="AP1295">
            <v>3</v>
          </cell>
          <cell r="AQ1295">
            <v>3</v>
          </cell>
          <cell r="AR1295" t="str">
            <v>N</v>
          </cell>
          <cell r="AS1295" t="str">
            <v>N</v>
          </cell>
          <cell r="AT1295" t="str">
            <v>N</v>
          </cell>
          <cell r="AU1295" t="str">
            <v>.</v>
          </cell>
        </row>
        <row r="1296">
          <cell r="A1296" t="str">
            <v>470908D-1-15-411-15-D5-D15.7</v>
          </cell>
          <cell r="B1296" t="str">
            <v>470908D</v>
          </cell>
          <cell r="C1296">
            <v>1</v>
          </cell>
          <cell r="D1296">
            <v>15</v>
          </cell>
          <cell r="E1296">
            <v>31</v>
          </cell>
          <cell r="F1296">
            <v>411</v>
          </cell>
          <cell r="G1296" t="str">
            <v>31-411</v>
          </cell>
          <cell r="H1296">
            <v>15</v>
          </cell>
          <cell r="I1296" t="str">
            <v>.</v>
          </cell>
          <cell r="J1296">
            <v>1</v>
          </cell>
          <cell r="K1296">
            <v>3.5</v>
          </cell>
          <cell r="L1296">
            <v>5</v>
          </cell>
          <cell r="M1296">
            <v>3</v>
          </cell>
          <cell r="N1296">
            <v>3</v>
          </cell>
          <cell r="O1296" t="str">
            <v>N</v>
          </cell>
          <cell r="P1296" t="str">
            <v>N</v>
          </cell>
          <cell r="Q1296" t="str">
            <v>N</v>
          </cell>
          <cell r="R1296" t="str">
            <v>.</v>
          </cell>
          <cell r="S1296">
            <v>1</v>
          </cell>
          <cell r="T1296">
            <v>6</v>
          </cell>
          <cell r="U1296">
            <v>7.9</v>
          </cell>
          <cell r="V1296">
            <v>3</v>
          </cell>
          <cell r="W1296">
            <v>2</v>
          </cell>
          <cell r="X1296" t="str">
            <v>N</v>
          </cell>
          <cell r="Y1296" t="str">
            <v>N</v>
          </cell>
          <cell r="Z1296" t="str">
            <v>N</v>
          </cell>
          <cell r="AA1296" t="str">
            <v>.</v>
          </cell>
          <cell r="AB1296" t="str">
            <v>.</v>
          </cell>
          <cell r="AC1296">
            <v>1</v>
          </cell>
          <cell r="AD1296">
            <v>10.199999999999999</v>
          </cell>
          <cell r="AE1296">
            <v>13.1</v>
          </cell>
          <cell r="AF1296">
            <v>2</v>
          </cell>
          <cell r="AG1296">
            <v>1</v>
          </cell>
          <cell r="AH1296" t="str">
            <v>N</v>
          </cell>
          <cell r="AI1296" t="str">
            <v>N</v>
          </cell>
          <cell r="AJ1296" t="str">
            <v>N</v>
          </cell>
          <cell r="AK1296" t="str">
            <v>.</v>
          </cell>
          <cell r="AL1296" t="str">
            <v>.</v>
          </cell>
          <cell r="AM1296">
            <v>1</v>
          </cell>
          <cell r="AN1296">
            <v>16.3</v>
          </cell>
          <cell r="AO1296">
            <v>15.7</v>
          </cell>
          <cell r="AP1296">
            <v>2</v>
          </cell>
          <cell r="AQ1296">
            <v>2</v>
          </cell>
          <cell r="AR1296" t="str">
            <v>N</v>
          </cell>
          <cell r="AS1296" t="str">
            <v>N</v>
          </cell>
          <cell r="AT1296" t="str">
            <v>N</v>
          </cell>
          <cell r="AU1296" t="str">
            <v>.</v>
          </cell>
        </row>
        <row r="1297">
          <cell r="A1297" t="str">
            <v>470908D-1-16-405-16-D2-D8.2</v>
          </cell>
          <cell r="B1297" t="str">
            <v>470908D</v>
          </cell>
          <cell r="C1297">
            <v>1</v>
          </cell>
          <cell r="D1297">
            <v>16</v>
          </cell>
          <cell r="E1297">
            <v>31</v>
          </cell>
          <cell r="F1297">
            <v>405</v>
          </cell>
          <cell r="G1297" t="str">
            <v>31-405</v>
          </cell>
          <cell r="H1297">
            <v>16</v>
          </cell>
          <cell r="I1297" t="str">
            <v>.</v>
          </cell>
          <cell r="J1297">
            <v>1</v>
          </cell>
          <cell r="K1297">
            <v>2.8</v>
          </cell>
          <cell r="L1297">
            <v>2</v>
          </cell>
          <cell r="M1297">
            <v>1</v>
          </cell>
          <cell r="N1297">
            <v>3</v>
          </cell>
          <cell r="O1297" t="str">
            <v>Y</v>
          </cell>
          <cell r="P1297" t="str">
            <v>N</v>
          </cell>
          <cell r="Q1297" t="str">
            <v>N</v>
          </cell>
          <cell r="R1297" t="str">
            <v>.</v>
          </cell>
          <cell r="S1297">
            <v>1</v>
          </cell>
          <cell r="T1297">
            <v>5.0999999999999996</v>
          </cell>
          <cell r="U1297">
            <v>4.5999999999999996</v>
          </cell>
          <cell r="V1297">
            <v>1</v>
          </cell>
          <cell r="W1297">
            <v>3</v>
          </cell>
          <cell r="X1297" t="str">
            <v>Y</v>
          </cell>
          <cell r="Y1297" t="str">
            <v>N</v>
          </cell>
          <cell r="Z1297" t="str">
            <v>N</v>
          </cell>
          <cell r="AA1297" t="str">
            <v>.</v>
          </cell>
          <cell r="AB1297" t="str">
            <v>.</v>
          </cell>
          <cell r="AC1297">
            <v>1</v>
          </cell>
          <cell r="AD1297">
            <v>9.3000000000000007</v>
          </cell>
          <cell r="AE1297">
            <v>7.6</v>
          </cell>
          <cell r="AF1297">
            <v>2</v>
          </cell>
          <cell r="AG1297">
            <v>3</v>
          </cell>
          <cell r="AH1297" t="str">
            <v>Y</v>
          </cell>
          <cell r="AI1297" t="str">
            <v>N</v>
          </cell>
          <cell r="AJ1297" t="str">
            <v>N</v>
          </cell>
          <cell r="AK1297" t="str">
            <v>.</v>
          </cell>
          <cell r="AL1297" t="str">
            <v>.</v>
          </cell>
          <cell r="AM1297">
            <v>1</v>
          </cell>
          <cell r="AN1297">
            <v>11.9</v>
          </cell>
          <cell r="AO1297">
            <v>8.1999999999999993</v>
          </cell>
          <cell r="AP1297">
            <v>2</v>
          </cell>
          <cell r="AQ1297">
            <v>2</v>
          </cell>
          <cell r="AR1297" t="str">
            <v>Y</v>
          </cell>
          <cell r="AS1297" t="str">
            <v>N</v>
          </cell>
          <cell r="AT1297" t="str">
            <v>N</v>
          </cell>
          <cell r="AU1297" t="str">
            <v>.</v>
          </cell>
        </row>
        <row r="1298">
          <cell r="A1298" t="str">
            <v>470908D-1-17-401-17-D3.5-D11.8</v>
          </cell>
          <cell r="B1298" t="str">
            <v>470908D</v>
          </cell>
          <cell r="C1298">
            <v>1</v>
          </cell>
          <cell r="D1298">
            <v>17</v>
          </cell>
          <cell r="E1298">
            <v>4</v>
          </cell>
          <cell r="F1298">
            <v>401</v>
          </cell>
          <cell r="G1298" t="str">
            <v>4-401</v>
          </cell>
          <cell r="H1298">
            <v>17</v>
          </cell>
          <cell r="I1298" t="str">
            <v>.</v>
          </cell>
          <cell r="J1298">
            <v>1</v>
          </cell>
          <cell r="K1298">
            <v>2.9</v>
          </cell>
          <cell r="L1298">
            <v>3.5</v>
          </cell>
          <cell r="M1298">
            <v>1</v>
          </cell>
          <cell r="N1298">
            <v>2</v>
          </cell>
          <cell r="O1298" t="str">
            <v>N</v>
          </cell>
          <cell r="P1298" t="str">
            <v>N</v>
          </cell>
          <cell r="Q1298" t="str">
            <v>N</v>
          </cell>
          <cell r="R1298" t="str">
            <v>.</v>
          </cell>
          <cell r="S1298">
            <v>1</v>
          </cell>
          <cell r="T1298">
            <v>3.9</v>
          </cell>
          <cell r="U1298">
            <v>5.0999999999999996</v>
          </cell>
          <cell r="V1298">
            <v>1</v>
          </cell>
          <cell r="W1298">
            <v>2</v>
          </cell>
          <cell r="X1298" t="str">
            <v>N</v>
          </cell>
          <cell r="Y1298" t="str">
            <v>N</v>
          </cell>
          <cell r="Z1298" t="str">
            <v>N</v>
          </cell>
          <cell r="AA1298" t="str">
            <v>.</v>
          </cell>
          <cell r="AB1298" t="str">
            <v>.</v>
          </cell>
          <cell r="AC1298">
            <v>1</v>
          </cell>
          <cell r="AD1298">
            <v>8.8000000000000007</v>
          </cell>
          <cell r="AE1298">
            <v>10.1</v>
          </cell>
          <cell r="AF1298">
            <v>2</v>
          </cell>
          <cell r="AG1298">
            <v>3</v>
          </cell>
          <cell r="AH1298" t="str">
            <v>N</v>
          </cell>
          <cell r="AI1298" t="str">
            <v>N</v>
          </cell>
          <cell r="AJ1298" t="str">
            <v>N</v>
          </cell>
          <cell r="AK1298" t="str">
            <v>.</v>
          </cell>
          <cell r="AL1298" t="str">
            <v>.</v>
          </cell>
          <cell r="AM1298">
            <v>1</v>
          </cell>
          <cell r="AN1298">
            <v>14.1</v>
          </cell>
          <cell r="AO1298">
            <v>11.8</v>
          </cell>
          <cell r="AP1298">
            <v>2</v>
          </cell>
          <cell r="AQ1298">
            <v>3</v>
          </cell>
          <cell r="AR1298" t="str">
            <v>N</v>
          </cell>
          <cell r="AS1298" t="str">
            <v>N</v>
          </cell>
          <cell r="AT1298" t="str">
            <v>N</v>
          </cell>
          <cell r="AU1298" t="str">
            <v>.</v>
          </cell>
        </row>
        <row r="1299">
          <cell r="A1299" t="str">
            <v>470908D-1-18-410-18-D4-D14</v>
          </cell>
          <cell r="B1299" t="str">
            <v>470908D</v>
          </cell>
          <cell r="C1299">
            <v>1</v>
          </cell>
          <cell r="D1299">
            <v>18</v>
          </cell>
          <cell r="E1299">
            <v>31</v>
          </cell>
          <cell r="F1299">
            <v>410</v>
          </cell>
          <cell r="G1299" t="str">
            <v>31-410</v>
          </cell>
          <cell r="H1299">
            <v>18</v>
          </cell>
          <cell r="I1299" t="str">
            <v>.</v>
          </cell>
          <cell r="J1299">
            <v>1</v>
          </cell>
          <cell r="K1299">
            <v>3</v>
          </cell>
          <cell r="L1299">
            <v>4</v>
          </cell>
          <cell r="M1299">
            <v>2</v>
          </cell>
          <cell r="N1299">
            <v>1</v>
          </cell>
          <cell r="O1299" t="str">
            <v>Y</v>
          </cell>
          <cell r="P1299" t="str">
            <v>N</v>
          </cell>
          <cell r="Q1299" t="str">
            <v>N</v>
          </cell>
          <cell r="R1299" t="str">
            <v>.</v>
          </cell>
          <cell r="S1299">
            <v>1</v>
          </cell>
          <cell r="T1299">
            <v>5.8</v>
          </cell>
          <cell r="U1299">
            <v>5.7</v>
          </cell>
          <cell r="V1299">
            <v>1</v>
          </cell>
          <cell r="W1299">
            <v>2</v>
          </cell>
          <cell r="X1299" t="str">
            <v>N</v>
          </cell>
          <cell r="Y1299" t="str">
            <v>N</v>
          </cell>
          <cell r="Z1299" t="str">
            <v>N</v>
          </cell>
          <cell r="AA1299" t="str">
            <v>.</v>
          </cell>
          <cell r="AB1299" t="str">
            <v>.</v>
          </cell>
          <cell r="AC1299">
            <v>1</v>
          </cell>
          <cell r="AD1299">
            <v>9.6999999999999993</v>
          </cell>
          <cell r="AE1299">
            <v>11.5</v>
          </cell>
          <cell r="AF1299">
            <v>2</v>
          </cell>
          <cell r="AG1299">
            <v>2</v>
          </cell>
          <cell r="AH1299" t="str">
            <v>N</v>
          </cell>
          <cell r="AI1299" t="str">
            <v>N</v>
          </cell>
          <cell r="AJ1299" t="str">
            <v>N</v>
          </cell>
          <cell r="AK1299" t="str">
            <v>.</v>
          </cell>
          <cell r="AL1299" t="str">
            <v>.</v>
          </cell>
          <cell r="AM1299">
            <v>1</v>
          </cell>
          <cell r="AN1299">
            <v>16.899999999999999</v>
          </cell>
          <cell r="AO1299">
            <v>14</v>
          </cell>
          <cell r="AP1299">
            <v>2</v>
          </cell>
          <cell r="AQ1299">
            <v>2</v>
          </cell>
          <cell r="AR1299" t="str">
            <v>N</v>
          </cell>
          <cell r="AS1299" t="str">
            <v>N</v>
          </cell>
          <cell r="AT1299" t="str">
            <v>N</v>
          </cell>
          <cell r="AU1299" t="str">
            <v>.</v>
          </cell>
        </row>
        <row r="1300">
          <cell r="A1300" t="str">
            <v>470908D-1-19-365-19-D3.5-D11.9</v>
          </cell>
          <cell r="B1300" t="str">
            <v>470908D</v>
          </cell>
          <cell r="C1300">
            <v>1</v>
          </cell>
          <cell r="D1300">
            <v>19</v>
          </cell>
          <cell r="E1300">
            <v>10</v>
          </cell>
          <cell r="F1300">
            <v>365</v>
          </cell>
          <cell r="G1300" t="str">
            <v>10-365</v>
          </cell>
          <cell r="H1300">
            <v>19</v>
          </cell>
          <cell r="I1300" t="str">
            <v>.</v>
          </cell>
          <cell r="J1300">
            <v>1</v>
          </cell>
          <cell r="K1300">
            <v>2.7</v>
          </cell>
          <cell r="L1300">
            <v>3.5</v>
          </cell>
          <cell r="M1300">
            <v>2</v>
          </cell>
          <cell r="N1300">
            <v>2</v>
          </cell>
          <cell r="O1300" t="str">
            <v>N</v>
          </cell>
          <cell r="P1300" t="str">
            <v>N</v>
          </cell>
          <cell r="Q1300" t="str">
            <v>N</v>
          </cell>
          <cell r="R1300" t="str">
            <v>.</v>
          </cell>
          <cell r="S1300">
            <v>1</v>
          </cell>
          <cell r="T1300">
            <v>5.4</v>
          </cell>
          <cell r="U1300">
            <v>5.3</v>
          </cell>
          <cell r="V1300">
            <v>2</v>
          </cell>
          <cell r="W1300">
            <v>2</v>
          </cell>
          <cell r="X1300" t="str">
            <v>N</v>
          </cell>
          <cell r="Y1300" t="str">
            <v>N</v>
          </cell>
          <cell r="Z1300" t="str">
            <v>N</v>
          </cell>
          <cell r="AA1300" t="str">
            <v>.</v>
          </cell>
          <cell r="AB1300" t="str">
            <v>.</v>
          </cell>
          <cell r="AC1300">
            <v>1</v>
          </cell>
          <cell r="AD1300">
            <v>8</v>
          </cell>
          <cell r="AE1300">
            <v>9.6</v>
          </cell>
          <cell r="AF1300">
            <v>2</v>
          </cell>
          <cell r="AG1300">
            <v>3</v>
          </cell>
          <cell r="AH1300" t="str">
            <v>N</v>
          </cell>
          <cell r="AI1300" t="str">
            <v>N</v>
          </cell>
          <cell r="AJ1300" t="str">
            <v>N</v>
          </cell>
          <cell r="AK1300" t="str">
            <v>.</v>
          </cell>
          <cell r="AL1300" t="str">
            <v>.</v>
          </cell>
          <cell r="AM1300">
            <v>1</v>
          </cell>
          <cell r="AN1300">
            <v>13.5</v>
          </cell>
          <cell r="AO1300">
            <v>11.9</v>
          </cell>
          <cell r="AP1300">
            <v>2</v>
          </cell>
          <cell r="AQ1300">
            <v>3</v>
          </cell>
          <cell r="AR1300" t="str">
            <v>N</v>
          </cell>
          <cell r="AS1300" t="str">
            <v>N</v>
          </cell>
          <cell r="AT1300" t="str">
            <v>N</v>
          </cell>
          <cell r="AU1300" t="str">
            <v>.</v>
          </cell>
        </row>
        <row r="1301">
          <cell r="A1301" t="str">
            <v>470908D-1-20-422-20-D.-D.</v>
          </cell>
          <cell r="B1301" t="str">
            <v>470908D</v>
          </cell>
          <cell r="C1301">
            <v>1</v>
          </cell>
          <cell r="D1301">
            <v>20</v>
          </cell>
          <cell r="E1301">
            <v>31</v>
          </cell>
          <cell r="F1301">
            <v>422</v>
          </cell>
          <cell r="G1301" t="str">
            <v>31-422</v>
          </cell>
          <cell r="H1301">
            <v>20</v>
          </cell>
          <cell r="I1301" t="str">
            <v>.</v>
          </cell>
          <cell r="J1301">
            <v>0</v>
          </cell>
          <cell r="K1301" t="str">
            <v>.</v>
          </cell>
          <cell r="L1301" t="str">
            <v>.</v>
          </cell>
          <cell r="M1301" t="str">
            <v>.</v>
          </cell>
          <cell r="N1301" t="str">
            <v>.</v>
          </cell>
          <cell r="O1301" t="str">
            <v>.</v>
          </cell>
          <cell r="P1301" t="str">
            <v>.</v>
          </cell>
          <cell r="Q1301" t="str">
            <v>.</v>
          </cell>
          <cell r="R1301" t="str">
            <v>.</v>
          </cell>
          <cell r="S1301">
            <v>0</v>
          </cell>
          <cell r="T1301" t="str">
            <v>.</v>
          </cell>
          <cell r="U1301" t="str">
            <v>.</v>
          </cell>
          <cell r="V1301" t="str">
            <v>.</v>
          </cell>
          <cell r="W1301" t="str">
            <v>.</v>
          </cell>
          <cell r="X1301" t="str">
            <v>.</v>
          </cell>
          <cell r="Y1301" t="str">
            <v>.</v>
          </cell>
          <cell r="Z1301" t="str">
            <v>.</v>
          </cell>
          <cell r="AA1301" t="str">
            <v>.</v>
          </cell>
          <cell r="AB1301" t="str">
            <v>.</v>
          </cell>
          <cell r="AC1301">
            <v>0</v>
          </cell>
          <cell r="AD1301" t="str">
            <v>.</v>
          </cell>
          <cell r="AE1301" t="str">
            <v>.</v>
          </cell>
          <cell r="AF1301" t="str">
            <v>.</v>
          </cell>
          <cell r="AG1301" t="str">
            <v>.</v>
          </cell>
          <cell r="AH1301" t="str">
            <v>.</v>
          </cell>
          <cell r="AI1301" t="str">
            <v>.</v>
          </cell>
          <cell r="AJ1301" t="str">
            <v>.</v>
          </cell>
          <cell r="AK1301" t="str">
            <v>.</v>
          </cell>
          <cell r="AL1301" t="str">
            <v>.</v>
          </cell>
          <cell r="AM1301">
            <v>0</v>
          </cell>
          <cell r="AN1301" t="str">
            <v>.</v>
          </cell>
          <cell r="AO1301" t="str">
            <v>.</v>
          </cell>
          <cell r="AP1301" t="str">
            <v>.</v>
          </cell>
          <cell r="AQ1301" t="str">
            <v>.</v>
          </cell>
          <cell r="AR1301" t="str">
            <v>.</v>
          </cell>
          <cell r="AS1301" t="str">
            <v>.</v>
          </cell>
          <cell r="AT1301" t="str">
            <v>.</v>
          </cell>
          <cell r="AU1301" t="str">
            <v>.</v>
          </cell>
        </row>
        <row r="1302">
          <cell r="A1302" t="str">
            <v>470908D-1-21-426-21-D1-D.</v>
          </cell>
          <cell r="B1302" t="str">
            <v>470908D</v>
          </cell>
          <cell r="C1302">
            <v>1</v>
          </cell>
          <cell r="D1302">
            <v>21</v>
          </cell>
          <cell r="E1302">
            <v>32</v>
          </cell>
          <cell r="F1302">
            <v>426</v>
          </cell>
          <cell r="G1302" t="str">
            <v>32-426</v>
          </cell>
          <cell r="H1302">
            <v>21</v>
          </cell>
          <cell r="I1302" t="str">
            <v>.</v>
          </cell>
          <cell r="J1302">
            <v>1</v>
          </cell>
          <cell r="K1302">
            <v>1.3</v>
          </cell>
          <cell r="L1302">
            <v>1</v>
          </cell>
          <cell r="M1302">
            <v>1</v>
          </cell>
          <cell r="N1302">
            <v>1</v>
          </cell>
          <cell r="O1302" t="str">
            <v>Y</v>
          </cell>
          <cell r="P1302" t="str">
            <v>N</v>
          </cell>
          <cell r="Q1302" t="str">
            <v>N</v>
          </cell>
          <cell r="R1302" t="str">
            <v>.</v>
          </cell>
          <cell r="S1302">
            <v>0</v>
          </cell>
          <cell r="T1302" t="str">
            <v>.</v>
          </cell>
          <cell r="U1302" t="str">
            <v>.</v>
          </cell>
          <cell r="V1302" t="str">
            <v>.</v>
          </cell>
          <cell r="W1302" t="str">
            <v>.</v>
          </cell>
          <cell r="X1302" t="str">
            <v>.</v>
          </cell>
          <cell r="Y1302" t="str">
            <v>.</v>
          </cell>
          <cell r="Z1302" t="str">
            <v>.</v>
          </cell>
          <cell r="AA1302" t="str">
            <v>.</v>
          </cell>
          <cell r="AB1302" t="str">
            <v>.</v>
          </cell>
          <cell r="AC1302">
            <v>0</v>
          </cell>
          <cell r="AD1302" t="str">
            <v>.</v>
          </cell>
          <cell r="AE1302" t="str">
            <v>.</v>
          </cell>
          <cell r="AF1302" t="str">
            <v>.</v>
          </cell>
          <cell r="AG1302" t="str">
            <v>.</v>
          </cell>
          <cell r="AH1302" t="str">
            <v>.</v>
          </cell>
          <cell r="AI1302" t="str">
            <v>.</v>
          </cell>
          <cell r="AJ1302" t="str">
            <v>.</v>
          </cell>
          <cell r="AK1302" t="str">
            <v>.</v>
          </cell>
          <cell r="AL1302" t="str">
            <v>.</v>
          </cell>
          <cell r="AM1302">
            <v>0</v>
          </cell>
          <cell r="AN1302" t="str">
            <v>.</v>
          </cell>
          <cell r="AO1302" t="str">
            <v>.</v>
          </cell>
          <cell r="AP1302" t="str">
            <v>.</v>
          </cell>
          <cell r="AQ1302" t="str">
            <v>.</v>
          </cell>
          <cell r="AR1302" t="str">
            <v>.</v>
          </cell>
          <cell r="AS1302" t="str">
            <v>.</v>
          </cell>
          <cell r="AT1302" t="str">
            <v>.</v>
          </cell>
          <cell r="AU1302" t="str">
            <v>.</v>
          </cell>
        </row>
        <row r="1303">
          <cell r="A1303" t="str">
            <v>470908D-1-22-394-22-D2.5-D13</v>
          </cell>
          <cell r="B1303" t="str">
            <v>470908D</v>
          </cell>
          <cell r="C1303">
            <v>1</v>
          </cell>
          <cell r="D1303">
            <v>22</v>
          </cell>
          <cell r="E1303">
            <v>4</v>
          </cell>
          <cell r="F1303">
            <v>394</v>
          </cell>
          <cell r="G1303" t="str">
            <v>4-394</v>
          </cell>
          <cell r="H1303">
            <v>22</v>
          </cell>
          <cell r="I1303" t="str">
            <v>.</v>
          </cell>
          <cell r="J1303">
            <v>1</v>
          </cell>
          <cell r="K1303">
            <v>2.2999999999999998</v>
          </cell>
          <cell r="L1303">
            <v>2.5</v>
          </cell>
          <cell r="M1303">
            <v>1</v>
          </cell>
          <cell r="N1303">
            <v>3</v>
          </cell>
          <cell r="O1303" t="str">
            <v>N</v>
          </cell>
          <cell r="P1303" t="str">
            <v>N</v>
          </cell>
          <cell r="Q1303" t="str">
            <v>N</v>
          </cell>
          <cell r="R1303" t="str">
            <v>.</v>
          </cell>
          <cell r="S1303">
            <v>0</v>
          </cell>
          <cell r="T1303" t="str">
            <v>.</v>
          </cell>
          <cell r="U1303" t="str">
            <v>.</v>
          </cell>
          <cell r="V1303" t="str">
            <v>.</v>
          </cell>
          <cell r="W1303" t="str">
            <v>.</v>
          </cell>
          <cell r="X1303" t="str">
            <v>.</v>
          </cell>
          <cell r="Y1303" t="str">
            <v>.</v>
          </cell>
          <cell r="Z1303" t="str">
            <v>.</v>
          </cell>
          <cell r="AA1303" t="str">
            <v>.</v>
          </cell>
          <cell r="AB1303" t="str">
            <v>.</v>
          </cell>
          <cell r="AC1303">
            <v>1</v>
          </cell>
          <cell r="AD1303">
            <v>6</v>
          </cell>
          <cell r="AE1303">
            <v>8.4</v>
          </cell>
          <cell r="AF1303">
            <v>1</v>
          </cell>
          <cell r="AG1303">
            <v>1</v>
          </cell>
          <cell r="AH1303" t="str">
            <v>N</v>
          </cell>
          <cell r="AI1303" t="str">
            <v>N</v>
          </cell>
          <cell r="AJ1303" t="str">
            <v>Y</v>
          </cell>
          <cell r="AK1303" t="str">
            <v>.</v>
          </cell>
          <cell r="AL1303" t="str">
            <v>.</v>
          </cell>
          <cell r="AM1303">
            <v>1</v>
          </cell>
          <cell r="AN1303">
            <v>13.6</v>
          </cell>
          <cell r="AO1303">
            <v>13</v>
          </cell>
          <cell r="AP1303">
            <v>1</v>
          </cell>
          <cell r="AQ1303">
            <v>2</v>
          </cell>
          <cell r="AR1303" t="str">
            <v>N</v>
          </cell>
          <cell r="AS1303" t="str">
            <v>N</v>
          </cell>
          <cell r="AT1303" t="str">
            <v>N</v>
          </cell>
          <cell r="AU1303" t="str">
            <v>.</v>
          </cell>
        </row>
        <row r="1304">
          <cell r="A1304" t="str">
            <v>470908D-1-23-395-23-D.-D.</v>
          </cell>
          <cell r="B1304" t="str">
            <v>470908D</v>
          </cell>
          <cell r="C1304">
            <v>1</v>
          </cell>
          <cell r="D1304">
            <v>23</v>
          </cell>
          <cell r="E1304">
            <v>4</v>
          </cell>
          <cell r="F1304">
            <v>395</v>
          </cell>
          <cell r="G1304" t="str">
            <v>4-395</v>
          </cell>
          <cell r="H1304">
            <v>23</v>
          </cell>
          <cell r="I1304" t="str">
            <v>.</v>
          </cell>
          <cell r="J1304">
            <v>0</v>
          </cell>
          <cell r="K1304" t="str">
            <v>.</v>
          </cell>
          <cell r="L1304" t="str">
            <v>.</v>
          </cell>
          <cell r="M1304" t="str">
            <v>.</v>
          </cell>
          <cell r="N1304" t="str">
            <v>.</v>
          </cell>
          <cell r="O1304" t="str">
            <v>.</v>
          </cell>
          <cell r="P1304" t="str">
            <v>.</v>
          </cell>
          <cell r="Q1304" t="str">
            <v>.</v>
          </cell>
          <cell r="R1304" t="str">
            <v>.</v>
          </cell>
          <cell r="S1304">
            <v>0</v>
          </cell>
          <cell r="T1304" t="str">
            <v>.</v>
          </cell>
          <cell r="U1304" t="str">
            <v>.</v>
          </cell>
          <cell r="V1304" t="str">
            <v>.</v>
          </cell>
          <cell r="W1304" t="str">
            <v>.</v>
          </cell>
          <cell r="X1304" t="str">
            <v>.</v>
          </cell>
          <cell r="Y1304" t="str">
            <v>.</v>
          </cell>
          <cell r="Z1304" t="str">
            <v>.</v>
          </cell>
          <cell r="AA1304" t="str">
            <v>.</v>
          </cell>
          <cell r="AB1304" t="str">
            <v>.</v>
          </cell>
          <cell r="AC1304">
            <v>0</v>
          </cell>
          <cell r="AD1304" t="str">
            <v>.</v>
          </cell>
          <cell r="AE1304" t="str">
            <v>.</v>
          </cell>
          <cell r="AF1304" t="str">
            <v>.</v>
          </cell>
          <cell r="AG1304" t="str">
            <v>.</v>
          </cell>
          <cell r="AH1304" t="str">
            <v>.</v>
          </cell>
          <cell r="AI1304" t="str">
            <v>.</v>
          </cell>
          <cell r="AJ1304" t="str">
            <v>.</v>
          </cell>
          <cell r="AK1304" t="str">
            <v>.</v>
          </cell>
          <cell r="AL1304" t="str">
            <v>.</v>
          </cell>
          <cell r="AM1304">
            <v>0</v>
          </cell>
          <cell r="AN1304" t="str">
            <v>.</v>
          </cell>
          <cell r="AO1304" t="str">
            <v>.</v>
          </cell>
          <cell r="AP1304" t="str">
            <v>.</v>
          </cell>
          <cell r="AQ1304" t="str">
            <v>.</v>
          </cell>
          <cell r="AR1304" t="str">
            <v>.</v>
          </cell>
          <cell r="AS1304" t="str">
            <v>.</v>
          </cell>
          <cell r="AT1304" t="str">
            <v>.</v>
          </cell>
          <cell r="AU1304" t="str">
            <v>.</v>
          </cell>
        </row>
        <row r="1305">
          <cell r="A1305" t="str">
            <v>470908D-1-24-406-24-D1-D8.2</v>
          </cell>
          <cell r="B1305" t="str">
            <v>470908D</v>
          </cell>
          <cell r="C1305">
            <v>1</v>
          </cell>
          <cell r="D1305">
            <v>24</v>
          </cell>
          <cell r="E1305">
            <v>31</v>
          </cell>
          <cell r="F1305">
            <v>406</v>
          </cell>
          <cell r="G1305" t="str">
            <v>31-406</v>
          </cell>
          <cell r="H1305">
            <v>24</v>
          </cell>
          <cell r="I1305" t="str">
            <v>.</v>
          </cell>
          <cell r="J1305">
            <v>1</v>
          </cell>
          <cell r="K1305">
            <v>1.2</v>
          </cell>
          <cell r="L1305">
            <v>1</v>
          </cell>
          <cell r="M1305">
            <v>1</v>
          </cell>
          <cell r="N1305">
            <v>3</v>
          </cell>
          <cell r="O1305" t="str">
            <v>Y</v>
          </cell>
          <cell r="P1305" t="str">
            <v>N</v>
          </cell>
          <cell r="Q1305" t="str">
            <v>N</v>
          </cell>
          <cell r="R1305" t="str">
            <v>.</v>
          </cell>
          <cell r="S1305">
            <v>1</v>
          </cell>
          <cell r="T1305">
            <v>2</v>
          </cell>
          <cell r="U1305">
            <v>2.2999999999999998</v>
          </cell>
          <cell r="V1305">
            <v>1</v>
          </cell>
          <cell r="W1305">
            <v>3</v>
          </cell>
          <cell r="X1305" t="str">
            <v>Y</v>
          </cell>
          <cell r="Y1305" t="str">
            <v>N</v>
          </cell>
          <cell r="Z1305" t="str">
            <v>N</v>
          </cell>
          <cell r="AA1305" t="str">
            <v>.</v>
          </cell>
          <cell r="AB1305" t="str">
            <v>.</v>
          </cell>
          <cell r="AC1305">
            <v>1</v>
          </cell>
          <cell r="AD1305">
            <v>3.5</v>
          </cell>
          <cell r="AE1305">
            <v>3.7</v>
          </cell>
          <cell r="AF1305">
            <v>1</v>
          </cell>
          <cell r="AG1305">
            <v>1</v>
          </cell>
          <cell r="AH1305" t="str">
            <v>Y</v>
          </cell>
          <cell r="AI1305" t="str">
            <v>N</v>
          </cell>
          <cell r="AJ1305" t="str">
            <v>N</v>
          </cell>
          <cell r="AK1305" t="str">
            <v>.</v>
          </cell>
          <cell r="AL1305" t="str">
            <v>.</v>
          </cell>
          <cell r="AM1305">
            <v>1</v>
          </cell>
          <cell r="AN1305">
            <v>11.8</v>
          </cell>
          <cell r="AO1305">
            <v>8.1999999999999993</v>
          </cell>
          <cell r="AP1305">
            <v>2</v>
          </cell>
          <cell r="AQ1305">
            <v>2</v>
          </cell>
          <cell r="AR1305" t="str">
            <v>Y</v>
          </cell>
          <cell r="AS1305" t="str">
            <v>N</v>
          </cell>
          <cell r="AT1305" t="str">
            <v>N</v>
          </cell>
          <cell r="AU1305" t="str">
            <v>.</v>
          </cell>
        </row>
        <row r="1306">
          <cell r="A1306" t="str">
            <v>470908D-1-25-369-25-D2-D15.3</v>
          </cell>
          <cell r="B1306" t="str">
            <v>470908D</v>
          </cell>
          <cell r="C1306">
            <v>1</v>
          </cell>
          <cell r="D1306">
            <v>25</v>
          </cell>
          <cell r="E1306">
            <v>10</v>
          </cell>
          <cell r="F1306">
            <v>369</v>
          </cell>
          <cell r="G1306" t="str">
            <v>10-369</v>
          </cell>
          <cell r="H1306">
            <v>25</v>
          </cell>
          <cell r="I1306" t="str">
            <v>.</v>
          </cell>
          <cell r="J1306">
            <v>1</v>
          </cell>
          <cell r="K1306">
            <v>2.1</v>
          </cell>
          <cell r="L1306">
            <v>2</v>
          </cell>
          <cell r="M1306">
            <v>1</v>
          </cell>
          <cell r="N1306">
            <v>2</v>
          </cell>
          <cell r="O1306" t="str">
            <v>Y</v>
          </cell>
          <cell r="P1306" t="str">
            <v>N</v>
          </cell>
          <cell r="Q1306" t="str">
            <v>N</v>
          </cell>
          <cell r="R1306" t="str">
            <v>.</v>
          </cell>
          <cell r="S1306">
            <v>1</v>
          </cell>
          <cell r="T1306">
            <v>4.4000000000000004</v>
          </cell>
          <cell r="U1306">
            <v>4.2</v>
          </cell>
          <cell r="V1306">
            <v>1</v>
          </cell>
          <cell r="W1306">
            <v>3</v>
          </cell>
          <cell r="X1306" t="str">
            <v>N</v>
          </cell>
          <cell r="Y1306" t="str">
            <v>N</v>
          </cell>
          <cell r="Z1306" t="str">
            <v>N</v>
          </cell>
          <cell r="AA1306" t="str">
            <v>.</v>
          </cell>
          <cell r="AB1306" t="str">
            <v>.</v>
          </cell>
          <cell r="AC1306">
            <v>1</v>
          </cell>
          <cell r="AD1306">
            <v>7.8</v>
          </cell>
          <cell r="AE1306">
            <v>9.6999999999999993</v>
          </cell>
          <cell r="AF1306">
            <v>2</v>
          </cell>
          <cell r="AG1306">
            <v>3</v>
          </cell>
          <cell r="AH1306" t="str">
            <v>N</v>
          </cell>
          <cell r="AI1306" t="str">
            <v>N</v>
          </cell>
          <cell r="AJ1306" t="str">
            <v>N</v>
          </cell>
          <cell r="AK1306" t="str">
            <v>.</v>
          </cell>
          <cell r="AL1306" t="str">
            <v>.</v>
          </cell>
          <cell r="AM1306">
            <v>1</v>
          </cell>
          <cell r="AN1306">
            <v>14</v>
          </cell>
          <cell r="AO1306">
            <v>15.3</v>
          </cell>
          <cell r="AP1306">
            <v>2</v>
          </cell>
          <cell r="AQ1306">
            <v>3</v>
          </cell>
          <cell r="AR1306" t="str">
            <v>N</v>
          </cell>
          <cell r="AS1306" t="str">
            <v>N</v>
          </cell>
          <cell r="AT1306" t="str">
            <v>N</v>
          </cell>
          <cell r="AU1306" t="str">
            <v>.</v>
          </cell>
        </row>
        <row r="1307">
          <cell r="A1307" t="str">
            <v>470908D-1-26-433-26-D4.5-D17.6</v>
          </cell>
          <cell r="B1307" t="str">
            <v>470908D</v>
          </cell>
          <cell r="C1307">
            <v>1</v>
          </cell>
          <cell r="D1307">
            <v>26</v>
          </cell>
          <cell r="E1307">
            <v>32</v>
          </cell>
          <cell r="F1307">
            <v>433</v>
          </cell>
          <cell r="G1307" t="str">
            <v>32-433</v>
          </cell>
          <cell r="H1307">
            <v>26</v>
          </cell>
          <cell r="I1307" t="str">
            <v>.</v>
          </cell>
          <cell r="J1307">
            <v>1</v>
          </cell>
          <cell r="K1307">
            <v>3.2</v>
          </cell>
          <cell r="L1307">
            <v>4.5</v>
          </cell>
          <cell r="M1307">
            <v>2</v>
          </cell>
          <cell r="N1307">
            <v>2</v>
          </cell>
          <cell r="O1307" t="str">
            <v>N</v>
          </cell>
          <cell r="P1307" t="str">
            <v>N</v>
          </cell>
          <cell r="Q1307" t="str">
            <v>N</v>
          </cell>
          <cell r="R1307" t="str">
            <v>.</v>
          </cell>
          <cell r="S1307">
            <v>1</v>
          </cell>
          <cell r="T1307">
            <v>5.0999999999999996</v>
          </cell>
          <cell r="U1307">
            <v>6.3</v>
          </cell>
          <cell r="V1307">
            <v>2</v>
          </cell>
          <cell r="W1307">
            <v>2</v>
          </cell>
          <cell r="X1307" t="str">
            <v>Y</v>
          </cell>
          <cell r="Y1307" t="str">
            <v>N</v>
          </cell>
          <cell r="Z1307" t="str">
            <v>N</v>
          </cell>
          <cell r="AA1307" t="str">
            <v>.</v>
          </cell>
          <cell r="AB1307" t="str">
            <v>.</v>
          </cell>
          <cell r="AC1307">
            <v>1</v>
          </cell>
          <cell r="AD1307">
            <v>9.6</v>
          </cell>
          <cell r="AE1307">
            <v>11.8</v>
          </cell>
          <cell r="AF1307">
            <v>2</v>
          </cell>
          <cell r="AG1307">
            <v>2</v>
          </cell>
          <cell r="AH1307" t="str">
            <v>Y</v>
          </cell>
          <cell r="AI1307" t="str">
            <v>N</v>
          </cell>
          <cell r="AJ1307" t="str">
            <v>N</v>
          </cell>
          <cell r="AK1307" t="str">
            <v>.</v>
          </cell>
          <cell r="AL1307" t="str">
            <v>.</v>
          </cell>
          <cell r="AM1307">
            <v>1</v>
          </cell>
          <cell r="AN1307">
            <v>17.399999999999999</v>
          </cell>
          <cell r="AO1307">
            <v>17.600000000000001</v>
          </cell>
          <cell r="AP1307">
            <v>2</v>
          </cell>
          <cell r="AQ1307">
            <v>2</v>
          </cell>
          <cell r="AR1307" t="str">
            <v>Y</v>
          </cell>
          <cell r="AS1307" t="str">
            <v>N</v>
          </cell>
          <cell r="AT1307" t="str">
            <v>N</v>
          </cell>
          <cell r="AU1307" t="str">
            <v>.</v>
          </cell>
        </row>
        <row r="1308">
          <cell r="A1308" t="str">
            <v>470908D-1-27-382-27-D3.2-D9.9</v>
          </cell>
          <cell r="B1308" t="str">
            <v>470908D</v>
          </cell>
          <cell r="C1308">
            <v>1</v>
          </cell>
          <cell r="D1308">
            <v>27</v>
          </cell>
          <cell r="E1308">
            <v>10</v>
          </cell>
          <cell r="F1308">
            <v>382</v>
          </cell>
          <cell r="G1308" t="str">
            <v>10-382</v>
          </cell>
          <cell r="H1308">
            <v>27</v>
          </cell>
          <cell r="I1308" t="str">
            <v>.</v>
          </cell>
          <cell r="J1308">
            <v>1</v>
          </cell>
          <cell r="K1308">
            <v>2.4</v>
          </cell>
          <cell r="L1308">
            <v>3.2</v>
          </cell>
          <cell r="M1308">
            <v>1</v>
          </cell>
          <cell r="N1308">
            <v>2</v>
          </cell>
          <cell r="O1308" t="str">
            <v>Y</v>
          </cell>
          <cell r="P1308" t="str">
            <v>N</v>
          </cell>
          <cell r="Q1308" t="str">
            <v>N</v>
          </cell>
          <cell r="R1308" t="str">
            <v>.</v>
          </cell>
          <cell r="S1308">
            <v>1</v>
          </cell>
          <cell r="T1308">
            <v>3.2</v>
          </cell>
          <cell r="U1308">
            <v>3.3</v>
          </cell>
          <cell r="V1308">
            <v>1</v>
          </cell>
          <cell r="W1308">
            <v>3</v>
          </cell>
          <cell r="X1308" t="str">
            <v>Y</v>
          </cell>
          <cell r="Y1308" t="str">
            <v>N</v>
          </cell>
          <cell r="Z1308" t="str">
            <v>N</v>
          </cell>
          <cell r="AA1308" t="str">
            <v>.</v>
          </cell>
          <cell r="AB1308" t="str">
            <v>.</v>
          </cell>
          <cell r="AC1308">
            <v>1</v>
          </cell>
          <cell r="AD1308">
            <v>8.9</v>
          </cell>
          <cell r="AE1308">
            <v>6.9</v>
          </cell>
          <cell r="AF1308">
            <v>1</v>
          </cell>
          <cell r="AG1308">
            <v>1</v>
          </cell>
          <cell r="AH1308" t="str">
            <v>Y</v>
          </cell>
          <cell r="AI1308" t="str">
            <v>N</v>
          </cell>
          <cell r="AJ1308" t="str">
            <v>N</v>
          </cell>
          <cell r="AK1308" t="str">
            <v>.</v>
          </cell>
          <cell r="AL1308" t="str">
            <v>.</v>
          </cell>
          <cell r="AM1308">
            <v>1</v>
          </cell>
          <cell r="AN1308">
            <v>12.9</v>
          </cell>
          <cell r="AO1308">
            <v>9.9</v>
          </cell>
          <cell r="AP1308">
            <v>2</v>
          </cell>
          <cell r="AQ1308">
            <v>2</v>
          </cell>
          <cell r="AR1308" t="str">
            <v>Y</v>
          </cell>
          <cell r="AS1308" t="str">
            <v>N</v>
          </cell>
          <cell r="AT1308" t="str">
            <v>N</v>
          </cell>
          <cell r="AU1308" t="str">
            <v>.</v>
          </cell>
        </row>
        <row r="1309">
          <cell r="A1309" t="str">
            <v>470908D-1-28-413-28-D3.5-D13.1</v>
          </cell>
          <cell r="B1309" t="str">
            <v>470908D</v>
          </cell>
          <cell r="C1309">
            <v>1</v>
          </cell>
          <cell r="D1309">
            <v>28</v>
          </cell>
          <cell r="E1309">
            <v>31</v>
          </cell>
          <cell r="F1309">
            <v>413</v>
          </cell>
          <cell r="G1309" t="str">
            <v>31-413</v>
          </cell>
          <cell r="H1309">
            <v>28</v>
          </cell>
          <cell r="I1309" t="str">
            <v>.</v>
          </cell>
          <cell r="J1309">
            <v>1</v>
          </cell>
          <cell r="K1309">
            <v>2.6</v>
          </cell>
          <cell r="L1309">
            <v>3.5</v>
          </cell>
          <cell r="M1309">
            <v>3</v>
          </cell>
          <cell r="N1309">
            <v>3</v>
          </cell>
          <cell r="O1309" t="str">
            <v>N</v>
          </cell>
          <cell r="P1309" t="str">
            <v>N</v>
          </cell>
          <cell r="Q1309" t="str">
            <v>N</v>
          </cell>
          <cell r="R1309" t="str">
            <v>.</v>
          </cell>
          <cell r="S1309">
            <v>1</v>
          </cell>
          <cell r="T1309">
            <v>4.4000000000000004</v>
          </cell>
          <cell r="U1309">
            <v>4.9000000000000004</v>
          </cell>
          <cell r="V1309">
            <v>2</v>
          </cell>
          <cell r="W1309">
            <v>2</v>
          </cell>
          <cell r="X1309" t="str">
            <v>N</v>
          </cell>
          <cell r="Y1309" t="str">
            <v>N</v>
          </cell>
          <cell r="Z1309" t="str">
            <v>N</v>
          </cell>
          <cell r="AA1309" t="str">
            <v>.</v>
          </cell>
          <cell r="AB1309" t="str">
            <v>.</v>
          </cell>
          <cell r="AC1309">
            <v>1</v>
          </cell>
          <cell r="AD1309">
            <v>9.6</v>
          </cell>
          <cell r="AE1309">
            <v>10.8</v>
          </cell>
          <cell r="AF1309">
            <v>3</v>
          </cell>
          <cell r="AG1309">
            <v>2</v>
          </cell>
          <cell r="AH1309" t="str">
            <v>N</v>
          </cell>
          <cell r="AI1309" t="str">
            <v>N</v>
          </cell>
          <cell r="AJ1309" t="str">
            <v>N</v>
          </cell>
          <cell r="AK1309" t="str">
            <v>.</v>
          </cell>
          <cell r="AL1309" t="str">
            <v>.</v>
          </cell>
          <cell r="AM1309">
            <v>1</v>
          </cell>
          <cell r="AN1309">
            <v>14.7</v>
          </cell>
          <cell r="AO1309">
            <v>13.1</v>
          </cell>
          <cell r="AP1309">
            <v>2</v>
          </cell>
          <cell r="AQ1309">
            <v>2</v>
          </cell>
          <cell r="AR1309" t="str">
            <v>N</v>
          </cell>
          <cell r="AS1309" t="str">
            <v>N</v>
          </cell>
          <cell r="AT1309" t="str">
            <v>N</v>
          </cell>
          <cell r="AU1309" t="str">
            <v>.</v>
          </cell>
        </row>
        <row r="1310">
          <cell r="A1310" t="str">
            <v>470908D-1-29-372-29-D6-D18.4</v>
          </cell>
          <cell r="B1310" t="str">
            <v>470908D</v>
          </cell>
          <cell r="C1310">
            <v>1</v>
          </cell>
          <cell r="D1310">
            <v>29</v>
          </cell>
          <cell r="E1310">
            <v>10</v>
          </cell>
          <cell r="F1310">
            <v>372</v>
          </cell>
          <cell r="G1310" t="str">
            <v>10-372</v>
          </cell>
          <cell r="H1310">
            <v>29</v>
          </cell>
          <cell r="I1310" t="str">
            <v>.</v>
          </cell>
          <cell r="J1310">
            <v>1</v>
          </cell>
          <cell r="K1310">
            <v>4</v>
          </cell>
          <cell r="L1310">
            <v>6</v>
          </cell>
          <cell r="M1310">
            <v>2</v>
          </cell>
          <cell r="N1310">
            <v>3</v>
          </cell>
          <cell r="O1310" t="str">
            <v>N</v>
          </cell>
          <cell r="P1310" t="str">
            <v>N</v>
          </cell>
          <cell r="Q1310" t="str">
            <v>N</v>
          </cell>
          <cell r="R1310" t="str">
            <v>.</v>
          </cell>
          <cell r="S1310">
            <v>1</v>
          </cell>
          <cell r="T1310">
            <v>5.4</v>
          </cell>
          <cell r="U1310">
            <v>7.3</v>
          </cell>
          <cell r="V1310">
            <v>3</v>
          </cell>
          <cell r="W1310">
            <v>2</v>
          </cell>
          <cell r="X1310" t="str">
            <v>N</v>
          </cell>
          <cell r="Y1310" t="str">
            <v>N</v>
          </cell>
          <cell r="Z1310" t="str">
            <v>N</v>
          </cell>
          <cell r="AA1310" t="str">
            <v>.</v>
          </cell>
          <cell r="AB1310" t="str">
            <v>.</v>
          </cell>
          <cell r="AC1310">
            <v>1</v>
          </cell>
          <cell r="AD1310">
            <v>9.1999999999999993</v>
          </cell>
          <cell r="AE1310">
            <v>12.8</v>
          </cell>
          <cell r="AF1310">
            <v>2</v>
          </cell>
          <cell r="AG1310">
            <v>2</v>
          </cell>
          <cell r="AH1310" t="str">
            <v>N</v>
          </cell>
          <cell r="AI1310" t="str">
            <v>N</v>
          </cell>
          <cell r="AJ1310" t="str">
            <v>N</v>
          </cell>
          <cell r="AK1310" t="str">
            <v>.</v>
          </cell>
          <cell r="AL1310" t="str">
            <v>.</v>
          </cell>
          <cell r="AM1310">
            <v>1</v>
          </cell>
          <cell r="AN1310">
            <v>15.9</v>
          </cell>
          <cell r="AO1310">
            <v>18.399999999999999</v>
          </cell>
          <cell r="AP1310">
            <v>3</v>
          </cell>
          <cell r="AQ1310">
            <v>2</v>
          </cell>
          <cell r="AR1310" t="str">
            <v>N</v>
          </cell>
          <cell r="AS1310" t="str">
            <v>N</v>
          </cell>
          <cell r="AT1310" t="str">
            <v>N</v>
          </cell>
          <cell r="AU1310" t="str">
            <v>.</v>
          </cell>
        </row>
        <row r="1311">
          <cell r="A1311" t="str">
            <v>470908D-1-30-364-30-D4.5-D13.7</v>
          </cell>
          <cell r="B1311" t="str">
            <v>470908D</v>
          </cell>
          <cell r="C1311">
            <v>1</v>
          </cell>
          <cell r="D1311">
            <v>30</v>
          </cell>
          <cell r="E1311">
            <v>10</v>
          </cell>
          <cell r="F1311">
            <v>364</v>
          </cell>
          <cell r="G1311" t="str">
            <v>10-364</v>
          </cell>
          <cell r="H1311">
            <v>30</v>
          </cell>
          <cell r="I1311" t="str">
            <v>.</v>
          </cell>
          <cell r="J1311">
            <v>1</v>
          </cell>
          <cell r="K1311">
            <v>3.4</v>
          </cell>
          <cell r="L1311">
            <v>4.5</v>
          </cell>
          <cell r="M1311">
            <v>2</v>
          </cell>
          <cell r="N1311">
            <v>3</v>
          </cell>
          <cell r="O1311" t="str">
            <v>N</v>
          </cell>
          <cell r="P1311" t="str">
            <v>N</v>
          </cell>
          <cell r="Q1311" t="str">
            <v>N</v>
          </cell>
          <cell r="R1311" t="str">
            <v>.</v>
          </cell>
          <cell r="S1311">
            <v>1</v>
          </cell>
          <cell r="T1311">
            <v>5.3</v>
          </cell>
          <cell r="U1311">
            <v>6.2</v>
          </cell>
          <cell r="V1311">
            <v>3</v>
          </cell>
          <cell r="W1311">
            <v>3</v>
          </cell>
          <cell r="X1311" t="str">
            <v>Y</v>
          </cell>
          <cell r="Y1311" t="str">
            <v>N</v>
          </cell>
          <cell r="Z1311" t="str">
            <v>N</v>
          </cell>
          <cell r="AA1311" t="str">
            <v>.</v>
          </cell>
          <cell r="AB1311" t="str">
            <v>.</v>
          </cell>
          <cell r="AC1311">
            <v>1</v>
          </cell>
          <cell r="AD1311">
            <v>8.5</v>
          </cell>
          <cell r="AE1311">
            <v>10.7</v>
          </cell>
          <cell r="AF1311">
            <v>1</v>
          </cell>
          <cell r="AG1311">
            <v>1</v>
          </cell>
          <cell r="AH1311" t="str">
            <v>Y</v>
          </cell>
          <cell r="AI1311" t="str">
            <v>N</v>
          </cell>
          <cell r="AJ1311" t="str">
            <v>N</v>
          </cell>
          <cell r="AK1311" t="str">
            <v>.</v>
          </cell>
          <cell r="AL1311" t="str">
            <v>.</v>
          </cell>
          <cell r="AM1311">
            <v>1</v>
          </cell>
          <cell r="AN1311">
            <v>13.7</v>
          </cell>
          <cell r="AO1311">
            <v>13.7</v>
          </cell>
          <cell r="AP1311">
            <v>2</v>
          </cell>
          <cell r="AQ1311">
            <v>2</v>
          </cell>
          <cell r="AR1311" t="str">
            <v>Y</v>
          </cell>
          <cell r="AS1311" t="str">
            <v>N</v>
          </cell>
          <cell r="AT1311" t="str">
            <v>N</v>
          </cell>
          <cell r="AU1311" t="str">
            <v>.</v>
          </cell>
        </row>
        <row r="1312">
          <cell r="A1312" t="str">
            <v>470908D-1-31-397-31-D3-D11.3</v>
          </cell>
          <cell r="B1312" t="str">
            <v>470908D</v>
          </cell>
          <cell r="C1312">
            <v>1</v>
          </cell>
          <cell r="D1312">
            <v>31</v>
          </cell>
          <cell r="E1312">
            <v>4</v>
          </cell>
          <cell r="F1312">
            <v>397</v>
          </cell>
          <cell r="G1312" t="str">
            <v>4-397</v>
          </cell>
          <cell r="H1312">
            <v>31</v>
          </cell>
          <cell r="I1312" t="str">
            <v>.</v>
          </cell>
          <cell r="J1312">
            <v>1</v>
          </cell>
          <cell r="K1312">
            <v>2.4</v>
          </cell>
          <cell r="L1312">
            <v>3</v>
          </cell>
          <cell r="M1312">
            <v>2</v>
          </cell>
          <cell r="N1312">
            <v>3</v>
          </cell>
          <cell r="O1312" t="str">
            <v>N</v>
          </cell>
          <cell r="P1312" t="str">
            <v>N</v>
          </cell>
          <cell r="Q1312" t="str">
            <v>N</v>
          </cell>
          <cell r="R1312" t="str">
            <v>.</v>
          </cell>
          <cell r="S1312">
            <v>1</v>
          </cell>
          <cell r="T1312">
            <v>3.9</v>
          </cell>
          <cell r="U1312">
            <v>5.9</v>
          </cell>
          <cell r="V1312">
            <v>2</v>
          </cell>
          <cell r="W1312">
            <v>3</v>
          </cell>
          <cell r="X1312" t="str">
            <v>Y</v>
          </cell>
          <cell r="Y1312" t="str">
            <v>N</v>
          </cell>
          <cell r="Z1312" t="str">
            <v>N</v>
          </cell>
          <cell r="AA1312" t="str">
            <v>.</v>
          </cell>
          <cell r="AB1312" t="str">
            <v>.</v>
          </cell>
          <cell r="AC1312">
            <v>1</v>
          </cell>
          <cell r="AD1312">
            <v>6.6</v>
          </cell>
          <cell r="AE1312">
            <v>9.8000000000000007</v>
          </cell>
          <cell r="AF1312">
            <v>2</v>
          </cell>
          <cell r="AG1312">
            <v>3</v>
          </cell>
          <cell r="AH1312" t="str">
            <v>Y</v>
          </cell>
          <cell r="AI1312" t="str">
            <v>N</v>
          </cell>
          <cell r="AJ1312" t="str">
            <v>N</v>
          </cell>
          <cell r="AK1312" t="str">
            <v>.</v>
          </cell>
          <cell r="AL1312" t="str">
            <v>.</v>
          </cell>
          <cell r="AM1312">
            <v>1</v>
          </cell>
          <cell r="AN1312">
            <v>12.3</v>
          </cell>
          <cell r="AO1312">
            <v>11.3</v>
          </cell>
          <cell r="AP1312">
            <v>2</v>
          </cell>
          <cell r="AQ1312">
            <v>2</v>
          </cell>
          <cell r="AR1312" t="str">
            <v>Y</v>
          </cell>
          <cell r="AS1312" t="str">
            <v>N</v>
          </cell>
          <cell r="AT1312" t="str">
            <v>N</v>
          </cell>
          <cell r="AU1312" t="str">
            <v>.</v>
          </cell>
        </row>
        <row r="1313">
          <cell r="A1313" t="str">
            <v>470908D-1-32-418-32-D3.2-D14.2</v>
          </cell>
          <cell r="B1313" t="str">
            <v>470908D</v>
          </cell>
          <cell r="C1313">
            <v>1</v>
          </cell>
          <cell r="D1313">
            <v>32</v>
          </cell>
          <cell r="E1313">
            <v>31</v>
          </cell>
          <cell r="F1313">
            <v>418</v>
          </cell>
          <cell r="G1313" t="str">
            <v>31-418</v>
          </cell>
          <cell r="H1313">
            <v>32</v>
          </cell>
          <cell r="I1313" t="str">
            <v>.</v>
          </cell>
          <cell r="J1313">
            <v>1</v>
          </cell>
          <cell r="K1313">
            <v>2.7</v>
          </cell>
          <cell r="L1313">
            <v>3.2</v>
          </cell>
          <cell r="M1313">
            <v>3</v>
          </cell>
          <cell r="N1313">
            <v>3</v>
          </cell>
          <cell r="O1313" t="str">
            <v>N</v>
          </cell>
          <cell r="P1313" t="str">
            <v>N</v>
          </cell>
          <cell r="Q1313" t="str">
            <v>N</v>
          </cell>
          <cell r="R1313" t="str">
            <v>.</v>
          </cell>
          <cell r="S1313">
            <v>1</v>
          </cell>
          <cell r="T1313">
            <v>5</v>
          </cell>
          <cell r="U1313">
            <v>5.7</v>
          </cell>
          <cell r="V1313">
            <v>3</v>
          </cell>
          <cell r="W1313">
            <v>3</v>
          </cell>
          <cell r="X1313" t="str">
            <v>N</v>
          </cell>
          <cell r="Y1313" t="str">
            <v>N</v>
          </cell>
          <cell r="Z1313" t="str">
            <v>N</v>
          </cell>
          <cell r="AA1313" t="str">
            <v>.</v>
          </cell>
          <cell r="AB1313" t="str">
            <v>.</v>
          </cell>
          <cell r="AC1313">
            <v>1</v>
          </cell>
          <cell r="AD1313">
            <v>8.5</v>
          </cell>
          <cell r="AE1313">
            <v>10.9</v>
          </cell>
          <cell r="AF1313">
            <v>2</v>
          </cell>
          <cell r="AG1313">
            <v>3</v>
          </cell>
          <cell r="AH1313" t="str">
            <v>N</v>
          </cell>
          <cell r="AI1313" t="str">
            <v>N</v>
          </cell>
          <cell r="AJ1313" t="str">
            <v>N</v>
          </cell>
          <cell r="AK1313" t="str">
            <v>.</v>
          </cell>
          <cell r="AL1313" t="str">
            <v>.</v>
          </cell>
          <cell r="AM1313">
            <v>1</v>
          </cell>
          <cell r="AN1313">
            <v>14.2</v>
          </cell>
          <cell r="AO1313">
            <v>14.2</v>
          </cell>
          <cell r="AP1313">
            <v>3</v>
          </cell>
          <cell r="AQ1313">
            <v>3</v>
          </cell>
          <cell r="AR1313" t="str">
            <v>N</v>
          </cell>
          <cell r="AS1313" t="str">
            <v>N</v>
          </cell>
          <cell r="AT1313" t="str">
            <v>N</v>
          </cell>
          <cell r="AU1313" t="str">
            <v>.</v>
          </cell>
        </row>
        <row r="1314">
          <cell r="A1314" t="str">
            <v>470908D-1-33-409-33-D5-D16.5</v>
          </cell>
          <cell r="B1314" t="str">
            <v>470908D</v>
          </cell>
          <cell r="C1314">
            <v>1</v>
          </cell>
          <cell r="D1314">
            <v>33</v>
          </cell>
          <cell r="E1314">
            <v>31</v>
          </cell>
          <cell r="F1314">
            <v>409</v>
          </cell>
          <cell r="G1314" t="str">
            <v>31-409</v>
          </cell>
          <cell r="H1314">
            <v>33</v>
          </cell>
          <cell r="I1314" t="str">
            <v>.</v>
          </cell>
          <cell r="J1314">
            <v>1</v>
          </cell>
          <cell r="K1314">
            <v>3.4</v>
          </cell>
          <cell r="L1314">
            <v>5</v>
          </cell>
          <cell r="M1314">
            <v>2</v>
          </cell>
          <cell r="N1314">
            <v>3</v>
          </cell>
          <cell r="O1314" t="str">
            <v>N</v>
          </cell>
          <cell r="P1314" t="str">
            <v>N</v>
          </cell>
          <cell r="Q1314" t="str">
            <v>N</v>
          </cell>
          <cell r="R1314" t="str">
            <v>.</v>
          </cell>
          <cell r="S1314">
            <v>1</v>
          </cell>
          <cell r="T1314">
            <v>5.5</v>
          </cell>
          <cell r="U1314">
            <v>6.6</v>
          </cell>
          <cell r="V1314">
            <v>3</v>
          </cell>
          <cell r="W1314">
            <v>2</v>
          </cell>
          <cell r="X1314" t="str">
            <v>N</v>
          </cell>
          <cell r="Y1314" t="str">
            <v>N</v>
          </cell>
          <cell r="Z1314" t="str">
            <v>N</v>
          </cell>
          <cell r="AA1314" t="str">
            <v>.</v>
          </cell>
          <cell r="AB1314" t="str">
            <v>.</v>
          </cell>
          <cell r="AC1314">
            <v>1</v>
          </cell>
          <cell r="AD1314">
            <v>9.1999999999999993</v>
          </cell>
          <cell r="AE1314">
            <v>12.4</v>
          </cell>
          <cell r="AF1314">
            <v>3</v>
          </cell>
          <cell r="AG1314">
            <v>3</v>
          </cell>
          <cell r="AH1314" t="str">
            <v>N</v>
          </cell>
          <cell r="AI1314" t="str">
            <v>N</v>
          </cell>
          <cell r="AJ1314" t="str">
            <v>N</v>
          </cell>
          <cell r="AK1314" t="str">
            <v>.</v>
          </cell>
          <cell r="AL1314" t="str">
            <v>.</v>
          </cell>
          <cell r="AM1314">
            <v>1</v>
          </cell>
          <cell r="AN1314">
            <v>14.9</v>
          </cell>
          <cell r="AO1314">
            <v>16.5</v>
          </cell>
          <cell r="AP1314">
            <v>2</v>
          </cell>
          <cell r="AQ1314">
            <v>2</v>
          </cell>
          <cell r="AR1314" t="str">
            <v>N</v>
          </cell>
          <cell r="AS1314" t="str">
            <v>N</v>
          </cell>
          <cell r="AT1314" t="str">
            <v>N</v>
          </cell>
          <cell r="AU1314" t="str">
            <v>.</v>
          </cell>
        </row>
        <row r="1315">
          <cell r="A1315" t="str">
            <v>470908D-1-34-432-34-D3-D12.9</v>
          </cell>
          <cell r="B1315" t="str">
            <v>470908D</v>
          </cell>
          <cell r="C1315">
            <v>1</v>
          </cell>
          <cell r="D1315">
            <v>34</v>
          </cell>
          <cell r="E1315">
            <v>32</v>
          </cell>
          <cell r="F1315">
            <v>432</v>
          </cell>
          <cell r="G1315" t="str">
            <v>32-432</v>
          </cell>
          <cell r="H1315">
            <v>34</v>
          </cell>
          <cell r="I1315" t="str">
            <v>.</v>
          </cell>
          <cell r="J1315">
            <v>1</v>
          </cell>
          <cell r="K1315">
            <v>2.7</v>
          </cell>
          <cell r="L1315">
            <v>3</v>
          </cell>
          <cell r="M1315">
            <v>3</v>
          </cell>
          <cell r="N1315">
            <v>3</v>
          </cell>
          <cell r="O1315" t="str">
            <v>N</v>
          </cell>
          <cell r="P1315" t="str">
            <v>N</v>
          </cell>
          <cell r="Q1315" t="str">
            <v>N</v>
          </cell>
          <cell r="R1315" t="str">
            <v>.</v>
          </cell>
          <cell r="S1315">
            <v>1</v>
          </cell>
          <cell r="T1315">
            <v>4</v>
          </cell>
          <cell r="U1315">
            <v>4.5999999999999996</v>
          </cell>
          <cell r="V1315">
            <v>2</v>
          </cell>
          <cell r="W1315">
            <v>3</v>
          </cell>
          <cell r="X1315" t="str">
            <v>N</v>
          </cell>
          <cell r="Y1315" t="str">
            <v>N</v>
          </cell>
          <cell r="Z1315" t="str">
            <v>N</v>
          </cell>
          <cell r="AA1315" t="str">
            <v>.</v>
          </cell>
          <cell r="AB1315" t="str">
            <v>.</v>
          </cell>
          <cell r="AC1315">
            <v>1</v>
          </cell>
          <cell r="AD1315">
            <v>7.9</v>
          </cell>
          <cell r="AE1315">
            <v>8.9</v>
          </cell>
          <cell r="AF1315">
            <v>2</v>
          </cell>
          <cell r="AG1315">
            <v>2</v>
          </cell>
          <cell r="AH1315" t="str">
            <v>N</v>
          </cell>
          <cell r="AI1315" t="str">
            <v>N</v>
          </cell>
          <cell r="AJ1315" t="str">
            <v>N</v>
          </cell>
          <cell r="AK1315" t="str">
            <v>.</v>
          </cell>
          <cell r="AL1315" t="str">
            <v>.</v>
          </cell>
          <cell r="AM1315">
            <v>1</v>
          </cell>
          <cell r="AN1315">
            <v>14.5</v>
          </cell>
          <cell r="AO1315">
            <v>12.9</v>
          </cell>
          <cell r="AP1315">
            <v>2</v>
          </cell>
          <cell r="AQ1315">
            <v>3</v>
          </cell>
          <cell r="AR1315" t="str">
            <v>N</v>
          </cell>
          <cell r="AS1315" t="str">
            <v>N</v>
          </cell>
          <cell r="AT1315" t="str">
            <v>N</v>
          </cell>
          <cell r="AU1315" t="str">
            <v>.</v>
          </cell>
        </row>
        <row r="1316">
          <cell r="A1316" t="str">
            <v>470908D-1-35-423-35-D.-D.</v>
          </cell>
          <cell r="B1316" t="str">
            <v>470908D</v>
          </cell>
          <cell r="C1316">
            <v>1</v>
          </cell>
          <cell r="D1316">
            <v>35</v>
          </cell>
          <cell r="E1316">
            <v>32</v>
          </cell>
          <cell r="F1316">
            <v>423</v>
          </cell>
          <cell r="G1316" t="str">
            <v>32-423</v>
          </cell>
          <cell r="H1316">
            <v>35</v>
          </cell>
          <cell r="I1316" t="str">
            <v>.</v>
          </cell>
          <cell r="J1316">
            <v>0</v>
          </cell>
          <cell r="K1316" t="str">
            <v>.</v>
          </cell>
          <cell r="L1316" t="str">
            <v>.</v>
          </cell>
          <cell r="M1316" t="str">
            <v>.</v>
          </cell>
          <cell r="N1316" t="str">
            <v>.</v>
          </cell>
          <cell r="O1316" t="str">
            <v>.</v>
          </cell>
          <cell r="P1316" t="str">
            <v>.</v>
          </cell>
          <cell r="Q1316" t="str">
            <v>.</v>
          </cell>
          <cell r="R1316" t="str">
            <v>.</v>
          </cell>
          <cell r="S1316">
            <v>0</v>
          </cell>
          <cell r="T1316" t="str">
            <v>.</v>
          </cell>
          <cell r="U1316" t="str">
            <v>.</v>
          </cell>
          <cell r="V1316" t="str">
            <v>.</v>
          </cell>
          <cell r="W1316" t="str">
            <v>.</v>
          </cell>
          <cell r="X1316" t="str">
            <v>.</v>
          </cell>
          <cell r="Y1316" t="str">
            <v>.</v>
          </cell>
          <cell r="Z1316" t="str">
            <v>.</v>
          </cell>
          <cell r="AA1316" t="str">
            <v>.</v>
          </cell>
          <cell r="AB1316" t="str">
            <v>.</v>
          </cell>
          <cell r="AC1316">
            <v>0</v>
          </cell>
          <cell r="AD1316" t="str">
            <v>.</v>
          </cell>
          <cell r="AE1316" t="str">
            <v>.</v>
          </cell>
          <cell r="AF1316" t="str">
            <v>.</v>
          </cell>
          <cell r="AG1316" t="str">
            <v>.</v>
          </cell>
          <cell r="AH1316" t="str">
            <v>.</v>
          </cell>
          <cell r="AI1316" t="str">
            <v>.</v>
          </cell>
          <cell r="AJ1316" t="str">
            <v>.</v>
          </cell>
          <cell r="AK1316" t="str">
            <v>.</v>
          </cell>
          <cell r="AL1316" t="str">
            <v>.</v>
          </cell>
          <cell r="AM1316">
            <v>0</v>
          </cell>
          <cell r="AN1316" t="str">
            <v>.</v>
          </cell>
          <cell r="AO1316" t="str">
            <v>.</v>
          </cell>
          <cell r="AP1316" t="str">
            <v>.</v>
          </cell>
          <cell r="AQ1316" t="str">
            <v>.</v>
          </cell>
          <cell r="AR1316" t="str">
            <v>.</v>
          </cell>
          <cell r="AS1316" t="str">
            <v>.</v>
          </cell>
          <cell r="AT1316" t="str">
            <v>.</v>
          </cell>
          <cell r="AU1316" t="str">
            <v>.</v>
          </cell>
        </row>
        <row r="1317">
          <cell r="A1317" t="str">
            <v>470908D-1-36-379-36-D4.2-D16.8</v>
          </cell>
          <cell r="B1317" t="str">
            <v>470908D</v>
          </cell>
          <cell r="C1317">
            <v>1</v>
          </cell>
          <cell r="D1317">
            <v>36</v>
          </cell>
          <cell r="E1317">
            <v>10</v>
          </cell>
          <cell r="F1317">
            <v>379</v>
          </cell>
          <cell r="G1317" t="str">
            <v>10-379</v>
          </cell>
          <cell r="H1317">
            <v>36</v>
          </cell>
          <cell r="I1317" t="str">
            <v>.</v>
          </cell>
          <cell r="J1317">
            <v>1</v>
          </cell>
          <cell r="K1317">
            <v>3</v>
          </cell>
          <cell r="L1317">
            <v>4.2</v>
          </cell>
          <cell r="M1317">
            <v>1</v>
          </cell>
          <cell r="N1317">
            <v>2</v>
          </cell>
          <cell r="O1317" t="str">
            <v>N</v>
          </cell>
          <cell r="P1317" t="str">
            <v>N</v>
          </cell>
          <cell r="Q1317" t="str">
            <v>N</v>
          </cell>
          <cell r="R1317" t="str">
            <v>.</v>
          </cell>
          <cell r="S1317">
            <v>1</v>
          </cell>
          <cell r="T1317">
            <v>5.3</v>
          </cell>
          <cell r="U1317">
            <v>6.4</v>
          </cell>
          <cell r="V1317">
            <v>1</v>
          </cell>
          <cell r="W1317">
            <v>2</v>
          </cell>
          <cell r="X1317" t="str">
            <v>Y</v>
          </cell>
          <cell r="Y1317" t="str">
            <v>N</v>
          </cell>
          <cell r="Z1317" t="str">
            <v>N</v>
          </cell>
          <cell r="AA1317" t="str">
            <v>.</v>
          </cell>
          <cell r="AB1317" t="str">
            <v>.</v>
          </cell>
          <cell r="AC1317">
            <v>1</v>
          </cell>
          <cell r="AD1317">
            <v>8</v>
          </cell>
          <cell r="AE1317">
            <v>11.2</v>
          </cell>
          <cell r="AF1317">
            <v>3</v>
          </cell>
          <cell r="AG1317">
            <v>2</v>
          </cell>
          <cell r="AH1317" t="str">
            <v>Y</v>
          </cell>
          <cell r="AI1317" t="str">
            <v>N</v>
          </cell>
          <cell r="AJ1317" t="str">
            <v>N</v>
          </cell>
          <cell r="AK1317" t="str">
            <v>.</v>
          </cell>
          <cell r="AL1317" t="str">
            <v>.</v>
          </cell>
          <cell r="AM1317">
            <v>1</v>
          </cell>
          <cell r="AN1317">
            <v>14.3</v>
          </cell>
          <cell r="AO1317">
            <v>16.8</v>
          </cell>
          <cell r="AP1317">
            <v>2</v>
          </cell>
          <cell r="AQ1317">
            <v>2</v>
          </cell>
          <cell r="AR1317" t="str">
            <v>Y</v>
          </cell>
          <cell r="AS1317" t="str">
            <v>N</v>
          </cell>
          <cell r="AT1317" t="str">
            <v>N</v>
          </cell>
          <cell r="AU1317" t="str">
            <v>.</v>
          </cell>
        </row>
        <row r="1318">
          <cell r="A1318" t="str">
            <v>470908D-1-37-428-37-D5.2-D18.8</v>
          </cell>
          <cell r="B1318" t="str">
            <v>470908D</v>
          </cell>
          <cell r="C1318">
            <v>1</v>
          </cell>
          <cell r="D1318">
            <v>37</v>
          </cell>
          <cell r="E1318">
            <v>32</v>
          </cell>
          <cell r="F1318">
            <v>428</v>
          </cell>
          <cell r="G1318" t="str">
            <v>32-428</v>
          </cell>
          <cell r="H1318">
            <v>37</v>
          </cell>
          <cell r="I1318" t="str">
            <v>.</v>
          </cell>
          <cell r="J1318">
            <v>1</v>
          </cell>
          <cell r="K1318">
            <v>3.8</v>
          </cell>
          <cell r="L1318">
            <v>5.2</v>
          </cell>
          <cell r="M1318">
            <v>2</v>
          </cell>
          <cell r="N1318">
            <v>3</v>
          </cell>
          <cell r="O1318" t="str">
            <v>N</v>
          </cell>
          <cell r="P1318" t="str">
            <v>N</v>
          </cell>
          <cell r="Q1318" t="str">
            <v>N</v>
          </cell>
          <cell r="R1318" t="str">
            <v>.</v>
          </cell>
          <cell r="S1318">
            <v>1</v>
          </cell>
          <cell r="T1318">
            <v>6</v>
          </cell>
          <cell r="U1318">
            <v>7.1</v>
          </cell>
          <cell r="V1318">
            <v>2</v>
          </cell>
          <cell r="W1318">
            <v>2</v>
          </cell>
          <cell r="X1318" t="str">
            <v>Y</v>
          </cell>
          <cell r="Y1318" t="str">
            <v>N</v>
          </cell>
          <cell r="Z1318" t="str">
            <v>N</v>
          </cell>
          <cell r="AA1318" t="str">
            <v>.</v>
          </cell>
          <cell r="AB1318" t="str">
            <v>.</v>
          </cell>
          <cell r="AC1318">
            <v>1</v>
          </cell>
          <cell r="AD1318">
            <v>8.6</v>
          </cell>
          <cell r="AE1318">
            <v>12.7</v>
          </cell>
          <cell r="AF1318">
            <v>1</v>
          </cell>
          <cell r="AG1318">
            <v>1</v>
          </cell>
          <cell r="AH1318" t="str">
            <v>Y</v>
          </cell>
          <cell r="AI1318" t="str">
            <v>N</v>
          </cell>
          <cell r="AJ1318" t="str">
            <v>N</v>
          </cell>
          <cell r="AK1318" t="str">
            <v>.</v>
          </cell>
          <cell r="AL1318" t="str">
            <v>.</v>
          </cell>
          <cell r="AM1318">
            <v>1</v>
          </cell>
          <cell r="AN1318">
            <v>15.8</v>
          </cell>
          <cell r="AO1318">
            <v>18.8</v>
          </cell>
          <cell r="AP1318">
            <v>2</v>
          </cell>
          <cell r="AQ1318">
            <v>2</v>
          </cell>
          <cell r="AR1318" t="str">
            <v>Y</v>
          </cell>
          <cell r="AS1318" t="str">
            <v>N</v>
          </cell>
          <cell r="AT1318" t="str">
            <v>N</v>
          </cell>
          <cell r="AU1318" t="str">
            <v>.</v>
          </cell>
        </row>
        <row r="1319">
          <cell r="A1319" t="str">
            <v>470908D-1-38-434-38-D.-D.</v>
          </cell>
          <cell r="B1319" t="str">
            <v>470908D</v>
          </cell>
          <cell r="C1319">
            <v>1</v>
          </cell>
          <cell r="D1319">
            <v>38</v>
          </cell>
          <cell r="E1319">
            <v>32</v>
          </cell>
          <cell r="F1319">
            <v>434</v>
          </cell>
          <cell r="G1319" t="str">
            <v>32-434</v>
          </cell>
          <cell r="H1319">
            <v>38</v>
          </cell>
          <cell r="I1319" t="str">
            <v>.</v>
          </cell>
          <cell r="J1319">
            <v>0</v>
          </cell>
          <cell r="K1319" t="str">
            <v>.</v>
          </cell>
          <cell r="L1319" t="str">
            <v>.</v>
          </cell>
          <cell r="M1319" t="str">
            <v>.</v>
          </cell>
          <cell r="N1319" t="str">
            <v>.</v>
          </cell>
          <cell r="O1319" t="str">
            <v>.</v>
          </cell>
          <cell r="P1319" t="str">
            <v>.</v>
          </cell>
          <cell r="Q1319" t="str">
            <v>.</v>
          </cell>
          <cell r="R1319" t="str">
            <v>.</v>
          </cell>
          <cell r="S1319">
            <v>0</v>
          </cell>
          <cell r="T1319" t="str">
            <v>.</v>
          </cell>
          <cell r="U1319" t="str">
            <v>.</v>
          </cell>
          <cell r="V1319" t="str">
            <v>.</v>
          </cell>
          <cell r="W1319" t="str">
            <v>.</v>
          </cell>
          <cell r="X1319" t="str">
            <v>.</v>
          </cell>
          <cell r="Y1319" t="str">
            <v>.</v>
          </cell>
          <cell r="Z1319" t="str">
            <v>.</v>
          </cell>
          <cell r="AA1319" t="str">
            <v>.</v>
          </cell>
          <cell r="AB1319" t="str">
            <v>.</v>
          </cell>
          <cell r="AC1319">
            <v>0</v>
          </cell>
          <cell r="AD1319" t="str">
            <v>.</v>
          </cell>
          <cell r="AE1319" t="str">
            <v>.</v>
          </cell>
          <cell r="AF1319" t="str">
            <v>.</v>
          </cell>
          <cell r="AG1319" t="str">
            <v>.</v>
          </cell>
          <cell r="AH1319" t="str">
            <v>.</v>
          </cell>
          <cell r="AI1319" t="str">
            <v>.</v>
          </cell>
          <cell r="AJ1319" t="str">
            <v>.</v>
          </cell>
          <cell r="AK1319" t="str">
            <v>.</v>
          </cell>
          <cell r="AL1319" t="str">
            <v>.</v>
          </cell>
          <cell r="AM1319">
            <v>0</v>
          </cell>
          <cell r="AN1319" t="str">
            <v>.</v>
          </cell>
          <cell r="AO1319" t="str">
            <v>.</v>
          </cell>
          <cell r="AP1319" t="str">
            <v>.</v>
          </cell>
          <cell r="AQ1319" t="str">
            <v>.</v>
          </cell>
          <cell r="AR1319" t="str">
            <v>.</v>
          </cell>
          <cell r="AS1319" t="str">
            <v>.</v>
          </cell>
          <cell r="AT1319" t="str">
            <v>.</v>
          </cell>
          <cell r="AU1319" t="str">
            <v>.</v>
          </cell>
        </row>
        <row r="1320">
          <cell r="A1320" t="str">
            <v>470908D-1-39-408-39-D2.5-D13.8</v>
          </cell>
          <cell r="B1320" t="str">
            <v>470908D</v>
          </cell>
          <cell r="C1320">
            <v>1</v>
          </cell>
          <cell r="D1320">
            <v>39</v>
          </cell>
          <cell r="E1320">
            <v>31</v>
          </cell>
          <cell r="F1320">
            <v>408</v>
          </cell>
          <cell r="G1320" t="str">
            <v>31-408</v>
          </cell>
          <cell r="H1320">
            <v>39</v>
          </cell>
          <cell r="I1320" t="str">
            <v>.</v>
          </cell>
          <cell r="J1320">
            <v>1</v>
          </cell>
          <cell r="K1320">
            <v>2.9</v>
          </cell>
          <cell r="L1320">
            <v>2.5</v>
          </cell>
          <cell r="M1320">
            <v>2</v>
          </cell>
          <cell r="N1320">
            <v>3</v>
          </cell>
          <cell r="O1320" t="str">
            <v>N</v>
          </cell>
          <cell r="P1320" t="str">
            <v>N</v>
          </cell>
          <cell r="Q1320" t="str">
            <v>N</v>
          </cell>
          <cell r="R1320" t="str">
            <v>.</v>
          </cell>
          <cell r="S1320">
            <v>1</v>
          </cell>
          <cell r="T1320">
            <v>4.5</v>
          </cell>
          <cell r="U1320">
            <v>5.8</v>
          </cell>
          <cell r="V1320">
            <v>2</v>
          </cell>
          <cell r="W1320">
            <v>3</v>
          </cell>
          <cell r="X1320" t="str">
            <v>N</v>
          </cell>
          <cell r="Y1320" t="str">
            <v>N</v>
          </cell>
          <cell r="Z1320" t="str">
            <v>N</v>
          </cell>
          <cell r="AA1320" t="str">
            <v>.</v>
          </cell>
          <cell r="AB1320" t="str">
            <v>.</v>
          </cell>
          <cell r="AC1320">
            <v>1</v>
          </cell>
          <cell r="AD1320">
            <v>8.3000000000000007</v>
          </cell>
          <cell r="AE1320">
            <v>10.6</v>
          </cell>
          <cell r="AF1320">
            <v>2</v>
          </cell>
          <cell r="AG1320">
            <v>2</v>
          </cell>
          <cell r="AH1320" t="str">
            <v>N</v>
          </cell>
          <cell r="AI1320" t="str">
            <v>N</v>
          </cell>
          <cell r="AJ1320" t="str">
            <v>N</v>
          </cell>
          <cell r="AK1320" t="str">
            <v>.</v>
          </cell>
          <cell r="AL1320" t="str">
            <v>.</v>
          </cell>
          <cell r="AM1320">
            <v>1</v>
          </cell>
          <cell r="AN1320">
            <v>14</v>
          </cell>
          <cell r="AO1320">
            <v>13.8</v>
          </cell>
          <cell r="AP1320">
            <v>2</v>
          </cell>
          <cell r="AQ1320">
            <v>2</v>
          </cell>
          <cell r="AR1320" t="str">
            <v>N</v>
          </cell>
          <cell r="AS1320" t="str">
            <v>N</v>
          </cell>
          <cell r="AT1320" t="str">
            <v>N</v>
          </cell>
          <cell r="AU1320" t="str">
            <v>.</v>
          </cell>
        </row>
        <row r="1321">
          <cell r="A1321" t="str">
            <v>470908D-1-40-392-40-D1-D8.3</v>
          </cell>
          <cell r="B1321" t="str">
            <v>470908D</v>
          </cell>
          <cell r="C1321">
            <v>1</v>
          </cell>
          <cell r="D1321">
            <v>40</v>
          </cell>
          <cell r="E1321">
            <v>4</v>
          </cell>
          <cell r="F1321">
            <v>392</v>
          </cell>
          <cell r="G1321" t="str">
            <v>4-392</v>
          </cell>
          <cell r="H1321">
            <v>40</v>
          </cell>
          <cell r="I1321" t="str">
            <v>.</v>
          </cell>
          <cell r="J1321">
            <v>1</v>
          </cell>
          <cell r="K1321">
            <v>1.9</v>
          </cell>
          <cell r="L1321">
            <v>1</v>
          </cell>
          <cell r="M1321">
            <v>2</v>
          </cell>
          <cell r="N1321">
            <v>3</v>
          </cell>
          <cell r="O1321" t="str">
            <v>Y</v>
          </cell>
          <cell r="P1321" t="str">
            <v>N</v>
          </cell>
          <cell r="Q1321" t="str">
            <v>N</v>
          </cell>
          <cell r="R1321" t="str">
            <v>.</v>
          </cell>
          <cell r="S1321">
            <v>1</v>
          </cell>
          <cell r="T1321">
            <v>2.6</v>
          </cell>
          <cell r="U1321">
            <v>2.2999999999999998</v>
          </cell>
          <cell r="V1321">
            <v>1</v>
          </cell>
          <cell r="W1321">
            <v>3</v>
          </cell>
          <cell r="X1321" t="str">
            <v>N</v>
          </cell>
          <cell r="Y1321" t="str">
            <v>N</v>
          </cell>
          <cell r="Z1321" t="str">
            <v>N</v>
          </cell>
          <cell r="AA1321" t="str">
            <v>.</v>
          </cell>
          <cell r="AB1321" t="str">
            <v>.</v>
          </cell>
          <cell r="AC1321">
            <v>1</v>
          </cell>
          <cell r="AD1321">
            <v>4.2</v>
          </cell>
          <cell r="AE1321">
            <v>4.4000000000000004</v>
          </cell>
          <cell r="AF1321">
            <v>1</v>
          </cell>
          <cell r="AG1321">
            <v>1</v>
          </cell>
          <cell r="AH1321" t="str">
            <v>N</v>
          </cell>
          <cell r="AI1321" t="str">
            <v>N</v>
          </cell>
          <cell r="AJ1321" t="str">
            <v>N</v>
          </cell>
          <cell r="AK1321" t="str">
            <v>.</v>
          </cell>
          <cell r="AL1321" t="str">
            <v>.</v>
          </cell>
          <cell r="AM1321">
            <v>1</v>
          </cell>
          <cell r="AN1321">
            <v>10.4</v>
          </cell>
          <cell r="AO1321">
            <v>8.3000000000000007</v>
          </cell>
          <cell r="AP1321">
            <v>1</v>
          </cell>
          <cell r="AQ1321">
            <v>2</v>
          </cell>
          <cell r="AR1321" t="str">
            <v>N</v>
          </cell>
          <cell r="AS1321" t="str">
            <v>N</v>
          </cell>
          <cell r="AT1321" t="str">
            <v>N</v>
          </cell>
          <cell r="AU1321" t="str">
            <v>.</v>
          </cell>
        </row>
        <row r="1322">
          <cell r="A1322" t="str">
            <v>470908D-1-41-415-41-D2-D14.8</v>
          </cell>
          <cell r="B1322" t="str">
            <v>470908D</v>
          </cell>
          <cell r="C1322">
            <v>1</v>
          </cell>
          <cell r="D1322">
            <v>41</v>
          </cell>
          <cell r="E1322">
            <v>31</v>
          </cell>
          <cell r="F1322">
            <v>415</v>
          </cell>
          <cell r="G1322" t="str">
            <v>31-415</v>
          </cell>
          <cell r="H1322">
            <v>41</v>
          </cell>
          <cell r="I1322" t="str">
            <v>.</v>
          </cell>
          <cell r="J1322">
            <v>1</v>
          </cell>
          <cell r="K1322">
            <v>2.7</v>
          </cell>
          <cell r="L1322">
            <v>2</v>
          </cell>
          <cell r="M1322">
            <v>2</v>
          </cell>
          <cell r="N1322">
            <v>3</v>
          </cell>
          <cell r="O1322" t="str">
            <v>N</v>
          </cell>
          <cell r="P1322" t="str">
            <v>N</v>
          </cell>
          <cell r="Q1322" t="str">
            <v>N</v>
          </cell>
          <cell r="R1322" t="str">
            <v>.</v>
          </cell>
          <cell r="S1322">
            <v>1</v>
          </cell>
          <cell r="T1322">
            <v>3.6</v>
          </cell>
          <cell r="U1322">
            <v>5.8</v>
          </cell>
          <cell r="V1322">
            <v>3</v>
          </cell>
          <cell r="W1322">
            <v>3</v>
          </cell>
          <cell r="X1322" t="str">
            <v>N</v>
          </cell>
          <cell r="Y1322" t="str">
            <v>N</v>
          </cell>
          <cell r="Z1322" t="str">
            <v>N</v>
          </cell>
          <cell r="AA1322" t="str">
            <v>.</v>
          </cell>
          <cell r="AB1322" t="str">
            <v>.</v>
          </cell>
          <cell r="AC1322">
            <v>1</v>
          </cell>
          <cell r="AD1322">
            <v>8.3000000000000007</v>
          </cell>
          <cell r="AE1322">
            <v>10.8</v>
          </cell>
          <cell r="AF1322">
            <v>2</v>
          </cell>
          <cell r="AG1322">
            <v>2</v>
          </cell>
          <cell r="AH1322" t="str">
            <v>N</v>
          </cell>
          <cell r="AI1322" t="str">
            <v>N</v>
          </cell>
          <cell r="AJ1322" t="str">
            <v>N</v>
          </cell>
          <cell r="AK1322" t="str">
            <v>.</v>
          </cell>
          <cell r="AL1322" t="str">
            <v>.</v>
          </cell>
          <cell r="AM1322">
            <v>1</v>
          </cell>
          <cell r="AN1322">
            <v>14.5</v>
          </cell>
          <cell r="AO1322">
            <v>14.8</v>
          </cell>
          <cell r="AP1322">
            <v>2</v>
          </cell>
          <cell r="AQ1322">
            <v>2</v>
          </cell>
          <cell r="AR1322" t="str">
            <v>N</v>
          </cell>
          <cell r="AS1322" t="str">
            <v>N</v>
          </cell>
          <cell r="AT1322" t="str">
            <v>N</v>
          </cell>
          <cell r="AU1322" t="str">
            <v>.</v>
          </cell>
        </row>
        <row r="1323">
          <cell r="A1323" t="str">
            <v>470908D-1-42-390-42-D.-D.</v>
          </cell>
          <cell r="B1323" t="str">
            <v>470908D</v>
          </cell>
          <cell r="C1323">
            <v>1</v>
          </cell>
          <cell r="D1323">
            <v>42</v>
          </cell>
          <cell r="E1323">
            <v>4</v>
          </cell>
          <cell r="F1323">
            <v>390</v>
          </cell>
          <cell r="G1323" t="str">
            <v>4-390</v>
          </cell>
          <cell r="H1323">
            <v>42</v>
          </cell>
          <cell r="I1323" t="str">
            <v>.</v>
          </cell>
          <cell r="J1323">
            <v>0</v>
          </cell>
          <cell r="K1323" t="str">
            <v>.</v>
          </cell>
          <cell r="L1323" t="str">
            <v>.</v>
          </cell>
          <cell r="M1323" t="str">
            <v>.</v>
          </cell>
          <cell r="N1323" t="str">
            <v>.</v>
          </cell>
          <cell r="O1323" t="str">
            <v>.</v>
          </cell>
          <cell r="P1323" t="str">
            <v>.</v>
          </cell>
          <cell r="Q1323" t="str">
            <v>.</v>
          </cell>
          <cell r="R1323" t="str">
            <v>.</v>
          </cell>
          <cell r="S1323">
            <v>0</v>
          </cell>
          <cell r="T1323" t="str">
            <v>.</v>
          </cell>
          <cell r="U1323" t="str">
            <v>.</v>
          </cell>
          <cell r="V1323" t="str">
            <v>.</v>
          </cell>
          <cell r="W1323" t="str">
            <v>.</v>
          </cell>
          <cell r="X1323" t="str">
            <v>.</v>
          </cell>
          <cell r="Y1323" t="str">
            <v>.</v>
          </cell>
          <cell r="Z1323" t="str">
            <v>.</v>
          </cell>
          <cell r="AA1323" t="str">
            <v>.</v>
          </cell>
          <cell r="AB1323" t="str">
            <v>.</v>
          </cell>
          <cell r="AC1323">
            <v>0</v>
          </cell>
          <cell r="AD1323" t="str">
            <v>.</v>
          </cell>
          <cell r="AE1323" t="str">
            <v>.</v>
          </cell>
          <cell r="AF1323" t="str">
            <v>.</v>
          </cell>
          <cell r="AG1323" t="str">
            <v>.</v>
          </cell>
          <cell r="AH1323" t="str">
            <v>.</v>
          </cell>
          <cell r="AI1323" t="str">
            <v>.</v>
          </cell>
          <cell r="AJ1323" t="str">
            <v>.</v>
          </cell>
          <cell r="AK1323" t="str">
            <v>.</v>
          </cell>
          <cell r="AL1323" t="str">
            <v>.</v>
          </cell>
          <cell r="AM1323">
            <v>0</v>
          </cell>
          <cell r="AN1323" t="str">
            <v>.</v>
          </cell>
          <cell r="AO1323" t="str">
            <v>.</v>
          </cell>
          <cell r="AP1323" t="str">
            <v>.</v>
          </cell>
          <cell r="AQ1323" t="str">
            <v>.</v>
          </cell>
          <cell r="AR1323" t="str">
            <v>.</v>
          </cell>
          <cell r="AS1323" t="str">
            <v>.</v>
          </cell>
          <cell r="AT1323" t="str">
            <v>.</v>
          </cell>
          <cell r="AU1323" t="str">
            <v>.</v>
          </cell>
        </row>
        <row r="1324">
          <cell r="A1324" t="str">
            <v>470908D-1-43-416-43-D4.5-D19</v>
          </cell>
          <cell r="B1324" t="str">
            <v>470908D</v>
          </cell>
          <cell r="C1324">
            <v>1</v>
          </cell>
          <cell r="D1324">
            <v>43</v>
          </cell>
          <cell r="E1324">
            <v>31</v>
          </cell>
          <cell r="F1324">
            <v>416</v>
          </cell>
          <cell r="G1324" t="str">
            <v>31-416</v>
          </cell>
          <cell r="H1324">
            <v>43</v>
          </cell>
          <cell r="I1324" t="str">
            <v>.</v>
          </cell>
          <cell r="J1324">
            <v>1</v>
          </cell>
          <cell r="K1324">
            <v>3.2</v>
          </cell>
          <cell r="L1324">
            <v>4.5</v>
          </cell>
          <cell r="M1324">
            <v>2</v>
          </cell>
          <cell r="N1324">
            <v>2</v>
          </cell>
          <cell r="O1324" t="str">
            <v>N</v>
          </cell>
          <cell r="P1324" t="str">
            <v>N</v>
          </cell>
          <cell r="Q1324" t="str">
            <v>N</v>
          </cell>
          <cell r="R1324" t="str">
            <v>.</v>
          </cell>
          <cell r="S1324">
            <v>1</v>
          </cell>
          <cell r="T1324">
            <v>4.9000000000000004</v>
          </cell>
          <cell r="U1324">
            <v>8.4</v>
          </cell>
          <cell r="V1324">
            <v>2</v>
          </cell>
          <cell r="W1324">
            <v>2</v>
          </cell>
          <cell r="X1324" t="str">
            <v>N</v>
          </cell>
          <cell r="Y1324" t="str">
            <v>N</v>
          </cell>
          <cell r="Z1324" t="str">
            <v>N</v>
          </cell>
          <cell r="AA1324" t="str">
            <v>.</v>
          </cell>
          <cell r="AB1324" t="str">
            <v>.</v>
          </cell>
          <cell r="AC1324">
            <v>1</v>
          </cell>
          <cell r="AD1324">
            <v>9</v>
          </cell>
          <cell r="AE1324">
            <v>14.4</v>
          </cell>
          <cell r="AF1324">
            <v>2</v>
          </cell>
          <cell r="AG1324">
            <v>2</v>
          </cell>
          <cell r="AH1324" t="str">
            <v>N</v>
          </cell>
          <cell r="AI1324" t="str">
            <v>N</v>
          </cell>
          <cell r="AJ1324" t="str">
            <v>N</v>
          </cell>
          <cell r="AK1324" t="str">
            <v>.</v>
          </cell>
          <cell r="AL1324" t="str">
            <v>.</v>
          </cell>
          <cell r="AM1324">
            <v>1</v>
          </cell>
          <cell r="AN1324">
            <v>15.5</v>
          </cell>
          <cell r="AO1324">
            <v>19</v>
          </cell>
          <cell r="AP1324">
            <v>2</v>
          </cell>
          <cell r="AQ1324">
            <v>2</v>
          </cell>
          <cell r="AR1324" t="str">
            <v>N</v>
          </cell>
          <cell r="AS1324" t="str">
            <v>N</v>
          </cell>
          <cell r="AT1324" t="str">
            <v>N</v>
          </cell>
          <cell r="AU1324" t="str">
            <v>.</v>
          </cell>
        </row>
        <row r="1325">
          <cell r="A1325" t="str">
            <v>470908D-1-44-373-44-D2-D9.4</v>
          </cell>
          <cell r="B1325" t="str">
            <v>470908D</v>
          </cell>
          <cell r="C1325">
            <v>1</v>
          </cell>
          <cell r="D1325">
            <v>44</v>
          </cell>
          <cell r="E1325">
            <v>10</v>
          </cell>
          <cell r="F1325">
            <v>373</v>
          </cell>
          <cell r="G1325" t="str">
            <v>10-373</v>
          </cell>
          <cell r="H1325">
            <v>44</v>
          </cell>
          <cell r="I1325" t="str">
            <v>.</v>
          </cell>
          <cell r="J1325">
            <v>1</v>
          </cell>
          <cell r="K1325">
            <v>2</v>
          </cell>
          <cell r="L1325">
            <v>2</v>
          </cell>
          <cell r="M1325">
            <v>2</v>
          </cell>
          <cell r="N1325">
            <v>3</v>
          </cell>
          <cell r="O1325" t="str">
            <v>N</v>
          </cell>
          <cell r="P1325" t="str">
            <v>N</v>
          </cell>
          <cell r="Q1325" t="str">
            <v>N</v>
          </cell>
          <cell r="R1325" t="str">
            <v>.</v>
          </cell>
          <cell r="S1325">
            <v>1</v>
          </cell>
          <cell r="T1325">
            <v>3</v>
          </cell>
          <cell r="U1325">
            <v>3.5</v>
          </cell>
          <cell r="V1325">
            <v>1</v>
          </cell>
          <cell r="W1325">
            <v>2</v>
          </cell>
          <cell r="X1325" t="str">
            <v>N</v>
          </cell>
          <cell r="Y1325" t="str">
            <v>N</v>
          </cell>
          <cell r="Z1325" t="str">
            <v>N</v>
          </cell>
          <cell r="AA1325" t="str">
            <v>.</v>
          </cell>
          <cell r="AB1325" t="str">
            <v>.</v>
          </cell>
          <cell r="AC1325">
            <v>1</v>
          </cell>
          <cell r="AD1325">
            <v>7.4</v>
          </cell>
          <cell r="AE1325">
            <v>7.1</v>
          </cell>
          <cell r="AF1325">
            <v>2</v>
          </cell>
          <cell r="AG1325">
            <v>3</v>
          </cell>
          <cell r="AH1325" t="str">
            <v>N</v>
          </cell>
          <cell r="AI1325" t="str">
            <v>N</v>
          </cell>
          <cell r="AJ1325" t="str">
            <v>N</v>
          </cell>
          <cell r="AK1325" t="str">
            <v>.</v>
          </cell>
          <cell r="AL1325" t="str">
            <v>.</v>
          </cell>
          <cell r="AM1325">
            <v>1</v>
          </cell>
          <cell r="AN1325">
            <v>12.7</v>
          </cell>
          <cell r="AO1325">
            <v>9.4</v>
          </cell>
          <cell r="AP1325">
            <v>2</v>
          </cell>
          <cell r="AQ1325">
            <v>3</v>
          </cell>
          <cell r="AR1325" t="str">
            <v>N</v>
          </cell>
          <cell r="AS1325" t="str">
            <v>N</v>
          </cell>
          <cell r="AT1325" t="str">
            <v>N</v>
          </cell>
          <cell r="AU1325" t="str">
            <v>.</v>
          </cell>
        </row>
        <row r="1326">
          <cell r="A1326" t="str">
            <v>470908D-1-45-398-45-D2.5-D13.6</v>
          </cell>
          <cell r="B1326" t="str">
            <v>470908D</v>
          </cell>
          <cell r="C1326">
            <v>1</v>
          </cell>
          <cell r="D1326">
            <v>45</v>
          </cell>
          <cell r="E1326">
            <v>4</v>
          </cell>
          <cell r="F1326">
            <v>398</v>
          </cell>
          <cell r="G1326" t="str">
            <v>4-398</v>
          </cell>
          <cell r="H1326">
            <v>45</v>
          </cell>
          <cell r="I1326" t="str">
            <v>.</v>
          </cell>
          <cell r="J1326">
            <v>1</v>
          </cell>
          <cell r="K1326">
            <v>2.1</v>
          </cell>
          <cell r="L1326">
            <v>2.5</v>
          </cell>
          <cell r="M1326">
            <v>2</v>
          </cell>
          <cell r="N1326">
            <v>3</v>
          </cell>
          <cell r="O1326" t="str">
            <v>N</v>
          </cell>
          <cell r="P1326" t="str">
            <v>N</v>
          </cell>
          <cell r="Q1326" t="str">
            <v>N</v>
          </cell>
          <cell r="R1326" t="str">
            <v>.</v>
          </cell>
          <cell r="S1326">
            <v>1</v>
          </cell>
          <cell r="T1326">
            <v>3.2</v>
          </cell>
          <cell r="U1326">
            <v>5.4</v>
          </cell>
          <cell r="V1326">
            <v>2</v>
          </cell>
          <cell r="W1326">
            <v>3</v>
          </cell>
          <cell r="X1326" t="str">
            <v>N</v>
          </cell>
          <cell r="Y1326" t="str">
            <v>N</v>
          </cell>
          <cell r="Z1326" t="str">
            <v>N</v>
          </cell>
          <cell r="AA1326" t="str">
            <v>.</v>
          </cell>
          <cell r="AB1326" t="str">
            <v>.</v>
          </cell>
          <cell r="AC1326">
            <v>1</v>
          </cell>
          <cell r="AD1326">
            <v>7.6</v>
          </cell>
          <cell r="AE1326">
            <v>9.4</v>
          </cell>
          <cell r="AF1326">
            <v>2</v>
          </cell>
          <cell r="AG1326">
            <v>3</v>
          </cell>
          <cell r="AH1326" t="str">
            <v>N</v>
          </cell>
          <cell r="AI1326" t="str">
            <v>N</v>
          </cell>
          <cell r="AJ1326" t="str">
            <v>N</v>
          </cell>
          <cell r="AK1326" t="str">
            <v>.</v>
          </cell>
          <cell r="AL1326" t="str">
            <v>.</v>
          </cell>
          <cell r="AM1326">
            <v>1</v>
          </cell>
          <cell r="AN1326">
            <v>14.6</v>
          </cell>
          <cell r="AO1326">
            <v>13.6</v>
          </cell>
          <cell r="AP1326">
            <v>3</v>
          </cell>
          <cell r="AQ1326">
            <v>2</v>
          </cell>
          <cell r="AR1326" t="str">
            <v>N</v>
          </cell>
          <cell r="AS1326" t="str">
            <v>N</v>
          </cell>
          <cell r="AT1326" t="str">
            <v>N</v>
          </cell>
          <cell r="AU1326" t="str">
            <v>.</v>
          </cell>
        </row>
        <row r="1327">
          <cell r="A1327" t="str">
            <v>470908D-1-46-377-46-D3-D16.5</v>
          </cell>
          <cell r="B1327" t="str">
            <v>470908D</v>
          </cell>
          <cell r="C1327">
            <v>1</v>
          </cell>
          <cell r="D1327">
            <v>46</v>
          </cell>
          <cell r="E1327">
            <v>10</v>
          </cell>
          <cell r="F1327">
            <v>377</v>
          </cell>
          <cell r="G1327" t="str">
            <v>10-377</v>
          </cell>
          <cell r="H1327">
            <v>46</v>
          </cell>
          <cell r="I1327" t="str">
            <v>.</v>
          </cell>
          <cell r="J1327">
            <v>1</v>
          </cell>
          <cell r="K1327">
            <v>2.2999999999999998</v>
          </cell>
          <cell r="L1327">
            <v>3</v>
          </cell>
          <cell r="M1327">
            <v>2</v>
          </cell>
          <cell r="N1327">
            <v>3</v>
          </cell>
          <cell r="O1327" t="str">
            <v>N</v>
          </cell>
          <cell r="P1327" t="str">
            <v>N</v>
          </cell>
          <cell r="Q1327" t="str">
            <v>N</v>
          </cell>
          <cell r="R1327" t="str">
            <v>.</v>
          </cell>
          <cell r="S1327">
            <v>1</v>
          </cell>
          <cell r="T1327">
            <v>3.4</v>
          </cell>
          <cell r="U1327">
            <v>5</v>
          </cell>
          <cell r="V1327">
            <v>3</v>
          </cell>
          <cell r="W1327">
            <v>2</v>
          </cell>
          <cell r="X1327" t="str">
            <v>N</v>
          </cell>
          <cell r="Y1327" t="str">
            <v>N</v>
          </cell>
          <cell r="Z1327" t="str">
            <v>N</v>
          </cell>
          <cell r="AA1327" t="str">
            <v>.</v>
          </cell>
          <cell r="AB1327" t="str">
            <v>.</v>
          </cell>
          <cell r="AC1327">
            <v>1</v>
          </cell>
          <cell r="AD1327">
            <v>6</v>
          </cell>
          <cell r="AE1327">
            <v>9.6999999999999993</v>
          </cell>
          <cell r="AF1327">
            <v>1</v>
          </cell>
          <cell r="AG1327">
            <v>3</v>
          </cell>
          <cell r="AH1327" t="str">
            <v>N</v>
          </cell>
          <cell r="AI1327" t="str">
            <v>N</v>
          </cell>
          <cell r="AJ1327" t="str">
            <v>N</v>
          </cell>
          <cell r="AK1327" t="str">
            <v>.</v>
          </cell>
          <cell r="AL1327" t="str">
            <v>.</v>
          </cell>
          <cell r="AM1327">
            <v>1</v>
          </cell>
          <cell r="AN1327">
            <v>13.8</v>
          </cell>
          <cell r="AO1327">
            <v>16.5</v>
          </cell>
          <cell r="AP1327">
            <v>2</v>
          </cell>
          <cell r="AQ1327">
            <v>2</v>
          </cell>
          <cell r="AR1327" t="str">
            <v>N</v>
          </cell>
          <cell r="AS1327" t="str">
            <v>N</v>
          </cell>
          <cell r="AT1327" t="str">
            <v>N</v>
          </cell>
          <cell r="AU1327" t="str">
            <v>.</v>
          </cell>
        </row>
        <row r="1328">
          <cell r="A1328" t="str">
            <v>470908D-1-47-431-47-D.-D.</v>
          </cell>
          <cell r="B1328" t="str">
            <v>470908D</v>
          </cell>
          <cell r="C1328">
            <v>1</v>
          </cell>
          <cell r="D1328">
            <v>47</v>
          </cell>
          <cell r="E1328">
            <v>32</v>
          </cell>
          <cell r="F1328">
            <v>431</v>
          </cell>
          <cell r="G1328" t="str">
            <v>32-431</v>
          </cell>
          <cell r="H1328">
            <v>47</v>
          </cell>
          <cell r="I1328" t="str">
            <v>.</v>
          </cell>
          <cell r="J1328">
            <v>0</v>
          </cell>
          <cell r="K1328" t="str">
            <v>.</v>
          </cell>
          <cell r="L1328" t="str">
            <v>.</v>
          </cell>
          <cell r="M1328" t="str">
            <v>.</v>
          </cell>
          <cell r="N1328" t="str">
            <v>.</v>
          </cell>
          <cell r="O1328" t="str">
            <v>.</v>
          </cell>
          <cell r="P1328" t="str">
            <v>.</v>
          </cell>
          <cell r="Q1328" t="str">
            <v>.</v>
          </cell>
          <cell r="R1328" t="str">
            <v>.</v>
          </cell>
          <cell r="S1328">
            <v>0</v>
          </cell>
          <cell r="T1328" t="str">
            <v>.</v>
          </cell>
          <cell r="U1328" t="str">
            <v>.</v>
          </cell>
          <cell r="V1328" t="str">
            <v>.</v>
          </cell>
          <cell r="W1328" t="str">
            <v>.</v>
          </cell>
          <cell r="X1328" t="str">
            <v>.</v>
          </cell>
          <cell r="Y1328" t="str">
            <v>.</v>
          </cell>
          <cell r="Z1328" t="str">
            <v>.</v>
          </cell>
          <cell r="AA1328" t="str">
            <v>.</v>
          </cell>
          <cell r="AB1328" t="str">
            <v>.</v>
          </cell>
          <cell r="AC1328">
            <v>0</v>
          </cell>
          <cell r="AD1328" t="str">
            <v>.</v>
          </cell>
          <cell r="AE1328" t="str">
            <v>.</v>
          </cell>
          <cell r="AF1328" t="str">
            <v>.</v>
          </cell>
          <cell r="AG1328" t="str">
            <v>.</v>
          </cell>
          <cell r="AH1328" t="str">
            <v>.</v>
          </cell>
          <cell r="AI1328" t="str">
            <v>.</v>
          </cell>
          <cell r="AJ1328" t="str">
            <v>.</v>
          </cell>
          <cell r="AK1328" t="str">
            <v>.</v>
          </cell>
          <cell r="AL1328" t="str">
            <v>.</v>
          </cell>
          <cell r="AM1328">
            <v>0</v>
          </cell>
          <cell r="AN1328" t="str">
            <v>.</v>
          </cell>
          <cell r="AO1328" t="str">
            <v>.</v>
          </cell>
          <cell r="AP1328" t="str">
            <v>.</v>
          </cell>
          <cell r="AQ1328" t="str">
            <v>.</v>
          </cell>
          <cell r="AR1328" t="str">
            <v>.</v>
          </cell>
          <cell r="AS1328" t="str">
            <v>.</v>
          </cell>
          <cell r="AT1328" t="str">
            <v>.</v>
          </cell>
          <cell r="AU1328" t="str">
            <v>.</v>
          </cell>
        </row>
        <row r="1329">
          <cell r="A1329" t="str">
            <v>470908D-1-48-403-48-D.-D.</v>
          </cell>
          <cell r="B1329" t="str">
            <v>470908D</v>
          </cell>
          <cell r="C1329">
            <v>1</v>
          </cell>
          <cell r="D1329">
            <v>48</v>
          </cell>
          <cell r="E1329">
            <v>31</v>
          </cell>
          <cell r="F1329">
            <v>403</v>
          </cell>
          <cell r="G1329" t="str">
            <v>31-403</v>
          </cell>
          <cell r="H1329">
            <v>48</v>
          </cell>
          <cell r="I1329" t="str">
            <v>.</v>
          </cell>
          <cell r="J1329">
            <v>0</v>
          </cell>
          <cell r="K1329" t="str">
            <v>.</v>
          </cell>
          <cell r="L1329" t="str">
            <v>.</v>
          </cell>
          <cell r="M1329" t="str">
            <v>.</v>
          </cell>
          <cell r="N1329" t="str">
            <v>.</v>
          </cell>
          <cell r="O1329" t="str">
            <v>.</v>
          </cell>
          <cell r="P1329" t="str">
            <v>.</v>
          </cell>
          <cell r="Q1329" t="str">
            <v>.</v>
          </cell>
          <cell r="R1329" t="str">
            <v>.</v>
          </cell>
          <cell r="S1329">
            <v>0</v>
          </cell>
          <cell r="T1329" t="str">
            <v>.</v>
          </cell>
          <cell r="U1329" t="str">
            <v>.</v>
          </cell>
          <cell r="V1329" t="str">
            <v>.</v>
          </cell>
          <cell r="W1329" t="str">
            <v>.</v>
          </cell>
          <cell r="X1329" t="str">
            <v>.</v>
          </cell>
          <cell r="Y1329" t="str">
            <v>.</v>
          </cell>
          <cell r="Z1329" t="str">
            <v>.</v>
          </cell>
          <cell r="AA1329" t="str">
            <v>.</v>
          </cell>
          <cell r="AB1329" t="str">
            <v>.</v>
          </cell>
          <cell r="AC1329">
            <v>0</v>
          </cell>
          <cell r="AD1329" t="str">
            <v>.</v>
          </cell>
          <cell r="AE1329" t="str">
            <v>.</v>
          </cell>
          <cell r="AF1329" t="str">
            <v>.</v>
          </cell>
          <cell r="AG1329" t="str">
            <v>.</v>
          </cell>
          <cell r="AH1329" t="str">
            <v>.</v>
          </cell>
          <cell r="AI1329" t="str">
            <v>.</v>
          </cell>
          <cell r="AJ1329" t="str">
            <v>.</v>
          </cell>
          <cell r="AK1329" t="str">
            <v>.</v>
          </cell>
          <cell r="AL1329" t="str">
            <v>.</v>
          </cell>
          <cell r="AM1329">
            <v>0</v>
          </cell>
          <cell r="AN1329" t="str">
            <v>.</v>
          </cell>
          <cell r="AO1329" t="str">
            <v>.</v>
          </cell>
          <cell r="AP1329" t="str">
            <v>.</v>
          </cell>
          <cell r="AQ1329" t="str">
            <v>.</v>
          </cell>
          <cell r="AR1329" t="str">
            <v>.</v>
          </cell>
          <cell r="AS1329" t="str">
            <v>.</v>
          </cell>
          <cell r="AT1329" t="str">
            <v>.</v>
          </cell>
          <cell r="AU1329" t="str">
            <v>.</v>
          </cell>
        </row>
        <row r="1330">
          <cell r="A1330" t="str">
            <v>470908D-1-49-429-49-D.-D.</v>
          </cell>
          <cell r="B1330" t="str">
            <v>470908D</v>
          </cell>
          <cell r="C1330">
            <v>1</v>
          </cell>
          <cell r="D1330">
            <v>49</v>
          </cell>
          <cell r="E1330">
            <v>32</v>
          </cell>
          <cell r="F1330">
            <v>429</v>
          </cell>
          <cell r="G1330" t="str">
            <v>32-429</v>
          </cell>
          <cell r="H1330">
            <v>49</v>
          </cell>
          <cell r="I1330" t="str">
            <v>.</v>
          </cell>
          <cell r="J1330">
            <v>0</v>
          </cell>
          <cell r="K1330" t="str">
            <v>.</v>
          </cell>
          <cell r="L1330" t="str">
            <v>.</v>
          </cell>
          <cell r="M1330" t="str">
            <v>.</v>
          </cell>
          <cell r="N1330" t="str">
            <v>.</v>
          </cell>
          <cell r="O1330" t="str">
            <v>.</v>
          </cell>
          <cell r="P1330" t="str">
            <v>.</v>
          </cell>
          <cell r="Q1330" t="str">
            <v>.</v>
          </cell>
          <cell r="R1330" t="str">
            <v>.</v>
          </cell>
          <cell r="S1330">
            <v>0</v>
          </cell>
          <cell r="T1330" t="str">
            <v>.</v>
          </cell>
          <cell r="U1330" t="str">
            <v>.</v>
          </cell>
          <cell r="V1330" t="str">
            <v>.</v>
          </cell>
          <cell r="W1330" t="str">
            <v>.</v>
          </cell>
          <cell r="X1330" t="str">
            <v>.</v>
          </cell>
          <cell r="Y1330" t="str">
            <v>.</v>
          </cell>
          <cell r="Z1330" t="str">
            <v>.</v>
          </cell>
          <cell r="AA1330" t="str">
            <v>.</v>
          </cell>
          <cell r="AB1330" t="str">
            <v>.</v>
          </cell>
          <cell r="AC1330">
            <v>0</v>
          </cell>
          <cell r="AD1330" t="str">
            <v>.</v>
          </cell>
          <cell r="AE1330" t="str">
            <v>.</v>
          </cell>
          <cell r="AF1330" t="str">
            <v>.</v>
          </cell>
          <cell r="AG1330" t="str">
            <v>.</v>
          </cell>
          <cell r="AH1330" t="str">
            <v>.</v>
          </cell>
          <cell r="AI1330" t="str">
            <v>.</v>
          </cell>
          <cell r="AJ1330" t="str">
            <v>.</v>
          </cell>
          <cell r="AK1330" t="str">
            <v>.</v>
          </cell>
          <cell r="AL1330" t="str">
            <v>.</v>
          </cell>
          <cell r="AM1330">
            <v>0</v>
          </cell>
          <cell r="AN1330" t="str">
            <v>.</v>
          </cell>
          <cell r="AO1330" t="str">
            <v>.</v>
          </cell>
          <cell r="AP1330" t="str">
            <v>.</v>
          </cell>
          <cell r="AQ1330" t="str">
            <v>.</v>
          </cell>
          <cell r="AR1330" t="str">
            <v>.</v>
          </cell>
          <cell r="AS1330" t="str">
            <v>.</v>
          </cell>
          <cell r="AT1330" t="str">
            <v>.</v>
          </cell>
          <cell r="AU1330" t="str">
            <v>.</v>
          </cell>
        </row>
        <row r="1331">
          <cell r="A1331" t="str">
            <v>470908D-1-50-399-50-D.-D.</v>
          </cell>
          <cell r="B1331" t="str">
            <v>470908D</v>
          </cell>
          <cell r="C1331">
            <v>1</v>
          </cell>
          <cell r="D1331">
            <v>50</v>
          </cell>
          <cell r="E1331">
            <v>4</v>
          </cell>
          <cell r="F1331">
            <v>399</v>
          </cell>
          <cell r="G1331" t="str">
            <v>4-399</v>
          </cell>
          <cell r="H1331">
            <v>50</v>
          </cell>
          <cell r="I1331" t="str">
            <v>.</v>
          </cell>
          <cell r="J1331">
            <v>0</v>
          </cell>
          <cell r="K1331" t="str">
            <v>.</v>
          </cell>
          <cell r="L1331" t="str">
            <v>.</v>
          </cell>
          <cell r="M1331" t="str">
            <v>.</v>
          </cell>
          <cell r="N1331" t="str">
            <v>.</v>
          </cell>
          <cell r="O1331" t="str">
            <v>.</v>
          </cell>
          <cell r="P1331" t="str">
            <v>.</v>
          </cell>
          <cell r="Q1331" t="str">
            <v>.</v>
          </cell>
          <cell r="R1331" t="str">
            <v>.</v>
          </cell>
          <cell r="S1331">
            <v>0</v>
          </cell>
          <cell r="T1331" t="str">
            <v>.</v>
          </cell>
          <cell r="U1331" t="str">
            <v>.</v>
          </cell>
          <cell r="V1331" t="str">
            <v>.</v>
          </cell>
          <cell r="W1331" t="str">
            <v>.</v>
          </cell>
          <cell r="X1331" t="str">
            <v>.</v>
          </cell>
          <cell r="Y1331" t="str">
            <v>.</v>
          </cell>
          <cell r="Z1331" t="str">
            <v>.</v>
          </cell>
          <cell r="AA1331" t="str">
            <v>.</v>
          </cell>
          <cell r="AB1331" t="str">
            <v>.</v>
          </cell>
          <cell r="AC1331">
            <v>0</v>
          </cell>
          <cell r="AD1331" t="str">
            <v>.</v>
          </cell>
          <cell r="AE1331" t="str">
            <v>.</v>
          </cell>
          <cell r="AF1331" t="str">
            <v>.</v>
          </cell>
          <cell r="AG1331" t="str">
            <v>.</v>
          </cell>
          <cell r="AH1331" t="str">
            <v>.</v>
          </cell>
          <cell r="AI1331" t="str">
            <v>.</v>
          </cell>
          <cell r="AJ1331" t="str">
            <v>.</v>
          </cell>
          <cell r="AK1331" t="str">
            <v>.</v>
          </cell>
          <cell r="AL1331" t="str">
            <v>.</v>
          </cell>
          <cell r="AM1331">
            <v>0</v>
          </cell>
          <cell r="AN1331" t="str">
            <v>.</v>
          </cell>
          <cell r="AO1331" t="str">
            <v>.</v>
          </cell>
          <cell r="AP1331" t="str">
            <v>.</v>
          </cell>
          <cell r="AQ1331" t="str">
            <v>.</v>
          </cell>
          <cell r="AR1331" t="str">
            <v>.</v>
          </cell>
          <cell r="AS1331" t="str">
            <v>.</v>
          </cell>
          <cell r="AT1331" t="str">
            <v>.</v>
          </cell>
          <cell r="AU1331" t="str">
            <v>.</v>
          </cell>
        </row>
        <row r="1332">
          <cell r="A1332" t="str">
            <v>470908D-1-51-435-51-D.-D.</v>
          </cell>
          <cell r="B1332" t="str">
            <v>470908D</v>
          </cell>
          <cell r="C1332">
            <v>1</v>
          </cell>
          <cell r="D1332">
            <v>51</v>
          </cell>
          <cell r="E1332">
            <v>32</v>
          </cell>
          <cell r="F1332">
            <v>435</v>
          </cell>
          <cell r="G1332" t="str">
            <v>32-435</v>
          </cell>
          <cell r="H1332">
            <v>51</v>
          </cell>
          <cell r="I1332" t="str">
            <v>.</v>
          </cell>
          <cell r="J1332">
            <v>0</v>
          </cell>
          <cell r="K1332" t="str">
            <v>.</v>
          </cell>
          <cell r="L1332" t="str">
            <v>.</v>
          </cell>
          <cell r="M1332" t="str">
            <v>.</v>
          </cell>
          <cell r="N1332" t="str">
            <v>.</v>
          </cell>
          <cell r="O1332" t="str">
            <v>.</v>
          </cell>
          <cell r="P1332" t="str">
            <v>.</v>
          </cell>
          <cell r="Q1332" t="str">
            <v>.</v>
          </cell>
          <cell r="R1332" t="str">
            <v>.</v>
          </cell>
          <cell r="S1332">
            <v>0</v>
          </cell>
          <cell r="T1332" t="str">
            <v>.</v>
          </cell>
          <cell r="U1332" t="str">
            <v>.</v>
          </cell>
          <cell r="V1332" t="str">
            <v>.</v>
          </cell>
          <cell r="W1332" t="str">
            <v>.</v>
          </cell>
          <cell r="X1332" t="str">
            <v>.</v>
          </cell>
          <cell r="Y1332" t="str">
            <v>.</v>
          </cell>
          <cell r="Z1332" t="str">
            <v>.</v>
          </cell>
          <cell r="AA1332" t="str">
            <v>.</v>
          </cell>
          <cell r="AB1332" t="str">
            <v>.</v>
          </cell>
          <cell r="AC1332">
            <v>0</v>
          </cell>
          <cell r="AD1332" t="str">
            <v>.</v>
          </cell>
          <cell r="AE1332" t="str">
            <v>.</v>
          </cell>
          <cell r="AF1332" t="str">
            <v>.</v>
          </cell>
          <cell r="AG1332" t="str">
            <v>.</v>
          </cell>
          <cell r="AH1332" t="str">
            <v>.</v>
          </cell>
          <cell r="AI1332" t="str">
            <v>.</v>
          </cell>
          <cell r="AJ1332" t="str">
            <v>.</v>
          </cell>
          <cell r="AK1332" t="str">
            <v>.</v>
          </cell>
          <cell r="AL1332" t="str">
            <v>.</v>
          </cell>
          <cell r="AM1332">
            <v>0</v>
          </cell>
          <cell r="AN1332" t="str">
            <v>.</v>
          </cell>
          <cell r="AO1332" t="str">
            <v>.</v>
          </cell>
          <cell r="AP1332" t="str">
            <v>.</v>
          </cell>
          <cell r="AQ1332" t="str">
            <v>.</v>
          </cell>
          <cell r="AR1332" t="str">
            <v>.</v>
          </cell>
          <cell r="AS1332" t="str">
            <v>.</v>
          </cell>
          <cell r="AT1332" t="str">
            <v>.</v>
          </cell>
          <cell r="AU1332" t="str">
            <v>.</v>
          </cell>
        </row>
        <row r="1333">
          <cell r="A1333" t="str">
            <v>470908D-1-52-389-52-D6-D24</v>
          </cell>
          <cell r="B1333" t="str">
            <v>470908D</v>
          </cell>
          <cell r="C1333">
            <v>1</v>
          </cell>
          <cell r="D1333">
            <v>52</v>
          </cell>
          <cell r="E1333">
            <v>4</v>
          </cell>
          <cell r="F1333">
            <v>389</v>
          </cell>
          <cell r="G1333" t="str">
            <v>4-389</v>
          </cell>
          <cell r="H1333">
            <v>52</v>
          </cell>
          <cell r="I1333" t="str">
            <v>.</v>
          </cell>
          <cell r="J1333">
            <v>1</v>
          </cell>
          <cell r="K1333">
            <v>3.8</v>
          </cell>
          <cell r="L1333">
            <v>6</v>
          </cell>
          <cell r="M1333">
            <v>2</v>
          </cell>
          <cell r="N1333">
            <v>2</v>
          </cell>
          <cell r="O1333" t="str">
            <v>N</v>
          </cell>
          <cell r="P1333" t="str">
            <v>N</v>
          </cell>
          <cell r="Q1333" t="str">
            <v>N</v>
          </cell>
          <cell r="R1333" t="str">
            <v>.</v>
          </cell>
          <cell r="S1333">
            <v>1</v>
          </cell>
          <cell r="T1333">
            <v>5.3</v>
          </cell>
          <cell r="U1333">
            <v>9</v>
          </cell>
          <cell r="V1333">
            <v>2</v>
          </cell>
          <cell r="W1333">
            <v>2</v>
          </cell>
          <cell r="X1333" t="str">
            <v>N</v>
          </cell>
          <cell r="Y1333" t="str">
            <v>N</v>
          </cell>
          <cell r="Z1333" t="str">
            <v>N</v>
          </cell>
          <cell r="AA1333" t="str">
            <v>.</v>
          </cell>
          <cell r="AB1333" t="str">
            <v>.</v>
          </cell>
          <cell r="AC1333">
            <v>1</v>
          </cell>
          <cell r="AD1333">
            <v>9.3000000000000007</v>
          </cell>
          <cell r="AE1333">
            <v>14.6</v>
          </cell>
          <cell r="AF1333">
            <v>3</v>
          </cell>
          <cell r="AG1333">
            <v>3</v>
          </cell>
          <cell r="AH1333" t="str">
            <v>N</v>
          </cell>
          <cell r="AI1333" t="str">
            <v>N</v>
          </cell>
          <cell r="AJ1333" t="str">
            <v>N</v>
          </cell>
          <cell r="AK1333" t="str">
            <v>.</v>
          </cell>
          <cell r="AL1333" t="str">
            <v>.</v>
          </cell>
          <cell r="AM1333">
            <v>1</v>
          </cell>
          <cell r="AN1333">
            <v>16</v>
          </cell>
          <cell r="AO1333">
            <v>24</v>
          </cell>
          <cell r="AP1333">
            <v>3</v>
          </cell>
          <cell r="AQ1333">
            <v>2</v>
          </cell>
          <cell r="AR1333" t="str">
            <v>N</v>
          </cell>
          <cell r="AS1333" t="str">
            <v>N</v>
          </cell>
          <cell r="AT1333" t="str">
            <v>N</v>
          </cell>
          <cell r="AU1333" t="str">
            <v>.</v>
          </cell>
        </row>
        <row r="1334">
          <cell r="A1334" t="str">
            <v>470908D-1-53-388-53-D6.5-D18.5</v>
          </cell>
          <cell r="B1334" t="str">
            <v>470908D</v>
          </cell>
          <cell r="C1334">
            <v>1</v>
          </cell>
          <cell r="D1334">
            <v>53</v>
          </cell>
          <cell r="E1334">
            <v>4</v>
          </cell>
          <cell r="F1334">
            <v>388</v>
          </cell>
          <cell r="G1334" t="str">
            <v>4-388</v>
          </cell>
          <cell r="H1334">
            <v>53</v>
          </cell>
          <cell r="I1334" t="str">
            <v>.</v>
          </cell>
          <cell r="J1334">
            <v>1</v>
          </cell>
          <cell r="K1334">
            <v>3.5</v>
          </cell>
          <cell r="L1334">
            <v>6.5</v>
          </cell>
          <cell r="M1334">
            <v>2</v>
          </cell>
          <cell r="N1334">
            <v>3</v>
          </cell>
          <cell r="O1334" t="str">
            <v>N</v>
          </cell>
          <cell r="P1334" t="str">
            <v>N</v>
          </cell>
          <cell r="Q1334" t="str">
            <v>N</v>
          </cell>
          <cell r="R1334" t="str">
            <v>.</v>
          </cell>
          <cell r="S1334">
            <v>1</v>
          </cell>
          <cell r="T1334">
            <v>4.4000000000000004</v>
          </cell>
          <cell r="U1334">
            <v>7.4</v>
          </cell>
          <cell r="V1334">
            <v>2</v>
          </cell>
          <cell r="W1334">
            <v>2</v>
          </cell>
          <cell r="X1334" t="str">
            <v>Y</v>
          </cell>
          <cell r="Y1334" t="str">
            <v>N</v>
          </cell>
          <cell r="Z1334" t="str">
            <v>N</v>
          </cell>
          <cell r="AA1334" t="str">
            <v>.</v>
          </cell>
          <cell r="AB1334" t="str">
            <v>.</v>
          </cell>
          <cell r="AC1334">
            <v>1</v>
          </cell>
          <cell r="AD1334">
            <v>9</v>
          </cell>
          <cell r="AE1334">
            <v>12.7</v>
          </cell>
          <cell r="AF1334">
            <v>3</v>
          </cell>
          <cell r="AG1334">
            <v>2</v>
          </cell>
          <cell r="AH1334" t="str">
            <v>Y</v>
          </cell>
          <cell r="AI1334" t="str">
            <v>N</v>
          </cell>
          <cell r="AJ1334" t="str">
            <v>N</v>
          </cell>
          <cell r="AK1334" t="str">
            <v>.</v>
          </cell>
          <cell r="AL1334" t="str">
            <v>.</v>
          </cell>
          <cell r="AM1334">
            <v>1</v>
          </cell>
          <cell r="AN1334">
            <v>15.2</v>
          </cell>
          <cell r="AO1334">
            <v>18.5</v>
          </cell>
          <cell r="AP1334">
            <v>3</v>
          </cell>
          <cell r="AQ1334">
            <v>2</v>
          </cell>
          <cell r="AR1334" t="str">
            <v>Y</v>
          </cell>
          <cell r="AS1334" t="str">
            <v>N</v>
          </cell>
          <cell r="AT1334" t="str">
            <v>N</v>
          </cell>
          <cell r="AU1334" t="str">
            <v>.</v>
          </cell>
        </row>
        <row r="1335">
          <cell r="A1335" t="str">
            <v>470908D-1-54-400-54-D3.2-D10.3</v>
          </cell>
          <cell r="B1335" t="str">
            <v>470908D</v>
          </cell>
          <cell r="C1335">
            <v>1</v>
          </cell>
          <cell r="D1335">
            <v>54</v>
          </cell>
          <cell r="E1335">
            <v>4</v>
          </cell>
          <cell r="F1335">
            <v>400</v>
          </cell>
          <cell r="G1335" t="str">
            <v>4-400</v>
          </cell>
          <cell r="H1335">
            <v>54</v>
          </cell>
          <cell r="I1335" t="str">
            <v>.</v>
          </cell>
          <cell r="J1335">
            <v>1</v>
          </cell>
          <cell r="K1335">
            <v>2.8</v>
          </cell>
          <cell r="L1335">
            <v>3.2</v>
          </cell>
          <cell r="M1335">
            <v>3</v>
          </cell>
          <cell r="N1335">
            <v>3</v>
          </cell>
          <cell r="O1335" t="str">
            <v>N</v>
          </cell>
          <cell r="P1335" t="str">
            <v>N</v>
          </cell>
          <cell r="Q1335" t="str">
            <v>N</v>
          </cell>
          <cell r="R1335" t="str">
            <v>.</v>
          </cell>
          <cell r="S1335">
            <v>1</v>
          </cell>
          <cell r="T1335">
            <v>3.4</v>
          </cell>
          <cell r="U1335">
            <v>4.3</v>
          </cell>
          <cell r="V1335">
            <v>2</v>
          </cell>
          <cell r="W1335">
            <v>3</v>
          </cell>
          <cell r="X1335" t="str">
            <v>N</v>
          </cell>
          <cell r="Y1335" t="str">
            <v>N</v>
          </cell>
          <cell r="Z1335" t="str">
            <v>N</v>
          </cell>
          <cell r="AA1335" t="str">
            <v>.</v>
          </cell>
          <cell r="AB1335" t="str">
            <v>.</v>
          </cell>
          <cell r="AC1335">
            <v>1</v>
          </cell>
          <cell r="AD1335">
            <v>7.8</v>
          </cell>
          <cell r="AE1335">
            <v>8.3000000000000007</v>
          </cell>
          <cell r="AF1335">
            <v>3</v>
          </cell>
          <cell r="AG1335">
            <v>3</v>
          </cell>
          <cell r="AH1335" t="str">
            <v>N</v>
          </cell>
          <cell r="AI1335" t="str">
            <v>N</v>
          </cell>
          <cell r="AJ1335" t="str">
            <v>N</v>
          </cell>
          <cell r="AK1335" t="str">
            <v>.</v>
          </cell>
          <cell r="AL1335" t="str">
            <v>.</v>
          </cell>
          <cell r="AM1335">
            <v>1</v>
          </cell>
          <cell r="AN1335">
            <v>13.4</v>
          </cell>
          <cell r="AO1335">
            <v>10.3</v>
          </cell>
          <cell r="AP1335">
            <v>3</v>
          </cell>
          <cell r="AQ1335">
            <v>3</v>
          </cell>
          <cell r="AR1335" t="str">
            <v>N</v>
          </cell>
          <cell r="AS1335" t="str">
            <v>N</v>
          </cell>
          <cell r="AT1335" t="str">
            <v>N</v>
          </cell>
          <cell r="AU1335" t="str">
            <v>.</v>
          </cell>
        </row>
        <row r="1336">
          <cell r="A1336" t="str">
            <v>470908D-1-55-366-55-D3.2-D18.2</v>
          </cell>
          <cell r="B1336" t="str">
            <v>470908D</v>
          </cell>
          <cell r="C1336">
            <v>1</v>
          </cell>
          <cell r="D1336">
            <v>55</v>
          </cell>
          <cell r="E1336">
            <v>10</v>
          </cell>
          <cell r="F1336">
            <v>366</v>
          </cell>
          <cell r="G1336" t="str">
            <v>10-366</v>
          </cell>
          <cell r="H1336">
            <v>55</v>
          </cell>
          <cell r="I1336" t="str">
            <v>.</v>
          </cell>
          <cell r="J1336">
            <v>1</v>
          </cell>
          <cell r="K1336">
            <v>2.9</v>
          </cell>
          <cell r="L1336">
            <v>3.2</v>
          </cell>
          <cell r="M1336">
            <v>2</v>
          </cell>
          <cell r="N1336">
            <v>3</v>
          </cell>
          <cell r="O1336" t="str">
            <v>N</v>
          </cell>
          <cell r="P1336" t="str">
            <v>N</v>
          </cell>
          <cell r="Q1336" t="str">
            <v>N</v>
          </cell>
          <cell r="R1336" t="str">
            <v>.</v>
          </cell>
          <cell r="S1336">
            <v>1</v>
          </cell>
          <cell r="T1336">
            <v>4.0999999999999996</v>
          </cell>
          <cell r="U1336">
            <v>6.2</v>
          </cell>
          <cell r="V1336">
            <v>2</v>
          </cell>
          <cell r="W1336">
            <v>3</v>
          </cell>
          <cell r="X1336" t="str">
            <v>N</v>
          </cell>
          <cell r="Y1336" t="str">
            <v>N</v>
          </cell>
          <cell r="Z1336" t="str">
            <v>N</v>
          </cell>
          <cell r="AA1336" t="str">
            <v>.</v>
          </cell>
          <cell r="AB1336" t="str">
            <v>.</v>
          </cell>
          <cell r="AC1336">
            <v>1</v>
          </cell>
          <cell r="AD1336">
            <v>9.1999999999999993</v>
          </cell>
          <cell r="AE1336">
            <v>12.9</v>
          </cell>
          <cell r="AF1336">
            <v>3</v>
          </cell>
          <cell r="AG1336">
            <v>2</v>
          </cell>
          <cell r="AH1336" t="str">
            <v>N</v>
          </cell>
          <cell r="AI1336" t="str">
            <v>N</v>
          </cell>
          <cell r="AJ1336" t="str">
            <v>N</v>
          </cell>
          <cell r="AK1336" t="str">
            <v>.</v>
          </cell>
          <cell r="AL1336" t="str">
            <v>.</v>
          </cell>
          <cell r="AM1336">
            <v>1</v>
          </cell>
          <cell r="AN1336">
            <v>15.5</v>
          </cell>
          <cell r="AO1336">
            <v>18.2</v>
          </cell>
          <cell r="AP1336">
            <v>3</v>
          </cell>
          <cell r="AQ1336">
            <v>2</v>
          </cell>
          <cell r="AR1336" t="str">
            <v>N</v>
          </cell>
          <cell r="AS1336" t="str">
            <v>N</v>
          </cell>
          <cell r="AT1336" t="str">
            <v>N</v>
          </cell>
          <cell r="AU1336" t="str">
            <v>.</v>
          </cell>
        </row>
        <row r="1337">
          <cell r="A1337" t="str">
            <v>470908D-1-56-393-56-D.-D.</v>
          </cell>
          <cell r="B1337" t="str">
            <v>470908D</v>
          </cell>
          <cell r="C1337">
            <v>1</v>
          </cell>
          <cell r="D1337">
            <v>56</v>
          </cell>
          <cell r="E1337">
            <v>4</v>
          </cell>
          <cell r="F1337">
            <v>393</v>
          </cell>
          <cell r="G1337" t="str">
            <v>4-393</v>
          </cell>
          <cell r="H1337">
            <v>56</v>
          </cell>
          <cell r="I1337" t="str">
            <v>.</v>
          </cell>
          <cell r="J1337">
            <v>0</v>
          </cell>
          <cell r="K1337" t="str">
            <v>.</v>
          </cell>
          <cell r="L1337" t="str">
            <v>.</v>
          </cell>
          <cell r="M1337" t="str">
            <v>.</v>
          </cell>
          <cell r="N1337" t="str">
            <v>.</v>
          </cell>
          <cell r="O1337" t="str">
            <v>.</v>
          </cell>
          <cell r="P1337" t="str">
            <v>.</v>
          </cell>
          <cell r="Q1337" t="str">
            <v>.</v>
          </cell>
          <cell r="R1337" t="str">
            <v>.</v>
          </cell>
          <cell r="S1337">
            <v>0</v>
          </cell>
          <cell r="T1337" t="str">
            <v>.</v>
          </cell>
          <cell r="U1337" t="str">
            <v>.</v>
          </cell>
          <cell r="V1337" t="str">
            <v>.</v>
          </cell>
          <cell r="W1337" t="str">
            <v>.</v>
          </cell>
          <cell r="X1337" t="str">
            <v>.</v>
          </cell>
          <cell r="Y1337" t="str">
            <v>.</v>
          </cell>
          <cell r="Z1337" t="str">
            <v>.</v>
          </cell>
          <cell r="AA1337" t="str">
            <v>.</v>
          </cell>
          <cell r="AB1337" t="str">
            <v>.</v>
          </cell>
          <cell r="AC1337">
            <v>0</v>
          </cell>
          <cell r="AD1337" t="str">
            <v>.</v>
          </cell>
          <cell r="AE1337" t="str">
            <v>.</v>
          </cell>
          <cell r="AF1337" t="str">
            <v>.</v>
          </cell>
          <cell r="AG1337" t="str">
            <v>.</v>
          </cell>
          <cell r="AH1337" t="str">
            <v>.</v>
          </cell>
          <cell r="AI1337" t="str">
            <v>.</v>
          </cell>
          <cell r="AJ1337" t="str">
            <v>.</v>
          </cell>
          <cell r="AK1337" t="str">
            <v>.</v>
          </cell>
          <cell r="AL1337" t="str">
            <v>.</v>
          </cell>
          <cell r="AM1337">
            <v>0</v>
          </cell>
          <cell r="AN1337" t="str">
            <v>.</v>
          </cell>
          <cell r="AO1337" t="str">
            <v>.</v>
          </cell>
          <cell r="AP1337" t="str">
            <v>.</v>
          </cell>
          <cell r="AQ1337" t="str">
            <v>.</v>
          </cell>
          <cell r="AR1337" t="str">
            <v>.</v>
          </cell>
          <cell r="AS1337" t="str">
            <v>.</v>
          </cell>
          <cell r="AT1337" t="str">
            <v>.</v>
          </cell>
          <cell r="AU1337" t="str">
            <v>.</v>
          </cell>
        </row>
        <row r="1338">
          <cell r="A1338" t="str">
            <v>470908D-1-57-421-57-D5-D18.1</v>
          </cell>
          <cell r="B1338" t="str">
            <v>470908D</v>
          </cell>
          <cell r="C1338">
            <v>1</v>
          </cell>
          <cell r="D1338">
            <v>57</v>
          </cell>
          <cell r="E1338">
            <v>31</v>
          </cell>
          <cell r="F1338">
            <v>421</v>
          </cell>
          <cell r="G1338" t="str">
            <v>31-421</v>
          </cell>
          <cell r="H1338">
            <v>57</v>
          </cell>
          <cell r="I1338" t="str">
            <v>.</v>
          </cell>
          <cell r="J1338">
            <v>1</v>
          </cell>
          <cell r="K1338">
            <v>3</v>
          </cell>
          <cell r="L1338">
            <v>5</v>
          </cell>
          <cell r="M1338">
            <v>2</v>
          </cell>
          <cell r="N1338">
            <v>3</v>
          </cell>
          <cell r="O1338" t="str">
            <v>N</v>
          </cell>
          <cell r="P1338" t="str">
            <v>N</v>
          </cell>
          <cell r="Q1338" t="str">
            <v>N</v>
          </cell>
          <cell r="R1338" t="str">
            <v>.</v>
          </cell>
          <cell r="S1338">
            <v>1</v>
          </cell>
          <cell r="T1338">
            <v>4.5</v>
          </cell>
          <cell r="U1338">
            <v>8.4</v>
          </cell>
          <cell r="V1338">
            <v>3</v>
          </cell>
          <cell r="W1338">
            <v>2</v>
          </cell>
          <cell r="X1338" t="str">
            <v>Y</v>
          </cell>
          <cell r="Y1338" t="str">
            <v>N</v>
          </cell>
          <cell r="Z1338" t="str">
            <v>N</v>
          </cell>
          <cell r="AA1338" t="str">
            <v>.</v>
          </cell>
          <cell r="AB1338" t="str">
            <v>.</v>
          </cell>
          <cell r="AC1338">
            <v>1</v>
          </cell>
          <cell r="AD1338">
            <v>9.1</v>
          </cell>
          <cell r="AE1338">
            <v>14.8</v>
          </cell>
          <cell r="AF1338">
            <v>1</v>
          </cell>
          <cell r="AG1338">
            <v>1</v>
          </cell>
          <cell r="AH1338" t="str">
            <v>Y</v>
          </cell>
          <cell r="AI1338" t="str">
            <v>N</v>
          </cell>
          <cell r="AJ1338" t="str">
            <v>N</v>
          </cell>
          <cell r="AK1338" t="str">
            <v>.</v>
          </cell>
          <cell r="AL1338" t="str">
            <v>.</v>
          </cell>
          <cell r="AM1338">
            <v>1</v>
          </cell>
          <cell r="AN1338">
            <v>16</v>
          </cell>
          <cell r="AO1338">
            <v>18.100000000000001</v>
          </cell>
          <cell r="AP1338">
            <v>2</v>
          </cell>
          <cell r="AQ1338">
            <v>2</v>
          </cell>
          <cell r="AR1338" t="str">
            <v>Y</v>
          </cell>
          <cell r="AS1338" t="str">
            <v>N</v>
          </cell>
          <cell r="AT1338" t="str">
            <v>N</v>
          </cell>
          <cell r="AU1338" t="str">
            <v>.</v>
          </cell>
        </row>
        <row r="1339">
          <cell r="A1339" t="str">
            <v>470908D-1-58-414-58-D3-D10.6</v>
          </cell>
          <cell r="B1339" t="str">
            <v>470908D</v>
          </cell>
          <cell r="C1339">
            <v>1</v>
          </cell>
          <cell r="D1339">
            <v>58</v>
          </cell>
          <cell r="E1339">
            <v>31</v>
          </cell>
          <cell r="F1339">
            <v>414</v>
          </cell>
          <cell r="G1339" t="str">
            <v>31-414</v>
          </cell>
          <cell r="H1339">
            <v>58</v>
          </cell>
          <cell r="I1339" t="str">
            <v>.</v>
          </cell>
          <cell r="J1339">
            <v>1</v>
          </cell>
          <cell r="K1339">
            <v>2.9</v>
          </cell>
          <cell r="L1339">
            <v>3</v>
          </cell>
          <cell r="M1339">
            <v>3</v>
          </cell>
          <cell r="N1339">
            <v>3</v>
          </cell>
          <cell r="O1339" t="str">
            <v>N</v>
          </cell>
          <cell r="P1339" t="str">
            <v>N</v>
          </cell>
          <cell r="Q1339" t="str">
            <v>N</v>
          </cell>
          <cell r="R1339" t="str">
            <v>.</v>
          </cell>
          <cell r="S1339">
            <v>1</v>
          </cell>
          <cell r="T1339">
            <v>4</v>
          </cell>
          <cell r="U1339">
            <v>5.2</v>
          </cell>
          <cell r="V1339">
            <v>3</v>
          </cell>
          <cell r="W1339">
            <v>3</v>
          </cell>
          <cell r="X1339" t="str">
            <v>N</v>
          </cell>
          <cell r="Y1339" t="str">
            <v>N</v>
          </cell>
          <cell r="Z1339" t="str">
            <v>N</v>
          </cell>
          <cell r="AA1339" t="str">
            <v>.</v>
          </cell>
          <cell r="AB1339" t="str">
            <v>.</v>
          </cell>
          <cell r="AC1339">
            <v>1</v>
          </cell>
          <cell r="AD1339">
            <v>8.9</v>
          </cell>
          <cell r="AE1339">
            <v>8.6999999999999993</v>
          </cell>
          <cell r="AF1339">
            <v>3</v>
          </cell>
          <cell r="AG1339">
            <v>3</v>
          </cell>
          <cell r="AH1339" t="str">
            <v>N</v>
          </cell>
          <cell r="AI1339" t="str">
            <v>N</v>
          </cell>
          <cell r="AJ1339" t="str">
            <v>N</v>
          </cell>
          <cell r="AK1339" t="str">
            <v>.</v>
          </cell>
          <cell r="AL1339" t="str">
            <v>.</v>
          </cell>
          <cell r="AM1339">
            <v>1</v>
          </cell>
          <cell r="AN1339">
            <v>14.5</v>
          </cell>
          <cell r="AO1339">
            <v>10.6</v>
          </cell>
          <cell r="AP1339">
            <v>3</v>
          </cell>
          <cell r="AQ1339">
            <v>3</v>
          </cell>
          <cell r="AR1339" t="str">
            <v>N</v>
          </cell>
          <cell r="AS1339" t="str">
            <v>N</v>
          </cell>
          <cell r="AT1339" t="str">
            <v>N</v>
          </cell>
          <cell r="AU1339" t="str">
            <v>.</v>
          </cell>
        </row>
        <row r="1340">
          <cell r="A1340" t="str">
            <v>470908D-1-59-363-59-D6.5-D22.1</v>
          </cell>
          <cell r="B1340" t="str">
            <v>470908D</v>
          </cell>
          <cell r="C1340">
            <v>1</v>
          </cell>
          <cell r="D1340">
            <v>59</v>
          </cell>
          <cell r="E1340">
            <v>10</v>
          </cell>
          <cell r="F1340">
            <v>363</v>
          </cell>
          <cell r="G1340" t="str">
            <v>10-363</v>
          </cell>
          <cell r="H1340">
            <v>59</v>
          </cell>
          <cell r="I1340" t="str">
            <v>.</v>
          </cell>
          <cell r="J1340">
            <v>1</v>
          </cell>
          <cell r="K1340">
            <v>4.0999999999999996</v>
          </cell>
          <cell r="L1340">
            <v>6.5</v>
          </cell>
          <cell r="M1340">
            <v>1</v>
          </cell>
          <cell r="N1340">
            <v>1</v>
          </cell>
          <cell r="O1340" t="str">
            <v>N</v>
          </cell>
          <cell r="P1340" t="str">
            <v>N</v>
          </cell>
          <cell r="Q1340" t="str">
            <v>N</v>
          </cell>
          <cell r="R1340" t="str">
            <v>.</v>
          </cell>
          <cell r="S1340">
            <v>1</v>
          </cell>
          <cell r="T1340">
            <v>4.5999999999999996</v>
          </cell>
          <cell r="U1340">
            <v>9.6999999999999993</v>
          </cell>
          <cell r="V1340">
            <v>1</v>
          </cell>
          <cell r="W1340">
            <v>2</v>
          </cell>
          <cell r="X1340" t="str">
            <v>N</v>
          </cell>
          <cell r="Y1340" t="str">
            <v>N</v>
          </cell>
          <cell r="Z1340" t="str">
            <v>N</v>
          </cell>
          <cell r="AA1340" t="str">
            <v>.</v>
          </cell>
          <cell r="AB1340" t="str">
            <v>.</v>
          </cell>
          <cell r="AC1340">
            <v>1</v>
          </cell>
          <cell r="AD1340">
            <v>9</v>
          </cell>
          <cell r="AE1340">
            <v>16.2</v>
          </cell>
          <cell r="AF1340">
            <v>1</v>
          </cell>
          <cell r="AG1340">
            <v>1</v>
          </cell>
          <cell r="AH1340" t="str">
            <v>N</v>
          </cell>
          <cell r="AI1340" t="str">
            <v>N</v>
          </cell>
          <cell r="AJ1340" t="str">
            <v>N</v>
          </cell>
          <cell r="AK1340" t="str">
            <v>.</v>
          </cell>
          <cell r="AL1340" t="str">
            <v>.</v>
          </cell>
          <cell r="AM1340">
            <v>1</v>
          </cell>
          <cell r="AN1340">
            <v>16.3</v>
          </cell>
          <cell r="AO1340">
            <v>22.1</v>
          </cell>
          <cell r="AP1340">
            <v>1</v>
          </cell>
          <cell r="AQ1340">
            <v>2</v>
          </cell>
          <cell r="AR1340" t="str">
            <v>N</v>
          </cell>
          <cell r="AS1340" t="str">
            <v>N</v>
          </cell>
          <cell r="AT1340" t="str">
            <v>N</v>
          </cell>
          <cell r="AU1340" t="str">
            <v>.</v>
          </cell>
        </row>
        <row r="1341">
          <cell r="A1341" t="str">
            <v>470908D-1-60-419-60-D3-D14.8</v>
          </cell>
          <cell r="B1341" t="str">
            <v>470908D</v>
          </cell>
          <cell r="C1341">
            <v>1</v>
          </cell>
          <cell r="D1341">
            <v>60</v>
          </cell>
          <cell r="E1341">
            <v>31</v>
          </cell>
          <cell r="F1341">
            <v>419</v>
          </cell>
          <cell r="G1341" t="str">
            <v>31-419</v>
          </cell>
          <cell r="H1341">
            <v>60</v>
          </cell>
          <cell r="I1341" t="str">
            <v>.</v>
          </cell>
          <cell r="J1341">
            <v>1</v>
          </cell>
          <cell r="K1341">
            <v>2.7</v>
          </cell>
          <cell r="L1341">
            <v>3</v>
          </cell>
          <cell r="M1341">
            <v>2</v>
          </cell>
          <cell r="N1341">
            <v>3</v>
          </cell>
          <cell r="O1341" t="str">
            <v>N</v>
          </cell>
          <cell r="P1341" t="str">
            <v>N</v>
          </cell>
          <cell r="Q1341" t="str">
            <v>N</v>
          </cell>
          <cell r="R1341" t="str">
            <v>.</v>
          </cell>
          <cell r="S1341">
            <v>1</v>
          </cell>
          <cell r="T1341">
            <v>3.9</v>
          </cell>
          <cell r="U1341">
            <v>5.4</v>
          </cell>
          <cell r="V1341">
            <v>2</v>
          </cell>
          <cell r="W1341">
            <v>3</v>
          </cell>
          <cell r="X1341" t="str">
            <v>N</v>
          </cell>
          <cell r="Y1341" t="str">
            <v>N</v>
          </cell>
          <cell r="Z1341" t="str">
            <v>N</v>
          </cell>
          <cell r="AA1341" t="str">
            <v>.</v>
          </cell>
          <cell r="AB1341" t="str">
            <v>.</v>
          </cell>
          <cell r="AC1341">
            <v>1</v>
          </cell>
          <cell r="AD1341">
            <v>8.6</v>
          </cell>
          <cell r="AE1341">
            <v>9.8000000000000007</v>
          </cell>
          <cell r="AF1341">
            <v>2</v>
          </cell>
          <cell r="AG1341">
            <v>3</v>
          </cell>
          <cell r="AH1341" t="str">
            <v>N</v>
          </cell>
          <cell r="AI1341" t="str">
            <v>N</v>
          </cell>
          <cell r="AJ1341" t="str">
            <v>N</v>
          </cell>
          <cell r="AK1341" t="str">
            <v>.</v>
          </cell>
          <cell r="AL1341" t="str">
            <v>.</v>
          </cell>
          <cell r="AM1341">
            <v>1</v>
          </cell>
          <cell r="AN1341">
            <v>14.9</v>
          </cell>
          <cell r="AO1341">
            <v>14.8</v>
          </cell>
          <cell r="AP1341">
            <v>2</v>
          </cell>
          <cell r="AQ1341">
            <v>2</v>
          </cell>
          <cell r="AR1341" t="str">
            <v>N</v>
          </cell>
          <cell r="AS1341" t="str">
            <v>N</v>
          </cell>
          <cell r="AT1341" t="str">
            <v>N</v>
          </cell>
          <cell r="AU1341" t="str">
            <v>.</v>
          </cell>
        </row>
        <row r="1342">
          <cell r="A1342" t="str">
            <v>470908D-1-61-999-61-D2-D.</v>
          </cell>
          <cell r="B1342" t="str">
            <v>470908D</v>
          </cell>
          <cell r="C1342">
            <v>1</v>
          </cell>
          <cell r="D1342">
            <v>61</v>
          </cell>
          <cell r="E1342">
            <v>99</v>
          </cell>
          <cell r="F1342">
            <v>999</v>
          </cell>
          <cell r="G1342" t="str">
            <v>99-999</v>
          </cell>
          <cell r="H1342">
            <v>61</v>
          </cell>
          <cell r="I1342" t="str">
            <v>.</v>
          </cell>
          <cell r="J1342">
            <v>1</v>
          </cell>
          <cell r="K1342">
            <v>1.7</v>
          </cell>
          <cell r="L1342">
            <v>2</v>
          </cell>
          <cell r="M1342">
            <v>2</v>
          </cell>
          <cell r="N1342">
            <v>1</v>
          </cell>
          <cell r="O1342" t="str">
            <v>Y</v>
          </cell>
          <cell r="P1342" t="str">
            <v>N</v>
          </cell>
          <cell r="Q1342" t="str">
            <v>N</v>
          </cell>
          <cell r="R1342" t="str">
            <v>.</v>
          </cell>
          <cell r="S1342">
            <v>0</v>
          </cell>
          <cell r="T1342" t="str">
            <v>.</v>
          </cell>
          <cell r="U1342" t="str">
            <v>.</v>
          </cell>
          <cell r="V1342" t="str">
            <v>.</v>
          </cell>
          <cell r="W1342" t="str">
            <v>.</v>
          </cell>
          <cell r="X1342" t="str">
            <v>.</v>
          </cell>
          <cell r="Y1342" t="str">
            <v>.</v>
          </cell>
          <cell r="Z1342" t="str">
            <v>.</v>
          </cell>
          <cell r="AA1342" t="str">
            <v>.</v>
          </cell>
          <cell r="AB1342" t="str">
            <v>.</v>
          </cell>
          <cell r="AC1342">
            <v>0</v>
          </cell>
          <cell r="AD1342" t="str">
            <v>.</v>
          </cell>
          <cell r="AE1342" t="str">
            <v>.</v>
          </cell>
          <cell r="AF1342" t="str">
            <v>.</v>
          </cell>
          <cell r="AG1342" t="str">
            <v>.</v>
          </cell>
          <cell r="AH1342" t="str">
            <v>.</v>
          </cell>
          <cell r="AI1342" t="str">
            <v>.</v>
          </cell>
          <cell r="AJ1342" t="str">
            <v>.</v>
          </cell>
          <cell r="AK1342" t="str">
            <v>.</v>
          </cell>
          <cell r="AL1342" t="str">
            <v>.</v>
          </cell>
          <cell r="AM1342">
            <v>0</v>
          </cell>
          <cell r="AN1342" t="str">
            <v>.</v>
          </cell>
          <cell r="AO1342" t="str">
            <v>.</v>
          </cell>
          <cell r="AP1342" t="str">
            <v>.</v>
          </cell>
          <cell r="AQ1342" t="str">
            <v>.</v>
          </cell>
          <cell r="AR1342" t="str">
            <v>.</v>
          </cell>
          <cell r="AS1342" t="str">
            <v>.</v>
          </cell>
          <cell r="AT1342" t="str">
            <v>.</v>
          </cell>
          <cell r="AU1342" t="str">
            <v>.</v>
          </cell>
        </row>
        <row r="1343">
          <cell r="A1343" t="str">
            <v>470908D-1-62-417-62-D0-D.</v>
          </cell>
          <cell r="B1343" t="str">
            <v>470908D</v>
          </cell>
          <cell r="C1343">
            <v>1</v>
          </cell>
          <cell r="D1343">
            <v>62</v>
          </cell>
          <cell r="E1343">
            <v>31</v>
          </cell>
          <cell r="F1343">
            <v>417</v>
          </cell>
          <cell r="G1343" t="str">
            <v>31-417</v>
          </cell>
          <cell r="H1343">
            <v>62</v>
          </cell>
          <cell r="I1343" t="str">
            <v>.</v>
          </cell>
          <cell r="J1343">
            <v>1</v>
          </cell>
          <cell r="K1343">
            <v>1</v>
          </cell>
          <cell r="L1343">
            <v>0</v>
          </cell>
          <cell r="M1343">
            <v>3</v>
          </cell>
          <cell r="N1343">
            <v>3</v>
          </cell>
          <cell r="O1343" t="str">
            <v>N</v>
          </cell>
          <cell r="P1343" t="str">
            <v>N</v>
          </cell>
          <cell r="Q1343" t="str">
            <v>N</v>
          </cell>
          <cell r="R1343" t="str">
            <v>.</v>
          </cell>
          <cell r="S1343">
            <v>1</v>
          </cell>
          <cell r="T1343">
            <v>1.8</v>
          </cell>
          <cell r="U1343">
            <v>2</v>
          </cell>
          <cell r="V1343">
            <v>3</v>
          </cell>
          <cell r="W1343">
            <v>3</v>
          </cell>
          <cell r="X1343" t="str">
            <v>N</v>
          </cell>
          <cell r="Y1343" t="str">
            <v>N</v>
          </cell>
          <cell r="Z1343" t="str">
            <v>N</v>
          </cell>
          <cell r="AA1343" t="str">
            <v>.</v>
          </cell>
          <cell r="AB1343" t="str">
            <v>.</v>
          </cell>
          <cell r="AC1343">
            <v>0</v>
          </cell>
          <cell r="AD1343" t="str">
            <v>.</v>
          </cell>
          <cell r="AE1343" t="str">
            <v>.</v>
          </cell>
          <cell r="AF1343" t="str">
            <v>.</v>
          </cell>
          <cell r="AG1343" t="str">
            <v>.</v>
          </cell>
          <cell r="AH1343" t="str">
            <v>.</v>
          </cell>
          <cell r="AI1343" t="str">
            <v>.</v>
          </cell>
          <cell r="AJ1343" t="str">
            <v>.</v>
          </cell>
          <cell r="AK1343" t="str">
            <v>.</v>
          </cell>
          <cell r="AL1343" t="str">
            <v>.</v>
          </cell>
          <cell r="AM1343">
            <v>0</v>
          </cell>
          <cell r="AN1343" t="str">
            <v>.</v>
          </cell>
          <cell r="AO1343" t="str">
            <v>.</v>
          </cell>
          <cell r="AP1343" t="str">
            <v>.</v>
          </cell>
          <cell r="AQ1343" t="str">
            <v>.</v>
          </cell>
          <cell r="AR1343" t="str">
            <v>.</v>
          </cell>
          <cell r="AS1343" t="str">
            <v>.</v>
          </cell>
          <cell r="AT1343" t="str">
            <v>.</v>
          </cell>
          <cell r="AU1343" t="str">
            <v>.</v>
          </cell>
        </row>
        <row r="1344">
          <cell r="A1344" t="str">
            <v>470908D-1-63-412-63-D.-D.</v>
          </cell>
          <cell r="B1344" t="str">
            <v>470908D</v>
          </cell>
          <cell r="C1344">
            <v>1</v>
          </cell>
          <cell r="D1344">
            <v>63</v>
          </cell>
          <cell r="E1344">
            <v>31</v>
          </cell>
          <cell r="F1344">
            <v>412</v>
          </cell>
          <cell r="G1344" t="str">
            <v>31-412</v>
          </cell>
          <cell r="H1344">
            <v>63</v>
          </cell>
          <cell r="I1344" t="str">
            <v>.</v>
          </cell>
          <cell r="J1344">
            <v>0</v>
          </cell>
          <cell r="K1344" t="str">
            <v>.</v>
          </cell>
          <cell r="L1344" t="str">
            <v>.</v>
          </cell>
          <cell r="M1344" t="str">
            <v>.</v>
          </cell>
          <cell r="N1344" t="str">
            <v>.</v>
          </cell>
          <cell r="O1344" t="str">
            <v>.</v>
          </cell>
          <cell r="P1344" t="str">
            <v>.</v>
          </cell>
          <cell r="Q1344" t="str">
            <v>.</v>
          </cell>
          <cell r="R1344" t="str">
            <v>.</v>
          </cell>
          <cell r="S1344">
            <v>0</v>
          </cell>
          <cell r="T1344" t="str">
            <v>.</v>
          </cell>
          <cell r="U1344" t="str">
            <v>.</v>
          </cell>
          <cell r="V1344" t="str">
            <v>.</v>
          </cell>
          <cell r="W1344" t="str">
            <v>.</v>
          </cell>
          <cell r="X1344" t="str">
            <v>.</v>
          </cell>
          <cell r="Y1344" t="str">
            <v>.</v>
          </cell>
          <cell r="Z1344" t="str">
            <v>.</v>
          </cell>
          <cell r="AA1344" t="str">
            <v>.</v>
          </cell>
          <cell r="AB1344" t="str">
            <v>.</v>
          </cell>
          <cell r="AC1344">
            <v>0</v>
          </cell>
          <cell r="AD1344" t="str">
            <v>.</v>
          </cell>
          <cell r="AE1344" t="str">
            <v>.</v>
          </cell>
          <cell r="AF1344" t="str">
            <v>.</v>
          </cell>
          <cell r="AG1344" t="str">
            <v>.</v>
          </cell>
          <cell r="AH1344" t="str">
            <v>.</v>
          </cell>
          <cell r="AI1344" t="str">
            <v>.</v>
          </cell>
          <cell r="AJ1344" t="str">
            <v>.</v>
          </cell>
          <cell r="AK1344" t="str">
            <v>.</v>
          </cell>
          <cell r="AL1344" t="str">
            <v>.</v>
          </cell>
          <cell r="AM1344">
            <v>0</v>
          </cell>
          <cell r="AN1344" t="str">
            <v>.</v>
          </cell>
          <cell r="AO1344" t="str">
            <v>.</v>
          </cell>
          <cell r="AP1344" t="str">
            <v>.</v>
          </cell>
          <cell r="AQ1344" t="str">
            <v>.</v>
          </cell>
          <cell r="AR1344" t="str">
            <v>.</v>
          </cell>
          <cell r="AS1344" t="str">
            <v>.</v>
          </cell>
          <cell r="AT1344" t="str">
            <v>.</v>
          </cell>
          <cell r="AU1344" t="str">
            <v>.</v>
          </cell>
        </row>
        <row r="1345">
          <cell r="A1345" t="str">
            <v>470908D-1-64-391-64-D.-D.</v>
          </cell>
          <cell r="B1345" t="str">
            <v>470908D</v>
          </cell>
          <cell r="C1345">
            <v>1</v>
          </cell>
          <cell r="D1345">
            <v>64</v>
          </cell>
          <cell r="E1345">
            <v>4</v>
          </cell>
          <cell r="F1345">
            <v>391</v>
          </cell>
          <cell r="G1345" t="str">
            <v>4-391</v>
          </cell>
          <cell r="H1345">
            <v>64</v>
          </cell>
          <cell r="I1345" t="str">
            <v>.</v>
          </cell>
          <cell r="J1345">
            <v>0</v>
          </cell>
          <cell r="K1345" t="str">
            <v>.</v>
          </cell>
          <cell r="L1345" t="str">
            <v>.</v>
          </cell>
          <cell r="M1345" t="str">
            <v>.</v>
          </cell>
          <cell r="N1345" t="str">
            <v>.</v>
          </cell>
          <cell r="O1345" t="str">
            <v>.</v>
          </cell>
          <cell r="P1345" t="str">
            <v>.</v>
          </cell>
          <cell r="Q1345" t="str">
            <v>.</v>
          </cell>
          <cell r="R1345" t="str">
            <v>.</v>
          </cell>
          <cell r="S1345">
            <v>0</v>
          </cell>
          <cell r="T1345" t="str">
            <v>.</v>
          </cell>
          <cell r="U1345" t="str">
            <v>.</v>
          </cell>
          <cell r="V1345" t="str">
            <v>.</v>
          </cell>
          <cell r="W1345" t="str">
            <v>.</v>
          </cell>
          <cell r="X1345" t="str">
            <v>.</v>
          </cell>
          <cell r="Y1345" t="str">
            <v>.</v>
          </cell>
          <cell r="Z1345" t="str">
            <v>.</v>
          </cell>
          <cell r="AA1345" t="str">
            <v>.</v>
          </cell>
          <cell r="AB1345" t="str">
            <v>.</v>
          </cell>
          <cell r="AC1345">
            <v>0</v>
          </cell>
          <cell r="AD1345" t="str">
            <v>.</v>
          </cell>
          <cell r="AE1345" t="str">
            <v>.</v>
          </cell>
          <cell r="AF1345" t="str">
            <v>.</v>
          </cell>
          <cell r="AG1345" t="str">
            <v>.</v>
          </cell>
          <cell r="AH1345" t="str">
            <v>.</v>
          </cell>
          <cell r="AI1345" t="str">
            <v>.</v>
          </cell>
          <cell r="AJ1345" t="str">
            <v>.</v>
          </cell>
          <cell r="AK1345" t="str">
            <v>.</v>
          </cell>
          <cell r="AL1345" t="str">
            <v>.</v>
          </cell>
          <cell r="AM1345">
            <v>0</v>
          </cell>
          <cell r="AN1345" t="str">
            <v>.</v>
          </cell>
          <cell r="AO1345" t="str">
            <v>.</v>
          </cell>
          <cell r="AP1345" t="str">
            <v>.</v>
          </cell>
          <cell r="AQ1345" t="str">
            <v>.</v>
          </cell>
          <cell r="AR1345" t="str">
            <v>.</v>
          </cell>
          <cell r="AS1345" t="str">
            <v>.</v>
          </cell>
          <cell r="AT1345" t="str">
            <v>.</v>
          </cell>
          <cell r="AU1345" t="str">
            <v>.</v>
          </cell>
        </row>
        <row r="1346">
          <cell r="A1346" t="str">
            <v>470908D-2-65-363-1-D.-D.</v>
          </cell>
          <cell r="B1346" t="str">
            <v>470908D</v>
          </cell>
          <cell r="C1346">
            <v>2</v>
          </cell>
          <cell r="D1346">
            <v>65</v>
          </cell>
          <cell r="E1346">
            <v>10</v>
          </cell>
          <cell r="F1346">
            <v>363</v>
          </cell>
          <cell r="G1346" t="str">
            <v>10-363</v>
          </cell>
          <cell r="H1346">
            <v>1</v>
          </cell>
          <cell r="I1346" t="str">
            <v>.</v>
          </cell>
          <cell r="J1346">
            <v>0</v>
          </cell>
          <cell r="K1346" t="str">
            <v>.</v>
          </cell>
          <cell r="L1346" t="str">
            <v>.</v>
          </cell>
          <cell r="M1346" t="str">
            <v>.</v>
          </cell>
          <cell r="N1346" t="str">
            <v>.</v>
          </cell>
          <cell r="O1346" t="str">
            <v>.</v>
          </cell>
          <cell r="P1346" t="str">
            <v>.</v>
          </cell>
          <cell r="Q1346" t="str">
            <v>.</v>
          </cell>
          <cell r="R1346" t="str">
            <v>.</v>
          </cell>
          <cell r="S1346">
            <v>0</v>
          </cell>
          <cell r="T1346" t="str">
            <v>.</v>
          </cell>
          <cell r="U1346" t="str">
            <v>.</v>
          </cell>
          <cell r="V1346" t="str">
            <v>.</v>
          </cell>
          <cell r="W1346" t="str">
            <v>.</v>
          </cell>
          <cell r="X1346" t="str">
            <v>.</v>
          </cell>
          <cell r="Y1346" t="str">
            <v>.</v>
          </cell>
          <cell r="Z1346" t="str">
            <v>.</v>
          </cell>
          <cell r="AA1346" t="str">
            <v>.</v>
          </cell>
          <cell r="AB1346" t="str">
            <v>.</v>
          </cell>
          <cell r="AC1346">
            <v>0</v>
          </cell>
          <cell r="AD1346" t="str">
            <v>.</v>
          </cell>
          <cell r="AE1346" t="str">
            <v>.</v>
          </cell>
          <cell r="AF1346" t="str">
            <v>.</v>
          </cell>
          <cell r="AG1346" t="str">
            <v>.</v>
          </cell>
          <cell r="AH1346" t="str">
            <v>.</v>
          </cell>
          <cell r="AI1346" t="str">
            <v>.</v>
          </cell>
          <cell r="AJ1346" t="str">
            <v>.</v>
          </cell>
          <cell r="AK1346" t="str">
            <v>.</v>
          </cell>
          <cell r="AL1346" t="str">
            <v>.</v>
          </cell>
          <cell r="AM1346">
            <v>0</v>
          </cell>
          <cell r="AN1346" t="str">
            <v>.</v>
          </cell>
          <cell r="AO1346" t="str">
            <v>.</v>
          </cell>
          <cell r="AP1346" t="str">
            <v>.</v>
          </cell>
          <cell r="AQ1346" t="str">
            <v>.</v>
          </cell>
          <cell r="AR1346" t="str">
            <v>.</v>
          </cell>
          <cell r="AS1346" t="str">
            <v>.</v>
          </cell>
          <cell r="AT1346" t="str">
            <v>.</v>
          </cell>
          <cell r="AU1346" t="str">
            <v>.</v>
          </cell>
        </row>
        <row r="1347">
          <cell r="A1347" t="str">
            <v>470908D-2-66-409-2-D.-D.</v>
          </cell>
          <cell r="B1347" t="str">
            <v>470908D</v>
          </cell>
          <cell r="C1347">
            <v>2</v>
          </cell>
          <cell r="D1347">
            <v>66</v>
          </cell>
          <cell r="E1347">
            <v>31</v>
          </cell>
          <cell r="F1347">
            <v>409</v>
          </cell>
          <cell r="G1347" t="str">
            <v>31-409</v>
          </cell>
          <cell r="H1347">
            <v>2</v>
          </cell>
          <cell r="I1347" t="str">
            <v>.</v>
          </cell>
          <cell r="J1347">
            <v>0</v>
          </cell>
          <cell r="K1347" t="str">
            <v>.</v>
          </cell>
          <cell r="L1347" t="str">
            <v>.</v>
          </cell>
          <cell r="M1347" t="str">
            <v>.</v>
          </cell>
          <cell r="N1347" t="str">
            <v>.</v>
          </cell>
          <cell r="O1347" t="str">
            <v>.</v>
          </cell>
          <cell r="P1347" t="str">
            <v>.</v>
          </cell>
          <cell r="Q1347" t="str">
            <v>.</v>
          </cell>
          <cell r="R1347" t="str">
            <v>.</v>
          </cell>
          <cell r="S1347">
            <v>0</v>
          </cell>
          <cell r="T1347" t="str">
            <v>.</v>
          </cell>
          <cell r="U1347" t="str">
            <v>.</v>
          </cell>
          <cell r="V1347" t="str">
            <v>.</v>
          </cell>
          <cell r="W1347" t="str">
            <v>.</v>
          </cell>
          <cell r="X1347" t="str">
            <v>.</v>
          </cell>
          <cell r="Y1347" t="str">
            <v>.</v>
          </cell>
          <cell r="Z1347" t="str">
            <v>.</v>
          </cell>
          <cell r="AA1347" t="str">
            <v>.</v>
          </cell>
          <cell r="AB1347" t="str">
            <v>.</v>
          </cell>
          <cell r="AC1347">
            <v>0</v>
          </cell>
          <cell r="AD1347" t="str">
            <v>.</v>
          </cell>
          <cell r="AE1347" t="str">
            <v>.</v>
          </cell>
          <cell r="AF1347" t="str">
            <v>.</v>
          </cell>
          <cell r="AG1347" t="str">
            <v>.</v>
          </cell>
          <cell r="AH1347" t="str">
            <v>.</v>
          </cell>
          <cell r="AI1347" t="str">
            <v>.</v>
          </cell>
          <cell r="AJ1347" t="str">
            <v>.</v>
          </cell>
          <cell r="AK1347" t="str">
            <v>.</v>
          </cell>
          <cell r="AL1347" t="str">
            <v>.</v>
          </cell>
          <cell r="AM1347">
            <v>0</v>
          </cell>
          <cell r="AN1347" t="str">
            <v>.</v>
          </cell>
          <cell r="AO1347" t="str">
            <v>.</v>
          </cell>
          <cell r="AP1347" t="str">
            <v>.</v>
          </cell>
          <cell r="AQ1347" t="str">
            <v>.</v>
          </cell>
          <cell r="AR1347" t="str">
            <v>.</v>
          </cell>
          <cell r="AS1347" t="str">
            <v>.</v>
          </cell>
          <cell r="AT1347" t="str">
            <v>.</v>
          </cell>
          <cell r="AU1347" t="str">
            <v>.</v>
          </cell>
        </row>
        <row r="1348">
          <cell r="A1348" t="str">
            <v>470908D-2-67-394-3-D.-D.</v>
          </cell>
          <cell r="B1348" t="str">
            <v>470908D</v>
          </cell>
          <cell r="C1348">
            <v>2</v>
          </cell>
          <cell r="D1348">
            <v>67</v>
          </cell>
          <cell r="E1348">
            <v>4</v>
          </cell>
          <cell r="F1348">
            <v>394</v>
          </cell>
          <cell r="G1348" t="str">
            <v>4-394</v>
          </cell>
          <cell r="H1348">
            <v>3</v>
          </cell>
          <cell r="I1348" t="str">
            <v>.</v>
          </cell>
          <cell r="J1348">
            <v>0</v>
          </cell>
          <cell r="K1348" t="str">
            <v>.</v>
          </cell>
          <cell r="L1348" t="str">
            <v>.</v>
          </cell>
          <cell r="M1348" t="str">
            <v>.</v>
          </cell>
          <cell r="N1348" t="str">
            <v>.</v>
          </cell>
          <cell r="O1348" t="str">
            <v>.</v>
          </cell>
          <cell r="P1348" t="str">
            <v>.</v>
          </cell>
          <cell r="Q1348" t="str">
            <v>.</v>
          </cell>
          <cell r="R1348" t="str">
            <v>.</v>
          </cell>
          <cell r="S1348">
            <v>0</v>
          </cell>
          <cell r="T1348" t="str">
            <v>.</v>
          </cell>
          <cell r="U1348" t="str">
            <v>.</v>
          </cell>
          <cell r="V1348" t="str">
            <v>.</v>
          </cell>
          <cell r="W1348" t="str">
            <v>.</v>
          </cell>
          <cell r="X1348" t="str">
            <v>.</v>
          </cell>
          <cell r="Y1348" t="str">
            <v>.</v>
          </cell>
          <cell r="Z1348" t="str">
            <v>.</v>
          </cell>
          <cell r="AA1348" t="str">
            <v>.</v>
          </cell>
          <cell r="AB1348" t="str">
            <v>.</v>
          </cell>
          <cell r="AC1348">
            <v>0</v>
          </cell>
          <cell r="AD1348" t="str">
            <v>.</v>
          </cell>
          <cell r="AE1348" t="str">
            <v>.</v>
          </cell>
          <cell r="AF1348" t="str">
            <v>.</v>
          </cell>
          <cell r="AG1348" t="str">
            <v>.</v>
          </cell>
          <cell r="AH1348" t="str">
            <v>.</v>
          </cell>
          <cell r="AI1348" t="str">
            <v>.</v>
          </cell>
          <cell r="AJ1348" t="str">
            <v>.</v>
          </cell>
          <cell r="AK1348" t="str">
            <v>.</v>
          </cell>
          <cell r="AL1348" t="str">
            <v>.</v>
          </cell>
          <cell r="AM1348">
            <v>0</v>
          </cell>
          <cell r="AN1348" t="str">
            <v>.</v>
          </cell>
          <cell r="AO1348" t="str">
            <v>.</v>
          </cell>
          <cell r="AP1348" t="str">
            <v>.</v>
          </cell>
          <cell r="AQ1348" t="str">
            <v>.</v>
          </cell>
          <cell r="AR1348" t="str">
            <v>.</v>
          </cell>
          <cell r="AS1348" t="str">
            <v>.</v>
          </cell>
          <cell r="AT1348" t="str">
            <v>.</v>
          </cell>
          <cell r="AU1348" t="str">
            <v>.</v>
          </cell>
        </row>
        <row r="1349">
          <cell r="A1349" t="str">
            <v>470908D-2-68-406-4-D.-D.</v>
          </cell>
          <cell r="B1349" t="str">
            <v>470908D</v>
          </cell>
          <cell r="C1349">
            <v>2</v>
          </cell>
          <cell r="D1349">
            <v>68</v>
          </cell>
          <cell r="E1349">
            <v>31</v>
          </cell>
          <cell r="F1349">
            <v>406</v>
          </cell>
          <cell r="G1349" t="str">
            <v>31-406</v>
          </cell>
          <cell r="H1349">
            <v>4</v>
          </cell>
          <cell r="I1349" t="str">
            <v>.</v>
          </cell>
          <cell r="J1349">
            <v>0</v>
          </cell>
          <cell r="K1349" t="str">
            <v>.</v>
          </cell>
          <cell r="L1349" t="str">
            <v>.</v>
          </cell>
          <cell r="M1349" t="str">
            <v>.</v>
          </cell>
          <cell r="N1349" t="str">
            <v>.</v>
          </cell>
          <cell r="O1349" t="str">
            <v>.</v>
          </cell>
          <cell r="P1349" t="str">
            <v>.</v>
          </cell>
          <cell r="Q1349" t="str">
            <v>.</v>
          </cell>
          <cell r="R1349" t="str">
            <v>.</v>
          </cell>
          <cell r="S1349">
            <v>0</v>
          </cell>
          <cell r="T1349" t="str">
            <v>.</v>
          </cell>
          <cell r="U1349" t="str">
            <v>.</v>
          </cell>
          <cell r="V1349" t="str">
            <v>.</v>
          </cell>
          <cell r="W1349" t="str">
            <v>.</v>
          </cell>
          <cell r="X1349" t="str">
            <v>.</v>
          </cell>
          <cell r="Y1349" t="str">
            <v>.</v>
          </cell>
          <cell r="Z1349" t="str">
            <v>.</v>
          </cell>
          <cell r="AA1349" t="str">
            <v>.</v>
          </cell>
          <cell r="AB1349" t="str">
            <v>.</v>
          </cell>
          <cell r="AC1349">
            <v>0</v>
          </cell>
          <cell r="AD1349" t="str">
            <v>.</v>
          </cell>
          <cell r="AE1349" t="str">
            <v>.</v>
          </cell>
          <cell r="AF1349" t="str">
            <v>.</v>
          </cell>
          <cell r="AG1349" t="str">
            <v>.</v>
          </cell>
          <cell r="AH1349" t="str">
            <v>.</v>
          </cell>
          <cell r="AI1349" t="str">
            <v>.</v>
          </cell>
          <cell r="AJ1349" t="str">
            <v>.</v>
          </cell>
          <cell r="AK1349" t="str">
            <v>.</v>
          </cell>
          <cell r="AL1349" t="str">
            <v>.</v>
          </cell>
          <cell r="AM1349">
            <v>0</v>
          </cell>
          <cell r="AN1349" t="str">
            <v>.</v>
          </cell>
          <cell r="AO1349" t="str">
            <v>.</v>
          </cell>
          <cell r="AP1349" t="str">
            <v>.</v>
          </cell>
          <cell r="AQ1349" t="str">
            <v>.</v>
          </cell>
          <cell r="AR1349" t="str">
            <v>.</v>
          </cell>
          <cell r="AS1349" t="str">
            <v>.</v>
          </cell>
          <cell r="AT1349" t="str">
            <v>.</v>
          </cell>
          <cell r="AU1349" t="str">
            <v>.</v>
          </cell>
        </row>
        <row r="1350">
          <cell r="A1350" t="str">
            <v>470908D-2-69-412-5-D4.8-D18.3</v>
          </cell>
          <cell r="B1350" t="str">
            <v>470908D</v>
          </cell>
          <cell r="C1350">
            <v>2</v>
          </cell>
          <cell r="D1350">
            <v>69</v>
          </cell>
          <cell r="E1350">
            <v>31</v>
          </cell>
          <cell r="F1350">
            <v>412</v>
          </cell>
          <cell r="G1350" t="str">
            <v>31-412</v>
          </cell>
          <cell r="H1350">
            <v>5</v>
          </cell>
          <cell r="I1350" t="str">
            <v>.</v>
          </cell>
          <cell r="J1350">
            <v>1</v>
          </cell>
          <cell r="K1350">
            <v>2.9</v>
          </cell>
          <cell r="L1350">
            <v>4.8</v>
          </cell>
          <cell r="M1350">
            <v>3</v>
          </cell>
          <cell r="N1350">
            <v>3</v>
          </cell>
          <cell r="O1350" t="str">
            <v>N</v>
          </cell>
          <cell r="P1350" t="str">
            <v>N</v>
          </cell>
          <cell r="Q1350" t="str">
            <v>N</v>
          </cell>
          <cell r="R1350" t="str">
            <v>.</v>
          </cell>
          <cell r="S1350">
            <v>1</v>
          </cell>
          <cell r="T1350">
            <v>4</v>
          </cell>
          <cell r="U1350">
            <v>6.3</v>
          </cell>
          <cell r="V1350">
            <v>3</v>
          </cell>
          <cell r="W1350">
            <v>2</v>
          </cell>
          <cell r="X1350" t="str">
            <v>N</v>
          </cell>
          <cell r="Y1350" t="str">
            <v>N</v>
          </cell>
          <cell r="Z1350" t="str">
            <v>N</v>
          </cell>
          <cell r="AA1350" t="str">
            <v>.</v>
          </cell>
          <cell r="AB1350" t="str">
            <v>.</v>
          </cell>
          <cell r="AC1350">
            <v>1</v>
          </cell>
          <cell r="AD1350">
            <v>8.6999999999999993</v>
          </cell>
          <cell r="AE1350">
            <v>13.1</v>
          </cell>
          <cell r="AF1350">
            <v>1</v>
          </cell>
          <cell r="AG1350">
            <v>2</v>
          </cell>
          <cell r="AH1350" t="str">
            <v>N</v>
          </cell>
          <cell r="AI1350" t="str">
            <v>N</v>
          </cell>
          <cell r="AJ1350" t="str">
            <v>N</v>
          </cell>
          <cell r="AK1350" t="str">
            <v>.</v>
          </cell>
          <cell r="AL1350" t="str">
            <v>.</v>
          </cell>
          <cell r="AM1350">
            <v>1</v>
          </cell>
          <cell r="AN1350">
            <v>17.5</v>
          </cell>
          <cell r="AO1350">
            <v>18.3</v>
          </cell>
          <cell r="AP1350">
            <v>2</v>
          </cell>
          <cell r="AQ1350">
            <v>2</v>
          </cell>
          <cell r="AR1350" t="str">
            <v>N</v>
          </cell>
          <cell r="AS1350" t="str">
            <v>N</v>
          </cell>
          <cell r="AT1350" t="str">
            <v>N</v>
          </cell>
          <cell r="AU1350" t="str">
            <v>.</v>
          </cell>
        </row>
        <row r="1351">
          <cell r="A1351" t="str">
            <v>470908D-2-70-435-6-D.-D.</v>
          </cell>
          <cell r="B1351" t="str">
            <v>470908D</v>
          </cell>
          <cell r="C1351">
            <v>2</v>
          </cell>
          <cell r="D1351">
            <v>70</v>
          </cell>
          <cell r="E1351">
            <v>32</v>
          </cell>
          <cell r="F1351">
            <v>435</v>
          </cell>
          <cell r="G1351" t="str">
            <v>32-435</v>
          </cell>
          <cell r="H1351">
            <v>6</v>
          </cell>
          <cell r="I1351" t="str">
            <v>.</v>
          </cell>
          <cell r="J1351">
            <v>0</v>
          </cell>
          <cell r="K1351" t="str">
            <v>.</v>
          </cell>
          <cell r="L1351" t="str">
            <v>.</v>
          </cell>
          <cell r="M1351" t="str">
            <v>.</v>
          </cell>
          <cell r="N1351" t="str">
            <v>.</v>
          </cell>
          <cell r="O1351" t="str">
            <v>.</v>
          </cell>
          <cell r="P1351" t="str">
            <v>.</v>
          </cell>
          <cell r="Q1351" t="str">
            <v>.</v>
          </cell>
          <cell r="R1351" t="str">
            <v>.</v>
          </cell>
          <cell r="S1351">
            <v>0</v>
          </cell>
          <cell r="T1351" t="str">
            <v>.</v>
          </cell>
          <cell r="U1351" t="str">
            <v>.</v>
          </cell>
          <cell r="V1351" t="str">
            <v>.</v>
          </cell>
          <cell r="W1351" t="str">
            <v>.</v>
          </cell>
          <cell r="X1351" t="str">
            <v>.</v>
          </cell>
          <cell r="Y1351" t="str">
            <v>.</v>
          </cell>
          <cell r="Z1351" t="str">
            <v>.</v>
          </cell>
          <cell r="AA1351" t="str">
            <v>.</v>
          </cell>
          <cell r="AB1351" t="str">
            <v>.</v>
          </cell>
          <cell r="AC1351">
            <v>0</v>
          </cell>
          <cell r="AD1351" t="str">
            <v>.</v>
          </cell>
          <cell r="AE1351" t="str">
            <v>.</v>
          </cell>
          <cell r="AF1351" t="str">
            <v>.</v>
          </cell>
          <cell r="AG1351" t="str">
            <v>.</v>
          </cell>
          <cell r="AH1351" t="str">
            <v>.</v>
          </cell>
          <cell r="AI1351" t="str">
            <v>.</v>
          </cell>
          <cell r="AJ1351" t="str">
            <v>.</v>
          </cell>
          <cell r="AK1351" t="str">
            <v>.</v>
          </cell>
          <cell r="AL1351" t="str">
            <v>.</v>
          </cell>
          <cell r="AM1351">
            <v>0</v>
          </cell>
          <cell r="AN1351" t="str">
            <v>.</v>
          </cell>
          <cell r="AO1351" t="str">
            <v>.</v>
          </cell>
          <cell r="AP1351" t="str">
            <v>.</v>
          </cell>
          <cell r="AQ1351" t="str">
            <v>.</v>
          </cell>
          <cell r="AR1351" t="str">
            <v>.</v>
          </cell>
          <cell r="AS1351" t="str">
            <v>.</v>
          </cell>
          <cell r="AT1351" t="str">
            <v>.</v>
          </cell>
          <cell r="AU1351" t="str">
            <v>.</v>
          </cell>
        </row>
        <row r="1352">
          <cell r="A1352" t="str">
            <v>470908D-2-71-425-7-D5.7-D17.8</v>
          </cell>
          <cell r="B1352" t="str">
            <v>470908D</v>
          </cell>
          <cell r="C1352">
            <v>2</v>
          </cell>
          <cell r="D1352">
            <v>71</v>
          </cell>
          <cell r="E1352">
            <v>32</v>
          </cell>
          <cell r="F1352">
            <v>425</v>
          </cell>
          <cell r="G1352" t="str">
            <v>32-425</v>
          </cell>
          <cell r="H1352">
            <v>7</v>
          </cell>
          <cell r="I1352" t="str">
            <v>.</v>
          </cell>
          <cell r="J1352">
            <v>1</v>
          </cell>
          <cell r="K1352">
            <v>3.2</v>
          </cell>
          <cell r="L1352">
            <v>5.7</v>
          </cell>
          <cell r="M1352">
            <v>3</v>
          </cell>
          <cell r="N1352">
            <v>3</v>
          </cell>
          <cell r="O1352" t="str">
            <v>N</v>
          </cell>
          <cell r="P1352" t="str">
            <v>N</v>
          </cell>
          <cell r="Q1352" t="str">
            <v>N</v>
          </cell>
          <cell r="R1352" t="str">
            <v>.</v>
          </cell>
          <cell r="S1352">
            <v>1</v>
          </cell>
          <cell r="T1352">
            <v>4.9000000000000004</v>
          </cell>
          <cell r="U1352">
            <v>8</v>
          </cell>
          <cell r="V1352">
            <v>3</v>
          </cell>
          <cell r="W1352">
            <v>2</v>
          </cell>
          <cell r="X1352" t="str">
            <v>N</v>
          </cell>
          <cell r="Y1352" t="str">
            <v>N</v>
          </cell>
          <cell r="Z1352" t="str">
            <v>N</v>
          </cell>
          <cell r="AA1352" t="str">
            <v>.</v>
          </cell>
          <cell r="AB1352" t="str">
            <v>.</v>
          </cell>
          <cell r="AC1352">
            <v>1</v>
          </cell>
          <cell r="AD1352">
            <v>9.8000000000000007</v>
          </cell>
          <cell r="AE1352">
            <v>13.4</v>
          </cell>
          <cell r="AF1352">
            <v>3</v>
          </cell>
          <cell r="AG1352">
            <v>2</v>
          </cell>
          <cell r="AH1352" t="str">
            <v>N</v>
          </cell>
          <cell r="AI1352" t="str">
            <v>N</v>
          </cell>
          <cell r="AJ1352" t="str">
            <v>N</v>
          </cell>
          <cell r="AK1352" t="str">
            <v>.</v>
          </cell>
          <cell r="AL1352" t="str">
            <v>.</v>
          </cell>
          <cell r="AM1352">
            <v>1</v>
          </cell>
          <cell r="AN1352">
            <v>16.899999999999999</v>
          </cell>
          <cell r="AO1352">
            <v>17.8</v>
          </cell>
          <cell r="AP1352">
            <v>3</v>
          </cell>
          <cell r="AQ1352">
            <v>3</v>
          </cell>
          <cell r="AR1352" t="str">
            <v>N</v>
          </cell>
          <cell r="AS1352" t="str">
            <v>N</v>
          </cell>
          <cell r="AT1352" t="str">
            <v>N</v>
          </cell>
          <cell r="AU1352" t="str">
            <v>.</v>
          </cell>
        </row>
        <row r="1353">
          <cell r="A1353" t="str">
            <v>470908D-2-72-373-8-D4.5-D.</v>
          </cell>
          <cell r="B1353" t="str">
            <v>470908D</v>
          </cell>
          <cell r="C1353">
            <v>2</v>
          </cell>
          <cell r="D1353">
            <v>72</v>
          </cell>
          <cell r="E1353">
            <v>10</v>
          </cell>
          <cell r="F1353">
            <v>373</v>
          </cell>
          <cell r="G1353" t="str">
            <v>10-373</v>
          </cell>
          <cell r="H1353">
            <v>8</v>
          </cell>
          <cell r="I1353" t="str">
            <v>.</v>
          </cell>
          <cell r="J1353">
            <v>1</v>
          </cell>
          <cell r="K1353">
            <v>2.1</v>
          </cell>
          <cell r="L1353">
            <v>4.5</v>
          </cell>
          <cell r="M1353">
            <v>1</v>
          </cell>
          <cell r="N1353">
            <v>3</v>
          </cell>
          <cell r="O1353" t="str">
            <v>Y</v>
          </cell>
          <cell r="P1353" t="str">
            <v>N</v>
          </cell>
          <cell r="Q1353" t="str">
            <v>N</v>
          </cell>
          <cell r="R1353" t="str">
            <v>.</v>
          </cell>
          <cell r="S1353">
            <v>0</v>
          </cell>
          <cell r="T1353" t="str">
            <v>.</v>
          </cell>
          <cell r="U1353" t="str">
            <v>.</v>
          </cell>
          <cell r="V1353" t="str">
            <v>.</v>
          </cell>
          <cell r="W1353" t="str">
            <v>.</v>
          </cell>
          <cell r="X1353" t="str">
            <v>.</v>
          </cell>
          <cell r="Y1353" t="str">
            <v>.</v>
          </cell>
          <cell r="Z1353" t="str">
            <v>.</v>
          </cell>
          <cell r="AA1353" t="str">
            <v>.</v>
          </cell>
          <cell r="AB1353" t="str">
            <v>.</v>
          </cell>
          <cell r="AC1353">
            <v>0</v>
          </cell>
          <cell r="AD1353" t="str">
            <v>.</v>
          </cell>
          <cell r="AE1353" t="str">
            <v>.</v>
          </cell>
          <cell r="AF1353" t="str">
            <v>.</v>
          </cell>
          <cell r="AG1353" t="str">
            <v>.</v>
          </cell>
          <cell r="AH1353" t="str">
            <v>.</v>
          </cell>
          <cell r="AI1353" t="str">
            <v>.</v>
          </cell>
          <cell r="AJ1353" t="str">
            <v>.</v>
          </cell>
          <cell r="AK1353" t="str">
            <v>.</v>
          </cell>
          <cell r="AL1353" t="str">
            <v>.</v>
          </cell>
          <cell r="AM1353">
            <v>0</v>
          </cell>
          <cell r="AN1353" t="str">
            <v>.</v>
          </cell>
          <cell r="AO1353" t="str">
            <v>.</v>
          </cell>
          <cell r="AP1353" t="str">
            <v>.</v>
          </cell>
          <cell r="AQ1353" t="str">
            <v>.</v>
          </cell>
          <cell r="AR1353" t="str">
            <v>.</v>
          </cell>
          <cell r="AS1353" t="str">
            <v>.</v>
          </cell>
          <cell r="AT1353" t="str">
            <v>.</v>
          </cell>
          <cell r="AU1353" t="str">
            <v>.</v>
          </cell>
        </row>
        <row r="1354">
          <cell r="A1354" t="str">
            <v>470908D-2-73-381-9-D.-D.</v>
          </cell>
          <cell r="B1354" t="str">
            <v>470908D</v>
          </cell>
          <cell r="C1354">
            <v>2</v>
          </cell>
          <cell r="D1354">
            <v>73</v>
          </cell>
          <cell r="E1354">
            <v>10</v>
          </cell>
          <cell r="F1354">
            <v>381</v>
          </cell>
          <cell r="G1354" t="str">
            <v>10-381</v>
          </cell>
          <cell r="H1354">
            <v>9</v>
          </cell>
          <cell r="I1354" t="str">
            <v>.</v>
          </cell>
          <cell r="J1354">
            <v>0</v>
          </cell>
          <cell r="K1354" t="str">
            <v>.</v>
          </cell>
          <cell r="L1354" t="str">
            <v>.</v>
          </cell>
          <cell r="M1354" t="str">
            <v>.</v>
          </cell>
          <cell r="N1354" t="str">
            <v>.</v>
          </cell>
          <cell r="O1354" t="str">
            <v>.</v>
          </cell>
          <cell r="P1354" t="str">
            <v>.</v>
          </cell>
          <cell r="Q1354" t="str">
            <v>.</v>
          </cell>
          <cell r="R1354" t="str">
            <v>.</v>
          </cell>
          <cell r="S1354">
            <v>0</v>
          </cell>
          <cell r="T1354" t="str">
            <v>.</v>
          </cell>
          <cell r="U1354" t="str">
            <v>.</v>
          </cell>
          <cell r="V1354" t="str">
            <v>.</v>
          </cell>
          <cell r="W1354" t="str">
            <v>.</v>
          </cell>
          <cell r="X1354" t="str">
            <v>.</v>
          </cell>
          <cell r="Y1354" t="str">
            <v>.</v>
          </cell>
          <cell r="Z1354" t="str">
            <v>.</v>
          </cell>
          <cell r="AA1354" t="str">
            <v>.</v>
          </cell>
          <cell r="AB1354" t="str">
            <v>.</v>
          </cell>
          <cell r="AC1354">
            <v>0</v>
          </cell>
          <cell r="AD1354" t="str">
            <v>.</v>
          </cell>
          <cell r="AE1354" t="str">
            <v>.</v>
          </cell>
          <cell r="AF1354" t="str">
            <v>.</v>
          </cell>
          <cell r="AG1354" t="str">
            <v>.</v>
          </cell>
          <cell r="AH1354" t="str">
            <v>.</v>
          </cell>
          <cell r="AI1354" t="str">
            <v>.</v>
          </cell>
          <cell r="AJ1354" t="str">
            <v>.</v>
          </cell>
          <cell r="AK1354" t="str">
            <v>.</v>
          </cell>
          <cell r="AL1354" t="str">
            <v>.</v>
          </cell>
          <cell r="AM1354">
            <v>0</v>
          </cell>
          <cell r="AN1354" t="str">
            <v>.</v>
          </cell>
          <cell r="AO1354" t="str">
            <v>.</v>
          </cell>
          <cell r="AP1354" t="str">
            <v>.</v>
          </cell>
          <cell r="AQ1354" t="str">
            <v>.</v>
          </cell>
          <cell r="AR1354" t="str">
            <v>.</v>
          </cell>
          <cell r="AS1354" t="str">
            <v>.</v>
          </cell>
          <cell r="AT1354" t="str">
            <v>.</v>
          </cell>
          <cell r="AU1354" t="str">
            <v>.</v>
          </cell>
        </row>
        <row r="1355">
          <cell r="A1355" t="str">
            <v>470908D-2-74-429-10-D6.4-D21.5</v>
          </cell>
          <cell r="B1355" t="str">
            <v>470908D</v>
          </cell>
          <cell r="C1355">
            <v>2</v>
          </cell>
          <cell r="D1355">
            <v>74</v>
          </cell>
          <cell r="E1355">
            <v>32</v>
          </cell>
          <cell r="F1355">
            <v>429</v>
          </cell>
          <cell r="G1355" t="str">
            <v>32-429</v>
          </cell>
          <cell r="H1355">
            <v>10</v>
          </cell>
          <cell r="I1355" t="str">
            <v>.</v>
          </cell>
          <cell r="J1355">
            <v>1</v>
          </cell>
          <cell r="K1355">
            <v>3.2</v>
          </cell>
          <cell r="L1355">
            <v>6.4</v>
          </cell>
          <cell r="M1355">
            <v>3</v>
          </cell>
          <cell r="N1355">
            <v>2</v>
          </cell>
          <cell r="O1355" t="str">
            <v>N</v>
          </cell>
          <cell r="P1355" t="str">
            <v>N</v>
          </cell>
          <cell r="Q1355" t="str">
            <v>N</v>
          </cell>
          <cell r="R1355" t="str">
            <v>.</v>
          </cell>
          <cell r="S1355">
            <v>1</v>
          </cell>
          <cell r="T1355">
            <v>5.6</v>
          </cell>
          <cell r="U1355">
            <v>10.5</v>
          </cell>
          <cell r="V1355">
            <v>3</v>
          </cell>
          <cell r="W1355">
            <v>2</v>
          </cell>
          <cell r="X1355" t="str">
            <v>N</v>
          </cell>
          <cell r="Y1355" t="str">
            <v>N</v>
          </cell>
          <cell r="Z1355" t="str">
            <v>N</v>
          </cell>
          <cell r="AA1355" t="str">
            <v>.</v>
          </cell>
          <cell r="AB1355" t="str">
            <v>.</v>
          </cell>
          <cell r="AC1355">
            <v>1</v>
          </cell>
          <cell r="AD1355">
            <v>10</v>
          </cell>
          <cell r="AE1355">
            <v>17.100000000000001</v>
          </cell>
          <cell r="AF1355">
            <v>3</v>
          </cell>
          <cell r="AG1355">
            <v>2</v>
          </cell>
          <cell r="AH1355" t="str">
            <v>N</v>
          </cell>
          <cell r="AI1355" t="str">
            <v>N</v>
          </cell>
          <cell r="AJ1355" t="str">
            <v>N</v>
          </cell>
          <cell r="AK1355" t="str">
            <v>.</v>
          </cell>
          <cell r="AL1355" t="str">
            <v>.</v>
          </cell>
          <cell r="AM1355">
            <v>1</v>
          </cell>
          <cell r="AN1355">
            <v>16.399999999999999</v>
          </cell>
          <cell r="AO1355">
            <v>21.5</v>
          </cell>
          <cell r="AP1355">
            <v>3</v>
          </cell>
          <cell r="AQ1355">
            <v>2</v>
          </cell>
          <cell r="AR1355" t="str">
            <v>N</v>
          </cell>
          <cell r="AS1355" t="str">
            <v>N</v>
          </cell>
          <cell r="AT1355" t="str">
            <v>N</v>
          </cell>
          <cell r="AU1355" t="str">
            <v>.</v>
          </cell>
        </row>
        <row r="1356">
          <cell r="A1356" t="str">
            <v>470908D-2-75-382-11-D7-D19.5</v>
          </cell>
          <cell r="B1356" t="str">
            <v>470908D</v>
          </cell>
          <cell r="C1356">
            <v>2</v>
          </cell>
          <cell r="D1356">
            <v>75</v>
          </cell>
          <cell r="E1356">
            <v>10</v>
          </cell>
          <cell r="F1356">
            <v>382</v>
          </cell>
          <cell r="G1356" t="str">
            <v>10-382</v>
          </cell>
          <cell r="H1356">
            <v>11</v>
          </cell>
          <cell r="I1356" t="str">
            <v>.</v>
          </cell>
          <cell r="J1356">
            <v>1</v>
          </cell>
          <cell r="K1356">
            <v>3.8</v>
          </cell>
          <cell r="L1356">
            <v>7</v>
          </cell>
          <cell r="M1356">
            <v>1</v>
          </cell>
          <cell r="N1356">
            <v>3</v>
          </cell>
          <cell r="O1356" t="str">
            <v>Y</v>
          </cell>
          <cell r="P1356" t="str">
            <v>N</v>
          </cell>
          <cell r="Q1356" t="str">
            <v>N</v>
          </cell>
          <cell r="R1356" t="str">
            <v>.</v>
          </cell>
          <cell r="S1356">
            <v>1</v>
          </cell>
          <cell r="T1356">
            <v>5.0999999999999996</v>
          </cell>
          <cell r="U1356">
            <v>9</v>
          </cell>
          <cell r="V1356">
            <v>1</v>
          </cell>
          <cell r="W1356">
            <v>1</v>
          </cell>
          <cell r="X1356" t="str">
            <v>Y</v>
          </cell>
          <cell r="Y1356" t="str">
            <v>N</v>
          </cell>
          <cell r="Z1356" t="str">
            <v>N</v>
          </cell>
          <cell r="AA1356" t="str">
            <v>.</v>
          </cell>
          <cell r="AB1356" t="str">
            <v>.</v>
          </cell>
          <cell r="AC1356">
            <v>1</v>
          </cell>
          <cell r="AD1356">
            <v>9.9</v>
          </cell>
          <cell r="AE1356">
            <v>14.9</v>
          </cell>
          <cell r="AF1356">
            <v>1</v>
          </cell>
          <cell r="AG1356">
            <v>1</v>
          </cell>
          <cell r="AH1356" t="str">
            <v>Y</v>
          </cell>
          <cell r="AI1356" t="str">
            <v>N</v>
          </cell>
          <cell r="AJ1356" t="str">
            <v>N</v>
          </cell>
          <cell r="AK1356" t="str">
            <v>.</v>
          </cell>
          <cell r="AL1356" t="str">
            <v>.</v>
          </cell>
          <cell r="AM1356">
            <v>1</v>
          </cell>
          <cell r="AN1356">
            <v>16.8</v>
          </cell>
          <cell r="AO1356">
            <v>19.5</v>
          </cell>
          <cell r="AP1356">
            <v>1</v>
          </cell>
          <cell r="AQ1356">
            <v>1</v>
          </cell>
          <cell r="AR1356" t="str">
            <v>Y</v>
          </cell>
          <cell r="AS1356" t="str">
            <v>N</v>
          </cell>
          <cell r="AT1356" t="str">
            <v>N</v>
          </cell>
          <cell r="AU1356" t="str">
            <v>.</v>
          </cell>
        </row>
        <row r="1357">
          <cell r="A1357" t="str">
            <v>470908D-2-76-401-12-D5.6-D20</v>
          </cell>
          <cell r="B1357" t="str">
            <v>470908D</v>
          </cell>
          <cell r="C1357">
            <v>2</v>
          </cell>
          <cell r="D1357">
            <v>76</v>
          </cell>
          <cell r="E1357">
            <v>4</v>
          </cell>
          <cell r="F1357">
            <v>401</v>
          </cell>
          <cell r="G1357" t="str">
            <v>4-401</v>
          </cell>
          <cell r="H1357">
            <v>12</v>
          </cell>
          <cell r="I1357" t="str">
            <v>.</v>
          </cell>
          <cell r="J1357">
            <v>1</v>
          </cell>
          <cell r="K1357">
            <v>2.8</v>
          </cell>
          <cell r="L1357">
            <v>5.6</v>
          </cell>
          <cell r="M1357">
            <v>2</v>
          </cell>
          <cell r="N1357">
            <v>2</v>
          </cell>
          <cell r="O1357" t="str">
            <v>N</v>
          </cell>
          <cell r="P1357" t="str">
            <v>N</v>
          </cell>
          <cell r="Q1357" t="str">
            <v>N</v>
          </cell>
          <cell r="R1357" t="str">
            <v>.</v>
          </cell>
          <cell r="S1357">
            <v>1</v>
          </cell>
          <cell r="T1357">
            <v>5.0999999999999996</v>
          </cell>
          <cell r="U1357">
            <v>8</v>
          </cell>
          <cell r="V1357">
            <v>3</v>
          </cell>
          <cell r="W1357">
            <v>2</v>
          </cell>
          <cell r="X1357" t="str">
            <v>N</v>
          </cell>
          <cell r="Y1357" t="str">
            <v>N</v>
          </cell>
          <cell r="Z1357" t="str">
            <v>N</v>
          </cell>
          <cell r="AA1357" t="str">
            <v>.</v>
          </cell>
          <cell r="AB1357" t="str">
            <v>.</v>
          </cell>
          <cell r="AC1357">
            <v>1</v>
          </cell>
          <cell r="AD1357">
            <v>10.5</v>
          </cell>
          <cell r="AE1357">
            <v>13.4</v>
          </cell>
          <cell r="AF1357">
            <v>3</v>
          </cell>
          <cell r="AG1357">
            <v>2</v>
          </cell>
          <cell r="AH1357" t="str">
            <v>N</v>
          </cell>
          <cell r="AI1357" t="str">
            <v>N</v>
          </cell>
          <cell r="AJ1357" t="str">
            <v>N</v>
          </cell>
          <cell r="AK1357" t="str">
            <v>.</v>
          </cell>
          <cell r="AL1357" t="str">
            <v>.</v>
          </cell>
          <cell r="AM1357">
            <v>1</v>
          </cell>
          <cell r="AN1357">
            <v>17.600000000000001</v>
          </cell>
          <cell r="AO1357">
            <v>20</v>
          </cell>
          <cell r="AP1357">
            <v>3</v>
          </cell>
          <cell r="AQ1357">
            <v>3</v>
          </cell>
          <cell r="AR1357" t="str">
            <v>N</v>
          </cell>
          <cell r="AS1357" t="str">
            <v>N</v>
          </cell>
          <cell r="AT1357" t="str">
            <v>N</v>
          </cell>
          <cell r="AU1357" t="str">
            <v>.</v>
          </cell>
        </row>
        <row r="1358">
          <cell r="A1358" t="str">
            <v>470908D-2-77-419-13-D.-D.</v>
          </cell>
          <cell r="B1358" t="str">
            <v>470908D</v>
          </cell>
          <cell r="C1358">
            <v>2</v>
          </cell>
          <cell r="D1358">
            <v>77</v>
          </cell>
          <cell r="E1358">
            <v>31</v>
          </cell>
          <cell r="F1358">
            <v>419</v>
          </cell>
          <cell r="G1358" t="str">
            <v>31-419</v>
          </cell>
          <cell r="H1358">
            <v>13</v>
          </cell>
          <cell r="I1358" t="str">
            <v>.</v>
          </cell>
          <cell r="J1358">
            <v>0</v>
          </cell>
          <cell r="K1358" t="str">
            <v>.</v>
          </cell>
          <cell r="L1358" t="str">
            <v>.</v>
          </cell>
          <cell r="M1358" t="str">
            <v>.</v>
          </cell>
          <cell r="N1358" t="str">
            <v>.</v>
          </cell>
          <cell r="O1358" t="str">
            <v>.</v>
          </cell>
          <cell r="P1358" t="str">
            <v>.</v>
          </cell>
          <cell r="Q1358" t="str">
            <v>.</v>
          </cell>
          <cell r="R1358" t="str">
            <v>.</v>
          </cell>
          <cell r="S1358">
            <v>0</v>
          </cell>
          <cell r="T1358" t="str">
            <v>.</v>
          </cell>
          <cell r="U1358" t="str">
            <v>.</v>
          </cell>
          <cell r="V1358" t="str">
            <v>.</v>
          </cell>
          <cell r="W1358" t="str">
            <v>.</v>
          </cell>
          <cell r="X1358" t="str">
            <v>.</v>
          </cell>
          <cell r="Y1358" t="str">
            <v>.</v>
          </cell>
          <cell r="Z1358" t="str">
            <v>.</v>
          </cell>
          <cell r="AA1358" t="str">
            <v>.</v>
          </cell>
          <cell r="AB1358" t="str">
            <v>.</v>
          </cell>
          <cell r="AC1358">
            <v>0</v>
          </cell>
          <cell r="AD1358" t="str">
            <v>.</v>
          </cell>
          <cell r="AE1358" t="str">
            <v>.</v>
          </cell>
          <cell r="AF1358" t="str">
            <v>.</v>
          </cell>
          <cell r="AG1358" t="str">
            <v>.</v>
          </cell>
          <cell r="AH1358" t="str">
            <v>.</v>
          </cell>
          <cell r="AI1358" t="str">
            <v>.</v>
          </cell>
          <cell r="AJ1358" t="str">
            <v>.</v>
          </cell>
          <cell r="AK1358" t="str">
            <v>.</v>
          </cell>
          <cell r="AL1358" t="str">
            <v>.</v>
          </cell>
          <cell r="AM1358">
            <v>0</v>
          </cell>
          <cell r="AN1358" t="str">
            <v>.</v>
          </cell>
          <cell r="AO1358" t="str">
            <v>.</v>
          </cell>
          <cell r="AP1358" t="str">
            <v>.</v>
          </cell>
          <cell r="AQ1358" t="str">
            <v>.</v>
          </cell>
          <cell r="AR1358" t="str">
            <v>.</v>
          </cell>
          <cell r="AS1358" t="str">
            <v>.</v>
          </cell>
          <cell r="AT1358" t="str">
            <v>.</v>
          </cell>
          <cell r="AU1358" t="str">
            <v>.</v>
          </cell>
        </row>
        <row r="1359">
          <cell r="A1359" t="str">
            <v>470908D-2-78-374-14-D.-D.</v>
          </cell>
          <cell r="B1359" t="str">
            <v>470908D</v>
          </cell>
          <cell r="C1359">
            <v>2</v>
          </cell>
          <cell r="D1359">
            <v>78</v>
          </cell>
          <cell r="E1359">
            <v>10</v>
          </cell>
          <cell r="F1359">
            <v>374</v>
          </cell>
          <cell r="G1359" t="str">
            <v>10-374</v>
          </cell>
          <cell r="H1359">
            <v>14</v>
          </cell>
          <cell r="I1359" t="str">
            <v>.</v>
          </cell>
          <cell r="J1359">
            <v>0</v>
          </cell>
          <cell r="K1359" t="str">
            <v>.</v>
          </cell>
          <cell r="L1359" t="str">
            <v>.</v>
          </cell>
          <cell r="M1359" t="str">
            <v>.</v>
          </cell>
          <cell r="N1359" t="str">
            <v>.</v>
          </cell>
          <cell r="O1359" t="str">
            <v>.</v>
          </cell>
          <cell r="P1359" t="str">
            <v>.</v>
          </cell>
          <cell r="Q1359" t="str">
            <v>.</v>
          </cell>
          <cell r="R1359" t="str">
            <v>.</v>
          </cell>
          <cell r="S1359">
            <v>0</v>
          </cell>
          <cell r="T1359" t="str">
            <v>.</v>
          </cell>
          <cell r="U1359" t="str">
            <v>.</v>
          </cell>
          <cell r="V1359" t="str">
            <v>.</v>
          </cell>
          <cell r="W1359" t="str">
            <v>.</v>
          </cell>
          <cell r="X1359" t="str">
            <v>.</v>
          </cell>
          <cell r="Y1359" t="str">
            <v>.</v>
          </cell>
          <cell r="Z1359" t="str">
            <v>.</v>
          </cell>
          <cell r="AA1359" t="str">
            <v>.</v>
          </cell>
          <cell r="AB1359" t="str">
            <v>.</v>
          </cell>
          <cell r="AC1359">
            <v>0</v>
          </cell>
          <cell r="AD1359" t="str">
            <v>.</v>
          </cell>
          <cell r="AE1359" t="str">
            <v>.</v>
          </cell>
          <cell r="AF1359" t="str">
            <v>.</v>
          </cell>
          <cell r="AG1359" t="str">
            <v>.</v>
          </cell>
          <cell r="AH1359" t="str">
            <v>.</v>
          </cell>
          <cell r="AI1359" t="str">
            <v>.</v>
          </cell>
          <cell r="AJ1359" t="str">
            <v>.</v>
          </cell>
          <cell r="AK1359" t="str">
            <v>.</v>
          </cell>
          <cell r="AL1359" t="str">
            <v>.</v>
          </cell>
          <cell r="AM1359">
            <v>0</v>
          </cell>
          <cell r="AN1359" t="str">
            <v>.</v>
          </cell>
          <cell r="AO1359" t="str">
            <v>.</v>
          </cell>
          <cell r="AP1359" t="str">
            <v>.</v>
          </cell>
          <cell r="AQ1359" t="str">
            <v>.</v>
          </cell>
          <cell r="AR1359" t="str">
            <v>.</v>
          </cell>
          <cell r="AS1359" t="str">
            <v>.</v>
          </cell>
          <cell r="AT1359" t="str">
            <v>.</v>
          </cell>
          <cell r="AU1359" t="str">
            <v>.</v>
          </cell>
        </row>
        <row r="1360">
          <cell r="A1360" t="str">
            <v>470908D-2-79-424-15-D6.9-D22.2</v>
          </cell>
          <cell r="B1360" t="str">
            <v>470908D</v>
          </cell>
          <cell r="C1360">
            <v>2</v>
          </cell>
          <cell r="D1360">
            <v>79</v>
          </cell>
          <cell r="E1360">
            <v>32</v>
          </cell>
          <cell r="F1360">
            <v>424</v>
          </cell>
          <cell r="G1360" t="str">
            <v>32-424</v>
          </cell>
          <cell r="H1360">
            <v>15</v>
          </cell>
          <cell r="I1360" t="str">
            <v>.</v>
          </cell>
          <cell r="J1360">
            <v>1</v>
          </cell>
          <cell r="K1360">
            <v>4.0999999999999996</v>
          </cell>
          <cell r="L1360">
            <v>6.9</v>
          </cell>
          <cell r="M1360">
            <v>2</v>
          </cell>
          <cell r="N1360">
            <v>2</v>
          </cell>
          <cell r="O1360" t="str">
            <v>N</v>
          </cell>
          <cell r="P1360" t="str">
            <v>N</v>
          </cell>
          <cell r="Q1360" t="str">
            <v>N</v>
          </cell>
          <cell r="R1360" t="str">
            <v>.</v>
          </cell>
          <cell r="S1360">
            <v>1</v>
          </cell>
          <cell r="T1360">
            <v>6.4</v>
          </cell>
          <cell r="U1360">
            <v>8.8000000000000007</v>
          </cell>
          <cell r="V1360">
            <v>3</v>
          </cell>
          <cell r="W1360">
            <v>2</v>
          </cell>
          <cell r="X1360" t="str">
            <v>N</v>
          </cell>
          <cell r="Y1360" t="str">
            <v>N</v>
          </cell>
          <cell r="Z1360" t="str">
            <v>N</v>
          </cell>
          <cell r="AA1360" t="str">
            <v>.</v>
          </cell>
          <cell r="AB1360" t="str">
            <v>.</v>
          </cell>
          <cell r="AC1360">
            <v>1</v>
          </cell>
          <cell r="AD1360">
            <v>10.199999999999999</v>
          </cell>
          <cell r="AE1360">
            <v>15.3</v>
          </cell>
          <cell r="AF1360">
            <v>2</v>
          </cell>
          <cell r="AG1360">
            <v>1</v>
          </cell>
          <cell r="AH1360" t="str">
            <v>N</v>
          </cell>
          <cell r="AI1360" t="str">
            <v>N</v>
          </cell>
          <cell r="AJ1360" t="str">
            <v>N</v>
          </cell>
          <cell r="AK1360" t="str">
            <v>.</v>
          </cell>
          <cell r="AL1360" t="str">
            <v>.</v>
          </cell>
          <cell r="AM1360">
            <v>1</v>
          </cell>
          <cell r="AN1360">
            <v>17.399999999999999</v>
          </cell>
          <cell r="AO1360">
            <v>22.2</v>
          </cell>
          <cell r="AP1360">
            <v>2</v>
          </cell>
          <cell r="AQ1360">
            <v>2</v>
          </cell>
          <cell r="AR1360" t="str">
            <v>N</v>
          </cell>
          <cell r="AS1360" t="str">
            <v>N</v>
          </cell>
          <cell r="AT1360" t="str">
            <v>N</v>
          </cell>
          <cell r="AU1360" t="str">
            <v>.</v>
          </cell>
        </row>
        <row r="1361">
          <cell r="A1361" t="str">
            <v>470908D-2-80-416-16-D4.7-D25.8</v>
          </cell>
          <cell r="B1361" t="str">
            <v>470908D</v>
          </cell>
          <cell r="C1361">
            <v>2</v>
          </cell>
          <cell r="D1361">
            <v>80</v>
          </cell>
          <cell r="E1361">
            <v>31</v>
          </cell>
          <cell r="F1361">
            <v>416</v>
          </cell>
          <cell r="G1361" t="str">
            <v>31-416</v>
          </cell>
          <cell r="H1361">
            <v>16</v>
          </cell>
          <cell r="I1361" t="str">
            <v>.</v>
          </cell>
          <cell r="J1361">
            <v>1</v>
          </cell>
          <cell r="K1361">
            <v>3.2</v>
          </cell>
          <cell r="L1361">
            <v>4.7</v>
          </cell>
          <cell r="M1361">
            <v>2</v>
          </cell>
          <cell r="N1361">
            <v>2</v>
          </cell>
          <cell r="O1361" t="str">
            <v>Y</v>
          </cell>
          <cell r="P1361" t="str">
            <v>N</v>
          </cell>
          <cell r="Q1361" t="str">
            <v>N</v>
          </cell>
          <cell r="R1361" t="str">
            <v>.</v>
          </cell>
          <cell r="S1361">
            <v>1</v>
          </cell>
          <cell r="T1361">
            <v>6.2</v>
          </cell>
          <cell r="U1361">
            <v>8.9</v>
          </cell>
          <cell r="V1361">
            <v>3</v>
          </cell>
          <cell r="W1361">
            <v>2</v>
          </cell>
          <cell r="X1361" t="str">
            <v>N</v>
          </cell>
          <cell r="Y1361" t="str">
            <v>N</v>
          </cell>
          <cell r="Z1361" t="str">
            <v>N</v>
          </cell>
          <cell r="AA1361" t="str">
            <v>.</v>
          </cell>
          <cell r="AB1361" t="str">
            <v>.</v>
          </cell>
          <cell r="AC1361">
            <v>1</v>
          </cell>
          <cell r="AD1361">
            <v>10.5</v>
          </cell>
          <cell r="AE1361">
            <v>14.9</v>
          </cell>
          <cell r="AF1361">
            <v>3</v>
          </cell>
          <cell r="AG1361">
            <v>2</v>
          </cell>
          <cell r="AH1361" t="str">
            <v>N</v>
          </cell>
          <cell r="AI1361" t="str">
            <v>N</v>
          </cell>
          <cell r="AJ1361" t="str">
            <v>N</v>
          </cell>
          <cell r="AK1361" t="str">
            <v>.</v>
          </cell>
          <cell r="AL1361" t="str">
            <v>.</v>
          </cell>
          <cell r="AM1361">
            <v>1</v>
          </cell>
          <cell r="AN1361">
            <v>18</v>
          </cell>
          <cell r="AO1361">
            <v>25.8</v>
          </cell>
          <cell r="AP1361">
            <v>2</v>
          </cell>
          <cell r="AQ1361">
            <v>2</v>
          </cell>
          <cell r="AR1361" t="str">
            <v>N</v>
          </cell>
          <cell r="AS1361" t="str">
            <v>N</v>
          </cell>
          <cell r="AT1361" t="str">
            <v>N</v>
          </cell>
          <cell r="AU1361" t="str">
            <v>.</v>
          </cell>
        </row>
        <row r="1362">
          <cell r="A1362" t="str">
            <v>470908D-2-81-389-17-D6.8-D11.3</v>
          </cell>
          <cell r="B1362" t="str">
            <v>470908D</v>
          </cell>
          <cell r="C1362">
            <v>2</v>
          </cell>
          <cell r="D1362">
            <v>81</v>
          </cell>
          <cell r="E1362">
            <v>4</v>
          </cell>
          <cell r="F1362">
            <v>389</v>
          </cell>
          <cell r="G1362" t="str">
            <v>4-389</v>
          </cell>
          <cell r="H1362">
            <v>17</v>
          </cell>
          <cell r="I1362" t="str">
            <v>.</v>
          </cell>
          <cell r="J1362">
            <v>1</v>
          </cell>
          <cell r="K1362">
            <v>4.4000000000000004</v>
          </cell>
          <cell r="L1362">
            <v>6.8</v>
          </cell>
          <cell r="M1362">
            <v>3</v>
          </cell>
          <cell r="N1362">
            <v>2</v>
          </cell>
          <cell r="O1362" t="str">
            <v>N</v>
          </cell>
          <cell r="P1362" t="str">
            <v>N</v>
          </cell>
          <cell r="Q1362" t="str">
            <v>N</v>
          </cell>
          <cell r="R1362" t="str">
            <v>.</v>
          </cell>
          <cell r="S1362">
            <v>1</v>
          </cell>
          <cell r="T1362">
            <v>5.2</v>
          </cell>
          <cell r="U1362">
            <v>7.5</v>
          </cell>
          <cell r="V1362">
            <v>3</v>
          </cell>
          <cell r="W1362">
            <v>2</v>
          </cell>
          <cell r="X1362" t="str">
            <v>N</v>
          </cell>
          <cell r="Y1362" t="str">
            <v>N</v>
          </cell>
          <cell r="Z1362" t="str">
            <v>N</v>
          </cell>
          <cell r="AA1362" t="str">
            <v>.</v>
          </cell>
          <cell r="AB1362" t="str">
            <v>.</v>
          </cell>
          <cell r="AC1362">
            <v>1</v>
          </cell>
          <cell r="AD1362">
            <v>9.5</v>
          </cell>
          <cell r="AE1362">
            <v>9.8000000000000007</v>
          </cell>
          <cell r="AF1362">
            <v>3</v>
          </cell>
          <cell r="AG1362">
            <v>3</v>
          </cell>
          <cell r="AH1362" t="str">
            <v>N</v>
          </cell>
          <cell r="AI1362" t="str">
            <v>N</v>
          </cell>
          <cell r="AJ1362" t="str">
            <v>N</v>
          </cell>
          <cell r="AK1362" t="str">
            <v>.</v>
          </cell>
          <cell r="AL1362" t="str">
            <v>.</v>
          </cell>
          <cell r="AM1362">
            <v>1</v>
          </cell>
          <cell r="AN1362">
            <v>14.8</v>
          </cell>
          <cell r="AO1362">
            <v>11.3</v>
          </cell>
          <cell r="AP1362">
            <v>3</v>
          </cell>
          <cell r="AQ1362">
            <v>3</v>
          </cell>
          <cell r="AR1362" t="str">
            <v>N</v>
          </cell>
          <cell r="AS1362" t="str">
            <v>N</v>
          </cell>
          <cell r="AT1362" t="str">
            <v>N</v>
          </cell>
          <cell r="AU1362" t="str">
            <v>.</v>
          </cell>
        </row>
        <row r="1363">
          <cell r="A1363" t="str">
            <v>470908D-2-82-392-18-D6.9-D18.4</v>
          </cell>
          <cell r="B1363" t="str">
            <v>470908D</v>
          </cell>
          <cell r="C1363">
            <v>2</v>
          </cell>
          <cell r="D1363">
            <v>82</v>
          </cell>
          <cell r="E1363">
            <v>4</v>
          </cell>
          <cell r="F1363">
            <v>392</v>
          </cell>
          <cell r="G1363" t="str">
            <v>4-392</v>
          </cell>
          <cell r="H1363">
            <v>18</v>
          </cell>
          <cell r="I1363" t="str">
            <v>.</v>
          </cell>
          <cell r="J1363">
            <v>1</v>
          </cell>
          <cell r="K1363">
            <v>4.2</v>
          </cell>
          <cell r="L1363">
            <v>6.9</v>
          </cell>
          <cell r="M1363">
            <v>3</v>
          </cell>
          <cell r="N1363">
            <v>2</v>
          </cell>
          <cell r="O1363" t="str">
            <v>N</v>
          </cell>
          <cell r="P1363" t="str">
            <v>N</v>
          </cell>
          <cell r="Q1363" t="str">
            <v>N</v>
          </cell>
          <cell r="R1363" t="str">
            <v>.</v>
          </cell>
          <cell r="S1363">
            <v>1</v>
          </cell>
          <cell r="T1363">
            <v>5.7</v>
          </cell>
          <cell r="U1363">
            <v>8.6</v>
          </cell>
          <cell r="V1363">
            <v>3</v>
          </cell>
          <cell r="W1363">
            <v>2</v>
          </cell>
          <cell r="X1363" t="str">
            <v>N</v>
          </cell>
          <cell r="Y1363" t="str">
            <v>N</v>
          </cell>
          <cell r="Z1363" t="str">
            <v>N</v>
          </cell>
          <cell r="AA1363" t="str">
            <v>.</v>
          </cell>
          <cell r="AB1363" t="str">
            <v>.</v>
          </cell>
          <cell r="AC1363">
            <v>1</v>
          </cell>
          <cell r="AD1363">
            <v>10.6</v>
          </cell>
          <cell r="AE1363">
            <v>13.5</v>
          </cell>
          <cell r="AF1363">
            <v>3</v>
          </cell>
          <cell r="AG1363">
            <v>2</v>
          </cell>
          <cell r="AH1363" t="str">
            <v>N</v>
          </cell>
          <cell r="AI1363" t="str">
            <v>N</v>
          </cell>
          <cell r="AJ1363" t="str">
            <v>N</v>
          </cell>
          <cell r="AK1363" t="str">
            <v>.</v>
          </cell>
          <cell r="AL1363" t="str">
            <v>.</v>
          </cell>
          <cell r="AM1363">
            <v>1</v>
          </cell>
          <cell r="AN1363">
            <v>17.3</v>
          </cell>
          <cell r="AO1363">
            <v>18.399999999999999</v>
          </cell>
          <cell r="AP1363">
            <v>3</v>
          </cell>
          <cell r="AQ1363">
            <v>3</v>
          </cell>
          <cell r="AR1363" t="str">
            <v>N</v>
          </cell>
          <cell r="AS1363" t="str">
            <v>N</v>
          </cell>
          <cell r="AT1363" t="str">
            <v>N</v>
          </cell>
          <cell r="AU1363" t="str">
            <v>.</v>
          </cell>
        </row>
        <row r="1364">
          <cell r="A1364" t="str">
            <v>470908D-2-83-390-19-D5.3-D13</v>
          </cell>
          <cell r="B1364" t="str">
            <v>470908D</v>
          </cell>
          <cell r="C1364">
            <v>2</v>
          </cell>
          <cell r="D1364">
            <v>83</v>
          </cell>
          <cell r="E1364">
            <v>4</v>
          </cell>
          <cell r="F1364">
            <v>390</v>
          </cell>
          <cell r="G1364" t="str">
            <v>4-390</v>
          </cell>
          <cell r="H1364">
            <v>19</v>
          </cell>
          <cell r="I1364" t="str">
            <v>.</v>
          </cell>
          <cell r="J1364">
            <v>1</v>
          </cell>
          <cell r="K1364">
            <v>2.8</v>
          </cell>
          <cell r="L1364">
            <v>5.3</v>
          </cell>
          <cell r="M1364">
            <v>2</v>
          </cell>
          <cell r="N1364">
            <v>2</v>
          </cell>
          <cell r="O1364" t="str">
            <v>N</v>
          </cell>
          <cell r="P1364" t="str">
            <v>N</v>
          </cell>
          <cell r="Q1364" t="str">
            <v>N</v>
          </cell>
          <cell r="R1364" t="str">
            <v>.</v>
          </cell>
          <cell r="S1364">
            <v>1</v>
          </cell>
          <cell r="T1364">
            <v>4.3</v>
          </cell>
          <cell r="U1364">
            <v>6.6</v>
          </cell>
          <cell r="V1364">
            <v>3</v>
          </cell>
          <cell r="W1364">
            <v>2</v>
          </cell>
          <cell r="X1364" t="str">
            <v>Y</v>
          </cell>
          <cell r="Y1364" t="str">
            <v>N</v>
          </cell>
          <cell r="Z1364" t="str">
            <v>N</v>
          </cell>
          <cell r="AA1364" t="str">
            <v>.</v>
          </cell>
          <cell r="AB1364" t="str">
            <v>.</v>
          </cell>
          <cell r="AC1364">
            <v>1</v>
          </cell>
          <cell r="AD1364">
            <v>8.9</v>
          </cell>
          <cell r="AE1364">
            <v>10.5</v>
          </cell>
          <cell r="AF1364">
            <v>1</v>
          </cell>
          <cell r="AG1364">
            <v>1</v>
          </cell>
          <cell r="AH1364" t="str">
            <v>Y</v>
          </cell>
          <cell r="AI1364" t="str">
            <v>N</v>
          </cell>
          <cell r="AJ1364" t="str">
            <v>N</v>
          </cell>
          <cell r="AK1364" t="str">
            <v>.</v>
          </cell>
          <cell r="AL1364" t="str">
            <v>.</v>
          </cell>
          <cell r="AM1364">
            <v>1</v>
          </cell>
          <cell r="AN1364">
            <v>13.6</v>
          </cell>
          <cell r="AO1364">
            <v>13</v>
          </cell>
          <cell r="AP1364">
            <v>1</v>
          </cell>
          <cell r="AQ1364">
            <v>2</v>
          </cell>
          <cell r="AR1364" t="str">
            <v>Y</v>
          </cell>
          <cell r="AS1364" t="str">
            <v>N</v>
          </cell>
          <cell r="AT1364" t="str">
            <v>N</v>
          </cell>
          <cell r="AU1364" t="str">
            <v>.</v>
          </cell>
        </row>
        <row r="1365">
          <cell r="A1365" t="str">
            <v>470908D-2-84-399-20-D5-D20.9</v>
          </cell>
          <cell r="B1365" t="str">
            <v>470908D</v>
          </cell>
          <cell r="C1365">
            <v>2</v>
          </cell>
          <cell r="D1365">
            <v>84</v>
          </cell>
          <cell r="E1365">
            <v>4</v>
          </cell>
          <cell r="F1365">
            <v>399</v>
          </cell>
          <cell r="G1365" t="str">
            <v>4-399</v>
          </cell>
          <cell r="H1365">
            <v>20</v>
          </cell>
          <cell r="I1365" t="str">
            <v>.</v>
          </cell>
          <cell r="J1365">
            <v>1</v>
          </cell>
          <cell r="K1365">
            <v>2.7</v>
          </cell>
          <cell r="L1365">
            <v>5</v>
          </cell>
          <cell r="M1365">
            <v>3</v>
          </cell>
          <cell r="N1365">
            <v>3</v>
          </cell>
          <cell r="O1365" t="str">
            <v>N</v>
          </cell>
          <cell r="P1365" t="str">
            <v>N</v>
          </cell>
          <cell r="Q1365" t="str">
            <v>N</v>
          </cell>
          <cell r="R1365" t="str">
            <v>.</v>
          </cell>
          <cell r="S1365">
            <v>1</v>
          </cell>
          <cell r="T1365">
            <v>4.3</v>
          </cell>
          <cell r="U1365">
            <v>6.8</v>
          </cell>
          <cell r="V1365">
            <v>2</v>
          </cell>
          <cell r="W1365">
            <v>3</v>
          </cell>
          <cell r="X1365" t="str">
            <v>N</v>
          </cell>
          <cell r="Y1365" t="str">
            <v>N</v>
          </cell>
          <cell r="Z1365" t="str">
            <v>N</v>
          </cell>
          <cell r="AA1365" t="str">
            <v>.</v>
          </cell>
          <cell r="AB1365" t="str">
            <v>.</v>
          </cell>
          <cell r="AC1365">
            <v>1</v>
          </cell>
          <cell r="AD1365">
            <v>10.3</v>
          </cell>
          <cell r="AE1365">
            <v>14.3</v>
          </cell>
          <cell r="AF1365">
            <v>3</v>
          </cell>
          <cell r="AG1365">
            <v>2</v>
          </cell>
          <cell r="AH1365" t="str">
            <v>N</v>
          </cell>
          <cell r="AI1365" t="str">
            <v>N</v>
          </cell>
          <cell r="AJ1365" t="str">
            <v>N</v>
          </cell>
          <cell r="AK1365" t="str">
            <v>.</v>
          </cell>
          <cell r="AL1365" t="str">
            <v>.</v>
          </cell>
          <cell r="AM1365">
            <v>1</v>
          </cell>
          <cell r="AN1365">
            <v>17.399999999999999</v>
          </cell>
          <cell r="AO1365">
            <v>20.9</v>
          </cell>
          <cell r="AP1365">
            <v>3</v>
          </cell>
          <cell r="AQ1365">
            <v>3</v>
          </cell>
          <cell r="AR1365" t="str">
            <v>N</v>
          </cell>
          <cell r="AS1365" t="str">
            <v>N</v>
          </cell>
          <cell r="AT1365" t="str">
            <v>N</v>
          </cell>
          <cell r="AU1365" t="str">
            <v>.</v>
          </cell>
        </row>
        <row r="1366">
          <cell r="A1366" t="str">
            <v>470908D-2-85-427-21-D.-D.</v>
          </cell>
          <cell r="B1366" t="str">
            <v>470908D</v>
          </cell>
          <cell r="C1366">
            <v>2</v>
          </cell>
          <cell r="D1366">
            <v>85</v>
          </cell>
          <cell r="E1366">
            <v>32</v>
          </cell>
          <cell r="F1366">
            <v>427</v>
          </cell>
          <cell r="G1366" t="str">
            <v>32-427</v>
          </cell>
          <cell r="H1366">
            <v>21</v>
          </cell>
          <cell r="I1366" t="str">
            <v>.</v>
          </cell>
          <cell r="J1366">
            <v>0</v>
          </cell>
          <cell r="K1366" t="str">
            <v>.</v>
          </cell>
          <cell r="L1366" t="str">
            <v>.</v>
          </cell>
          <cell r="M1366" t="str">
            <v>.</v>
          </cell>
          <cell r="N1366" t="str">
            <v>.</v>
          </cell>
          <cell r="O1366" t="str">
            <v>.</v>
          </cell>
          <cell r="P1366" t="str">
            <v>.</v>
          </cell>
          <cell r="Q1366" t="str">
            <v>.</v>
          </cell>
          <cell r="R1366" t="str">
            <v>.</v>
          </cell>
          <cell r="S1366">
            <v>0</v>
          </cell>
          <cell r="T1366" t="str">
            <v>.</v>
          </cell>
          <cell r="U1366" t="str">
            <v>.</v>
          </cell>
          <cell r="V1366" t="str">
            <v>.</v>
          </cell>
          <cell r="W1366" t="str">
            <v>.</v>
          </cell>
          <cell r="X1366" t="str">
            <v>.</v>
          </cell>
          <cell r="Y1366" t="str">
            <v>.</v>
          </cell>
          <cell r="Z1366" t="str">
            <v>.</v>
          </cell>
          <cell r="AA1366" t="str">
            <v>.</v>
          </cell>
          <cell r="AB1366" t="str">
            <v>.</v>
          </cell>
          <cell r="AC1366">
            <v>0</v>
          </cell>
          <cell r="AD1366" t="str">
            <v>.</v>
          </cell>
          <cell r="AE1366" t="str">
            <v>.</v>
          </cell>
          <cell r="AF1366" t="str">
            <v>.</v>
          </cell>
          <cell r="AG1366" t="str">
            <v>.</v>
          </cell>
          <cell r="AH1366" t="str">
            <v>.</v>
          </cell>
          <cell r="AI1366" t="str">
            <v>.</v>
          </cell>
          <cell r="AJ1366" t="str">
            <v>.</v>
          </cell>
          <cell r="AK1366" t="str">
            <v>.</v>
          </cell>
          <cell r="AL1366" t="str">
            <v>.</v>
          </cell>
          <cell r="AM1366">
            <v>0</v>
          </cell>
          <cell r="AN1366" t="str">
            <v>.</v>
          </cell>
          <cell r="AO1366" t="str">
            <v>.</v>
          </cell>
          <cell r="AP1366" t="str">
            <v>.</v>
          </cell>
          <cell r="AQ1366" t="str">
            <v>.</v>
          </cell>
          <cell r="AR1366" t="str">
            <v>.</v>
          </cell>
          <cell r="AS1366" t="str">
            <v>.</v>
          </cell>
          <cell r="AT1366" t="str">
            <v>.</v>
          </cell>
          <cell r="AU1366" t="str">
            <v>.</v>
          </cell>
        </row>
        <row r="1367">
          <cell r="A1367" t="str">
            <v>470908D-2-86-405-22-D6.7-D19.1</v>
          </cell>
          <cell r="B1367" t="str">
            <v>470908D</v>
          </cell>
          <cell r="C1367">
            <v>2</v>
          </cell>
          <cell r="D1367">
            <v>86</v>
          </cell>
          <cell r="E1367">
            <v>31</v>
          </cell>
          <cell r="F1367">
            <v>405</v>
          </cell>
          <cell r="G1367" t="str">
            <v>31-405</v>
          </cell>
          <cell r="H1367">
            <v>22</v>
          </cell>
          <cell r="I1367" t="str">
            <v>.</v>
          </cell>
          <cell r="J1367">
            <v>1</v>
          </cell>
          <cell r="K1367">
            <v>3.8</v>
          </cell>
          <cell r="L1367">
            <v>6.7</v>
          </cell>
          <cell r="M1367">
            <v>2</v>
          </cell>
          <cell r="N1367">
            <v>2</v>
          </cell>
          <cell r="O1367" t="str">
            <v>N</v>
          </cell>
          <cell r="P1367" t="str">
            <v>N</v>
          </cell>
          <cell r="Q1367" t="str">
            <v>N</v>
          </cell>
          <cell r="R1367" t="str">
            <v>.</v>
          </cell>
          <cell r="S1367">
            <v>1</v>
          </cell>
          <cell r="T1367">
            <v>5.8</v>
          </cell>
          <cell r="U1367">
            <v>8.8000000000000007</v>
          </cell>
          <cell r="V1367">
            <v>3</v>
          </cell>
          <cell r="W1367">
            <v>2</v>
          </cell>
          <cell r="X1367" t="str">
            <v>N</v>
          </cell>
          <cell r="Y1367" t="str">
            <v>N</v>
          </cell>
          <cell r="Z1367" t="str">
            <v>N</v>
          </cell>
          <cell r="AA1367" t="str">
            <v>.</v>
          </cell>
          <cell r="AB1367" t="str">
            <v>.</v>
          </cell>
          <cell r="AC1367">
            <v>1</v>
          </cell>
          <cell r="AD1367">
            <v>10</v>
          </cell>
          <cell r="AE1367">
            <v>14.6</v>
          </cell>
          <cell r="AF1367">
            <v>2</v>
          </cell>
          <cell r="AG1367">
            <v>2</v>
          </cell>
          <cell r="AH1367" t="str">
            <v>N</v>
          </cell>
          <cell r="AI1367" t="str">
            <v>N</v>
          </cell>
          <cell r="AJ1367" t="str">
            <v>N</v>
          </cell>
          <cell r="AK1367" t="str">
            <v>.</v>
          </cell>
          <cell r="AL1367" t="str">
            <v>.</v>
          </cell>
          <cell r="AM1367">
            <v>1</v>
          </cell>
          <cell r="AN1367">
            <v>16.8</v>
          </cell>
          <cell r="AO1367">
            <v>19.100000000000001</v>
          </cell>
          <cell r="AP1367">
            <v>2</v>
          </cell>
          <cell r="AQ1367">
            <v>2</v>
          </cell>
          <cell r="AR1367" t="str">
            <v>N</v>
          </cell>
          <cell r="AS1367" t="str">
            <v>N</v>
          </cell>
          <cell r="AT1367" t="str">
            <v>N</v>
          </cell>
          <cell r="AU1367" t="str">
            <v>.</v>
          </cell>
        </row>
        <row r="1368">
          <cell r="A1368" t="str">
            <v>470908D-2-87-404-23-D6.8-D14.8</v>
          </cell>
          <cell r="B1368" t="str">
            <v>470908D</v>
          </cell>
          <cell r="C1368">
            <v>2</v>
          </cell>
          <cell r="D1368">
            <v>87</v>
          </cell>
          <cell r="E1368">
            <v>31</v>
          </cell>
          <cell r="F1368">
            <v>404</v>
          </cell>
          <cell r="G1368" t="str">
            <v>31-404</v>
          </cell>
          <cell r="H1368">
            <v>23</v>
          </cell>
          <cell r="I1368" t="str">
            <v>.</v>
          </cell>
          <cell r="J1368">
            <v>1</v>
          </cell>
          <cell r="K1368">
            <v>3.4</v>
          </cell>
          <cell r="L1368">
            <v>6.8</v>
          </cell>
          <cell r="M1368">
            <v>2</v>
          </cell>
          <cell r="N1368">
            <v>2</v>
          </cell>
          <cell r="O1368" t="str">
            <v>N</v>
          </cell>
          <cell r="P1368" t="str">
            <v>N</v>
          </cell>
          <cell r="Q1368" t="str">
            <v>N</v>
          </cell>
          <cell r="R1368" t="str">
            <v>.</v>
          </cell>
          <cell r="S1368">
            <v>1</v>
          </cell>
          <cell r="T1368">
            <v>4.7</v>
          </cell>
          <cell r="U1368">
            <v>8.5</v>
          </cell>
          <cell r="V1368">
            <v>2</v>
          </cell>
          <cell r="W1368">
            <v>2</v>
          </cell>
          <cell r="X1368" t="str">
            <v>N</v>
          </cell>
          <cell r="Y1368" t="str">
            <v>N</v>
          </cell>
          <cell r="Z1368" t="str">
            <v>N</v>
          </cell>
          <cell r="AA1368" t="str">
            <v>.</v>
          </cell>
          <cell r="AB1368" t="str">
            <v>.</v>
          </cell>
          <cell r="AC1368">
            <v>1</v>
          </cell>
          <cell r="AD1368">
            <v>9.3000000000000007</v>
          </cell>
          <cell r="AE1368">
            <v>12.7</v>
          </cell>
          <cell r="AF1368">
            <v>2</v>
          </cell>
          <cell r="AG1368">
            <v>2</v>
          </cell>
          <cell r="AH1368" t="str">
            <v>N</v>
          </cell>
          <cell r="AI1368" t="str">
            <v>N</v>
          </cell>
          <cell r="AJ1368" t="str">
            <v>N</v>
          </cell>
          <cell r="AK1368" t="str">
            <v>.</v>
          </cell>
          <cell r="AL1368" t="str">
            <v>.</v>
          </cell>
          <cell r="AM1368">
            <v>1</v>
          </cell>
          <cell r="AN1368">
            <v>14.1</v>
          </cell>
          <cell r="AO1368">
            <v>14.8</v>
          </cell>
          <cell r="AP1368">
            <v>2</v>
          </cell>
          <cell r="AQ1368">
            <v>2</v>
          </cell>
          <cell r="AR1368" t="str">
            <v>N</v>
          </cell>
          <cell r="AS1368" t="str">
            <v>N</v>
          </cell>
          <cell r="AT1368" t="str">
            <v>N</v>
          </cell>
          <cell r="AU1368" t="str">
            <v>.</v>
          </cell>
        </row>
        <row r="1369">
          <cell r="A1369" t="str">
            <v>470908D-2-88-423-24-D5.6-D17.4</v>
          </cell>
          <cell r="B1369" t="str">
            <v>470908D</v>
          </cell>
          <cell r="C1369">
            <v>2</v>
          </cell>
          <cell r="D1369">
            <v>88</v>
          </cell>
          <cell r="E1369">
            <v>32</v>
          </cell>
          <cell r="F1369">
            <v>423</v>
          </cell>
          <cell r="G1369" t="str">
            <v>32-423</v>
          </cell>
          <cell r="H1369">
            <v>24</v>
          </cell>
          <cell r="I1369" t="str">
            <v>.</v>
          </cell>
          <cell r="J1369">
            <v>1</v>
          </cell>
          <cell r="K1369">
            <v>3.4</v>
          </cell>
          <cell r="L1369">
            <v>5.6</v>
          </cell>
          <cell r="M1369">
            <v>2</v>
          </cell>
          <cell r="N1369">
            <v>2</v>
          </cell>
          <cell r="O1369" t="str">
            <v>N</v>
          </cell>
          <cell r="P1369" t="str">
            <v>N</v>
          </cell>
          <cell r="Q1369" t="str">
            <v>N</v>
          </cell>
          <cell r="R1369" t="str">
            <v>.</v>
          </cell>
          <cell r="S1369">
            <v>1</v>
          </cell>
          <cell r="T1369">
            <v>4.5999999999999996</v>
          </cell>
          <cell r="U1369">
            <v>8</v>
          </cell>
          <cell r="V1369">
            <v>2</v>
          </cell>
          <cell r="W1369">
            <v>2</v>
          </cell>
          <cell r="X1369" t="str">
            <v>N</v>
          </cell>
          <cell r="Y1369" t="str">
            <v>N</v>
          </cell>
          <cell r="Z1369" t="str">
            <v>N</v>
          </cell>
          <cell r="AA1369" t="str">
            <v>.</v>
          </cell>
          <cell r="AB1369" t="str">
            <v>.</v>
          </cell>
          <cell r="AC1369">
            <v>1</v>
          </cell>
          <cell r="AD1369">
            <v>10.3</v>
          </cell>
          <cell r="AE1369">
            <v>13.4</v>
          </cell>
          <cell r="AF1369">
            <v>2</v>
          </cell>
          <cell r="AG1369">
            <v>3</v>
          </cell>
          <cell r="AH1369" t="str">
            <v>N</v>
          </cell>
          <cell r="AI1369" t="str">
            <v>N</v>
          </cell>
          <cell r="AJ1369" t="str">
            <v>N</v>
          </cell>
          <cell r="AK1369" t="str">
            <v>.</v>
          </cell>
          <cell r="AL1369" t="str">
            <v>.</v>
          </cell>
          <cell r="AM1369">
            <v>1</v>
          </cell>
          <cell r="AN1369">
            <v>17.3</v>
          </cell>
          <cell r="AO1369">
            <v>17.399999999999999</v>
          </cell>
          <cell r="AP1369">
            <v>3</v>
          </cell>
          <cell r="AQ1369">
            <v>3</v>
          </cell>
          <cell r="AR1369" t="str">
            <v>N</v>
          </cell>
          <cell r="AS1369" t="str">
            <v>N</v>
          </cell>
          <cell r="AT1369" t="str">
            <v>N</v>
          </cell>
          <cell r="AU1369" t="str">
            <v>.</v>
          </cell>
        </row>
        <row r="1370">
          <cell r="A1370" t="str">
            <v>470908D-2-89-411-25-D.-D.</v>
          </cell>
          <cell r="B1370" t="str">
            <v>470908D</v>
          </cell>
          <cell r="C1370">
            <v>2</v>
          </cell>
          <cell r="D1370">
            <v>89</v>
          </cell>
          <cell r="E1370">
            <v>31</v>
          </cell>
          <cell r="F1370">
            <v>411</v>
          </cell>
          <cell r="G1370" t="str">
            <v>31-411</v>
          </cell>
          <cell r="H1370">
            <v>25</v>
          </cell>
          <cell r="I1370" t="str">
            <v>.</v>
          </cell>
          <cell r="J1370">
            <v>0</v>
          </cell>
          <cell r="K1370" t="str">
            <v>.</v>
          </cell>
          <cell r="L1370" t="str">
            <v>.</v>
          </cell>
          <cell r="M1370" t="str">
            <v>.</v>
          </cell>
          <cell r="N1370" t="str">
            <v>.</v>
          </cell>
          <cell r="O1370" t="str">
            <v>.</v>
          </cell>
          <cell r="P1370" t="str">
            <v>.</v>
          </cell>
          <cell r="Q1370" t="str">
            <v>.</v>
          </cell>
          <cell r="R1370" t="str">
            <v>.</v>
          </cell>
          <cell r="S1370">
            <v>0</v>
          </cell>
          <cell r="T1370" t="str">
            <v>.</v>
          </cell>
          <cell r="U1370" t="str">
            <v>.</v>
          </cell>
          <cell r="V1370" t="str">
            <v>.</v>
          </cell>
          <cell r="W1370" t="str">
            <v>.</v>
          </cell>
          <cell r="X1370" t="str">
            <v>.</v>
          </cell>
          <cell r="Y1370" t="str">
            <v>.</v>
          </cell>
          <cell r="Z1370" t="str">
            <v>.</v>
          </cell>
          <cell r="AA1370" t="str">
            <v>.</v>
          </cell>
          <cell r="AB1370" t="str">
            <v>.</v>
          </cell>
          <cell r="AC1370">
            <v>0</v>
          </cell>
          <cell r="AD1370" t="str">
            <v>.</v>
          </cell>
          <cell r="AE1370" t="str">
            <v>.</v>
          </cell>
          <cell r="AF1370" t="str">
            <v>.</v>
          </cell>
          <cell r="AG1370" t="str">
            <v>.</v>
          </cell>
          <cell r="AH1370" t="str">
            <v>.</v>
          </cell>
          <cell r="AI1370" t="str">
            <v>.</v>
          </cell>
          <cell r="AJ1370" t="str">
            <v>.</v>
          </cell>
          <cell r="AK1370" t="str">
            <v>.</v>
          </cell>
          <cell r="AL1370" t="str">
            <v>.</v>
          </cell>
          <cell r="AM1370">
            <v>0</v>
          </cell>
          <cell r="AN1370" t="str">
            <v>.</v>
          </cell>
          <cell r="AO1370" t="str">
            <v>.</v>
          </cell>
          <cell r="AP1370" t="str">
            <v>.</v>
          </cell>
          <cell r="AQ1370" t="str">
            <v>.</v>
          </cell>
          <cell r="AR1370" t="str">
            <v>.</v>
          </cell>
          <cell r="AS1370" t="str">
            <v>.</v>
          </cell>
          <cell r="AT1370" t="str">
            <v>.</v>
          </cell>
          <cell r="AU1370" t="str">
            <v>.</v>
          </cell>
        </row>
        <row r="1371">
          <cell r="A1371" t="str">
            <v>470908D-2-90-397-26-D6.1-D16.8</v>
          </cell>
          <cell r="B1371" t="str">
            <v>470908D</v>
          </cell>
          <cell r="C1371">
            <v>2</v>
          </cell>
          <cell r="D1371">
            <v>90</v>
          </cell>
          <cell r="E1371">
            <v>4</v>
          </cell>
          <cell r="F1371">
            <v>397</v>
          </cell>
          <cell r="G1371" t="str">
            <v>4-397</v>
          </cell>
          <cell r="H1371">
            <v>26</v>
          </cell>
          <cell r="I1371" t="str">
            <v>.</v>
          </cell>
          <cell r="J1371">
            <v>1</v>
          </cell>
          <cell r="K1371">
            <v>3.1</v>
          </cell>
          <cell r="L1371">
            <v>6.1</v>
          </cell>
          <cell r="M1371">
            <v>2</v>
          </cell>
          <cell r="N1371">
            <v>3</v>
          </cell>
          <cell r="O1371" t="str">
            <v>N</v>
          </cell>
          <cell r="P1371" t="str">
            <v>N</v>
          </cell>
          <cell r="Q1371" t="str">
            <v>N</v>
          </cell>
          <cell r="R1371" t="str">
            <v>.</v>
          </cell>
          <cell r="S1371">
            <v>1</v>
          </cell>
          <cell r="T1371">
            <v>4.2</v>
          </cell>
          <cell r="U1371">
            <v>7.9</v>
          </cell>
          <cell r="V1371">
            <v>2</v>
          </cell>
          <cell r="W1371">
            <v>3</v>
          </cell>
          <cell r="X1371" t="str">
            <v>N</v>
          </cell>
          <cell r="Y1371" t="str">
            <v>N</v>
          </cell>
          <cell r="Z1371" t="str">
            <v>N</v>
          </cell>
          <cell r="AA1371" t="str">
            <v>.</v>
          </cell>
          <cell r="AB1371" t="str">
            <v>.</v>
          </cell>
          <cell r="AC1371">
            <v>1</v>
          </cell>
          <cell r="AD1371">
            <v>9.6</v>
          </cell>
          <cell r="AE1371">
            <v>13</v>
          </cell>
          <cell r="AF1371">
            <v>2</v>
          </cell>
          <cell r="AG1371">
            <v>2</v>
          </cell>
          <cell r="AH1371" t="str">
            <v>N</v>
          </cell>
          <cell r="AI1371" t="str">
            <v>N</v>
          </cell>
          <cell r="AJ1371" t="str">
            <v>N</v>
          </cell>
          <cell r="AK1371" t="str">
            <v>.</v>
          </cell>
          <cell r="AL1371" t="str">
            <v>.</v>
          </cell>
          <cell r="AM1371">
            <v>1</v>
          </cell>
          <cell r="AN1371">
            <v>16.399999999999999</v>
          </cell>
          <cell r="AO1371">
            <v>16.8</v>
          </cell>
          <cell r="AP1371">
            <v>2</v>
          </cell>
          <cell r="AQ1371">
            <v>2</v>
          </cell>
          <cell r="AR1371" t="str">
            <v>N</v>
          </cell>
          <cell r="AS1371" t="str">
            <v>N</v>
          </cell>
          <cell r="AT1371" t="str">
            <v>N</v>
          </cell>
          <cell r="AU1371" t="str">
            <v>.</v>
          </cell>
        </row>
        <row r="1372">
          <cell r="A1372" t="str">
            <v>470908D-2-91-372-27-D5.7-D14</v>
          </cell>
          <cell r="B1372" t="str">
            <v>470908D</v>
          </cell>
          <cell r="C1372">
            <v>2</v>
          </cell>
          <cell r="D1372">
            <v>91</v>
          </cell>
          <cell r="E1372">
            <v>10</v>
          </cell>
          <cell r="F1372">
            <v>372</v>
          </cell>
          <cell r="G1372" t="str">
            <v>10-372</v>
          </cell>
          <cell r="H1372">
            <v>27</v>
          </cell>
          <cell r="I1372" t="str">
            <v>.</v>
          </cell>
          <cell r="J1372">
            <v>1</v>
          </cell>
          <cell r="K1372">
            <v>3.2</v>
          </cell>
          <cell r="L1372">
            <v>5.7</v>
          </cell>
          <cell r="M1372">
            <v>2</v>
          </cell>
          <cell r="N1372">
            <v>2</v>
          </cell>
          <cell r="O1372" t="str">
            <v>N</v>
          </cell>
          <cell r="P1372" t="str">
            <v>N</v>
          </cell>
          <cell r="Q1372" t="str">
            <v>N</v>
          </cell>
          <cell r="R1372" t="str">
            <v>.</v>
          </cell>
          <cell r="S1372">
            <v>1</v>
          </cell>
          <cell r="T1372">
            <v>4.0999999999999996</v>
          </cell>
          <cell r="U1372">
            <v>6.9</v>
          </cell>
          <cell r="V1372">
            <v>2</v>
          </cell>
          <cell r="W1372">
            <v>2</v>
          </cell>
          <cell r="X1372" t="str">
            <v>N</v>
          </cell>
          <cell r="Y1372" t="str">
            <v>N</v>
          </cell>
          <cell r="Z1372" t="str">
            <v>N</v>
          </cell>
          <cell r="AA1372" t="str">
            <v>.</v>
          </cell>
          <cell r="AB1372" t="str">
            <v>.</v>
          </cell>
          <cell r="AC1372">
            <v>1</v>
          </cell>
          <cell r="AD1372">
            <v>9</v>
          </cell>
          <cell r="AE1372">
            <v>11.2</v>
          </cell>
          <cell r="AF1372">
            <v>2</v>
          </cell>
          <cell r="AG1372">
            <v>2</v>
          </cell>
          <cell r="AH1372" t="str">
            <v>N</v>
          </cell>
          <cell r="AI1372" t="str">
            <v>N</v>
          </cell>
          <cell r="AJ1372" t="str">
            <v>N</v>
          </cell>
          <cell r="AK1372" t="str">
            <v>.</v>
          </cell>
          <cell r="AL1372" t="str">
            <v>.</v>
          </cell>
          <cell r="AM1372">
            <v>1</v>
          </cell>
          <cell r="AN1372">
            <v>15.1</v>
          </cell>
          <cell r="AO1372">
            <v>14</v>
          </cell>
          <cell r="AP1372">
            <v>2</v>
          </cell>
          <cell r="AQ1372">
            <v>2</v>
          </cell>
          <cell r="AR1372" t="str">
            <v>N</v>
          </cell>
          <cell r="AS1372" t="str">
            <v>N</v>
          </cell>
          <cell r="AT1372" t="str">
            <v>N</v>
          </cell>
          <cell r="AU1372" t="str">
            <v>.</v>
          </cell>
        </row>
        <row r="1373">
          <cell r="A1373" t="str">
            <v>470908D-2-92-395-28-D5.2-D11.2</v>
          </cell>
          <cell r="B1373" t="str">
            <v>470908D</v>
          </cell>
          <cell r="C1373">
            <v>2</v>
          </cell>
          <cell r="D1373">
            <v>92</v>
          </cell>
          <cell r="E1373">
            <v>4</v>
          </cell>
          <cell r="F1373">
            <v>395</v>
          </cell>
          <cell r="G1373" t="str">
            <v>4-395</v>
          </cell>
          <cell r="H1373">
            <v>28</v>
          </cell>
          <cell r="I1373" t="str">
            <v>.</v>
          </cell>
          <cell r="J1373">
            <v>1</v>
          </cell>
          <cell r="K1373">
            <v>3</v>
          </cell>
          <cell r="L1373">
            <v>5.2</v>
          </cell>
          <cell r="M1373">
            <v>3</v>
          </cell>
          <cell r="N1373">
            <v>3</v>
          </cell>
          <cell r="O1373" t="str">
            <v>N</v>
          </cell>
          <cell r="P1373" t="str">
            <v>N</v>
          </cell>
          <cell r="Q1373" t="str">
            <v>N</v>
          </cell>
          <cell r="R1373" t="str">
            <v>.</v>
          </cell>
          <cell r="S1373">
            <v>1</v>
          </cell>
          <cell r="T1373">
            <v>4</v>
          </cell>
          <cell r="U1373">
            <v>6.1</v>
          </cell>
          <cell r="V1373">
            <v>2</v>
          </cell>
          <cell r="W1373">
            <v>2</v>
          </cell>
          <cell r="X1373" t="str">
            <v>N</v>
          </cell>
          <cell r="Y1373" t="str">
            <v>N</v>
          </cell>
          <cell r="Z1373" t="str">
            <v>N</v>
          </cell>
          <cell r="AA1373" t="str">
            <v>.</v>
          </cell>
          <cell r="AB1373" t="str">
            <v>.</v>
          </cell>
          <cell r="AC1373">
            <v>1</v>
          </cell>
          <cell r="AD1373">
            <v>9</v>
          </cell>
          <cell r="AE1373">
            <v>9.1999999999999993</v>
          </cell>
          <cell r="AF1373">
            <v>3</v>
          </cell>
          <cell r="AG1373">
            <v>2</v>
          </cell>
          <cell r="AH1373" t="str">
            <v>N</v>
          </cell>
          <cell r="AI1373" t="str">
            <v>N</v>
          </cell>
          <cell r="AJ1373" t="str">
            <v>N</v>
          </cell>
          <cell r="AK1373" t="str">
            <v>.</v>
          </cell>
          <cell r="AL1373" t="str">
            <v>.</v>
          </cell>
          <cell r="AM1373">
            <v>1</v>
          </cell>
          <cell r="AN1373">
            <v>13.9</v>
          </cell>
          <cell r="AO1373">
            <v>11.2</v>
          </cell>
          <cell r="AP1373">
            <v>3</v>
          </cell>
          <cell r="AQ1373">
            <v>3</v>
          </cell>
          <cell r="AR1373" t="str">
            <v>N</v>
          </cell>
          <cell r="AS1373" t="str">
            <v>N</v>
          </cell>
          <cell r="AT1373" t="str">
            <v>N</v>
          </cell>
          <cell r="AU1373" t="str">
            <v>.</v>
          </cell>
        </row>
        <row r="1374">
          <cell r="A1374" t="str">
            <v>470908D-2-93-393-29-D6.1-D15.4</v>
          </cell>
          <cell r="B1374" t="str">
            <v>470908D</v>
          </cell>
          <cell r="C1374">
            <v>2</v>
          </cell>
          <cell r="D1374">
            <v>93</v>
          </cell>
          <cell r="E1374">
            <v>4</v>
          </cell>
          <cell r="F1374">
            <v>393</v>
          </cell>
          <cell r="G1374" t="str">
            <v>4-393</v>
          </cell>
          <cell r="H1374">
            <v>29</v>
          </cell>
          <cell r="I1374" t="str">
            <v>.</v>
          </cell>
          <cell r="J1374">
            <v>1</v>
          </cell>
          <cell r="K1374">
            <v>3.6</v>
          </cell>
          <cell r="L1374">
            <v>6.1</v>
          </cell>
          <cell r="M1374">
            <v>2</v>
          </cell>
          <cell r="N1374">
            <v>2</v>
          </cell>
          <cell r="O1374" t="str">
            <v>N</v>
          </cell>
          <cell r="P1374" t="str">
            <v>N</v>
          </cell>
          <cell r="Q1374" t="str">
            <v>N</v>
          </cell>
          <cell r="R1374" t="str">
            <v>.</v>
          </cell>
          <cell r="S1374">
            <v>1</v>
          </cell>
          <cell r="T1374">
            <v>4.8</v>
          </cell>
          <cell r="U1374">
            <v>8.1</v>
          </cell>
          <cell r="V1374">
            <v>2</v>
          </cell>
          <cell r="W1374">
            <v>2</v>
          </cell>
          <cell r="X1374" t="str">
            <v>N</v>
          </cell>
          <cell r="Y1374" t="str">
            <v>N</v>
          </cell>
          <cell r="Z1374" t="str">
            <v>N</v>
          </cell>
          <cell r="AA1374" t="str">
            <v>.</v>
          </cell>
          <cell r="AB1374" t="str">
            <v>.</v>
          </cell>
          <cell r="AC1374">
            <v>1</v>
          </cell>
          <cell r="AD1374">
            <v>10.1</v>
          </cell>
          <cell r="AE1374">
            <v>11.8</v>
          </cell>
          <cell r="AF1374">
            <v>3</v>
          </cell>
          <cell r="AG1374">
            <v>3</v>
          </cell>
          <cell r="AH1374" t="str">
            <v>N</v>
          </cell>
          <cell r="AI1374" t="str">
            <v>N</v>
          </cell>
          <cell r="AJ1374" t="str">
            <v>N</v>
          </cell>
          <cell r="AK1374" t="str">
            <v>.</v>
          </cell>
          <cell r="AL1374" t="str">
            <v>.</v>
          </cell>
          <cell r="AM1374">
            <v>1</v>
          </cell>
          <cell r="AN1374">
            <v>15.6</v>
          </cell>
          <cell r="AO1374">
            <v>15.4</v>
          </cell>
          <cell r="AP1374">
            <v>3</v>
          </cell>
          <cell r="AQ1374">
            <v>2</v>
          </cell>
          <cell r="AR1374" t="str">
            <v>N</v>
          </cell>
          <cell r="AS1374" t="str">
            <v>N</v>
          </cell>
          <cell r="AT1374" t="str">
            <v>N</v>
          </cell>
          <cell r="AU1374" t="str">
            <v>.</v>
          </cell>
        </row>
        <row r="1375">
          <cell r="A1375" t="str">
            <v>470908D-2-94-430-30-D4.5-D8</v>
          </cell>
          <cell r="B1375" t="str">
            <v>470908D</v>
          </cell>
          <cell r="C1375">
            <v>2</v>
          </cell>
          <cell r="D1375">
            <v>94</v>
          </cell>
          <cell r="E1375">
            <v>32</v>
          </cell>
          <cell r="F1375">
            <v>430</v>
          </cell>
          <cell r="G1375" t="str">
            <v>32-430</v>
          </cell>
          <cell r="H1375">
            <v>30</v>
          </cell>
          <cell r="I1375" t="str">
            <v>.</v>
          </cell>
          <cell r="J1375">
            <v>1</v>
          </cell>
          <cell r="K1375">
            <v>2.8</v>
          </cell>
          <cell r="L1375">
            <v>4.5</v>
          </cell>
          <cell r="M1375">
            <v>3</v>
          </cell>
          <cell r="N1375">
            <v>3</v>
          </cell>
          <cell r="O1375" t="str">
            <v>N</v>
          </cell>
          <cell r="P1375" t="str">
            <v>N</v>
          </cell>
          <cell r="Q1375" t="str">
            <v>N</v>
          </cell>
          <cell r="R1375" t="str">
            <v>.</v>
          </cell>
          <cell r="S1375">
            <v>1</v>
          </cell>
          <cell r="T1375">
            <v>3.9</v>
          </cell>
          <cell r="U1375">
            <v>6.4</v>
          </cell>
          <cell r="V1375">
            <v>2</v>
          </cell>
          <cell r="W1375">
            <v>3</v>
          </cell>
          <cell r="X1375" t="str">
            <v>N</v>
          </cell>
          <cell r="Y1375" t="str">
            <v>N</v>
          </cell>
          <cell r="Z1375" t="str">
            <v>N</v>
          </cell>
          <cell r="AA1375" t="str">
            <v>.</v>
          </cell>
          <cell r="AB1375" t="str">
            <v>.</v>
          </cell>
          <cell r="AC1375">
            <v>1</v>
          </cell>
          <cell r="AD1375">
            <v>6.3</v>
          </cell>
          <cell r="AE1375">
            <v>8.1</v>
          </cell>
          <cell r="AF1375">
            <v>2</v>
          </cell>
          <cell r="AG1375">
            <v>3</v>
          </cell>
          <cell r="AH1375" t="str">
            <v>N</v>
          </cell>
          <cell r="AI1375" t="str">
            <v>N</v>
          </cell>
          <cell r="AJ1375" t="str">
            <v>N</v>
          </cell>
          <cell r="AK1375" t="str">
            <v>.</v>
          </cell>
          <cell r="AL1375" t="str">
            <v>.</v>
          </cell>
          <cell r="AM1375">
            <v>1</v>
          </cell>
          <cell r="AN1375">
            <v>7.9</v>
          </cell>
          <cell r="AO1375">
            <v>8</v>
          </cell>
          <cell r="AP1375">
            <v>2</v>
          </cell>
          <cell r="AQ1375">
            <v>3</v>
          </cell>
          <cell r="AR1375" t="str">
            <v>N</v>
          </cell>
          <cell r="AS1375" t="str">
            <v>N</v>
          </cell>
          <cell r="AT1375" t="str">
            <v>N</v>
          </cell>
          <cell r="AU1375" t="str">
            <v>.</v>
          </cell>
        </row>
        <row r="1376">
          <cell r="A1376" t="str">
            <v>470908D-2-95-999-31-D4.7-D17.1</v>
          </cell>
          <cell r="B1376" t="str">
            <v>470908D</v>
          </cell>
          <cell r="C1376">
            <v>2</v>
          </cell>
          <cell r="D1376">
            <v>95</v>
          </cell>
          <cell r="E1376">
            <v>99</v>
          </cell>
          <cell r="F1376">
            <v>999</v>
          </cell>
          <cell r="G1376" t="str">
            <v>99-999</v>
          </cell>
          <cell r="H1376">
            <v>31</v>
          </cell>
          <cell r="I1376" t="str">
            <v>.</v>
          </cell>
          <cell r="J1376">
            <v>1</v>
          </cell>
          <cell r="K1376">
            <v>3.1</v>
          </cell>
          <cell r="L1376">
            <v>4.7</v>
          </cell>
          <cell r="M1376">
            <v>2</v>
          </cell>
          <cell r="N1376">
            <v>2</v>
          </cell>
          <cell r="O1376" t="str">
            <v>N</v>
          </cell>
          <cell r="P1376" t="str">
            <v>N</v>
          </cell>
          <cell r="Q1376" t="str">
            <v>N</v>
          </cell>
          <cell r="R1376" t="str">
            <v>.</v>
          </cell>
          <cell r="S1376">
            <v>1</v>
          </cell>
          <cell r="T1376">
            <v>4.5</v>
          </cell>
          <cell r="U1376">
            <v>8.1999999999999993</v>
          </cell>
          <cell r="V1376">
            <v>2</v>
          </cell>
          <cell r="W1376">
            <v>1</v>
          </cell>
          <cell r="X1376" t="str">
            <v>Y</v>
          </cell>
          <cell r="Y1376" t="str">
            <v>N</v>
          </cell>
          <cell r="Z1376" t="str">
            <v>N</v>
          </cell>
          <cell r="AA1376" t="str">
            <v>.</v>
          </cell>
          <cell r="AB1376" t="str">
            <v>.</v>
          </cell>
          <cell r="AC1376">
            <v>1</v>
          </cell>
          <cell r="AD1376">
            <v>9.1999999999999993</v>
          </cell>
          <cell r="AE1376">
            <v>12.7</v>
          </cell>
          <cell r="AF1376">
            <v>2</v>
          </cell>
          <cell r="AG1376">
            <v>2</v>
          </cell>
          <cell r="AH1376" t="str">
            <v>Y</v>
          </cell>
          <cell r="AI1376" t="str">
            <v>N</v>
          </cell>
          <cell r="AJ1376" t="str">
            <v>N</v>
          </cell>
          <cell r="AK1376" t="str">
            <v>.</v>
          </cell>
          <cell r="AL1376" t="str">
            <v>.</v>
          </cell>
          <cell r="AM1376">
            <v>1</v>
          </cell>
          <cell r="AN1376">
            <v>18.3</v>
          </cell>
          <cell r="AO1376">
            <v>17.100000000000001</v>
          </cell>
          <cell r="AP1376">
            <v>3</v>
          </cell>
          <cell r="AQ1376">
            <v>3</v>
          </cell>
          <cell r="AR1376" t="str">
            <v>Y</v>
          </cell>
          <cell r="AS1376" t="str">
            <v>N</v>
          </cell>
          <cell r="AT1376" t="str">
            <v>N</v>
          </cell>
          <cell r="AU1376" t="str">
            <v>.</v>
          </cell>
        </row>
        <row r="1377">
          <cell r="A1377" t="str">
            <v>470908D-2-96-402-32-D7.5-D13.2</v>
          </cell>
          <cell r="B1377" t="str">
            <v>470908D</v>
          </cell>
          <cell r="C1377">
            <v>2</v>
          </cell>
          <cell r="D1377">
            <v>96</v>
          </cell>
          <cell r="E1377">
            <v>4</v>
          </cell>
          <cell r="F1377">
            <v>402</v>
          </cell>
          <cell r="G1377" t="str">
            <v>4-402</v>
          </cell>
          <cell r="H1377">
            <v>32</v>
          </cell>
          <cell r="I1377" t="str">
            <v>.</v>
          </cell>
          <cell r="J1377">
            <v>1</v>
          </cell>
          <cell r="K1377">
            <v>4.5</v>
          </cell>
          <cell r="L1377">
            <v>7.5</v>
          </cell>
          <cell r="M1377">
            <v>2</v>
          </cell>
          <cell r="N1377">
            <v>2</v>
          </cell>
          <cell r="O1377" t="str">
            <v>N</v>
          </cell>
          <cell r="P1377" t="str">
            <v>N</v>
          </cell>
          <cell r="Q1377" t="str">
            <v>N</v>
          </cell>
          <cell r="R1377" t="str">
            <v>.</v>
          </cell>
          <cell r="S1377">
            <v>1</v>
          </cell>
          <cell r="T1377">
            <v>6.6</v>
          </cell>
          <cell r="U1377">
            <v>8.4</v>
          </cell>
          <cell r="V1377">
            <v>3</v>
          </cell>
          <cell r="W1377">
            <v>2</v>
          </cell>
          <cell r="X1377" t="str">
            <v>N</v>
          </cell>
          <cell r="Y1377" t="str">
            <v>N</v>
          </cell>
          <cell r="Z1377" t="str">
            <v>N</v>
          </cell>
          <cell r="AA1377" t="str">
            <v>.</v>
          </cell>
          <cell r="AB1377" t="str">
            <v>.</v>
          </cell>
          <cell r="AC1377">
            <v>1</v>
          </cell>
          <cell r="AD1377">
            <v>10.3</v>
          </cell>
          <cell r="AE1377">
            <v>11.3</v>
          </cell>
          <cell r="AF1377">
            <v>3</v>
          </cell>
          <cell r="AG1377">
            <v>3</v>
          </cell>
          <cell r="AH1377" t="str">
            <v>N</v>
          </cell>
          <cell r="AI1377" t="str">
            <v>N</v>
          </cell>
          <cell r="AJ1377" t="str">
            <v>N</v>
          </cell>
          <cell r="AK1377" t="str">
            <v>.</v>
          </cell>
          <cell r="AL1377" t="str">
            <v>.</v>
          </cell>
          <cell r="AM1377">
            <v>1</v>
          </cell>
          <cell r="AN1377">
            <v>16.600000000000001</v>
          </cell>
          <cell r="AO1377">
            <v>13.2</v>
          </cell>
          <cell r="AP1377">
            <v>3</v>
          </cell>
          <cell r="AQ1377">
            <v>3</v>
          </cell>
          <cell r="AR1377" t="str">
            <v>N</v>
          </cell>
          <cell r="AS1377" t="str">
            <v>N</v>
          </cell>
          <cell r="AT1377" t="str">
            <v>N</v>
          </cell>
          <cell r="AU1377" t="str">
            <v>.</v>
          </cell>
        </row>
        <row r="1378">
          <cell r="A1378" t="str">
            <v>470908D-2-97-413-33-D8.4-D12.8</v>
          </cell>
          <cell r="B1378" t="str">
            <v>470908D</v>
          </cell>
          <cell r="C1378">
            <v>2</v>
          </cell>
          <cell r="D1378">
            <v>97</v>
          </cell>
          <cell r="E1378">
            <v>31</v>
          </cell>
          <cell r="F1378">
            <v>413</v>
          </cell>
          <cell r="G1378" t="str">
            <v>31-413</v>
          </cell>
          <cell r="H1378">
            <v>33</v>
          </cell>
          <cell r="I1378" t="str">
            <v>.</v>
          </cell>
          <cell r="J1378">
            <v>1</v>
          </cell>
          <cell r="K1378">
            <v>4.0999999999999996</v>
          </cell>
          <cell r="L1378">
            <v>8.4</v>
          </cell>
          <cell r="M1378">
            <v>3</v>
          </cell>
          <cell r="N1378">
            <v>1</v>
          </cell>
          <cell r="O1378" t="str">
            <v>N</v>
          </cell>
          <cell r="P1378" t="str">
            <v>N</v>
          </cell>
          <cell r="Q1378" t="str">
            <v>N</v>
          </cell>
          <cell r="R1378" t="str">
            <v>.</v>
          </cell>
          <cell r="S1378">
            <v>1</v>
          </cell>
          <cell r="T1378">
            <v>6.3</v>
          </cell>
          <cell r="U1378">
            <v>9.5</v>
          </cell>
          <cell r="V1378">
            <v>3</v>
          </cell>
          <cell r="W1378">
            <v>2</v>
          </cell>
          <cell r="X1378" t="str">
            <v>N</v>
          </cell>
          <cell r="Y1378" t="str">
            <v>N</v>
          </cell>
          <cell r="Z1378" t="str">
            <v>N</v>
          </cell>
          <cell r="AA1378" t="str">
            <v>.</v>
          </cell>
          <cell r="AB1378" t="str">
            <v>.</v>
          </cell>
          <cell r="AC1378">
            <v>1</v>
          </cell>
          <cell r="AD1378">
            <v>9.8000000000000007</v>
          </cell>
          <cell r="AE1378">
            <v>11.9</v>
          </cell>
          <cell r="AF1378">
            <v>2</v>
          </cell>
          <cell r="AG1378">
            <v>3</v>
          </cell>
          <cell r="AH1378" t="str">
            <v>N</v>
          </cell>
          <cell r="AI1378" t="str">
            <v>N</v>
          </cell>
          <cell r="AJ1378" t="str">
            <v>N</v>
          </cell>
          <cell r="AK1378" t="str">
            <v>.</v>
          </cell>
          <cell r="AL1378" t="str">
            <v>.</v>
          </cell>
          <cell r="AM1378">
            <v>1</v>
          </cell>
          <cell r="AN1378">
            <v>15.5</v>
          </cell>
          <cell r="AO1378">
            <v>12.8</v>
          </cell>
          <cell r="AP1378">
            <v>2</v>
          </cell>
          <cell r="AQ1378">
            <v>2</v>
          </cell>
          <cell r="AR1378" t="str">
            <v>N</v>
          </cell>
          <cell r="AS1378" t="str">
            <v>N</v>
          </cell>
          <cell r="AT1378" t="str">
            <v>N</v>
          </cell>
          <cell r="AU1378" t="str">
            <v>.</v>
          </cell>
        </row>
        <row r="1379">
          <cell r="A1379" t="str">
            <v>470908D-2-98-388-34-D5.4-D10.9</v>
          </cell>
          <cell r="B1379" t="str">
            <v>470908D</v>
          </cell>
          <cell r="C1379">
            <v>2</v>
          </cell>
          <cell r="D1379">
            <v>98</v>
          </cell>
          <cell r="E1379">
            <v>4</v>
          </cell>
          <cell r="F1379">
            <v>388</v>
          </cell>
          <cell r="G1379" t="str">
            <v>4-388</v>
          </cell>
          <cell r="H1379">
            <v>34</v>
          </cell>
          <cell r="I1379" t="str">
            <v>.</v>
          </cell>
          <cell r="J1379">
            <v>1</v>
          </cell>
          <cell r="K1379">
            <v>3.9</v>
          </cell>
          <cell r="L1379">
            <v>5.4</v>
          </cell>
          <cell r="M1379">
            <v>2</v>
          </cell>
          <cell r="N1379">
            <v>3</v>
          </cell>
          <cell r="O1379" t="str">
            <v>N</v>
          </cell>
          <cell r="P1379" t="str">
            <v>N</v>
          </cell>
          <cell r="Q1379" t="str">
            <v>N</v>
          </cell>
          <cell r="R1379" t="str">
            <v>.</v>
          </cell>
          <cell r="S1379">
            <v>1</v>
          </cell>
          <cell r="T1379">
            <v>5.4</v>
          </cell>
          <cell r="U1379">
            <v>6.4</v>
          </cell>
          <cell r="V1379">
            <v>2</v>
          </cell>
          <cell r="W1379">
            <v>3</v>
          </cell>
          <cell r="X1379" t="str">
            <v>N</v>
          </cell>
          <cell r="Y1379" t="str">
            <v>N</v>
          </cell>
          <cell r="Z1379" t="str">
            <v>N</v>
          </cell>
          <cell r="AA1379" t="str">
            <v>.</v>
          </cell>
          <cell r="AB1379" t="str">
            <v>.</v>
          </cell>
          <cell r="AC1379">
            <v>1</v>
          </cell>
          <cell r="AD1379">
            <v>9.3000000000000007</v>
          </cell>
          <cell r="AE1379">
            <v>9.1</v>
          </cell>
          <cell r="AF1379">
            <v>2</v>
          </cell>
          <cell r="AG1379">
            <v>3</v>
          </cell>
          <cell r="AH1379" t="str">
            <v>N</v>
          </cell>
          <cell r="AI1379" t="str">
            <v>N</v>
          </cell>
          <cell r="AJ1379" t="str">
            <v>N</v>
          </cell>
          <cell r="AK1379" t="str">
            <v>.</v>
          </cell>
          <cell r="AL1379" t="str">
            <v>.</v>
          </cell>
          <cell r="AM1379">
            <v>1</v>
          </cell>
          <cell r="AN1379">
            <v>13.8</v>
          </cell>
          <cell r="AO1379">
            <v>10.9</v>
          </cell>
          <cell r="AP1379">
            <v>3</v>
          </cell>
          <cell r="AQ1379">
            <v>3</v>
          </cell>
          <cell r="AR1379" t="str">
            <v>N</v>
          </cell>
          <cell r="AS1379" t="str">
            <v>N</v>
          </cell>
          <cell r="AT1379" t="str">
            <v>N</v>
          </cell>
          <cell r="AU1379" t="str">
            <v>.</v>
          </cell>
        </row>
        <row r="1380">
          <cell r="A1380" t="str">
            <v>470908D-2-99-364-35-D6.4-D18.8</v>
          </cell>
          <cell r="B1380" t="str">
            <v>470908D</v>
          </cell>
          <cell r="C1380">
            <v>2</v>
          </cell>
          <cell r="D1380">
            <v>99</v>
          </cell>
          <cell r="E1380">
            <v>10</v>
          </cell>
          <cell r="F1380">
            <v>364</v>
          </cell>
          <cell r="G1380" t="str">
            <v>10-364</v>
          </cell>
          <cell r="H1380">
            <v>35</v>
          </cell>
          <cell r="I1380" t="str">
            <v>.</v>
          </cell>
          <cell r="J1380">
            <v>1</v>
          </cell>
          <cell r="K1380">
            <v>3.8</v>
          </cell>
          <cell r="L1380">
            <v>6.4</v>
          </cell>
          <cell r="M1380">
            <v>1</v>
          </cell>
          <cell r="N1380">
            <v>3</v>
          </cell>
          <cell r="O1380" t="str">
            <v>Y</v>
          </cell>
          <cell r="P1380" t="str">
            <v>N</v>
          </cell>
          <cell r="Q1380" t="str">
            <v>N</v>
          </cell>
          <cell r="R1380" t="str">
            <v>.</v>
          </cell>
          <cell r="S1380">
            <v>1</v>
          </cell>
          <cell r="T1380">
            <v>6.4</v>
          </cell>
          <cell r="U1380">
            <v>9</v>
          </cell>
          <cell r="V1380">
            <v>1</v>
          </cell>
          <cell r="W1380">
            <v>3</v>
          </cell>
          <cell r="X1380" t="str">
            <v>Y</v>
          </cell>
          <cell r="Y1380" t="str">
            <v>N</v>
          </cell>
          <cell r="Z1380" t="str">
            <v>N</v>
          </cell>
          <cell r="AA1380" t="str">
            <v>.</v>
          </cell>
          <cell r="AB1380" t="str">
            <v>.</v>
          </cell>
          <cell r="AC1380">
            <v>1</v>
          </cell>
          <cell r="AD1380">
            <v>10.199999999999999</v>
          </cell>
          <cell r="AE1380">
            <v>13.8</v>
          </cell>
          <cell r="AF1380">
            <v>1</v>
          </cell>
          <cell r="AG1380">
            <v>1</v>
          </cell>
          <cell r="AH1380" t="str">
            <v>Y</v>
          </cell>
          <cell r="AI1380" t="str">
            <v>N</v>
          </cell>
          <cell r="AJ1380" t="str">
            <v>N</v>
          </cell>
          <cell r="AK1380" t="str">
            <v>.</v>
          </cell>
          <cell r="AL1380" t="str">
            <v>.</v>
          </cell>
          <cell r="AM1380">
            <v>1</v>
          </cell>
          <cell r="AN1380">
            <v>17.7</v>
          </cell>
          <cell r="AO1380">
            <v>18.8</v>
          </cell>
          <cell r="AP1380">
            <v>2</v>
          </cell>
          <cell r="AQ1380">
            <v>2</v>
          </cell>
          <cell r="AR1380" t="str">
            <v>Y</v>
          </cell>
          <cell r="AS1380" t="str">
            <v>N</v>
          </cell>
          <cell r="AT1380" t="str">
            <v>N</v>
          </cell>
          <cell r="AU1380" t="str">
            <v>.</v>
          </cell>
        </row>
        <row r="1381">
          <cell r="A1381" t="str">
            <v>470908D-2-100-421-36-D7.8-D25.7</v>
          </cell>
          <cell r="B1381" t="str">
            <v>470908D</v>
          </cell>
          <cell r="C1381">
            <v>2</v>
          </cell>
          <cell r="D1381">
            <v>100</v>
          </cell>
          <cell r="E1381">
            <v>31</v>
          </cell>
          <cell r="F1381">
            <v>421</v>
          </cell>
          <cell r="G1381" t="str">
            <v>31-421</v>
          </cell>
          <cell r="H1381">
            <v>36</v>
          </cell>
          <cell r="I1381" t="str">
            <v>.</v>
          </cell>
          <cell r="J1381">
            <v>1</v>
          </cell>
          <cell r="K1381">
            <v>4</v>
          </cell>
          <cell r="L1381">
            <v>7.8</v>
          </cell>
          <cell r="M1381">
            <v>3</v>
          </cell>
          <cell r="N1381">
            <v>1</v>
          </cell>
          <cell r="O1381" t="str">
            <v>N</v>
          </cell>
          <cell r="P1381" t="str">
            <v>N</v>
          </cell>
          <cell r="Q1381" t="str">
            <v>N</v>
          </cell>
          <cell r="R1381" t="str">
            <v>.</v>
          </cell>
          <cell r="S1381">
            <v>1</v>
          </cell>
          <cell r="T1381">
            <v>6.8</v>
          </cell>
          <cell r="U1381">
            <v>12.4</v>
          </cell>
          <cell r="V1381">
            <v>3</v>
          </cell>
          <cell r="W1381">
            <v>1</v>
          </cell>
          <cell r="X1381" t="str">
            <v>N</v>
          </cell>
          <cell r="Y1381" t="str">
            <v>N</v>
          </cell>
          <cell r="Z1381" t="str">
            <v>N</v>
          </cell>
          <cell r="AA1381" t="str">
            <v>.</v>
          </cell>
          <cell r="AB1381" t="str">
            <v>.</v>
          </cell>
          <cell r="AC1381">
            <v>1</v>
          </cell>
          <cell r="AD1381">
            <v>11.5</v>
          </cell>
          <cell r="AE1381">
            <v>18.399999999999999</v>
          </cell>
          <cell r="AF1381">
            <v>3</v>
          </cell>
          <cell r="AG1381">
            <v>2</v>
          </cell>
          <cell r="AH1381" t="str">
            <v>N</v>
          </cell>
          <cell r="AI1381" t="str">
            <v>N</v>
          </cell>
          <cell r="AJ1381" t="str">
            <v>N</v>
          </cell>
          <cell r="AK1381" t="str">
            <v>.</v>
          </cell>
          <cell r="AL1381" t="str">
            <v>.</v>
          </cell>
          <cell r="AM1381">
            <v>1</v>
          </cell>
          <cell r="AN1381">
            <v>19.399999999999999</v>
          </cell>
          <cell r="AO1381">
            <v>25.7</v>
          </cell>
          <cell r="AP1381">
            <v>3</v>
          </cell>
          <cell r="AQ1381">
            <v>2</v>
          </cell>
          <cell r="AR1381" t="str">
            <v>N</v>
          </cell>
          <cell r="AS1381" t="str">
            <v>N</v>
          </cell>
          <cell r="AT1381" t="str">
            <v>N</v>
          </cell>
          <cell r="AU1381" t="str">
            <v>.</v>
          </cell>
        </row>
        <row r="1382">
          <cell r="A1382" t="str">
            <v>470908D-2-101-379-37-D6.5-D15.6</v>
          </cell>
          <cell r="B1382" t="str">
            <v>470908D</v>
          </cell>
          <cell r="C1382">
            <v>2</v>
          </cell>
          <cell r="D1382">
            <v>101</v>
          </cell>
          <cell r="E1382">
            <v>10</v>
          </cell>
          <cell r="F1382">
            <v>379</v>
          </cell>
          <cell r="G1382" t="str">
            <v>10-379</v>
          </cell>
          <cell r="H1382">
            <v>37</v>
          </cell>
          <cell r="I1382" t="str">
            <v>.</v>
          </cell>
          <cell r="J1382">
            <v>1</v>
          </cell>
          <cell r="K1382">
            <v>3.7</v>
          </cell>
          <cell r="L1382">
            <v>6.5</v>
          </cell>
          <cell r="M1382">
            <v>2</v>
          </cell>
          <cell r="N1382">
            <v>2</v>
          </cell>
          <cell r="O1382" t="str">
            <v>Y</v>
          </cell>
          <cell r="P1382" t="str">
            <v>N</v>
          </cell>
          <cell r="Q1382" t="str">
            <v>N</v>
          </cell>
          <cell r="R1382" t="str">
            <v>.</v>
          </cell>
          <cell r="S1382">
            <v>1</v>
          </cell>
          <cell r="T1382">
            <v>4.9000000000000004</v>
          </cell>
          <cell r="U1382">
            <v>8</v>
          </cell>
          <cell r="V1382">
            <v>2</v>
          </cell>
          <cell r="W1382">
            <v>1</v>
          </cell>
          <cell r="X1382" t="str">
            <v>N</v>
          </cell>
          <cell r="Y1382" t="str">
            <v>N</v>
          </cell>
          <cell r="Z1382" t="str">
            <v>N</v>
          </cell>
          <cell r="AA1382" t="str">
            <v>.</v>
          </cell>
          <cell r="AB1382" t="str">
            <v>.</v>
          </cell>
          <cell r="AC1382">
            <v>1</v>
          </cell>
          <cell r="AD1382">
            <v>8.8000000000000007</v>
          </cell>
          <cell r="AE1382">
            <v>11.3</v>
          </cell>
          <cell r="AF1382">
            <v>2</v>
          </cell>
          <cell r="AG1382">
            <v>2</v>
          </cell>
          <cell r="AH1382" t="str">
            <v>N</v>
          </cell>
          <cell r="AI1382" t="str">
            <v>N</v>
          </cell>
          <cell r="AJ1382" t="str">
            <v>N</v>
          </cell>
          <cell r="AK1382" t="str">
            <v>.</v>
          </cell>
          <cell r="AL1382" t="str">
            <v>.</v>
          </cell>
          <cell r="AM1382">
            <v>1</v>
          </cell>
          <cell r="AN1382">
            <v>15.3</v>
          </cell>
          <cell r="AO1382">
            <v>15.6</v>
          </cell>
          <cell r="AP1382">
            <v>2</v>
          </cell>
          <cell r="AQ1382">
            <v>2</v>
          </cell>
          <cell r="AR1382" t="str">
            <v>N</v>
          </cell>
          <cell r="AS1382" t="str">
            <v>N</v>
          </cell>
          <cell r="AT1382" t="str">
            <v>N</v>
          </cell>
          <cell r="AU1382" t="str">
            <v>.</v>
          </cell>
        </row>
        <row r="1383">
          <cell r="A1383" t="str">
            <v>470908D-2-102-426-38-D5.4-D18</v>
          </cell>
          <cell r="B1383" t="str">
            <v>470908D</v>
          </cell>
          <cell r="C1383">
            <v>2</v>
          </cell>
          <cell r="D1383">
            <v>102</v>
          </cell>
          <cell r="E1383">
            <v>32</v>
          </cell>
          <cell r="F1383">
            <v>426</v>
          </cell>
          <cell r="G1383" t="str">
            <v>32-426</v>
          </cell>
          <cell r="H1383">
            <v>38</v>
          </cell>
          <cell r="I1383" t="str">
            <v>.</v>
          </cell>
          <cell r="J1383">
            <v>1</v>
          </cell>
          <cell r="K1383">
            <v>2.9</v>
          </cell>
          <cell r="L1383">
            <v>5.4</v>
          </cell>
          <cell r="M1383">
            <v>2</v>
          </cell>
          <cell r="N1383">
            <v>2</v>
          </cell>
          <cell r="O1383" t="str">
            <v>N</v>
          </cell>
          <cell r="P1383" t="str">
            <v>N</v>
          </cell>
          <cell r="Q1383" t="str">
            <v>N</v>
          </cell>
          <cell r="R1383" t="str">
            <v>.</v>
          </cell>
          <cell r="S1383">
            <v>1</v>
          </cell>
          <cell r="T1383">
            <v>4.7</v>
          </cell>
          <cell r="U1383">
            <v>7.5</v>
          </cell>
          <cell r="V1383">
            <v>2</v>
          </cell>
          <cell r="W1383">
            <v>3</v>
          </cell>
          <cell r="X1383" t="str">
            <v>N</v>
          </cell>
          <cell r="Y1383" t="str">
            <v>N</v>
          </cell>
          <cell r="Z1383" t="str">
            <v>N</v>
          </cell>
          <cell r="AA1383" t="str">
            <v>.</v>
          </cell>
          <cell r="AB1383" t="str">
            <v>.</v>
          </cell>
          <cell r="AC1383">
            <v>1</v>
          </cell>
          <cell r="AD1383">
            <v>10</v>
          </cell>
          <cell r="AE1383">
            <v>12.8</v>
          </cell>
          <cell r="AF1383">
            <v>1</v>
          </cell>
          <cell r="AG1383">
            <v>3</v>
          </cell>
          <cell r="AH1383" t="str">
            <v>N</v>
          </cell>
          <cell r="AI1383" t="str">
            <v>N</v>
          </cell>
          <cell r="AJ1383" t="str">
            <v>N</v>
          </cell>
          <cell r="AK1383" t="str">
            <v>.</v>
          </cell>
          <cell r="AL1383" t="str">
            <v>.</v>
          </cell>
          <cell r="AM1383">
            <v>1</v>
          </cell>
          <cell r="AN1383">
            <v>16.399999999999999</v>
          </cell>
          <cell r="AO1383">
            <v>18</v>
          </cell>
          <cell r="AP1383">
            <v>2</v>
          </cell>
          <cell r="AQ1383">
            <v>2</v>
          </cell>
          <cell r="AR1383" t="str">
            <v>N</v>
          </cell>
          <cell r="AS1383" t="str">
            <v>N</v>
          </cell>
          <cell r="AT1383" t="str">
            <v>N</v>
          </cell>
          <cell r="AU1383" t="str">
            <v>.</v>
          </cell>
        </row>
        <row r="1384">
          <cell r="A1384" t="str">
            <v>470908D-2-103-408-39-D5.2-D11.9</v>
          </cell>
          <cell r="B1384" t="str">
            <v>470908D</v>
          </cell>
          <cell r="C1384">
            <v>2</v>
          </cell>
          <cell r="D1384">
            <v>103</v>
          </cell>
          <cell r="E1384">
            <v>31</v>
          </cell>
          <cell r="F1384">
            <v>408</v>
          </cell>
          <cell r="G1384" t="str">
            <v>31-408</v>
          </cell>
          <cell r="H1384">
            <v>39</v>
          </cell>
          <cell r="I1384" t="str">
            <v>.</v>
          </cell>
          <cell r="J1384">
            <v>1</v>
          </cell>
          <cell r="K1384">
            <v>3.1</v>
          </cell>
          <cell r="L1384">
            <v>5.2</v>
          </cell>
          <cell r="M1384">
            <v>1</v>
          </cell>
          <cell r="N1384">
            <v>3</v>
          </cell>
          <cell r="O1384" t="str">
            <v>Y</v>
          </cell>
          <cell r="P1384" t="str">
            <v>N</v>
          </cell>
          <cell r="Q1384" t="str">
            <v>N</v>
          </cell>
          <cell r="R1384" t="str">
            <v>.</v>
          </cell>
          <cell r="S1384">
            <v>1</v>
          </cell>
          <cell r="T1384">
            <v>4.0999999999999996</v>
          </cell>
          <cell r="U1384">
            <v>6.2</v>
          </cell>
          <cell r="V1384">
            <v>1</v>
          </cell>
          <cell r="W1384">
            <v>2</v>
          </cell>
          <cell r="X1384" t="str">
            <v>N</v>
          </cell>
          <cell r="Y1384" t="str">
            <v>N</v>
          </cell>
          <cell r="Z1384" t="str">
            <v>N</v>
          </cell>
          <cell r="AA1384" t="str">
            <v>.</v>
          </cell>
          <cell r="AB1384" t="str">
            <v>.</v>
          </cell>
          <cell r="AC1384">
            <v>1</v>
          </cell>
          <cell r="AD1384">
            <v>8.1999999999999993</v>
          </cell>
          <cell r="AE1384">
            <v>9.8000000000000007</v>
          </cell>
          <cell r="AF1384">
            <v>1</v>
          </cell>
          <cell r="AG1384">
            <v>2</v>
          </cell>
          <cell r="AH1384" t="str">
            <v>N</v>
          </cell>
          <cell r="AI1384" t="str">
            <v>N</v>
          </cell>
          <cell r="AJ1384" t="str">
            <v>N</v>
          </cell>
          <cell r="AK1384" t="str">
            <v>.</v>
          </cell>
          <cell r="AL1384" t="str">
            <v>.</v>
          </cell>
          <cell r="AM1384">
            <v>1</v>
          </cell>
          <cell r="AN1384">
            <v>14.5</v>
          </cell>
          <cell r="AO1384">
            <v>11.9</v>
          </cell>
          <cell r="AP1384">
            <v>1</v>
          </cell>
          <cell r="AQ1384">
            <v>2</v>
          </cell>
          <cell r="AR1384" t="str">
            <v>N</v>
          </cell>
          <cell r="AS1384" t="str">
            <v>N</v>
          </cell>
          <cell r="AT1384" t="str">
            <v>N</v>
          </cell>
          <cell r="AU1384" t="str">
            <v>.</v>
          </cell>
        </row>
        <row r="1385">
          <cell r="A1385" t="str">
            <v>470908D-2-104-431-40-D4.6-D15.1</v>
          </cell>
          <cell r="B1385" t="str">
            <v>470908D</v>
          </cell>
          <cell r="C1385">
            <v>2</v>
          </cell>
          <cell r="D1385">
            <v>104</v>
          </cell>
          <cell r="E1385">
            <v>32</v>
          </cell>
          <cell r="F1385">
            <v>431</v>
          </cell>
          <cell r="G1385" t="str">
            <v>32-431</v>
          </cell>
          <cell r="H1385">
            <v>40</v>
          </cell>
          <cell r="I1385" t="str">
            <v>.</v>
          </cell>
          <cell r="J1385">
            <v>1</v>
          </cell>
          <cell r="K1385">
            <v>2.7</v>
          </cell>
          <cell r="L1385">
            <v>4.5999999999999996</v>
          </cell>
          <cell r="M1385">
            <v>1</v>
          </cell>
          <cell r="N1385">
            <v>3</v>
          </cell>
          <cell r="O1385" t="str">
            <v>Y</v>
          </cell>
          <cell r="P1385" t="str">
            <v>N</v>
          </cell>
          <cell r="Q1385" t="str">
            <v>N</v>
          </cell>
          <cell r="R1385" t="str">
            <v>.</v>
          </cell>
          <cell r="S1385">
            <v>1</v>
          </cell>
          <cell r="T1385">
            <v>3.9</v>
          </cell>
          <cell r="U1385">
            <v>6.6</v>
          </cell>
          <cell r="V1385">
            <v>2</v>
          </cell>
          <cell r="W1385">
            <v>2</v>
          </cell>
          <cell r="X1385" t="str">
            <v>Y</v>
          </cell>
          <cell r="Y1385" t="str">
            <v>N</v>
          </cell>
          <cell r="Z1385" t="str">
            <v>N</v>
          </cell>
          <cell r="AA1385" t="str">
            <v>.</v>
          </cell>
          <cell r="AB1385" t="str">
            <v>.</v>
          </cell>
          <cell r="AC1385">
            <v>1</v>
          </cell>
          <cell r="AD1385">
            <v>8.5</v>
          </cell>
          <cell r="AE1385">
            <v>11.7</v>
          </cell>
          <cell r="AF1385">
            <v>1</v>
          </cell>
          <cell r="AG1385">
            <v>1</v>
          </cell>
          <cell r="AH1385" t="str">
            <v>Y</v>
          </cell>
          <cell r="AI1385" t="str">
            <v>N</v>
          </cell>
          <cell r="AJ1385" t="str">
            <v>N</v>
          </cell>
          <cell r="AK1385" t="str">
            <v>.</v>
          </cell>
          <cell r="AL1385" t="str">
            <v>.</v>
          </cell>
          <cell r="AM1385">
            <v>1</v>
          </cell>
          <cell r="AN1385">
            <v>14.6</v>
          </cell>
          <cell r="AO1385">
            <v>15.1</v>
          </cell>
          <cell r="AP1385">
            <v>1</v>
          </cell>
          <cell r="AQ1385">
            <v>2</v>
          </cell>
          <cell r="AR1385" t="str">
            <v>Y</v>
          </cell>
          <cell r="AS1385" t="str">
            <v>N</v>
          </cell>
          <cell r="AT1385" t="str">
            <v>N</v>
          </cell>
          <cell r="AU1385" t="str">
            <v>.</v>
          </cell>
        </row>
        <row r="1386">
          <cell r="A1386" t="str">
            <v>470908D-2-105-998-41-D7.3-D19.3</v>
          </cell>
          <cell r="B1386" t="str">
            <v>470908D</v>
          </cell>
          <cell r="C1386">
            <v>2</v>
          </cell>
          <cell r="D1386">
            <v>105</v>
          </cell>
          <cell r="E1386">
            <v>99</v>
          </cell>
          <cell r="F1386">
            <v>998</v>
          </cell>
          <cell r="G1386" t="str">
            <v>99-998</v>
          </cell>
          <cell r="H1386">
            <v>41</v>
          </cell>
          <cell r="I1386" t="str">
            <v>.</v>
          </cell>
          <cell r="J1386">
            <v>1</v>
          </cell>
          <cell r="K1386">
            <v>4.5</v>
          </cell>
          <cell r="L1386">
            <v>7.3</v>
          </cell>
          <cell r="M1386">
            <v>2</v>
          </cell>
          <cell r="N1386">
            <v>1</v>
          </cell>
          <cell r="O1386" t="str">
            <v>Y</v>
          </cell>
          <cell r="P1386" t="str">
            <v>N</v>
          </cell>
          <cell r="Q1386" t="str">
            <v>N</v>
          </cell>
          <cell r="R1386" t="str">
            <v>.</v>
          </cell>
          <cell r="S1386">
            <v>1</v>
          </cell>
          <cell r="T1386">
            <v>5.9</v>
          </cell>
          <cell r="U1386">
            <v>9.8000000000000007</v>
          </cell>
          <cell r="V1386">
            <v>2</v>
          </cell>
          <cell r="W1386">
            <v>2</v>
          </cell>
          <cell r="X1386" t="str">
            <v>N</v>
          </cell>
          <cell r="Y1386" t="str">
            <v>N</v>
          </cell>
          <cell r="Z1386" t="str">
            <v>N</v>
          </cell>
          <cell r="AA1386" t="str">
            <v>.</v>
          </cell>
          <cell r="AB1386" t="str">
            <v>.</v>
          </cell>
          <cell r="AC1386">
            <v>1</v>
          </cell>
          <cell r="AD1386">
            <v>10.199999999999999</v>
          </cell>
          <cell r="AE1386">
            <v>13.9</v>
          </cell>
          <cell r="AF1386">
            <v>2</v>
          </cell>
          <cell r="AG1386">
            <v>2</v>
          </cell>
          <cell r="AH1386" t="str">
            <v>N</v>
          </cell>
          <cell r="AI1386" t="str">
            <v>N</v>
          </cell>
          <cell r="AJ1386" t="str">
            <v>N</v>
          </cell>
          <cell r="AK1386" t="str">
            <v>.</v>
          </cell>
          <cell r="AL1386" t="str">
            <v>.</v>
          </cell>
          <cell r="AM1386">
            <v>1</v>
          </cell>
          <cell r="AN1386">
            <v>17.7</v>
          </cell>
          <cell r="AO1386">
            <v>19.3</v>
          </cell>
          <cell r="AP1386">
            <v>3</v>
          </cell>
          <cell r="AQ1386">
            <v>2</v>
          </cell>
          <cell r="AR1386" t="str">
            <v>N</v>
          </cell>
          <cell r="AS1386" t="str">
            <v>N</v>
          </cell>
          <cell r="AT1386" t="str">
            <v>N</v>
          </cell>
          <cell r="AU1386" t="str">
            <v>.</v>
          </cell>
        </row>
        <row r="1387">
          <cell r="A1387" t="str">
            <v>470908D-2-106-403-42-D4.7-D9</v>
          </cell>
          <cell r="B1387" t="str">
            <v>470908D</v>
          </cell>
          <cell r="C1387">
            <v>2</v>
          </cell>
          <cell r="D1387">
            <v>106</v>
          </cell>
          <cell r="E1387">
            <v>31</v>
          </cell>
          <cell r="F1387">
            <v>403</v>
          </cell>
          <cell r="G1387" t="str">
            <v>31-403</v>
          </cell>
          <cell r="H1387">
            <v>42</v>
          </cell>
          <cell r="I1387" t="str">
            <v>.</v>
          </cell>
          <cell r="J1387">
            <v>1</v>
          </cell>
          <cell r="K1387">
            <v>2.6</v>
          </cell>
          <cell r="L1387">
            <v>4.7</v>
          </cell>
          <cell r="M1387">
            <v>2</v>
          </cell>
          <cell r="N1387">
            <v>2</v>
          </cell>
          <cell r="O1387" t="str">
            <v>N</v>
          </cell>
          <cell r="P1387" t="str">
            <v>N</v>
          </cell>
          <cell r="Q1387" t="str">
            <v>N</v>
          </cell>
          <cell r="R1387" t="str">
            <v>.</v>
          </cell>
          <cell r="S1387">
            <v>1</v>
          </cell>
          <cell r="T1387">
            <v>3.9</v>
          </cell>
          <cell r="U1387">
            <v>5.6</v>
          </cell>
          <cell r="V1387">
            <v>2</v>
          </cell>
          <cell r="W1387">
            <v>2</v>
          </cell>
          <cell r="X1387" t="str">
            <v>N</v>
          </cell>
          <cell r="Y1387" t="str">
            <v>N</v>
          </cell>
          <cell r="Z1387" t="str">
            <v>N</v>
          </cell>
          <cell r="AA1387" t="str">
            <v>.</v>
          </cell>
          <cell r="AB1387" t="str">
            <v>.</v>
          </cell>
          <cell r="AC1387">
            <v>1</v>
          </cell>
          <cell r="AD1387">
            <v>7.7</v>
          </cell>
          <cell r="AE1387">
            <v>8.4</v>
          </cell>
          <cell r="AF1387">
            <v>1</v>
          </cell>
          <cell r="AG1387">
            <v>3</v>
          </cell>
          <cell r="AH1387" t="str">
            <v>N</v>
          </cell>
          <cell r="AI1387" t="str">
            <v>N</v>
          </cell>
          <cell r="AJ1387" t="str">
            <v>N</v>
          </cell>
          <cell r="AK1387" t="str">
            <v>.</v>
          </cell>
          <cell r="AL1387" t="str">
            <v>.</v>
          </cell>
          <cell r="AM1387">
            <v>1</v>
          </cell>
          <cell r="AN1387">
            <v>12.5</v>
          </cell>
          <cell r="AO1387">
            <v>9</v>
          </cell>
          <cell r="AP1387">
            <v>2</v>
          </cell>
          <cell r="AQ1387">
            <v>2</v>
          </cell>
          <cell r="AR1387" t="str">
            <v>N</v>
          </cell>
          <cell r="AS1387" t="str">
            <v>N</v>
          </cell>
          <cell r="AT1387" t="str">
            <v>N</v>
          </cell>
          <cell r="AU1387" t="str">
            <v>.</v>
          </cell>
        </row>
        <row r="1388">
          <cell r="A1388" t="str">
            <v>470908D-2-107-414-43-D6.2-D16</v>
          </cell>
          <cell r="B1388" t="str">
            <v>470908D</v>
          </cell>
          <cell r="C1388">
            <v>2</v>
          </cell>
          <cell r="D1388">
            <v>107</v>
          </cell>
          <cell r="E1388">
            <v>31</v>
          </cell>
          <cell r="F1388">
            <v>414</v>
          </cell>
          <cell r="G1388" t="str">
            <v>31-414</v>
          </cell>
          <cell r="H1388">
            <v>43</v>
          </cell>
          <cell r="I1388" t="str">
            <v>.</v>
          </cell>
          <cell r="J1388">
            <v>1</v>
          </cell>
          <cell r="K1388">
            <v>3.7</v>
          </cell>
          <cell r="L1388">
            <v>6.2</v>
          </cell>
          <cell r="M1388">
            <v>3</v>
          </cell>
          <cell r="N1388">
            <v>3</v>
          </cell>
          <cell r="O1388" t="str">
            <v>N</v>
          </cell>
          <cell r="P1388" t="str">
            <v>N</v>
          </cell>
          <cell r="Q1388" t="str">
            <v>N</v>
          </cell>
          <cell r="R1388" t="str">
            <v>.</v>
          </cell>
          <cell r="S1388">
            <v>1</v>
          </cell>
          <cell r="T1388">
            <v>5.7</v>
          </cell>
          <cell r="U1388">
            <v>7.8</v>
          </cell>
          <cell r="V1388">
            <v>3</v>
          </cell>
          <cell r="W1388">
            <v>2</v>
          </cell>
          <cell r="X1388" t="str">
            <v>N</v>
          </cell>
          <cell r="Y1388" t="str">
            <v>N</v>
          </cell>
          <cell r="Z1388" t="str">
            <v>N</v>
          </cell>
          <cell r="AA1388" t="str">
            <v>.</v>
          </cell>
          <cell r="AB1388" t="str">
            <v>.</v>
          </cell>
          <cell r="AC1388">
            <v>1</v>
          </cell>
          <cell r="AD1388">
            <v>10</v>
          </cell>
          <cell r="AE1388">
            <v>12.5</v>
          </cell>
          <cell r="AF1388">
            <v>2</v>
          </cell>
          <cell r="AG1388">
            <v>2</v>
          </cell>
          <cell r="AH1388" t="str">
            <v>N</v>
          </cell>
          <cell r="AI1388" t="str">
            <v>N</v>
          </cell>
          <cell r="AJ1388" t="str">
            <v>N</v>
          </cell>
          <cell r="AK1388" t="str">
            <v>.</v>
          </cell>
          <cell r="AL1388" t="str">
            <v>.</v>
          </cell>
          <cell r="AM1388">
            <v>1</v>
          </cell>
          <cell r="AN1388">
            <v>16.3</v>
          </cell>
          <cell r="AO1388">
            <v>16</v>
          </cell>
          <cell r="AP1388">
            <v>3</v>
          </cell>
          <cell r="AQ1388">
            <v>2</v>
          </cell>
          <cell r="AR1388" t="str">
            <v>N</v>
          </cell>
          <cell r="AS1388" t="str">
            <v>N</v>
          </cell>
          <cell r="AT1388" t="str">
            <v>N</v>
          </cell>
          <cell r="AU1388" t="str">
            <v>.</v>
          </cell>
        </row>
        <row r="1389">
          <cell r="A1389" t="str">
            <v>470908D-2-108-417-44-D4.6-D12.9</v>
          </cell>
          <cell r="B1389" t="str">
            <v>470908D</v>
          </cell>
          <cell r="C1389">
            <v>2</v>
          </cell>
          <cell r="D1389">
            <v>108</v>
          </cell>
          <cell r="E1389">
            <v>31</v>
          </cell>
          <cell r="F1389">
            <v>417</v>
          </cell>
          <cell r="G1389" t="str">
            <v>31-417</v>
          </cell>
          <cell r="H1389">
            <v>44</v>
          </cell>
          <cell r="I1389" t="str">
            <v>.</v>
          </cell>
          <cell r="J1389">
            <v>1</v>
          </cell>
          <cell r="K1389">
            <v>3.2</v>
          </cell>
          <cell r="L1389">
            <v>4.5999999999999996</v>
          </cell>
          <cell r="M1389">
            <v>2</v>
          </cell>
          <cell r="N1389">
            <v>3</v>
          </cell>
          <cell r="O1389" t="str">
            <v>N</v>
          </cell>
          <cell r="P1389" t="str">
            <v>N</v>
          </cell>
          <cell r="Q1389" t="str">
            <v>N</v>
          </cell>
          <cell r="R1389" t="str">
            <v>.</v>
          </cell>
          <cell r="S1389">
            <v>1</v>
          </cell>
          <cell r="T1389">
            <v>4.8</v>
          </cell>
          <cell r="U1389">
            <v>5.7</v>
          </cell>
          <cell r="V1389">
            <v>2</v>
          </cell>
          <cell r="W1389">
            <v>3</v>
          </cell>
          <cell r="X1389" t="str">
            <v>N</v>
          </cell>
          <cell r="Y1389" t="str">
            <v>N</v>
          </cell>
          <cell r="Z1389" t="str">
            <v>N</v>
          </cell>
          <cell r="AA1389" t="str">
            <v>.</v>
          </cell>
          <cell r="AB1389" t="str">
            <v>.</v>
          </cell>
          <cell r="AC1389">
            <v>1</v>
          </cell>
          <cell r="AD1389">
            <v>8.9</v>
          </cell>
          <cell r="AE1389">
            <v>9.5</v>
          </cell>
          <cell r="AF1389">
            <v>3</v>
          </cell>
          <cell r="AG1389">
            <v>3</v>
          </cell>
          <cell r="AH1389" t="str">
            <v>N</v>
          </cell>
          <cell r="AI1389" t="str">
            <v>N</v>
          </cell>
          <cell r="AJ1389" t="str">
            <v>N</v>
          </cell>
          <cell r="AK1389" t="str">
            <v>.</v>
          </cell>
          <cell r="AL1389" t="str">
            <v>.</v>
          </cell>
          <cell r="AM1389">
            <v>1</v>
          </cell>
          <cell r="AN1389">
            <v>15.3</v>
          </cell>
          <cell r="AO1389">
            <v>12.9</v>
          </cell>
          <cell r="AP1389">
            <v>2</v>
          </cell>
          <cell r="AQ1389">
            <v>3</v>
          </cell>
          <cell r="AR1389" t="str">
            <v>N</v>
          </cell>
          <cell r="AS1389" t="str">
            <v>N</v>
          </cell>
          <cell r="AT1389" t="str">
            <v>N</v>
          </cell>
          <cell r="AU1389" t="str">
            <v>.</v>
          </cell>
        </row>
        <row r="1390">
          <cell r="A1390" t="str">
            <v>470908D-2-109-378-45-D5.9-D10.2</v>
          </cell>
          <cell r="B1390" t="str">
            <v>470908D</v>
          </cell>
          <cell r="C1390">
            <v>2</v>
          </cell>
          <cell r="D1390">
            <v>109</v>
          </cell>
          <cell r="E1390">
            <v>10</v>
          </cell>
          <cell r="F1390">
            <v>378</v>
          </cell>
          <cell r="G1390" t="str">
            <v>10-378</v>
          </cell>
          <cell r="H1390">
            <v>45</v>
          </cell>
          <cell r="I1390" t="str">
            <v>.</v>
          </cell>
          <cell r="J1390">
            <v>1</v>
          </cell>
          <cell r="K1390">
            <v>3.6</v>
          </cell>
          <cell r="L1390">
            <v>5.9</v>
          </cell>
          <cell r="M1390">
            <v>3</v>
          </cell>
          <cell r="N1390">
            <v>3</v>
          </cell>
          <cell r="O1390" t="str">
            <v>N</v>
          </cell>
          <cell r="P1390" t="str">
            <v>N</v>
          </cell>
          <cell r="Q1390" t="str">
            <v>N</v>
          </cell>
          <cell r="R1390" t="str">
            <v>.</v>
          </cell>
          <cell r="S1390">
            <v>1</v>
          </cell>
          <cell r="T1390">
            <v>5.0999999999999996</v>
          </cell>
          <cell r="U1390">
            <v>6.6</v>
          </cell>
          <cell r="V1390">
            <v>3</v>
          </cell>
          <cell r="W1390">
            <v>3</v>
          </cell>
          <cell r="X1390" t="str">
            <v>N</v>
          </cell>
          <cell r="Y1390" t="str">
            <v>N</v>
          </cell>
          <cell r="Z1390" t="str">
            <v>N</v>
          </cell>
          <cell r="AA1390" t="str">
            <v>.</v>
          </cell>
          <cell r="AB1390" t="str">
            <v>.</v>
          </cell>
          <cell r="AC1390">
            <v>1</v>
          </cell>
          <cell r="AD1390">
            <v>8.5</v>
          </cell>
          <cell r="AE1390">
            <v>9.3000000000000007</v>
          </cell>
          <cell r="AF1390">
            <v>2</v>
          </cell>
          <cell r="AG1390">
            <v>3</v>
          </cell>
          <cell r="AH1390" t="str">
            <v>N</v>
          </cell>
          <cell r="AI1390" t="str">
            <v>N</v>
          </cell>
          <cell r="AJ1390" t="str">
            <v>N</v>
          </cell>
          <cell r="AK1390" t="str">
            <v>.</v>
          </cell>
          <cell r="AL1390" t="str">
            <v>.</v>
          </cell>
          <cell r="AM1390">
            <v>1</v>
          </cell>
          <cell r="AN1390">
            <v>15.1</v>
          </cell>
          <cell r="AO1390">
            <v>10.199999999999999</v>
          </cell>
          <cell r="AP1390">
            <v>2</v>
          </cell>
          <cell r="AQ1390">
            <v>3</v>
          </cell>
          <cell r="AR1390" t="str">
            <v>N</v>
          </cell>
          <cell r="AS1390" t="str">
            <v>N</v>
          </cell>
          <cell r="AT1390" t="str">
            <v>N</v>
          </cell>
          <cell r="AU1390" t="str">
            <v>.</v>
          </cell>
        </row>
        <row r="1391">
          <cell r="A1391" t="str">
            <v>470908D-2-110-418-46-D6.7-D15.2</v>
          </cell>
          <cell r="B1391" t="str">
            <v>470908D</v>
          </cell>
          <cell r="C1391">
            <v>2</v>
          </cell>
          <cell r="D1391">
            <v>110</v>
          </cell>
          <cell r="E1391">
            <v>31</v>
          </cell>
          <cell r="F1391">
            <v>418</v>
          </cell>
          <cell r="G1391" t="str">
            <v>31-418</v>
          </cell>
          <cell r="H1391">
            <v>46</v>
          </cell>
          <cell r="I1391" t="str">
            <v>.</v>
          </cell>
          <cell r="J1391">
            <v>1</v>
          </cell>
          <cell r="K1391">
            <v>4</v>
          </cell>
          <cell r="L1391">
            <v>6.7</v>
          </cell>
          <cell r="M1391">
            <v>2</v>
          </cell>
          <cell r="N1391">
            <v>2</v>
          </cell>
          <cell r="O1391" t="str">
            <v>N</v>
          </cell>
          <cell r="P1391" t="str">
            <v>N</v>
          </cell>
          <cell r="Q1391" t="str">
            <v>N</v>
          </cell>
          <cell r="R1391" t="str">
            <v>.</v>
          </cell>
          <cell r="S1391">
            <v>1</v>
          </cell>
          <cell r="T1391">
            <v>5.7</v>
          </cell>
          <cell r="U1391">
            <v>8</v>
          </cell>
          <cell r="V1391">
            <v>3</v>
          </cell>
          <cell r="W1391">
            <v>2</v>
          </cell>
          <cell r="X1391" t="str">
            <v>N</v>
          </cell>
          <cell r="Y1391" t="str">
            <v>N</v>
          </cell>
          <cell r="Z1391" t="str">
            <v>N</v>
          </cell>
          <cell r="AA1391" t="str">
            <v>.</v>
          </cell>
          <cell r="AB1391" t="str">
            <v>.</v>
          </cell>
          <cell r="AC1391">
            <v>1</v>
          </cell>
          <cell r="AD1391">
            <v>10</v>
          </cell>
          <cell r="AE1391">
            <v>11.7</v>
          </cell>
          <cell r="AF1391">
            <v>3</v>
          </cell>
          <cell r="AG1391">
            <v>3</v>
          </cell>
          <cell r="AH1391" t="str">
            <v>N</v>
          </cell>
          <cell r="AI1391" t="str">
            <v>N</v>
          </cell>
          <cell r="AJ1391" t="str">
            <v>N</v>
          </cell>
          <cell r="AK1391" t="str">
            <v>.</v>
          </cell>
          <cell r="AL1391" t="str">
            <v>.</v>
          </cell>
          <cell r="AM1391">
            <v>1</v>
          </cell>
          <cell r="AN1391">
            <v>16.3</v>
          </cell>
          <cell r="AO1391">
            <v>15.2</v>
          </cell>
          <cell r="AP1391">
            <v>3</v>
          </cell>
          <cell r="AQ1391">
            <v>3</v>
          </cell>
          <cell r="AR1391" t="str">
            <v>N</v>
          </cell>
          <cell r="AS1391" t="str">
            <v>N</v>
          </cell>
          <cell r="AT1391" t="str">
            <v>N</v>
          </cell>
          <cell r="AU1391" t="str">
            <v>.</v>
          </cell>
        </row>
        <row r="1392">
          <cell r="A1392" t="str">
            <v>470908D-2-111-432-47-D7.2-D23.9</v>
          </cell>
          <cell r="B1392" t="str">
            <v>470908D</v>
          </cell>
          <cell r="C1392">
            <v>2</v>
          </cell>
          <cell r="D1392">
            <v>111</v>
          </cell>
          <cell r="E1392">
            <v>32</v>
          </cell>
          <cell r="F1392">
            <v>432</v>
          </cell>
          <cell r="G1392" t="str">
            <v>32-432</v>
          </cell>
          <cell r="H1392">
            <v>47</v>
          </cell>
          <cell r="I1392" t="str">
            <v>.</v>
          </cell>
          <cell r="J1392">
            <v>1</v>
          </cell>
          <cell r="K1392">
            <v>5.4</v>
          </cell>
          <cell r="L1392">
            <v>7.2</v>
          </cell>
          <cell r="M1392">
            <v>2</v>
          </cell>
          <cell r="N1392">
            <v>1</v>
          </cell>
          <cell r="O1392" t="str">
            <v>N</v>
          </cell>
          <cell r="P1392" t="str">
            <v>N</v>
          </cell>
          <cell r="Q1392" t="str">
            <v>N</v>
          </cell>
          <cell r="R1392" t="str">
            <v>.</v>
          </cell>
          <cell r="S1392">
            <v>1</v>
          </cell>
          <cell r="T1392">
            <v>8.9</v>
          </cell>
          <cell r="U1392">
            <v>11.4</v>
          </cell>
          <cell r="V1392">
            <v>2</v>
          </cell>
          <cell r="W1392">
            <v>2</v>
          </cell>
          <cell r="X1392" t="str">
            <v>N</v>
          </cell>
          <cell r="Y1392" t="str">
            <v>N</v>
          </cell>
          <cell r="Z1392" t="str">
            <v>N</v>
          </cell>
          <cell r="AA1392" t="str">
            <v>.</v>
          </cell>
          <cell r="AB1392" t="str">
            <v>.</v>
          </cell>
          <cell r="AC1392">
            <v>1</v>
          </cell>
          <cell r="AD1392">
            <v>11.3</v>
          </cell>
          <cell r="AE1392">
            <v>17.399999999999999</v>
          </cell>
          <cell r="AF1392">
            <v>2</v>
          </cell>
          <cell r="AG1392">
            <v>3</v>
          </cell>
          <cell r="AH1392" t="str">
            <v>N</v>
          </cell>
          <cell r="AI1392" t="str">
            <v>N</v>
          </cell>
          <cell r="AJ1392" t="str">
            <v>N</v>
          </cell>
          <cell r="AK1392" t="str">
            <v>.</v>
          </cell>
          <cell r="AL1392" t="str">
            <v>.</v>
          </cell>
          <cell r="AM1392">
            <v>1</v>
          </cell>
          <cell r="AN1392">
            <v>18.899999999999999</v>
          </cell>
          <cell r="AO1392">
            <v>23.9</v>
          </cell>
          <cell r="AP1392">
            <v>2</v>
          </cell>
          <cell r="AQ1392">
            <v>3</v>
          </cell>
          <cell r="AR1392" t="str">
            <v>N</v>
          </cell>
          <cell r="AS1392" t="str">
            <v>N</v>
          </cell>
          <cell r="AT1392" t="str">
            <v>N</v>
          </cell>
          <cell r="AU1392" t="str">
            <v>.</v>
          </cell>
        </row>
        <row r="1393">
          <cell r="A1393" t="str">
            <v>470908D-2-112-377-48-D3.3-D.</v>
          </cell>
          <cell r="B1393" t="str">
            <v>470908D</v>
          </cell>
          <cell r="C1393">
            <v>2</v>
          </cell>
          <cell r="D1393">
            <v>112</v>
          </cell>
          <cell r="E1393">
            <v>10</v>
          </cell>
          <cell r="F1393">
            <v>377</v>
          </cell>
          <cell r="G1393" t="str">
            <v>10-377</v>
          </cell>
          <cell r="H1393">
            <v>48</v>
          </cell>
          <cell r="I1393" t="str">
            <v>.</v>
          </cell>
          <cell r="J1393">
            <v>1</v>
          </cell>
          <cell r="K1393">
            <v>2.1</v>
          </cell>
          <cell r="L1393">
            <v>3.3</v>
          </cell>
          <cell r="M1393">
            <v>3</v>
          </cell>
          <cell r="N1393">
            <v>3</v>
          </cell>
          <cell r="O1393" t="str">
            <v>N</v>
          </cell>
          <cell r="P1393" t="str">
            <v>N</v>
          </cell>
          <cell r="Q1393" t="str">
            <v>N</v>
          </cell>
          <cell r="R1393" t="str">
            <v>.</v>
          </cell>
          <cell r="S1393">
            <v>1</v>
          </cell>
          <cell r="T1393">
            <v>3.5</v>
          </cell>
          <cell r="U1393">
            <v>3.9</v>
          </cell>
          <cell r="V1393">
            <v>1</v>
          </cell>
          <cell r="W1393">
            <v>3</v>
          </cell>
          <cell r="X1393" t="str">
            <v>N</v>
          </cell>
          <cell r="Y1393" t="str">
            <v>N</v>
          </cell>
          <cell r="Z1393" t="str">
            <v>N</v>
          </cell>
          <cell r="AA1393" t="str">
            <v>.</v>
          </cell>
          <cell r="AB1393" t="str">
            <v>.</v>
          </cell>
          <cell r="AC1393">
            <v>0</v>
          </cell>
          <cell r="AD1393" t="str">
            <v>.</v>
          </cell>
          <cell r="AE1393" t="str">
            <v>.</v>
          </cell>
          <cell r="AF1393" t="str">
            <v>.</v>
          </cell>
          <cell r="AG1393" t="str">
            <v>.</v>
          </cell>
          <cell r="AH1393" t="str">
            <v>.</v>
          </cell>
          <cell r="AI1393" t="str">
            <v>.</v>
          </cell>
          <cell r="AJ1393" t="str">
            <v>.</v>
          </cell>
          <cell r="AK1393" t="str">
            <v>.</v>
          </cell>
          <cell r="AL1393" t="str">
            <v>.</v>
          </cell>
          <cell r="AM1393">
            <v>0</v>
          </cell>
          <cell r="AN1393" t="str">
            <v>.</v>
          </cell>
          <cell r="AO1393" t="str">
            <v>.</v>
          </cell>
          <cell r="AP1393" t="str">
            <v>.</v>
          </cell>
          <cell r="AQ1393" t="str">
            <v>.</v>
          </cell>
          <cell r="AR1393" t="str">
            <v>.</v>
          </cell>
          <cell r="AS1393" t="str">
            <v>.</v>
          </cell>
          <cell r="AT1393" t="str">
            <v>.</v>
          </cell>
          <cell r="AU1393" t="str">
            <v>.</v>
          </cell>
        </row>
        <row r="1394">
          <cell r="A1394" t="str">
            <v>470908D-2-113-375-49-D5-D9.6</v>
          </cell>
          <cell r="B1394" t="str">
            <v>470908D</v>
          </cell>
          <cell r="C1394">
            <v>2</v>
          </cell>
          <cell r="D1394">
            <v>113</v>
          </cell>
          <cell r="E1394">
            <v>10</v>
          </cell>
          <cell r="F1394">
            <v>375</v>
          </cell>
          <cell r="G1394" t="str">
            <v>10-375</v>
          </cell>
          <cell r="H1394">
            <v>49</v>
          </cell>
          <cell r="I1394" t="str">
            <v>.</v>
          </cell>
          <cell r="J1394">
            <v>1</v>
          </cell>
          <cell r="K1394">
            <v>3.4</v>
          </cell>
          <cell r="L1394">
            <v>5</v>
          </cell>
          <cell r="M1394">
            <v>3</v>
          </cell>
          <cell r="N1394">
            <v>2</v>
          </cell>
          <cell r="O1394" t="str">
            <v>N</v>
          </cell>
          <cell r="P1394" t="str">
            <v>N</v>
          </cell>
          <cell r="Q1394" t="str">
            <v>N</v>
          </cell>
          <cell r="R1394" t="str">
            <v>.</v>
          </cell>
          <cell r="S1394">
            <v>1</v>
          </cell>
          <cell r="T1394">
            <v>4.7</v>
          </cell>
          <cell r="U1394">
            <v>5.7</v>
          </cell>
          <cell r="V1394">
            <v>3</v>
          </cell>
          <cell r="W1394">
            <v>3</v>
          </cell>
          <cell r="X1394" t="str">
            <v>N</v>
          </cell>
          <cell r="Y1394" t="str">
            <v>N</v>
          </cell>
          <cell r="Z1394" t="str">
            <v>N</v>
          </cell>
          <cell r="AA1394" t="str">
            <v>.</v>
          </cell>
          <cell r="AB1394" t="str">
            <v>.</v>
          </cell>
          <cell r="AC1394">
            <v>1</v>
          </cell>
          <cell r="AD1394">
            <v>9.6999999999999993</v>
          </cell>
          <cell r="AE1394">
            <v>8.1999999999999993</v>
          </cell>
          <cell r="AF1394">
            <v>2</v>
          </cell>
          <cell r="AG1394">
            <v>3</v>
          </cell>
          <cell r="AH1394" t="str">
            <v>N</v>
          </cell>
          <cell r="AI1394" t="str">
            <v>N</v>
          </cell>
          <cell r="AJ1394" t="str">
            <v>N</v>
          </cell>
          <cell r="AK1394" t="str">
            <v>.</v>
          </cell>
          <cell r="AL1394" t="str">
            <v>.</v>
          </cell>
          <cell r="AM1394">
            <v>1</v>
          </cell>
          <cell r="AN1394">
            <v>12.5</v>
          </cell>
          <cell r="AO1394">
            <v>9.6</v>
          </cell>
          <cell r="AP1394">
            <v>2</v>
          </cell>
          <cell r="AQ1394">
            <v>3</v>
          </cell>
          <cell r="AR1394" t="str">
            <v>N</v>
          </cell>
          <cell r="AS1394" t="str">
            <v>N</v>
          </cell>
          <cell r="AT1394" t="str">
            <v>N</v>
          </cell>
          <cell r="AU1394" t="str">
            <v>.</v>
          </cell>
        </row>
        <row r="1395">
          <cell r="A1395" t="str">
            <v>470908D-2-114-434-50-D6.6-D16</v>
          </cell>
          <cell r="B1395" t="str">
            <v>470908D</v>
          </cell>
          <cell r="C1395">
            <v>2</v>
          </cell>
          <cell r="D1395">
            <v>114</v>
          </cell>
          <cell r="E1395">
            <v>32</v>
          </cell>
          <cell r="F1395">
            <v>434</v>
          </cell>
          <cell r="G1395" t="str">
            <v>32-434</v>
          </cell>
          <cell r="H1395">
            <v>50</v>
          </cell>
          <cell r="I1395" t="str">
            <v>.</v>
          </cell>
          <cell r="J1395">
            <v>1</v>
          </cell>
          <cell r="K1395">
            <v>4.0999999999999996</v>
          </cell>
          <cell r="L1395">
            <v>6.6</v>
          </cell>
          <cell r="M1395">
            <v>3</v>
          </cell>
          <cell r="N1395">
            <v>2</v>
          </cell>
          <cell r="O1395" t="str">
            <v>N</v>
          </cell>
          <cell r="P1395" t="str">
            <v>N</v>
          </cell>
          <cell r="Q1395" t="str">
            <v>N</v>
          </cell>
          <cell r="R1395" t="str">
            <v>.</v>
          </cell>
          <cell r="S1395">
            <v>1</v>
          </cell>
          <cell r="T1395">
            <v>4.7</v>
          </cell>
          <cell r="U1395">
            <v>8.3000000000000007</v>
          </cell>
          <cell r="V1395">
            <v>2</v>
          </cell>
          <cell r="W1395">
            <v>3</v>
          </cell>
          <cell r="X1395" t="str">
            <v>N</v>
          </cell>
          <cell r="Y1395" t="str">
            <v>N</v>
          </cell>
          <cell r="Z1395" t="str">
            <v>N</v>
          </cell>
          <cell r="AA1395" t="str">
            <v>.</v>
          </cell>
          <cell r="AB1395" t="str">
            <v>.</v>
          </cell>
          <cell r="AC1395">
            <v>1</v>
          </cell>
          <cell r="AD1395">
            <v>10.4</v>
          </cell>
          <cell r="AE1395">
            <v>13.1</v>
          </cell>
          <cell r="AF1395">
            <v>2</v>
          </cell>
          <cell r="AG1395">
            <v>2</v>
          </cell>
          <cell r="AH1395" t="str">
            <v>N</v>
          </cell>
          <cell r="AI1395" t="str">
            <v>N</v>
          </cell>
          <cell r="AJ1395" t="str">
            <v>N</v>
          </cell>
          <cell r="AK1395" t="str">
            <v>.</v>
          </cell>
          <cell r="AL1395" t="str">
            <v>.</v>
          </cell>
          <cell r="AM1395">
            <v>1</v>
          </cell>
          <cell r="AN1395">
            <v>16</v>
          </cell>
          <cell r="AO1395">
            <v>16</v>
          </cell>
          <cell r="AP1395">
            <v>2</v>
          </cell>
          <cell r="AQ1395">
            <v>3</v>
          </cell>
          <cell r="AR1395" t="str">
            <v>N</v>
          </cell>
          <cell r="AS1395" t="str">
            <v>N</v>
          </cell>
          <cell r="AT1395" t="str">
            <v>N</v>
          </cell>
          <cell r="AU1395" t="str">
            <v>.</v>
          </cell>
        </row>
        <row r="1396">
          <cell r="A1396" t="str">
            <v>470908D-2-115-365-51-D7.4-D18.3</v>
          </cell>
          <cell r="B1396" t="str">
            <v>470908D</v>
          </cell>
          <cell r="C1396">
            <v>2</v>
          </cell>
          <cell r="D1396">
            <v>115</v>
          </cell>
          <cell r="E1396">
            <v>10</v>
          </cell>
          <cell r="F1396">
            <v>365</v>
          </cell>
          <cell r="G1396" t="str">
            <v>10-365</v>
          </cell>
          <cell r="H1396">
            <v>51</v>
          </cell>
          <cell r="I1396" t="str">
            <v>.</v>
          </cell>
          <cell r="J1396">
            <v>1</v>
          </cell>
          <cell r="K1396">
            <v>4.5</v>
          </cell>
          <cell r="L1396">
            <v>7.4</v>
          </cell>
          <cell r="M1396">
            <v>3</v>
          </cell>
          <cell r="N1396">
            <v>2</v>
          </cell>
          <cell r="O1396" t="str">
            <v>N</v>
          </cell>
          <cell r="P1396" t="str">
            <v>N</v>
          </cell>
          <cell r="Q1396" t="str">
            <v>N</v>
          </cell>
          <cell r="R1396" t="str">
            <v>.</v>
          </cell>
          <cell r="S1396">
            <v>1</v>
          </cell>
          <cell r="T1396">
            <v>5.3</v>
          </cell>
          <cell r="U1396">
            <v>9.4</v>
          </cell>
          <cell r="V1396">
            <v>3</v>
          </cell>
          <cell r="W1396">
            <v>2</v>
          </cell>
          <cell r="X1396" t="str">
            <v>N</v>
          </cell>
          <cell r="Y1396" t="str">
            <v>N</v>
          </cell>
          <cell r="Z1396" t="str">
            <v>N</v>
          </cell>
          <cell r="AA1396" t="str">
            <v>.</v>
          </cell>
          <cell r="AB1396" t="str">
            <v>.</v>
          </cell>
          <cell r="AC1396">
            <v>1</v>
          </cell>
          <cell r="AD1396">
            <v>11.5</v>
          </cell>
          <cell r="AE1396">
            <v>14.6</v>
          </cell>
          <cell r="AF1396">
            <v>2</v>
          </cell>
          <cell r="AG1396">
            <v>3</v>
          </cell>
          <cell r="AH1396" t="str">
            <v>N</v>
          </cell>
          <cell r="AI1396" t="str">
            <v>N</v>
          </cell>
          <cell r="AJ1396" t="str">
            <v>N</v>
          </cell>
          <cell r="AK1396" t="str">
            <v>.</v>
          </cell>
          <cell r="AL1396" t="str">
            <v>.</v>
          </cell>
          <cell r="AM1396">
            <v>1</v>
          </cell>
          <cell r="AN1396">
            <v>18.3</v>
          </cell>
          <cell r="AO1396">
            <v>18.3</v>
          </cell>
          <cell r="AP1396">
            <v>2</v>
          </cell>
          <cell r="AQ1396">
            <v>3</v>
          </cell>
          <cell r="AR1396" t="str">
            <v>N</v>
          </cell>
          <cell r="AS1396" t="str">
            <v>N</v>
          </cell>
          <cell r="AT1396" t="str">
            <v>N</v>
          </cell>
          <cell r="AU1396" t="str">
            <v>.</v>
          </cell>
        </row>
        <row r="1397">
          <cell r="A1397" t="str">
            <v>470908D-2-116-428-52-D5.3-D16</v>
          </cell>
          <cell r="B1397" t="str">
            <v>470908D</v>
          </cell>
          <cell r="C1397">
            <v>2</v>
          </cell>
          <cell r="D1397">
            <v>116</v>
          </cell>
          <cell r="E1397">
            <v>32</v>
          </cell>
          <cell r="F1397">
            <v>428</v>
          </cell>
          <cell r="G1397" t="str">
            <v>32-428</v>
          </cell>
          <cell r="H1397">
            <v>52</v>
          </cell>
          <cell r="I1397" t="str">
            <v>.</v>
          </cell>
          <cell r="J1397">
            <v>1</v>
          </cell>
          <cell r="K1397">
            <v>3.7</v>
          </cell>
          <cell r="L1397">
            <v>5.3</v>
          </cell>
          <cell r="M1397">
            <v>3</v>
          </cell>
          <cell r="N1397">
            <v>2</v>
          </cell>
          <cell r="O1397" t="str">
            <v>N</v>
          </cell>
          <cell r="P1397" t="str">
            <v>N</v>
          </cell>
          <cell r="Q1397" t="str">
            <v>N</v>
          </cell>
          <cell r="R1397" t="str">
            <v>.</v>
          </cell>
          <cell r="S1397">
            <v>1</v>
          </cell>
          <cell r="T1397">
            <v>6.5</v>
          </cell>
          <cell r="U1397">
            <v>6.8</v>
          </cell>
          <cell r="V1397">
            <v>3</v>
          </cell>
          <cell r="W1397">
            <v>2</v>
          </cell>
          <cell r="X1397" t="str">
            <v>N</v>
          </cell>
          <cell r="Y1397" t="str">
            <v>N</v>
          </cell>
          <cell r="Z1397" t="str">
            <v>N</v>
          </cell>
          <cell r="AA1397" t="str">
            <v>.</v>
          </cell>
          <cell r="AB1397" t="str">
            <v>.</v>
          </cell>
          <cell r="AC1397">
            <v>1</v>
          </cell>
          <cell r="AD1397">
            <v>9.6</v>
          </cell>
          <cell r="AE1397">
            <v>10.7</v>
          </cell>
          <cell r="AF1397">
            <v>2</v>
          </cell>
          <cell r="AG1397">
            <v>2</v>
          </cell>
          <cell r="AH1397" t="str">
            <v>N</v>
          </cell>
          <cell r="AI1397" t="str">
            <v>N</v>
          </cell>
          <cell r="AJ1397" t="str">
            <v>N</v>
          </cell>
          <cell r="AK1397" t="str">
            <v>.</v>
          </cell>
          <cell r="AL1397" t="str">
            <v>.</v>
          </cell>
          <cell r="AM1397">
            <v>1</v>
          </cell>
          <cell r="AN1397">
            <v>16.399999999999999</v>
          </cell>
          <cell r="AO1397">
            <v>16</v>
          </cell>
          <cell r="AP1397">
            <v>3</v>
          </cell>
          <cell r="AQ1397">
            <v>3</v>
          </cell>
          <cell r="AR1397" t="str">
            <v>N</v>
          </cell>
          <cell r="AS1397" t="str">
            <v>N</v>
          </cell>
          <cell r="AT1397" t="str">
            <v>N</v>
          </cell>
          <cell r="AU1397" t="str">
            <v>.</v>
          </cell>
        </row>
        <row r="1398">
          <cell r="A1398" t="str">
            <v>470908D-2-117-391-53-D4.1-D11</v>
          </cell>
          <cell r="B1398" t="str">
            <v>470908D</v>
          </cell>
          <cell r="C1398">
            <v>2</v>
          </cell>
          <cell r="D1398">
            <v>117</v>
          </cell>
          <cell r="E1398">
            <v>4</v>
          </cell>
          <cell r="F1398">
            <v>391</v>
          </cell>
          <cell r="G1398" t="str">
            <v>4-391</v>
          </cell>
          <cell r="H1398">
            <v>53</v>
          </cell>
          <cell r="I1398" t="str">
            <v>.</v>
          </cell>
          <cell r="J1398">
            <v>1</v>
          </cell>
          <cell r="K1398">
            <v>2.5</v>
          </cell>
          <cell r="L1398">
            <v>4.0999999999999996</v>
          </cell>
          <cell r="M1398">
            <v>1</v>
          </cell>
          <cell r="N1398">
            <v>3</v>
          </cell>
          <cell r="O1398" t="str">
            <v>Y</v>
          </cell>
          <cell r="P1398" t="str">
            <v>N</v>
          </cell>
          <cell r="Q1398" t="str">
            <v>N</v>
          </cell>
          <cell r="R1398" t="str">
            <v>.</v>
          </cell>
          <cell r="S1398">
            <v>1</v>
          </cell>
          <cell r="T1398">
            <v>3.8</v>
          </cell>
          <cell r="U1398">
            <v>4.9000000000000004</v>
          </cell>
          <cell r="V1398">
            <v>2</v>
          </cell>
          <cell r="W1398">
            <v>2</v>
          </cell>
          <cell r="X1398" t="str">
            <v>N</v>
          </cell>
          <cell r="Y1398" t="str">
            <v>N</v>
          </cell>
          <cell r="Z1398" t="str">
            <v>N</v>
          </cell>
          <cell r="AA1398" t="str">
            <v>.</v>
          </cell>
          <cell r="AB1398" t="str">
            <v>.</v>
          </cell>
          <cell r="AC1398">
            <v>1</v>
          </cell>
          <cell r="AD1398">
            <v>8.6</v>
          </cell>
          <cell r="AE1398">
            <v>8.5</v>
          </cell>
          <cell r="AF1398">
            <v>1</v>
          </cell>
          <cell r="AG1398">
            <v>2</v>
          </cell>
          <cell r="AH1398" t="str">
            <v>N</v>
          </cell>
          <cell r="AI1398" t="str">
            <v>N</v>
          </cell>
          <cell r="AJ1398" t="str">
            <v>N</v>
          </cell>
          <cell r="AK1398" t="str">
            <v>.</v>
          </cell>
          <cell r="AL1398" t="str">
            <v>.</v>
          </cell>
          <cell r="AM1398">
            <v>1</v>
          </cell>
          <cell r="AN1398">
            <v>13.9</v>
          </cell>
          <cell r="AO1398">
            <v>11</v>
          </cell>
          <cell r="AP1398">
            <v>2</v>
          </cell>
          <cell r="AQ1398">
            <v>3</v>
          </cell>
          <cell r="AR1398" t="str">
            <v>N</v>
          </cell>
          <cell r="AS1398" t="str">
            <v>N</v>
          </cell>
          <cell r="AT1398" t="str">
            <v>N</v>
          </cell>
          <cell r="AU1398" t="str">
            <v>.</v>
          </cell>
        </row>
        <row r="1399">
          <cell r="A1399" t="str">
            <v>470908D-2-118-366-54-D6-D19.4</v>
          </cell>
          <cell r="B1399" t="str">
            <v>470908D</v>
          </cell>
          <cell r="C1399">
            <v>2</v>
          </cell>
          <cell r="D1399">
            <v>118</v>
          </cell>
          <cell r="E1399">
            <v>10</v>
          </cell>
          <cell r="F1399">
            <v>366</v>
          </cell>
          <cell r="G1399" t="str">
            <v>10-366</v>
          </cell>
          <cell r="H1399">
            <v>54</v>
          </cell>
          <cell r="I1399" t="str">
            <v>.</v>
          </cell>
          <cell r="J1399">
            <v>1</v>
          </cell>
          <cell r="K1399">
            <v>3.5</v>
          </cell>
          <cell r="L1399">
            <v>6</v>
          </cell>
          <cell r="M1399">
            <v>3</v>
          </cell>
          <cell r="N1399">
            <v>2</v>
          </cell>
          <cell r="O1399" t="str">
            <v>N</v>
          </cell>
          <cell r="P1399" t="str">
            <v>N</v>
          </cell>
          <cell r="Q1399" t="str">
            <v>N</v>
          </cell>
          <cell r="R1399" t="str">
            <v>.</v>
          </cell>
          <cell r="S1399">
            <v>1</v>
          </cell>
          <cell r="T1399">
            <v>5.0999999999999996</v>
          </cell>
          <cell r="U1399">
            <v>8</v>
          </cell>
          <cell r="V1399">
            <v>3</v>
          </cell>
          <cell r="W1399">
            <v>2</v>
          </cell>
          <cell r="X1399" t="str">
            <v>N</v>
          </cell>
          <cell r="Y1399" t="str">
            <v>N</v>
          </cell>
          <cell r="Z1399" t="str">
            <v>N</v>
          </cell>
          <cell r="AA1399" t="str">
            <v>.</v>
          </cell>
          <cell r="AB1399" t="str">
            <v>.</v>
          </cell>
          <cell r="AC1399">
            <v>1</v>
          </cell>
          <cell r="AD1399">
            <v>9.8000000000000007</v>
          </cell>
          <cell r="AE1399">
            <v>14.2</v>
          </cell>
          <cell r="AF1399">
            <v>3</v>
          </cell>
          <cell r="AG1399">
            <v>2</v>
          </cell>
          <cell r="AH1399" t="str">
            <v>N</v>
          </cell>
          <cell r="AI1399" t="str">
            <v>N</v>
          </cell>
          <cell r="AJ1399" t="str">
            <v>N</v>
          </cell>
          <cell r="AK1399" t="str">
            <v>.</v>
          </cell>
          <cell r="AL1399" t="str">
            <v>.</v>
          </cell>
          <cell r="AM1399">
            <v>1</v>
          </cell>
          <cell r="AN1399">
            <v>16.8</v>
          </cell>
          <cell r="AO1399">
            <v>19.399999999999999</v>
          </cell>
          <cell r="AP1399">
            <v>3</v>
          </cell>
          <cell r="AQ1399">
            <v>3</v>
          </cell>
          <cell r="AR1399" t="str">
            <v>N</v>
          </cell>
          <cell r="AS1399" t="str">
            <v>N</v>
          </cell>
          <cell r="AT1399" t="str">
            <v>N</v>
          </cell>
          <cell r="AU1399" t="str">
            <v>.</v>
          </cell>
        </row>
        <row r="1400">
          <cell r="A1400" t="str">
            <v>470908D-2-119-371-55-D4.5-D14.4</v>
          </cell>
          <cell r="B1400" t="str">
            <v>470908D</v>
          </cell>
          <cell r="C1400">
            <v>2</v>
          </cell>
          <cell r="D1400">
            <v>119</v>
          </cell>
          <cell r="E1400">
            <v>10</v>
          </cell>
          <cell r="F1400">
            <v>371</v>
          </cell>
          <cell r="G1400" t="str">
            <v>10-371</v>
          </cell>
          <cell r="H1400">
            <v>55</v>
          </cell>
          <cell r="I1400" t="str">
            <v>.</v>
          </cell>
          <cell r="J1400">
            <v>1</v>
          </cell>
          <cell r="K1400">
            <v>2.9</v>
          </cell>
          <cell r="L1400">
            <v>4.5</v>
          </cell>
          <cell r="M1400">
            <v>3</v>
          </cell>
          <cell r="N1400">
            <v>3</v>
          </cell>
          <cell r="O1400" t="str">
            <v>N</v>
          </cell>
          <cell r="P1400" t="str">
            <v>N</v>
          </cell>
          <cell r="Q1400" t="str">
            <v>N</v>
          </cell>
          <cell r="R1400" t="str">
            <v>.</v>
          </cell>
          <cell r="S1400">
            <v>1</v>
          </cell>
          <cell r="T1400">
            <v>4</v>
          </cell>
          <cell r="U1400">
            <v>6.6</v>
          </cell>
          <cell r="V1400">
            <v>2</v>
          </cell>
          <cell r="W1400">
            <v>2</v>
          </cell>
          <cell r="X1400" t="str">
            <v>N</v>
          </cell>
          <cell r="Y1400" t="str">
            <v>N</v>
          </cell>
          <cell r="Z1400" t="str">
            <v>N</v>
          </cell>
          <cell r="AA1400" t="str">
            <v>.</v>
          </cell>
          <cell r="AB1400" t="str">
            <v>.</v>
          </cell>
          <cell r="AC1400">
            <v>1</v>
          </cell>
          <cell r="AD1400">
            <v>8.9</v>
          </cell>
          <cell r="AE1400">
            <v>10.4</v>
          </cell>
          <cell r="AF1400">
            <v>2</v>
          </cell>
          <cell r="AG1400">
            <v>2</v>
          </cell>
          <cell r="AH1400" t="str">
            <v>N</v>
          </cell>
          <cell r="AI1400" t="str">
            <v>N</v>
          </cell>
          <cell r="AJ1400" t="str">
            <v>N</v>
          </cell>
          <cell r="AK1400" t="str">
            <v>.</v>
          </cell>
          <cell r="AL1400" t="str">
            <v>.</v>
          </cell>
          <cell r="AM1400">
            <v>1</v>
          </cell>
          <cell r="AN1400">
            <v>14</v>
          </cell>
          <cell r="AO1400">
            <v>14.4</v>
          </cell>
          <cell r="AP1400">
            <v>2</v>
          </cell>
          <cell r="AQ1400">
            <v>2</v>
          </cell>
          <cell r="AR1400" t="str">
            <v>N</v>
          </cell>
          <cell r="AS1400" t="str">
            <v>N</v>
          </cell>
          <cell r="AT1400" t="str">
            <v>N</v>
          </cell>
          <cell r="AU1400" t="str">
            <v>.</v>
          </cell>
        </row>
        <row r="1401">
          <cell r="A1401" t="str">
            <v>470908D-2-120-398-56-D5.8-D15.2</v>
          </cell>
          <cell r="B1401" t="str">
            <v>470908D</v>
          </cell>
          <cell r="C1401">
            <v>2</v>
          </cell>
          <cell r="D1401">
            <v>120</v>
          </cell>
          <cell r="E1401">
            <v>4</v>
          </cell>
          <cell r="F1401">
            <v>398</v>
          </cell>
          <cell r="G1401" t="str">
            <v>4-398</v>
          </cell>
          <cell r="H1401">
            <v>56</v>
          </cell>
          <cell r="I1401" t="str">
            <v>.</v>
          </cell>
          <cell r="J1401">
            <v>1</v>
          </cell>
          <cell r="K1401">
            <v>3.8</v>
          </cell>
          <cell r="L1401">
            <v>5.8</v>
          </cell>
          <cell r="M1401">
            <v>3</v>
          </cell>
          <cell r="N1401">
            <v>2</v>
          </cell>
          <cell r="O1401" t="str">
            <v>N</v>
          </cell>
          <cell r="P1401" t="str">
            <v>N</v>
          </cell>
          <cell r="Q1401" t="str">
            <v>N</v>
          </cell>
          <cell r="R1401" t="str">
            <v>.</v>
          </cell>
          <cell r="S1401">
            <v>1</v>
          </cell>
          <cell r="T1401">
            <v>5.0999999999999996</v>
          </cell>
          <cell r="U1401">
            <v>7.5</v>
          </cell>
          <cell r="V1401">
            <v>3</v>
          </cell>
          <cell r="W1401">
            <v>3</v>
          </cell>
          <cell r="X1401" t="str">
            <v>N</v>
          </cell>
          <cell r="Y1401" t="str">
            <v>N</v>
          </cell>
          <cell r="Z1401" t="str">
            <v>N</v>
          </cell>
          <cell r="AA1401" t="str">
            <v>.</v>
          </cell>
          <cell r="AB1401" t="str">
            <v>.</v>
          </cell>
          <cell r="AC1401">
            <v>1</v>
          </cell>
          <cell r="AD1401">
            <v>9.3000000000000007</v>
          </cell>
          <cell r="AE1401">
            <v>12.1</v>
          </cell>
          <cell r="AF1401">
            <v>3</v>
          </cell>
          <cell r="AG1401">
            <v>3</v>
          </cell>
          <cell r="AH1401" t="str">
            <v>N</v>
          </cell>
          <cell r="AI1401" t="str">
            <v>N</v>
          </cell>
          <cell r="AJ1401" t="str">
            <v>N</v>
          </cell>
          <cell r="AK1401" t="str">
            <v>.</v>
          </cell>
          <cell r="AL1401" t="str">
            <v>.</v>
          </cell>
          <cell r="AM1401">
            <v>1</v>
          </cell>
          <cell r="AN1401">
            <v>15.1</v>
          </cell>
          <cell r="AO1401">
            <v>15.2</v>
          </cell>
          <cell r="AP1401">
            <v>3</v>
          </cell>
          <cell r="AQ1401">
            <v>3</v>
          </cell>
          <cell r="AR1401" t="str">
            <v>N</v>
          </cell>
          <cell r="AS1401" t="str">
            <v>N</v>
          </cell>
          <cell r="AT1401" t="str">
            <v>N</v>
          </cell>
          <cell r="AU1401" t="str">
            <v>.</v>
          </cell>
        </row>
        <row r="1402">
          <cell r="A1402" t="str">
            <v>470908D-2-121-396-57-D4-D10.3</v>
          </cell>
          <cell r="B1402" t="str">
            <v>470908D</v>
          </cell>
          <cell r="C1402">
            <v>2</v>
          </cell>
          <cell r="D1402">
            <v>121</v>
          </cell>
          <cell r="E1402">
            <v>4</v>
          </cell>
          <cell r="F1402">
            <v>396</v>
          </cell>
          <cell r="G1402" t="str">
            <v>4-396</v>
          </cell>
          <cell r="H1402">
            <v>57</v>
          </cell>
          <cell r="I1402" t="str">
            <v>.</v>
          </cell>
          <cell r="J1402">
            <v>1</v>
          </cell>
          <cell r="K1402">
            <v>3</v>
          </cell>
          <cell r="L1402">
            <v>4</v>
          </cell>
          <cell r="M1402">
            <v>3</v>
          </cell>
          <cell r="N1402">
            <v>3</v>
          </cell>
          <cell r="O1402" t="str">
            <v>N</v>
          </cell>
          <cell r="P1402" t="str">
            <v>N</v>
          </cell>
          <cell r="Q1402" t="str">
            <v>N</v>
          </cell>
          <cell r="R1402" t="str">
            <v>.</v>
          </cell>
          <cell r="S1402">
            <v>1</v>
          </cell>
          <cell r="T1402">
            <v>4.0999999999999996</v>
          </cell>
          <cell r="U1402">
            <v>4.8</v>
          </cell>
          <cell r="V1402">
            <v>3</v>
          </cell>
          <cell r="W1402">
            <v>3</v>
          </cell>
          <cell r="X1402" t="str">
            <v>N</v>
          </cell>
          <cell r="Y1402" t="str">
            <v>N</v>
          </cell>
          <cell r="Z1402" t="str">
            <v>N</v>
          </cell>
          <cell r="AA1402" t="str">
            <v>.</v>
          </cell>
          <cell r="AB1402" t="str">
            <v>.</v>
          </cell>
          <cell r="AC1402">
            <v>1</v>
          </cell>
          <cell r="AD1402">
            <v>7.6</v>
          </cell>
          <cell r="AE1402">
            <v>7.8</v>
          </cell>
          <cell r="AF1402">
            <v>2</v>
          </cell>
          <cell r="AG1402">
            <v>2</v>
          </cell>
          <cell r="AH1402" t="str">
            <v>N</v>
          </cell>
          <cell r="AI1402" t="str">
            <v>N</v>
          </cell>
          <cell r="AJ1402" t="str">
            <v>N</v>
          </cell>
          <cell r="AK1402" t="str">
            <v>.</v>
          </cell>
          <cell r="AL1402" t="str">
            <v>.</v>
          </cell>
          <cell r="AM1402">
            <v>1</v>
          </cell>
          <cell r="AN1402">
            <v>12.9</v>
          </cell>
          <cell r="AO1402">
            <v>10.3</v>
          </cell>
          <cell r="AP1402">
            <v>2</v>
          </cell>
          <cell r="AQ1402">
            <v>3</v>
          </cell>
          <cell r="AR1402" t="str">
            <v>N</v>
          </cell>
          <cell r="AS1402" t="str">
            <v>N</v>
          </cell>
          <cell r="AT1402" t="str">
            <v>N</v>
          </cell>
          <cell r="AU1402" t="str">
            <v>.</v>
          </cell>
        </row>
        <row r="1403">
          <cell r="A1403" t="str">
            <v>470908D-2-122-422-58-D6-D15.8</v>
          </cell>
          <cell r="B1403" t="str">
            <v>470908D</v>
          </cell>
          <cell r="C1403">
            <v>2</v>
          </cell>
          <cell r="D1403">
            <v>122</v>
          </cell>
          <cell r="E1403">
            <v>31</v>
          </cell>
          <cell r="F1403">
            <v>422</v>
          </cell>
          <cell r="G1403" t="str">
            <v>31-422</v>
          </cell>
          <cell r="H1403">
            <v>58</v>
          </cell>
          <cell r="I1403" t="str">
            <v>.</v>
          </cell>
          <cell r="J1403">
            <v>1</v>
          </cell>
          <cell r="K1403">
            <v>3.4</v>
          </cell>
          <cell r="L1403">
            <v>6</v>
          </cell>
          <cell r="M1403">
            <v>3</v>
          </cell>
          <cell r="N1403">
            <v>2</v>
          </cell>
          <cell r="O1403" t="str">
            <v>N</v>
          </cell>
          <cell r="P1403" t="str">
            <v>N</v>
          </cell>
          <cell r="Q1403" t="str">
            <v>N</v>
          </cell>
          <cell r="R1403" t="str">
            <v>.</v>
          </cell>
          <cell r="S1403">
            <v>1</v>
          </cell>
          <cell r="T1403">
            <v>4.7</v>
          </cell>
          <cell r="U1403">
            <v>7.9</v>
          </cell>
          <cell r="V1403">
            <v>2</v>
          </cell>
          <cell r="W1403">
            <v>2</v>
          </cell>
          <cell r="X1403" t="str">
            <v>Y</v>
          </cell>
          <cell r="Y1403" t="str">
            <v>N</v>
          </cell>
          <cell r="Z1403" t="str">
            <v>N</v>
          </cell>
          <cell r="AA1403" t="str">
            <v>.</v>
          </cell>
          <cell r="AB1403" t="str">
            <v>.</v>
          </cell>
          <cell r="AC1403">
            <v>1</v>
          </cell>
          <cell r="AD1403">
            <v>9.1</v>
          </cell>
          <cell r="AE1403">
            <v>12.4</v>
          </cell>
          <cell r="AF1403">
            <v>2</v>
          </cell>
          <cell r="AG1403">
            <v>2</v>
          </cell>
          <cell r="AH1403" t="str">
            <v>Y</v>
          </cell>
          <cell r="AI1403" t="str">
            <v>N</v>
          </cell>
          <cell r="AJ1403" t="str">
            <v>N</v>
          </cell>
          <cell r="AK1403" t="str">
            <v>.</v>
          </cell>
          <cell r="AL1403" t="str">
            <v>.</v>
          </cell>
          <cell r="AM1403">
            <v>1</v>
          </cell>
          <cell r="AN1403">
            <v>15.1</v>
          </cell>
          <cell r="AO1403">
            <v>15.8</v>
          </cell>
          <cell r="AP1403">
            <v>2</v>
          </cell>
          <cell r="AQ1403">
            <v>2</v>
          </cell>
          <cell r="AR1403" t="str">
            <v>Y</v>
          </cell>
          <cell r="AS1403" t="str">
            <v>N</v>
          </cell>
          <cell r="AT1403" t="str">
            <v>N</v>
          </cell>
          <cell r="AU1403" t="str">
            <v>.</v>
          </cell>
        </row>
        <row r="1404">
          <cell r="A1404" t="str">
            <v>470908D-2-123-369-59-D2.7-D10</v>
          </cell>
          <cell r="B1404" t="str">
            <v>470908D</v>
          </cell>
          <cell r="C1404">
            <v>2</v>
          </cell>
          <cell r="D1404">
            <v>123</v>
          </cell>
          <cell r="E1404">
            <v>10</v>
          </cell>
          <cell r="F1404">
            <v>369</v>
          </cell>
          <cell r="G1404" t="str">
            <v>10-369</v>
          </cell>
          <cell r="H1404">
            <v>59</v>
          </cell>
          <cell r="I1404" t="str">
            <v>.</v>
          </cell>
          <cell r="J1404">
            <v>1</v>
          </cell>
          <cell r="K1404">
            <v>1.7</v>
          </cell>
          <cell r="L1404">
            <v>2.7</v>
          </cell>
          <cell r="M1404">
            <v>2</v>
          </cell>
          <cell r="N1404">
            <v>3</v>
          </cell>
          <cell r="O1404" t="str">
            <v>N</v>
          </cell>
          <cell r="P1404" t="str">
            <v>N</v>
          </cell>
          <cell r="Q1404" t="str">
            <v>N</v>
          </cell>
          <cell r="R1404" t="str">
            <v>.</v>
          </cell>
          <cell r="S1404">
            <v>1</v>
          </cell>
          <cell r="T1404">
            <v>3.1</v>
          </cell>
          <cell r="U1404">
            <v>3.9</v>
          </cell>
          <cell r="V1404">
            <v>1</v>
          </cell>
          <cell r="W1404">
            <v>3</v>
          </cell>
          <cell r="X1404" t="str">
            <v>N</v>
          </cell>
          <cell r="Y1404" t="str">
            <v>N</v>
          </cell>
          <cell r="Z1404" t="str">
            <v>N</v>
          </cell>
          <cell r="AA1404" t="str">
            <v>.</v>
          </cell>
          <cell r="AB1404" t="str">
            <v>.</v>
          </cell>
          <cell r="AC1404">
            <v>1</v>
          </cell>
          <cell r="AD1404">
            <v>7</v>
          </cell>
          <cell r="AE1404">
            <v>6.8</v>
          </cell>
          <cell r="AF1404">
            <v>3</v>
          </cell>
          <cell r="AG1404">
            <v>3</v>
          </cell>
          <cell r="AH1404" t="str">
            <v>N</v>
          </cell>
          <cell r="AI1404" t="str">
            <v>N</v>
          </cell>
          <cell r="AJ1404" t="str">
            <v>N</v>
          </cell>
          <cell r="AK1404" t="str">
            <v>.</v>
          </cell>
          <cell r="AL1404" t="str">
            <v>.</v>
          </cell>
          <cell r="AM1404">
            <v>1</v>
          </cell>
          <cell r="AN1404">
            <v>13.3</v>
          </cell>
          <cell r="AO1404">
            <v>10</v>
          </cell>
          <cell r="AP1404">
            <v>3</v>
          </cell>
          <cell r="AQ1404">
            <v>3</v>
          </cell>
          <cell r="AR1404" t="str">
            <v>N</v>
          </cell>
          <cell r="AS1404" t="str">
            <v>N</v>
          </cell>
          <cell r="AT1404" t="str">
            <v>N</v>
          </cell>
          <cell r="AU1404" t="str">
            <v>.</v>
          </cell>
        </row>
        <row r="1405">
          <cell r="A1405" t="str">
            <v>470908D-2-124-410-60-D5.8-D14.9</v>
          </cell>
          <cell r="B1405" t="str">
            <v>470908D</v>
          </cell>
          <cell r="C1405">
            <v>2</v>
          </cell>
          <cell r="D1405">
            <v>124</v>
          </cell>
          <cell r="E1405">
            <v>31</v>
          </cell>
          <cell r="F1405">
            <v>410</v>
          </cell>
          <cell r="G1405" t="str">
            <v>31-410</v>
          </cell>
          <cell r="H1405">
            <v>60</v>
          </cell>
          <cell r="I1405" t="str">
            <v>.</v>
          </cell>
          <cell r="J1405">
            <v>1</v>
          </cell>
          <cell r="K1405">
            <v>3</v>
          </cell>
          <cell r="L1405">
            <v>5.8</v>
          </cell>
          <cell r="M1405">
            <v>3</v>
          </cell>
          <cell r="N1405">
            <v>2</v>
          </cell>
          <cell r="O1405" t="str">
            <v>N</v>
          </cell>
          <cell r="P1405" t="str">
            <v>N</v>
          </cell>
          <cell r="Q1405" t="str">
            <v>N</v>
          </cell>
          <cell r="R1405" t="str">
            <v>.</v>
          </cell>
          <cell r="S1405">
            <v>1</v>
          </cell>
          <cell r="T1405">
            <v>4.3</v>
          </cell>
          <cell r="U1405">
            <v>6.6</v>
          </cell>
          <cell r="V1405">
            <v>2</v>
          </cell>
          <cell r="W1405">
            <v>2</v>
          </cell>
          <cell r="X1405" t="str">
            <v>Y</v>
          </cell>
          <cell r="Y1405" t="str">
            <v>N</v>
          </cell>
          <cell r="Z1405" t="str">
            <v>N</v>
          </cell>
          <cell r="AA1405" t="str">
            <v>.</v>
          </cell>
          <cell r="AB1405" t="str">
            <v>.</v>
          </cell>
          <cell r="AC1405">
            <v>1</v>
          </cell>
          <cell r="AD1405">
            <v>8</v>
          </cell>
          <cell r="AE1405">
            <v>10.5</v>
          </cell>
          <cell r="AF1405">
            <v>2</v>
          </cell>
          <cell r="AG1405">
            <v>2</v>
          </cell>
          <cell r="AH1405" t="str">
            <v>Y</v>
          </cell>
          <cell r="AI1405" t="str">
            <v>N</v>
          </cell>
          <cell r="AJ1405" t="str">
            <v>N</v>
          </cell>
          <cell r="AK1405" t="str">
            <v>.</v>
          </cell>
          <cell r="AL1405" t="str">
            <v>.</v>
          </cell>
          <cell r="AM1405">
            <v>1</v>
          </cell>
          <cell r="AN1405">
            <v>15.2</v>
          </cell>
          <cell r="AO1405">
            <v>14.9</v>
          </cell>
          <cell r="AP1405">
            <v>3</v>
          </cell>
          <cell r="AQ1405">
            <v>3</v>
          </cell>
          <cell r="AR1405" t="str">
            <v>Y</v>
          </cell>
          <cell r="AS1405" t="str">
            <v>N</v>
          </cell>
          <cell r="AT1405" t="str">
            <v>N</v>
          </cell>
          <cell r="AU1405" t="str">
            <v>.</v>
          </cell>
        </row>
        <row r="1406">
          <cell r="A1406" t="str">
            <v>470908D-2-125-415-61-D5-D13</v>
          </cell>
          <cell r="B1406" t="str">
            <v>470908D</v>
          </cell>
          <cell r="C1406">
            <v>2</v>
          </cell>
          <cell r="D1406">
            <v>125</v>
          </cell>
          <cell r="E1406">
            <v>31</v>
          </cell>
          <cell r="F1406">
            <v>415</v>
          </cell>
          <cell r="G1406" t="str">
            <v>31-415</v>
          </cell>
          <cell r="H1406">
            <v>61</v>
          </cell>
          <cell r="I1406" t="str">
            <v>.</v>
          </cell>
          <cell r="J1406">
            <v>1</v>
          </cell>
          <cell r="K1406">
            <v>2.8</v>
          </cell>
          <cell r="L1406">
            <v>5</v>
          </cell>
          <cell r="M1406">
            <v>3</v>
          </cell>
          <cell r="N1406">
            <v>2</v>
          </cell>
          <cell r="O1406" t="str">
            <v>N</v>
          </cell>
          <cell r="P1406" t="str">
            <v>N</v>
          </cell>
          <cell r="Q1406" t="str">
            <v>N</v>
          </cell>
          <cell r="R1406" t="str">
            <v>.</v>
          </cell>
          <cell r="S1406">
            <v>1</v>
          </cell>
          <cell r="T1406">
            <v>3.8</v>
          </cell>
          <cell r="U1406">
            <v>6.5</v>
          </cell>
          <cell r="V1406">
            <v>2</v>
          </cell>
          <cell r="W1406">
            <v>2</v>
          </cell>
          <cell r="X1406" t="str">
            <v>N</v>
          </cell>
          <cell r="Y1406" t="str">
            <v>N</v>
          </cell>
          <cell r="Z1406" t="str">
            <v>N</v>
          </cell>
          <cell r="AA1406" t="str">
            <v>.</v>
          </cell>
          <cell r="AB1406" t="str">
            <v>.</v>
          </cell>
          <cell r="AC1406">
            <v>1</v>
          </cell>
          <cell r="AD1406">
            <v>7.8</v>
          </cell>
          <cell r="AE1406">
            <v>10.6</v>
          </cell>
          <cell r="AF1406">
            <v>2</v>
          </cell>
          <cell r="AG1406">
            <v>2</v>
          </cell>
          <cell r="AH1406" t="str">
            <v>N</v>
          </cell>
          <cell r="AI1406" t="str">
            <v>N</v>
          </cell>
          <cell r="AJ1406" t="str">
            <v>N</v>
          </cell>
          <cell r="AK1406" t="str">
            <v>.</v>
          </cell>
          <cell r="AL1406" t="str">
            <v>.</v>
          </cell>
          <cell r="AM1406">
            <v>1</v>
          </cell>
          <cell r="AN1406">
            <v>14.4</v>
          </cell>
          <cell r="AO1406">
            <v>13</v>
          </cell>
          <cell r="AP1406">
            <v>2</v>
          </cell>
          <cell r="AQ1406">
            <v>2</v>
          </cell>
          <cell r="AR1406" t="str">
            <v>N</v>
          </cell>
          <cell r="AS1406" t="str">
            <v>N</v>
          </cell>
          <cell r="AT1406" t="str">
            <v>N</v>
          </cell>
          <cell r="AU1406" t="str">
            <v>.</v>
          </cell>
        </row>
        <row r="1407">
          <cell r="A1407" t="str">
            <v>470908D-2-126-433-62-D4.7-D12</v>
          </cell>
          <cell r="B1407" t="str">
            <v>470908D</v>
          </cell>
          <cell r="C1407">
            <v>2</v>
          </cell>
          <cell r="D1407">
            <v>126</v>
          </cell>
          <cell r="E1407">
            <v>32</v>
          </cell>
          <cell r="F1407">
            <v>433</v>
          </cell>
          <cell r="G1407" t="str">
            <v>32-433</v>
          </cell>
          <cell r="H1407">
            <v>62</v>
          </cell>
          <cell r="I1407" t="str">
            <v>.</v>
          </cell>
          <cell r="J1407">
            <v>1</v>
          </cell>
          <cell r="K1407">
            <v>3</v>
          </cell>
          <cell r="L1407">
            <v>4.7</v>
          </cell>
          <cell r="M1407">
            <v>3</v>
          </cell>
          <cell r="N1407">
            <v>3</v>
          </cell>
          <cell r="O1407" t="str">
            <v>N</v>
          </cell>
          <cell r="P1407" t="str">
            <v>N</v>
          </cell>
          <cell r="Q1407" t="str">
            <v>N</v>
          </cell>
          <cell r="R1407" t="str">
            <v>.</v>
          </cell>
          <cell r="S1407">
            <v>1</v>
          </cell>
          <cell r="T1407">
            <v>4.2</v>
          </cell>
          <cell r="U1407">
            <v>5.9</v>
          </cell>
          <cell r="V1407">
            <v>2</v>
          </cell>
          <cell r="W1407">
            <v>2</v>
          </cell>
          <cell r="X1407" t="str">
            <v>N</v>
          </cell>
          <cell r="Y1407" t="str">
            <v>N</v>
          </cell>
          <cell r="Z1407" t="str">
            <v>N</v>
          </cell>
          <cell r="AA1407" t="str">
            <v>.</v>
          </cell>
          <cell r="AB1407" t="str">
            <v>.</v>
          </cell>
          <cell r="AC1407">
            <v>1</v>
          </cell>
          <cell r="AD1407">
            <v>8</v>
          </cell>
          <cell r="AE1407">
            <v>9.4</v>
          </cell>
          <cell r="AF1407">
            <v>3</v>
          </cell>
          <cell r="AG1407">
            <v>3</v>
          </cell>
          <cell r="AH1407" t="str">
            <v>N</v>
          </cell>
          <cell r="AI1407" t="str">
            <v>N</v>
          </cell>
          <cell r="AJ1407" t="str">
            <v>N</v>
          </cell>
          <cell r="AK1407" t="str">
            <v>.</v>
          </cell>
          <cell r="AL1407" t="str">
            <v>.</v>
          </cell>
          <cell r="AM1407">
            <v>1</v>
          </cell>
          <cell r="AN1407">
            <v>14.1</v>
          </cell>
          <cell r="AO1407">
            <v>12</v>
          </cell>
          <cell r="AP1407">
            <v>3</v>
          </cell>
          <cell r="AQ1407">
            <v>3</v>
          </cell>
          <cell r="AR1407" t="str">
            <v>N</v>
          </cell>
          <cell r="AS1407" t="str">
            <v>N</v>
          </cell>
          <cell r="AT1407" t="str">
            <v>N</v>
          </cell>
          <cell r="AU1407" t="str">
            <v>.</v>
          </cell>
        </row>
        <row r="1408">
          <cell r="A1408" t="str">
            <v>470908D-2-127-376-63-D6.1-D17.8</v>
          </cell>
          <cell r="B1408" t="str">
            <v>470908D</v>
          </cell>
          <cell r="C1408">
            <v>2</v>
          </cell>
          <cell r="D1408">
            <v>127</v>
          </cell>
          <cell r="E1408">
            <v>10</v>
          </cell>
          <cell r="F1408">
            <v>376</v>
          </cell>
          <cell r="G1408" t="str">
            <v>10-376</v>
          </cell>
          <cell r="H1408">
            <v>63</v>
          </cell>
          <cell r="I1408" t="str">
            <v>.</v>
          </cell>
          <cell r="J1408">
            <v>1</v>
          </cell>
          <cell r="K1408">
            <v>3.8</v>
          </cell>
          <cell r="L1408">
            <v>6.1</v>
          </cell>
          <cell r="M1408">
            <v>3</v>
          </cell>
          <cell r="N1408">
            <v>2</v>
          </cell>
          <cell r="O1408" t="str">
            <v>N</v>
          </cell>
          <cell r="P1408" t="str">
            <v>N</v>
          </cell>
          <cell r="Q1408" t="str">
            <v>N</v>
          </cell>
          <cell r="R1408" t="str">
            <v>.</v>
          </cell>
          <cell r="S1408">
            <v>1</v>
          </cell>
          <cell r="T1408">
            <v>5.5</v>
          </cell>
          <cell r="U1408">
            <v>8.6999999999999993</v>
          </cell>
          <cell r="V1408">
            <v>3</v>
          </cell>
          <cell r="W1408">
            <v>2</v>
          </cell>
          <cell r="X1408" t="str">
            <v>N</v>
          </cell>
          <cell r="Y1408" t="str">
            <v>N</v>
          </cell>
          <cell r="Z1408" t="str">
            <v>N</v>
          </cell>
          <cell r="AA1408" t="str">
            <v>.</v>
          </cell>
          <cell r="AB1408" t="str">
            <v>.</v>
          </cell>
          <cell r="AC1408">
            <v>1</v>
          </cell>
          <cell r="AD1408">
            <v>9.6999999999999993</v>
          </cell>
          <cell r="AE1408">
            <v>13.8</v>
          </cell>
          <cell r="AF1408">
            <v>2</v>
          </cell>
          <cell r="AG1408">
            <v>2</v>
          </cell>
          <cell r="AH1408" t="str">
            <v>N</v>
          </cell>
          <cell r="AI1408" t="str">
            <v>N</v>
          </cell>
          <cell r="AJ1408" t="str">
            <v>N</v>
          </cell>
          <cell r="AK1408" t="str">
            <v>.</v>
          </cell>
          <cell r="AL1408" t="str">
            <v>.</v>
          </cell>
          <cell r="AM1408">
            <v>1</v>
          </cell>
          <cell r="AN1408">
            <v>15.8</v>
          </cell>
          <cell r="AO1408">
            <v>17.8</v>
          </cell>
          <cell r="AP1408">
            <v>2</v>
          </cell>
          <cell r="AQ1408">
            <v>2</v>
          </cell>
          <cell r="AR1408" t="str">
            <v>N</v>
          </cell>
          <cell r="AS1408" t="str">
            <v>N</v>
          </cell>
          <cell r="AT1408" t="str">
            <v>N</v>
          </cell>
          <cell r="AU1408" t="str">
            <v>.</v>
          </cell>
        </row>
        <row r="1409">
          <cell r="A1409" t="str">
            <v>470908D-2-128-400-64-D.-D.</v>
          </cell>
          <cell r="B1409" t="str">
            <v>470908D</v>
          </cell>
          <cell r="C1409">
            <v>2</v>
          </cell>
          <cell r="D1409">
            <v>128</v>
          </cell>
          <cell r="E1409">
            <v>4</v>
          </cell>
          <cell r="F1409">
            <v>400</v>
          </cell>
          <cell r="G1409" t="str">
            <v>4-400</v>
          </cell>
          <cell r="H1409">
            <v>64</v>
          </cell>
          <cell r="I1409" t="str">
            <v>.</v>
          </cell>
          <cell r="J1409">
            <v>0</v>
          </cell>
          <cell r="K1409" t="str">
            <v>.</v>
          </cell>
          <cell r="L1409" t="str">
            <v>.</v>
          </cell>
          <cell r="M1409" t="str">
            <v>.</v>
          </cell>
          <cell r="N1409" t="str">
            <v>.</v>
          </cell>
          <cell r="O1409" t="str">
            <v>.</v>
          </cell>
          <cell r="P1409" t="str">
            <v>.</v>
          </cell>
          <cell r="Q1409" t="str">
            <v>.</v>
          </cell>
          <cell r="R1409" t="str">
            <v>.</v>
          </cell>
          <cell r="S1409">
            <v>0</v>
          </cell>
          <cell r="T1409" t="str">
            <v>.</v>
          </cell>
          <cell r="U1409" t="str">
            <v>.</v>
          </cell>
          <cell r="V1409" t="str">
            <v>.</v>
          </cell>
          <cell r="W1409" t="str">
            <v>.</v>
          </cell>
          <cell r="X1409" t="str">
            <v>.</v>
          </cell>
          <cell r="Y1409" t="str">
            <v>.</v>
          </cell>
          <cell r="Z1409" t="str">
            <v>.</v>
          </cell>
          <cell r="AA1409" t="str">
            <v>.</v>
          </cell>
          <cell r="AB1409" t="str">
            <v>.</v>
          </cell>
          <cell r="AC1409">
            <v>0</v>
          </cell>
          <cell r="AD1409" t="str">
            <v>.</v>
          </cell>
          <cell r="AE1409" t="str">
            <v>.</v>
          </cell>
          <cell r="AF1409" t="str">
            <v>.</v>
          </cell>
          <cell r="AG1409" t="str">
            <v>.</v>
          </cell>
          <cell r="AH1409" t="str">
            <v>.</v>
          </cell>
          <cell r="AI1409" t="str">
            <v>.</v>
          </cell>
          <cell r="AJ1409" t="str">
            <v>.</v>
          </cell>
          <cell r="AK1409" t="str">
            <v>.</v>
          </cell>
          <cell r="AL1409" t="str">
            <v>.</v>
          </cell>
          <cell r="AM1409">
            <v>0</v>
          </cell>
          <cell r="AN1409" t="str">
            <v>.</v>
          </cell>
          <cell r="AO1409" t="str">
            <v>.</v>
          </cell>
          <cell r="AP1409" t="str">
            <v>.</v>
          </cell>
          <cell r="AQ1409" t="str">
            <v>.</v>
          </cell>
          <cell r="AR1409" t="str">
            <v>.</v>
          </cell>
          <cell r="AS1409" t="str">
            <v>.</v>
          </cell>
          <cell r="AT1409" t="str">
            <v>.</v>
          </cell>
          <cell r="AU1409" t="str">
            <v>.</v>
          </cell>
        </row>
        <row r="1410">
          <cell r="A1410" t="str">
            <v>470908D-3-129-410-1-D.-D.</v>
          </cell>
          <cell r="B1410" t="str">
            <v>470908D</v>
          </cell>
          <cell r="C1410">
            <v>3</v>
          </cell>
          <cell r="D1410">
            <v>129</v>
          </cell>
          <cell r="E1410">
            <v>31</v>
          </cell>
          <cell r="F1410">
            <v>410</v>
          </cell>
          <cell r="G1410" t="str">
            <v>31-410</v>
          </cell>
          <cell r="H1410">
            <v>1</v>
          </cell>
          <cell r="I1410" t="str">
            <v>.</v>
          </cell>
          <cell r="J1410">
            <v>0</v>
          </cell>
          <cell r="K1410" t="str">
            <v>.</v>
          </cell>
          <cell r="L1410" t="str">
            <v>.</v>
          </cell>
          <cell r="M1410" t="str">
            <v>.</v>
          </cell>
          <cell r="N1410" t="str">
            <v>.</v>
          </cell>
          <cell r="O1410" t="str">
            <v>.</v>
          </cell>
          <cell r="P1410" t="str">
            <v>.</v>
          </cell>
          <cell r="Q1410" t="str">
            <v>.</v>
          </cell>
          <cell r="R1410" t="str">
            <v>.</v>
          </cell>
          <cell r="S1410">
            <v>0</v>
          </cell>
          <cell r="T1410" t="str">
            <v>.</v>
          </cell>
          <cell r="U1410" t="str">
            <v>.</v>
          </cell>
          <cell r="V1410" t="str">
            <v>.</v>
          </cell>
          <cell r="W1410" t="str">
            <v>.</v>
          </cell>
          <cell r="X1410" t="str">
            <v>.</v>
          </cell>
          <cell r="Y1410" t="str">
            <v>.</v>
          </cell>
          <cell r="Z1410" t="str">
            <v>.</v>
          </cell>
          <cell r="AA1410" t="str">
            <v>.</v>
          </cell>
          <cell r="AB1410" t="str">
            <v>.</v>
          </cell>
          <cell r="AC1410">
            <v>0</v>
          </cell>
          <cell r="AD1410" t="str">
            <v>.</v>
          </cell>
          <cell r="AE1410" t="str">
            <v>.</v>
          </cell>
          <cell r="AF1410" t="str">
            <v>.</v>
          </cell>
          <cell r="AG1410" t="str">
            <v>.</v>
          </cell>
          <cell r="AH1410" t="str">
            <v>.</v>
          </cell>
          <cell r="AI1410" t="str">
            <v>.</v>
          </cell>
          <cell r="AJ1410" t="str">
            <v>.</v>
          </cell>
          <cell r="AK1410" t="str">
            <v>.</v>
          </cell>
          <cell r="AL1410" t="str">
            <v>.</v>
          </cell>
          <cell r="AM1410">
            <v>0</v>
          </cell>
          <cell r="AN1410" t="str">
            <v>.</v>
          </cell>
          <cell r="AO1410" t="str">
            <v>.</v>
          </cell>
          <cell r="AP1410" t="str">
            <v>.</v>
          </cell>
          <cell r="AQ1410" t="str">
            <v>.</v>
          </cell>
          <cell r="AR1410" t="str">
            <v>.</v>
          </cell>
          <cell r="AS1410" t="str">
            <v>.</v>
          </cell>
          <cell r="AT1410" t="str">
            <v>.</v>
          </cell>
          <cell r="AU1410" t="str">
            <v>.</v>
          </cell>
        </row>
        <row r="1411">
          <cell r="A1411" t="str">
            <v>470908D-3-130-412-2-D2-D11.1</v>
          </cell>
          <cell r="B1411" t="str">
            <v>470908D</v>
          </cell>
          <cell r="C1411">
            <v>3</v>
          </cell>
          <cell r="D1411">
            <v>130</v>
          </cell>
          <cell r="E1411">
            <v>31</v>
          </cell>
          <cell r="F1411">
            <v>412</v>
          </cell>
          <cell r="G1411" t="str">
            <v>31-412</v>
          </cell>
          <cell r="H1411">
            <v>2</v>
          </cell>
          <cell r="I1411" t="str">
            <v>.</v>
          </cell>
          <cell r="J1411">
            <v>1</v>
          </cell>
          <cell r="K1411">
            <v>2.2000000000000002</v>
          </cell>
          <cell r="L1411">
            <v>2</v>
          </cell>
          <cell r="M1411">
            <v>2</v>
          </cell>
          <cell r="N1411">
            <v>3</v>
          </cell>
          <cell r="O1411" t="str">
            <v>N</v>
          </cell>
          <cell r="P1411" t="str">
            <v>N</v>
          </cell>
          <cell r="Q1411" t="str">
            <v>N</v>
          </cell>
          <cell r="R1411" t="str">
            <v>.</v>
          </cell>
          <cell r="S1411">
            <v>1</v>
          </cell>
          <cell r="T1411">
            <v>4.0999999999999996</v>
          </cell>
          <cell r="U1411">
            <v>4.7</v>
          </cell>
          <cell r="V1411">
            <v>2</v>
          </cell>
          <cell r="W1411">
            <v>3</v>
          </cell>
          <cell r="X1411" t="str">
            <v>N</v>
          </cell>
          <cell r="Y1411" t="str">
            <v>N</v>
          </cell>
          <cell r="Z1411" t="str">
            <v>N</v>
          </cell>
          <cell r="AA1411" t="str">
            <v>.</v>
          </cell>
          <cell r="AB1411" t="str">
            <v>.</v>
          </cell>
          <cell r="AC1411">
            <v>1</v>
          </cell>
          <cell r="AD1411">
            <v>8.6</v>
          </cell>
          <cell r="AE1411">
            <v>8.8000000000000007</v>
          </cell>
          <cell r="AF1411">
            <v>2</v>
          </cell>
          <cell r="AG1411">
            <v>3</v>
          </cell>
          <cell r="AH1411" t="str">
            <v>N</v>
          </cell>
          <cell r="AI1411" t="str">
            <v>N</v>
          </cell>
          <cell r="AJ1411" t="str">
            <v>N</v>
          </cell>
          <cell r="AK1411" t="str">
            <v>.</v>
          </cell>
          <cell r="AL1411" t="str">
            <v>.</v>
          </cell>
          <cell r="AM1411">
            <v>1</v>
          </cell>
          <cell r="AN1411">
            <v>15</v>
          </cell>
          <cell r="AO1411">
            <v>11.1</v>
          </cell>
          <cell r="AP1411">
            <v>2</v>
          </cell>
          <cell r="AQ1411">
            <v>3</v>
          </cell>
          <cell r="AR1411" t="str">
            <v>N</v>
          </cell>
          <cell r="AS1411" t="str">
            <v>N</v>
          </cell>
          <cell r="AT1411" t="str">
            <v>N</v>
          </cell>
          <cell r="AU1411" t="str">
            <v>.</v>
          </cell>
        </row>
        <row r="1412">
          <cell r="A1412" t="str">
            <v>470908D-3-131-374-3-D4.5-D14.3</v>
          </cell>
          <cell r="B1412" t="str">
            <v>470908D</v>
          </cell>
          <cell r="C1412">
            <v>3</v>
          </cell>
          <cell r="D1412">
            <v>131</v>
          </cell>
          <cell r="E1412">
            <v>10</v>
          </cell>
          <cell r="F1412">
            <v>374</v>
          </cell>
          <cell r="G1412" t="str">
            <v>10-374</v>
          </cell>
          <cell r="H1412">
            <v>3</v>
          </cell>
          <cell r="I1412" t="str">
            <v>.</v>
          </cell>
          <cell r="J1412">
            <v>1</v>
          </cell>
          <cell r="K1412">
            <v>3</v>
          </cell>
          <cell r="L1412">
            <v>4.5</v>
          </cell>
          <cell r="M1412">
            <v>3</v>
          </cell>
          <cell r="N1412">
            <v>2</v>
          </cell>
          <cell r="O1412" t="str">
            <v>N</v>
          </cell>
          <cell r="P1412" t="str">
            <v>N</v>
          </cell>
          <cell r="Q1412" t="str">
            <v>N</v>
          </cell>
          <cell r="R1412" t="str">
            <v>.</v>
          </cell>
          <cell r="S1412">
            <v>1</v>
          </cell>
          <cell r="T1412">
            <v>4.0999999999999996</v>
          </cell>
          <cell r="U1412">
            <v>6.3</v>
          </cell>
          <cell r="V1412">
            <v>2</v>
          </cell>
          <cell r="W1412">
            <v>2</v>
          </cell>
          <cell r="X1412" t="str">
            <v>N</v>
          </cell>
          <cell r="Y1412" t="str">
            <v>N</v>
          </cell>
          <cell r="Z1412" t="str">
            <v>N</v>
          </cell>
          <cell r="AA1412" t="str">
            <v>.</v>
          </cell>
          <cell r="AB1412" t="str">
            <v>.</v>
          </cell>
          <cell r="AC1412">
            <v>1</v>
          </cell>
          <cell r="AD1412">
            <v>9.1999999999999993</v>
          </cell>
          <cell r="AE1412">
            <v>10.4</v>
          </cell>
          <cell r="AF1412">
            <v>2</v>
          </cell>
          <cell r="AG1412">
            <v>2</v>
          </cell>
          <cell r="AH1412" t="str">
            <v>N</v>
          </cell>
          <cell r="AI1412" t="str">
            <v>N</v>
          </cell>
          <cell r="AJ1412" t="str">
            <v>N</v>
          </cell>
          <cell r="AK1412" t="str">
            <v>.</v>
          </cell>
          <cell r="AL1412" t="str">
            <v>.</v>
          </cell>
          <cell r="AM1412">
            <v>1</v>
          </cell>
          <cell r="AN1412">
            <v>15.2</v>
          </cell>
          <cell r="AO1412">
            <v>14.3</v>
          </cell>
          <cell r="AP1412">
            <v>2</v>
          </cell>
          <cell r="AQ1412">
            <v>2</v>
          </cell>
          <cell r="AR1412" t="str">
            <v>N</v>
          </cell>
          <cell r="AS1412" t="str">
            <v>N</v>
          </cell>
          <cell r="AT1412" t="str">
            <v>N</v>
          </cell>
          <cell r="AU1412" t="str">
            <v>.</v>
          </cell>
        </row>
        <row r="1413">
          <cell r="A1413" t="str">
            <v>470908D-3-132-392-4-D5-D16.9</v>
          </cell>
          <cell r="B1413" t="str">
            <v>470908D</v>
          </cell>
          <cell r="C1413">
            <v>3</v>
          </cell>
          <cell r="D1413">
            <v>132</v>
          </cell>
          <cell r="E1413">
            <v>4</v>
          </cell>
          <cell r="F1413">
            <v>392</v>
          </cell>
          <cell r="G1413" t="str">
            <v>4-392</v>
          </cell>
          <cell r="H1413">
            <v>4</v>
          </cell>
          <cell r="I1413" t="str">
            <v>.</v>
          </cell>
          <cell r="J1413">
            <v>1</v>
          </cell>
          <cell r="K1413">
            <v>3.6</v>
          </cell>
          <cell r="L1413">
            <v>5</v>
          </cell>
          <cell r="M1413">
            <v>2</v>
          </cell>
          <cell r="N1413">
            <v>2</v>
          </cell>
          <cell r="O1413" t="str">
            <v>N</v>
          </cell>
          <cell r="P1413" t="str">
            <v>N</v>
          </cell>
          <cell r="Q1413" t="str">
            <v>N</v>
          </cell>
          <cell r="R1413" t="str">
            <v>.</v>
          </cell>
          <cell r="S1413">
            <v>1</v>
          </cell>
          <cell r="T1413">
            <v>4.7</v>
          </cell>
          <cell r="U1413">
            <v>7.3</v>
          </cell>
          <cell r="V1413">
            <v>2</v>
          </cell>
          <cell r="W1413">
            <v>2</v>
          </cell>
          <cell r="X1413" t="str">
            <v>Y</v>
          </cell>
          <cell r="Y1413" t="str">
            <v>N</v>
          </cell>
          <cell r="Z1413" t="str">
            <v>N</v>
          </cell>
          <cell r="AA1413" t="str">
            <v>.</v>
          </cell>
          <cell r="AB1413" t="str">
            <v>.</v>
          </cell>
          <cell r="AC1413">
            <v>1</v>
          </cell>
          <cell r="AD1413">
            <v>9.6999999999999993</v>
          </cell>
          <cell r="AE1413">
            <v>12.4</v>
          </cell>
          <cell r="AF1413">
            <v>2</v>
          </cell>
          <cell r="AG1413">
            <v>2</v>
          </cell>
          <cell r="AH1413" t="str">
            <v>Y</v>
          </cell>
          <cell r="AI1413" t="str">
            <v>N</v>
          </cell>
          <cell r="AJ1413" t="str">
            <v>N</v>
          </cell>
          <cell r="AK1413" t="str">
            <v>.</v>
          </cell>
          <cell r="AL1413" t="str">
            <v>.</v>
          </cell>
          <cell r="AM1413">
            <v>1</v>
          </cell>
          <cell r="AN1413">
            <v>15.2</v>
          </cell>
          <cell r="AO1413">
            <v>16.899999999999999</v>
          </cell>
          <cell r="AP1413">
            <v>2</v>
          </cell>
          <cell r="AQ1413">
            <v>2</v>
          </cell>
          <cell r="AR1413" t="str">
            <v>Y</v>
          </cell>
          <cell r="AS1413" t="str">
            <v>N</v>
          </cell>
          <cell r="AT1413" t="str">
            <v>N</v>
          </cell>
          <cell r="AU1413" t="str">
            <v>.</v>
          </cell>
        </row>
        <row r="1414">
          <cell r="A1414" t="str">
            <v>470908D-3-133-424-5-D4.5-D10.6</v>
          </cell>
          <cell r="B1414" t="str">
            <v>470908D</v>
          </cell>
          <cell r="C1414">
            <v>3</v>
          </cell>
          <cell r="D1414">
            <v>133</v>
          </cell>
          <cell r="E1414">
            <v>32</v>
          </cell>
          <cell r="F1414">
            <v>424</v>
          </cell>
          <cell r="G1414" t="str">
            <v>32-424</v>
          </cell>
          <cell r="H1414">
            <v>5</v>
          </cell>
          <cell r="I1414" t="str">
            <v>.</v>
          </cell>
          <cell r="J1414">
            <v>1</v>
          </cell>
          <cell r="K1414">
            <v>3.1</v>
          </cell>
          <cell r="L1414">
            <v>4.5</v>
          </cell>
          <cell r="M1414">
            <v>2</v>
          </cell>
          <cell r="N1414">
            <v>3</v>
          </cell>
          <cell r="O1414" t="str">
            <v>Y</v>
          </cell>
          <cell r="P1414" t="str">
            <v>N</v>
          </cell>
          <cell r="Q1414" t="str">
            <v>N</v>
          </cell>
          <cell r="R1414" t="str">
            <v>.</v>
          </cell>
          <cell r="S1414">
            <v>1</v>
          </cell>
          <cell r="T1414">
            <v>4.3</v>
          </cell>
          <cell r="U1414">
            <v>5.4</v>
          </cell>
          <cell r="V1414">
            <v>3</v>
          </cell>
          <cell r="W1414">
            <v>2</v>
          </cell>
          <cell r="X1414" t="str">
            <v>Y</v>
          </cell>
          <cell r="Y1414" t="str">
            <v>N</v>
          </cell>
          <cell r="Z1414" t="str">
            <v>N</v>
          </cell>
          <cell r="AA1414" t="str">
            <v>.</v>
          </cell>
          <cell r="AB1414" t="str">
            <v>.</v>
          </cell>
          <cell r="AC1414">
            <v>1</v>
          </cell>
          <cell r="AD1414">
            <v>7.3</v>
          </cell>
          <cell r="AE1414">
            <v>8.1999999999999993</v>
          </cell>
          <cell r="AF1414">
            <v>1</v>
          </cell>
          <cell r="AG1414">
            <v>1</v>
          </cell>
          <cell r="AH1414" t="str">
            <v>Y</v>
          </cell>
          <cell r="AI1414" t="str">
            <v>N</v>
          </cell>
          <cell r="AJ1414" t="str">
            <v>N</v>
          </cell>
          <cell r="AK1414" t="str">
            <v>.</v>
          </cell>
          <cell r="AL1414" t="str">
            <v>.</v>
          </cell>
          <cell r="AM1414">
            <v>1</v>
          </cell>
          <cell r="AN1414">
            <v>15</v>
          </cell>
          <cell r="AO1414">
            <v>10.6</v>
          </cell>
          <cell r="AP1414">
            <v>2</v>
          </cell>
          <cell r="AQ1414">
            <v>2</v>
          </cell>
          <cell r="AR1414" t="str">
            <v>Y</v>
          </cell>
          <cell r="AS1414" t="str">
            <v>N</v>
          </cell>
          <cell r="AT1414" t="str">
            <v>N</v>
          </cell>
          <cell r="AU1414" t="str">
            <v>.</v>
          </cell>
        </row>
        <row r="1415">
          <cell r="A1415" t="str">
            <v>470908D-3-134-419-6-D5-D17.4</v>
          </cell>
          <cell r="B1415" t="str">
            <v>470908D</v>
          </cell>
          <cell r="C1415">
            <v>3</v>
          </cell>
          <cell r="D1415">
            <v>134</v>
          </cell>
          <cell r="E1415">
            <v>31</v>
          </cell>
          <cell r="F1415">
            <v>419</v>
          </cell>
          <cell r="G1415" t="str">
            <v>31-419</v>
          </cell>
          <cell r="H1415">
            <v>6</v>
          </cell>
          <cell r="I1415" t="str">
            <v>.</v>
          </cell>
          <cell r="J1415">
            <v>1</v>
          </cell>
          <cell r="K1415">
            <v>3.1</v>
          </cell>
          <cell r="L1415">
            <v>5</v>
          </cell>
          <cell r="M1415">
            <v>2</v>
          </cell>
          <cell r="N1415">
            <v>2</v>
          </cell>
          <cell r="O1415" t="str">
            <v>N</v>
          </cell>
          <cell r="P1415" t="str">
            <v>N</v>
          </cell>
          <cell r="Q1415" t="str">
            <v>N</v>
          </cell>
          <cell r="R1415" t="str">
            <v>.</v>
          </cell>
          <cell r="S1415">
            <v>1</v>
          </cell>
          <cell r="T1415">
            <v>4.4000000000000004</v>
          </cell>
          <cell r="U1415">
            <v>7.5</v>
          </cell>
          <cell r="V1415">
            <v>2</v>
          </cell>
          <cell r="W1415">
            <v>2</v>
          </cell>
          <cell r="X1415" t="str">
            <v>N</v>
          </cell>
          <cell r="Y1415" t="str">
            <v>N</v>
          </cell>
          <cell r="Z1415" t="str">
            <v>N</v>
          </cell>
          <cell r="AA1415" t="str">
            <v>.</v>
          </cell>
          <cell r="AB1415" t="str">
            <v>.</v>
          </cell>
          <cell r="AC1415">
            <v>1</v>
          </cell>
          <cell r="AD1415">
            <v>8.4</v>
          </cell>
          <cell r="AE1415">
            <v>12.1</v>
          </cell>
          <cell r="AF1415">
            <v>3</v>
          </cell>
          <cell r="AG1415">
            <v>2</v>
          </cell>
          <cell r="AH1415" t="str">
            <v>N</v>
          </cell>
          <cell r="AI1415" t="str">
            <v>N</v>
          </cell>
          <cell r="AJ1415" t="str">
            <v>N</v>
          </cell>
          <cell r="AK1415" t="str">
            <v>.</v>
          </cell>
          <cell r="AL1415" t="str">
            <v>.</v>
          </cell>
          <cell r="AM1415">
            <v>1</v>
          </cell>
          <cell r="AN1415">
            <v>14.2</v>
          </cell>
          <cell r="AO1415">
            <v>17.399999999999999</v>
          </cell>
          <cell r="AP1415">
            <v>2</v>
          </cell>
          <cell r="AQ1415">
            <v>2</v>
          </cell>
          <cell r="AR1415" t="str">
            <v>N</v>
          </cell>
          <cell r="AS1415" t="str">
            <v>N</v>
          </cell>
          <cell r="AT1415" t="str">
            <v>N</v>
          </cell>
          <cell r="AU1415" t="str">
            <v>.</v>
          </cell>
        </row>
        <row r="1416">
          <cell r="A1416" t="str">
            <v>470908D-3-135-422-7-D3-D12.6</v>
          </cell>
          <cell r="B1416" t="str">
            <v>470908D</v>
          </cell>
          <cell r="C1416">
            <v>3</v>
          </cell>
          <cell r="D1416">
            <v>135</v>
          </cell>
          <cell r="E1416">
            <v>31</v>
          </cell>
          <cell r="F1416">
            <v>422</v>
          </cell>
          <cell r="G1416" t="str">
            <v>31-422</v>
          </cell>
          <cell r="H1416">
            <v>7</v>
          </cell>
          <cell r="I1416" t="str">
            <v>.</v>
          </cell>
          <cell r="J1416">
            <v>1</v>
          </cell>
          <cell r="K1416">
            <v>2.5</v>
          </cell>
          <cell r="L1416">
            <v>3</v>
          </cell>
          <cell r="M1416">
            <v>2</v>
          </cell>
          <cell r="N1416">
            <v>3</v>
          </cell>
          <cell r="O1416" t="str">
            <v>N</v>
          </cell>
          <cell r="P1416" t="str">
            <v>N</v>
          </cell>
          <cell r="Q1416" t="str">
            <v>N</v>
          </cell>
          <cell r="R1416" t="str">
            <v>.</v>
          </cell>
          <cell r="S1416">
            <v>1</v>
          </cell>
          <cell r="T1416">
            <v>3.7</v>
          </cell>
          <cell r="U1416">
            <v>5.4</v>
          </cell>
          <cell r="V1416">
            <v>1</v>
          </cell>
          <cell r="W1416">
            <v>2</v>
          </cell>
          <cell r="X1416" t="str">
            <v>N</v>
          </cell>
          <cell r="Y1416" t="str">
            <v>N</v>
          </cell>
          <cell r="Z1416" t="str">
            <v>N</v>
          </cell>
          <cell r="AA1416" t="str">
            <v>.</v>
          </cell>
          <cell r="AB1416" t="str">
            <v>.</v>
          </cell>
          <cell r="AC1416">
            <v>1</v>
          </cell>
          <cell r="AD1416">
            <v>7.5</v>
          </cell>
          <cell r="AE1416">
            <v>9.5</v>
          </cell>
          <cell r="AF1416">
            <v>3</v>
          </cell>
          <cell r="AG1416">
            <v>2</v>
          </cell>
          <cell r="AH1416" t="str">
            <v>N</v>
          </cell>
          <cell r="AI1416" t="str">
            <v>N</v>
          </cell>
          <cell r="AJ1416" t="str">
            <v>N</v>
          </cell>
          <cell r="AK1416" t="str">
            <v>.</v>
          </cell>
          <cell r="AL1416" t="str">
            <v>.</v>
          </cell>
          <cell r="AM1416">
            <v>1</v>
          </cell>
          <cell r="AN1416">
            <v>13.5</v>
          </cell>
          <cell r="AO1416">
            <v>12.6</v>
          </cell>
          <cell r="AP1416">
            <v>2</v>
          </cell>
          <cell r="AQ1416">
            <v>2</v>
          </cell>
          <cell r="AR1416" t="str">
            <v>N</v>
          </cell>
          <cell r="AS1416" t="str">
            <v>N</v>
          </cell>
          <cell r="AT1416" t="str">
            <v>N</v>
          </cell>
          <cell r="AU1416" t="str">
            <v>.</v>
          </cell>
        </row>
        <row r="1417">
          <cell r="A1417" t="str">
            <v>470908D-3-136-363-8-D1-D11.3</v>
          </cell>
          <cell r="B1417" t="str">
            <v>470908D</v>
          </cell>
          <cell r="C1417">
            <v>3</v>
          </cell>
          <cell r="D1417">
            <v>136</v>
          </cell>
          <cell r="E1417">
            <v>10</v>
          </cell>
          <cell r="F1417">
            <v>363</v>
          </cell>
          <cell r="G1417" t="str">
            <v>10-363</v>
          </cell>
          <cell r="H1417">
            <v>8</v>
          </cell>
          <cell r="I1417" t="str">
            <v>.</v>
          </cell>
          <cell r="J1417">
            <v>1</v>
          </cell>
          <cell r="K1417">
            <v>1.9</v>
          </cell>
          <cell r="L1417">
            <v>1</v>
          </cell>
          <cell r="M1417">
            <v>1</v>
          </cell>
          <cell r="N1417">
            <v>2</v>
          </cell>
          <cell r="O1417" t="str">
            <v>Y</v>
          </cell>
          <cell r="P1417" t="str">
            <v>N</v>
          </cell>
          <cell r="Q1417" t="str">
            <v>N</v>
          </cell>
          <cell r="R1417" t="str">
            <v>.</v>
          </cell>
          <cell r="S1417">
            <v>1</v>
          </cell>
          <cell r="T1417">
            <v>3</v>
          </cell>
          <cell r="U1417">
            <v>3.8</v>
          </cell>
          <cell r="V1417">
            <v>2</v>
          </cell>
          <cell r="W1417">
            <v>3</v>
          </cell>
          <cell r="X1417" t="str">
            <v>Y</v>
          </cell>
          <cell r="Y1417" t="str">
            <v>N</v>
          </cell>
          <cell r="Z1417" t="str">
            <v>N</v>
          </cell>
          <cell r="AA1417" t="str">
            <v>.</v>
          </cell>
          <cell r="AB1417" t="str">
            <v>.</v>
          </cell>
          <cell r="AC1417">
            <v>1</v>
          </cell>
          <cell r="AD1417">
            <v>6.7</v>
          </cell>
          <cell r="AE1417">
            <v>7.6</v>
          </cell>
          <cell r="AF1417">
            <v>1</v>
          </cell>
          <cell r="AG1417">
            <v>3</v>
          </cell>
          <cell r="AH1417" t="str">
            <v>Y</v>
          </cell>
          <cell r="AI1417" t="str">
            <v>N</v>
          </cell>
          <cell r="AJ1417" t="str">
            <v>N</v>
          </cell>
          <cell r="AK1417" t="str">
            <v>.</v>
          </cell>
          <cell r="AL1417" t="str">
            <v>.</v>
          </cell>
          <cell r="AM1417">
            <v>1</v>
          </cell>
          <cell r="AN1417">
            <v>13.4</v>
          </cell>
          <cell r="AO1417">
            <v>11.3</v>
          </cell>
          <cell r="AP1417">
            <v>2</v>
          </cell>
          <cell r="AQ1417">
            <v>3</v>
          </cell>
          <cell r="AR1417" t="str">
            <v>Y</v>
          </cell>
          <cell r="AS1417" t="str">
            <v>N</v>
          </cell>
          <cell r="AT1417" t="str">
            <v>N</v>
          </cell>
          <cell r="AU1417" t="str">
            <v>.</v>
          </cell>
        </row>
        <row r="1418">
          <cell r="A1418" t="str">
            <v>470908D-3-137-414-9-D5-D13.5</v>
          </cell>
          <cell r="B1418" t="str">
            <v>470908D</v>
          </cell>
          <cell r="C1418">
            <v>3</v>
          </cell>
          <cell r="D1418">
            <v>137</v>
          </cell>
          <cell r="E1418">
            <v>31</v>
          </cell>
          <cell r="F1418">
            <v>414</v>
          </cell>
          <cell r="G1418" t="str">
            <v>31-414</v>
          </cell>
          <cell r="H1418">
            <v>9</v>
          </cell>
          <cell r="I1418" t="str">
            <v>.</v>
          </cell>
          <cell r="J1418">
            <v>1</v>
          </cell>
          <cell r="K1418">
            <v>3.6</v>
          </cell>
          <cell r="L1418">
            <v>5</v>
          </cell>
          <cell r="M1418">
            <v>3</v>
          </cell>
          <cell r="N1418">
            <v>2</v>
          </cell>
          <cell r="O1418" t="str">
            <v>N</v>
          </cell>
          <cell r="P1418" t="str">
            <v>N</v>
          </cell>
          <cell r="Q1418" t="str">
            <v>N</v>
          </cell>
          <cell r="R1418" t="str">
            <v>.</v>
          </cell>
          <cell r="S1418">
            <v>1</v>
          </cell>
          <cell r="T1418">
            <v>4.2</v>
          </cell>
          <cell r="U1418">
            <v>6.5</v>
          </cell>
          <cell r="V1418">
            <v>2</v>
          </cell>
          <cell r="W1418">
            <v>2</v>
          </cell>
          <cell r="X1418" t="str">
            <v>Y</v>
          </cell>
          <cell r="Y1418" t="str">
            <v>N</v>
          </cell>
          <cell r="Z1418" t="str">
            <v>N</v>
          </cell>
          <cell r="AA1418" t="str">
            <v>.</v>
          </cell>
          <cell r="AB1418" t="str">
            <v>.</v>
          </cell>
          <cell r="AC1418">
            <v>1</v>
          </cell>
          <cell r="AD1418">
            <v>7.5</v>
          </cell>
          <cell r="AE1418">
            <v>10.6</v>
          </cell>
          <cell r="AF1418">
            <v>1</v>
          </cell>
          <cell r="AG1418">
            <v>2</v>
          </cell>
          <cell r="AH1418" t="str">
            <v>Y</v>
          </cell>
          <cell r="AI1418" t="str">
            <v>N</v>
          </cell>
          <cell r="AJ1418" t="str">
            <v>N</v>
          </cell>
          <cell r="AK1418" t="str">
            <v>.</v>
          </cell>
          <cell r="AL1418" t="str">
            <v>.</v>
          </cell>
          <cell r="AM1418">
            <v>1</v>
          </cell>
          <cell r="AN1418">
            <v>12.8</v>
          </cell>
          <cell r="AO1418">
            <v>13.5</v>
          </cell>
          <cell r="AP1418">
            <v>2</v>
          </cell>
          <cell r="AQ1418">
            <v>3</v>
          </cell>
          <cell r="AR1418" t="str">
            <v>Y</v>
          </cell>
          <cell r="AS1418" t="str">
            <v>N</v>
          </cell>
          <cell r="AT1418" t="str">
            <v>N</v>
          </cell>
          <cell r="AU1418" t="str">
            <v>.</v>
          </cell>
        </row>
        <row r="1419">
          <cell r="A1419" t="str">
            <v>470908D-3-138-408-10-D3.2-D11</v>
          </cell>
          <cell r="B1419" t="str">
            <v>470908D</v>
          </cell>
          <cell r="C1419">
            <v>3</v>
          </cell>
          <cell r="D1419">
            <v>138</v>
          </cell>
          <cell r="E1419">
            <v>31</v>
          </cell>
          <cell r="F1419">
            <v>408</v>
          </cell>
          <cell r="G1419" t="str">
            <v>31-408</v>
          </cell>
          <cell r="H1419">
            <v>10</v>
          </cell>
          <cell r="I1419" t="str">
            <v>.</v>
          </cell>
          <cell r="J1419">
            <v>1</v>
          </cell>
          <cell r="K1419">
            <v>2.8</v>
          </cell>
          <cell r="L1419">
            <v>3.2</v>
          </cell>
          <cell r="M1419">
            <v>2</v>
          </cell>
          <cell r="N1419">
            <v>3</v>
          </cell>
          <cell r="O1419" t="str">
            <v>N</v>
          </cell>
          <cell r="P1419" t="str">
            <v>N</v>
          </cell>
          <cell r="Q1419" t="str">
            <v>N</v>
          </cell>
          <cell r="R1419" t="str">
            <v>.</v>
          </cell>
          <cell r="S1419">
            <v>1</v>
          </cell>
          <cell r="T1419">
            <v>3.6</v>
          </cell>
          <cell r="U1419">
            <v>5</v>
          </cell>
          <cell r="V1419">
            <v>2</v>
          </cell>
          <cell r="W1419">
            <v>3</v>
          </cell>
          <cell r="X1419" t="str">
            <v>N</v>
          </cell>
          <cell r="Y1419" t="str">
            <v>N</v>
          </cell>
          <cell r="Z1419" t="str">
            <v>N</v>
          </cell>
          <cell r="AA1419" t="str">
            <v>.</v>
          </cell>
          <cell r="AB1419" t="str">
            <v>.</v>
          </cell>
          <cell r="AC1419">
            <v>1</v>
          </cell>
          <cell r="AD1419">
            <v>7</v>
          </cell>
          <cell r="AE1419">
            <v>8.1</v>
          </cell>
          <cell r="AF1419">
            <v>3</v>
          </cell>
          <cell r="AG1419">
            <v>3</v>
          </cell>
          <cell r="AH1419" t="str">
            <v>N</v>
          </cell>
          <cell r="AI1419" t="str">
            <v>N</v>
          </cell>
          <cell r="AJ1419" t="str">
            <v>N</v>
          </cell>
          <cell r="AK1419" t="str">
            <v>.</v>
          </cell>
          <cell r="AL1419" t="str">
            <v>.</v>
          </cell>
          <cell r="AM1419">
            <v>1</v>
          </cell>
          <cell r="AN1419">
            <v>13.2</v>
          </cell>
          <cell r="AO1419">
            <v>11</v>
          </cell>
          <cell r="AP1419">
            <v>3</v>
          </cell>
          <cell r="AQ1419">
            <v>3</v>
          </cell>
          <cell r="AR1419" t="str">
            <v>N</v>
          </cell>
          <cell r="AS1419" t="str">
            <v>N</v>
          </cell>
          <cell r="AT1419" t="str">
            <v>N</v>
          </cell>
          <cell r="AU1419" t="str">
            <v>.</v>
          </cell>
        </row>
        <row r="1420">
          <cell r="A1420" t="str">
            <v>470908D-3-139-378-11-D.-D.</v>
          </cell>
          <cell r="B1420" t="str">
            <v>470908D</v>
          </cell>
          <cell r="C1420">
            <v>3</v>
          </cell>
          <cell r="D1420">
            <v>139</v>
          </cell>
          <cell r="E1420">
            <v>10</v>
          </cell>
          <cell r="F1420">
            <v>378</v>
          </cell>
          <cell r="G1420" t="str">
            <v>10-378</v>
          </cell>
          <cell r="H1420">
            <v>11</v>
          </cell>
          <cell r="I1420" t="str">
            <v>.</v>
          </cell>
          <cell r="J1420">
            <v>0</v>
          </cell>
          <cell r="K1420" t="str">
            <v>.</v>
          </cell>
          <cell r="L1420" t="str">
            <v>.</v>
          </cell>
          <cell r="M1420" t="str">
            <v>.</v>
          </cell>
          <cell r="N1420" t="str">
            <v>.</v>
          </cell>
          <cell r="O1420" t="str">
            <v>.</v>
          </cell>
          <cell r="P1420" t="str">
            <v>.</v>
          </cell>
          <cell r="Q1420" t="str">
            <v>.</v>
          </cell>
          <cell r="R1420" t="str">
            <v>.</v>
          </cell>
          <cell r="S1420">
            <v>0</v>
          </cell>
          <cell r="T1420" t="str">
            <v>.</v>
          </cell>
          <cell r="U1420" t="str">
            <v>.</v>
          </cell>
          <cell r="V1420" t="str">
            <v>.</v>
          </cell>
          <cell r="W1420" t="str">
            <v>.</v>
          </cell>
          <cell r="X1420" t="str">
            <v>.</v>
          </cell>
          <cell r="Y1420" t="str">
            <v>.</v>
          </cell>
          <cell r="Z1420" t="str">
            <v>.</v>
          </cell>
          <cell r="AA1420" t="str">
            <v>.</v>
          </cell>
          <cell r="AB1420" t="str">
            <v>.</v>
          </cell>
          <cell r="AC1420">
            <v>0</v>
          </cell>
          <cell r="AD1420" t="str">
            <v>.</v>
          </cell>
          <cell r="AE1420" t="str">
            <v>.</v>
          </cell>
          <cell r="AF1420" t="str">
            <v>.</v>
          </cell>
          <cell r="AG1420" t="str">
            <v>.</v>
          </cell>
          <cell r="AH1420" t="str">
            <v>.</v>
          </cell>
          <cell r="AI1420" t="str">
            <v>.</v>
          </cell>
          <cell r="AJ1420" t="str">
            <v>.</v>
          </cell>
          <cell r="AK1420" t="str">
            <v>.</v>
          </cell>
          <cell r="AL1420" t="str">
            <v>.</v>
          </cell>
          <cell r="AM1420">
            <v>0</v>
          </cell>
          <cell r="AN1420" t="str">
            <v>.</v>
          </cell>
          <cell r="AO1420" t="str">
            <v>.</v>
          </cell>
          <cell r="AP1420" t="str">
            <v>.</v>
          </cell>
          <cell r="AQ1420" t="str">
            <v>.</v>
          </cell>
          <cell r="AR1420" t="str">
            <v>.</v>
          </cell>
          <cell r="AS1420" t="str">
            <v>.</v>
          </cell>
          <cell r="AT1420" t="str">
            <v>.</v>
          </cell>
          <cell r="AU1420" t="str">
            <v>.</v>
          </cell>
        </row>
        <row r="1421">
          <cell r="A1421" t="str">
            <v>470908D-3-140-372-12-D2.5-D14.4</v>
          </cell>
          <cell r="B1421" t="str">
            <v>470908D</v>
          </cell>
          <cell r="C1421">
            <v>3</v>
          </cell>
          <cell r="D1421">
            <v>140</v>
          </cell>
          <cell r="E1421">
            <v>10</v>
          </cell>
          <cell r="F1421">
            <v>372</v>
          </cell>
          <cell r="G1421" t="str">
            <v>10-372</v>
          </cell>
          <cell r="H1421">
            <v>12</v>
          </cell>
          <cell r="I1421" t="str">
            <v>.</v>
          </cell>
          <cell r="J1421">
            <v>1</v>
          </cell>
          <cell r="K1421">
            <v>2.7</v>
          </cell>
          <cell r="L1421">
            <v>2.5</v>
          </cell>
          <cell r="M1421">
            <v>2</v>
          </cell>
          <cell r="N1421">
            <v>2</v>
          </cell>
          <cell r="O1421" t="str">
            <v>Y</v>
          </cell>
          <cell r="P1421" t="str">
            <v>N</v>
          </cell>
          <cell r="Q1421" t="str">
            <v>N</v>
          </cell>
          <cell r="R1421" t="str">
            <v>.</v>
          </cell>
          <cell r="S1421">
            <v>1</v>
          </cell>
          <cell r="T1421">
            <v>4</v>
          </cell>
          <cell r="U1421">
            <v>4.9000000000000004</v>
          </cell>
          <cell r="V1421">
            <v>3</v>
          </cell>
          <cell r="W1421">
            <v>1</v>
          </cell>
          <cell r="X1421" t="str">
            <v>N</v>
          </cell>
          <cell r="Y1421" t="str">
            <v>N</v>
          </cell>
          <cell r="Z1421" t="str">
            <v>N</v>
          </cell>
          <cell r="AA1421" t="str">
            <v>.</v>
          </cell>
          <cell r="AB1421" t="str">
            <v>.</v>
          </cell>
          <cell r="AC1421">
            <v>1</v>
          </cell>
          <cell r="AD1421">
            <v>8.1999999999999993</v>
          </cell>
          <cell r="AE1421">
            <v>10.6</v>
          </cell>
          <cell r="AF1421">
            <v>2</v>
          </cell>
          <cell r="AG1421">
            <v>2</v>
          </cell>
          <cell r="AH1421" t="str">
            <v>N</v>
          </cell>
          <cell r="AI1421" t="str">
            <v>N</v>
          </cell>
          <cell r="AJ1421" t="str">
            <v>N</v>
          </cell>
          <cell r="AK1421" t="str">
            <v>.</v>
          </cell>
          <cell r="AL1421" t="str">
            <v>.</v>
          </cell>
          <cell r="AM1421">
            <v>1</v>
          </cell>
          <cell r="AN1421">
            <v>14</v>
          </cell>
          <cell r="AO1421">
            <v>14.4</v>
          </cell>
          <cell r="AP1421">
            <v>2</v>
          </cell>
          <cell r="AQ1421">
            <v>2</v>
          </cell>
          <cell r="AR1421" t="str">
            <v>N</v>
          </cell>
          <cell r="AS1421" t="str">
            <v>N</v>
          </cell>
          <cell r="AT1421" t="str">
            <v>N</v>
          </cell>
          <cell r="AU1421" t="str">
            <v>.</v>
          </cell>
        </row>
        <row r="1422">
          <cell r="A1422" t="str">
            <v>470908D-3-141-415-13-D4.5-D14.3</v>
          </cell>
          <cell r="B1422" t="str">
            <v>470908D</v>
          </cell>
          <cell r="C1422">
            <v>3</v>
          </cell>
          <cell r="D1422">
            <v>141</v>
          </cell>
          <cell r="E1422">
            <v>31</v>
          </cell>
          <cell r="F1422">
            <v>415</v>
          </cell>
          <cell r="G1422" t="str">
            <v>31-415</v>
          </cell>
          <cell r="H1422">
            <v>13</v>
          </cell>
          <cell r="I1422" t="str">
            <v>.</v>
          </cell>
          <cell r="J1422">
            <v>1</v>
          </cell>
          <cell r="K1422">
            <v>3.7</v>
          </cell>
          <cell r="L1422">
            <v>4.5</v>
          </cell>
          <cell r="M1422">
            <v>3</v>
          </cell>
          <cell r="N1422">
            <v>3</v>
          </cell>
          <cell r="O1422" t="str">
            <v>N</v>
          </cell>
          <cell r="P1422" t="str">
            <v>N</v>
          </cell>
          <cell r="Q1422" t="str">
            <v>N</v>
          </cell>
          <cell r="R1422" t="str">
            <v>.</v>
          </cell>
          <cell r="S1422">
            <v>1</v>
          </cell>
          <cell r="T1422">
            <v>5.3</v>
          </cell>
          <cell r="U1422">
            <v>6.5</v>
          </cell>
          <cell r="V1422">
            <v>1</v>
          </cell>
          <cell r="W1422">
            <v>2</v>
          </cell>
          <cell r="X1422" t="str">
            <v>N</v>
          </cell>
          <cell r="Y1422" t="str">
            <v>N</v>
          </cell>
          <cell r="Z1422" t="str">
            <v>N</v>
          </cell>
          <cell r="AA1422" t="str">
            <v>.</v>
          </cell>
          <cell r="AB1422" t="str">
            <v>.</v>
          </cell>
          <cell r="AC1422">
            <v>1</v>
          </cell>
          <cell r="AD1422">
            <v>9.5</v>
          </cell>
          <cell r="AE1422">
            <v>10.9</v>
          </cell>
          <cell r="AF1422">
            <v>3</v>
          </cell>
          <cell r="AG1422">
            <v>2</v>
          </cell>
          <cell r="AH1422" t="str">
            <v>N</v>
          </cell>
          <cell r="AI1422" t="str">
            <v>N</v>
          </cell>
          <cell r="AJ1422" t="str">
            <v>N</v>
          </cell>
          <cell r="AK1422" t="str">
            <v>.</v>
          </cell>
          <cell r="AL1422" t="str">
            <v>.</v>
          </cell>
          <cell r="AM1422">
            <v>1</v>
          </cell>
          <cell r="AN1422">
            <v>16.399999999999999</v>
          </cell>
          <cell r="AO1422">
            <v>14.3</v>
          </cell>
          <cell r="AP1422">
            <v>3</v>
          </cell>
          <cell r="AQ1422">
            <v>3</v>
          </cell>
          <cell r="AR1422" t="str">
            <v>N</v>
          </cell>
          <cell r="AS1422" t="str">
            <v>N</v>
          </cell>
          <cell r="AT1422" t="str">
            <v>N</v>
          </cell>
          <cell r="AU1422" t="str">
            <v>.</v>
          </cell>
        </row>
        <row r="1423">
          <cell r="A1423" t="str">
            <v>470908D-3-142-382-14-D2-D7.7</v>
          </cell>
          <cell r="B1423" t="str">
            <v>470908D</v>
          </cell>
          <cell r="C1423">
            <v>3</v>
          </cell>
          <cell r="D1423">
            <v>142</v>
          </cell>
          <cell r="E1423">
            <v>10</v>
          </cell>
          <cell r="F1423">
            <v>382</v>
          </cell>
          <cell r="G1423" t="str">
            <v>10-382</v>
          </cell>
          <cell r="H1423">
            <v>14</v>
          </cell>
          <cell r="I1423" t="str">
            <v>.</v>
          </cell>
          <cell r="J1423">
            <v>1</v>
          </cell>
          <cell r="K1423">
            <v>2</v>
          </cell>
          <cell r="L1423">
            <v>2</v>
          </cell>
          <cell r="M1423">
            <v>2</v>
          </cell>
          <cell r="N1423">
            <v>3</v>
          </cell>
          <cell r="O1423" t="str">
            <v>N</v>
          </cell>
          <cell r="P1423" t="str">
            <v>N</v>
          </cell>
          <cell r="Q1423" t="str">
            <v>N</v>
          </cell>
          <cell r="R1423" t="str">
            <v>.</v>
          </cell>
          <cell r="S1423">
            <v>1</v>
          </cell>
          <cell r="T1423">
            <v>3.5</v>
          </cell>
          <cell r="U1423">
            <v>3.8</v>
          </cell>
          <cell r="V1423">
            <v>3</v>
          </cell>
          <cell r="W1423">
            <v>3</v>
          </cell>
          <cell r="X1423" t="str">
            <v>N</v>
          </cell>
          <cell r="Y1423" t="str">
            <v>N</v>
          </cell>
          <cell r="Z1423" t="str">
            <v>N</v>
          </cell>
          <cell r="AA1423" t="str">
            <v>.</v>
          </cell>
          <cell r="AB1423" t="str">
            <v>.</v>
          </cell>
          <cell r="AC1423">
            <v>1</v>
          </cell>
          <cell r="AD1423">
            <v>7.5</v>
          </cell>
          <cell r="AE1423">
            <v>6.2</v>
          </cell>
          <cell r="AF1423">
            <v>2</v>
          </cell>
          <cell r="AG1423">
            <v>3</v>
          </cell>
          <cell r="AH1423" t="str">
            <v>N</v>
          </cell>
          <cell r="AI1423" t="str">
            <v>N</v>
          </cell>
          <cell r="AJ1423" t="str">
            <v>N</v>
          </cell>
          <cell r="AK1423" t="str">
            <v>.</v>
          </cell>
          <cell r="AL1423" t="str">
            <v>.</v>
          </cell>
          <cell r="AM1423">
            <v>1</v>
          </cell>
          <cell r="AN1423">
            <v>11.3</v>
          </cell>
          <cell r="AO1423">
            <v>7.7</v>
          </cell>
          <cell r="AP1423">
            <v>2</v>
          </cell>
          <cell r="AQ1423">
            <v>3</v>
          </cell>
          <cell r="AR1423" t="str">
            <v>N</v>
          </cell>
          <cell r="AS1423" t="str">
            <v>N</v>
          </cell>
          <cell r="AT1423" t="str">
            <v>N</v>
          </cell>
          <cell r="AU1423" t="str">
            <v>.</v>
          </cell>
        </row>
        <row r="1424">
          <cell r="A1424" t="str">
            <v>470908D-3-143-428-15-D4-D14.8</v>
          </cell>
          <cell r="B1424" t="str">
            <v>470908D</v>
          </cell>
          <cell r="C1424">
            <v>3</v>
          </cell>
          <cell r="D1424">
            <v>143</v>
          </cell>
          <cell r="E1424">
            <v>32</v>
          </cell>
          <cell r="F1424">
            <v>428</v>
          </cell>
          <cell r="G1424" t="str">
            <v>32-428</v>
          </cell>
          <cell r="H1424">
            <v>15</v>
          </cell>
          <cell r="I1424" t="str">
            <v>.</v>
          </cell>
          <cell r="J1424">
            <v>1</v>
          </cell>
          <cell r="K1424">
            <v>3</v>
          </cell>
          <cell r="L1424">
            <v>4</v>
          </cell>
          <cell r="M1424">
            <v>3</v>
          </cell>
          <cell r="N1424">
            <v>3</v>
          </cell>
          <cell r="O1424" t="str">
            <v>N</v>
          </cell>
          <cell r="P1424" t="str">
            <v>N</v>
          </cell>
          <cell r="Q1424" t="str">
            <v>N</v>
          </cell>
          <cell r="R1424" t="str">
            <v>.</v>
          </cell>
          <cell r="S1424">
            <v>1</v>
          </cell>
          <cell r="T1424">
            <v>5.0999999999999996</v>
          </cell>
          <cell r="U1424">
            <v>6.5</v>
          </cell>
          <cell r="V1424">
            <v>3</v>
          </cell>
          <cell r="W1424">
            <v>3</v>
          </cell>
          <cell r="X1424" t="str">
            <v>N</v>
          </cell>
          <cell r="Y1424" t="str">
            <v>N</v>
          </cell>
          <cell r="Z1424" t="str">
            <v>N</v>
          </cell>
          <cell r="AA1424" t="str">
            <v>.</v>
          </cell>
          <cell r="AB1424" t="str">
            <v>.</v>
          </cell>
          <cell r="AC1424">
            <v>1</v>
          </cell>
          <cell r="AD1424">
            <v>9.6</v>
          </cell>
          <cell r="AE1424">
            <v>11.6</v>
          </cell>
          <cell r="AF1424">
            <v>2</v>
          </cell>
          <cell r="AG1424">
            <v>2</v>
          </cell>
          <cell r="AH1424" t="str">
            <v>N</v>
          </cell>
          <cell r="AI1424" t="str">
            <v>N</v>
          </cell>
          <cell r="AJ1424" t="str">
            <v>N</v>
          </cell>
          <cell r="AK1424" t="str">
            <v>.</v>
          </cell>
          <cell r="AL1424" t="str">
            <v>.</v>
          </cell>
          <cell r="AM1424">
            <v>1</v>
          </cell>
          <cell r="AN1424">
            <v>14.6</v>
          </cell>
          <cell r="AO1424">
            <v>14.8</v>
          </cell>
          <cell r="AP1424">
            <v>3</v>
          </cell>
          <cell r="AQ1424">
            <v>2</v>
          </cell>
          <cell r="AR1424" t="str">
            <v>N</v>
          </cell>
          <cell r="AS1424" t="str">
            <v>N</v>
          </cell>
          <cell r="AT1424" t="str">
            <v>N</v>
          </cell>
          <cell r="AU1424" t="str">
            <v>.</v>
          </cell>
        </row>
        <row r="1425">
          <cell r="A1425" t="str">
            <v>470908D-3-144-430-16-D6-D16.3</v>
          </cell>
          <cell r="B1425" t="str">
            <v>470908D</v>
          </cell>
          <cell r="C1425">
            <v>3</v>
          </cell>
          <cell r="D1425">
            <v>144</v>
          </cell>
          <cell r="E1425">
            <v>32</v>
          </cell>
          <cell r="F1425">
            <v>430</v>
          </cell>
          <cell r="G1425" t="str">
            <v>32-430</v>
          </cell>
          <cell r="H1425">
            <v>16</v>
          </cell>
          <cell r="I1425" t="str">
            <v>.</v>
          </cell>
          <cell r="J1425">
            <v>1</v>
          </cell>
          <cell r="K1425">
            <v>3.7</v>
          </cell>
          <cell r="L1425">
            <v>6</v>
          </cell>
          <cell r="M1425">
            <v>3</v>
          </cell>
          <cell r="N1425">
            <v>2</v>
          </cell>
          <cell r="O1425" t="str">
            <v>N</v>
          </cell>
          <cell r="P1425" t="str">
            <v>N</v>
          </cell>
          <cell r="Q1425" t="str">
            <v>N</v>
          </cell>
          <cell r="R1425" t="str">
            <v>.</v>
          </cell>
          <cell r="S1425">
            <v>1</v>
          </cell>
          <cell r="T1425">
            <v>6</v>
          </cell>
          <cell r="U1425">
            <v>9</v>
          </cell>
          <cell r="V1425">
            <v>3</v>
          </cell>
          <cell r="W1425">
            <v>2</v>
          </cell>
          <cell r="X1425" t="str">
            <v>N</v>
          </cell>
          <cell r="Y1425" t="str">
            <v>N</v>
          </cell>
          <cell r="Z1425" t="str">
            <v>N</v>
          </cell>
          <cell r="AA1425" t="str">
            <v>.</v>
          </cell>
          <cell r="AB1425" t="str">
            <v>.</v>
          </cell>
          <cell r="AC1425">
            <v>1</v>
          </cell>
          <cell r="AD1425">
            <v>10.5</v>
          </cell>
          <cell r="AE1425">
            <v>13.4</v>
          </cell>
          <cell r="AF1425">
            <v>3</v>
          </cell>
          <cell r="AG1425">
            <v>2</v>
          </cell>
          <cell r="AH1425" t="str">
            <v>N</v>
          </cell>
          <cell r="AI1425" t="str">
            <v>N</v>
          </cell>
          <cell r="AJ1425" t="str">
            <v>N</v>
          </cell>
          <cell r="AK1425" t="str">
            <v>.</v>
          </cell>
          <cell r="AL1425" t="str">
            <v>.</v>
          </cell>
          <cell r="AM1425">
            <v>1</v>
          </cell>
          <cell r="AN1425">
            <v>18.100000000000001</v>
          </cell>
          <cell r="AO1425">
            <v>16.3</v>
          </cell>
          <cell r="AP1425">
            <v>3</v>
          </cell>
          <cell r="AQ1425">
            <v>3</v>
          </cell>
          <cell r="AR1425" t="str">
            <v>N</v>
          </cell>
          <cell r="AS1425" t="str">
            <v>N</v>
          </cell>
          <cell r="AT1425" t="str">
            <v>N</v>
          </cell>
          <cell r="AU1425" t="str">
            <v>.</v>
          </cell>
        </row>
        <row r="1426">
          <cell r="A1426" t="str">
            <v>470908D-3-145-401-17-D6.2-D12</v>
          </cell>
          <cell r="B1426" t="str">
            <v>470908D</v>
          </cell>
          <cell r="C1426">
            <v>3</v>
          </cell>
          <cell r="D1426">
            <v>145</v>
          </cell>
          <cell r="E1426">
            <v>4</v>
          </cell>
          <cell r="F1426">
            <v>401</v>
          </cell>
          <cell r="G1426" t="str">
            <v>4-401</v>
          </cell>
          <cell r="H1426">
            <v>17</v>
          </cell>
          <cell r="I1426" t="str">
            <v>.</v>
          </cell>
          <cell r="J1426">
            <v>1</v>
          </cell>
          <cell r="K1426">
            <v>4.0999999999999996</v>
          </cell>
          <cell r="L1426">
            <v>6.2</v>
          </cell>
          <cell r="M1426">
            <v>3</v>
          </cell>
          <cell r="N1426">
            <v>3</v>
          </cell>
          <cell r="O1426" t="str">
            <v>N</v>
          </cell>
          <cell r="P1426" t="str">
            <v>N</v>
          </cell>
          <cell r="Q1426" t="str">
            <v>N</v>
          </cell>
          <cell r="R1426" t="str">
            <v>.</v>
          </cell>
          <cell r="S1426">
            <v>1</v>
          </cell>
          <cell r="T1426">
            <v>5.9</v>
          </cell>
          <cell r="U1426">
            <v>7</v>
          </cell>
          <cell r="V1426">
            <v>3</v>
          </cell>
          <cell r="W1426">
            <v>2</v>
          </cell>
          <cell r="X1426" t="str">
            <v>N</v>
          </cell>
          <cell r="Y1426" t="str">
            <v>N</v>
          </cell>
          <cell r="Z1426" t="str">
            <v>N</v>
          </cell>
          <cell r="AA1426" t="str">
            <v>.</v>
          </cell>
          <cell r="AB1426" t="str">
            <v>.</v>
          </cell>
          <cell r="AC1426">
            <v>1</v>
          </cell>
          <cell r="AD1426">
            <v>10.3</v>
          </cell>
          <cell r="AE1426">
            <v>10.7</v>
          </cell>
          <cell r="AF1426">
            <v>2</v>
          </cell>
          <cell r="AG1426">
            <v>2</v>
          </cell>
          <cell r="AH1426" t="str">
            <v>N</v>
          </cell>
          <cell r="AI1426" t="str">
            <v>N</v>
          </cell>
          <cell r="AJ1426" t="str">
            <v>N</v>
          </cell>
          <cell r="AK1426" t="str">
            <v>.</v>
          </cell>
          <cell r="AL1426" t="str">
            <v>.</v>
          </cell>
          <cell r="AM1426">
            <v>1</v>
          </cell>
          <cell r="AN1426">
            <v>15.9</v>
          </cell>
          <cell r="AO1426">
            <v>12</v>
          </cell>
          <cell r="AP1426">
            <v>3</v>
          </cell>
          <cell r="AQ1426">
            <v>3</v>
          </cell>
          <cell r="AR1426" t="str">
            <v>N</v>
          </cell>
          <cell r="AS1426" t="str">
            <v>N</v>
          </cell>
          <cell r="AT1426" t="str">
            <v>N</v>
          </cell>
          <cell r="AU1426" t="str">
            <v>.</v>
          </cell>
        </row>
        <row r="1427">
          <cell r="A1427" t="str">
            <v>470908D-3-146-381-18-D6.5-D13.1</v>
          </cell>
          <cell r="B1427" t="str">
            <v>470908D</v>
          </cell>
          <cell r="C1427">
            <v>3</v>
          </cell>
          <cell r="D1427">
            <v>146</v>
          </cell>
          <cell r="E1427">
            <v>10</v>
          </cell>
          <cell r="F1427">
            <v>381</v>
          </cell>
          <cell r="G1427" t="str">
            <v>10-381</v>
          </cell>
          <cell r="H1427">
            <v>18</v>
          </cell>
          <cell r="I1427" t="str">
            <v>.</v>
          </cell>
          <cell r="J1427">
            <v>1</v>
          </cell>
          <cell r="K1427">
            <v>3</v>
          </cell>
          <cell r="L1427">
            <v>6.5</v>
          </cell>
          <cell r="M1427">
            <v>2</v>
          </cell>
          <cell r="N1427">
            <v>1</v>
          </cell>
          <cell r="O1427" t="str">
            <v>N</v>
          </cell>
          <cell r="P1427" t="str">
            <v>N</v>
          </cell>
          <cell r="Q1427" t="str">
            <v>N</v>
          </cell>
          <cell r="R1427" t="str">
            <v>.</v>
          </cell>
          <cell r="S1427">
            <v>1</v>
          </cell>
          <cell r="T1427">
            <v>4.8</v>
          </cell>
          <cell r="U1427">
            <v>7.7</v>
          </cell>
          <cell r="V1427">
            <v>2</v>
          </cell>
          <cell r="W1427">
            <v>2</v>
          </cell>
          <cell r="X1427" t="str">
            <v>N</v>
          </cell>
          <cell r="Y1427" t="str">
            <v>N</v>
          </cell>
          <cell r="Z1427" t="str">
            <v>N</v>
          </cell>
          <cell r="AA1427" t="str">
            <v>.</v>
          </cell>
          <cell r="AB1427" t="str">
            <v>.</v>
          </cell>
          <cell r="AC1427">
            <v>1</v>
          </cell>
          <cell r="AD1427">
            <v>9.6</v>
          </cell>
          <cell r="AE1427">
            <v>10.9</v>
          </cell>
          <cell r="AF1427">
            <v>3</v>
          </cell>
          <cell r="AG1427">
            <v>2</v>
          </cell>
          <cell r="AH1427" t="str">
            <v>N</v>
          </cell>
          <cell r="AI1427" t="str">
            <v>N</v>
          </cell>
          <cell r="AJ1427" t="str">
            <v>N</v>
          </cell>
          <cell r="AK1427" t="str">
            <v>.</v>
          </cell>
          <cell r="AL1427" t="str">
            <v>.</v>
          </cell>
          <cell r="AM1427">
            <v>1</v>
          </cell>
          <cell r="AN1427">
            <v>16</v>
          </cell>
          <cell r="AO1427">
            <v>13.1</v>
          </cell>
          <cell r="AP1427">
            <v>2</v>
          </cell>
          <cell r="AQ1427">
            <v>3</v>
          </cell>
          <cell r="AR1427" t="str">
            <v>N</v>
          </cell>
          <cell r="AS1427" t="str">
            <v>N</v>
          </cell>
          <cell r="AT1427" t="str">
            <v>N</v>
          </cell>
          <cell r="AU1427" t="str">
            <v>.</v>
          </cell>
        </row>
        <row r="1428">
          <cell r="A1428" t="str">
            <v>470908D-3-147-418-19-D4-D10</v>
          </cell>
          <cell r="B1428" t="str">
            <v>470908D</v>
          </cell>
          <cell r="C1428">
            <v>3</v>
          </cell>
          <cell r="D1428">
            <v>147</v>
          </cell>
          <cell r="E1428">
            <v>31</v>
          </cell>
          <cell r="F1428">
            <v>418</v>
          </cell>
          <cell r="G1428" t="str">
            <v>31-418</v>
          </cell>
          <cell r="H1428">
            <v>19</v>
          </cell>
          <cell r="I1428" t="str">
            <v>.</v>
          </cell>
          <cell r="J1428">
            <v>1</v>
          </cell>
          <cell r="K1428">
            <v>5</v>
          </cell>
          <cell r="L1428">
            <v>4</v>
          </cell>
          <cell r="M1428">
            <v>2</v>
          </cell>
          <cell r="N1428">
            <v>3</v>
          </cell>
          <cell r="O1428" t="str">
            <v>N</v>
          </cell>
          <cell r="P1428" t="str">
            <v>N</v>
          </cell>
          <cell r="Q1428" t="str">
            <v>N</v>
          </cell>
          <cell r="R1428" t="str">
            <v>.</v>
          </cell>
          <cell r="S1428">
            <v>1</v>
          </cell>
          <cell r="T1428">
            <v>5.6</v>
          </cell>
          <cell r="U1428">
            <v>5.4</v>
          </cell>
          <cell r="V1428">
            <v>3</v>
          </cell>
          <cell r="W1428">
            <v>3</v>
          </cell>
          <cell r="X1428" t="str">
            <v>N</v>
          </cell>
          <cell r="Y1428" t="str">
            <v>N</v>
          </cell>
          <cell r="Z1428" t="str">
            <v>N</v>
          </cell>
          <cell r="AA1428" t="str">
            <v>.</v>
          </cell>
          <cell r="AB1428" t="str">
            <v>.</v>
          </cell>
          <cell r="AC1428">
            <v>1</v>
          </cell>
          <cell r="AD1428">
            <v>10</v>
          </cell>
          <cell r="AE1428">
            <v>7.8</v>
          </cell>
          <cell r="AF1428">
            <v>2</v>
          </cell>
          <cell r="AG1428">
            <v>3</v>
          </cell>
          <cell r="AH1428" t="str">
            <v>N</v>
          </cell>
          <cell r="AI1428" t="str">
            <v>N</v>
          </cell>
          <cell r="AJ1428" t="str">
            <v>N</v>
          </cell>
          <cell r="AK1428" t="str">
            <v>.</v>
          </cell>
          <cell r="AL1428" t="str">
            <v>.</v>
          </cell>
          <cell r="AM1428">
            <v>1</v>
          </cell>
          <cell r="AN1428">
            <v>13.9</v>
          </cell>
          <cell r="AO1428">
            <v>10</v>
          </cell>
          <cell r="AP1428">
            <v>3</v>
          </cell>
          <cell r="AQ1428">
            <v>2</v>
          </cell>
          <cell r="AR1428" t="str">
            <v>N</v>
          </cell>
          <cell r="AS1428" t="str">
            <v>N</v>
          </cell>
          <cell r="AT1428" t="str">
            <v>N</v>
          </cell>
          <cell r="AU1428" t="str">
            <v>.</v>
          </cell>
        </row>
        <row r="1429">
          <cell r="A1429" t="str">
            <v>470908D-3-148-364-20-D5.2-D17.9</v>
          </cell>
          <cell r="B1429" t="str">
            <v>470908D</v>
          </cell>
          <cell r="C1429">
            <v>3</v>
          </cell>
          <cell r="D1429">
            <v>148</v>
          </cell>
          <cell r="E1429">
            <v>10</v>
          </cell>
          <cell r="F1429">
            <v>364</v>
          </cell>
          <cell r="G1429" t="str">
            <v>10-364</v>
          </cell>
          <cell r="H1429">
            <v>20</v>
          </cell>
          <cell r="I1429" t="str">
            <v>.</v>
          </cell>
          <cell r="J1429">
            <v>1</v>
          </cell>
          <cell r="K1429">
            <v>4</v>
          </cell>
          <cell r="L1429">
            <v>5.2</v>
          </cell>
          <cell r="M1429">
            <v>2</v>
          </cell>
          <cell r="N1429">
            <v>1</v>
          </cell>
          <cell r="O1429" t="str">
            <v>N</v>
          </cell>
          <cell r="P1429" t="str">
            <v>N</v>
          </cell>
          <cell r="Q1429" t="str">
            <v>N</v>
          </cell>
          <cell r="R1429" t="str">
            <v>.</v>
          </cell>
          <cell r="S1429">
            <v>1</v>
          </cell>
          <cell r="T1429">
            <v>5.6</v>
          </cell>
          <cell r="U1429">
            <v>8.6</v>
          </cell>
          <cell r="V1429">
            <v>2</v>
          </cell>
          <cell r="W1429">
            <v>2</v>
          </cell>
          <cell r="X1429" t="str">
            <v>N</v>
          </cell>
          <cell r="Y1429" t="str">
            <v>N</v>
          </cell>
          <cell r="Z1429" t="str">
            <v>N</v>
          </cell>
          <cell r="AA1429" t="str">
            <v>.</v>
          </cell>
          <cell r="AB1429" t="str">
            <v>.</v>
          </cell>
          <cell r="AC1429">
            <v>1</v>
          </cell>
          <cell r="AD1429">
            <v>10.5</v>
          </cell>
          <cell r="AE1429">
            <v>13.5</v>
          </cell>
          <cell r="AF1429">
            <v>2</v>
          </cell>
          <cell r="AG1429">
            <v>2</v>
          </cell>
          <cell r="AH1429" t="str">
            <v>N</v>
          </cell>
          <cell r="AI1429" t="str">
            <v>N</v>
          </cell>
          <cell r="AJ1429" t="str">
            <v>N</v>
          </cell>
          <cell r="AK1429" t="str">
            <v>.</v>
          </cell>
          <cell r="AL1429" t="str">
            <v>.</v>
          </cell>
          <cell r="AM1429">
            <v>1</v>
          </cell>
          <cell r="AN1429">
            <v>16.7</v>
          </cell>
          <cell r="AO1429">
            <v>17.899999999999999</v>
          </cell>
          <cell r="AP1429">
            <v>2</v>
          </cell>
          <cell r="AQ1429">
            <v>2</v>
          </cell>
          <cell r="AR1429" t="str">
            <v>N</v>
          </cell>
          <cell r="AS1429" t="str">
            <v>N</v>
          </cell>
          <cell r="AT1429" t="str">
            <v>N</v>
          </cell>
          <cell r="AU1429" t="str">
            <v>.</v>
          </cell>
        </row>
        <row r="1430">
          <cell r="A1430" t="str">
            <v>470908D-3-149-390-21-D5.6-D12.5</v>
          </cell>
          <cell r="B1430" t="str">
            <v>470908D</v>
          </cell>
          <cell r="C1430">
            <v>3</v>
          </cell>
          <cell r="D1430">
            <v>149</v>
          </cell>
          <cell r="E1430">
            <v>4</v>
          </cell>
          <cell r="F1430">
            <v>390</v>
          </cell>
          <cell r="G1430" t="str">
            <v>4-390</v>
          </cell>
          <cell r="H1430">
            <v>21</v>
          </cell>
          <cell r="I1430" t="str">
            <v>.</v>
          </cell>
          <cell r="J1430">
            <v>1</v>
          </cell>
          <cell r="K1430">
            <v>3.8</v>
          </cell>
          <cell r="L1430">
            <v>5.6</v>
          </cell>
          <cell r="M1430">
            <v>3</v>
          </cell>
          <cell r="N1430">
            <v>2</v>
          </cell>
          <cell r="O1430" t="str">
            <v>N</v>
          </cell>
          <cell r="P1430" t="str">
            <v>N</v>
          </cell>
          <cell r="Q1430" t="str">
            <v>N</v>
          </cell>
          <cell r="R1430" t="str">
            <v>.</v>
          </cell>
          <cell r="S1430">
            <v>1</v>
          </cell>
          <cell r="T1430">
            <v>4.7</v>
          </cell>
          <cell r="U1430">
            <v>6.7</v>
          </cell>
          <cell r="V1430">
            <v>2</v>
          </cell>
          <cell r="W1430">
            <v>2</v>
          </cell>
          <cell r="X1430" t="str">
            <v>N</v>
          </cell>
          <cell r="Y1430" t="str">
            <v>N</v>
          </cell>
          <cell r="Z1430" t="str">
            <v>N</v>
          </cell>
          <cell r="AA1430" t="str">
            <v>.</v>
          </cell>
          <cell r="AB1430" t="str">
            <v>.</v>
          </cell>
          <cell r="AC1430">
            <v>1</v>
          </cell>
          <cell r="AD1430">
            <v>9</v>
          </cell>
          <cell r="AE1430">
            <v>10.1</v>
          </cell>
          <cell r="AF1430">
            <v>3</v>
          </cell>
          <cell r="AG1430">
            <v>3</v>
          </cell>
          <cell r="AH1430" t="str">
            <v>N</v>
          </cell>
          <cell r="AI1430" t="str">
            <v>N</v>
          </cell>
          <cell r="AJ1430" t="str">
            <v>N</v>
          </cell>
          <cell r="AK1430" t="str">
            <v>.</v>
          </cell>
          <cell r="AL1430" t="str">
            <v>.</v>
          </cell>
          <cell r="AM1430">
            <v>1</v>
          </cell>
          <cell r="AN1430">
            <v>13.8</v>
          </cell>
          <cell r="AO1430">
            <v>12.5</v>
          </cell>
          <cell r="AP1430">
            <v>3</v>
          </cell>
          <cell r="AQ1430">
            <v>2</v>
          </cell>
          <cell r="AR1430" t="str">
            <v>N</v>
          </cell>
          <cell r="AS1430" t="str">
            <v>N</v>
          </cell>
          <cell r="AT1430" t="str">
            <v>N</v>
          </cell>
          <cell r="AU1430" t="str">
            <v>.</v>
          </cell>
        </row>
        <row r="1431">
          <cell r="A1431" t="str">
            <v>470908D-3-150-394-22-D3.5-D11.5</v>
          </cell>
          <cell r="B1431" t="str">
            <v>470908D</v>
          </cell>
          <cell r="C1431">
            <v>3</v>
          </cell>
          <cell r="D1431">
            <v>150</v>
          </cell>
          <cell r="E1431">
            <v>4</v>
          </cell>
          <cell r="F1431">
            <v>394</v>
          </cell>
          <cell r="G1431" t="str">
            <v>4-394</v>
          </cell>
          <cell r="H1431">
            <v>22</v>
          </cell>
          <cell r="I1431" t="str">
            <v>.</v>
          </cell>
          <cell r="J1431">
            <v>1</v>
          </cell>
          <cell r="K1431">
            <v>2.7</v>
          </cell>
          <cell r="L1431">
            <v>3.5</v>
          </cell>
          <cell r="M1431">
            <v>2</v>
          </cell>
          <cell r="N1431">
            <v>2</v>
          </cell>
          <cell r="O1431" t="str">
            <v>N</v>
          </cell>
          <cell r="P1431" t="str">
            <v>N</v>
          </cell>
          <cell r="Q1431" t="str">
            <v>N</v>
          </cell>
          <cell r="R1431" t="str">
            <v>.</v>
          </cell>
          <cell r="S1431">
            <v>1</v>
          </cell>
          <cell r="T1431">
            <v>4.0999999999999996</v>
          </cell>
          <cell r="U1431">
            <v>5.9</v>
          </cell>
          <cell r="V1431">
            <v>2</v>
          </cell>
          <cell r="W1431">
            <v>2</v>
          </cell>
          <cell r="X1431" t="str">
            <v>N</v>
          </cell>
          <cell r="Y1431" t="str">
            <v>N</v>
          </cell>
          <cell r="Z1431" t="str">
            <v>N</v>
          </cell>
          <cell r="AA1431" t="str">
            <v>.</v>
          </cell>
          <cell r="AB1431" t="str">
            <v>.</v>
          </cell>
          <cell r="AC1431">
            <v>1</v>
          </cell>
          <cell r="AD1431">
            <v>7.5</v>
          </cell>
          <cell r="AE1431">
            <v>8.6</v>
          </cell>
          <cell r="AF1431">
            <v>3</v>
          </cell>
          <cell r="AG1431">
            <v>3</v>
          </cell>
          <cell r="AH1431" t="str">
            <v>N</v>
          </cell>
          <cell r="AI1431" t="str">
            <v>N</v>
          </cell>
          <cell r="AJ1431" t="str">
            <v>N</v>
          </cell>
          <cell r="AK1431" t="str">
            <v>.</v>
          </cell>
          <cell r="AL1431" t="str">
            <v>.</v>
          </cell>
          <cell r="AM1431">
            <v>1</v>
          </cell>
          <cell r="AN1431">
            <v>12.1</v>
          </cell>
          <cell r="AO1431">
            <v>11.5</v>
          </cell>
          <cell r="AP1431">
            <v>2</v>
          </cell>
          <cell r="AQ1431">
            <v>2</v>
          </cell>
          <cell r="AR1431" t="str">
            <v>N</v>
          </cell>
          <cell r="AS1431" t="str">
            <v>N</v>
          </cell>
          <cell r="AT1431" t="str">
            <v>N</v>
          </cell>
          <cell r="AU1431" t="str">
            <v>.</v>
          </cell>
        </row>
        <row r="1432">
          <cell r="A1432" t="str">
            <v>470908D-3-151-409-23-D4.5-D14</v>
          </cell>
          <cell r="B1432" t="str">
            <v>470908D</v>
          </cell>
          <cell r="C1432">
            <v>3</v>
          </cell>
          <cell r="D1432">
            <v>151</v>
          </cell>
          <cell r="E1432">
            <v>31</v>
          </cell>
          <cell r="F1432">
            <v>409</v>
          </cell>
          <cell r="G1432" t="str">
            <v>31-409</v>
          </cell>
          <cell r="H1432">
            <v>23</v>
          </cell>
          <cell r="I1432" t="str">
            <v>.</v>
          </cell>
          <cell r="J1432">
            <v>1</v>
          </cell>
          <cell r="K1432">
            <v>3.5</v>
          </cell>
          <cell r="L1432">
            <v>4.5</v>
          </cell>
          <cell r="M1432">
            <v>3</v>
          </cell>
          <cell r="N1432">
            <v>3</v>
          </cell>
          <cell r="O1432" t="str">
            <v>N</v>
          </cell>
          <cell r="P1432" t="str">
            <v>N</v>
          </cell>
          <cell r="Q1432" t="str">
            <v>N</v>
          </cell>
          <cell r="R1432" t="str">
            <v>.</v>
          </cell>
          <cell r="S1432">
            <v>1</v>
          </cell>
          <cell r="T1432">
            <v>4.8</v>
          </cell>
          <cell r="U1432">
            <v>7.4</v>
          </cell>
          <cell r="V1432">
            <v>2</v>
          </cell>
          <cell r="W1432">
            <v>2</v>
          </cell>
          <cell r="X1432" t="str">
            <v>N</v>
          </cell>
          <cell r="Y1432" t="str">
            <v>N</v>
          </cell>
          <cell r="Z1432" t="str">
            <v>N</v>
          </cell>
          <cell r="AA1432" t="str">
            <v>.</v>
          </cell>
          <cell r="AB1432" t="str">
            <v>.</v>
          </cell>
          <cell r="AC1432">
            <v>1</v>
          </cell>
          <cell r="AD1432">
            <v>8.6</v>
          </cell>
          <cell r="AE1432">
            <v>10.5</v>
          </cell>
          <cell r="AF1432">
            <v>3</v>
          </cell>
          <cell r="AG1432">
            <v>2</v>
          </cell>
          <cell r="AH1432" t="str">
            <v>N</v>
          </cell>
          <cell r="AI1432" t="str">
            <v>N</v>
          </cell>
          <cell r="AJ1432" t="str">
            <v>N</v>
          </cell>
          <cell r="AK1432" t="str">
            <v>.</v>
          </cell>
          <cell r="AL1432" t="str">
            <v>.</v>
          </cell>
          <cell r="AM1432">
            <v>1</v>
          </cell>
          <cell r="AN1432">
            <v>15.3</v>
          </cell>
          <cell r="AO1432">
            <v>14</v>
          </cell>
          <cell r="AP1432">
            <v>3</v>
          </cell>
          <cell r="AQ1432">
            <v>2</v>
          </cell>
          <cell r="AR1432" t="str">
            <v>N</v>
          </cell>
          <cell r="AS1432" t="str">
            <v>N</v>
          </cell>
          <cell r="AT1432" t="str">
            <v>N</v>
          </cell>
          <cell r="AU1432" t="str">
            <v>.</v>
          </cell>
        </row>
        <row r="1433">
          <cell r="A1433" t="str">
            <v>470908D-3-152-413-24-D5-D15</v>
          </cell>
          <cell r="B1433" t="str">
            <v>470908D</v>
          </cell>
          <cell r="C1433">
            <v>3</v>
          </cell>
          <cell r="D1433">
            <v>152</v>
          </cell>
          <cell r="E1433">
            <v>31</v>
          </cell>
          <cell r="F1433">
            <v>413</v>
          </cell>
          <cell r="G1433" t="str">
            <v>31-413</v>
          </cell>
          <cell r="H1433">
            <v>24</v>
          </cell>
          <cell r="I1433" t="str">
            <v>.</v>
          </cell>
          <cell r="J1433">
            <v>1</v>
          </cell>
          <cell r="K1433">
            <v>3.3</v>
          </cell>
          <cell r="L1433">
            <v>5</v>
          </cell>
          <cell r="M1433">
            <v>2</v>
          </cell>
          <cell r="N1433">
            <v>2</v>
          </cell>
          <cell r="O1433" t="str">
            <v>N</v>
          </cell>
          <cell r="P1433" t="str">
            <v>N</v>
          </cell>
          <cell r="Q1433" t="str">
            <v>N</v>
          </cell>
          <cell r="R1433" t="str">
            <v>.</v>
          </cell>
          <cell r="S1433">
            <v>1</v>
          </cell>
          <cell r="T1433">
            <v>4.2</v>
          </cell>
          <cell r="U1433">
            <v>7.3</v>
          </cell>
          <cell r="V1433">
            <v>2</v>
          </cell>
          <cell r="W1433">
            <v>3</v>
          </cell>
          <cell r="X1433" t="str">
            <v>N</v>
          </cell>
          <cell r="Y1433" t="str">
            <v>N</v>
          </cell>
          <cell r="Z1433" t="str">
            <v>N</v>
          </cell>
          <cell r="AA1433" t="str">
            <v>.</v>
          </cell>
          <cell r="AB1433" t="str">
            <v>.</v>
          </cell>
          <cell r="AC1433">
            <v>1</v>
          </cell>
          <cell r="AD1433">
            <v>8.1999999999999993</v>
          </cell>
          <cell r="AE1433">
            <v>10.7</v>
          </cell>
          <cell r="AF1433">
            <v>2</v>
          </cell>
          <cell r="AG1433">
            <v>2</v>
          </cell>
          <cell r="AH1433" t="str">
            <v>N</v>
          </cell>
          <cell r="AI1433" t="str">
            <v>N</v>
          </cell>
          <cell r="AJ1433" t="str">
            <v>N</v>
          </cell>
          <cell r="AK1433" t="str">
            <v>.</v>
          </cell>
          <cell r="AL1433" t="str">
            <v>.</v>
          </cell>
          <cell r="AM1433">
            <v>1</v>
          </cell>
          <cell r="AN1433">
            <v>14.2</v>
          </cell>
          <cell r="AO1433">
            <v>15</v>
          </cell>
          <cell r="AP1433">
            <v>2</v>
          </cell>
          <cell r="AQ1433">
            <v>3</v>
          </cell>
          <cell r="AR1433" t="str">
            <v>N</v>
          </cell>
          <cell r="AS1433" t="str">
            <v>N</v>
          </cell>
          <cell r="AT1433" t="str">
            <v>N</v>
          </cell>
          <cell r="AU1433" t="str">
            <v>.</v>
          </cell>
        </row>
        <row r="1434">
          <cell r="A1434" t="str">
            <v>470908D-3-153-417-25-D2.5-D8.3</v>
          </cell>
          <cell r="B1434" t="str">
            <v>470908D</v>
          </cell>
          <cell r="C1434">
            <v>3</v>
          </cell>
          <cell r="D1434">
            <v>153</v>
          </cell>
          <cell r="E1434">
            <v>31</v>
          </cell>
          <cell r="F1434">
            <v>417</v>
          </cell>
          <cell r="G1434" t="str">
            <v>31-417</v>
          </cell>
          <cell r="H1434">
            <v>25</v>
          </cell>
          <cell r="I1434" t="str">
            <v>.</v>
          </cell>
          <cell r="J1434">
            <v>1</v>
          </cell>
          <cell r="K1434">
            <v>2.4</v>
          </cell>
          <cell r="L1434">
            <v>2.5</v>
          </cell>
          <cell r="M1434">
            <v>2</v>
          </cell>
          <cell r="N1434">
            <v>3</v>
          </cell>
          <cell r="O1434" t="str">
            <v>N</v>
          </cell>
          <cell r="P1434" t="str">
            <v>N</v>
          </cell>
          <cell r="Q1434" t="str">
            <v>N</v>
          </cell>
          <cell r="R1434" t="str">
            <v>.</v>
          </cell>
          <cell r="S1434">
            <v>1</v>
          </cell>
          <cell r="T1434">
            <v>3.4</v>
          </cell>
          <cell r="U1434">
            <v>3.8</v>
          </cell>
          <cell r="V1434">
            <v>2</v>
          </cell>
          <cell r="W1434">
            <v>3</v>
          </cell>
          <cell r="X1434" t="str">
            <v>N</v>
          </cell>
          <cell r="Y1434" t="str">
            <v>N</v>
          </cell>
          <cell r="Z1434" t="str">
            <v>N</v>
          </cell>
          <cell r="AA1434" t="str">
            <v>.</v>
          </cell>
          <cell r="AB1434" t="str">
            <v>.</v>
          </cell>
          <cell r="AC1434">
            <v>1</v>
          </cell>
          <cell r="AD1434">
            <v>6.4</v>
          </cell>
          <cell r="AE1434">
            <v>5.8</v>
          </cell>
          <cell r="AF1434">
            <v>2</v>
          </cell>
          <cell r="AG1434">
            <v>3</v>
          </cell>
          <cell r="AH1434" t="str">
            <v>N</v>
          </cell>
          <cell r="AI1434" t="str">
            <v>N</v>
          </cell>
          <cell r="AJ1434" t="str">
            <v>N</v>
          </cell>
          <cell r="AK1434" t="str">
            <v>.</v>
          </cell>
          <cell r="AL1434" t="str">
            <v>.</v>
          </cell>
          <cell r="AM1434">
            <v>1</v>
          </cell>
          <cell r="AN1434">
            <v>11.5</v>
          </cell>
          <cell r="AO1434">
            <v>8.3000000000000007</v>
          </cell>
          <cell r="AP1434">
            <v>2</v>
          </cell>
          <cell r="AQ1434">
            <v>3</v>
          </cell>
          <cell r="AR1434" t="str">
            <v>N</v>
          </cell>
          <cell r="AS1434" t="str">
            <v>N</v>
          </cell>
          <cell r="AT1434" t="str">
            <v>N</v>
          </cell>
          <cell r="AU1434" t="str">
            <v>.</v>
          </cell>
        </row>
        <row r="1435">
          <cell r="A1435" t="str">
            <v>470908D-3-154-435-26-D6-D16</v>
          </cell>
          <cell r="B1435" t="str">
            <v>470908D</v>
          </cell>
          <cell r="C1435">
            <v>3</v>
          </cell>
          <cell r="D1435">
            <v>154</v>
          </cell>
          <cell r="E1435">
            <v>32</v>
          </cell>
          <cell r="F1435">
            <v>435</v>
          </cell>
          <cell r="G1435" t="str">
            <v>32-435</v>
          </cell>
          <cell r="H1435">
            <v>26</v>
          </cell>
          <cell r="I1435" t="str">
            <v>.</v>
          </cell>
          <cell r="J1435">
            <v>1</v>
          </cell>
          <cell r="K1435">
            <v>4.7</v>
          </cell>
          <cell r="L1435">
            <v>6</v>
          </cell>
          <cell r="M1435">
            <v>3</v>
          </cell>
          <cell r="N1435">
            <v>2</v>
          </cell>
          <cell r="O1435" t="str">
            <v>N</v>
          </cell>
          <cell r="P1435" t="str">
            <v>N</v>
          </cell>
          <cell r="Q1435" t="str">
            <v>N</v>
          </cell>
          <cell r="R1435" t="str">
            <v>.</v>
          </cell>
          <cell r="S1435">
            <v>1</v>
          </cell>
          <cell r="T1435">
            <v>5.7</v>
          </cell>
          <cell r="U1435">
            <v>8.5</v>
          </cell>
          <cell r="V1435">
            <v>2</v>
          </cell>
          <cell r="W1435">
            <v>1</v>
          </cell>
          <cell r="X1435" t="str">
            <v>Y</v>
          </cell>
          <cell r="Y1435" t="str">
            <v>N</v>
          </cell>
          <cell r="Z1435" t="str">
            <v>N</v>
          </cell>
          <cell r="AA1435" t="str">
            <v>.</v>
          </cell>
          <cell r="AB1435" t="str">
            <v>.</v>
          </cell>
          <cell r="AC1435">
            <v>1</v>
          </cell>
          <cell r="AD1435">
            <v>9.6999999999999993</v>
          </cell>
          <cell r="AE1435">
            <v>12.5</v>
          </cell>
          <cell r="AF1435">
            <v>2</v>
          </cell>
          <cell r="AG1435">
            <v>2</v>
          </cell>
          <cell r="AH1435" t="str">
            <v>Y</v>
          </cell>
          <cell r="AI1435" t="str">
            <v>N</v>
          </cell>
          <cell r="AJ1435" t="str">
            <v>N</v>
          </cell>
          <cell r="AK1435" t="str">
            <v>.</v>
          </cell>
          <cell r="AL1435" t="str">
            <v>.</v>
          </cell>
          <cell r="AM1435">
            <v>1</v>
          </cell>
          <cell r="AN1435">
            <v>16.8</v>
          </cell>
          <cell r="AO1435">
            <v>16</v>
          </cell>
          <cell r="AP1435">
            <v>2</v>
          </cell>
          <cell r="AQ1435">
            <v>3</v>
          </cell>
          <cell r="AR1435" t="str">
            <v>Y</v>
          </cell>
          <cell r="AS1435" t="str">
            <v>N</v>
          </cell>
          <cell r="AT1435" t="str">
            <v>N</v>
          </cell>
          <cell r="AU1435" t="str">
            <v>.</v>
          </cell>
        </row>
        <row r="1436">
          <cell r="A1436" t="str">
            <v>470908D-3-155-396-27-D6.2-D13.8</v>
          </cell>
          <cell r="B1436" t="str">
            <v>470908D</v>
          </cell>
          <cell r="C1436">
            <v>3</v>
          </cell>
          <cell r="D1436">
            <v>155</v>
          </cell>
          <cell r="E1436">
            <v>4</v>
          </cell>
          <cell r="F1436">
            <v>396</v>
          </cell>
          <cell r="G1436" t="str">
            <v>4-396</v>
          </cell>
          <cell r="H1436">
            <v>27</v>
          </cell>
          <cell r="I1436" t="str">
            <v>.</v>
          </cell>
          <cell r="J1436">
            <v>1</v>
          </cell>
          <cell r="K1436">
            <v>3.7</v>
          </cell>
          <cell r="L1436">
            <v>6.2</v>
          </cell>
          <cell r="M1436">
            <v>3</v>
          </cell>
          <cell r="N1436">
            <v>2</v>
          </cell>
          <cell r="O1436" t="str">
            <v>N</v>
          </cell>
          <cell r="P1436" t="str">
            <v>N</v>
          </cell>
          <cell r="Q1436" t="str">
            <v>N</v>
          </cell>
          <cell r="R1436" t="str">
            <v>.</v>
          </cell>
          <cell r="S1436">
            <v>1</v>
          </cell>
          <cell r="T1436">
            <v>5</v>
          </cell>
          <cell r="U1436">
            <v>6.9</v>
          </cell>
          <cell r="V1436">
            <v>2</v>
          </cell>
          <cell r="W1436">
            <v>2</v>
          </cell>
          <cell r="X1436" t="str">
            <v>N</v>
          </cell>
          <cell r="Y1436" t="str">
            <v>N</v>
          </cell>
          <cell r="Z1436" t="str">
            <v>N</v>
          </cell>
          <cell r="AA1436" t="str">
            <v>.</v>
          </cell>
          <cell r="AB1436" t="str">
            <v>.</v>
          </cell>
          <cell r="AC1436">
            <v>1</v>
          </cell>
          <cell r="AD1436">
            <v>8.6999999999999993</v>
          </cell>
          <cell r="AE1436">
            <v>10.5</v>
          </cell>
          <cell r="AF1436">
            <v>3</v>
          </cell>
          <cell r="AG1436">
            <v>2</v>
          </cell>
          <cell r="AH1436" t="str">
            <v>N</v>
          </cell>
          <cell r="AI1436" t="str">
            <v>N</v>
          </cell>
          <cell r="AJ1436" t="str">
            <v>N</v>
          </cell>
          <cell r="AK1436" t="str">
            <v>.</v>
          </cell>
          <cell r="AL1436" t="str">
            <v>.</v>
          </cell>
          <cell r="AM1436">
            <v>1</v>
          </cell>
          <cell r="AN1436">
            <v>14</v>
          </cell>
          <cell r="AO1436">
            <v>13.8</v>
          </cell>
          <cell r="AP1436">
            <v>3</v>
          </cell>
          <cell r="AQ1436">
            <v>2</v>
          </cell>
          <cell r="AR1436" t="str">
            <v>N</v>
          </cell>
          <cell r="AS1436" t="str">
            <v>N</v>
          </cell>
          <cell r="AT1436" t="str">
            <v>N</v>
          </cell>
          <cell r="AU1436" t="str">
            <v>.</v>
          </cell>
        </row>
        <row r="1437">
          <cell r="A1437" t="str">
            <v>470908D-3-156-400-28-D6.2-D17.4</v>
          </cell>
          <cell r="B1437" t="str">
            <v>470908D</v>
          </cell>
          <cell r="C1437">
            <v>3</v>
          </cell>
          <cell r="D1437">
            <v>156</v>
          </cell>
          <cell r="E1437">
            <v>4</v>
          </cell>
          <cell r="F1437">
            <v>400</v>
          </cell>
          <cell r="G1437" t="str">
            <v>4-400</v>
          </cell>
          <cell r="H1437">
            <v>28</v>
          </cell>
          <cell r="I1437" t="str">
            <v>.</v>
          </cell>
          <cell r="J1437">
            <v>1</v>
          </cell>
          <cell r="K1437">
            <v>4.2</v>
          </cell>
          <cell r="L1437">
            <v>6.2</v>
          </cell>
          <cell r="M1437">
            <v>3</v>
          </cell>
          <cell r="N1437">
            <v>1</v>
          </cell>
          <cell r="O1437" t="str">
            <v>N</v>
          </cell>
          <cell r="P1437" t="str">
            <v>N</v>
          </cell>
          <cell r="Q1437" t="str">
            <v>N</v>
          </cell>
          <cell r="R1437" t="str">
            <v>.</v>
          </cell>
          <cell r="S1437">
            <v>1</v>
          </cell>
          <cell r="T1437">
            <v>5.8</v>
          </cell>
          <cell r="U1437">
            <v>8.1</v>
          </cell>
          <cell r="V1437">
            <v>2</v>
          </cell>
          <cell r="W1437">
            <v>2</v>
          </cell>
          <cell r="X1437" t="str">
            <v>N</v>
          </cell>
          <cell r="Y1437" t="str">
            <v>N</v>
          </cell>
          <cell r="Z1437" t="str">
            <v>N</v>
          </cell>
          <cell r="AA1437" t="str">
            <v>.</v>
          </cell>
          <cell r="AB1437" t="str">
            <v>.</v>
          </cell>
          <cell r="AC1437">
            <v>1</v>
          </cell>
          <cell r="AD1437">
            <v>10</v>
          </cell>
          <cell r="AE1437">
            <v>13.1</v>
          </cell>
          <cell r="AF1437">
            <v>3</v>
          </cell>
          <cell r="AG1437">
            <v>2</v>
          </cell>
          <cell r="AH1437" t="str">
            <v>N</v>
          </cell>
          <cell r="AI1437" t="str">
            <v>N</v>
          </cell>
          <cell r="AJ1437" t="str">
            <v>N</v>
          </cell>
          <cell r="AK1437" t="str">
            <v>.</v>
          </cell>
          <cell r="AL1437" t="str">
            <v>.</v>
          </cell>
          <cell r="AM1437">
            <v>1</v>
          </cell>
          <cell r="AN1437">
            <v>16.3</v>
          </cell>
          <cell r="AO1437">
            <v>17.399999999999999</v>
          </cell>
          <cell r="AP1437">
            <v>3</v>
          </cell>
          <cell r="AQ1437">
            <v>2</v>
          </cell>
          <cell r="AR1437" t="str">
            <v>N</v>
          </cell>
          <cell r="AS1437" t="str">
            <v>N</v>
          </cell>
          <cell r="AT1437" t="str">
            <v>N</v>
          </cell>
          <cell r="AU1437" t="str">
            <v>.</v>
          </cell>
        </row>
        <row r="1438">
          <cell r="A1438" t="str">
            <v>470908D-3-157-425-29-D8-D16.4</v>
          </cell>
          <cell r="B1438" t="str">
            <v>470908D</v>
          </cell>
          <cell r="C1438">
            <v>3</v>
          </cell>
          <cell r="D1438">
            <v>157</v>
          </cell>
          <cell r="E1438">
            <v>32</v>
          </cell>
          <cell r="F1438">
            <v>425</v>
          </cell>
          <cell r="G1438" t="str">
            <v>32-425</v>
          </cell>
          <cell r="H1438">
            <v>29</v>
          </cell>
          <cell r="I1438" t="str">
            <v>.</v>
          </cell>
          <cell r="J1438">
            <v>1</v>
          </cell>
          <cell r="K1438">
            <v>4.9000000000000004</v>
          </cell>
          <cell r="L1438">
            <v>8</v>
          </cell>
          <cell r="M1438">
            <v>2</v>
          </cell>
          <cell r="N1438">
            <v>1</v>
          </cell>
          <cell r="O1438" t="str">
            <v>N</v>
          </cell>
          <cell r="P1438" t="str">
            <v>N</v>
          </cell>
          <cell r="Q1438" t="str">
            <v>N</v>
          </cell>
          <cell r="R1438" t="str">
            <v>.</v>
          </cell>
          <cell r="S1438">
            <v>1</v>
          </cell>
          <cell r="T1438">
            <v>5.3</v>
          </cell>
          <cell r="U1438">
            <v>9.3000000000000007</v>
          </cell>
          <cell r="V1438">
            <v>2</v>
          </cell>
          <cell r="W1438">
            <v>2</v>
          </cell>
          <cell r="X1438" t="str">
            <v>N</v>
          </cell>
          <cell r="Y1438" t="str">
            <v>N</v>
          </cell>
          <cell r="Z1438" t="str">
            <v>N</v>
          </cell>
          <cell r="AA1438" t="str">
            <v>.</v>
          </cell>
          <cell r="AB1438" t="str">
            <v>.</v>
          </cell>
          <cell r="AC1438">
            <v>1</v>
          </cell>
          <cell r="AD1438">
            <v>10.199999999999999</v>
          </cell>
          <cell r="AE1438">
            <v>13.7</v>
          </cell>
          <cell r="AF1438">
            <v>2</v>
          </cell>
          <cell r="AG1438">
            <v>2</v>
          </cell>
          <cell r="AH1438" t="str">
            <v>N</v>
          </cell>
          <cell r="AI1438" t="str">
            <v>N</v>
          </cell>
          <cell r="AJ1438" t="str">
            <v>N</v>
          </cell>
          <cell r="AK1438" t="str">
            <v>.</v>
          </cell>
          <cell r="AL1438" t="str">
            <v>.</v>
          </cell>
          <cell r="AM1438">
            <v>1</v>
          </cell>
          <cell r="AN1438">
            <v>16.399999999999999</v>
          </cell>
          <cell r="AO1438">
            <v>16.399999999999999</v>
          </cell>
          <cell r="AP1438">
            <v>3</v>
          </cell>
          <cell r="AQ1438">
            <v>2</v>
          </cell>
          <cell r="AR1438" t="str">
            <v>N</v>
          </cell>
          <cell r="AS1438" t="str">
            <v>N</v>
          </cell>
          <cell r="AT1438" t="str">
            <v>N</v>
          </cell>
          <cell r="AU1438" t="str">
            <v>.</v>
          </cell>
        </row>
        <row r="1439">
          <cell r="A1439" t="str">
            <v>470908D-3-158-389-30-D3.5-D10.8</v>
          </cell>
          <cell r="B1439" t="str">
            <v>470908D</v>
          </cell>
          <cell r="C1439">
            <v>3</v>
          </cell>
          <cell r="D1439">
            <v>158</v>
          </cell>
          <cell r="E1439">
            <v>4</v>
          </cell>
          <cell r="F1439">
            <v>389</v>
          </cell>
          <cell r="G1439" t="str">
            <v>4-389</v>
          </cell>
          <cell r="H1439">
            <v>30</v>
          </cell>
          <cell r="I1439" t="str">
            <v>.</v>
          </cell>
          <cell r="J1439">
            <v>1</v>
          </cell>
          <cell r="K1439">
            <v>3.1</v>
          </cell>
          <cell r="L1439">
            <v>3.5</v>
          </cell>
          <cell r="M1439">
            <v>2</v>
          </cell>
          <cell r="N1439">
            <v>3</v>
          </cell>
          <cell r="O1439" t="str">
            <v>N</v>
          </cell>
          <cell r="P1439" t="str">
            <v>N</v>
          </cell>
          <cell r="Q1439" t="str">
            <v>N</v>
          </cell>
          <cell r="R1439" t="str">
            <v>.</v>
          </cell>
          <cell r="S1439">
            <v>1</v>
          </cell>
          <cell r="T1439">
            <v>5</v>
          </cell>
          <cell r="U1439">
            <v>5.3</v>
          </cell>
          <cell r="V1439">
            <v>3</v>
          </cell>
          <cell r="W1439">
            <v>3</v>
          </cell>
          <cell r="X1439" t="str">
            <v>N</v>
          </cell>
          <cell r="Y1439" t="str">
            <v>N</v>
          </cell>
          <cell r="Z1439" t="str">
            <v>N</v>
          </cell>
          <cell r="AA1439" t="str">
            <v>.</v>
          </cell>
          <cell r="AB1439" t="str">
            <v>.</v>
          </cell>
          <cell r="AC1439">
            <v>1</v>
          </cell>
          <cell r="AD1439">
            <v>9.4</v>
          </cell>
          <cell r="AE1439">
            <v>8.1999999999999993</v>
          </cell>
          <cell r="AF1439">
            <v>2</v>
          </cell>
          <cell r="AG1439">
            <v>3</v>
          </cell>
          <cell r="AH1439" t="str">
            <v>N</v>
          </cell>
          <cell r="AI1439" t="str">
            <v>N</v>
          </cell>
          <cell r="AJ1439" t="str">
            <v>N</v>
          </cell>
          <cell r="AK1439" t="str">
            <v>.</v>
          </cell>
          <cell r="AL1439" t="str">
            <v>.</v>
          </cell>
          <cell r="AM1439">
            <v>1</v>
          </cell>
          <cell r="AN1439">
            <v>16.399999999999999</v>
          </cell>
          <cell r="AO1439">
            <v>10.8</v>
          </cell>
          <cell r="AP1439">
            <v>3</v>
          </cell>
          <cell r="AQ1439">
            <v>2</v>
          </cell>
          <cell r="AR1439" t="str">
            <v>N</v>
          </cell>
          <cell r="AS1439" t="str">
            <v>N</v>
          </cell>
          <cell r="AT1439" t="str">
            <v>N</v>
          </cell>
          <cell r="AU1439" t="str">
            <v>.</v>
          </cell>
        </row>
        <row r="1440">
          <cell r="A1440" t="str">
            <v>470908D-3-159-365-31-D6.2-D14</v>
          </cell>
          <cell r="B1440" t="str">
            <v>470908D</v>
          </cell>
          <cell r="C1440">
            <v>3</v>
          </cell>
          <cell r="D1440">
            <v>159</v>
          </cell>
          <cell r="E1440">
            <v>10</v>
          </cell>
          <cell r="F1440">
            <v>365</v>
          </cell>
          <cell r="G1440" t="str">
            <v>10-365</v>
          </cell>
          <cell r="H1440">
            <v>31</v>
          </cell>
          <cell r="I1440" t="str">
            <v>.</v>
          </cell>
          <cell r="J1440">
            <v>1</v>
          </cell>
          <cell r="K1440">
            <v>5</v>
          </cell>
          <cell r="L1440">
            <v>6.2</v>
          </cell>
          <cell r="M1440">
            <v>3</v>
          </cell>
          <cell r="N1440">
            <v>1</v>
          </cell>
          <cell r="O1440" t="str">
            <v>N</v>
          </cell>
          <cell r="P1440" t="str">
            <v>N</v>
          </cell>
          <cell r="Q1440" t="str">
            <v>N</v>
          </cell>
          <cell r="R1440" t="str">
            <v>.</v>
          </cell>
          <cell r="S1440">
            <v>1</v>
          </cell>
          <cell r="T1440">
            <v>6.7</v>
          </cell>
          <cell r="U1440">
            <v>9.4</v>
          </cell>
          <cell r="V1440">
            <v>3</v>
          </cell>
          <cell r="W1440">
            <v>2</v>
          </cell>
          <cell r="X1440" t="str">
            <v>N</v>
          </cell>
          <cell r="Y1440" t="str">
            <v>N</v>
          </cell>
          <cell r="Z1440" t="str">
            <v>N</v>
          </cell>
          <cell r="AA1440" t="str">
            <v>.</v>
          </cell>
          <cell r="AB1440" t="str">
            <v>.</v>
          </cell>
          <cell r="AC1440">
            <v>1</v>
          </cell>
          <cell r="AD1440">
            <v>10.3</v>
          </cell>
          <cell r="AE1440">
            <v>11.9</v>
          </cell>
          <cell r="AF1440">
            <v>3</v>
          </cell>
          <cell r="AG1440">
            <v>3</v>
          </cell>
          <cell r="AH1440" t="str">
            <v>N</v>
          </cell>
          <cell r="AI1440" t="str">
            <v>N</v>
          </cell>
          <cell r="AJ1440" t="str">
            <v>N</v>
          </cell>
          <cell r="AK1440" t="str">
            <v>.</v>
          </cell>
          <cell r="AL1440" t="str">
            <v>.</v>
          </cell>
          <cell r="AM1440">
            <v>1</v>
          </cell>
          <cell r="AN1440">
            <v>17.100000000000001</v>
          </cell>
          <cell r="AO1440">
            <v>14</v>
          </cell>
          <cell r="AP1440">
            <v>3</v>
          </cell>
          <cell r="AQ1440">
            <v>3</v>
          </cell>
          <cell r="AR1440" t="str">
            <v>N</v>
          </cell>
          <cell r="AS1440" t="str">
            <v>N</v>
          </cell>
          <cell r="AT1440" t="str">
            <v>N</v>
          </cell>
          <cell r="AU1440" t="str">
            <v>.</v>
          </cell>
        </row>
        <row r="1441">
          <cell r="A1441" t="str">
            <v>470908D-3-160-405-32-D12.5-D19.8</v>
          </cell>
          <cell r="B1441" t="str">
            <v>470908D</v>
          </cell>
          <cell r="C1441">
            <v>3</v>
          </cell>
          <cell r="D1441">
            <v>160</v>
          </cell>
          <cell r="E1441">
            <v>31</v>
          </cell>
          <cell r="F1441">
            <v>405</v>
          </cell>
          <cell r="G1441" t="str">
            <v>31-405</v>
          </cell>
          <cell r="H1441">
            <v>32</v>
          </cell>
          <cell r="I1441" t="str">
            <v>.</v>
          </cell>
          <cell r="J1441">
            <v>1</v>
          </cell>
          <cell r="K1441">
            <v>5.5</v>
          </cell>
          <cell r="L1441">
            <v>12.5</v>
          </cell>
          <cell r="M1441">
            <v>3</v>
          </cell>
          <cell r="N1441">
            <v>1</v>
          </cell>
          <cell r="O1441" t="str">
            <v>N</v>
          </cell>
          <cell r="P1441" t="str">
            <v>N</v>
          </cell>
          <cell r="Q1441" t="str">
            <v>N</v>
          </cell>
          <cell r="R1441" t="str">
            <v>.</v>
          </cell>
          <cell r="S1441">
            <v>1</v>
          </cell>
          <cell r="T1441">
            <v>8.1999999999999993</v>
          </cell>
          <cell r="U1441">
            <v>13.5</v>
          </cell>
          <cell r="V1441">
            <v>2</v>
          </cell>
          <cell r="W1441">
            <v>1</v>
          </cell>
          <cell r="X1441" t="str">
            <v>Y</v>
          </cell>
          <cell r="Y1441" t="str">
            <v>N</v>
          </cell>
          <cell r="Z1441" t="str">
            <v>N</v>
          </cell>
          <cell r="AA1441" t="str">
            <v>.</v>
          </cell>
          <cell r="AB1441" t="str">
            <v>.</v>
          </cell>
          <cell r="AC1441">
            <v>1</v>
          </cell>
          <cell r="AD1441">
            <v>12</v>
          </cell>
          <cell r="AE1441">
            <v>17</v>
          </cell>
          <cell r="AF1441">
            <v>1</v>
          </cell>
          <cell r="AG1441">
            <v>1</v>
          </cell>
          <cell r="AH1441" t="str">
            <v>Y</v>
          </cell>
          <cell r="AI1441" t="str">
            <v>N</v>
          </cell>
          <cell r="AJ1441" t="str">
            <v>N</v>
          </cell>
          <cell r="AK1441" t="str">
            <v>.</v>
          </cell>
          <cell r="AL1441" t="str">
            <v>.</v>
          </cell>
          <cell r="AM1441">
            <v>1</v>
          </cell>
          <cell r="AN1441">
            <v>16.899999999999999</v>
          </cell>
          <cell r="AO1441">
            <v>19.8</v>
          </cell>
          <cell r="AP1441">
            <v>2</v>
          </cell>
          <cell r="AQ1441">
            <v>2</v>
          </cell>
          <cell r="AR1441" t="str">
            <v>Y</v>
          </cell>
          <cell r="AS1441" t="str">
            <v>N</v>
          </cell>
          <cell r="AT1441" t="str">
            <v>N</v>
          </cell>
          <cell r="AU1441" t="str">
            <v>.</v>
          </cell>
        </row>
        <row r="1442">
          <cell r="A1442" t="str">
            <v>470908D-3-161-373-33-D5.2-D9.3</v>
          </cell>
          <cell r="B1442" t="str">
            <v>470908D</v>
          </cell>
          <cell r="C1442">
            <v>3</v>
          </cell>
          <cell r="D1442">
            <v>161</v>
          </cell>
          <cell r="E1442">
            <v>10</v>
          </cell>
          <cell r="F1442">
            <v>373</v>
          </cell>
          <cell r="G1442" t="str">
            <v>10-373</v>
          </cell>
          <cell r="H1442">
            <v>33</v>
          </cell>
          <cell r="I1442" t="str">
            <v>.</v>
          </cell>
          <cell r="J1442">
            <v>1</v>
          </cell>
          <cell r="K1442">
            <v>4.8</v>
          </cell>
          <cell r="L1442">
            <v>5.2</v>
          </cell>
          <cell r="M1442">
            <v>2</v>
          </cell>
          <cell r="N1442">
            <v>2</v>
          </cell>
          <cell r="O1442" t="str">
            <v>N</v>
          </cell>
          <cell r="P1442" t="str">
            <v>N</v>
          </cell>
          <cell r="Q1442" t="str">
            <v>N</v>
          </cell>
          <cell r="R1442" t="str">
            <v>.</v>
          </cell>
          <cell r="S1442">
            <v>1</v>
          </cell>
          <cell r="T1442">
            <v>6.6</v>
          </cell>
          <cell r="U1442">
            <v>6.8</v>
          </cell>
          <cell r="V1442">
            <v>2</v>
          </cell>
          <cell r="W1442">
            <v>2</v>
          </cell>
          <cell r="X1442" t="str">
            <v>Y</v>
          </cell>
          <cell r="Y1442" t="str">
            <v>N</v>
          </cell>
          <cell r="Z1442" t="str">
            <v>N</v>
          </cell>
          <cell r="AA1442" t="str">
            <v>.</v>
          </cell>
          <cell r="AB1442" t="str">
            <v>.</v>
          </cell>
          <cell r="AC1442">
            <v>1</v>
          </cell>
          <cell r="AD1442">
            <v>10.199999999999999</v>
          </cell>
          <cell r="AE1442">
            <v>8.6</v>
          </cell>
          <cell r="AF1442">
            <v>1</v>
          </cell>
          <cell r="AG1442">
            <v>2</v>
          </cell>
          <cell r="AH1442" t="str">
            <v>Y</v>
          </cell>
          <cell r="AI1442" t="str">
            <v>N</v>
          </cell>
          <cell r="AJ1442" t="str">
            <v>N</v>
          </cell>
          <cell r="AK1442" t="str">
            <v>.</v>
          </cell>
          <cell r="AL1442" t="str">
            <v>.</v>
          </cell>
          <cell r="AM1442">
            <v>1</v>
          </cell>
          <cell r="AN1442">
            <v>12.4</v>
          </cell>
          <cell r="AO1442">
            <v>9.3000000000000007</v>
          </cell>
          <cell r="AP1442">
            <v>2</v>
          </cell>
          <cell r="AQ1442">
            <v>3</v>
          </cell>
          <cell r="AR1442" t="str">
            <v>Y</v>
          </cell>
          <cell r="AS1442" t="str">
            <v>N</v>
          </cell>
          <cell r="AT1442" t="str">
            <v>N</v>
          </cell>
          <cell r="AU1442" t="str">
            <v>.</v>
          </cell>
        </row>
        <row r="1443">
          <cell r="A1443" t="str">
            <v>470908D-3-162-999-34-D6-D17.2</v>
          </cell>
          <cell r="B1443" t="str">
            <v>470908D</v>
          </cell>
          <cell r="C1443">
            <v>3</v>
          </cell>
          <cell r="D1443">
            <v>162</v>
          </cell>
          <cell r="E1443">
            <v>99</v>
          </cell>
          <cell r="F1443">
            <v>999</v>
          </cell>
          <cell r="G1443" t="str">
            <v>99-999</v>
          </cell>
          <cell r="H1443">
            <v>34</v>
          </cell>
          <cell r="I1443" t="str">
            <v>.</v>
          </cell>
          <cell r="J1443">
            <v>1</v>
          </cell>
          <cell r="K1443">
            <v>4.3</v>
          </cell>
          <cell r="L1443">
            <v>6</v>
          </cell>
          <cell r="M1443">
            <v>2</v>
          </cell>
          <cell r="N1443">
            <v>1</v>
          </cell>
          <cell r="O1443" t="str">
            <v>N</v>
          </cell>
          <cell r="P1443" t="str">
            <v>N</v>
          </cell>
          <cell r="Q1443" t="str">
            <v>N</v>
          </cell>
          <cell r="R1443" t="str">
            <v>.</v>
          </cell>
          <cell r="S1443">
            <v>1</v>
          </cell>
          <cell r="T1443">
            <v>6.4</v>
          </cell>
          <cell r="U1443">
            <v>9.1</v>
          </cell>
          <cell r="V1443">
            <v>2</v>
          </cell>
          <cell r="W1443">
            <v>2</v>
          </cell>
          <cell r="X1443" t="str">
            <v>N</v>
          </cell>
          <cell r="Y1443" t="str">
            <v>N</v>
          </cell>
          <cell r="Z1443" t="str">
            <v>N</v>
          </cell>
          <cell r="AA1443" t="str">
            <v>.</v>
          </cell>
          <cell r="AB1443" t="str">
            <v>.</v>
          </cell>
          <cell r="AC1443">
            <v>1</v>
          </cell>
          <cell r="AD1443">
            <v>11.3</v>
          </cell>
          <cell r="AE1443">
            <v>13.1</v>
          </cell>
          <cell r="AF1443">
            <v>1</v>
          </cell>
          <cell r="AG1443">
            <v>2</v>
          </cell>
          <cell r="AH1443" t="str">
            <v>N</v>
          </cell>
          <cell r="AI1443" t="str">
            <v>N</v>
          </cell>
          <cell r="AJ1443" t="str">
            <v>N</v>
          </cell>
          <cell r="AK1443" t="str">
            <v>.</v>
          </cell>
          <cell r="AL1443" t="str">
            <v>.</v>
          </cell>
          <cell r="AM1443">
            <v>1</v>
          </cell>
          <cell r="AN1443">
            <v>17.899999999999999</v>
          </cell>
          <cell r="AO1443">
            <v>17.2</v>
          </cell>
          <cell r="AP1443">
            <v>2</v>
          </cell>
          <cell r="AQ1443">
            <v>2</v>
          </cell>
          <cell r="AR1443" t="str">
            <v>N</v>
          </cell>
          <cell r="AS1443" t="str">
            <v>N</v>
          </cell>
          <cell r="AT1443" t="str">
            <v>N</v>
          </cell>
          <cell r="AU1443" t="str">
            <v>.</v>
          </cell>
        </row>
        <row r="1444">
          <cell r="A1444" t="str">
            <v>470908D-3-163-433-35-D5.2-D12.3</v>
          </cell>
          <cell r="B1444" t="str">
            <v>470908D</v>
          </cell>
          <cell r="C1444">
            <v>3</v>
          </cell>
          <cell r="D1444">
            <v>163</v>
          </cell>
          <cell r="E1444">
            <v>32</v>
          </cell>
          <cell r="F1444">
            <v>433</v>
          </cell>
          <cell r="G1444" t="str">
            <v>32-433</v>
          </cell>
          <cell r="H1444">
            <v>35</v>
          </cell>
          <cell r="I1444" t="str">
            <v>.</v>
          </cell>
          <cell r="J1444">
            <v>1</v>
          </cell>
          <cell r="K1444">
            <v>5.4</v>
          </cell>
          <cell r="L1444">
            <v>5.2</v>
          </cell>
          <cell r="M1444">
            <v>2</v>
          </cell>
          <cell r="N1444">
            <v>2</v>
          </cell>
          <cell r="O1444" t="str">
            <v>N</v>
          </cell>
          <cell r="P1444" t="str">
            <v>N</v>
          </cell>
          <cell r="Q1444" t="str">
            <v>N</v>
          </cell>
          <cell r="R1444" t="str">
            <v>.</v>
          </cell>
          <cell r="S1444">
            <v>1</v>
          </cell>
          <cell r="T1444">
            <v>6.3</v>
          </cell>
          <cell r="U1444">
            <v>7.6</v>
          </cell>
          <cell r="V1444">
            <v>3</v>
          </cell>
          <cell r="W1444">
            <v>3</v>
          </cell>
          <cell r="X1444" t="str">
            <v>N</v>
          </cell>
          <cell r="Y1444" t="str">
            <v>N</v>
          </cell>
          <cell r="Z1444" t="str">
            <v>N</v>
          </cell>
          <cell r="AA1444" t="str">
            <v>.</v>
          </cell>
          <cell r="AB1444" t="str">
            <v>.</v>
          </cell>
          <cell r="AC1444">
            <v>1</v>
          </cell>
          <cell r="AD1444">
            <v>10.5</v>
          </cell>
          <cell r="AE1444">
            <v>9.9</v>
          </cell>
          <cell r="AF1444">
            <v>2</v>
          </cell>
          <cell r="AG1444">
            <v>3</v>
          </cell>
          <cell r="AH1444" t="str">
            <v>N</v>
          </cell>
          <cell r="AI1444" t="str">
            <v>N</v>
          </cell>
          <cell r="AJ1444" t="str">
            <v>N</v>
          </cell>
          <cell r="AK1444" t="str">
            <v>.</v>
          </cell>
          <cell r="AL1444" t="str">
            <v>.</v>
          </cell>
          <cell r="AM1444">
            <v>1</v>
          </cell>
          <cell r="AN1444">
            <v>15.8</v>
          </cell>
          <cell r="AO1444">
            <v>12.3</v>
          </cell>
          <cell r="AP1444">
            <v>3</v>
          </cell>
          <cell r="AQ1444">
            <v>2</v>
          </cell>
          <cell r="AR1444" t="str">
            <v>N</v>
          </cell>
          <cell r="AS1444" t="str">
            <v>N</v>
          </cell>
          <cell r="AT1444" t="str">
            <v>N</v>
          </cell>
          <cell r="AU1444" t="str">
            <v>.</v>
          </cell>
        </row>
        <row r="1445">
          <cell r="A1445" t="str">
            <v>470908D-3-164-391-36-D5.2-D15.1</v>
          </cell>
          <cell r="B1445" t="str">
            <v>470908D</v>
          </cell>
          <cell r="C1445">
            <v>3</v>
          </cell>
          <cell r="D1445">
            <v>164</v>
          </cell>
          <cell r="E1445">
            <v>4</v>
          </cell>
          <cell r="F1445">
            <v>391</v>
          </cell>
          <cell r="G1445" t="str">
            <v>4-391</v>
          </cell>
          <cell r="H1445">
            <v>36</v>
          </cell>
          <cell r="I1445" t="str">
            <v>.</v>
          </cell>
          <cell r="J1445">
            <v>1</v>
          </cell>
          <cell r="K1445">
            <v>4.2</v>
          </cell>
          <cell r="L1445">
            <v>5.2</v>
          </cell>
          <cell r="M1445">
            <v>3</v>
          </cell>
          <cell r="N1445">
            <v>3</v>
          </cell>
          <cell r="O1445" t="str">
            <v>N</v>
          </cell>
          <cell r="P1445" t="str">
            <v>N</v>
          </cell>
          <cell r="Q1445" t="str">
            <v>N</v>
          </cell>
          <cell r="R1445" t="str">
            <v>.</v>
          </cell>
          <cell r="S1445">
            <v>1</v>
          </cell>
          <cell r="T1445">
            <v>6.2</v>
          </cell>
          <cell r="U1445">
            <v>7.3</v>
          </cell>
          <cell r="V1445">
            <v>3</v>
          </cell>
          <cell r="W1445">
            <v>3</v>
          </cell>
          <cell r="X1445" t="str">
            <v>N</v>
          </cell>
          <cell r="Y1445" t="str">
            <v>N</v>
          </cell>
          <cell r="Z1445" t="str">
            <v>N</v>
          </cell>
          <cell r="AA1445" t="str">
            <v>.</v>
          </cell>
          <cell r="AB1445" t="str">
            <v>.</v>
          </cell>
          <cell r="AC1445">
            <v>1</v>
          </cell>
          <cell r="AD1445">
            <v>11</v>
          </cell>
          <cell r="AE1445">
            <v>11.7</v>
          </cell>
          <cell r="AF1445">
            <v>3</v>
          </cell>
          <cell r="AG1445">
            <v>3</v>
          </cell>
          <cell r="AH1445" t="str">
            <v>N</v>
          </cell>
          <cell r="AI1445" t="str">
            <v>N</v>
          </cell>
          <cell r="AJ1445" t="str">
            <v>N</v>
          </cell>
          <cell r="AK1445" t="str">
            <v>.</v>
          </cell>
          <cell r="AL1445" t="str">
            <v>.</v>
          </cell>
          <cell r="AM1445">
            <v>1</v>
          </cell>
          <cell r="AN1445">
            <v>17.899999999999999</v>
          </cell>
          <cell r="AO1445">
            <v>15.1</v>
          </cell>
          <cell r="AP1445">
            <v>3</v>
          </cell>
          <cell r="AQ1445">
            <v>3</v>
          </cell>
          <cell r="AR1445" t="str">
            <v>N</v>
          </cell>
          <cell r="AS1445" t="str">
            <v>N</v>
          </cell>
          <cell r="AT1445" t="str">
            <v>N</v>
          </cell>
          <cell r="AU1445" t="str">
            <v>.</v>
          </cell>
        </row>
        <row r="1446">
          <cell r="A1446" t="str">
            <v>470908D-3-165-371-37-D5-D13.2</v>
          </cell>
          <cell r="B1446" t="str">
            <v>470908D</v>
          </cell>
          <cell r="C1446">
            <v>3</v>
          </cell>
          <cell r="D1446">
            <v>165</v>
          </cell>
          <cell r="E1446">
            <v>10</v>
          </cell>
          <cell r="F1446">
            <v>371</v>
          </cell>
          <cell r="G1446" t="str">
            <v>10-371</v>
          </cell>
          <cell r="H1446">
            <v>37</v>
          </cell>
          <cell r="I1446" t="str">
            <v>.</v>
          </cell>
          <cell r="J1446">
            <v>1</v>
          </cell>
          <cell r="K1446">
            <v>3.5</v>
          </cell>
          <cell r="L1446">
            <v>5</v>
          </cell>
          <cell r="M1446">
            <v>3</v>
          </cell>
          <cell r="N1446">
            <v>3</v>
          </cell>
          <cell r="O1446" t="str">
            <v>Y</v>
          </cell>
          <cell r="P1446" t="str">
            <v>N</v>
          </cell>
          <cell r="Q1446" t="str">
            <v>N</v>
          </cell>
          <cell r="R1446" t="str">
            <v>.</v>
          </cell>
          <cell r="S1446">
            <v>1</v>
          </cell>
          <cell r="T1446">
            <v>4.5999999999999996</v>
          </cell>
          <cell r="U1446">
            <v>7.2</v>
          </cell>
          <cell r="V1446">
            <v>2</v>
          </cell>
          <cell r="W1446">
            <v>3</v>
          </cell>
          <cell r="X1446" t="str">
            <v>Y</v>
          </cell>
          <cell r="Y1446" t="str">
            <v>N</v>
          </cell>
          <cell r="Z1446" t="str">
            <v>N</v>
          </cell>
          <cell r="AA1446" t="str">
            <v>.</v>
          </cell>
          <cell r="AB1446" t="str">
            <v>.</v>
          </cell>
          <cell r="AC1446">
            <v>1</v>
          </cell>
          <cell r="AD1446">
            <v>8.4</v>
          </cell>
          <cell r="AE1446">
            <v>10.8</v>
          </cell>
          <cell r="AF1446">
            <v>1</v>
          </cell>
          <cell r="AG1446">
            <v>1</v>
          </cell>
          <cell r="AH1446" t="str">
            <v>Y</v>
          </cell>
          <cell r="AI1446" t="str">
            <v>N</v>
          </cell>
          <cell r="AJ1446" t="str">
            <v>N</v>
          </cell>
          <cell r="AK1446" t="str">
            <v>.</v>
          </cell>
          <cell r="AL1446" t="str">
            <v>.</v>
          </cell>
          <cell r="AM1446">
            <v>1</v>
          </cell>
          <cell r="AN1446">
            <v>13.7</v>
          </cell>
          <cell r="AO1446">
            <v>13.2</v>
          </cell>
          <cell r="AP1446">
            <v>2</v>
          </cell>
          <cell r="AQ1446">
            <v>2</v>
          </cell>
          <cell r="AR1446" t="str">
            <v>Y</v>
          </cell>
          <cell r="AS1446" t="str">
            <v>N</v>
          </cell>
          <cell r="AT1446" t="str">
            <v>N</v>
          </cell>
          <cell r="AU1446" t="str">
            <v>.</v>
          </cell>
        </row>
        <row r="1447">
          <cell r="A1447" t="str">
            <v>470908D-3-166-398-38-D.-D.</v>
          </cell>
          <cell r="B1447" t="str">
            <v>470908D</v>
          </cell>
          <cell r="C1447">
            <v>3</v>
          </cell>
          <cell r="D1447">
            <v>166</v>
          </cell>
          <cell r="E1447">
            <v>4</v>
          </cell>
          <cell r="F1447">
            <v>398</v>
          </cell>
          <cell r="G1447" t="str">
            <v>4-398</v>
          </cell>
          <cell r="H1447">
            <v>38</v>
          </cell>
          <cell r="I1447" t="str">
            <v>.</v>
          </cell>
          <cell r="J1447">
            <v>0</v>
          </cell>
          <cell r="K1447" t="str">
            <v>.</v>
          </cell>
          <cell r="L1447" t="str">
            <v>.</v>
          </cell>
          <cell r="M1447" t="str">
            <v>.</v>
          </cell>
          <cell r="N1447" t="str">
            <v>.</v>
          </cell>
          <cell r="O1447" t="str">
            <v>.</v>
          </cell>
          <cell r="P1447" t="str">
            <v>.</v>
          </cell>
          <cell r="Q1447" t="str">
            <v>.</v>
          </cell>
          <cell r="R1447" t="str">
            <v>.</v>
          </cell>
          <cell r="S1447">
            <v>0</v>
          </cell>
          <cell r="T1447" t="str">
            <v>.</v>
          </cell>
          <cell r="U1447" t="str">
            <v>.</v>
          </cell>
          <cell r="V1447" t="str">
            <v>.</v>
          </cell>
          <cell r="W1447" t="str">
            <v>.</v>
          </cell>
          <cell r="X1447" t="str">
            <v>.</v>
          </cell>
          <cell r="Y1447" t="str">
            <v>.</v>
          </cell>
          <cell r="Z1447" t="str">
            <v>.</v>
          </cell>
          <cell r="AA1447" t="str">
            <v>.</v>
          </cell>
          <cell r="AB1447" t="str">
            <v>.</v>
          </cell>
          <cell r="AC1447">
            <v>0</v>
          </cell>
          <cell r="AD1447" t="str">
            <v>.</v>
          </cell>
          <cell r="AE1447" t="str">
            <v>.</v>
          </cell>
          <cell r="AF1447" t="str">
            <v>.</v>
          </cell>
          <cell r="AG1447" t="str">
            <v>.</v>
          </cell>
          <cell r="AH1447" t="str">
            <v>.</v>
          </cell>
          <cell r="AI1447" t="str">
            <v>.</v>
          </cell>
          <cell r="AJ1447" t="str">
            <v>.</v>
          </cell>
          <cell r="AK1447" t="str">
            <v>.</v>
          </cell>
          <cell r="AL1447" t="str">
            <v>.</v>
          </cell>
          <cell r="AM1447">
            <v>0</v>
          </cell>
          <cell r="AN1447" t="str">
            <v>.</v>
          </cell>
          <cell r="AO1447" t="str">
            <v>.</v>
          </cell>
          <cell r="AP1447" t="str">
            <v>.</v>
          </cell>
          <cell r="AQ1447" t="str">
            <v>.</v>
          </cell>
          <cell r="AR1447" t="str">
            <v>.</v>
          </cell>
          <cell r="AS1447" t="str">
            <v>.</v>
          </cell>
          <cell r="AT1447" t="str">
            <v>.</v>
          </cell>
          <cell r="AU1447" t="str">
            <v>.</v>
          </cell>
        </row>
        <row r="1448">
          <cell r="A1448" t="str">
            <v>470908D-3-167-376-39-D5.2-D14.1</v>
          </cell>
          <cell r="B1448" t="str">
            <v>470908D</v>
          </cell>
          <cell r="C1448">
            <v>3</v>
          </cell>
          <cell r="D1448">
            <v>167</v>
          </cell>
          <cell r="E1448">
            <v>10</v>
          </cell>
          <cell r="F1448">
            <v>376</v>
          </cell>
          <cell r="G1448" t="str">
            <v>10-376</v>
          </cell>
          <cell r="H1448">
            <v>39</v>
          </cell>
          <cell r="I1448" t="str">
            <v>.</v>
          </cell>
          <cell r="J1448">
            <v>1</v>
          </cell>
          <cell r="K1448">
            <v>3.5</v>
          </cell>
          <cell r="L1448">
            <v>5.2</v>
          </cell>
          <cell r="M1448">
            <v>2</v>
          </cell>
          <cell r="N1448">
            <v>2</v>
          </cell>
          <cell r="O1448" t="str">
            <v>N</v>
          </cell>
          <cell r="P1448" t="str">
            <v>N</v>
          </cell>
          <cell r="Q1448" t="str">
            <v>N</v>
          </cell>
          <cell r="R1448" t="str">
            <v>.</v>
          </cell>
          <cell r="S1448">
            <v>1</v>
          </cell>
          <cell r="T1448">
            <v>4.5999999999999996</v>
          </cell>
          <cell r="U1448">
            <v>6.5</v>
          </cell>
          <cell r="V1448">
            <v>2</v>
          </cell>
          <cell r="W1448">
            <v>3</v>
          </cell>
          <cell r="X1448" t="str">
            <v>N</v>
          </cell>
          <cell r="Y1448" t="str">
            <v>N</v>
          </cell>
          <cell r="Z1448" t="str">
            <v>N</v>
          </cell>
          <cell r="AA1448" t="str">
            <v>.</v>
          </cell>
          <cell r="AB1448" t="str">
            <v>.</v>
          </cell>
          <cell r="AC1448">
            <v>1</v>
          </cell>
          <cell r="AD1448">
            <v>8.6</v>
          </cell>
          <cell r="AE1448">
            <v>10.6</v>
          </cell>
          <cell r="AF1448">
            <v>2</v>
          </cell>
          <cell r="AG1448">
            <v>2</v>
          </cell>
          <cell r="AH1448" t="str">
            <v>N</v>
          </cell>
          <cell r="AI1448" t="str">
            <v>N</v>
          </cell>
          <cell r="AJ1448" t="str">
            <v>N</v>
          </cell>
          <cell r="AK1448" t="str">
            <v>.</v>
          </cell>
          <cell r="AL1448" t="str">
            <v>.</v>
          </cell>
          <cell r="AM1448">
            <v>1</v>
          </cell>
          <cell r="AN1448">
            <v>15.2</v>
          </cell>
          <cell r="AO1448">
            <v>14.1</v>
          </cell>
          <cell r="AP1448">
            <v>2</v>
          </cell>
          <cell r="AQ1448">
            <v>2</v>
          </cell>
          <cell r="AR1448" t="str">
            <v>N</v>
          </cell>
          <cell r="AS1448" t="str">
            <v>N</v>
          </cell>
          <cell r="AT1448" t="str">
            <v>N</v>
          </cell>
          <cell r="AU1448" t="str">
            <v>.</v>
          </cell>
        </row>
        <row r="1449">
          <cell r="A1449" t="str">
            <v>470908D-3-168-395-40-D1-D.</v>
          </cell>
          <cell r="B1449" t="str">
            <v>470908D</v>
          </cell>
          <cell r="C1449">
            <v>3</v>
          </cell>
          <cell r="D1449">
            <v>168</v>
          </cell>
          <cell r="E1449">
            <v>4</v>
          </cell>
          <cell r="F1449">
            <v>395</v>
          </cell>
          <cell r="G1449" t="str">
            <v>4-395</v>
          </cell>
          <cell r="H1449">
            <v>40</v>
          </cell>
          <cell r="I1449" t="str">
            <v>.</v>
          </cell>
          <cell r="J1449">
            <v>1</v>
          </cell>
          <cell r="K1449">
            <v>1.3</v>
          </cell>
          <cell r="L1449">
            <v>1</v>
          </cell>
          <cell r="M1449">
            <v>2</v>
          </cell>
          <cell r="N1449">
            <v>3</v>
          </cell>
          <cell r="O1449" t="str">
            <v>N</v>
          </cell>
          <cell r="P1449" t="str">
            <v>N</v>
          </cell>
          <cell r="Q1449" t="str">
            <v>N</v>
          </cell>
          <cell r="R1449" t="str">
            <v>.</v>
          </cell>
          <cell r="S1449">
            <v>0</v>
          </cell>
          <cell r="T1449" t="str">
            <v>.</v>
          </cell>
          <cell r="U1449" t="str">
            <v>.</v>
          </cell>
          <cell r="V1449" t="str">
            <v>.</v>
          </cell>
          <cell r="W1449" t="str">
            <v>.</v>
          </cell>
          <cell r="X1449" t="str">
            <v>.</v>
          </cell>
          <cell r="Y1449" t="str">
            <v>.</v>
          </cell>
          <cell r="Z1449" t="str">
            <v>.</v>
          </cell>
          <cell r="AA1449" t="str">
            <v>.</v>
          </cell>
          <cell r="AB1449" t="str">
            <v>.</v>
          </cell>
          <cell r="AC1449">
            <v>0</v>
          </cell>
          <cell r="AD1449" t="str">
            <v>.</v>
          </cell>
          <cell r="AE1449" t="str">
            <v>.</v>
          </cell>
          <cell r="AF1449" t="str">
            <v>.</v>
          </cell>
          <cell r="AG1449" t="str">
            <v>.</v>
          </cell>
          <cell r="AH1449" t="str">
            <v>.</v>
          </cell>
          <cell r="AI1449" t="str">
            <v>.</v>
          </cell>
          <cell r="AJ1449" t="str">
            <v>.</v>
          </cell>
          <cell r="AK1449" t="str">
            <v>.</v>
          </cell>
          <cell r="AL1449" t="str">
            <v>.</v>
          </cell>
          <cell r="AM1449">
            <v>0</v>
          </cell>
          <cell r="AN1449" t="str">
            <v>.</v>
          </cell>
          <cell r="AO1449" t="str">
            <v>.</v>
          </cell>
          <cell r="AP1449" t="str">
            <v>.</v>
          </cell>
          <cell r="AQ1449" t="str">
            <v>.</v>
          </cell>
          <cell r="AR1449" t="str">
            <v>.</v>
          </cell>
          <cell r="AS1449" t="str">
            <v>.</v>
          </cell>
          <cell r="AT1449" t="str">
            <v>.</v>
          </cell>
          <cell r="AU1449" t="str">
            <v>.</v>
          </cell>
        </row>
        <row r="1450">
          <cell r="A1450" t="str">
            <v>470908D-3-169-429-41-D6-D15.6</v>
          </cell>
          <cell r="B1450" t="str">
            <v>470908D</v>
          </cell>
          <cell r="C1450">
            <v>3</v>
          </cell>
          <cell r="D1450">
            <v>169</v>
          </cell>
          <cell r="E1450">
            <v>32</v>
          </cell>
          <cell r="F1450">
            <v>429</v>
          </cell>
          <cell r="G1450" t="str">
            <v>32-429</v>
          </cell>
          <cell r="H1450">
            <v>41</v>
          </cell>
          <cell r="I1450" t="str">
            <v>.</v>
          </cell>
          <cell r="J1450">
            <v>1</v>
          </cell>
          <cell r="K1450">
            <v>3.6</v>
          </cell>
          <cell r="L1450">
            <v>6</v>
          </cell>
          <cell r="M1450">
            <v>3</v>
          </cell>
          <cell r="N1450">
            <v>2</v>
          </cell>
          <cell r="O1450" t="str">
            <v>N</v>
          </cell>
          <cell r="P1450" t="str">
            <v>N</v>
          </cell>
          <cell r="Q1450" t="str">
            <v>N</v>
          </cell>
          <cell r="R1450" t="str">
            <v>.</v>
          </cell>
          <cell r="S1450">
            <v>1</v>
          </cell>
          <cell r="T1450">
            <v>4.5</v>
          </cell>
          <cell r="U1450">
            <v>8</v>
          </cell>
          <cell r="V1450">
            <v>2</v>
          </cell>
          <cell r="W1450">
            <v>2</v>
          </cell>
          <cell r="X1450" t="str">
            <v>N</v>
          </cell>
          <cell r="Y1450" t="str">
            <v>N</v>
          </cell>
          <cell r="Z1450" t="str">
            <v>N</v>
          </cell>
          <cell r="AA1450" t="str">
            <v>.</v>
          </cell>
          <cell r="AB1450" t="str">
            <v>.</v>
          </cell>
          <cell r="AC1450">
            <v>1</v>
          </cell>
          <cell r="AD1450">
            <v>8.6</v>
          </cell>
          <cell r="AE1450">
            <v>12</v>
          </cell>
          <cell r="AF1450">
            <v>2</v>
          </cell>
          <cell r="AG1450">
            <v>2</v>
          </cell>
          <cell r="AH1450" t="str">
            <v>N</v>
          </cell>
          <cell r="AI1450" t="str">
            <v>N</v>
          </cell>
          <cell r="AJ1450" t="str">
            <v>N</v>
          </cell>
          <cell r="AK1450" t="str">
            <v>.</v>
          </cell>
          <cell r="AL1450" t="str">
            <v>.</v>
          </cell>
          <cell r="AM1450">
            <v>1</v>
          </cell>
          <cell r="AN1450">
            <v>14.6</v>
          </cell>
          <cell r="AO1450">
            <v>15.6</v>
          </cell>
          <cell r="AP1450">
            <v>2</v>
          </cell>
          <cell r="AQ1450">
            <v>2</v>
          </cell>
          <cell r="AR1450" t="str">
            <v>N</v>
          </cell>
          <cell r="AS1450" t="str">
            <v>N</v>
          </cell>
          <cell r="AT1450" t="str">
            <v>N</v>
          </cell>
          <cell r="AU1450" t="str">
            <v>.</v>
          </cell>
        </row>
        <row r="1451">
          <cell r="A1451" t="str">
            <v>470908D-3-170-426-42-D6-D16</v>
          </cell>
          <cell r="B1451" t="str">
            <v>470908D</v>
          </cell>
          <cell r="C1451">
            <v>3</v>
          </cell>
          <cell r="D1451">
            <v>170</v>
          </cell>
          <cell r="E1451">
            <v>32</v>
          </cell>
          <cell r="F1451">
            <v>426</v>
          </cell>
          <cell r="G1451" t="str">
            <v>32-426</v>
          </cell>
          <cell r="H1451">
            <v>42</v>
          </cell>
          <cell r="I1451" t="str">
            <v>.</v>
          </cell>
          <cell r="J1451">
            <v>1</v>
          </cell>
          <cell r="K1451">
            <v>3.5</v>
          </cell>
          <cell r="L1451">
            <v>6</v>
          </cell>
          <cell r="M1451">
            <v>3</v>
          </cell>
          <cell r="N1451">
            <v>1</v>
          </cell>
          <cell r="O1451" t="str">
            <v>N</v>
          </cell>
          <cell r="P1451" t="str">
            <v>N</v>
          </cell>
          <cell r="Q1451" t="str">
            <v>N</v>
          </cell>
          <cell r="R1451" t="str">
            <v>.</v>
          </cell>
          <cell r="S1451">
            <v>1</v>
          </cell>
          <cell r="T1451">
            <v>5.0999999999999996</v>
          </cell>
          <cell r="U1451">
            <v>7.2</v>
          </cell>
          <cell r="V1451">
            <v>2</v>
          </cell>
          <cell r="W1451">
            <v>2</v>
          </cell>
          <cell r="X1451" t="str">
            <v>N</v>
          </cell>
          <cell r="Y1451" t="str">
            <v>N</v>
          </cell>
          <cell r="Z1451" t="str">
            <v>N</v>
          </cell>
          <cell r="AA1451" t="str">
            <v>.</v>
          </cell>
          <cell r="AB1451" t="str">
            <v>.</v>
          </cell>
          <cell r="AC1451">
            <v>1</v>
          </cell>
          <cell r="AD1451">
            <v>8.8000000000000007</v>
          </cell>
          <cell r="AE1451">
            <v>11.8</v>
          </cell>
          <cell r="AF1451">
            <v>2</v>
          </cell>
          <cell r="AG1451">
            <v>2</v>
          </cell>
          <cell r="AH1451" t="str">
            <v>N</v>
          </cell>
          <cell r="AI1451" t="str">
            <v>N</v>
          </cell>
          <cell r="AJ1451" t="str">
            <v>N</v>
          </cell>
          <cell r="AK1451" t="str">
            <v>.</v>
          </cell>
          <cell r="AL1451" t="str">
            <v>.</v>
          </cell>
          <cell r="AM1451">
            <v>1</v>
          </cell>
          <cell r="AN1451">
            <v>14.5</v>
          </cell>
          <cell r="AO1451">
            <v>16</v>
          </cell>
          <cell r="AP1451">
            <v>2</v>
          </cell>
          <cell r="AQ1451">
            <v>2</v>
          </cell>
          <cell r="AR1451" t="str">
            <v>N</v>
          </cell>
          <cell r="AS1451" t="str">
            <v>N</v>
          </cell>
          <cell r="AT1451" t="str">
            <v>N</v>
          </cell>
          <cell r="AU1451" t="str">
            <v>.</v>
          </cell>
        </row>
        <row r="1452">
          <cell r="A1452" t="str">
            <v>470908D-3-171-393-43-D3.2-D9</v>
          </cell>
          <cell r="B1452" t="str">
            <v>470908D</v>
          </cell>
          <cell r="C1452">
            <v>3</v>
          </cell>
          <cell r="D1452">
            <v>171</v>
          </cell>
          <cell r="E1452">
            <v>4</v>
          </cell>
          <cell r="F1452">
            <v>393</v>
          </cell>
          <cell r="G1452" t="str">
            <v>4-393</v>
          </cell>
          <cell r="H1452">
            <v>43</v>
          </cell>
          <cell r="I1452" t="str">
            <v>.</v>
          </cell>
          <cell r="J1452">
            <v>1</v>
          </cell>
          <cell r="K1452">
            <v>2.7</v>
          </cell>
          <cell r="L1452">
            <v>3.2</v>
          </cell>
          <cell r="M1452">
            <v>3</v>
          </cell>
          <cell r="N1452">
            <v>3</v>
          </cell>
          <cell r="O1452" t="str">
            <v>N</v>
          </cell>
          <cell r="P1452" t="str">
            <v>N</v>
          </cell>
          <cell r="Q1452" t="str">
            <v>N</v>
          </cell>
          <cell r="R1452" t="str">
            <v>.</v>
          </cell>
          <cell r="S1452">
            <v>1</v>
          </cell>
          <cell r="T1452">
            <v>4.7</v>
          </cell>
          <cell r="U1452">
            <v>5.2</v>
          </cell>
          <cell r="V1452">
            <v>2</v>
          </cell>
          <cell r="W1452">
            <v>3</v>
          </cell>
          <cell r="X1452" t="str">
            <v>N</v>
          </cell>
          <cell r="Y1452" t="str">
            <v>N</v>
          </cell>
          <cell r="Z1452" t="str">
            <v>N</v>
          </cell>
          <cell r="AA1452" t="str">
            <v>.</v>
          </cell>
          <cell r="AB1452" t="str">
            <v>.</v>
          </cell>
          <cell r="AC1452">
            <v>1</v>
          </cell>
          <cell r="AD1452">
            <v>7.4</v>
          </cell>
          <cell r="AE1452">
            <v>7.8</v>
          </cell>
          <cell r="AF1452">
            <v>2</v>
          </cell>
          <cell r="AG1452">
            <v>3</v>
          </cell>
          <cell r="AH1452" t="str">
            <v>N</v>
          </cell>
          <cell r="AI1452" t="str">
            <v>N</v>
          </cell>
          <cell r="AJ1452" t="str">
            <v>N</v>
          </cell>
          <cell r="AK1452" t="str">
            <v>.</v>
          </cell>
          <cell r="AL1452" t="str">
            <v>.</v>
          </cell>
          <cell r="AM1452">
            <v>1</v>
          </cell>
          <cell r="AN1452">
            <v>12.9</v>
          </cell>
          <cell r="AO1452">
            <v>9</v>
          </cell>
          <cell r="AP1452">
            <v>2</v>
          </cell>
          <cell r="AQ1452">
            <v>3</v>
          </cell>
          <cell r="AR1452" t="str">
            <v>N</v>
          </cell>
          <cell r="AS1452" t="str">
            <v>N</v>
          </cell>
          <cell r="AT1452" t="str">
            <v>N</v>
          </cell>
          <cell r="AU1452" t="str">
            <v>.</v>
          </cell>
        </row>
        <row r="1453">
          <cell r="A1453" t="str">
            <v>470908D-3-172-427-44-D2.5-D10.2</v>
          </cell>
          <cell r="B1453" t="str">
            <v>470908D</v>
          </cell>
          <cell r="C1453">
            <v>3</v>
          </cell>
          <cell r="D1453">
            <v>172</v>
          </cell>
          <cell r="E1453">
            <v>32</v>
          </cell>
          <cell r="F1453">
            <v>427</v>
          </cell>
          <cell r="G1453" t="str">
            <v>32-427</v>
          </cell>
          <cell r="H1453">
            <v>44</v>
          </cell>
          <cell r="I1453" t="str">
            <v>.</v>
          </cell>
          <cell r="J1453">
            <v>1</v>
          </cell>
          <cell r="K1453">
            <v>2.6</v>
          </cell>
          <cell r="L1453">
            <v>2.5</v>
          </cell>
          <cell r="M1453">
            <v>2</v>
          </cell>
          <cell r="N1453">
            <v>3</v>
          </cell>
          <cell r="O1453" t="str">
            <v>Y</v>
          </cell>
          <cell r="P1453" t="str">
            <v>N</v>
          </cell>
          <cell r="Q1453" t="str">
            <v>N</v>
          </cell>
          <cell r="R1453" t="str">
            <v>.</v>
          </cell>
          <cell r="S1453">
            <v>1</v>
          </cell>
          <cell r="T1453">
            <v>4.3</v>
          </cell>
          <cell r="U1453">
            <v>4.5999999999999996</v>
          </cell>
          <cell r="V1453">
            <v>2</v>
          </cell>
          <cell r="W1453">
            <v>3</v>
          </cell>
          <cell r="X1453" t="str">
            <v>N</v>
          </cell>
          <cell r="Y1453" t="str">
            <v>N</v>
          </cell>
          <cell r="Z1453" t="str">
            <v>N</v>
          </cell>
          <cell r="AA1453" t="str">
            <v>.</v>
          </cell>
          <cell r="AB1453" t="str">
            <v>.</v>
          </cell>
          <cell r="AC1453">
            <v>1</v>
          </cell>
          <cell r="AD1453">
            <v>8.1999999999999993</v>
          </cell>
          <cell r="AE1453">
            <v>7.7</v>
          </cell>
          <cell r="AF1453">
            <v>2</v>
          </cell>
          <cell r="AG1453">
            <v>3</v>
          </cell>
          <cell r="AH1453" t="str">
            <v>N</v>
          </cell>
          <cell r="AI1453" t="str">
            <v>N</v>
          </cell>
          <cell r="AJ1453" t="str">
            <v>N</v>
          </cell>
          <cell r="AK1453" t="str">
            <v>.</v>
          </cell>
          <cell r="AL1453" t="str">
            <v>.</v>
          </cell>
          <cell r="AM1453">
            <v>1</v>
          </cell>
          <cell r="AN1453">
            <v>14.1</v>
          </cell>
          <cell r="AO1453">
            <v>10.199999999999999</v>
          </cell>
          <cell r="AP1453">
            <v>2</v>
          </cell>
          <cell r="AQ1453">
            <v>3</v>
          </cell>
          <cell r="AR1453" t="str">
            <v>N</v>
          </cell>
          <cell r="AS1453" t="str">
            <v>N</v>
          </cell>
          <cell r="AT1453" t="str">
            <v>N</v>
          </cell>
          <cell r="AU1453" t="str">
            <v>.</v>
          </cell>
        </row>
        <row r="1454">
          <cell r="A1454" t="str">
            <v>470908D-3-173-406-45-D6.2-D16.1</v>
          </cell>
          <cell r="B1454" t="str">
            <v>470908D</v>
          </cell>
          <cell r="C1454">
            <v>3</v>
          </cell>
          <cell r="D1454">
            <v>173</v>
          </cell>
          <cell r="E1454">
            <v>31</v>
          </cell>
          <cell r="F1454">
            <v>406</v>
          </cell>
          <cell r="G1454" t="str">
            <v>31-406</v>
          </cell>
          <cell r="H1454">
            <v>45</v>
          </cell>
          <cell r="I1454" t="str">
            <v>.</v>
          </cell>
          <cell r="J1454">
            <v>1</v>
          </cell>
          <cell r="K1454">
            <v>4</v>
          </cell>
          <cell r="L1454">
            <v>6.2</v>
          </cell>
          <cell r="M1454">
            <v>3</v>
          </cell>
          <cell r="N1454">
            <v>3</v>
          </cell>
          <cell r="O1454" t="str">
            <v>N</v>
          </cell>
          <cell r="P1454" t="str">
            <v>N</v>
          </cell>
          <cell r="Q1454" t="str">
            <v>N</v>
          </cell>
          <cell r="R1454" t="str">
            <v>.</v>
          </cell>
          <cell r="S1454">
            <v>1</v>
          </cell>
          <cell r="T1454">
            <v>5.0999999999999996</v>
          </cell>
          <cell r="U1454">
            <v>8.1999999999999993</v>
          </cell>
          <cell r="V1454">
            <v>3</v>
          </cell>
          <cell r="W1454">
            <v>3</v>
          </cell>
          <cell r="X1454" t="str">
            <v>N</v>
          </cell>
          <cell r="Y1454" t="str">
            <v>N</v>
          </cell>
          <cell r="Z1454" t="str">
            <v>N</v>
          </cell>
          <cell r="AA1454" t="str">
            <v>.</v>
          </cell>
          <cell r="AB1454" t="str">
            <v>.</v>
          </cell>
          <cell r="AC1454">
            <v>1</v>
          </cell>
          <cell r="AD1454">
            <v>10.1</v>
          </cell>
          <cell r="AE1454">
            <v>12.3</v>
          </cell>
          <cell r="AF1454">
            <v>2</v>
          </cell>
          <cell r="AG1454">
            <v>2</v>
          </cell>
          <cell r="AH1454" t="str">
            <v>N</v>
          </cell>
          <cell r="AI1454" t="str">
            <v>N</v>
          </cell>
          <cell r="AJ1454" t="str">
            <v>N</v>
          </cell>
          <cell r="AK1454" t="str">
            <v>.</v>
          </cell>
          <cell r="AL1454" t="str">
            <v>.</v>
          </cell>
          <cell r="AM1454">
            <v>1</v>
          </cell>
          <cell r="AN1454">
            <v>17.600000000000001</v>
          </cell>
          <cell r="AO1454">
            <v>16.100000000000001</v>
          </cell>
          <cell r="AP1454">
            <v>3</v>
          </cell>
          <cell r="AQ1454">
            <v>3</v>
          </cell>
          <cell r="AR1454" t="str">
            <v>N</v>
          </cell>
          <cell r="AS1454" t="str">
            <v>N</v>
          </cell>
          <cell r="AT1454" t="str">
            <v>N</v>
          </cell>
          <cell r="AU1454" t="str">
            <v>.</v>
          </cell>
        </row>
        <row r="1455">
          <cell r="A1455" t="str">
            <v>470908D-3-174-366-46-D4-D12.8</v>
          </cell>
          <cell r="B1455" t="str">
            <v>470908D</v>
          </cell>
          <cell r="C1455">
            <v>3</v>
          </cell>
          <cell r="D1455">
            <v>174</v>
          </cell>
          <cell r="E1455">
            <v>10</v>
          </cell>
          <cell r="F1455">
            <v>366</v>
          </cell>
          <cell r="G1455" t="str">
            <v>10-366</v>
          </cell>
          <cell r="H1455">
            <v>46</v>
          </cell>
          <cell r="I1455" t="str">
            <v>.</v>
          </cell>
          <cell r="J1455">
            <v>1</v>
          </cell>
          <cell r="K1455">
            <v>2.2999999999999998</v>
          </cell>
          <cell r="L1455">
            <v>4</v>
          </cell>
          <cell r="M1455">
            <v>2</v>
          </cell>
          <cell r="N1455">
            <v>3</v>
          </cell>
          <cell r="O1455" t="str">
            <v>N</v>
          </cell>
          <cell r="P1455" t="str">
            <v>N</v>
          </cell>
          <cell r="Q1455" t="str">
            <v>N</v>
          </cell>
          <cell r="R1455" t="str">
            <v>.</v>
          </cell>
          <cell r="S1455">
            <v>1</v>
          </cell>
          <cell r="T1455">
            <v>5.0999999999999996</v>
          </cell>
          <cell r="U1455">
            <v>5.8</v>
          </cell>
          <cell r="V1455">
            <v>3</v>
          </cell>
          <cell r="W1455">
            <v>3</v>
          </cell>
          <cell r="X1455" t="str">
            <v>N</v>
          </cell>
          <cell r="Y1455" t="str">
            <v>N</v>
          </cell>
          <cell r="Z1455" t="str">
            <v>N</v>
          </cell>
          <cell r="AA1455" t="str">
            <v>.</v>
          </cell>
          <cell r="AB1455" t="str">
            <v>.</v>
          </cell>
          <cell r="AC1455">
            <v>1</v>
          </cell>
          <cell r="AD1455">
            <v>9.8000000000000007</v>
          </cell>
          <cell r="AE1455">
            <v>9.1999999999999993</v>
          </cell>
          <cell r="AF1455">
            <v>3</v>
          </cell>
          <cell r="AG1455">
            <v>2</v>
          </cell>
          <cell r="AH1455" t="str">
            <v>N</v>
          </cell>
          <cell r="AI1455" t="str">
            <v>N</v>
          </cell>
          <cell r="AJ1455" t="str">
            <v>N</v>
          </cell>
          <cell r="AK1455" t="str">
            <v>.</v>
          </cell>
          <cell r="AL1455" t="str">
            <v>.</v>
          </cell>
          <cell r="AM1455">
            <v>1</v>
          </cell>
          <cell r="AN1455">
            <v>16.399999999999999</v>
          </cell>
          <cell r="AO1455">
            <v>12.8</v>
          </cell>
          <cell r="AP1455">
            <v>3</v>
          </cell>
          <cell r="AQ1455">
            <v>3</v>
          </cell>
          <cell r="AR1455" t="str">
            <v>N</v>
          </cell>
          <cell r="AS1455" t="str">
            <v>N</v>
          </cell>
          <cell r="AT1455" t="str">
            <v>N</v>
          </cell>
          <cell r="AU1455" t="str">
            <v>.</v>
          </cell>
        </row>
        <row r="1456">
          <cell r="A1456" t="str">
            <v>470908D-3-175-432-47-D8-D20.4</v>
          </cell>
          <cell r="B1456" t="str">
            <v>470908D</v>
          </cell>
          <cell r="C1456">
            <v>3</v>
          </cell>
          <cell r="D1456">
            <v>175</v>
          </cell>
          <cell r="E1456">
            <v>32</v>
          </cell>
          <cell r="F1456">
            <v>432</v>
          </cell>
          <cell r="G1456" t="str">
            <v>32-432</v>
          </cell>
          <cell r="H1456">
            <v>47</v>
          </cell>
          <cell r="I1456" t="str">
            <v>.</v>
          </cell>
          <cell r="J1456">
            <v>1</v>
          </cell>
          <cell r="K1456">
            <v>5.2</v>
          </cell>
          <cell r="L1456">
            <v>8</v>
          </cell>
          <cell r="M1456">
            <v>3</v>
          </cell>
          <cell r="N1456">
            <v>2</v>
          </cell>
          <cell r="O1456" t="str">
            <v>N</v>
          </cell>
          <cell r="P1456" t="str">
            <v>N</v>
          </cell>
          <cell r="Q1456" t="str">
            <v>N</v>
          </cell>
          <cell r="R1456" t="str">
            <v>.</v>
          </cell>
          <cell r="S1456">
            <v>1</v>
          </cell>
          <cell r="T1456">
            <v>8</v>
          </cell>
          <cell r="U1456">
            <v>11.7</v>
          </cell>
          <cell r="V1456">
            <v>3</v>
          </cell>
          <cell r="W1456">
            <v>2</v>
          </cell>
          <cell r="X1456" t="str">
            <v>N</v>
          </cell>
          <cell r="Y1456" t="str">
            <v>N</v>
          </cell>
          <cell r="Z1456" t="str">
            <v>N</v>
          </cell>
          <cell r="AA1456" t="str">
            <v>.</v>
          </cell>
          <cell r="AB1456" t="str">
            <v>.</v>
          </cell>
          <cell r="AC1456">
            <v>1</v>
          </cell>
          <cell r="AD1456">
            <v>12.5</v>
          </cell>
          <cell r="AE1456">
            <v>16.899999999999999</v>
          </cell>
          <cell r="AF1456">
            <v>3</v>
          </cell>
          <cell r="AG1456">
            <v>2</v>
          </cell>
          <cell r="AH1456" t="str">
            <v>N</v>
          </cell>
          <cell r="AI1456" t="str">
            <v>N</v>
          </cell>
          <cell r="AJ1456" t="str">
            <v>N</v>
          </cell>
          <cell r="AK1456" t="str">
            <v>.</v>
          </cell>
          <cell r="AL1456" t="str">
            <v>.</v>
          </cell>
          <cell r="AM1456">
            <v>1</v>
          </cell>
          <cell r="AN1456">
            <v>18.100000000000001</v>
          </cell>
          <cell r="AO1456">
            <v>20.399999999999999</v>
          </cell>
          <cell r="AP1456">
            <v>3</v>
          </cell>
          <cell r="AQ1456">
            <v>2</v>
          </cell>
          <cell r="AR1456" t="str">
            <v>N</v>
          </cell>
          <cell r="AS1456" t="str">
            <v>N</v>
          </cell>
          <cell r="AT1456" t="str">
            <v>N</v>
          </cell>
          <cell r="AU1456" t="str">
            <v>.</v>
          </cell>
        </row>
        <row r="1457">
          <cell r="A1457" t="str">
            <v>470908D-3-176-434-48-D6-D8.2</v>
          </cell>
          <cell r="B1457" t="str">
            <v>470908D</v>
          </cell>
          <cell r="C1457">
            <v>3</v>
          </cell>
          <cell r="D1457">
            <v>176</v>
          </cell>
          <cell r="E1457">
            <v>32</v>
          </cell>
          <cell r="F1457">
            <v>434</v>
          </cell>
          <cell r="G1457" t="str">
            <v>32-434</v>
          </cell>
          <cell r="H1457">
            <v>48</v>
          </cell>
          <cell r="I1457" t="str">
            <v>.</v>
          </cell>
          <cell r="J1457">
            <v>1</v>
          </cell>
          <cell r="K1457">
            <v>4.8</v>
          </cell>
          <cell r="L1457">
            <v>6</v>
          </cell>
          <cell r="M1457">
            <v>3</v>
          </cell>
          <cell r="N1457">
            <v>3</v>
          </cell>
          <cell r="O1457" t="str">
            <v>N</v>
          </cell>
          <cell r="P1457" t="str">
            <v>N</v>
          </cell>
          <cell r="Q1457" t="str">
            <v>N</v>
          </cell>
          <cell r="R1457" t="str">
            <v>.</v>
          </cell>
          <cell r="S1457">
            <v>1</v>
          </cell>
          <cell r="T1457">
            <v>6.4</v>
          </cell>
          <cell r="U1457">
            <v>6.6</v>
          </cell>
          <cell r="V1457">
            <v>2</v>
          </cell>
          <cell r="W1457">
            <v>3</v>
          </cell>
          <cell r="X1457" t="str">
            <v>N</v>
          </cell>
          <cell r="Y1457" t="str">
            <v>N</v>
          </cell>
          <cell r="Z1457" t="str">
            <v>N</v>
          </cell>
          <cell r="AA1457" t="str">
            <v>.</v>
          </cell>
          <cell r="AB1457" t="str">
            <v>.</v>
          </cell>
          <cell r="AC1457">
            <v>1</v>
          </cell>
          <cell r="AD1457">
            <v>9.6</v>
          </cell>
          <cell r="AE1457">
            <v>8.1</v>
          </cell>
          <cell r="AF1457">
            <v>2</v>
          </cell>
          <cell r="AG1457">
            <v>2</v>
          </cell>
          <cell r="AH1457" t="str">
            <v>N</v>
          </cell>
          <cell r="AI1457" t="str">
            <v>N</v>
          </cell>
          <cell r="AJ1457" t="str">
            <v>N</v>
          </cell>
          <cell r="AK1457" t="str">
            <v>.</v>
          </cell>
          <cell r="AL1457" t="str">
            <v>.</v>
          </cell>
          <cell r="AM1457">
            <v>1</v>
          </cell>
          <cell r="AN1457">
            <v>13.5</v>
          </cell>
          <cell r="AO1457">
            <v>8.1999999999999993</v>
          </cell>
          <cell r="AP1457">
            <v>3</v>
          </cell>
          <cell r="AQ1457">
            <v>3</v>
          </cell>
          <cell r="AR1457" t="str">
            <v>N</v>
          </cell>
          <cell r="AS1457" t="str">
            <v>N</v>
          </cell>
          <cell r="AT1457" t="str">
            <v>N</v>
          </cell>
          <cell r="AU1457" t="str">
            <v>.</v>
          </cell>
        </row>
        <row r="1458">
          <cell r="A1458" t="str">
            <v>470908D-3-177-377-49-D6.5-D14.8</v>
          </cell>
          <cell r="B1458" t="str">
            <v>470908D</v>
          </cell>
          <cell r="C1458">
            <v>3</v>
          </cell>
          <cell r="D1458">
            <v>177</v>
          </cell>
          <cell r="E1458">
            <v>10</v>
          </cell>
          <cell r="F1458">
            <v>377</v>
          </cell>
          <cell r="G1458" t="str">
            <v>10-377</v>
          </cell>
          <cell r="H1458">
            <v>49</v>
          </cell>
          <cell r="I1458" t="str">
            <v>.</v>
          </cell>
          <cell r="J1458">
            <v>1</v>
          </cell>
          <cell r="K1458">
            <v>4.7</v>
          </cell>
          <cell r="L1458">
            <v>6.5</v>
          </cell>
          <cell r="M1458">
            <v>2</v>
          </cell>
          <cell r="N1458">
            <v>1</v>
          </cell>
          <cell r="O1458" t="str">
            <v>N</v>
          </cell>
          <cell r="P1458" t="str">
            <v>N</v>
          </cell>
          <cell r="Q1458" t="str">
            <v>N</v>
          </cell>
          <cell r="R1458" t="str">
            <v>.</v>
          </cell>
          <cell r="S1458">
            <v>1</v>
          </cell>
          <cell r="T1458">
            <v>7.1</v>
          </cell>
          <cell r="U1458">
            <v>8.5</v>
          </cell>
          <cell r="V1458">
            <v>3</v>
          </cell>
          <cell r="W1458">
            <v>2</v>
          </cell>
          <cell r="X1458" t="str">
            <v>N</v>
          </cell>
          <cell r="Y1458" t="str">
            <v>N</v>
          </cell>
          <cell r="Z1458" t="str">
            <v>N</v>
          </cell>
          <cell r="AA1458" t="str">
            <v>.</v>
          </cell>
          <cell r="AB1458" t="str">
            <v>.</v>
          </cell>
          <cell r="AC1458">
            <v>1</v>
          </cell>
          <cell r="AD1458">
            <v>12</v>
          </cell>
          <cell r="AE1458">
            <v>12.7</v>
          </cell>
          <cell r="AF1458">
            <v>2</v>
          </cell>
          <cell r="AG1458">
            <v>3</v>
          </cell>
          <cell r="AH1458" t="str">
            <v>N</v>
          </cell>
          <cell r="AI1458" t="str">
            <v>N</v>
          </cell>
          <cell r="AJ1458" t="str">
            <v>N</v>
          </cell>
          <cell r="AK1458" t="str">
            <v>.</v>
          </cell>
          <cell r="AL1458" t="str">
            <v>.</v>
          </cell>
          <cell r="AM1458">
            <v>1</v>
          </cell>
          <cell r="AN1458">
            <v>17.2</v>
          </cell>
          <cell r="AO1458">
            <v>14.8</v>
          </cell>
          <cell r="AP1458">
            <v>2</v>
          </cell>
          <cell r="AQ1458">
            <v>2</v>
          </cell>
          <cell r="AR1458" t="str">
            <v>N</v>
          </cell>
          <cell r="AS1458" t="str">
            <v>N</v>
          </cell>
          <cell r="AT1458" t="str">
            <v>N</v>
          </cell>
          <cell r="AU1458" t="str">
            <v>.</v>
          </cell>
        </row>
        <row r="1459">
          <cell r="A1459" t="str">
            <v>470908D-3-178-403-50-D6-D11.8</v>
          </cell>
          <cell r="B1459" t="str">
            <v>470908D</v>
          </cell>
          <cell r="C1459">
            <v>3</v>
          </cell>
          <cell r="D1459">
            <v>178</v>
          </cell>
          <cell r="E1459">
            <v>31</v>
          </cell>
          <cell r="F1459">
            <v>403</v>
          </cell>
          <cell r="G1459" t="str">
            <v>31-403</v>
          </cell>
          <cell r="H1459">
            <v>50</v>
          </cell>
          <cell r="I1459" t="str">
            <v>.</v>
          </cell>
          <cell r="J1459">
            <v>1</v>
          </cell>
          <cell r="K1459">
            <v>4.9000000000000004</v>
          </cell>
          <cell r="L1459">
            <v>6</v>
          </cell>
          <cell r="M1459">
            <v>3</v>
          </cell>
          <cell r="N1459">
            <v>1</v>
          </cell>
          <cell r="O1459" t="str">
            <v>N</v>
          </cell>
          <cell r="P1459" t="str">
            <v>N</v>
          </cell>
          <cell r="Q1459" t="str">
            <v>N</v>
          </cell>
          <cell r="R1459" t="str">
            <v>.</v>
          </cell>
          <cell r="S1459">
            <v>1</v>
          </cell>
          <cell r="T1459">
            <v>7.4</v>
          </cell>
          <cell r="U1459">
            <v>7.2</v>
          </cell>
          <cell r="V1459">
            <v>2</v>
          </cell>
          <cell r="W1459">
            <v>2</v>
          </cell>
          <cell r="X1459" t="str">
            <v>N</v>
          </cell>
          <cell r="Y1459" t="str">
            <v>N</v>
          </cell>
          <cell r="Z1459" t="str">
            <v>N</v>
          </cell>
          <cell r="AA1459" t="str">
            <v>.</v>
          </cell>
          <cell r="AB1459" t="str">
            <v>.</v>
          </cell>
          <cell r="AC1459">
            <v>1</v>
          </cell>
          <cell r="AD1459">
            <v>10.4</v>
          </cell>
          <cell r="AE1459">
            <v>10.3</v>
          </cell>
          <cell r="AF1459">
            <v>2</v>
          </cell>
          <cell r="AG1459">
            <v>2</v>
          </cell>
          <cell r="AH1459" t="str">
            <v>N</v>
          </cell>
          <cell r="AI1459" t="str">
            <v>N</v>
          </cell>
          <cell r="AJ1459" t="str">
            <v>N</v>
          </cell>
          <cell r="AK1459" t="str">
            <v>.</v>
          </cell>
          <cell r="AL1459" t="str">
            <v>.</v>
          </cell>
          <cell r="AM1459">
            <v>1</v>
          </cell>
          <cell r="AN1459">
            <v>15.1</v>
          </cell>
          <cell r="AO1459">
            <v>11.8</v>
          </cell>
          <cell r="AP1459">
            <v>3</v>
          </cell>
          <cell r="AQ1459">
            <v>2</v>
          </cell>
          <cell r="AR1459" t="str">
            <v>N</v>
          </cell>
          <cell r="AS1459" t="str">
            <v>N</v>
          </cell>
          <cell r="AT1459" t="str">
            <v>N</v>
          </cell>
          <cell r="AU1459" t="str">
            <v>.</v>
          </cell>
        </row>
        <row r="1460">
          <cell r="A1460" t="str">
            <v>470908D-3-179-369-51-D6.5-D15</v>
          </cell>
          <cell r="B1460" t="str">
            <v>470908D</v>
          </cell>
          <cell r="C1460">
            <v>3</v>
          </cell>
          <cell r="D1460">
            <v>179</v>
          </cell>
          <cell r="E1460">
            <v>10</v>
          </cell>
          <cell r="F1460">
            <v>369</v>
          </cell>
          <cell r="G1460" t="str">
            <v>10-369</v>
          </cell>
          <cell r="H1460">
            <v>51</v>
          </cell>
          <cell r="I1460" t="str">
            <v>.</v>
          </cell>
          <cell r="J1460">
            <v>1</v>
          </cell>
          <cell r="K1460">
            <v>4.5</v>
          </cell>
          <cell r="L1460">
            <v>6.5</v>
          </cell>
          <cell r="M1460">
            <v>3</v>
          </cell>
          <cell r="N1460">
            <v>3</v>
          </cell>
          <cell r="O1460" t="str">
            <v>N</v>
          </cell>
          <cell r="P1460" t="str">
            <v>N</v>
          </cell>
          <cell r="Q1460" t="str">
            <v>N</v>
          </cell>
          <cell r="R1460" t="str">
            <v>.</v>
          </cell>
          <cell r="S1460">
            <v>1</v>
          </cell>
          <cell r="T1460">
            <v>6.3</v>
          </cell>
          <cell r="U1460">
            <v>7.9</v>
          </cell>
          <cell r="V1460">
            <v>3</v>
          </cell>
          <cell r="W1460">
            <v>2</v>
          </cell>
          <cell r="X1460" t="str">
            <v>N</v>
          </cell>
          <cell r="Y1460" t="str">
            <v>N</v>
          </cell>
          <cell r="Z1460" t="str">
            <v>N</v>
          </cell>
          <cell r="AA1460" t="str">
            <v>.</v>
          </cell>
          <cell r="AB1460" t="str">
            <v>.</v>
          </cell>
          <cell r="AC1460">
            <v>1</v>
          </cell>
          <cell r="AD1460">
            <v>10.5</v>
          </cell>
          <cell r="AE1460">
            <v>11.9</v>
          </cell>
          <cell r="AF1460">
            <v>2</v>
          </cell>
          <cell r="AG1460">
            <v>2</v>
          </cell>
          <cell r="AH1460" t="str">
            <v>N</v>
          </cell>
          <cell r="AI1460" t="str">
            <v>N</v>
          </cell>
          <cell r="AJ1460" t="str">
            <v>N</v>
          </cell>
          <cell r="AK1460" t="str">
            <v>.</v>
          </cell>
          <cell r="AL1460" t="str">
            <v>.</v>
          </cell>
          <cell r="AM1460">
            <v>1</v>
          </cell>
          <cell r="AN1460">
            <v>17.8</v>
          </cell>
          <cell r="AO1460">
            <v>15</v>
          </cell>
          <cell r="AP1460">
            <v>3</v>
          </cell>
          <cell r="AQ1460">
            <v>3</v>
          </cell>
          <cell r="AR1460" t="str">
            <v>N</v>
          </cell>
          <cell r="AS1460" t="str">
            <v>N</v>
          </cell>
          <cell r="AT1460" t="str">
            <v>N</v>
          </cell>
          <cell r="AU1460" t="str">
            <v>.</v>
          </cell>
        </row>
        <row r="1461">
          <cell r="A1461" t="str">
            <v>470908D-3-180-375-52-D6.2-D14.8</v>
          </cell>
          <cell r="B1461" t="str">
            <v>470908D</v>
          </cell>
          <cell r="C1461">
            <v>3</v>
          </cell>
          <cell r="D1461">
            <v>180</v>
          </cell>
          <cell r="E1461">
            <v>10</v>
          </cell>
          <cell r="F1461">
            <v>375</v>
          </cell>
          <cell r="G1461" t="str">
            <v>10-375</v>
          </cell>
          <cell r="H1461">
            <v>52</v>
          </cell>
          <cell r="I1461" t="str">
            <v>.</v>
          </cell>
          <cell r="J1461">
            <v>1</v>
          </cell>
          <cell r="K1461">
            <v>4.5</v>
          </cell>
          <cell r="L1461">
            <v>6.2</v>
          </cell>
          <cell r="M1461">
            <v>3</v>
          </cell>
          <cell r="N1461">
            <v>3</v>
          </cell>
          <cell r="O1461" t="str">
            <v>N</v>
          </cell>
          <cell r="P1461" t="str">
            <v>N</v>
          </cell>
          <cell r="Q1461" t="str">
            <v>N</v>
          </cell>
          <cell r="R1461" t="str">
            <v>.</v>
          </cell>
          <cell r="S1461">
            <v>1</v>
          </cell>
          <cell r="T1461">
            <v>7.1</v>
          </cell>
          <cell r="U1461">
            <v>7.5</v>
          </cell>
          <cell r="V1461">
            <v>3</v>
          </cell>
          <cell r="W1461">
            <v>3</v>
          </cell>
          <cell r="X1461" t="str">
            <v>N</v>
          </cell>
          <cell r="Y1461" t="str">
            <v>N</v>
          </cell>
          <cell r="Z1461" t="str">
            <v>N</v>
          </cell>
          <cell r="AA1461" t="str">
            <v>.</v>
          </cell>
          <cell r="AB1461" t="str">
            <v>.</v>
          </cell>
          <cell r="AC1461">
            <v>1</v>
          </cell>
          <cell r="AD1461">
            <v>10.4</v>
          </cell>
          <cell r="AE1461">
            <v>11.7</v>
          </cell>
          <cell r="AF1461">
            <v>3</v>
          </cell>
          <cell r="AG1461">
            <v>3</v>
          </cell>
          <cell r="AH1461" t="str">
            <v>N</v>
          </cell>
          <cell r="AI1461" t="str">
            <v>N</v>
          </cell>
          <cell r="AJ1461" t="str">
            <v>N</v>
          </cell>
          <cell r="AK1461" t="str">
            <v>.</v>
          </cell>
          <cell r="AL1461" t="str">
            <v>.</v>
          </cell>
          <cell r="AM1461">
            <v>1</v>
          </cell>
          <cell r="AN1461">
            <v>16.7</v>
          </cell>
          <cell r="AO1461">
            <v>14.8</v>
          </cell>
          <cell r="AP1461">
            <v>3</v>
          </cell>
          <cell r="AQ1461">
            <v>3</v>
          </cell>
          <cell r="AR1461" t="str">
            <v>N</v>
          </cell>
          <cell r="AS1461" t="str">
            <v>N</v>
          </cell>
          <cell r="AT1461" t="str">
            <v>N</v>
          </cell>
          <cell r="AU1461" t="str">
            <v>.</v>
          </cell>
        </row>
        <row r="1462">
          <cell r="A1462" t="str">
            <v>470908D-3-181-402-53-D8-D23.3</v>
          </cell>
          <cell r="B1462" t="str">
            <v>470908D</v>
          </cell>
          <cell r="C1462">
            <v>3</v>
          </cell>
          <cell r="D1462">
            <v>181</v>
          </cell>
          <cell r="E1462">
            <v>4</v>
          </cell>
          <cell r="F1462">
            <v>402</v>
          </cell>
          <cell r="G1462" t="str">
            <v>4-402</v>
          </cell>
          <cell r="H1462">
            <v>53</v>
          </cell>
          <cell r="I1462" t="str">
            <v>.</v>
          </cell>
          <cell r="J1462">
            <v>1</v>
          </cell>
          <cell r="K1462">
            <v>6.1</v>
          </cell>
          <cell r="L1462">
            <v>8</v>
          </cell>
          <cell r="M1462">
            <v>3</v>
          </cell>
          <cell r="N1462">
            <v>1</v>
          </cell>
          <cell r="O1462" t="str">
            <v>N</v>
          </cell>
          <cell r="P1462" t="str">
            <v>N</v>
          </cell>
          <cell r="Q1462" t="str">
            <v>N</v>
          </cell>
          <cell r="R1462" t="str">
            <v>.</v>
          </cell>
          <cell r="S1462">
            <v>1</v>
          </cell>
          <cell r="T1462">
            <v>7.8</v>
          </cell>
          <cell r="U1462">
            <v>12.1</v>
          </cell>
          <cell r="V1462">
            <v>3</v>
          </cell>
          <cell r="W1462">
            <v>2</v>
          </cell>
          <cell r="X1462" t="str">
            <v>N</v>
          </cell>
          <cell r="Y1462" t="str">
            <v>N</v>
          </cell>
          <cell r="Z1462" t="str">
            <v>N</v>
          </cell>
          <cell r="AA1462" t="str">
            <v>.</v>
          </cell>
          <cell r="AB1462" t="str">
            <v>.</v>
          </cell>
          <cell r="AC1462">
            <v>1</v>
          </cell>
          <cell r="AD1462">
            <v>11.3</v>
          </cell>
          <cell r="AE1462">
            <v>17.2</v>
          </cell>
          <cell r="AF1462">
            <v>2</v>
          </cell>
          <cell r="AG1462">
            <v>2</v>
          </cell>
          <cell r="AH1462" t="str">
            <v>N</v>
          </cell>
          <cell r="AI1462" t="str">
            <v>N</v>
          </cell>
          <cell r="AJ1462" t="str">
            <v>N</v>
          </cell>
          <cell r="AK1462" t="str">
            <v>.</v>
          </cell>
          <cell r="AL1462" t="str">
            <v>.</v>
          </cell>
          <cell r="AM1462">
            <v>1</v>
          </cell>
          <cell r="AN1462">
            <v>17.899999999999999</v>
          </cell>
          <cell r="AO1462">
            <v>23.3</v>
          </cell>
          <cell r="AP1462">
            <v>3</v>
          </cell>
          <cell r="AQ1462">
            <v>2</v>
          </cell>
          <cell r="AR1462" t="str">
            <v>N</v>
          </cell>
          <cell r="AS1462" t="str">
            <v>N</v>
          </cell>
          <cell r="AT1462" t="str">
            <v>N</v>
          </cell>
          <cell r="AU1462" t="str">
            <v>.</v>
          </cell>
        </row>
        <row r="1463">
          <cell r="A1463" t="str">
            <v>470908D-3-182-416-54-D4.5-D10.8</v>
          </cell>
          <cell r="B1463" t="str">
            <v>470908D</v>
          </cell>
          <cell r="C1463">
            <v>3</v>
          </cell>
          <cell r="D1463">
            <v>182</v>
          </cell>
          <cell r="E1463">
            <v>31</v>
          </cell>
          <cell r="F1463">
            <v>416</v>
          </cell>
          <cell r="G1463" t="str">
            <v>31-416</v>
          </cell>
          <cell r="H1463">
            <v>54</v>
          </cell>
          <cell r="I1463" t="str">
            <v>.</v>
          </cell>
          <cell r="J1463">
            <v>1</v>
          </cell>
          <cell r="K1463">
            <v>3.6</v>
          </cell>
          <cell r="L1463">
            <v>4.5</v>
          </cell>
          <cell r="M1463">
            <v>2</v>
          </cell>
          <cell r="N1463">
            <v>2</v>
          </cell>
          <cell r="O1463" t="str">
            <v>N</v>
          </cell>
          <cell r="P1463" t="str">
            <v>N</v>
          </cell>
          <cell r="Q1463" t="str">
            <v>N</v>
          </cell>
          <cell r="R1463" t="str">
            <v>.</v>
          </cell>
          <cell r="S1463">
            <v>1</v>
          </cell>
          <cell r="T1463">
            <v>4.5</v>
          </cell>
          <cell r="U1463">
            <v>5.9</v>
          </cell>
          <cell r="V1463">
            <v>2</v>
          </cell>
          <cell r="W1463">
            <v>2</v>
          </cell>
          <cell r="X1463" t="str">
            <v>N</v>
          </cell>
          <cell r="Y1463" t="str">
            <v>N</v>
          </cell>
          <cell r="Z1463" t="str">
            <v>N</v>
          </cell>
          <cell r="AA1463" t="str">
            <v>.</v>
          </cell>
          <cell r="AB1463" t="str">
            <v>.</v>
          </cell>
          <cell r="AC1463">
            <v>1</v>
          </cell>
          <cell r="AD1463">
            <v>8.5</v>
          </cell>
          <cell r="AE1463">
            <v>8.9</v>
          </cell>
          <cell r="AF1463">
            <v>2</v>
          </cell>
          <cell r="AG1463">
            <v>3</v>
          </cell>
          <cell r="AH1463" t="str">
            <v>N</v>
          </cell>
          <cell r="AI1463" t="str">
            <v>N</v>
          </cell>
          <cell r="AJ1463" t="str">
            <v>Y</v>
          </cell>
          <cell r="AK1463" t="str">
            <v>TERM</v>
          </cell>
          <cell r="AL1463" t="str">
            <v>.</v>
          </cell>
          <cell r="AM1463">
            <v>1</v>
          </cell>
          <cell r="AN1463">
            <v>12.5</v>
          </cell>
          <cell r="AO1463">
            <v>10.8</v>
          </cell>
          <cell r="AP1463">
            <v>3</v>
          </cell>
          <cell r="AQ1463">
            <v>2</v>
          </cell>
          <cell r="AR1463" t="str">
            <v>N</v>
          </cell>
          <cell r="AS1463" t="str">
            <v>N</v>
          </cell>
          <cell r="AT1463" t="str">
            <v>N</v>
          </cell>
          <cell r="AU1463" t="str">
            <v>.</v>
          </cell>
        </row>
        <row r="1464">
          <cell r="A1464" t="str">
            <v>470908D-3-183-388-55-D4-D11.4</v>
          </cell>
          <cell r="B1464" t="str">
            <v>470908D</v>
          </cell>
          <cell r="C1464">
            <v>3</v>
          </cell>
          <cell r="D1464">
            <v>183</v>
          </cell>
          <cell r="E1464">
            <v>4</v>
          </cell>
          <cell r="F1464">
            <v>388</v>
          </cell>
          <cell r="G1464" t="str">
            <v>4-388</v>
          </cell>
          <cell r="H1464">
            <v>55</v>
          </cell>
          <cell r="I1464" t="str">
            <v>.</v>
          </cell>
          <cell r="J1464">
            <v>1</v>
          </cell>
          <cell r="K1464">
            <v>3</v>
          </cell>
          <cell r="L1464">
            <v>4</v>
          </cell>
          <cell r="M1464">
            <v>2</v>
          </cell>
          <cell r="N1464">
            <v>3</v>
          </cell>
          <cell r="O1464" t="str">
            <v>N</v>
          </cell>
          <cell r="P1464" t="str">
            <v>N</v>
          </cell>
          <cell r="Q1464" t="str">
            <v>N</v>
          </cell>
          <cell r="R1464" t="str">
            <v>.</v>
          </cell>
          <cell r="S1464">
            <v>1</v>
          </cell>
          <cell r="T1464">
            <v>3.8</v>
          </cell>
          <cell r="U1464">
            <v>5.5</v>
          </cell>
          <cell r="V1464">
            <v>2</v>
          </cell>
          <cell r="W1464">
            <v>3</v>
          </cell>
          <cell r="X1464" t="str">
            <v>N</v>
          </cell>
          <cell r="Y1464" t="str">
            <v>N</v>
          </cell>
          <cell r="Z1464" t="str">
            <v>N</v>
          </cell>
          <cell r="AA1464" t="str">
            <v>.</v>
          </cell>
          <cell r="AB1464" t="str">
            <v>.</v>
          </cell>
          <cell r="AC1464">
            <v>1</v>
          </cell>
          <cell r="AD1464">
            <v>7.2</v>
          </cell>
          <cell r="AE1464">
            <v>8.9</v>
          </cell>
          <cell r="AF1464">
            <v>3</v>
          </cell>
          <cell r="AG1464">
            <v>3</v>
          </cell>
          <cell r="AH1464" t="str">
            <v>N</v>
          </cell>
          <cell r="AI1464" t="str">
            <v>N</v>
          </cell>
          <cell r="AJ1464" t="str">
            <v>N</v>
          </cell>
          <cell r="AK1464" t="str">
            <v>.</v>
          </cell>
          <cell r="AL1464" t="str">
            <v>.</v>
          </cell>
          <cell r="AM1464">
            <v>1</v>
          </cell>
          <cell r="AN1464">
            <v>13.5</v>
          </cell>
          <cell r="AO1464">
            <v>11.4</v>
          </cell>
          <cell r="AP1464">
            <v>3</v>
          </cell>
          <cell r="AQ1464">
            <v>2</v>
          </cell>
          <cell r="AR1464" t="str">
            <v>N</v>
          </cell>
          <cell r="AS1464" t="str">
            <v>N</v>
          </cell>
          <cell r="AT1464" t="str">
            <v>N</v>
          </cell>
          <cell r="AU1464" t="str">
            <v>.</v>
          </cell>
        </row>
        <row r="1465">
          <cell r="A1465" t="str">
            <v>470908D-3-184-404-56-D3.5-D9</v>
          </cell>
          <cell r="B1465" t="str">
            <v>470908D</v>
          </cell>
          <cell r="C1465">
            <v>3</v>
          </cell>
          <cell r="D1465">
            <v>184</v>
          </cell>
          <cell r="E1465">
            <v>31</v>
          </cell>
          <cell r="F1465">
            <v>404</v>
          </cell>
          <cell r="G1465" t="str">
            <v>31-404</v>
          </cell>
          <cell r="H1465">
            <v>56</v>
          </cell>
          <cell r="I1465" t="str">
            <v>.</v>
          </cell>
          <cell r="J1465">
            <v>1</v>
          </cell>
          <cell r="K1465">
            <v>2.2999999999999998</v>
          </cell>
          <cell r="L1465">
            <v>3.5</v>
          </cell>
          <cell r="M1465">
            <v>2</v>
          </cell>
          <cell r="N1465">
            <v>2</v>
          </cell>
          <cell r="O1465" t="str">
            <v>N</v>
          </cell>
          <cell r="P1465" t="str">
            <v>N</v>
          </cell>
          <cell r="Q1465" t="str">
            <v>N</v>
          </cell>
          <cell r="R1465" t="str">
            <v>.</v>
          </cell>
          <cell r="S1465">
            <v>1</v>
          </cell>
          <cell r="T1465">
            <v>2.7</v>
          </cell>
          <cell r="U1465">
            <v>5</v>
          </cell>
          <cell r="V1465">
            <v>1</v>
          </cell>
          <cell r="W1465">
            <v>3</v>
          </cell>
          <cell r="X1465" t="str">
            <v>Y</v>
          </cell>
          <cell r="Y1465" t="str">
            <v>N</v>
          </cell>
          <cell r="Z1465" t="str">
            <v>N</v>
          </cell>
          <cell r="AA1465" t="str">
            <v>.</v>
          </cell>
          <cell r="AB1465" t="str">
            <v>.</v>
          </cell>
          <cell r="AC1465">
            <v>1</v>
          </cell>
          <cell r="AD1465">
            <v>5.5</v>
          </cell>
          <cell r="AE1465">
            <v>7</v>
          </cell>
          <cell r="AF1465">
            <v>1</v>
          </cell>
          <cell r="AG1465">
            <v>3</v>
          </cell>
          <cell r="AH1465" t="str">
            <v>Y</v>
          </cell>
          <cell r="AI1465" t="str">
            <v>N</v>
          </cell>
          <cell r="AJ1465" t="str">
            <v>N</v>
          </cell>
          <cell r="AK1465" t="str">
            <v>.</v>
          </cell>
          <cell r="AL1465" t="str">
            <v>.</v>
          </cell>
          <cell r="AM1465">
            <v>1</v>
          </cell>
          <cell r="AN1465">
            <v>10.199999999999999</v>
          </cell>
          <cell r="AO1465">
            <v>9</v>
          </cell>
          <cell r="AP1465">
            <v>2</v>
          </cell>
          <cell r="AQ1465">
            <v>2</v>
          </cell>
          <cell r="AR1465" t="str">
            <v>Y</v>
          </cell>
          <cell r="AS1465" t="str">
            <v>N</v>
          </cell>
          <cell r="AT1465" t="str">
            <v>N</v>
          </cell>
          <cell r="AU1465" t="str">
            <v>.</v>
          </cell>
        </row>
        <row r="1466">
          <cell r="A1466" t="str">
            <v>470908D-3-185-399-57-D3-D14.3</v>
          </cell>
          <cell r="B1466" t="str">
            <v>470908D</v>
          </cell>
          <cell r="C1466">
            <v>3</v>
          </cell>
          <cell r="D1466">
            <v>185</v>
          </cell>
          <cell r="E1466">
            <v>4</v>
          </cell>
          <cell r="F1466">
            <v>399</v>
          </cell>
          <cell r="G1466" t="str">
            <v>4-399</v>
          </cell>
          <cell r="H1466">
            <v>57</v>
          </cell>
          <cell r="I1466" t="str">
            <v>.</v>
          </cell>
          <cell r="J1466">
            <v>1</v>
          </cell>
          <cell r="K1466">
            <v>2.7</v>
          </cell>
          <cell r="L1466">
            <v>3</v>
          </cell>
          <cell r="M1466">
            <v>2</v>
          </cell>
          <cell r="N1466">
            <v>3</v>
          </cell>
          <cell r="O1466" t="str">
            <v>N</v>
          </cell>
          <cell r="P1466" t="str">
            <v>N</v>
          </cell>
          <cell r="Q1466" t="str">
            <v>N</v>
          </cell>
          <cell r="R1466" t="str">
            <v>.</v>
          </cell>
          <cell r="S1466">
            <v>1</v>
          </cell>
          <cell r="T1466">
            <v>3.9</v>
          </cell>
          <cell r="U1466">
            <v>5.9</v>
          </cell>
          <cell r="V1466">
            <v>3</v>
          </cell>
          <cell r="W1466">
            <v>3</v>
          </cell>
          <cell r="X1466" t="str">
            <v>N</v>
          </cell>
          <cell r="Y1466" t="str">
            <v>N</v>
          </cell>
          <cell r="Z1466" t="str">
            <v>N</v>
          </cell>
          <cell r="AA1466" t="str">
            <v>.</v>
          </cell>
          <cell r="AB1466" t="str">
            <v>.</v>
          </cell>
          <cell r="AC1466">
            <v>1</v>
          </cell>
          <cell r="AD1466">
            <v>8.6</v>
          </cell>
          <cell r="AE1466">
            <v>11.1</v>
          </cell>
          <cell r="AF1466">
            <v>2</v>
          </cell>
          <cell r="AG1466">
            <v>2</v>
          </cell>
          <cell r="AH1466" t="str">
            <v>N</v>
          </cell>
          <cell r="AI1466" t="str">
            <v>N</v>
          </cell>
          <cell r="AJ1466" t="str">
            <v>N</v>
          </cell>
          <cell r="AK1466" t="str">
            <v>.</v>
          </cell>
          <cell r="AL1466" t="str">
            <v>.</v>
          </cell>
          <cell r="AM1466">
            <v>1</v>
          </cell>
          <cell r="AN1466">
            <v>14.3</v>
          </cell>
          <cell r="AO1466">
            <v>14.3</v>
          </cell>
          <cell r="AP1466">
            <v>2</v>
          </cell>
          <cell r="AQ1466">
            <v>2</v>
          </cell>
          <cell r="AR1466" t="str">
            <v>N</v>
          </cell>
          <cell r="AS1466" t="str">
            <v>N</v>
          </cell>
          <cell r="AT1466" t="str">
            <v>N</v>
          </cell>
          <cell r="AU1466" t="str">
            <v>.</v>
          </cell>
        </row>
        <row r="1467">
          <cell r="A1467" t="str">
            <v>470908D-3-186-379-58-D4.5-D13.8</v>
          </cell>
          <cell r="B1467" t="str">
            <v>470908D</v>
          </cell>
          <cell r="C1467">
            <v>3</v>
          </cell>
          <cell r="D1467">
            <v>186</v>
          </cell>
          <cell r="E1467">
            <v>10</v>
          </cell>
          <cell r="F1467">
            <v>379</v>
          </cell>
          <cell r="G1467" t="str">
            <v>10-379</v>
          </cell>
          <cell r="H1467">
            <v>58</v>
          </cell>
          <cell r="I1467" t="str">
            <v>.</v>
          </cell>
          <cell r="J1467">
            <v>1</v>
          </cell>
          <cell r="K1467">
            <v>3.1</v>
          </cell>
          <cell r="L1467">
            <v>4.5</v>
          </cell>
          <cell r="M1467">
            <v>3</v>
          </cell>
          <cell r="N1467">
            <v>3</v>
          </cell>
          <cell r="O1467" t="str">
            <v>N</v>
          </cell>
          <cell r="P1467" t="str">
            <v>N</v>
          </cell>
          <cell r="Q1467" t="str">
            <v>N</v>
          </cell>
          <cell r="R1467" t="str">
            <v>.</v>
          </cell>
          <cell r="S1467">
            <v>1</v>
          </cell>
          <cell r="T1467">
            <v>3.9</v>
          </cell>
          <cell r="U1467">
            <v>5.3</v>
          </cell>
          <cell r="V1467">
            <v>3</v>
          </cell>
          <cell r="W1467">
            <v>2</v>
          </cell>
          <cell r="X1467" t="str">
            <v>N</v>
          </cell>
          <cell r="Y1467" t="str">
            <v>N</v>
          </cell>
          <cell r="Z1467" t="str">
            <v>N</v>
          </cell>
          <cell r="AA1467" t="str">
            <v>.</v>
          </cell>
          <cell r="AB1467" t="str">
            <v>.</v>
          </cell>
          <cell r="AC1467">
            <v>1</v>
          </cell>
          <cell r="AD1467">
            <v>7.4</v>
          </cell>
          <cell r="AE1467">
            <v>9.6999999999999993</v>
          </cell>
          <cell r="AF1467">
            <v>2</v>
          </cell>
          <cell r="AG1467">
            <v>2</v>
          </cell>
          <cell r="AH1467" t="str">
            <v>N</v>
          </cell>
          <cell r="AI1467" t="str">
            <v>N</v>
          </cell>
          <cell r="AJ1467" t="str">
            <v>N</v>
          </cell>
          <cell r="AK1467" t="str">
            <v>.</v>
          </cell>
          <cell r="AL1467" t="str">
            <v>.</v>
          </cell>
          <cell r="AM1467">
            <v>1</v>
          </cell>
          <cell r="AN1467">
            <v>14</v>
          </cell>
          <cell r="AO1467">
            <v>13.8</v>
          </cell>
          <cell r="AP1467">
            <v>2</v>
          </cell>
          <cell r="AQ1467">
            <v>2</v>
          </cell>
          <cell r="AR1467" t="str">
            <v>N</v>
          </cell>
          <cell r="AS1467" t="str">
            <v>N</v>
          </cell>
          <cell r="AT1467" t="str">
            <v>N</v>
          </cell>
          <cell r="AU1467" t="str">
            <v>.</v>
          </cell>
        </row>
        <row r="1468">
          <cell r="A1468" t="str">
            <v>470908D-3-187-421-59-D3.5-D14</v>
          </cell>
          <cell r="B1468" t="str">
            <v>470908D</v>
          </cell>
          <cell r="C1468">
            <v>3</v>
          </cell>
          <cell r="D1468">
            <v>187</v>
          </cell>
          <cell r="E1468">
            <v>31</v>
          </cell>
          <cell r="F1468">
            <v>421</v>
          </cell>
          <cell r="G1468" t="str">
            <v>31-421</v>
          </cell>
          <cell r="H1468">
            <v>59</v>
          </cell>
          <cell r="I1468" t="str">
            <v>.</v>
          </cell>
          <cell r="J1468">
            <v>1</v>
          </cell>
          <cell r="K1468">
            <v>3</v>
          </cell>
          <cell r="L1468">
            <v>3.5</v>
          </cell>
          <cell r="M1468">
            <v>3</v>
          </cell>
          <cell r="N1468">
            <v>2</v>
          </cell>
          <cell r="O1468" t="str">
            <v>N</v>
          </cell>
          <cell r="P1468" t="str">
            <v>N</v>
          </cell>
          <cell r="Q1468" t="str">
            <v>N</v>
          </cell>
          <cell r="R1468" t="str">
            <v>.</v>
          </cell>
          <cell r="S1468">
            <v>1</v>
          </cell>
          <cell r="T1468">
            <v>4</v>
          </cell>
          <cell r="U1468">
            <v>6</v>
          </cell>
          <cell r="V1468">
            <v>3</v>
          </cell>
          <cell r="W1468">
            <v>2</v>
          </cell>
          <cell r="X1468" t="str">
            <v>N</v>
          </cell>
          <cell r="Y1468" t="str">
            <v>N</v>
          </cell>
          <cell r="Z1468" t="str">
            <v>N</v>
          </cell>
          <cell r="AA1468" t="str">
            <v>.</v>
          </cell>
          <cell r="AB1468" t="str">
            <v>.</v>
          </cell>
          <cell r="AC1468">
            <v>1</v>
          </cell>
          <cell r="AD1468">
            <v>8.6999999999999993</v>
          </cell>
          <cell r="AE1468">
            <v>10.3</v>
          </cell>
          <cell r="AF1468">
            <v>3</v>
          </cell>
          <cell r="AG1468">
            <v>3</v>
          </cell>
          <cell r="AH1468" t="str">
            <v>N</v>
          </cell>
          <cell r="AI1468" t="str">
            <v>N</v>
          </cell>
          <cell r="AJ1468" t="str">
            <v>N</v>
          </cell>
          <cell r="AK1468" t="str">
            <v>.</v>
          </cell>
          <cell r="AL1468" t="str">
            <v>.</v>
          </cell>
          <cell r="AM1468">
            <v>1</v>
          </cell>
          <cell r="AN1468">
            <v>15</v>
          </cell>
          <cell r="AO1468">
            <v>14</v>
          </cell>
          <cell r="AP1468">
            <v>3</v>
          </cell>
          <cell r="AQ1468">
            <v>3</v>
          </cell>
          <cell r="AR1468" t="str">
            <v>N</v>
          </cell>
          <cell r="AS1468" t="str">
            <v>N</v>
          </cell>
          <cell r="AT1468" t="str">
            <v>N</v>
          </cell>
          <cell r="AU1468" t="str">
            <v>.</v>
          </cell>
        </row>
        <row r="1469">
          <cell r="A1469" t="str">
            <v>470908D-3-188-998-60-D3.2-D16.6</v>
          </cell>
          <cell r="B1469" t="str">
            <v>470908D</v>
          </cell>
          <cell r="C1469">
            <v>3</v>
          </cell>
          <cell r="D1469">
            <v>188</v>
          </cell>
          <cell r="E1469">
            <v>99</v>
          </cell>
          <cell r="F1469">
            <v>998</v>
          </cell>
          <cell r="G1469" t="str">
            <v>99-998</v>
          </cell>
          <cell r="H1469">
            <v>60</v>
          </cell>
          <cell r="I1469" t="str">
            <v>.</v>
          </cell>
          <cell r="J1469">
            <v>1</v>
          </cell>
          <cell r="K1469">
            <v>3.5</v>
          </cell>
          <cell r="L1469">
            <v>3.2</v>
          </cell>
          <cell r="M1469">
            <v>2</v>
          </cell>
          <cell r="N1469">
            <v>3</v>
          </cell>
          <cell r="O1469" t="str">
            <v>N</v>
          </cell>
          <cell r="P1469" t="str">
            <v>N</v>
          </cell>
          <cell r="Q1469" t="str">
            <v>N</v>
          </cell>
          <cell r="R1469" t="str">
            <v>.</v>
          </cell>
          <cell r="S1469">
            <v>1</v>
          </cell>
          <cell r="T1469">
            <v>5.0999999999999996</v>
          </cell>
          <cell r="U1469">
            <v>6.3</v>
          </cell>
          <cell r="V1469">
            <v>3</v>
          </cell>
          <cell r="W1469">
            <v>2</v>
          </cell>
          <cell r="X1469" t="str">
            <v>N</v>
          </cell>
          <cell r="Y1469" t="str">
            <v>N</v>
          </cell>
          <cell r="Z1469" t="str">
            <v>N</v>
          </cell>
          <cell r="AA1469" t="str">
            <v>.</v>
          </cell>
          <cell r="AB1469" t="str">
            <v>.</v>
          </cell>
          <cell r="AC1469">
            <v>1</v>
          </cell>
          <cell r="AD1469">
            <v>9</v>
          </cell>
          <cell r="AE1469">
            <v>12.3</v>
          </cell>
          <cell r="AF1469">
            <v>2</v>
          </cell>
          <cell r="AG1469">
            <v>3</v>
          </cell>
          <cell r="AH1469" t="str">
            <v>N</v>
          </cell>
          <cell r="AI1469" t="str">
            <v>N</v>
          </cell>
          <cell r="AJ1469" t="str">
            <v>N</v>
          </cell>
          <cell r="AK1469" t="str">
            <v>.</v>
          </cell>
          <cell r="AL1469" t="str">
            <v>.</v>
          </cell>
          <cell r="AM1469">
            <v>1</v>
          </cell>
          <cell r="AN1469">
            <v>16.399999999999999</v>
          </cell>
          <cell r="AO1469">
            <v>16.600000000000001</v>
          </cell>
          <cell r="AP1469">
            <v>2</v>
          </cell>
          <cell r="AQ1469">
            <v>2</v>
          </cell>
          <cell r="AR1469" t="str">
            <v>N</v>
          </cell>
          <cell r="AS1469" t="str">
            <v>N</v>
          </cell>
          <cell r="AT1469" t="str">
            <v>N</v>
          </cell>
          <cell r="AU1469" t="str">
            <v>.</v>
          </cell>
        </row>
        <row r="1470">
          <cell r="A1470" t="str">
            <v>470908D-3-189-397-61-D4-D12</v>
          </cell>
          <cell r="B1470" t="str">
            <v>470908D</v>
          </cell>
          <cell r="C1470">
            <v>3</v>
          </cell>
          <cell r="D1470">
            <v>189</v>
          </cell>
          <cell r="E1470">
            <v>4</v>
          </cell>
          <cell r="F1470">
            <v>397</v>
          </cell>
          <cell r="G1470" t="str">
            <v>4-397</v>
          </cell>
          <cell r="H1470">
            <v>61</v>
          </cell>
          <cell r="I1470" t="str">
            <v>.</v>
          </cell>
          <cell r="J1470">
            <v>1</v>
          </cell>
          <cell r="K1470">
            <v>3.4</v>
          </cell>
          <cell r="L1470">
            <v>4</v>
          </cell>
          <cell r="M1470">
            <v>2</v>
          </cell>
          <cell r="N1470">
            <v>2</v>
          </cell>
          <cell r="O1470" t="str">
            <v>N</v>
          </cell>
          <cell r="P1470" t="str">
            <v>N</v>
          </cell>
          <cell r="Q1470" t="str">
            <v>N</v>
          </cell>
          <cell r="R1470" t="str">
            <v>.</v>
          </cell>
          <cell r="S1470">
            <v>1</v>
          </cell>
          <cell r="T1470">
            <v>4.5999999999999996</v>
          </cell>
          <cell r="U1470">
            <v>5.8</v>
          </cell>
          <cell r="V1470">
            <v>2</v>
          </cell>
          <cell r="W1470">
            <v>2</v>
          </cell>
          <cell r="X1470" t="str">
            <v>N</v>
          </cell>
          <cell r="Y1470" t="str">
            <v>N</v>
          </cell>
          <cell r="Z1470" t="str">
            <v>N</v>
          </cell>
          <cell r="AA1470" t="str">
            <v>.</v>
          </cell>
          <cell r="AB1470" t="str">
            <v>.</v>
          </cell>
          <cell r="AC1470">
            <v>1</v>
          </cell>
          <cell r="AD1470">
            <v>7.6</v>
          </cell>
          <cell r="AE1470">
            <v>9.6</v>
          </cell>
          <cell r="AF1470">
            <v>2</v>
          </cell>
          <cell r="AG1470">
            <v>2</v>
          </cell>
          <cell r="AH1470" t="str">
            <v>N</v>
          </cell>
          <cell r="AI1470" t="str">
            <v>N</v>
          </cell>
          <cell r="AJ1470" t="str">
            <v>N</v>
          </cell>
          <cell r="AK1470" t="str">
            <v>.</v>
          </cell>
          <cell r="AL1470" t="str">
            <v>.</v>
          </cell>
          <cell r="AM1470">
            <v>1</v>
          </cell>
          <cell r="AN1470">
            <v>14.3</v>
          </cell>
          <cell r="AO1470">
            <v>12</v>
          </cell>
          <cell r="AP1470">
            <v>2</v>
          </cell>
          <cell r="AQ1470">
            <v>3</v>
          </cell>
          <cell r="AR1470" t="str">
            <v>N</v>
          </cell>
          <cell r="AS1470" t="str">
            <v>N</v>
          </cell>
          <cell r="AT1470" t="str">
            <v>N</v>
          </cell>
          <cell r="AU1470" t="str">
            <v>.</v>
          </cell>
        </row>
        <row r="1471">
          <cell r="A1471" t="str">
            <v>470908D-3-190-431-62-D.-D.</v>
          </cell>
          <cell r="B1471" t="str">
            <v>470908D</v>
          </cell>
          <cell r="C1471">
            <v>3</v>
          </cell>
          <cell r="D1471">
            <v>190</v>
          </cell>
          <cell r="E1471">
            <v>32</v>
          </cell>
          <cell r="F1471">
            <v>431</v>
          </cell>
          <cell r="G1471" t="str">
            <v>32-431</v>
          </cell>
          <cell r="H1471">
            <v>62</v>
          </cell>
          <cell r="I1471" t="str">
            <v>.</v>
          </cell>
          <cell r="J1471">
            <v>0</v>
          </cell>
          <cell r="K1471" t="str">
            <v>.</v>
          </cell>
          <cell r="L1471" t="str">
            <v>.</v>
          </cell>
          <cell r="M1471" t="str">
            <v>.</v>
          </cell>
          <cell r="N1471" t="str">
            <v>.</v>
          </cell>
          <cell r="O1471" t="str">
            <v>.</v>
          </cell>
          <cell r="P1471" t="str">
            <v>.</v>
          </cell>
          <cell r="Q1471" t="str">
            <v>.</v>
          </cell>
          <cell r="R1471" t="str">
            <v>.</v>
          </cell>
          <cell r="S1471">
            <v>0</v>
          </cell>
          <cell r="T1471" t="str">
            <v>.</v>
          </cell>
          <cell r="U1471" t="str">
            <v>.</v>
          </cell>
          <cell r="V1471" t="str">
            <v>.</v>
          </cell>
          <cell r="W1471" t="str">
            <v>.</v>
          </cell>
          <cell r="X1471" t="str">
            <v>.</v>
          </cell>
          <cell r="Y1471" t="str">
            <v>.</v>
          </cell>
          <cell r="Z1471" t="str">
            <v>.</v>
          </cell>
          <cell r="AA1471" t="str">
            <v>.</v>
          </cell>
          <cell r="AB1471" t="str">
            <v>.</v>
          </cell>
          <cell r="AC1471">
            <v>0</v>
          </cell>
          <cell r="AD1471" t="str">
            <v>.</v>
          </cell>
          <cell r="AE1471" t="str">
            <v>.</v>
          </cell>
          <cell r="AF1471" t="str">
            <v>.</v>
          </cell>
          <cell r="AG1471" t="str">
            <v>.</v>
          </cell>
          <cell r="AH1471" t="str">
            <v>.</v>
          </cell>
          <cell r="AI1471" t="str">
            <v>.</v>
          </cell>
          <cell r="AJ1471" t="str">
            <v>.</v>
          </cell>
          <cell r="AK1471" t="str">
            <v>.</v>
          </cell>
          <cell r="AL1471" t="str">
            <v>.</v>
          </cell>
          <cell r="AM1471">
            <v>0</v>
          </cell>
          <cell r="AN1471" t="str">
            <v>.</v>
          </cell>
          <cell r="AO1471" t="str">
            <v>.</v>
          </cell>
          <cell r="AP1471" t="str">
            <v>.</v>
          </cell>
          <cell r="AQ1471" t="str">
            <v>.</v>
          </cell>
          <cell r="AR1471" t="str">
            <v>.</v>
          </cell>
          <cell r="AS1471" t="str">
            <v>.</v>
          </cell>
          <cell r="AT1471" t="str">
            <v>.</v>
          </cell>
          <cell r="AU1471" t="str">
            <v>.</v>
          </cell>
        </row>
        <row r="1472">
          <cell r="A1472" t="str">
            <v>470908D-3-191-411-63-D3.5-D14.3</v>
          </cell>
          <cell r="B1472" t="str">
            <v>470908D</v>
          </cell>
          <cell r="C1472">
            <v>3</v>
          </cell>
          <cell r="D1472">
            <v>191</v>
          </cell>
          <cell r="E1472">
            <v>31</v>
          </cell>
          <cell r="F1472">
            <v>411</v>
          </cell>
          <cell r="G1472" t="str">
            <v>31-411</v>
          </cell>
          <cell r="H1472">
            <v>63</v>
          </cell>
          <cell r="I1472" t="str">
            <v>.</v>
          </cell>
          <cell r="J1472">
            <v>1</v>
          </cell>
          <cell r="K1472">
            <v>3.1</v>
          </cell>
          <cell r="L1472">
            <v>3.5</v>
          </cell>
          <cell r="M1472">
            <v>2</v>
          </cell>
          <cell r="N1472">
            <v>2</v>
          </cell>
          <cell r="O1472" t="str">
            <v>N</v>
          </cell>
          <cell r="P1472" t="str">
            <v>N</v>
          </cell>
          <cell r="Q1472" t="str">
            <v>N</v>
          </cell>
          <cell r="R1472" t="str">
            <v>.</v>
          </cell>
          <cell r="S1472">
            <v>1</v>
          </cell>
          <cell r="T1472">
            <v>5.0999999999999996</v>
          </cell>
          <cell r="U1472">
            <v>6.2</v>
          </cell>
          <cell r="V1472">
            <v>2</v>
          </cell>
          <cell r="W1472">
            <v>2</v>
          </cell>
          <cell r="X1472" t="str">
            <v>N</v>
          </cell>
          <cell r="Y1472" t="str">
            <v>N</v>
          </cell>
          <cell r="Z1472" t="str">
            <v>N</v>
          </cell>
          <cell r="AA1472" t="str">
            <v>.</v>
          </cell>
          <cell r="AB1472" t="str">
            <v>.</v>
          </cell>
          <cell r="AC1472">
            <v>1</v>
          </cell>
          <cell r="AD1472">
            <v>10.1</v>
          </cell>
          <cell r="AE1472">
            <v>11.2</v>
          </cell>
          <cell r="AF1472">
            <v>2</v>
          </cell>
          <cell r="AG1472">
            <v>3</v>
          </cell>
          <cell r="AH1472" t="str">
            <v>N</v>
          </cell>
          <cell r="AI1472" t="str">
            <v>N</v>
          </cell>
          <cell r="AJ1472" t="str">
            <v>N</v>
          </cell>
          <cell r="AK1472" t="str">
            <v>.</v>
          </cell>
          <cell r="AL1472" t="str">
            <v>.</v>
          </cell>
          <cell r="AM1472">
            <v>1</v>
          </cell>
          <cell r="AN1472">
            <v>16.5</v>
          </cell>
          <cell r="AO1472">
            <v>14.3</v>
          </cell>
          <cell r="AP1472">
            <v>3</v>
          </cell>
          <cell r="AQ1472">
            <v>2</v>
          </cell>
          <cell r="AR1472" t="str">
            <v>N</v>
          </cell>
          <cell r="AS1472" t="str">
            <v>N</v>
          </cell>
          <cell r="AT1472" t="str">
            <v>N</v>
          </cell>
          <cell r="AU1472" t="str">
            <v>.</v>
          </cell>
        </row>
        <row r="1473">
          <cell r="A1473" t="str">
            <v>470908D-3-192-423-64-D3.5-D8.7</v>
          </cell>
          <cell r="B1473" t="str">
            <v>470908D</v>
          </cell>
          <cell r="C1473">
            <v>3</v>
          </cell>
          <cell r="D1473">
            <v>192</v>
          </cell>
          <cell r="E1473">
            <v>32</v>
          </cell>
          <cell r="F1473">
            <v>423</v>
          </cell>
          <cell r="G1473" t="str">
            <v>32-423</v>
          </cell>
          <cell r="H1473">
            <v>64</v>
          </cell>
          <cell r="I1473" t="str">
            <v>.</v>
          </cell>
          <cell r="J1473">
            <v>1</v>
          </cell>
          <cell r="K1473">
            <v>3.1</v>
          </cell>
          <cell r="L1473">
            <v>3.5</v>
          </cell>
          <cell r="M1473">
            <v>3</v>
          </cell>
          <cell r="N1473">
            <v>3</v>
          </cell>
          <cell r="O1473" t="str">
            <v>N</v>
          </cell>
          <cell r="P1473" t="str">
            <v>N</v>
          </cell>
          <cell r="Q1473" t="str">
            <v>N</v>
          </cell>
          <cell r="R1473" t="str">
            <v>.</v>
          </cell>
          <cell r="S1473">
            <v>1</v>
          </cell>
          <cell r="T1473">
            <v>4.2</v>
          </cell>
          <cell r="U1473">
            <v>5</v>
          </cell>
          <cell r="V1473">
            <v>3</v>
          </cell>
          <cell r="W1473">
            <v>3</v>
          </cell>
          <cell r="X1473" t="str">
            <v>N</v>
          </cell>
          <cell r="Y1473" t="str">
            <v>N</v>
          </cell>
          <cell r="Z1473" t="str">
            <v>N</v>
          </cell>
          <cell r="AA1473" t="str">
            <v>.</v>
          </cell>
          <cell r="AB1473" t="str">
            <v>.</v>
          </cell>
          <cell r="AC1473">
            <v>1</v>
          </cell>
          <cell r="AD1473">
            <v>9.8000000000000007</v>
          </cell>
          <cell r="AE1473">
            <v>9.8000000000000007</v>
          </cell>
          <cell r="AF1473">
            <v>1</v>
          </cell>
          <cell r="AG1473">
            <v>2</v>
          </cell>
          <cell r="AH1473" t="str">
            <v>N</v>
          </cell>
          <cell r="AI1473" t="str">
            <v>N</v>
          </cell>
          <cell r="AJ1473" t="str">
            <v>N</v>
          </cell>
          <cell r="AK1473" t="str">
            <v>.</v>
          </cell>
          <cell r="AL1473" t="str">
            <v>.</v>
          </cell>
          <cell r="AM1473">
            <v>1</v>
          </cell>
          <cell r="AN1473">
            <v>12.1</v>
          </cell>
          <cell r="AO1473">
            <v>8.6999999999999993</v>
          </cell>
          <cell r="AP1473">
            <v>2</v>
          </cell>
          <cell r="AQ1473">
            <v>3</v>
          </cell>
          <cell r="AR1473" t="str">
            <v>N</v>
          </cell>
          <cell r="AS1473" t="str">
            <v>N</v>
          </cell>
          <cell r="AT1473" t="str">
            <v>N</v>
          </cell>
          <cell r="AU1473" t="str">
            <v>.</v>
          </cell>
        </row>
        <row r="1474">
          <cell r="A1474" t="str">
            <v>470908D-4-193-413-1-D4.3-D10.5</v>
          </cell>
          <cell r="B1474" t="str">
            <v>470908D</v>
          </cell>
          <cell r="C1474">
            <v>4</v>
          </cell>
          <cell r="D1474">
            <v>193</v>
          </cell>
          <cell r="E1474">
            <v>31</v>
          </cell>
          <cell r="F1474">
            <v>413</v>
          </cell>
          <cell r="G1474" t="str">
            <v>31-413</v>
          </cell>
          <cell r="H1474">
            <v>1</v>
          </cell>
          <cell r="I1474" t="str">
            <v>.</v>
          </cell>
          <cell r="J1474">
            <v>1</v>
          </cell>
          <cell r="K1474">
            <v>2.7</v>
          </cell>
          <cell r="L1474">
            <v>4.3</v>
          </cell>
          <cell r="M1474">
            <v>2</v>
          </cell>
          <cell r="N1474">
            <v>3</v>
          </cell>
          <cell r="O1474" t="str">
            <v>N</v>
          </cell>
          <cell r="P1474" t="str">
            <v>N</v>
          </cell>
          <cell r="Q1474" t="str">
            <v>N</v>
          </cell>
          <cell r="R1474" t="str">
            <v>.</v>
          </cell>
          <cell r="S1474">
            <v>1</v>
          </cell>
          <cell r="T1474">
            <v>3.8</v>
          </cell>
          <cell r="U1474">
            <v>4.9000000000000004</v>
          </cell>
          <cell r="V1474">
            <v>3</v>
          </cell>
          <cell r="W1474">
            <v>3</v>
          </cell>
          <cell r="X1474" t="str">
            <v>N</v>
          </cell>
          <cell r="Y1474" t="str">
            <v>N</v>
          </cell>
          <cell r="Z1474" t="str">
            <v>N</v>
          </cell>
          <cell r="AA1474" t="str">
            <v>.</v>
          </cell>
          <cell r="AB1474" t="str">
            <v>.</v>
          </cell>
          <cell r="AC1474">
            <v>1</v>
          </cell>
          <cell r="AD1474">
            <v>8.5</v>
          </cell>
          <cell r="AE1474">
            <v>9.1999999999999993</v>
          </cell>
          <cell r="AF1474">
            <v>2</v>
          </cell>
          <cell r="AG1474">
            <v>3</v>
          </cell>
          <cell r="AH1474" t="str">
            <v>N</v>
          </cell>
          <cell r="AI1474" t="str">
            <v>N</v>
          </cell>
          <cell r="AJ1474" t="str">
            <v>N</v>
          </cell>
          <cell r="AK1474" t="str">
            <v>.</v>
          </cell>
          <cell r="AL1474" t="str">
            <v>.</v>
          </cell>
          <cell r="AM1474">
            <v>1</v>
          </cell>
          <cell r="AN1474">
            <v>13.2</v>
          </cell>
          <cell r="AO1474">
            <v>10.5</v>
          </cell>
          <cell r="AP1474">
            <v>2</v>
          </cell>
          <cell r="AQ1474">
            <v>2</v>
          </cell>
          <cell r="AR1474" t="str">
            <v>N</v>
          </cell>
          <cell r="AS1474" t="str">
            <v>N</v>
          </cell>
          <cell r="AT1474" t="str">
            <v>N</v>
          </cell>
          <cell r="AU1474" t="str">
            <v>.</v>
          </cell>
        </row>
        <row r="1475">
          <cell r="A1475" t="str">
            <v>470908D-4-194-364-2-D6.4-D15.2</v>
          </cell>
          <cell r="B1475" t="str">
            <v>470908D</v>
          </cell>
          <cell r="C1475">
            <v>4</v>
          </cell>
          <cell r="D1475">
            <v>194</v>
          </cell>
          <cell r="E1475">
            <v>10</v>
          </cell>
          <cell r="F1475">
            <v>364</v>
          </cell>
          <cell r="G1475" t="str">
            <v>10-364</v>
          </cell>
          <cell r="H1475">
            <v>2</v>
          </cell>
          <cell r="I1475" t="str">
            <v>.</v>
          </cell>
          <cell r="J1475">
            <v>1</v>
          </cell>
          <cell r="K1475">
            <v>3.8</v>
          </cell>
          <cell r="L1475">
            <v>6.4</v>
          </cell>
          <cell r="M1475">
            <v>3</v>
          </cell>
          <cell r="N1475">
            <v>3</v>
          </cell>
          <cell r="O1475" t="str">
            <v>N</v>
          </cell>
          <cell r="P1475" t="str">
            <v>N</v>
          </cell>
          <cell r="Q1475" t="str">
            <v>N</v>
          </cell>
          <cell r="R1475" t="str">
            <v>.</v>
          </cell>
          <cell r="S1475">
            <v>1</v>
          </cell>
          <cell r="T1475">
            <v>4.5</v>
          </cell>
          <cell r="U1475">
            <v>7.3</v>
          </cell>
          <cell r="V1475">
            <v>3</v>
          </cell>
          <cell r="W1475">
            <v>2</v>
          </cell>
          <cell r="X1475" t="str">
            <v>N</v>
          </cell>
          <cell r="Y1475" t="str">
            <v>N</v>
          </cell>
          <cell r="Z1475" t="str">
            <v>N</v>
          </cell>
          <cell r="AA1475" t="str">
            <v>.</v>
          </cell>
          <cell r="AB1475" t="str">
            <v>.</v>
          </cell>
          <cell r="AC1475">
            <v>1</v>
          </cell>
          <cell r="AD1475">
            <v>9.8000000000000007</v>
          </cell>
          <cell r="AE1475">
            <v>11.8</v>
          </cell>
          <cell r="AF1475">
            <v>3</v>
          </cell>
          <cell r="AG1475">
            <v>2</v>
          </cell>
          <cell r="AH1475" t="str">
            <v>N</v>
          </cell>
          <cell r="AI1475" t="str">
            <v>N</v>
          </cell>
          <cell r="AJ1475" t="str">
            <v>N</v>
          </cell>
          <cell r="AK1475" t="str">
            <v>.</v>
          </cell>
          <cell r="AL1475" t="str">
            <v>.</v>
          </cell>
          <cell r="AM1475">
            <v>1</v>
          </cell>
          <cell r="AN1475">
            <v>16.100000000000001</v>
          </cell>
          <cell r="AO1475">
            <v>15.2</v>
          </cell>
          <cell r="AP1475">
            <v>3</v>
          </cell>
          <cell r="AQ1475">
            <v>2</v>
          </cell>
          <cell r="AR1475" t="str">
            <v>N</v>
          </cell>
          <cell r="AS1475" t="str">
            <v>N</v>
          </cell>
          <cell r="AT1475" t="str">
            <v>N</v>
          </cell>
          <cell r="AU1475" t="str">
            <v>.</v>
          </cell>
        </row>
        <row r="1476">
          <cell r="A1476" t="str">
            <v>470908D-4-195-392-3-D3.7-D13.3</v>
          </cell>
          <cell r="B1476" t="str">
            <v>470908D</v>
          </cell>
          <cell r="C1476">
            <v>4</v>
          </cell>
          <cell r="D1476">
            <v>195</v>
          </cell>
          <cell r="E1476">
            <v>4</v>
          </cell>
          <cell r="F1476">
            <v>392</v>
          </cell>
          <cell r="G1476" t="str">
            <v>4-392</v>
          </cell>
          <cell r="H1476">
            <v>3</v>
          </cell>
          <cell r="I1476" t="str">
            <v>.</v>
          </cell>
          <cell r="J1476">
            <v>1</v>
          </cell>
          <cell r="K1476">
            <v>1.7</v>
          </cell>
          <cell r="L1476">
            <v>3.7</v>
          </cell>
          <cell r="M1476">
            <v>2</v>
          </cell>
          <cell r="N1476">
            <v>3</v>
          </cell>
          <cell r="O1476" t="str">
            <v>Y</v>
          </cell>
          <cell r="P1476" t="str">
            <v>Y</v>
          </cell>
          <cell r="Q1476" t="str">
            <v>N</v>
          </cell>
          <cell r="R1476" t="str">
            <v>.</v>
          </cell>
          <cell r="S1476">
            <v>1</v>
          </cell>
          <cell r="T1476">
            <v>3.8</v>
          </cell>
          <cell r="U1476">
            <v>5</v>
          </cell>
          <cell r="V1476">
            <v>1</v>
          </cell>
          <cell r="W1476">
            <v>3</v>
          </cell>
          <cell r="X1476" t="str">
            <v>Y</v>
          </cell>
          <cell r="Y1476" t="str">
            <v>N</v>
          </cell>
          <cell r="Z1476" t="str">
            <v>N</v>
          </cell>
          <cell r="AA1476" t="str">
            <v>.</v>
          </cell>
          <cell r="AB1476" t="str">
            <v>.</v>
          </cell>
          <cell r="AC1476">
            <v>1</v>
          </cell>
          <cell r="AD1476">
            <v>8.5</v>
          </cell>
          <cell r="AE1476">
            <v>11</v>
          </cell>
          <cell r="AF1476">
            <v>1</v>
          </cell>
          <cell r="AG1476">
            <v>1</v>
          </cell>
          <cell r="AH1476" t="str">
            <v>Y</v>
          </cell>
          <cell r="AI1476" t="str">
            <v>N</v>
          </cell>
          <cell r="AJ1476" t="str">
            <v>N</v>
          </cell>
          <cell r="AK1476" t="str">
            <v>.</v>
          </cell>
          <cell r="AL1476" t="str">
            <v>.</v>
          </cell>
          <cell r="AM1476">
            <v>1</v>
          </cell>
          <cell r="AN1476">
            <v>15.2</v>
          </cell>
          <cell r="AO1476">
            <v>13.3</v>
          </cell>
          <cell r="AP1476">
            <v>2</v>
          </cell>
          <cell r="AQ1476">
            <v>2</v>
          </cell>
          <cell r="AR1476" t="str">
            <v>Y</v>
          </cell>
          <cell r="AS1476" t="str">
            <v>N</v>
          </cell>
          <cell r="AT1476" t="str">
            <v>N</v>
          </cell>
          <cell r="AU1476" t="str">
            <v>.</v>
          </cell>
        </row>
        <row r="1477">
          <cell r="A1477" t="str">
            <v>470908D-4-196-427-4-D.-D.</v>
          </cell>
          <cell r="B1477" t="str">
            <v>470908D</v>
          </cell>
          <cell r="C1477">
            <v>4</v>
          </cell>
          <cell r="D1477">
            <v>196</v>
          </cell>
          <cell r="E1477">
            <v>32</v>
          </cell>
          <cell r="F1477">
            <v>427</v>
          </cell>
          <cell r="G1477" t="str">
            <v>32-427</v>
          </cell>
          <cell r="H1477">
            <v>4</v>
          </cell>
          <cell r="I1477" t="str">
            <v>.</v>
          </cell>
          <cell r="J1477">
            <v>0</v>
          </cell>
          <cell r="K1477" t="str">
            <v>.</v>
          </cell>
          <cell r="L1477" t="str">
            <v>.</v>
          </cell>
          <cell r="M1477" t="str">
            <v>.</v>
          </cell>
          <cell r="N1477" t="str">
            <v>.</v>
          </cell>
          <cell r="O1477" t="str">
            <v>.</v>
          </cell>
          <cell r="P1477" t="str">
            <v>.</v>
          </cell>
          <cell r="Q1477" t="str">
            <v>.</v>
          </cell>
          <cell r="R1477" t="str">
            <v>.</v>
          </cell>
          <cell r="S1477">
            <v>0</v>
          </cell>
          <cell r="T1477" t="str">
            <v>.</v>
          </cell>
          <cell r="U1477" t="str">
            <v>.</v>
          </cell>
          <cell r="V1477" t="str">
            <v>.</v>
          </cell>
          <cell r="W1477" t="str">
            <v>.</v>
          </cell>
          <cell r="X1477" t="str">
            <v>.</v>
          </cell>
          <cell r="Y1477" t="str">
            <v>.</v>
          </cell>
          <cell r="Z1477" t="str">
            <v>.</v>
          </cell>
          <cell r="AA1477" t="str">
            <v>.</v>
          </cell>
          <cell r="AB1477" t="str">
            <v>.</v>
          </cell>
          <cell r="AC1477">
            <v>0</v>
          </cell>
          <cell r="AD1477" t="str">
            <v>.</v>
          </cell>
          <cell r="AE1477" t="str">
            <v>.</v>
          </cell>
          <cell r="AF1477" t="str">
            <v>.</v>
          </cell>
          <cell r="AG1477" t="str">
            <v>.</v>
          </cell>
          <cell r="AH1477" t="str">
            <v>.</v>
          </cell>
          <cell r="AI1477" t="str">
            <v>.</v>
          </cell>
          <cell r="AJ1477" t="str">
            <v>.</v>
          </cell>
          <cell r="AK1477" t="str">
            <v>.</v>
          </cell>
          <cell r="AL1477" t="str">
            <v>.</v>
          </cell>
          <cell r="AM1477">
            <v>0</v>
          </cell>
          <cell r="AN1477" t="str">
            <v>.</v>
          </cell>
          <cell r="AO1477" t="str">
            <v>.</v>
          </cell>
          <cell r="AP1477" t="str">
            <v>.</v>
          </cell>
          <cell r="AQ1477" t="str">
            <v>.</v>
          </cell>
          <cell r="AR1477" t="str">
            <v>.</v>
          </cell>
          <cell r="AS1477" t="str">
            <v>.</v>
          </cell>
          <cell r="AT1477" t="str">
            <v>.</v>
          </cell>
          <cell r="AU1477" t="str">
            <v>.</v>
          </cell>
        </row>
        <row r="1478">
          <cell r="A1478" t="str">
            <v>470908D-4-197-435-5-D2.5-D.</v>
          </cell>
          <cell r="B1478" t="str">
            <v>470908D</v>
          </cell>
          <cell r="C1478">
            <v>4</v>
          </cell>
          <cell r="D1478">
            <v>197</v>
          </cell>
          <cell r="E1478">
            <v>32</v>
          </cell>
          <cell r="F1478">
            <v>435</v>
          </cell>
          <cell r="G1478" t="str">
            <v>32-435</v>
          </cell>
          <cell r="H1478">
            <v>5</v>
          </cell>
          <cell r="I1478" t="str">
            <v>.</v>
          </cell>
          <cell r="J1478">
            <v>1</v>
          </cell>
          <cell r="K1478">
            <v>1.2</v>
          </cell>
          <cell r="L1478">
            <v>2.5</v>
          </cell>
          <cell r="M1478">
            <v>3</v>
          </cell>
          <cell r="N1478">
            <v>3</v>
          </cell>
          <cell r="O1478" t="str">
            <v>N</v>
          </cell>
          <cell r="P1478" t="str">
            <v>N</v>
          </cell>
          <cell r="Q1478" t="str">
            <v>N</v>
          </cell>
          <cell r="R1478" t="str">
            <v>.</v>
          </cell>
          <cell r="S1478">
            <v>0</v>
          </cell>
          <cell r="T1478" t="str">
            <v>.</v>
          </cell>
          <cell r="U1478" t="str">
            <v>.</v>
          </cell>
          <cell r="V1478" t="str">
            <v>.</v>
          </cell>
          <cell r="W1478" t="str">
            <v>.</v>
          </cell>
          <cell r="X1478" t="str">
            <v>.</v>
          </cell>
          <cell r="Y1478" t="str">
            <v>.</v>
          </cell>
          <cell r="Z1478" t="str">
            <v>.</v>
          </cell>
          <cell r="AA1478" t="str">
            <v>.</v>
          </cell>
          <cell r="AB1478" t="str">
            <v>.</v>
          </cell>
          <cell r="AC1478">
            <v>0</v>
          </cell>
          <cell r="AD1478" t="str">
            <v>.</v>
          </cell>
          <cell r="AE1478" t="str">
            <v>.</v>
          </cell>
          <cell r="AF1478" t="str">
            <v>.</v>
          </cell>
          <cell r="AG1478" t="str">
            <v>.</v>
          </cell>
          <cell r="AH1478" t="str">
            <v>.</v>
          </cell>
          <cell r="AI1478" t="str">
            <v>.</v>
          </cell>
          <cell r="AJ1478" t="str">
            <v>.</v>
          </cell>
          <cell r="AK1478" t="str">
            <v>.</v>
          </cell>
          <cell r="AL1478" t="str">
            <v>.</v>
          </cell>
          <cell r="AM1478">
            <v>0</v>
          </cell>
          <cell r="AN1478" t="str">
            <v>.</v>
          </cell>
          <cell r="AO1478" t="str">
            <v>.</v>
          </cell>
          <cell r="AP1478" t="str">
            <v>.</v>
          </cell>
          <cell r="AQ1478" t="str">
            <v>.</v>
          </cell>
          <cell r="AR1478" t="str">
            <v>.</v>
          </cell>
          <cell r="AS1478" t="str">
            <v>.</v>
          </cell>
          <cell r="AT1478" t="str">
            <v>.</v>
          </cell>
          <cell r="AU1478" t="str">
            <v>.</v>
          </cell>
        </row>
        <row r="1479">
          <cell r="A1479" t="str">
            <v>470908D-4-198-382-6-D4.1-D13</v>
          </cell>
          <cell r="B1479" t="str">
            <v>470908D</v>
          </cell>
          <cell r="C1479">
            <v>4</v>
          </cell>
          <cell r="D1479">
            <v>198</v>
          </cell>
          <cell r="E1479">
            <v>10</v>
          </cell>
          <cell r="F1479">
            <v>382</v>
          </cell>
          <cell r="G1479" t="str">
            <v>10-382</v>
          </cell>
          <cell r="H1479">
            <v>6</v>
          </cell>
          <cell r="I1479" t="str">
            <v>.</v>
          </cell>
          <cell r="J1479">
            <v>1</v>
          </cell>
          <cell r="K1479">
            <v>2.9</v>
          </cell>
          <cell r="L1479">
            <v>4.0999999999999996</v>
          </cell>
          <cell r="M1479">
            <v>3</v>
          </cell>
          <cell r="N1479">
            <v>1</v>
          </cell>
          <cell r="O1479" t="str">
            <v>N</v>
          </cell>
          <cell r="P1479" t="str">
            <v>N</v>
          </cell>
          <cell r="Q1479" t="str">
            <v>N</v>
          </cell>
          <cell r="R1479" t="str">
            <v>.</v>
          </cell>
          <cell r="S1479">
            <v>1</v>
          </cell>
          <cell r="T1479">
            <v>4.0999999999999996</v>
          </cell>
          <cell r="U1479">
            <v>5.6</v>
          </cell>
          <cell r="V1479">
            <v>3</v>
          </cell>
          <cell r="W1479">
            <v>2</v>
          </cell>
          <cell r="X1479" t="str">
            <v>N</v>
          </cell>
          <cell r="Y1479" t="str">
            <v>N</v>
          </cell>
          <cell r="Z1479" t="str">
            <v>N</v>
          </cell>
          <cell r="AA1479" t="str">
            <v>.</v>
          </cell>
          <cell r="AB1479" t="str">
            <v>.</v>
          </cell>
          <cell r="AC1479">
            <v>1</v>
          </cell>
          <cell r="AD1479">
            <v>8</v>
          </cell>
          <cell r="AE1479">
            <v>9.5</v>
          </cell>
          <cell r="AF1479">
            <v>2</v>
          </cell>
          <cell r="AG1479">
            <v>2</v>
          </cell>
          <cell r="AH1479" t="str">
            <v>N</v>
          </cell>
          <cell r="AI1479" t="str">
            <v>N</v>
          </cell>
          <cell r="AJ1479" t="str">
            <v>N</v>
          </cell>
          <cell r="AK1479" t="str">
            <v>.</v>
          </cell>
          <cell r="AL1479" t="str">
            <v>.</v>
          </cell>
          <cell r="AM1479">
            <v>1</v>
          </cell>
          <cell r="AN1479">
            <v>13.8</v>
          </cell>
          <cell r="AO1479">
            <v>13</v>
          </cell>
          <cell r="AP1479">
            <v>3</v>
          </cell>
          <cell r="AQ1479">
            <v>2</v>
          </cell>
          <cell r="AR1479" t="str">
            <v>N</v>
          </cell>
          <cell r="AS1479" t="str">
            <v>N</v>
          </cell>
          <cell r="AT1479" t="str">
            <v>N</v>
          </cell>
          <cell r="AU1479" t="str">
            <v>.</v>
          </cell>
        </row>
        <row r="1480">
          <cell r="A1480" t="str">
            <v>470908D-4-199-999-7-D.-D.</v>
          </cell>
          <cell r="B1480" t="str">
            <v>470908D</v>
          </cell>
          <cell r="C1480">
            <v>4</v>
          </cell>
          <cell r="D1480">
            <v>199</v>
          </cell>
          <cell r="E1480">
            <v>99</v>
          </cell>
          <cell r="F1480">
            <v>999</v>
          </cell>
          <cell r="G1480" t="str">
            <v>99-999</v>
          </cell>
          <cell r="H1480">
            <v>7</v>
          </cell>
          <cell r="I1480" t="str">
            <v>.</v>
          </cell>
          <cell r="J1480">
            <v>0</v>
          </cell>
          <cell r="K1480" t="str">
            <v>.</v>
          </cell>
          <cell r="L1480" t="str">
            <v>.</v>
          </cell>
          <cell r="M1480" t="str">
            <v>.</v>
          </cell>
          <cell r="N1480" t="str">
            <v>.</v>
          </cell>
          <cell r="O1480" t="str">
            <v>.</v>
          </cell>
          <cell r="P1480" t="str">
            <v>.</v>
          </cell>
          <cell r="Q1480" t="str">
            <v>.</v>
          </cell>
          <cell r="R1480" t="str">
            <v>.</v>
          </cell>
          <cell r="S1480">
            <v>0</v>
          </cell>
          <cell r="T1480" t="str">
            <v>.</v>
          </cell>
          <cell r="U1480" t="str">
            <v>.</v>
          </cell>
          <cell r="V1480" t="str">
            <v>.</v>
          </cell>
          <cell r="W1480" t="str">
            <v>.</v>
          </cell>
          <cell r="X1480" t="str">
            <v>.</v>
          </cell>
          <cell r="Y1480" t="str">
            <v>.</v>
          </cell>
          <cell r="Z1480" t="str">
            <v>.</v>
          </cell>
          <cell r="AA1480" t="str">
            <v>.</v>
          </cell>
          <cell r="AB1480" t="str">
            <v>.</v>
          </cell>
          <cell r="AC1480">
            <v>0</v>
          </cell>
          <cell r="AD1480" t="str">
            <v>.</v>
          </cell>
          <cell r="AE1480" t="str">
            <v>.</v>
          </cell>
          <cell r="AF1480" t="str">
            <v>.</v>
          </cell>
          <cell r="AG1480" t="str">
            <v>.</v>
          </cell>
          <cell r="AH1480" t="str">
            <v>.</v>
          </cell>
          <cell r="AI1480" t="str">
            <v>.</v>
          </cell>
          <cell r="AJ1480" t="str">
            <v>.</v>
          </cell>
          <cell r="AK1480" t="str">
            <v>.</v>
          </cell>
          <cell r="AL1480" t="str">
            <v>.</v>
          </cell>
          <cell r="AM1480">
            <v>0</v>
          </cell>
          <cell r="AN1480" t="str">
            <v>.</v>
          </cell>
          <cell r="AO1480" t="str">
            <v>.</v>
          </cell>
          <cell r="AP1480" t="str">
            <v>.</v>
          </cell>
          <cell r="AQ1480" t="str">
            <v>.</v>
          </cell>
          <cell r="AR1480" t="str">
            <v>.</v>
          </cell>
          <cell r="AS1480" t="str">
            <v>.</v>
          </cell>
          <cell r="AT1480" t="str">
            <v>.</v>
          </cell>
          <cell r="AU1480" t="str">
            <v>.</v>
          </cell>
        </row>
        <row r="1481">
          <cell r="A1481" t="str">
            <v>470908D-4-200-402-8-D6.9-D21.3</v>
          </cell>
          <cell r="B1481" t="str">
            <v>470908D</v>
          </cell>
          <cell r="C1481">
            <v>4</v>
          </cell>
          <cell r="D1481">
            <v>200</v>
          </cell>
          <cell r="E1481">
            <v>4</v>
          </cell>
          <cell r="F1481">
            <v>402</v>
          </cell>
          <cell r="G1481" t="str">
            <v>4-402</v>
          </cell>
          <cell r="H1481">
            <v>8</v>
          </cell>
          <cell r="I1481" t="str">
            <v>.</v>
          </cell>
          <cell r="J1481">
            <v>1</v>
          </cell>
          <cell r="K1481">
            <v>3.7</v>
          </cell>
          <cell r="L1481">
            <v>6.9</v>
          </cell>
          <cell r="M1481">
            <v>3</v>
          </cell>
          <cell r="N1481">
            <v>1</v>
          </cell>
          <cell r="O1481" t="str">
            <v>N</v>
          </cell>
          <cell r="P1481" t="str">
            <v>N</v>
          </cell>
          <cell r="Q1481" t="str">
            <v>N</v>
          </cell>
          <cell r="R1481" t="str">
            <v>.</v>
          </cell>
          <cell r="S1481">
            <v>1</v>
          </cell>
          <cell r="T1481">
            <v>6.5</v>
          </cell>
          <cell r="U1481">
            <v>10.1</v>
          </cell>
          <cell r="V1481">
            <v>3</v>
          </cell>
          <cell r="W1481">
            <v>3</v>
          </cell>
          <cell r="X1481" t="str">
            <v>N</v>
          </cell>
          <cell r="Y1481" t="str">
            <v>N</v>
          </cell>
          <cell r="Z1481" t="str">
            <v>N</v>
          </cell>
          <cell r="AA1481" t="str">
            <v>.</v>
          </cell>
          <cell r="AB1481" t="str">
            <v>.</v>
          </cell>
          <cell r="AC1481">
            <v>1</v>
          </cell>
          <cell r="AD1481">
            <v>9.6999999999999993</v>
          </cell>
          <cell r="AE1481">
            <v>15.7</v>
          </cell>
          <cell r="AF1481">
            <v>2</v>
          </cell>
          <cell r="AG1481">
            <v>2</v>
          </cell>
          <cell r="AH1481" t="str">
            <v>N</v>
          </cell>
          <cell r="AI1481" t="str">
            <v>N</v>
          </cell>
          <cell r="AJ1481" t="str">
            <v>N</v>
          </cell>
          <cell r="AK1481" t="str">
            <v>.</v>
          </cell>
          <cell r="AL1481" t="str">
            <v>.</v>
          </cell>
          <cell r="AM1481">
            <v>1</v>
          </cell>
          <cell r="AN1481">
            <v>15.9</v>
          </cell>
          <cell r="AO1481">
            <v>21.3</v>
          </cell>
          <cell r="AP1481">
            <v>3</v>
          </cell>
          <cell r="AQ1481">
            <v>2</v>
          </cell>
          <cell r="AR1481" t="str">
            <v>N</v>
          </cell>
          <cell r="AS1481" t="str">
            <v>N</v>
          </cell>
          <cell r="AT1481" t="str">
            <v>N</v>
          </cell>
          <cell r="AU1481" t="str">
            <v>.</v>
          </cell>
        </row>
        <row r="1482">
          <cell r="A1482" t="str">
            <v>470908D-4-201-394-9-D.-D.</v>
          </cell>
          <cell r="B1482" t="str">
            <v>470908D</v>
          </cell>
          <cell r="C1482">
            <v>4</v>
          </cell>
          <cell r="D1482">
            <v>201</v>
          </cell>
          <cell r="E1482">
            <v>4</v>
          </cell>
          <cell r="F1482">
            <v>394</v>
          </cell>
          <cell r="G1482" t="str">
            <v>4-394</v>
          </cell>
          <cell r="H1482">
            <v>9</v>
          </cell>
          <cell r="I1482" t="str">
            <v>.</v>
          </cell>
          <cell r="J1482">
            <v>0</v>
          </cell>
          <cell r="K1482" t="str">
            <v>.</v>
          </cell>
          <cell r="L1482" t="str">
            <v>.</v>
          </cell>
          <cell r="M1482" t="str">
            <v>.</v>
          </cell>
          <cell r="N1482" t="str">
            <v>.</v>
          </cell>
          <cell r="O1482" t="str">
            <v>.</v>
          </cell>
          <cell r="P1482" t="str">
            <v>.</v>
          </cell>
          <cell r="Q1482" t="str">
            <v>.</v>
          </cell>
          <cell r="R1482" t="str">
            <v>.</v>
          </cell>
          <cell r="S1482">
            <v>0</v>
          </cell>
          <cell r="T1482" t="str">
            <v>.</v>
          </cell>
          <cell r="U1482" t="str">
            <v>.</v>
          </cell>
          <cell r="V1482" t="str">
            <v>.</v>
          </cell>
          <cell r="W1482" t="str">
            <v>.</v>
          </cell>
          <cell r="X1482" t="str">
            <v>.</v>
          </cell>
          <cell r="Y1482" t="str">
            <v>.</v>
          </cell>
          <cell r="Z1482" t="str">
            <v>.</v>
          </cell>
          <cell r="AA1482" t="str">
            <v>.</v>
          </cell>
          <cell r="AB1482" t="str">
            <v>.</v>
          </cell>
          <cell r="AC1482">
            <v>0</v>
          </cell>
          <cell r="AD1482" t="str">
            <v>.</v>
          </cell>
          <cell r="AE1482" t="str">
            <v>.</v>
          </cell>
          <cell r="AF1482" t="str">
            <v>.</v>
          </cell>
          <cell r="AG1482" t="str">
            <v>.</v>
          </cell>
          <cell r="AH1482" t="str">
            <v>.</v>
          </cell>
          <cell r="AI1482" t="str">
            <v>.</v>
          </cell>
          <cell r="AJ1482" t="str">
            <v>.</v>
          </cell>
          <cell r="AK1482" t="str">
            <v>.</v>
          </cell>
          <cell r="AL1482" t="str">
            <v>.</v>
          </cell>
          <cell r="AM1482">
            <v>0</v>
          </cell>
          <cell r="AN1482" t="str">
            <v>.</v>
          </cell>
          <cell r="AO1482" t="str">
            <v>.</v>
          </cell>
          <cell r="AP1482" t="str">
            <v>.</v>
          </cell>
          <cell r="AQ1482" t="str">
            <v>.</v>
          </cell>
          <cell r="AR1482" t="str">
            <v>.</v>
          </cell>
          <cell r="AS1482" t="str">
            <v>.</v>
          </cell>
          <cell r="AT1482" t="str">
            <v>.</v>
          </cell>
          <cell r="AU1482" t="str">
            <v>.</v>
          </cell>
        </row>
        <row r="1483">
          <cell r="A1483" t="str">
            <v>470908D-4-202-393-10-D4.3-D12</v>
          </cell>
          <cell r="B1483" t="str">
            <v>470908D</v>
          </cell>
          <cell r="C1483">
            <v>4</v>
          </cell>
          <cell r="D1483">
            <v>202</v>
          </cell>
          <cell r="E1483">
            <v>4</v>
          </cell>
          <cell r="F1483">
            <v>393</v>
          </cell>
          <cell r="G1483" t="str">
            <v>4-393</v>
          </cell>
          <cell r="H1483">
            <v>10</v>
          </cell>
          <cell r="I1483" t="str">
            <v>.</v>
          </cell>
          <cell r="J1483">
            <v>1</v>
          </cell>
          <cell r="K1483">
            <v>3.2</v>
          </cell>
          <cell r="L1483">
            <v>4.3</v>
          </cell>
          <cell r="M1483">
            <v>2</v>
          </cell>
          <cell r="N1483">
            <v>3</v>
          </cell>
          <cell r="O1483" t="str">
            <v>N</v>
          </cell>
          <cell r="P1483" t="str">
            <v>N</v>
          </cell>
          <cell r="Q1483" t="str">
            <v>N</v>
          </cell>
          <cell r="R1483" t="str">
            <v>.</v>
          </cell>
          <cell r="S1483">
            <v>1</v>
          </cell>
          <cell r="T1483">
            <v>4.5</v>
          </cell>
          <cell r="U1483">
            <v>5.7</v>
          </cell>
          <cell r="V1483">
            <v>1</v>
          </cell>
          <cell r="W1483">
            <v>3</v>
          </cell>
          <cell r="X1483" t="str">
            <v>N</v>
          </cell>
          <cell r="Y1483" t="str">
            <v>N</v>
          </cell>
          <cell r="Z1483" t="str">
            <v>N</v>
          </cell>
          <cell r="AA1483" t="str">
            <v>.</v>
          </cell>
          <cell r="AB1483" t="str">
            <v>.</v>
          </cell>
          <cell r="AC1483">
            <v>1</v>
          </cell>
          <cell r="AD1483">
            <v>8.4</v>
          </cell>
          <cell r="AE1483">
            <v>9.6</v>
          </cell>
          <cell r="AF1483">
            <v>2</v>
          </cell>
          <cell r="AG1483">
            <v>2</v>
          </cell>
          <cell r="AH1483" t="str">
            <v>N</v>
          </cell>
          <cell r="AI1483" t="str">
            <v>N</v>
          </cell>
          <cell r="AJ1483" t="str">
            <v>N</v>
          </cell>
          <cell r="AK1483" t="str">
            <v>.</v>
          </cell>
          <cell r="AL1483" t="str">
            <v>.</v>
          </cell>
          <cell r="AM1483">
            <v>1</v>
          </cell>
          <cell r="AN1483">
            <v>14.1</v>
          </cell>
          <cell r="AO1483">
            <v>12</v>
          </cell>
          <cell r="AP1483">
            <v>2</v>
          </cell>
          <cell r="AQ1483">
            <v>2</v>
          </cell>
          <cell r="AR1483" t="str">
            <v>N</v>
          </cell>
          <cell r="AS1483" t="str">
            <v>N</v>
          </cell>
          <cell r="AT1483" t="str">
            <v>N</v>
          </cell>
          <cell r="AU1483" t="str">
            <v>.</v>
          </cell>
        </row>
        <row r="1484">
          <cell r="A1484" t="str">
            <v>470908D-4-203-379-11-D4.3-D14</v>
          </cell>
          <cell r="B1484" t="str">
            <v>470908D</v>
          </cell>
          <cell r="C1484">
            <v>4</v>
          </cell>
          <cell r="D1484">
            <v>203</v>
          </cell>
          <cell r="E1484">
            <v>10</v>
          </cell>
          <cell r="F1484">
            <v>379</v>
          </cell>
          <cell r="G1484" t="str">
            <v>10-379</v>
          </cell>
          <cell r="H1484">
            <v>11</v>
          </cell>
          <cell r="I1484" t="str">
            <v>.</v>
          </cell>
          <cell r="J1484">
            <v>1</v>
          </cell>
          <cell r="K1484">
            <v>2.6</v>
          </cell>
          <cell r="L1484">
            <v>4.3</v>
          </cell>
          <cell r="M1484">
            <v>1</v>
          </cell>
          <cell r="N1484">
            <v>3</v>
          </cell>
          <cell r="O1484" t="str">
            <v>Y</v>
          </cell>
          <cell r="P1484" t="str">
            <v>N</v>
          </cell>
          <cell r="Q1484" t="str">
            <v>N</v>
          </cell>
          <cell r="R1484" t="str">
            <v>.</v>
          </cell>
          <cell r="S1484">
            <v>1</v>
          </cell>
          <cell r="T1484">
            <v>3.9</v>
          </cell>
          <cell r="U1484">
            <v>4.9000000000000004</v>
          </cell>
          <cell r="V1484">
            <v>2</v>
          </cell>
          <cell r="W1484">
            <v>3</v>
          </cell>
          <cell r="X1484" t="str">
            <v>Y</v>
          </cell>
          <cell r="Y1484" t="str">
            <v>N</v>
          </cell>
          <cell r="Z1484" t="str">
            <v>N</v>
          </cell>
          <cell r="AA1484" t="str">
            <v>.</v>
          </cell>
          <cell r="AB1484" t="str">
            <v>.</v>
          </cell>
          <cell r="AC1484">
            <v>1</v>
          </cell>
          <cell r="AD1484">
            <v>9.8000000000000007</v>
          </cell>
          <cell r="AE1484">
            <v>7.3</v>
          </cell>
          <cell r="AF1484">
            <v>1</v>
          </cell>
          <cell r="AG1484">
            <v>1</v>
          </cell>
          <cell r="AH1484" t="str">
            <v>Y</v>
          </cell>
          <cell r="AI1484" t="str">
            <v>N</v>
          </cell>
          <cell r="AJ1484" t="str">
            <v>N</v>
          </cell>
          <cell r="AK1484" t="str">
            <v>.</v>
          </cell>
          <cell r="AL1484" t="str">
            <v>.</v>
          </cell>
          <cell r="AM1484">
            <v>1</v>
          </cell>
          <cell r="AN1484">
            <v>13.8</v>
          </cell>
          <cell r="AO1484">
            <v>14</v>
          </cell>
          <cell r="AP1484">
            <v>2</v>
          </cell>
          <cell r="AQ1484">
            <v>2</v>
          </cell>
          <cell r="AR1484" t="str">
            <v>Y</v>
          </cell>
          <cell r="AS1484" t="str">
            <v>N</v>
          </cell>
          <cell r="AT1484" t="str">
            <v>N</v>
          </cell>
          <cell r="AU1484" t="str">
            <v>.</v>
          </cell>
        </row>
        <row r="1485">
          <cell r="A1485" t="str">
            <v>470908D-4-204-425-12-D4-D14.6</v>
          </cell>
          <cell r="B1485" t="str">
            <v>470908D</v>
          </cell>
          <cell r="C1485">
            <v>4</v>
          </cell>
          <cell r="D1485">
            <v>204</v>
          </cell>
          <cell r="E1485">
            <v>32</v>
          </cell>
          <cell r="F1485">
            <v>425</v>
          </cell>
          <cell r="G1485" t="str">
            <v>32-425</v>
          </cell>
          <cell r="H1485">
            <v>12</v>
          </cell>
          <cell r="I1485" t="str">
            <v>.</v>
          </cell>
          <cell r="J1485">
            <v>1</v>
          </cell>
          <cell r="K1485">
            <v>3</v>
          </cell>
          <cell r="L1485">
            <v>4</v>
          </cell>
          <cell r="M1485">
            <v>2</v>
          </cell>
          <cell r="N1485">
            <v>1</v>
          </cell>
          <cell r="O1485" t="str">
            <v>N</v>
          </cell>
          <cell r="P1485" t="str">
            <v>N</v>
          </cell>
          <cell r="Q1485" t="str">
            <v>N</v>
          </cell>
          <cell r="R1485" t="str">
            <v>.</v>
          </cell>
          <cell r="S1485">
            <v>1</v>
          </cell>
          <cell r="T1485">
            <v>4.7</v>
          </cell>
          <cell r="U1485">
            <v>6.6</v>
          </cell>
          <cell r="V1485">
            <v>3</v>
          </cell>
          <cell r="W1485">
            <v>2</v>
          </cell>
          <cell r="X1485" t="str">
            <v>N</v>
          </cell>
          <cell r="Y1485" t="str">
            <v>N</v>
          </cell>
          <cell r="Z1485" t="str">
            <v>N</v>
          </cell>
          <cell r="AA1485" t="str">
            <v>.</v>
          </cell>
          <cell r="AB1485" t="str">
            <v>.</v>
          </cell>
          <cell r="AC1485">
            <v>1</v>
          </cell>
          <cell r="AD1485">
            <v>10.4</v>
          </cell>
          <cell r="AE1485">
            <v>11.2</v>
          </cell>
          <cell r="AF1485">
            <v>3</v>
          </cell>
          <cell r="AG1485">
            <v>2</v>
          </cell>
          <cell r="AH1485" t="str">
            <v>N</v>
          </cell>
          <cell r="AI1485" t="str">
            <v>N</v>
          </cell>
          <cell r="AJ1485" t="str">
            <v>N</v>
          </cell>
          <cell r="AK1485" t="str">
            <v>.</v>
          </cell>
          <cell r="AL1485" t="str">
            <v>.</v>
          </cell>
          <cell r="AM1485">
            <v>1</v>
          </cell>
          <cell r="AN1485">
            <v>16</v>
          </cell>
          <cell r="AO1485">
            <v>14.6</v>
          </cell>
          <cell r="AP1485">
            <v>3</v>
          </cell>
          <cell r="AQ1485">
            <v>3</v>
          </cell>
          <cell r="AR1485" t="str">
            <v>N</v>
          </cell>
          <cell r="AS1485" t="str">
            <v>N</v>
          </cell>
          <cell r="AT1485" t="str">
            <v>N</v>
          </cell>
          <cell r="AU1485" t="str">
            <v>.</v>
          </cell>
        </row>
        <row r="1486">
          <cell r="A1486" t="str">
            <v>470908D-4-205-998-13-D6.1-D20.5</v>
          </cell>
          <cell r="B1486" t="str">
            <v>470908D</v>
          </cell>
          <cell r="C1486">
            <v>4</v>
          </cell>
          <cell r="D1486">
            <v>205</v>
          </cell>
          <cell r="E1486">
            <v>99</v>
          </cell>
          <cell r="F1486">
            <v>998</v>
          </cell>
          <cell r="G1486" t="str">
            <v>99-998</v>
          </cell>
          <cell r="H1486">
            <v>13</v>
          </cell>
          <cell r="I1486" t="str">
            <v>.</v>
          </cell>
          <cell r="J1486">
            <v>1</v>
          </cell>
          <cell r="K1486">
            <v>4.0999999999999996</v>
          </cell>
          <cell r="L1486">
            <v>6.1</v>
          </cell>
          <cell r="M1486">
            <v>3</v>
          </cell>
          <cell r="N1486">
            <v>2</v>
          </cell>
          <cell r="O1486" t="str">
            <v>N</v>
          </cell>
          <cell r="P1486" t="str">
            <v>N</v>
          </cell>
          <cell r="Q1486" t="str">
            <v>N</v>
          </cell>
          <cell r="R1486" t="str">
            <v>.</v>
          </cell>
          <cell r="S1486">
            <v>1</v>
          </cell>
          <cell r="T1486">
            <v>5.5</v>
          </cell>
          <cell r="U1486">
            <v>9.6</v>
          </cell>
          <cell r="V1486">
            <v>3</v>
          </cell>
          <cell r="W1486">
            <v>2</v>
          </cell>
          <cell r="X1486" t="str">
            <v>N</v>
          </cell>
          <cell r="Y1486" t="str">
            <v>N</v>
          </cell>
          <cell r="Z1486" t="str">
            <v>N</v>
          </cell>
          <cell r="AA1486" t="str">
            <v>.</v>
          </cell>
          <cell r="AB1486" t="str">
            <v>.</v>
          </cell>
          <cell r="AC1486">
            <v>1</v>
          </cell>
          <cell r="AD1486">
            <v>9.8000000000000007</v>
          </cell>
          <cell r="AE1486">
            <v>13.3</v>
          </cell>
          <cell r="AF1486">
            <v>2</v>
          </cell>
          <cell r="AG1486">
            <v>2</v>
          </cell>
          <cell r="AH1486" t="str">
            <v>N</v>
          </cell>
          <cell r="AI1486" t="str">
            <v>N</v>
          </cell>
          <cell r="AJ1486" t="str">
            <v>N</v>
          </cell>
          <cell r="AK1486" t="str">
            <v>.</v>
          </cell>
          <cell r="AL1486" t="str">
            <v>.</v>
          </cell>
          <cell r="AM1486">
            <v>1</v>
          </cell>
          <cell r="AN1486">
            <v>17.8</v>
          </cell>
          <cell r="AO1486">
            <v>20.5</v>
          </cell>
          <cell r="AP1486">
            <v>2</v>
          </cell>
          <cell r="AQ1486">
            <v>2</v>
          </cell>
          <cell r="AR1486" t="str">
            <v>N</v>
          </cell>
          <cell r="AS1486" t="str">
            <v>N</v>
          </cell>
          <cell r="AT1486" t="str">
            <v>N</v>
          </cell>
          <cell r="AU1486" t="str">
            <v>.</v>
          </cell>
        </row>
        <row r="1487">
          <cell r="A1487" t="str">
            <v>470908D-4-206-422-14-D5.6-D16.3</v>
          </cell>
          <cell r="B1487" t="str">
            <v>470908D</v>
          </cell>
          <cell r="C1487">
            <v>4</v>
          </cell>
          <cell r="D1487">
            <v>206</v>
          </cell>
          <cell r="E1487">
            <v>31</v>
          </cell>
          <cell r="F1487">
            <v>422</v>
          </cell>
          <cell r="G1487" t="str">
            <v>31-422</v>
          </cell>
          <cell r="H1487">
            <v>14</v>
          </cell>
          <cell r="I1487" t="str">
            <v>.</v>
          </cell>
          <cell r="J1487">
            <v>1</v>
          </cell>
          <cell r="K1487">
            <v>3.3</v>
          </cell>
          <cell r="L1487">
            <v>5.6</v>
          </cell>
          <cell r="M1487">
            <v>3</v>
          </cell>
          <cell r="N1487">
            <v>2</v>
          </cell>
          <cell r="O1487" t="str">
            <v>N</v>
          </cell>
          <cell r="P1487" t="str">
            <v>N</v>
          </cell>
          <cell r="Q1487" t="str">
            <v>N</v>
          </cell>
          <cell r="R1487" t="str">
            <v>.</v>
          </cell>
          <cell r="S1487">
            <v>1</v>
          </cell>
          <cell r="T1487">
            <v>4.7</v>
          </cell>
          <cell r="U1487">
            <v>7.3</v>
          </cell>
          <cell r="V1487">
            <v>3</v>
          </cell>
          <cell r="W1487">
            <v>3</v>
          </cell>
          <cell r="X1487" t="str">
            <v>N</v>
          </cell>
          <cell r="Y1487" t="str">
            <v>N</v>
          </cell>
          <cell r="Z1487" t="str">
            <v>N</v>
          </cell>
          <cell r="AA1487" t="str">
            <v>.</v>
          </cell>
          <cell r="AB1487" t="str">
            <v>.</v>
          </cell>
          <cell r="AC1487">
            <v>1</v>
          </cell>
          <cell r="AD1487">
            <v>9.5</v>
          </cell>
          <cell r="AE1487">
            <v>12</v>
          </cell>
          <cell r="AF1487">
            <v>3</v>
          </cell>
          <cell r="AG1487">
            <v>3</v>
          </cell>
          <cell r="AH1487" t="str">
            <v>N</v>
          </cell>
          <cell r="AI1487" t="str">
            <v>N</v>
          </cell>
          <cell r="AJ1487" t="str">
            <v>N</v>
          </cell>
          <cell r="AK1487" t="str">
            <v>.</v>
          </cell>
          <cell r="AL1487" t="str">
            <v>.</v>
          </cell>
          <cell r="AM1487">
            <v>1</v>
          </cell>
          <cell r="AN1487">
            <v>15.1</v>
          </cell>
          <cell r="AO1487">
            <v>16.3</v>
          </cell>
          <cell r="AP1487">
            <v>3</v>
          </cell>
          <cell r="AQ1487">
            <v>3</v>
          </cell>
          <cell r="AR1487" t="str">
            <v>N</v>
          </cell>
          <cell r="AS1487" t="str">
            <v>N</v>
          </cell>
          <cell r="AT1487" t="str">
            <v>N</v>
          </cell>
          <cell r="AU1487" t="str">
            <v>.</v>
          </cell>
        </row>
        <row r="1488">
          <cell r="A1488" t="str">
            <v>470908D-4-207-414-15-D5.4-D14</v>
          </cell>
          <cell r="B1488" t="str">
            <v>470908D</v>
          </cell>
          <cell r="C1488">
            <v>4</v>
          </cell>
          <cell r="D1488">
            <v>207</v>
          </cell>
          <cell r="E1488">
            <v>31</v>
          </cell>
          <cell r="F1488">
            <v>414</v>
          </cell>
          <cell r="G1488" t="str">
            <v>31-414</v>
          </cell>
          <cell r="H1488">
            <v>15</v>
          </cell>
          <cell r="I1488" t="str">
            <v>.</v>
          </cell>
          <cell r="J1488">
            <v>1</v>
          </cell>
          <cell r="K1488">
            <v>3.4</v>
          </cell>
          <cell r="L1488">
            <v>5.4</v>
          </cell>
          <cell r="M1488">
            <v>2</v>
          </cell>
          <cell r="N1488">
            <v>2</v>
          </cell>
          <cell r="O1488" t="str">
            <v>N</v>
          </cell>
          <cell r="P1488" t="str">
            <v>N</v>
          </cell>
          <cell r="Q1488" t="str">
            <v>N</v>
          </cell>
          <cell r="R1488" t="str">
            <v>.</v>
          </cell>
          <cell r="S1488">
            <v>1</v>
          </cell>
          <cell r="T1488">
            <v>4.7</v>
          </cell>
          <cell r="U1488">
            <v>6.5</v>
          </cell>
          <cell r="V1488">
            <v>3</v>
          </cell>
          <cell r="W1488">
            <v>3</v>
          </cell>
          <cell r="X1488" t="str">
            <v>N</v>
          </cell>
          <cell r="Y1488" t="str">
            <v>N</v>
          </cell>
          <cell r="Z1488" t="str">
            <v>N</v>
          </cell>
          <cell r="AA1488" t="str">
            <v>.</v>
          </cell>
          <cell r="AB1488" t="str">
            <v>.</v>
          </cell>
          <cell r="AC1488">
            <v>1</v>
          </cell>
          <cell r="AD1488">
            <v>9.6999999999999993</v>
          </cell>
          <cell r="AE1488">
            <v>11</v>
          </cell>
          <cell r="AF1488">
            <v>3</v>
          </cell>
          <cell r="AG1488">
            <v>3</v>
          </cell>
          <cell r="AH1488" t="str">
            <v>N</v>
          </cell>
          <cell r="AI1488" t="str">
            <v>N</v>
          </cell>
          <cell r="AJ1488" t="str">
            <v>N</v>
          </cell>
          <cell r="AK1488" t="str">
            <v>.</v>
          </cell>
          <cell r="AL1488" t="str">
            <v>.</v>
          </cell>
          <cell r="AM1488">
            <v>1</v>
          </cell>
          <cell r="AN1488">
            <v>15.9</v>
          </cell>
          <cell r="AO1488">
            <v>14</v>
          </cell>
          <cell r="AP1488">
            <v>3</v>
          </cell>
          <cell r="AQ1488">
            <v>2</v>
          </cell>
          <cell r="AR1488" t="str">
            <v>N</v>
          </cell>
          <cell r="AS1488" t="str">
            <v>N</v>
          </cell>
          <cell r="AT1488" t="str">
            <v>N</v>
          </cell>
          <cell r="AU1488" t="str">
            <v>.</v>
          </cell>
        </row>
        <row r="1489">
          <cell r="A1489" t="str">
            <v>470908D-4-208-421-16-D5.3-D17.9</v>
          </cell>
          <cell r="B1489" t="str">
            <v>470908D</v>
          </cell>
          <cell r="C1489">
            <v>4</v>
          </cell>
          <cell r="D1489">
            <v>208</v>
          </cell>
          <cell r="E1489">
            <v>31</v>
          </cell>
          <cell r="F1489">
            <v>421</v>
          </cell>
          <cell r="G1489" t="str">
            <v>31-421</v>
          </cell>
          <cell r="H1489">
            <v>16</v>
          </cell>
          <cell r="I1489" t="str">
            <v>.</v>
          </cell>
          <cell r="J1489">
            <v>1</v>
          </cell>
          <cell r="K1489">
            <v>3.7</v>
          </cell>
          <cell r="L1489">
            <v>5.3</v>
          </cell>
          <cell r="M1489">
            <v>3</v>
          </cell>
          <cell r="N1489">
            <v>3</v>
          </cell>
          <cell r="O1489" t="str">
            <v>N</v>
          </cell>
          <cell r="P1489" t="str">
            <v>N</v>
          </cell>
          <cell r="Q1489" t="str">
            <v>N</v>
          </cell>
          <cell r="R1489" t="str">
            <v>.</v>
          </cell>
          <cell r="S1489">
            <v>1</v>
          </cell>
          <cell r="T1489">
            <v>4.5</v>
          </cell>
          <cell r="U1489">
            <v>6</v>
          </cell>
          <cell r="V1489">
            <v>3</v>
          </cell>
          <cell r="W1489">
            <v>2</v>
          </cell>
          <cell r="X1489" t="str">
            <v>N</v>
          </cell>
          <cell r="Y1489" t="str">
            <v>N</v>
          </cell>
          <cell r="Z1489" t="str">
            <v>N</v>
          </cell>
          <cell r="AA1489" t="str">
            <v>.</v>
          </cell>
          <cell r="AB1489" t="str">
            <v>.</v>
          </cell>
          <cell r="AC1489">
            <v>1</v>
          </cell>
          <cell r="AD1489">
            <v>10.199999999999999</v>
          </cell>
          <cell r="AE1489">
            <v>10.8</v>
          </cell>
          <cell r="AF1489">
            <v>3</v>
          </cell>
          <cell r="AG1489">
            <v>3</v>
          </cell>
          <cell r="AH1489" t="str">
            <v>N</v>
          </cell>
          <cell r="AI1489" t="str">
            <v>N</v>
          </cell>
          <cell r="AJ1489" t="str">
            <v>N</v>
          </cell>
          <cell r="AK1489" t="str">
            <v>.</v>
          </cell>
          <cell r="AL1489" t="str">
            <v>.</v>
          </cell>
          <cell r="AM1489">
            <v>1</v>
          </cell>
          <cell r="AN1489">
            <v>16.3</v>
          </cell>
          <cell r="AO1489">
            <v>17.899999999999999</v>
          </cell>
          <cell r="AP1489">
            <v>3</v>
          </cell>
          <cell r="AQ1489">
            <v>3</v>
          </cell>
          <cell r="AR1489" t="str">
            <v>N</v>
          </cell>
          <cell r="AS1489" t="str">
            <v>N</v>
          </cell>
          <cell r="AT1489" t="str">
            <v>N</v>
          </cell>
          <cell r="AU1489" t="str">
            <v>.</v>
          </cell>
        </row>
        <row r="1490">
          <cell r="A1490" t="str">
            <v>470908D-4-209-418-17-D5.6-D17</v>
          </cell>
          <cell r="B1490" t="str">
            <v>470908D</v>
          </cell>
          <cell r="C1490">
            <v>4</v>
          </cell>
          <cell r="D1490">
            <v>209</v>
          </cell>
          <cell r="E1490">
            <v>31</v>
          </cell>
          <cell r="F1490">
            <v>418</v>
          </cell>
          <cell r="G1490" t="str">
            <v>31-418</v>
          </cell>
          <cell r="H1490">
            <v>17</v>
          </cell>
          <cell r="I1490" t="str">
            <v>.</v>
          </cell>
          <cell r="J1490">
            <v>1</v>
          </cell>
          <cell r="K1490">
            <v>3.3</v>
          </cell>
          <cell r="L1490">
            <v>5.6</v>
          </cell>
          <cell r="M1490">
            <v>3</v>
          </cell>
          <cell r="N1490">
            <v>3</v>
          </cell>
          <cell r="O1490" t="str">
            <v>N</v>
          </cell>
          <cell r="P1490" t="str">
            <v>N</v>
          </cell>
          <cell r="Q1490" t="str">
            <v>N</v>
          </cell>
          <cell r="R1490" t="str">
            <v>.</v>
          </cell>
          <cell r="S1490">
            <v>1</v>
          </cell>
          <cell r="T1490">
            <v>4.3</v>
          </cell>
          <cell r="U1490">
            <v>5.9</v>
          </cell>
          <cell r="V1490">
            <v>3</v>
          </cell>
          <cell r="W1490">
            <v>2</v>
          </cell>
          <cell r="X1490" t="str">
            <v>N</v>
          </cell>
          <cell r="Y1490" t="str">
            <v>N</v>
          </cell>
          <cell r="Z1490" t="str">
            <v>N</v>
          </cell>
          <cell r="AA1490" t="str">
            <v>.</v>
          </cell>
          <cell r="AB1490" t="str">
            <v>.</v>
          </cell>
          <cell r="AC1490">
            <v>1</v>
          </cell>
          <cell r="AD1490">
            <v>9.6999999999999993</v>
          </cell>
          <cell r="AE1490">
            <v>9.1</v>
          </cell>
          <cell r="AF1490">
            <v>3</v>
          </cell>
          <cell r="AG1490">
            <v>3</v>
          </cell>
          <cell r="AH1490" t="str">
            <v>N</v>
          </cell>
          <cell r="AI1490" t="str">
            <v>N</v>
          </cell>
          <cell r="AJ1490" t="str">
            <v>N</v>
          </cell>
          <cell r="AK1490" t="str">
            <v>.</v>
          </cell>
          <cell r="AL1490" t="str">
            <v>.</v>
          </cell>
          <cell r="AM1490">
            <v>1</v>
          </cell>
          <cell r="AN1490">
            <v>15.4</v>
          </cell>
          <cell r="AO1490">
            <v>17</v>
          </cell>
          <cell r="AP1490">
            <v>3</v>
          </cell>
          <cell r="AQ1490">
            <v>3</v>
          </cell>
          <cell r="AR1490" t="str">
            <v>N</v>
          </cell>
          <cell r="AS1490" t="str">
            <v>N</v>
          </cell>
          <cell r="AT1490" t="str">
            <v>N</v>
          </cell>
          <cell r="AU1490" t="str">
            <v>.</v>
          </cell>
        </row>
        <row r="1491">
          <cell r="A1491" t="str">
            <v>470908D-4-210-395-18-D5.8-D14.2</v>
          </cell>
          <cell r="B1491" t="str">
            <v>470908D</v>
          </cell>
          <cell r="C1491">
            <v>4</v>
          </cell>
          <cell r="D1491">
            <v>210</v>
          </cell>
          <cell r="E1491">
            <v>4</v>
          </cell>
          <cell r="F1491">
            <v>395</v>
          </cell>
          <cell r="G1491" t="str">
            <v>4-395</v>
          </cell>
          <cell r="H1491">
            <v>18</v>
          </cell>
          <cell r="I1491" t="str">
            <v>.</v>
          </cell>
          <cell r="J1491">
            <v>1</v>
          </cell>
          <cell r="K1491">
            <v>3.4</v>
          </cell>
          <cell r="L1491">
            <v>5.8</v>
          </cell>
          <cell r="M1491">
            <v>3</v>
          </cell>
          <cell r="N1491">
            <v>2</v>
          </cell>
          <cell r="O1491" t="str">
            <v>N</v>
          </cell>
          <cell r="P1491" t="str">
            <v>N</v>
          </cell>
          <cell r="Q1491" t="str">
            <v>N</v>
          </cell>
          <cell r="R1491" t="str">
            <v>.</v>
          </cell>
          <cell r="S1491">
            <v>1</v>
          </cell>
          <cell r="T1491">
            <v>4.2</v>
          </cell>
          <cell r="U1491">
            <v>6.5</v>
          </cell>
          <cell r="V1491">
            <v>3</v>
          </cell>
          <cell r="W1491">
            <v>2</v>
          </cell>
          <cell r="X1491" t="str">
            <v>N</v>
          </cell>
          <cell r="Y1491" t="str">
            <v>N</v>
          </cell>
          <cell r="Z1491" t="str">
            <v>N</v>
          </cell>
          <cell r="AA1491" t="str">
            <v>.</v>
          </cell>
          <cell r="AB1491" t="str">
            <v>.</v>
          </cell>
          <cell r="AC1491">
            <v>1</v>
          </cell>
          <cell r="AD1491">
            <v>10</v>
          </cell>
          <cell r="AE1491">
            <v>11.1</v>
          </cell>
          <cell r="AF1491">
            <v>2</v>
          </cell>
          <cell r="AG1491">
            <v>2</v>
          </cell>
          <cell r="AH1491" t="str">
            <v>N</v>
          </cell>
          <cell r="AI1491" t="str">
            <v>N</v>
          </cell>
          <cell r="AJ1491" t="str">
            <v>N</v>
          </cell>
          <cell r="AK1491" t="str">
            <v>.</v>
          </cell>
          <cell r="AL1491" t="str">
            <v>.</v>
          </cell>
          <cell r="AM1491">
            <v>1</v>
          </cell>
          <cell r="AN1491">
            <v>15.9</v>
          </cell>
          <cell r="AO1491">
            <v>14.2</v>
          </cell>
          <cell r="AP1491">
            <v>2</v>
          </cell>
          <cell r="AQ1491">
            <v>2</v>
          </cell>
          <cell r="AR1491" t="str">
            <v>N</v>
          </cell>
          <cell r="AS1491" t="str">
            <v>N</v>
          </cell>
          <cell r="AT1491" t="str">
            <v>N</v>
          </cell>
          <cell r="AU1491" t="str">
            <v>.</v>
          </cell>
        </row>
        <row r="1492">
          <cell r="A1492" t="str">
            <v>470908D-4-211-400-19-D6.1-D16.5</v>
          </cell>
          <cell r="B1492" t="str">
            <v>470908D</v>
          </cell>
          <cell r="C1492">
            <v>4</v>
          </cell>
          <cell r="D1492">
            <v>211</v>
          </cell>
          <cell r="E1492">
            <v>4</v>
          </cell>
          <cell r="F1492">
            <v>400</v>
          </cell>
          <cell r="G1492" t="str">
            <v>4-400</v>
          </cell>
          <cell r="H1492">
            <v>19</v>
          </cell>
          <cell r="I1492" t="str">
            <v>.</v>
          </cell>
          <cell r="J1492">
            <v>1</v>
          </cell>
          <cell r="K1492">
            <v>3.9</v>
          </cell>
          <cell r="L1492">
            <v>6.1</v>
          </cell>
          <cell r="M1492">
            <v>2</v>
          </cell>
          <cell r="N1492">
            <v>3</v>
          </cell>
          <cell r="O1492" t="str">
            <v>N</v>
          </cell>
          <cell r="P1492" t="str">
            <v>N</v>
          </cell>
          <cell r="Q1492" t="str">
            <v>N</v>
          </cell>
          <cell r="R1492" t="str">
            <v>.</v>
          </cell>
          <cell r="S1492">
            <v>1</v>
          </cell>
          <cell r="T1492">
            <v>5.5</v>
          </cell>
          <cell r="U1492">
            <v>7.3</v>
          </cell>
          <cell r="V1492">
            <v>2</v>
          </cell>
          <cell r="W1492">
            <v>2</v>
          </cell>
          <cell r="X1492" t="str">
            <v>N</v>
          </cell>
          <cell r="Y1492" t="str">
            <v>N</v>
          </cell>
          <cell r="Z1492" t="str">
            <v>N</v>
          </cell>
          <cell r="AA1492" t="str">
            <v>.</v>
          </cell>
          <cell r="AB1492" t="str">
            <v>.</v>
          </cell>
          <cell r="AC1492">
            <v>1</v>
          </cell>
          <cell r="AD1492">
            <v>10</v>
          </cell>
          <cell r="AE1492">
            <v>12.2</v>
          </cell>
          <cell r="AF1492">
            <v>2</v>
          </cell>
          <cell r="AG1492">
            <v>2</v>
          </cell>
          <cell r="AH1492" t="str">
            <v>N</v>
          </cell>
          <cell r="AI1492" t="str">
            <v>N</v>
          </cell>
          <cell r="AJ1492" t="str">
            <v>N</v>
          </cell>
          <cell r="AK1492" t="str">
            <v>.</v>
          </cell>
          <cell r="AL1492" t="str">
            <v>.</v>
          </cell>
          <cell r="AM1492">
            <v>1</v>
          </cell>
          <cell r="AN1492">
            <v>16.2</v>
          </cell>
          <cell r="AO1492">
            <v>16.5</v>
          </cell>
          <cell r="AP1492">
            <v>2</v>
          </cell>
          <cell r="AQ1492">
            <v>2</v>
          </cell>
          <cell r="AR1492" t="str">
            <v>N</v>
          </cell>
          <cell r="AS1492" t="str">
            <v>N</v>
          </cell>
          <cell r="AT1492" t="str">
            <v>N</v>
          </cell>
          <cell r="AU1492" t="str">
            <v>.</v>
          </cell>
        </row>
        <row r="1493">
          <cell r="A1493" t="str">
            <v>470908D-4-212-372-20-D6-D14.3</v>
          </cell>
          <cell r="B1493" t="str">
            <v>470908D</v>
          </cell>
          <cell r="C1493">
            <v>4</v>
          </cell>
          <cell r="D1493">
            <v>212</v>
          </cell>
          <cell r="E1493">
            <v>10</v>
          </cell>
          <cell r="F1493">
            <v>372</v>
          </cell>
          <cell r="G1493" t="str">
            <v>10-372</v>
          </cell>
          <cell r="H1493">
            <v>20</v>
          </cell>
          <cell r="I1493" t="str">
            <v>.</v>
          </cell>
          <cell r="J1493">
            <v>1</v>
          </cell>
          <cell r="K1493">
            <v>3.7</v>
          </cell>
          <cell r="L1493">
            <v>6</v>
          </cell>
          <cell r="M1493">
            <v>3</v>
          </cell>
          <cell r="N1493">
            <v>2</v>
          </cell>
          <cell r="O1493" t="str">
            <v>N</v>
          </cell>
          <cell r="P1493" t="str">
            <v>N</v>
          </cell>
          <cell r="Q1493" t="str">
            <v>N</v>
          </cell>
          <cell r="R1493" t="str">
            <v>.</v>
          </cell>
          <cell r="S1493">
            <v>1</v>
          </cell>
          <cell r="T1493">
            <v>6.6</v>
          </cell>
          <cell r="U1493">
            <v>7.5</v>
          </cell>
          <cell r="V1493">
            <v>3</v>
          </cell>
          <cell r="W1493">
            <v>3</v>
          </cell>
          <cell r="X1493" t="str">
            <v>N</v>
          </cell>
          <cell r="Y1493" t="str">
            <v>N</v>
          </cell>
          <cell r="Z1493" t="str">
            <v>N</v>
          </cell>
          <cell r="AA1493" t="str">
            <v>.</v>
          </cell>
          <cell r="AB1493" t="str">
            <v>.</v>
          </cell>
          <cell r="AC1493">
            <v>1</v>
          </cell>
          <cell r="AD1493">
            <v>9.3000000000000007</v>
          </cell>
          <cell r="AE1493">
            <v>11.1</v>
          </cell>
          <cell r="AF1493">
            <v>2</v>
          </cell>
          <cell r="AG1493">
            <v>3</v>
          </cell>
          <cell r="AH1493" t="str">
            <v>N</v>
          </cell>
          <cell r="AI1493" t="str">
            <v>N</v>
          </cell>
          <cell r="AJ1493" t="str">
            <v>N</v>
          </cell>
          <cell r="AK1493" t="str">
            <v>.</v>
          </cell>
          <cell r="AL1493" t="str">
            <v>.</v>
          </cell>
          <cell r="AM1493">
            <v>1</v>
          </cell>
          <cell r="AN1493">
            <v>15.1</v>
          </cell>
          <cell r="AO1493">
            <v>14.3</v>
          </cell>
          <cell r="AP1493">
            <v>2</v>
          </cell>
          <cell r="AQ1493">
            <v>2</v>
          </cell>
          <cell r="AR1493" t="str">
            <v>N</v>
          </cell>
          <cell r="AS1493" t="str">
            <v>N</v>
          </cell>
          <cell r="AT1493" t="str">
            <v>N</v>
          </cell>
          <cell r="AU1493" t="str">
            <v>.</v>
          </cell>
        </row>
        <row r="1494">
          <cell r="A1494" t="str">
            <v>470908D-4-213-432-21-D5-D17.6</v>
          </cell>
          <cell r="B1494" t="str">
            <v>470908D</v>
          </cell>
          <cell r="C1494">
            <v>4</v>
          </cell>
          <cell r="D1494">
            <v>213</v>
          </cell>
          <cell r="E1494">
            <v>32</v>
          </cell>
          <cell r="F1494">
            <v>432</v>
          </cell>
          <cell r="G1494" t="str">
            <v>32-432</v>
          </cell>
          <cell r="H1494">
            <v>21</v>
          </cell>
          <cell r="I1494" t="str">
            <v>.</v>
          </cell>
          <cell r="J1494">
            <v>1</v>
          </cell>
          <cell r="K1494">
            <v>3.5</v>
          </cell>
          <cell r="L1494">
            <v>5</v>
          </cell>
          <cell r="M1494">
            <v>1</v>
          </cell>
          <cell r="N1494">
            <v>1</v>
          </cell>
          <cell r="O1494" t="str">
            <v>Y</v>
          </cell>
          <cell r="P1494" t="str">
            <v>N</v>
          </cell>
          <cell r="Q1494" t="str">
            <v>N</v>
          </cell>
          <cell r="R1494" t="str">
            <v>.</v>
          </cell>
          <cell r="S1494">
            <v>1</v>
          </cell>
          <cell r="T1494">
            <v>4.9000000000000004</v>
          </cell>
          <cell r="U1494">
            <v>7</v>
          </cell>
          <cell r="V1494">
            <v>2</v>
          </cell>
          <cell r="W1494">
            <v>2</v>
          </cell>
          <cell r="X1494" t="str">
            <v>N</v>
          </cell>
          <cell r="Y1494" t="str">
            <v>N</v>
          </cell>
          <cell r="Z1494" t="str">
            <v>N</v>
          </cell>
          <cell r="AA1494" t="str">
            <v>.</v>
          </cell>
          <cell r="AB1494" t="str">
            <v>.</v>
          </cell>
          <cell r="AC1494">
            <v>1</v>
          </cell>
          <cell r="AD1494">
            <v>9</v>
          </cell>
          <cell r="AE1494">
            <v>13.2</v>
          </cell>
          <cell r="AF1494">
            <v>1</v>
          </cell>
          <cell r="AG1494">
            <v>2</v>
          </cell>
          <cell r="AH1494" t="str">
            <v>N</v>
          </cell>
          <cell r="AI1494" t="str">
            <v>N</v>
          </cell>
          <cell r="AJ1494" t="str">
            <v>N</v>
          </cell>
          <cell r="AK1494" t="str">
            <v>.</v>
          </cell>
          <cell r="AL1494" t="str">
            <v>.</v>
          </cell>
          <cell r="AM1494">
            <v>1</v>
          </cell>
          <cell r="AN1494">
            <v>16.5</v>
          </cell>
          <cell r="AO1494">
            <v>17.600000000000001</v>
          </cell>
          <cell r="AP1494">
            <v>2</v>
          </cell>
          <cell r="AQ1494">
            <v>2</v>
          </cell>
          <cell r="AR1494" t="str">
            <v>N</v>
          </cell>
          <cell r="AS1494" t="str">
            <v>N</v>
          </cell>
          <cell r="AT1494" t="str">
            <v>N</v>
          </cell>
          <cell r="AU1494" t="str">
            <v>.</v>
          </cell>
        </row>
        <row r="1495">
          <cell r="A1495" t="str">
            <v>470908D-4-214-424-22-D.-D.</v>
          </cell>
          <cell r="B1495" t="str">
            <v>470908D</v>
          </cell>
          <cell r="C1495">
            <v>4</v>
          </cell>
          <cell r="D1495">
            <v>214</v>
          </cell>
          <cell r="E1495">
            <v>32</v>
          </cell>
          <cell r="F1495">
            <v>424</v>
          </cell>
          <cell r="G1495" t="str">
            <v>32-424</v>
          </cell>
          <cell r="H1495">
            <v>22</v>
          </cell>
          <cell r="I1495" t="str">
            <v>.</v>
          </cell>
          <cell r="J1495">
            <v>0</v>
          </cell>
          <cell r="K1495" t="str">
            <v>.</v>
          </cell>
          <cell r="L1495" t="str">
            <v>.</v>
          </cell>
          <cell r="M1495" t="str">
            <v>.</v>
          </cell>
          <cell r="N1495" t="str">
            <v>.</v>
          </cell>
          <cell r="O1495" t="str">
            <v>.</v>
          </cell>
          <cell r="P1495" t="str">
            <v>.</v>
          </cell>
          <cell r="Q1495" t="str">
            <v>.</v>
          </cell>
          <cell r="R1495" t="str">
            <v>.</v>
          </cell>
          <cell r="S1495">
            <v>0</v>
          </cell>
          <cell r="T1495" t="str">
            <v>.</v>
          </cell>
          <cell r="U1495" t="str">
            <v>.</v>
          </cell>
          <cell r="V1495" t="str">
            <v>.</v>
          </cell>
          <cell r="W1495" t="str">
            <v>.</v>
          </cell>
          <cell r="X1495" t="str">
            <v>.</v>
          </cell>
          <cell r="Y1495" t="str">
            <v>.</v>
          </cell>
          <cell r="Z1495" t="str">
            <v>.</v>
          </cell>
          <cell r="AA1495" t="str">
            <v>.</v>
          </cell>
          <cell r="AB1495" t="str">
            <v>.</v>
          </cell>
          <cell r="AC1495">
            <v>0</v>
          </cell>
          <cell r="AD1495" t="str">
            <v>.</v>
          </cell>
          <cell r="AE1495" t="str">
            <v>.</v>
          </cell>
          <cell r="AF1495" t="str">
            <v>.</v>
          </cell>
          <cell r="AG1495" t="str">
            <v>.</v>
          </cell>
          <cell r="AH1495" t="str">
            <v>.</v>
          </cell>
          <cell r="AI1495" t="str">
            <v>.</v>
          </cell>
          <cell r="AJ1495" t="str">
            <v>.</v>
          </cell>
          <cell r="AK1495" t="str">
            <v>.</v>
          </cell>
          <cell r="AL1495" t="str">
            <v>.</v>
          </cell>
          <cell r="AM1495">
            <v>0</v>
          </cell>
          <cell r="AN1495" t="str">
            <v>.</v>
          </cell>
          <cell r="AO1495" t="str">
            <v>.</v>
          </cell>
          <cell r="AP1495" t="str">
            <v>.</v>
          </cell>
          <cell r="AQ1495" t="str">
            <v>.</v>
          </cell>
          <cell r="AR1495" t="str">
            <v>.</v>
          </cell>
          <cell r="AS1495" t="str">
            <v>.</v>
          </cell>
          <cell r="AT1495" t="str">
            <v>.</v>
          </cell>
          <cell r="AU1495" t="str">
            <v>.</v>
          </cell>
        </row>
        <row r="1496">
          <cell r="A1496" t="str">
            <v>470908D-4-215-431-23-D5.3-D14.6</v>
          </cell>
          <cell r="B1496" t="str">
            <v>470908D</v>
          </cell>
          <cell r="C1496">
            <v>4</v>
          </cell>
          <cell r="D1496">
            <v>215</v>
          </cell>
          <cell r="E1496">
            <v>32</v>
          </cell>
          <cell r="F1496">
            <v>431</v>
          </cell>
          <cell r="G1496" t="str">
            <v>32-431</v>
          </cell>
          <cell r="H1496">
            <v>23</v>
          </cell>
          <cell r="I1496" t="str">
            <v>.</v>
          </cell>
          <cell r="J1496">
            <v>1</v>
          </cell>
          <cell r="K1496">
            <v>2.9</v>
          </cell>
          <cell r="L1496">
            <v>5.3</v>
          </cell>
          <cell r="M1496">
            <v>2</v>
          </cell>
          <cell r="N1496">
            <v>2</v>
          </cell>
          <cell r="O1496" t="str">
            <v>N</v>
          </cell>
          <cell r="P1496" t="str">
            <v>N</v>
          </cell>
          <cell r="Q1496" t="str">
            <v>N</v>
          </cell>
          <cell r="R1496" t="str">
            <v>.</v>
          </cell>
          <cell r="S1496">
            <v>1</v>
          </cell>
          <cell r="T1496">
            <v>4.7</v>
          </cell>
          <cell r="U1496">
            <v>6.5</v>
          </cell>
          <cell r="V1496">
            <v>2</v>
          </cell>
          <cell r="W1496">
            <v>2</v>
          </cell>
          <cell r="X1496" t="str">
            <v>N</v>
          </cell>
          <cell r="Y1496" t="str">
            <v>N</v>
          </cell>
          <cell r="Z1496" t="str">
            <v>N</v>
          </cell>
          <cell r="AA1496" t="str">
            <v>.</v>
          </cell>
          <cell r="AB1496" t="str">
            <v>.</v>
          </cell>
          <cell r="AC1496">
            <v>1</v>
          </cell>
          <cell r="AD1496">
            <v>8</v>
          </cell>
          <cell r="AE1496">
            <v>10.6</v>
          </cell>
          <cell r="AF1496">
            <v>2</v>
          </cell>
          <cell r="AG1496">
            <v>2</v>
          </cell>
          <cell r="AH1496" t="str">
            <v>N</v>
          </cell>
          <cell r="AI1496" t="str">
            <v>N</v>
          </cell>
          <cell r="AJ1496" t="str">
            <v>N</v>
          </cell>
          <cell r="AK1496" t="str">
            <v>.</v>
          </cell>
          <cell r="AL1496" t="str">
            <v>.</v>
          </cell>
          <cell r="AM1496">
            <v>1</v>
          </cell>
          <cell r="AN1496">
            <v>13.8</v>
          </cell>
          <cell r="AO1496">
            <v>14.6</v>
          </cell>
          <cell r="AP1496">
            <v>2</v>
          </cell>
          <cell r="AQ1496">
            <v>2</v>
          </cell>
          <cell r="AR1496" t="str">
            <v>N</v>
          </cell>
          <cell r="AS1496" t="str">
            <v>N</v>
          </cell>
          <cell r="AT1496" t="str">
            <v>N</v>
          </cell>
          <cell r="AU1496" t="str">
            <v>.</v>
          </cell>
        </row>
        <row r="1497">
          <cell r="A1497" t="str">
            <v>470908D-4-216-406-24-D4-D11.3</v>
          </cell>
          <cell r="B1497" t="str">
            <v>470908D</v>
          </cell>
          <cell r="C1497">
            <v>4</v>
          </cell>
          <cell r="D1497">
            <v>216</v>
          </cell>
          <cell r="E1497">
            <v>31</v>
          </cell>
          <cell r="F1497">
            <v>406</v>
          </cell>
          <cell r="G1497" t="str">
            <v>31-406</v>
          </cell>
          <cell r="H1497">
            <v>24</v>
          </cell>
          <cell r="I1497" t="str">
            <v>.</v>
          </cell>
          <cell r="J1497">
            <v>1</v>
          </cell>
          <cell r="K1497">
            <v>2.4</v>
          </cell>
          <cell r="L1497">
            <v>4</v>
          </cell>
          <cell r="M1497">
            <v>3</v>
          </cell>
          <cell r="N1497">
            <v>2</v>
          </cell>
          <cell r="O1497" t="str">
            <v>N</v>
          </cell>
          <cell r="P1497" t="str">
            <v>N</v>
          </cell>
          <cell r="Q1497" t="str">
            <v>N</v>
          </cell>
          <cell r="R1497" t="str">
            <v>.</v>
          </cell>
          <cell r="S1497">
            <v>1</v>
          </cell>
          <cell r="T1497">
            <v>4.2</v>
          </cell>
          <cell r="U1497">
            <v>4.7</v>
          </cell>
          <cell r="V1497">
            <v>3</v>
          </cell>
          <cell r="W1497">
            <v>2</v>
          </cell>
          <cell r="X1497" t="str">
            <v>N</v>
          </cell>
          <cell r="Y1497" t="str">
            <v>N</v>
          </cell>
          <cell r="Z1497" t="str">
            <v>N</v>
          </cell>
          <cell r="AA1497" t="str">
            <v>.</v>
          </cell>
          <cell r="AB1497" t="str">
            <v>.</v>
          </cell>
          <cell r="AC1497">
            <v>1</v>
          </cell>
          <cell r="AD1497">
            <v>8.1999999999999993</v>
          </cell>
          <cell r="AE1497">
            <v>8.8000000000000007</v>
          </cell>
          <cell r="AF1497">
            <v>3</v>
          </cell>
          <cell r="AG1497">
            <v>2</v>
          </cell>
          <cell r="AH1497" t="str">
            <v>N</v>
          </cell>
          <cell r="AI1497" t="str">
            <v>N</v>
          </cell>
          <cell r="AJ1497" t="str">
            <v>N</v>
          </cell>
          <cell r="AK1497" t="str">
            <v>.</v>
          </cell>
          <cell r="AL1497" t="str">
            <v>.</v>
          </cell>
          <cell r="AM1497">
            <v>1</v>
          </cell>
          <cell r="AN1497">
            <v>14.7</v>
          </cell>
          <cell r="AO1497">
            <v>11.3</v>
          </cell>
          <cell r="AP1497">
            <v>2</v>
          </cell>
          <cell r="AQ1497">
            <v>3</v>
          </cell>
          <cell r="AR1497" t="str">
            <v>N</v>
          </cell>
          <cell r="AS1497" t="str">
            <v>N</v>
          </cell>
          <cell r="AT1497" t="str">
            <v>N</v>
          </cell>
          <cell r="AU1497" t="str">
            <v>.</v>
          </cell>
        </row>
        <row r="1498">
          <cell r="A1498" t="str">
            <v>470908D-4-217-369-25-D4.8-D11.8</v>
          </cell>
          <cell r="B1498" t="str">
            <v>470908D</v>
          </cell>
          <cell r="C1498">
            <v>4</v>
          </cell>
          <cell r="D1498">
            <v>217</v>
          </cell>
          <cell r="E1498">
            <v>10</v>
          </cell>
          <cell r="F1498">
            <v>369</v>
          </cell>
          <cell r="G1498" t="str">
            <v>10-369</v>
          </cell>
          <cell r="H1498">
            <v>25</v>
          </cell>
          <cell r="I1498" t="str">
            <v>.</v>
          </cell>
          <cell r="J1498">
            <v>1</v>
          </cell>
          <cell r="K1498">
            <v>2.8</v>
          </cell>
          <cell r="L1498">
            <v>4.8</v>
          </cell>
          <cell r="M1498">
            <v>3</v>
          </cell>
          <cell r="N1498">
            <v>3</v>
          </cell>
          <cell r="O1498" t="str">
            <v>N</v>
          </cell>
          <cell r="P1498" t="str">
            <v>N</v>
          </cell>
          <cell r="Q1498" t="str">
            <v>N</v>
          </cell>
          <cell r="R1498" t="str">
            <v>.</v>
          </cell>
          <cell r="S1498">
            <v>1</v>
          </cell>
          <cell r="T1498">
            <v>3.6</v>
          </cell>
          <cell r="U1498">
            <v>5.3</v>
          </cell>
          <cell r="V1498">
            <v>3</v>
          </cell>
          <cell r="W1498">
            <v>3</v>
          </cell>
          <cell r="X1498" t="str">
            <v>N</v>
          </cell>
          <cell r="Y1498" t="str">
            <v>N</v>
          </cell>
          <cell r="Z1498" t="str">
            <v>N</v>
          </cell>
          <cell r="AA1498" t="str">
            <v>.</v>
          </cell>
          <cell r="AB1498" t="str">
            <v>.</v>
          </cell>
          <cell r="AC1498">
            <v>1</v>
          </cell>
          <cell r="AD1498">
            <v>8</v>
          </cell>
          <cell r="AE1498">
            <v>8.6</v>
          </cell>
          <cell r="AF1498">
            <v>2</v>
          </cell>
          <cell r="AG1498">
            <v>3</v>
          </cell>
          <cell r="AH1498" t="str">
            <v>N</v>
          </cell>
          <cell r="AI1498" t="str">
            <v>N</v>
          </cell>
          <cell r="AJ1498" t="str">
            <v>N</v>
          </cell>
          <cell r="AK1498" t="str">
            <v>.</v>
          </cell>
          <cell r="AL1498" t="str">
            <v>.</v>
          </cell>
          <cell r="AM1498">
            <v>1</v>
          </cell>
          <cell r="AN1498">
            <v>12.6</v>
          </cell>
          <cell r="AO1498">
            <v>11.8</v>
          </cell>
          <cell r="AP1498">
            <v>3</v>
          </cell>
          <cell r="AQ1498">
            <v>3</v>
          </cell>
          <cell r="AR1498" t="str">
            <v>N</v>
          </cell>
          <cell r="AS1498" t="str">
            <v>N</v>
          </cell>
          <cell r="AT1498" t="str">
            <v>N</v>
          </cell>
          <cell r="AU1498" t="str">
            <v>.</v>
          </cell>
        </row>
        <row r="1499">
          <cell r="A1499" t="str">
            <v>470908D-4-218-430-26-D5.8-D11.5</v>
          </cell>
          <cell r="B1499" t="str">
            <v>470908D</v>
          </cell>
          <cell r="C1499">
            <v>4</v>
          </cell>
          <cell r="D1499">
            <v>218</v>
          </cell>
          <cell r="E1499">
            <v>32</v>
          </cell>
          <cell r="F1499">
            <v>430</v>
          </cell>
          <cell r="G1499" t="str">
            <v>32-430</v>
          </cell>
          <cell r="H1499">
            <v>26</v>
          </cell>
          <cell r="I1499" t="str">
            <v>.</v>
          </cell>
          <cell r="J1499">
            <v>1</v>
          </cell>
          <cell r="K1499">
            <v>3.4</v>
          </cell>
          <cell r="L1499">
            <v>5.8</v>
          </cell>
          <cell r="M1499">
            <v>3</v>
          </cell>
          <cell r="N1499">
            <v>2</v>
          </cell>
          <cell r="O1499" t="str">
            <v>N</v>
          </cell>
          <cell r="P1499" t="str">
            <v>N</v>
          </cell>
          <cell r="Q1499" t="str">
            <v>N</v>
          </cell>
          <cell r="R1499" t="str">
            <v>.</v>
          </cell>
          <cell r="S1499">
            <v>1</v>
          </cell>
          <cell r="T1499">
            <v>4.8</v>
          </cell>
          <cell r="U1499">
            <v>6.4</v>
          </cell>
          <cell r="V1499">
            <v>3</v>
          </cell>
          <cell r="W1499">
            <v>2</v>
          </cell>
          <cell r="X1499" t="str">
            <v>N</v>
          </cell>
          <cell r="Y1499" t="str">
            <v>N</v>
          </cell>
          <cell r="Z1499" t="str">
            <v>N</v>
          </cell>
          <cell r="AA1499" t="str">
            <v>.</v>
          </cell>
          <cell r="AB1499" t="str">
            <v>.</v>
          </cell>
          <cell r="AC1499">
            <v>1</v>
          </cell>
          <cell r="AD1499">
            <v>8.3000000000000007</v>
          </cell>
          <cell r="AE1499">
            <v>9.6999999999999993</v>
          </cell>
          <cell r="AF1499">
            <v>3</v>
          </cell>
          <cell r="AG1499">
            <v>3</v>
          </cell>
          <cell r="AH1499" t="str">
            <v>N</v>
          </cell>
          <cell r="AI1499" t="str">
            <v>N</v>
          </cell>
          <cell r="AJ1499" t="str">
            <v>N</v>
          </cell>
          <cell r="AK1499" t="str">
            <v>.</v>
          </cell>
          <cell r="AL1499" t="str">
            <v>.</v>
          </cell>
          <cell r="AM1499">
            <v>1</v>
          </cell>
          <cell r="AN1499">
            <v>14.2</v>
          </cell>
          <cell r="AO1499">
            <v>11.5</v>
          </cell>
          <cell r="AP1499">
            <v>3</v>
          </cell>
          <cell r="AQ1499">
            <v>2</v>
          </cell>
          <cell r="AR1499" t="str">
            <v>N</v>
          </cell>
          <cell r="AS1499" t="str">
            <v>N</v>
          </cell>
          <cell r="AT1499" t="str">
            <v>N</v>
          </cell>
          <cell r="AU1499" t="str">
            <v>.</v>
          </cell>
        </row>
        <row r="1500">
          <cell r="A1500" t="str">
            <v>470908D-4-219-371-27-D.-D.</v>
          </cell>
          <cell r="B1500" t="str">
            <v>470908D</v>
          </cell>
          <cell r="C1500">
            <v>4</v>
          </cell>
          <cell r="D1500">
            <v>219</v>
          </cell>
          <cell r="E1500">
            <v>10</v>
          </cell>
          <cell r="F1500">
            <v>371</v>
          </cell>
          <cell r="G1500" t="str">
            <v>10-371</v>
          </cell>
          <cell r="H1500">
            <v>27</v>
          </cell>
          <cell r="I1500" t="str">
            <v>.</v>
          </cell>
          <cell r="J1500">
            <v>0</v>
          </cell>
          <cell r="K1500" t="str">
            <v>.</v>
          </cell>
          <cell r="L1500" t="str">
            <v>.</v>
          </cell>
          <cell r="M1500" t="str">
            <v>.</v>
          </cell>
          <cell r="N1500" t="str">
            <v>.</v>
          </cell>
          <cell r="O1500" t="str">
            <v>.</v>
          </cell>
          <cell r="P1500" t="str">
            <v>.</v>
          </cell>
          <cell r="Q1500" t="str">
            <v>.</v>
          </cell>
          <cell r="R1500" t="str">
            <v>.</v>
          </cell>
          <cell r="S1500">
            <v>0</v>
          </cell>
          <cell r="T1500" t="str">
            <v>.</v>
          </cell>
          <cell r="U1500" t="str">
            <v>.</v>
          </cell>
          <cell r="V1500" t="str">
            <v>.</v>
          </cell>
          <cell r="W1500" t="str">
            <v>.</v>
          </cell>
          <cell r="X1500" t="str">
            <v>.</v>
          </cell>
          <cell r="Y1500" t="str">
            <v>.</v>
          </cell>
          <cell r="Z1500" t="str">
            <v>.</v>
          </cell>
          <cell r="AA1500" t="str">
            <v>.</v>
          </cell>
          <cell r="AB1500" t="str">
            <v>.</v>
          </cell>
          <cell r="AC1500">
            <v>0</v>
          </cell>
          <cell r="AD1500" t="str">
            <v>.</v>
          </cell>
          <cell r="AE1500" t="str">
            <v>.</v>
          </cell>
          <cell r="AF1500" t="str">
            <v>.</v>
          </cell>
          <cell r="AG1500" t="str">
            <v>.</v>
          </cell>
          <cell r="AH1500" t="str">
            <v>.</v>
          </cell>
          <cell r="AI1500" t="str">
            <v>.</v>
          </cell>
          <cell r="AJ1500" t="str">
            <v>.</v>
          </cell>
          <cell r="AK1500" t="str">
            <v>.</v>
          </cell>
          <cell r="AL1500" t="str">
            <v>.</v>
          </cell>
          <cell r="AM1500">
            <v>0</v>
          </cell>
          <cell r="AN1500" t="str">
            <v>.</v>
          </cell>
          <cell r="AO1500" t="str">
            <v>.</v>
          </cell>
          <cell r="AP1500" t="str">
            <v>.</v>
          </cell>
          <cell r="AQ1500" t="str">
            <v>.</v>
          </cell>
          <cell r="AR1500" t="str">
            <v>.</v>
          </cell>
          <cell r="AS1500" t="str">
            <v>.</v>
          </cell>
          <cell r="AT1500" t="str">
            <v>.</v>
          </cell>
          <cell r="AU1500" t="str">
            <v>.</v>
          </cell>
        </row>
        <row r="1501">
          <cell r="A1501" t="str">
            <v>470908D-4-220-397-28-D.-D.</v>
          </cell>
          <cell r="B1501" t="str">
            <v>470908D</v>
          </cell>
          <cell r="C1501">
            <v>4</v>
          </cell>
          <cell r="D1501">
            <v>220</v>
          </cell>
          <cell r="E1501">
            <v>4</v>
          </cell>
          <cell r="F1501">
            <v>397</v>
          </cell>
          <cell r="G1501" t="str">
            <v>4-397</v>
          </cell>
          <cell r="H1501">
            <v>28</v>
          </cell>
          <cell r="I1501" t="str">
            <v>.</v>
          </cell>
          <cell r="J1501">
            <v>0</v>
          </cell>
          <cell r="K1501" t="str">
            <v>.</v>
          </cell>
          <cell r="L1501" t="str">
            <v>.</v>
          </cell>
          <cell r="M1501" t="str">
            <v>.</v>
          </cell>
          <cell r="N1501" t="str">
            <v>.</v>
          </cell>
          <cell r="O1501" t="str">
            <v>.</v>
          </cell>
          <cell r="P1501" t="str">
            <v>.</v>
          </cell>
          <cell r="Q1501" t="str">
            <v>.</v>
          </cell>
          <cell r="R1501" t="str">
            <v>.</v>
          </cell>
          <cell r="S1501">
            <v>0</v>
          </cell>
          <cell r="T1501" t="str">
            <v>.</v>
          </cell>
          <cell r="U1501" t="str">
            <v>.</v>
          </cell>
          <cell r="V1501" t="str">
            <v>.</v>
          </cell>
          <cell r="W1501" t="str">
            <v>.</v>
          </cell>
          <cell r="X1501" t="str">
            <v>.</v>
          </cell>
          <cell r="Y1501" t="str">
            <v>.</v>
          </cell>
          <cell r="Z1501" t="str">
            <v>.</v>
          </cell>
          <cell r="AA1501" t="str">
            <v>.</v>
          </cell>
          <cell r="AB1501" t="str">
            <v>.</v>
          </cell>
          <cell r="AC1501">
            <v>0</v>
          </cell>
          <cell r="AD1501" t="str">
            <v>.</v>
          </cell>
          <cell r="AE1501" t="str">
            <v>.</v>
          </cell>
          <cell r="AF1501" t="str">
            <v>.</v>
          </cell>
          <cell r="AG1501" t="str">
            <v>.</v>
          </cell>
          <cell r="AH1501" t="str">
            <v>.</v>
          </cell>
          <cell r="AI1501" t="str">
            <v>.</v>
          </cell>
          <cell r="AJ1501" t="str">
            <v>.</v>
          </cell>
          <cell r="AK1501" t="str">
            <v>.</v>
          </cell>
          <cell r="AL1501" t="str">
            <v>.</v>
          </cell>
          <cell r="AM1501">
            <v>0</v>
          </cell>
          <cell r="AN1501" t="str">
            <v>.</v>
          </cell>
          <cell r="AO1501" t="str">
            <v>.</v>
          </cell>
          <cell r="AP1501" t="str">
            <v>.</v>
          </cell>
          <cell r="AQ1501" t="str">
            <v>.</v>
          </cell>
          <cell r="AR1501" t="str">
            <v>.</v>
          </cell>
          <cell r="AS1501" t="str">
            <v>.</v>
          </cell>
          <cell r="AT1501" t="str">
            <v>.</v>
          </cell>
          <cell r="AU1501" t="str">
            <v>.</v>
          </cell>
        </row>
        <row r="1502">
          <cell r="A1502" t="str">
            <v>470908D-4-221-429-29-D.-D.</v>
          </cell>
          <cell r="B1502" t="str">
            <v>470908D</v>
          </cell>
          <cell r="C1502">
            <v>4</v>
          </cell>
          <cell r="D1502">
            <v>221</v>
          </cell>
          <cell r="E1502">
            <v>32</v>
          </cell>
          <cell r="F1502">
            <v>429</v>
          </cell>
          <cell r="G1502" t="str">
            <v>32-429</v>
          </cell>
          <cell r="H1502">
            <v>29</v>
          </cell>
          <cell r="I1502" t="str">
            <v>.</v>
          </cell>
          <cell r="J1502">
            <v>0</v>
          </cell>
          <cell r="K1502" t="str">
            <v>.</v>
          </cell>
          <cell r="L1502" t="str">
            <v>.</v>
          </cell>
          <cell r="M1502" t="str">
            <v>.</v>
          </cell>
          <cell r="N1502" t="str">
            <v>.</v>
          </cell>
          <cell r="O1502" t="str">
            <v>.</v>
          </cell>
          <cell r="P1502" t="str">
            <v>.</v>
          </cell>
          <cell r="Q1502" t="str">
            <v>.</v>
          </cell>
          <cell r="R1502" t="str">
            <v>.</v>
          </cell>
          <cell r="S1502">
            <v>0</v>
          </cell>
          <cell r="T1502" t="str">
            <v>.</v>
          </cell>
          <cell r="U1502" t="str">
            <v>.</v>
          </cell>
          <cell r="V1502" t="str">
            <v>.</v>
          </cell>
          <cell r="W1502" t="str">
            <v>.</v>
          </cell>
          <cell r="X1502" t="str">
            <v>.</v>
          </cell>
          <cell r="Y1502" t="str">
            <v>.</v>
          </cell>
          <cell r="Z1502" t="str">
            <v>.</v>
          </cell>
          <cell r="AA1502" t="str">
            <v>.</v>
          </cell>
          <cell r="AB1502" t="str">
            <v>.</v>
          </cell>
          <cell r="AC1502">
            <v>0</v>
          </cell>
          <cell r="AD1502" t="str">
            <v>.</v>
          </cell>
          <cell r="AE1502" t="str">
            <v>.</v>
          </cell>
          <cell r="AF1502" t="str">
            <v>.</v>
          </cell>
          <cell r="AG1502" t="str">
            <v>.</v>
          </cell>
          <cell r="AH1502" t="str">
            <v>.</v>
          </cell>
          <cell r="AI1502" t="str">
            <v>.</v>
          </cell>
          <cell r="AJ1502" t="str">
            <v>.</v>
          </cell>
          <cell r="AK1502" t="str">
            <v>.</v>
          </cell>
          <cell r="AL1502" t="str">
            <v>.</v>
          </cell>
          <cell r="AM1502">
            <v>0</v>
          </cell>
          <cell r="AN1502" t="str">
            <v>.</v>
          </cell>
          <cell r="AO1502" t="str">
            <v>.</v>
          </cell>
          <cell r="AP1502" t="str">
            <v>.</v>
          </cell>
          <cell r="AQ1502" t="str">
            <v>.</v>
          </cell>
          <cell r="AR1502" t="str">
            <v>.</v>
          </cell>
          <cell r="AS1502" t="str">
            <v>.</v>
          </cell>
          <cell r="AT1502" t="str">
            <v>.</v>
          </cell>
          <cell r="AU1502" t="str">
            <v>.</v>
          </cell>
        </row>
        <row r="1503">
          <cell r="A1503" t="str">
            <v>470908D-4-222-404-30-D5.5-D17.2</v>
          </cell>
          <cell r="B1503" t="str">
            <v>470908D</v>
          </cell>
          <cell r="C1503">
            <v>4</v>
          </cell>
          <cell r="D1503">
            <v>222</v>
          </cell>
          <cell r="E1503">
            <v>31</v>
          </cell>
          <cell r="F1503">
            <v>404</v>
          </cell>
          <cell r="G1503" t="str">
            <v>31-404</v>
          </cell>
          <cell r="H1503">
            <v>30</v>
          </cell>
          <cell r="I1503" t="str">
            <v>.</v>
          </cell>
          <cell r="J1503">
            <v>1</v>
          </cell>
          <cell r="K1503">
            <v>3.2</v>
          </cell>
          <cell r="L1503">
            <v>5.5</v>
          </cell>
          <cell r="M1503">
            <v>3</v>
          </cell>
          <cell r="N1503">
            <v>2</v>
          </cell>
          <cell r="O1503" t="str">
            <v>N</v>
          </cell>
          <cell r="P1503" t="str">
            <v>N</v>
          </cell>
          <cell r="Q1503" t="str">
            <v>N</v>
          </cell>
          <cell r="R1503" t="str">
            <v>.</v>
          </cell>
          <cell r="S1503">
            <v>1</v>
          </cell>
          <cell r="T1503">
            <v>4.8</v>
          </cell>
          <cell r="U1503">
            <v>6.5</v>
          </cell>
          <cell r="V1503">
            <v>3</v>
          </cell>
          <cell r="W1503">
            <v>2</v>
          </cell>
          <cell r="X1503" t="str">
            <v>N</v>
          </cell>
          <cell r="Y1503" t="str">
            <v>N</v>
          </cell>
          <cell r="Z1503" t="str">
            <v>N</v>
          </cell>
          <cell r="AA1503" t="str">
            <v>.</v>
          </cell>
          <cell r="AB1503" t="str">
            <v>.</v>
          </cell>
          <cell r="AC1503">
            <v>1</v>
          </cell>
          <cell r="AD1503">
            <v>10</v>
          </cell>
          <cell r="AE1503">
            <v>12.5</v>
          </cell>
          <cell r="AF1503">
            <v>2</v>
          </cell>
          <cell r="AG1503">
            <v>2</v>
          </cell>
          <cell r="AH1503" t="str">
            <v>N</v>
          </cell>
          <cell r="AI1503" t="str">
            <v>N</v>
          </cell>
          <cell r="AJ1503" t="str">
            <v>N</v>
          </cell>
          <cell r="AK1503" t="str">
            <v>.</v>
          </cell>
          <cell r="AL1503" t="str">
            <v>.</v>
          </cell>
          <cell r="AM1503">
            <v>1</v>
          </cell>
          <cell r="AN1503">
            <v>16</v>
          </cell>
          <cell r="AO1503">
            <v>17.2</v>
          </cell>
          <cell r="AP1503">
            <v>3</v>
          </cell>
          <cell r="AQ1503">
            <v>2</v>
          </cell>
          <cell r="AR1503" t="str">
            <v>N</v>
          </cell>
          <cell r="AS1503" t="str">
            <v>N</v>
          </cell>
          <cell r="AT1503" t="str">
            <v>N</v>
          </cell>
          <cell r="AU1503" t="str">
            <v>.</v>
          </cell>
        </row>
        <row r="1504">
          <cell r="A1504" t="str">
            <v>470908D-4-223-410-31-D3-D5.4</v>
          </cell>
          <cell r="B1504" t="str">
            <v>470908D</v>
          </cell>
          <cell r="C1504">
            <v>4</v>
          </cell>
          <cell r="D1504">
            <v>223</v>
          </cell>
          <cell r="E1504">
            <v>31</v>
          </cell>
          <cell r="F1504">
            <v>410</v>
          </cell>
          <cell r="G1504" t="str">
            <v>31-410</v>
          </cell>
          <cell r="H1504">
            <v>31</v>
          </cell>
          <cell r="I1504" t="str">
            <v>.</v>
          </cell>
          <cell r="J1504">
            <v>1</v>
          </cell>
          <cell r="K1504">
            <v>2</v>
          </cell>
          <cell r="L1504">
            <v>3</v>
          </cell>
          <cell r="M1504">
            <v>3</v>
          </cell>
          <cell r="N1504">
            <v>3</v>
          </cell>
          <cell r="O1504" t="str">
            <v>N</v>
          </cell>
          <cell r="P1504" t="str">
            <v>N</v>
          </cell>
          <cell r="Q1504" t="str">
            <v>N</v>
          </cell>
          <cell r="R1504" t="str">
            <v>.</v>
          </cell>
          <cell r="S1504">
            <v>1</v>
          </cell>
          <cell r="T1504">
            <v>3.2</v>
          </cell>
          <cell r="U1504">
            <v>3.8</v>
          </cell>
          <cell r="V1504">
            <v>1</v>
          </cell>
          <cell r="W1504">
            <v>3</v>
          </cell>
          <cell r="X1504" t="str">
            <v>N</v>
          </cell>
          <cell r="Y1504" t="str">
            <v>N</v>
          </cell>
          <cell r="Z1504" t="str">
            <v>N</v>
          </cell>
          <cell r="AA1504" t="str">
            <v>.</v>
          </cell>
          <cell r="AB1504" t="str">
            <v>.</v>
          </cell>
          <cell r="AC1504">
            <v>1</v>
          </cell>
          <cell r="AD1504">
            <v>5.2</v>
          </cell>
          <cell r="AE1504">
            <v>5.0999999999999996</v>
          </cell>
          <cell r="AF1504">
            <v>2</v>
          </cell>
          <cell r="AG1504">
            <v>3</v>
          </cell>
          <cell r="AH1504" t="str">
            <v>N</v>
          </cell>
          <cell r="AI1504" t="str">
            <v>N</v>
          </cell>
          <cell r="AJ1504" t="str">
            <v>N</v>
          </cell>
          <cell r="AK1504" t="str">
            <v>.</v>
          </cell>
          <cell r="AL1504" t="str">
            <v>.</v>
          </cell>
          <cell r="AM1504">
            <v>1</v>
          </cell>
          <cell r="AN1504">
            <v>9.1999999999999993</v>
          </cell>
          <cell r="AO1504">
            <v>5.4</v>
          </cell>
          <cell r="AP1504">
            <v>2</v>
          </cell>
          <cell r="AQ1504">
            <v>2</v>
          </cell>
          <cell r="AR1504" t="str">
            <v>N</v>
          </cell>
          <cell r="AS1504" t="str">
            <v>N</v>
          </cell>
          <cell r="AT1504" t="str">
            <v>N</v>
          </cell>
          <cell r="AU1504" t="str">
            <v>.</v>
          </cell>
        </row>
        <row r="1505">
          <cell r="A1505" t="str">
            <v>470908D-4-224-390-32-D5.6-D10.6</v>
          </cell>
          <cell r="B1505" t="str">
            <v>470908D</v>
          </cell>
          <cell r="C1505">
            <v>4</v>
          </cell>
          <cell r="D1505">
            <v>224</v>
          </cell>
          <cell r="E1505">
            <v>4</v>
          </cell>
          <cell r="F1505">
            <v>390</v>
          </cell>
          <cell r="G1505" t="str">
            <v>4-390</v>
          </cell>
          <cell r="H1505">
            <v>32</v>
          </cell>
          <cell r="I1505" t="str">
            <v>.</v>
          </cell>
          <cell r="J1505">
            <v>1</v>
          </cell>
          <cell r="K1505">
            <v>3.8</v>
          </cell>
          <cell r="L1505">
            <v>5.6</v>
          </cell>
          <cell r="M1505">
            <v>2</v>
          </cell>
          <cell r="N1505">
            <v>2</v>
          </cell>
          <cell r="O1505" t="str">
            <v>N</v>
          </cell>
          <cell r="P1505" t="str">
            <v>N</v>
          </cell>
          <cell r="Q1505" t="str">
            <v>N</v>
          </cell>
          <cell r="R1505" t="str">
            <v>.</v>
          </cell>
          <cell r="S1505">
            <v>1</v>
          </cell>
          <cell r="T1505">
            <v>4.5</v>
          </cell>
          <cell r="U1505">
            <v>6.2</v>
          </cell>
          <cell r="V1505">
            <v>2</v>
          </cell>
          <cell r="W1505">
            <v>3</v>
          </cell>
          <cell r="X1505" t="str">
            <v>N</v>
          </cell>
          <cell r="Y1505" t="str">
            <v>N</v>
          </cell>
          <cell r="Z1505" t="str">
            <v>N</v>
          </cell>
          <cell r="AA1505" t="str">
            <v>.</v>
          </cell>
          <cell r="AB1505" t="str">
            <v>.</v>
          </cell>
          <cell r="AC1505">
            <v>1</v>
          </cell>
          <cell r="AD1505">
            <v>9</v>
          </cell>
          <cell r="AE1505">
            <v>8.9</v>
          </cell>
          <cell r="AF1505">
            <v>3</v>
          </cell>
          <cell r="AG1505">
            <v>3</v>
          </cell>
          <cell r="AH1505" t="str">
            <v>N</v>
          </cell>
          <cell r="AI1505" t="str">
            <v>N</v>
          </cell>
          <cell r="AJ1505" t="str">
            <v>N</v>
          </cell>
          <cell r="AK1505" t="str">
            <v>.</v>
          </cell>
          <cell r="AL1505" t="str">
            <v>.</v>
          </cell>
          <cell r="AM1505">
            <v>1</v>
          </cell>
          <cell r="AN1505">
            <v>13.8</v>
          </cell>
          <cell r="AO1505">
            <v>10.6</v>
          </cell>
          <cell r="AP1505">
            <v>2</v>
          </cell>
          <cell r="AQ1505">
            <v>2</v>
          </cell>
          <cell r="AR1505" t="str">
            <v>N</v>
          </cell>
          <cell r="AS1505" t="str">
            <v>N</v>
          </cell>
          <cell r="AT1505" t="str">
            <v>N</v>
          </cell>
          <cell r="AU1505" t="str">
            <v>.</v>
          </cell>
        </row>
        <row r="1506">
          <cell r="A1506" t="str">
            <v>470908D-4-225-419-33-D5.6-D9.8</v>
          </cell>
          <cell r="B1506" t="str">
            <v>470908D</v>
          </cell>
          <cell r="C1506">
            <v>4</v>
          </cell>
          <cell r="D1506">
            <v>225</v>
          </cell>
          <cell r="E1506">
            <v>31</v>
          </cell>
          <cell r="F1506">
            <v>419</v>
          </cell>
          <cell r="G1506" t="str">
            <v>31-419</v>
          </cell>
          <cell r="H1506">
            <v>33</v>
          </cell>
          <cell r="I1506" t="str">
            <v>.</v>
          </cell>
          <cell r="J1506">
            <v>1</v>
          </cell>
          <cell r="K1506">
            <v>3.9</v>
          </cell>
          <cell r="L1506">
            <v>5.6</v>
          </cell>
          <cell r="M1506">
            <v>3</v>
          </cell>
          <cell r="N1506">
            <v>2</v>
          </cell>
          <cell r="O1506" t="str">
            <v>N</v>
          </cell>
          <cell r="P1506" t="str">
            <v>N</v>
          </cell>
          <cell r="Q1506" t="str">
            <v>N</v>
          </cell>
          <cell r="R1506" t="str">
            <v>.</v>
          </cell>
          <cell r="S1506">
            <v>1</v>
          </cell>
          <cell r="T1506">
            <v>5.6</v>
          </cell>
          <cell r="U1506">
            <v>5.9</v>
          </cell>
          <cell r="V1506">
            <v>2</v>
          </cell>
          <cell r="W1506">
            <v>3</v>
          </cell>
          <cell r="X1506" t="str">
            <v>N</v>
          </cell>
          <cell r="Y1506" t="str">
            <v>N</v>
          </cell>
          <cell r="Z1506" t="str">
            <v>N</v>
          </cell>
          <cell r="AA1506" t="str">
            <v>.</v>
          </cell>
          <cell r="AB1506" t="str">
            <v>.</v>
          </cell>
          <cell r="AC1506">
            <v>1</v>
          </cell>
          <cell r="AD1506">
            <v>9.3000000000000007</v>
          </cell>
          <cell r="AE1506">
            <v>8.5</v>
          </cell>
          <cell r="AF1506">
            <v>3</v>
          </cell>
          <cell r="AG1506">
            <v>2</v>
          </cell>
          <cell r="AH1506" t="str">
            <v>N</v>
          </cell>
          <cell r="AI1506" t="str">
            <v>N</v>
          </cell>
          <cell r="AJ1506" t="str">
            <v>N</v>
          </cell>
          <cell r="AK1506" t="str">
            <v>.</v>
          </cell>
          <cell r="AL1506" t="str">
            <v>.</v>
          </cell>
          <cell r="AM1506">
            <v>1</v>
          </cell>
          <cell r="AN1506">
            <v>15.6</v>
          </cell>
          <cell r="AO1506">
            <v>9.8000000000000007</v>
          </cell>
          <cell r="AP1506">
            <v>2</v>
          </cell>
          <cell r="AQ1506">
            <v>3</v>
          </cell>
          <cell r="AR1506" t="str">
            <v>N</v>
          </cell>
          <cell r="AS1506" t="str">
            <v>N</v>
          </cell>
          <cell r="AT1506" t="str">
            <v>N</v>
          </cell>
          <cell r="AU1506" t="str">
            <v>.</v>
          </cell>
        </row>
        <row r="1507">
          <cell r="A1507" t="str">
            <v>470908D-4-226-398-34-D4.7-D13.4</v>
          </cell>
          <cell r="B1507" t="str">
            <v>470908D</v>
          </cell>
          <cell r="C1507">
            <v>4</v>
          </cell>
          <cell r="D1507">
            <v>226</v>
          </cell>
          <cell r="E1507">
            <v>4</v>
          </cell>
          <cell r="F1507">
            <v>398</v>
          </cell>
          <cell r="G1507" t="str">
            <v>4-398</v>
          </cell>
          <cell r="H1507">
            <v>34</v>
          </cell>
          <cell r="I1507" t="str">
            <v>.</v>
          </cell>
          <cell r="J1507">
            <v>1</v>
          </cell>
          <cell r="K1507">
            <v>3.5</v>
          </cell>
          <cell r="L1507">
            <v>4.7</v>
          </cell>
          <cell r="M1507">
            <v>2</v>
          </cell>
          <cell r="N1507">
            <v>3</v>
          </cell>
          <cell r="O1507" t="str">
            <v>N</v>
          </cell>
          <cell r="P1507" t="str">
            <v>N</v>
          </cell>
          <cell r="Q1507" t="str">
            <v>N</v>
          </cell>
          <cell r="R1507" t="str">
            <v>.</v>
          </cell>
          <cell r="S1507">
            <v>1</v>
          </cell>
          <cell r="T1507">
            <v>4.7</v>
          </cell>
          <cell r="U1507">
            <v>5.6</v>
          </cell>
          <cell r="V1507">
            <v>2</v>
          </cell>
          <cell r="W1507">
            <v>2</v>
          </cell>
          <cell r="X1507" t="str">
            <v>N</v>
          </cell>
          <cell r="Y1507" t="str">
            <v>N</v>
          </cell>
          <cell r="Z1507" t="str">
            <v>N</v>
          </cell>
          <cell r="AA1507" t="str">
            <v>.</v>
          </cell>
          <cell r="AB1507" t="str">
            <v>.</v>
          </cell>
          <cell r="AC1507">
            <v>1</v>
          </cell>
          <cell r="AD1507">
            <v>9.5</v>
          </cell>
          <cell r="AE1507">
            <v>10</v>
          </cell>
          <cell r="AF1507">
            <v>2</v>
          </cell>
          <cell r="AG1507">
            <v>2</v>
          </cell>
          <cell r="AH1507" t="str">
            <v>N</v>
          </cell>
          <cell r="AI1507" t="str">
            <v>N</v>
          </cell>
          <cell r="AJ1507" t="str">
            <v>N</v>
          </cell>
          <cell r="AK1507" t="str">
            <v>.</v>
          </cell>
          <cell r="AL1507" t="str">
            <v>.</v>
          </cell>
          <cell r="AM1507">
            <v>1</v>
          </cell>
          <cell r="AN1507">
            <v>16.100000000000001</v>
          </cell>
          <cell r="AO1507">
            <v>13.4</v>
          </cell>
          <cell r="AP1507">
            <v>3</v>
          </cell>
          <cell r="AQ1507">
            <v>3</v>
          </cell>
          <cell r="AR1507" t="str">
            <v>N</v>
          </cell>
          <cell r="AS1507" t="str">
            <v>N</v>
          </cell>
          <cell r="AT1507" t="str">
            <v>N</v>
          </cell>
          <cell r="AU1507" t="str">
            <v>.</v>
          </cell>
        </row>
        <row r="1508">
          <cell r="A1508" t="str">
            <v>470908D-4-227-405-35-D4-D10.5</v>
          </cell>
          <cell r="B1508" t="str">
            <v>470908D</v>
          </cell>
          <cell r="C1508">
            <v>4</v>
          </cell>
          <cell r="D1508">
            <v>227</v>
          </cell>
          <cell r="E1508">
            <v>31</v>
          </cell>
          <cell r="F1508">
            <v>405</v>
          </cell>
          <cell r="G1508" t="str">
            <v>31-405</v>
          </cell>
          <cell r="H1508">
            <v>35</v>
          </cell>
          <cell r="I1508" t="str">
            <v>.</v>
          </cell>
          <cell r="J1508">
            <v>1</v>
          </cell>
          <cell r="K1508">
            <v>2.6</v>
          </cell>
          <cell r="L1508">
            <v>4</v>
          </cell>
          <cell r="M1508">
            <v>3</v>
          </cell>
          <cell r="N1508">
            <v>3</v>
          </cell>
          <cell r="O1508" t="str">
            <v>N</v>
          </cell>
          <cell r="P1508" t="str">
            <v>N</v>
          </cell>
          <cell r="Q1508" t="str">
            <v>N</v>
          </cell>
          <cell r="R1508" t="str">
            <v>.</v>
          </cell>
          <cell r="S1508">
            <v>1</v>
          </cell>
          <cell r="T1508">
            <v>4.2</v>
          </cell>
          <cell r="U1508">
            <v>5.4</v>
          </cell>
          <cell r="V1508">
            <v>2</v>
          </cell>
          <cell r="W1508">
            <v>3</v>
          </cell>
          <cell r="X1508" t="str">
            <v>N</v>
          </cell>
          <cell r="Y1508" t="str">
            <v>N</v>
          </cell>
          <cell r="Z1508" t="str">
            <v>N</v>
          </cell>
          <cell r="AA1508" t="str">
            <v>.</v>
          </cell>
          <cell r="AB1508" t="str">
            <v>.</v>
          </cell>
          <cell r="AC1508">
            <v>1</v>
          </cell>
          <cell r="AD1508">
            <v>8.9</v>
          </cell>
          <cell r="AE1508">
            <v>8.6</v>
          </cell>
          <cell r="AF1508">
            <v>3</v>
          </cell>
          <cell r="AG1508">
            <v>3</v>
          </cell>
          <cell r="AH1508" t="str">
            <v>N</v>
          </cell>
          <cell r="AI1508" t="str">
            <v>N</v>
          </cell>
          <cell r="AJ1508" t="str">
            <v>N</v>
          </cell>
          <cell r="AK1508" t="str">
            <v>.</v>
          </cell>
          <cell r="AL1508" t="str">
            <v>.</v>
          </cell>
          <cell r="AM1508">
            <v>1</v>
          </cell>
          <cell r="AN1508">
            <v>15.2</v>
          </cell>
          <cell r="AO1508">
            <v>10.5</v>
          </cell>
          <cell r="AP1508">
            <v>3</v>
          </cell>
          <cell r="AQ1508">
            <v>3</v>
          </cell>
          <cell r="AR1508" t="str">
            <v>N</v>
          </cell>
          <cell r="AS1508" t="str">
            <v>N</v>
          </cell>
          <cell r="AT1508" t="str">
            <v>N</v>
          </cell>
          <cell r="AU1508" t="str">
            <v>.</v>
          </cell>
        </row>
        <row r="1509">
          <cell r="A1509" t="str">
            <v>470908D-4-228-375-36-D4-D16</v>
          </cell>
          <cell r="B1509" t="str">
            <v>470908D</v>
          </cell>
          <cell r="C1509">
            <v>4</v>
          </cell>
          <cell r="D1509">
            <v>228</v>
          </cell>
          <cell r="E1509">
            <v>10</v>
          </cell>
          <cell r="F1509">
            <v>375</v>
          </cell>
          <cell r="G1509" t="str">
            <v>10-375</v>
          </cell>
          <cell r="H1509">
            <v>36</v>
          </cell>
          <cell r="I1509" t="str">
            <v>.</v>
          </cell>
          <cell r="J1509">
            <v>1</v>
          </cell>
          <cell r="K1509">
            <v>2.9</v>
          </cell>
          <cell r="L1509">
            <v>4</v>
          </cell>
          <cell r="M1509">
            <v>3</v>
          </cell>
          <cell r="N1509">
            <v>3</v>
          </cell>
          <cell r="O1509" t="str">
            <v>N</v>
          </cell>
          <cell r="P1509" t="str">
            <v>N</v>
          </cell>
          <cell r="Q1509" t="str">
            <v>N</v>
          </cell>
          <cell r="R1509" t="str">
            <v>.</v>
          </cell>
          <cell r="S1509">
            <v>1</v>
          </cell>
          <cell r="T1509">
            <v>4.4000000000000004</v>
          </cell>
          <cell r="U1509">
            <v>6.3</v>
          </cell>
          <cell r="V1509">
            <v>3</v>
          </cell>
          <cell r="W1509">
            <v>2</v>
          </cell>
          <cell r="X1509" t="str">
            <v>N</v>
          </cell>
          <cell r="Y1509" t="str">
            <v>N</v>
          </cell>
          <cell r="Z1509" t="str">
            <v>N</v>
          </cell>
          <cell r="AA1509" t="str">
            <v>.</v>
          </cell>
          <cell r="AB1509" t="str">
            <v>.</v>
          </cell>
          <cell r="AC1509">
            <v>1</v>
          </cell>
          <cell r="AD1509">
            <v>8.6999999999999993</v>
          </cell>
          <cell r="AE1509">
            <v>11.7</v>
          </cell>
          <cell r="AF1509">
            <v>1</v>
          </cell>
          <cell r="AG1509">
            <v>2</v>
          </cell>
          <cell r="AH1509" t="str">
            <v>N</v>
          </cell>
          <cell r="AI1509" t="str">
            <v>N</v>
          </cell>
          <cell r="AJ1509" t="str">
            <v>N</v>
          </cell>
          <cell r="AK1509" t="str">
            <v>.</v>
          </cell>
          <cell r="AL1509" t="str">
            <v>.</v>
          </cell>
          <cell r="AM1509">
            <v>1</v>
          </cell>
          <cell r="AN1509">
            <v>14.7</v>
          </cell>
          <cell r="AO1509">
            <v>16</v>
          </cell>
          <cell r="AP1509">
            <v>2</v>
          </cell>
          <cell r="AQ1509">
            <v>2</v>
          </cell>
          <cell r="AR1509" t="str">
            <v>N</v>
          </cell>
          <cell r="AS1509" t="str">
            <v>N</v>
          </cell>
          <cell r="AT1509" t="str">
            <v>N</v>
          </cell>
          <cell r="AU1509" t="str">
            <v>.</v>
          </cell>
        </row>
        <row r="1510">
          <cell r="A1510" t="str">
            <v>470908D-4-229-426-37-D.-D.</v>
          </cell>
          <cell r="B1510" t="str">
            <v>470908D</v>
          </cell>
          <cell r="C1510">
            <v>4</v>
          </cell>
          <cell r="D1510">
            <v>229</v>
          </cell>
          <cell r="E1510">
            <v>32</v>
          </cell>
          <cell r="F1510">
            <v>426</v>
          </cell>
          <cell r="G1510" t="str">
            <v>32-426</v>
          </cell>
          <cell r="H1510">
            <v>37</v>
          </cell>
          <cell r="I1510" t="str">
            <v>.</v>
          </cell>
          <cell r="J1510">
            <v>0</v>
          </cell>
          <cell r="K1510" t="str">
            <v>.</v>
          </cell>
          <cell r="L1510" t="str">
            <v>.</v>
          </cell>
          <cell r="M1510" t="str">
            <v>.</v>
          </cell>
          <cell r="N1510" t="str">
            <v>.</v>
          </cell>
          <cell r="O1510" t="str">
            <v>.</v>
          </cell>
          <cell r="P1510" t="str">
            <v>.</v>
          </cell>
          <cell r="Q1510" t="str">
            <v>.</v>
          </cell>
          <cell r="R1510" t="str">
            <v>.</v>
          </cell>
          <cell r="S1510">
            <v>0</v>
          </cell>
          <cell r="T1510" t="str">
            <v>.</v>
          </cell>
          <cell r="U1510" t="str">
            <v>.</v>
          </cell>
          <cell r="V1510" t="str">
            <v>.</v>
          </cell>
          <cell r="W1510" t="str">
            <v>.</v>
          </cell>
          <cell r="X1510" t="str">
            <v>.</v>
          </cell>
          <cell r="Y1510" t="str">
            <v>.</v>
          </cell>
          <cell r="Z1510" t="str">
            <v>.</v>
          </cell>
          <cell r="AA1510" t="str">
            <v>.</v>
          </cell>
          <cell r="AB1510" t="str">
            <v>.</v>
          </cell>
          <cell r="AC1510">
            <v>0</v>
          </cell>
          <cell r="AD1510" t="str">
            <v>.</v>
          </cell>
          <cell r="AE1510" t="str">
            <v>.</v>
          </cell>
          <cell r="AF1510" t="str">
            <v>.</v>
          </cell>
          <cell r="AG1510" t="str">
            <v>.</v>
          </cell>
          <cell r="AH1510" t="str">
            <v>.</v>
          </cell>
          <cell r="AI1510" t="str">
            <v>.</v>
          </cell>
          <cell r="AJ1510" t="str">
            <v>.</v>
          </cell>
          <cell r="AK1510" t="str">
            <v>.</v>
          </cell>
          <cell r="AL1510" t="str">
            <v>.</v>
          </cell>
          <cell r="AM1510">
            <v>0</v>
          </cell>
          <cell r="AN1510" t="str">
            <v>.</v>
          </cell>
          <cell r="AO1510" t="str">
            <v>.</v>
          </cell>
          <cell r="AP1510" t="str">
            <v>.</v>
          </cell>
          <cell r="AQ1510" t="str">
            <v>.</v>
          </cell>
          <cell r="AR1510" t="str">
            <v>.</v>
          </cell>
          <cell r="AS1510" t="str">
            <v>.</v>
          </cell>
          <cell r="AT1510" t="str">
            <v>.</v>
          </cell>
          <cell r="AU1510" t="str">
            <v>.</v>
          </cell>
        </row>
        <row r="1511">
          <cell r="A1511" t="str">
            <v>470908D-4-230-401-38-D.-D.</v>
          </cell>
          <cell r="B1511" t="str">
            <v>470908D</v>
          </cell>
          <cell r="C1511">
            <v>4</v>
          </cell>
          <cell r="D1511">
            <v>230</v>
          </cell>
          <cell r="E1511">
            <v>4</v>
          </cell>
          <cell r="F1511">
            <v>401</v>
          </cell>
          <cell r="G1511" t="str">
            <v>4-401</v>
          </cell>
          <cell r="H1511">
            <v>38</v>
          </cell>
          <cell r="I1511" t="str">
            <v>.</v>
          </cell>
          <cell r="J1511">
            <v>0</v>
          </cell>
          <cell r="K1511" t="str">
            <v>.</v>
          </cell>
          <cell r="L1511" t="str">
            <v>.</v>
          </cell>
          <cell r="M1511" t="str">
            <v>.</v>
          </cell>
          <cell r="N1511" t="str">
            <v>.</v>
          </cell>
          <cell r="O1511" t="str">
            <v>.</v>
          </cell>
          <cell r="P1511" t="str">
            <v>.</v>
          </cell>
          <cell r="Q1511" t="str">
            <v>.</v>
          </cell>
          <cell r="R1511" t="str">
            <v>.</v>
          </cell>
          <cell r="S1511">
            <v>0</v>
          </cell>
          <cell r="T1511" t="str">
            <v>.</v>
          </cell>
          <cell r="U1511" t="str">
            <v>.</v>
          </cell>
          <cell r="V1511" t="str">
            <v>.</v>
          </cell>
          <cell r="W1511" t="str">
            <v>.</v>
          </cell>
          <cell r="X1511" t="str">
            <v>.</v>
          </cell>
          <cell r="Y1511" t="str">
            <v>.</v>
          </cell>
          <cell r="Z1511" t="str">
            <v>.</v>
          </cell>
          <cell r="AA1511" t="str">
            <v>.</v>
          </cell>
          <cell r="AB1511" t="str">
            <v>.</v>
          </cell>
          <cell r="AC1511">
            <v>0</v>
          </cell>
          <cell r="AD1511" t="str">
            <v>.</v>
          </cell>
          <cell r="AE1511" t="str">
            <v>.</v>
          </cell>
          <cell r="AF1511" t="str">
            <v>.</v>
          </cell>
          <cell r="AG1511" t="str">
            <v>.</v>
          </cell>
          <cell r="AH1511" t="str">
            <v>.</v>
          </cell>
          <cell r="AI1511" t="str">
            <v>.</v>
          </cell>
          <cell r="AJ1511" t="str">
            <v>.</v>
          </cell>
          <cell r="AK1511" t="str">
            <v>.</v>
          </cell>
          <cell r="AL1511" t="str">
            <v>.</v>
          </cell>
          <cell r="AM1511">
            <v>0</v>
          </cell>
          <cell r="AN1511" t="str">
            <v>.</v>
          </cell>
          <cell r="AO1511" t="str">
            <v>.</v>
          </cell>
          <cell r="AP1511" t="str">
            <v>.</v>
          </cell>
          <cell r="AQ1511" t="str">
            <v>.</v>
          </cell>
          <cell r="AR1511" t="str">
            <v>.</v>
          </cell>
          <cell r="AS1511" t="str">
            <v>.</v>
          </cell>
          <cell r="AT1511" t="str">
            <v>.</v>
          </cell>
          <cell r="AU1511" t="str">
            <v>.</v>
          </cell>
        </row>
        <row r="1512">
          <cell r="A1512" t="str">
            <v>470908D-4-231-373-39-D8-D20.6</v>
          </cell>
          <cell r="B1512" t="str">
            <v>470908D</v>
          </cell>
          <cell r="C1512">
            <v>4</v>
          </cell>
          <cell r="D1512">
            <v>231</v>
          </cell>
          <cell r="E1512">
            <v>10</v>
          </cell>
          <cell r="F1512">
            <v>373</v>
          </cell>
          <cell r="G1512" t="str">
            <v>10-373</v>
          </cell>
          <cell r="H1512">
            <v>39</v>
          </cell>
          <cell r="I1512" t="str">
            <v>.</v>
          </cell>
          <cell r="J1512">
            <v>1</v>
          </cell>
          <cell r="K1512">
            <v>4.0999999999999996</v>
          </cell>
          <cell r="L1512">
            <v>8</v>
          </cell>
          <cell r="M1512">
            <v>3</v>
          </cell>
          <cell r="N1512">
            <v>2</v>
          </cell>
          <cell r="O1512" t="str">
            <v>N</v>
          </cell>
          <cell r="P1512" t="str">
            <v>N</v>
          </cell>
          <cell r="Q1512" t="str">
            <v>N</v>
          </cell>
          <cell r="R1512" t="str">
            <v>.</v>
          </cell>
          <cell r="S1512">
            <v>1</v>
          </cell>
          <cell r="T1512">
            <v>5.7</v>
          </cell>
          <cell r="U1512">
            <v>10.199999999999999</v>
          </cell>
          <cell r="V1512">
            <v>3</v>
          </cell>
          <cell r="W1512">
            <v>2</v>
          </cell>
          <cell r="X1512" t="str">
            <v>N</v>
          </cell>
          <cell r="Y1512" t="str">
            <v>N</v>
          </cell>
          <cell r="Z1512" t="str">
            <v>N</v>
          </cell>
          <cell r="AA1512" t="str">
            <v>.</v>
          </cell>
          <cell r="AB1512" t="str">
            <v>.</v>
          </cell>
          <cell r="AC1512">
            <v>1</v>
          </cell>
          <cell r="AD1512">
            <v>8.5</v>
          </cell>
          <cell r="AE1512">
            <v>15.3</v>
          </cell>
          <cell r="AF1512">
            <v>2</v>
          </cell>
          <cell r="AG1512">
            <v>2</v>
          </cell>
          <cell r="AH1512" t="str">
            <v>N</v>
          </cell>
          <cell r="AI1512" t="str">
            <v>N</v>
          </cell>
          <cell r="AJ1512" t="str">
            <v>N</v>
          </cell>
          <cell r="AK1512" t="str">
            <v>.</v>
          </cell>
          <cell r="AL1512" t="str">
            <v>.</v>
          </cell>
          <cell r="AM1512">
            <v>1</v>
          </cell>
          <cell r="AN1512">
            <v>15.3</v>
          </cell>
          <cell r="AO1512">
            <v>20.6</v>
          </cell>
          <cell r="AP1512">
            <v>2</v>
          </cell>
          <cell r="AQ1512">
            <v>2</v>
          </cell>
          <cell r="AR1512" t="str">
            <v>N</v>
          </cell>
          <cell r="AS1512" t="str">
            <v>N</v>
          </cell>
          <cell r="AT1512" t="str">
            <v>N</v>
          </cell>
          <cell r="AU1512" t="str">
            <v>.</v>
          </cell>
        </row>
        <row r="1513">
          <cell r="A1513" t="str">
            <v>470908D-4-232-363-40-D.-D.</v>
          </cell>
          <cell r="B1513" t="str">
            <v>470908D</v>
          </cell>
          <cell r="C1513">
            <v>4</v>
          </cell>
          <cell r="D1513">
            <v>232</v>
          </cell>
          <cell r="E1513">
            <v>10</v>
          </cell>
          <cell r="F1513">
            <v>363</v>
          </cell>
          <cell r="G1513" t="str">
            <v>10-363</v>
          </cell>
          <cell r="H1513">
            <v>40</v>
          </cell>
          <cell r="I1513" t="str">
            <v>.</v>
          </cell>
          <cell r="J1513">
            <v>0</v>
          </cell>
          <cell r="K1513" t="str">
            <v>.</v>
          </cell>
          <cell r="L1513" t="str">
            <v>.</v>
          </cell>
          <cell r="M1513" t="str">
            <v>.</v>
          </cell>
          <cell r="N1513" t="str">
            <v>.</v>
          </cell>
          <cell r="O1513" t="str">
            <v>.</v>
          </cell>
          <cell r="P1513" t="str">
            <v>.</v>
          </cell>
          <cell r="Q1513" t="str">
            <v>.</v>
          </cell>
          <cell r="R1513" t="str">
            <v>.</v>
          </cell>
          <cell r="S1513">
            <v>0</v>
          </cell>
          <cell r="T1513" t="str">
            <v>.</v>
          </cell>
          <cell r="U1513" t="str">
            <v>.</v>
          </cell>
          <cell r="V1513" t="str">
            <v>.</v>
          </cell>
          <cell r="W1513" t="str">
            <v>.</v>
          </cell>
          <cell r="X1513" t="str">
            <v>.</v>
          </cell>
          <cell r="Y1513" t="str">
            <v>.</v>
          </cell>
          <cell r="Z1513" t="str">
            <v>.</v>
          </cell>
          <cell r="AA1513" t="str">
            <v>.</v>
          </cell>
          <cell r="AB1513" t="str">
            <v>.</v>
          </cell>
          <cell r="AC1513">
            <v>0</v>
          </cell>
          <cell r="AD1513" t="str">
            <v>.</v>
          </cell>
          <cell r="AE1513" t="str">
            <v>.</v>
          </cell>
          <cell r="AF1513" t="str">
            <v>.</v>
          </cell>
          <cell r="AG1513" t="str">
            <v>.</v>
          </cell>
          <cell r="AH1513" t="str">
            <v>.</v>
          </cell>
          <cell r="AI1513" t="str">
            <v>.</v>
          </cell>
          <cell r="AJ1513" t="str">
            <v>.</v>
          </cell>
          <cell r="AK1513" t="str">
            <v>.</v>
          </cell>
          <cell r="AL1513" t="str">
            <v>.</v>
          </cell>
          <cell r="AM1513">
            <v>0</v>
          </cell>
          <cell r="AN1513" t="str">
            <v>.</v>
          </cell>
          <cell r="AO1513" t="str">
            <v>.</v>
          </cell>
          <cell r="AP1513" t="str">
            <v>.</v>
          </cell>
          <cell r="AQ1513" t="str">
            <v>.</v>
          </cell>
          <cell r="AR1513" t="str">
            <v>.</v>
          </cell>
          <cell r="AS1513" t="str">
            <v>.</v>
          </cell>
          <cell r="AT1513" t="str">
            <v>.</v>
          </cell>
          <cell r="AU1513" t="str">
            <v>.</v>
          </cell>
        </row>
        <row r="1514">
          <cell r="A1514" t="str">
            <v>470908D-4-233-377-41-D5-D10.9</v>
          </cell>
          <cell r="B1514" t="str">
            <v>470908D</v>
          </cell>
          <cell r="C1514">
            <v>4</v>
          </cell>
          <cell r="D1514">
            <v>233</v>
          </cell>
          <cell r="E1514">
            <v>10</v>
          </cell>
          <cell r="F1514">
            <v>377</v>
          </cell>
          <cell r="G1514" t="str">
            <v>10-377</v>
          </cell>
          <cell r="H1514">
            <v>41</v>
          </cell>
          <cell r="I1514" t="str">
            <v>.</v>
          </cell>
          <cell r="J1514">
            <v>1</v>
          </cell>
          <cell r="K1514">
            <v>3.5</v>
          </cell>
          <cell r="L1514">
            <v>5</v>
          </cell>
          <cell r="M1514">
            <v>1</v>
          </cell>
          <cell r="N1514">
            <v>2</v>
          </cell>
          <cell r="O1514" t="str">
            <v>Y</v>
          </cell>
          <cell r="P1514" t="str">
            <v>N</v>
          </cell>
          <cell r="Q1514" t="str">
            <v>N</v>
          </cell>
          <cell r="R1514" t="str">
            <v>.</v>
          </cell>
          <cell r="S1514">
            <v>1</v>
          </cell>
          <cell r="T1514">
            <v>4.5999999999999996</v>
          </cell>
          <cell r="U1514">
            <v>6.3</v>
          </cell>
          <cell r="V1514">
            <v>2</v>
          </cell>
          <cell r="W1514">
            <v>2</v>
          </cell>
          <cell r="X1514" t="str">
            <v>Y</v>
          </cell>
          <cell r="Y1514" t="str">
            <v>N</v>
          </cell>
          <cell r="Z1514" t="str">
            <v>N</v>
          </cell>
          <cell r="AA1514" t="str">
            <v>.</v>
          </cell>
          <cell r="AB1514" t="str">
            <v>.</v>
          </cell>
          <cell r="AC1514">
            <v>1</v>
          </cell>
          <cell r="AD1514">
            <v>7.8</v>
          </cell>
          <cell r="AE1514">
            <v>8.1</v>
          </cell>
          <cell r="AF1514">
            <v>1</v>
          </cell>
          <cell r="AG1514">
            <v>1</v>
          </cell>
          <cell r="AH1514" t="str">
            <v>Y</v>
          </cell>
          <cell r="AI1514" t="str">
            <v>N</v>
          </cell>
          <cell r="AJ1514" t="str">
            <v>N</v>
          </cell>
          <cell r="AK1514" t="str">
            <v>.</v>
          </cell>
          <cell r="AL1514" t="str">
            <v>.</v>
          </cell>
          <cell r="AM1514">
            <v>1</v>
          </cell>
          <cell r="AN1514">
            <v>12.6</v>
          </cell>
          <cell r="AO1514">
            <v>10.9</v>
          </cell>
          <cell r="AP1514">
            <v>2</v>
          </cell>
          <cell r="AQ1514">
            <v>2</v>
          </cell>
          <cell r="AR1514" t="str">
            <v>Y</v>
          </cell>
          <cell r="AS1514" t="str">
            <v>N</v>
          </cell>
          <cell r="AT1514" t="str">
            <v>N</v>
          </cell>
          <cell r="AU1514" t="str">
            <v>.</v>
          </cell>
        </row>
        <row r="1515">
          <cell r="A1515" t="str">
            <v>470908D-4-234-366-42-D3.9-D13.3</v>
          </cell>
          <cell r="B1515" t="str">
            <v>470908D</v>
          </cell>
          <cell r="C1515">
            <v>4</v>
          </cell>
          <cell r="D1515">
            <v>234</v>
          </cell>
          <cell r="E1515">
            <v>10</v>
          </cell>
          <cell r="F1515">
            <v>366</v>
          </cell>
          <cell r="G1515" t="str">
            <v>10-366</v>
          </cell>
          <cell r="H1515">
            <v>42</v>
          </cell>
          <cell r="I1515" t="str">
            <v>.</v>
          </cell>
          <cell r="J1515">
            <v>1</v>
          </cell>
          <cell r="K1515">
            <v>2.4</v>
          </cell>
          <cell r="L1515">
            <v>3.9</v>
          </cell>
          <cell r="M1515">
            <v>3</v>
          </cell>
          <cell r="N1515">
            <v>2</v>
          </cell>
          <cell r="O1515" t="str">
            <v>N</v>
          </cell>
          <cell r="P1515" t="str">
            <v>N</v>
          </cell>
          <cell r="Q1515" t="str">
            <v>N</v>
          </cell>
          <cell r="R1515" t="str">
            <v>.</v>
          </cell>
          <cell r="S1515">
            <v>1</v>
          </cell>
          <cell r="T1515">
            <v>3.8</v>
          </cell>
          <cell r="U1515">
            <v>4.7</v>
          </cell>
          <cell r="V1515">
            <v>2</v>
          </cell>
          <cell r="W1515">
            <v>2</v>
          </cell>
          <cell r="X1515" t="str">
            <v>N</v>
          </cell>
          <cell r="Y1515" t="str">
            <v>N</v>
          </cell>
          <cell r="Z1515" t="str">
            <v>N</v>
          </cell>
          <cell r="AA1515" t="str">
            <v>.</v>
          </cell>
          <cell r="AB1515" t="str">
            <v>.</v>
          </cell>
          <cell r="AC1515">
            <v>1</v>
          </cell>
          <cell r="AD1515">
            <v>7.8</v>
          </cell>
          <cell r="AE1515">
            <v>9.8000000000000007</v>
          </cell>
          <cell r="AF1515">
            <v>1</v>
          </cell>
          <cell r="AG1515">
            <v>1</v>
          </cell>
          <cell r="AH1515" t="str">
            <v>N</v>
          </cell>
          <cell r="AI1515" t="str">
            <v>N</v>
          </cell>
          <cell r="AJ1515" t="str">
            <v>N</v>
          </cell>
          <cell r="AK1515" t="str">
            <v>.</v>
          </cell>
          <cell r="AL1515" t="str">
            <v>.</v>
          </cell>
          <cell r="AM1515">
            <v>1</v>
          </cell>
          <cell r="AN1515">
            <v>13.5</v>
          </cell>
          <cell r="AO1515">
            <v>13.3</v>
          </cell>
          <cell r="AP1515">
            <v>1</v>
          </cell>
          <cell r="AQ1515">
            <v>2</v>
          </cell>
          <cell r="AR1515" t="str">
            <v>N</v>
          </cell>
          <cell r="AS1515" t="str">
            <v>N</v>
          </cell>
          <cell r="AT1515" t="str">
            <v>N</v>
          </cell>
          <cell r="AU1515" t="str">
            <v>.</v>
          </cell>
        </row>
        <row r="1516">
          <cell r="A1516" t="str">
            <v>470908D-4-235-378-43-D.-D.</v>
          </cell>
          <cell r="B1516" t="str">
            <v>470908D</v>
          </cell>
          <cell r="C1516">
            <v>4</v>
          </cell>
          <cell r="D1516">
            <v>235</v>
          </cell>
          <cell r="E1516">
            <v>10</v>
          </cell>
          <cell r="F1516">
            <v>378</v>
          </cell>
          <cell r="G1516" t="str">
            <v>10-378</v>
          </cell>
          <cell r="H1516">
            <v>43</v>
          </cell>
          <cell r="I1516" t="str">
            <v>.</v>
          </cell>
          <cell r="J1516">
            <v>0</v>
          </cell>
          <cell r="K1516" t="str">
            <v>.</v>
          </cell>
          <cell r="L1516" t="str">
            <v>.</v>
          </cell>
          <cell r="M1516" t="str">
            <v>.</v>
          </cell>
          <cell r="N1516" t="str">
            <v>.</v>
          </cell>
          <cell r="O1516" t="str">
            <v>.</v>
          </cell>
          <cell r="P1516" t="str">
            <v>.</v>
          </cell>
          <cell r="Q1516" t="str">
            <v>.</v>
          </cell>
          <cell r="R1516" t="str">
            <v>.</v>
          </cell>
          <cell r="S1516">
            <v>0</v>
          </cell>
          <cell r="T1516" t="str">
            <v>.</v>
          </cell>
          <cell r="U1516" t="str">
            <v>.</v>
          </cell>
          <cell r="V1516" t="str">
            <v>.</v>
          </cell>
          <cell r="W1516" t="str">
            <v>.</v>
          </cell>
          <cell r="X1516" t="str">
            <v>.</v>
          </cell>
          <cell r="Y1516" t="str">
            <v>.</v>
          </cell>
          <cell r="Z1516" t="str">
            <v>.</v>
          </cell>
          <cell r="AA1516" t="str">
            <v>.</v>
          </cell>
          <cell r="AB1516" t="str">
            <v>.</v>
          </cell>
          <cell r="AC1516">
            <v>0</v>
          </cell>
          <cell r="AD1516" t="str">
            <v>.</v>
          </cell>
          <cell r="AE1516" t="str">
            <v>.</v>
          </cell>
          <cell r="AF1516" t="str">
            <v>.</v>
          </cell>
          <cell r="AG1516" t="str">
            <v>.</v>
          </cell>
          <cell r="AH1516" t="str">
            <v>.</v>
          </cell>
          <cell r="AI1516" t="str">
            <v>.</v>
          </cell>
          <cell r="AJ1516" t="str">
            <v>.</v>
          </cell>
          <cell r="AK1516" t="str">
            <v>.</v>
          </cell>
          <cell r="AL1516" t="str">
            <v>.</v>
          </cell>
          <cell r="AM1516">
            <v>0</v>
          </cell>
          <cell r="AN1516" t="str">
            <v>.</v>
          </cell>
          <cell r="AO1516" t="str">
            <v>.</v>
          </cell>
          <cell r="AP1516" t="str">
            <v>.</v>
          </cell>
          <cell r="AQ1516" t="str">
            <v>.</v>
          </cell>
          <cell r="AR1516" t="str">
            <v>.</v>
          </cell>
          <cell r="AS1516" t="str">
            <v>.</v>
          </cell>
          <cell r="AT1516" t="str">
            <v>.</v>
          </cell>
          <cell r="AU1516" t="str">
            <v>.</v>
          </cell>
        </row>
        <row r="1517">
          <cell r="A1517" t="str">
            <v>470908D-4-236-408-44-D7.1-D19.2</v>
          </cell>
          <cell r="B1517" t="str">
            <v>470908D</v>
          </cell>
          <cell r="C1517">
            <v>4</v>
          </cell>
          <cell r="D1517">
            <v>236</v>
          </cell>
          <cell r="E1517">
            <v>31</v>
          </cell>
          <cell r="F1517">
            <v>408</v>
          </cell>
          <cell r="G1517" t="str">
            <v>31-408</v>
          </cell>
          <cell r="H1517">
            <v>44</v>
          </cell>
          <cell r="I1517" t="str">
            <v>.</v>
          </cell>
          <cell r="J1517">
            <v>1</v>
          </cell>
          <cell r="K1517">
            <v>4</v>
          </cell>
          <cell r="L1517">
            <v>7.1</v>
          </cell>
          <cell r="M1517">
            <v>1</v>
          </cell>
          <cell r="N1517">
            <v>1</v>
          </cell>
          <cell r="O1517" t="str">
            <v>Y</v>
          </cell>
          <cell r="P1517" t="str">
            <v>N</v>
          </cell>
          <cell r="Q1517" t="str">
            <v>N</v>
          </cell>
          <cell r="R1517" t="str">
            <v>.</v>
          </cell>
          <cell r="S1517">
            <v>1</v>
          </cell>
          <cell r="T1517">
            <v>6.6</v>
          </cell>
          <cell r="U1517">
            <v>8.6</v>
          </cell>
          <cell r="V1517">
            <v>2</v>
          </cell>
          <cell r="W1517">
            <v>2</v>
          </cell>
          <cell r="X1517" t="str">
            <v>N</v>
          </cell>
          <cell r="Y1517" t="str">
            <v>N</v>
          </cell>
          <cell r="Z1517" t="str">
            <v>N</v>
          </cell>
          <cell r="AA1517" t="str">
            <v>.</v>
          </cell>
          <cell r="AB1517" t="str">
            <v>.</v>
          </cell>
          <cell r="AC1517">
            <v>1</v>
          </cell>
          <cell r="AD1517">
            <v>11.4</v>
          </cell>
          <cell r="AE1517">
            <v>15.1</v>
          </cell>
          <cell r="AF1517">
            <v>1</v>
          </cell>
          <cell r="AG1517">
            <v>2</v>
          </cell>
          <cell r="AH1517" t="str">
            <v>N</v>
          </cell>
          <cell r="AI1517" t="str">
            <v>N</v>
          </cell>
          <cell r="AJ1517" t="str">
            <v>N</v>
          </cell>
          <cell r="AK1517" t="str">
            <v>.</v>
          </cell>
          <cell r="AL1517" t="str">
            <v>.</v>
          </cell>
          <cell r="AM1517">
            <v>1</v>
          </cell>
          <cell r="AN1517">
            <v>17.3</v>
          </cell>
          <cell r="AO1517">
            <v>19.2</v>
          </cell>
          <cell r="AP1517">
            <v>2</v>
          </cell>
          <cell r="AQ1517">
            <v>2</v>
          </cell>
          <cell r="AR1517" t="str">
            <v>N</v>
          </cell>
          <cell r="AS1517" t="str">
            <v>N</v>
          </cell>
          <cell r="AT1517" t="str">
            <v>N</v>
          </cell>
          <cell r="AU1517" t="str">
            <v>.</v>
          </cell>
        </row>
        <row r="1518">
          <cell r="A1518" t="str">
            <v>470908D-4-237-412-45-D5.7-D14.3</v>
          </cell>
          <cell r="B1518" t="str">
            <v>470908D</v>
          </cell>
          <cell r="C1518">
            <v>4</v>
          </cell>
          <cell r="D1518">
            <v>237</v>
          </cell>
          <cell r="E1518">
            <v>31</v>
          </cell>
          <cell r="F1518">
            <v>412</v>
          </cell>
          <cell r="G1518" t="str">
            <v>31-412</v>
          </cell>
          <cell r="H1518">
            <v>45</v>
          </cell>
          <cell r="I1518" t="str">
            <v>.</v>
          </cell>
          <cell r="J1518">
            <v>1</v>
          </cell>
          <cell r="K1518">
            <v>3.4</v>
          </cell>
          <cell r="L1518">
            <v>5.7</v>
          </cell>
          <cell r="M1518">
            <v>2</v>
          </cell>
          <cell r="N1518">
            <v>2</v>
          </cell>
          <cell r="O1518" t="str">
            <v>N</v>
          </cell>
          <cell r="P1518" t="str">
            <v>N</v>
          </cell>
          <cell r="Q1518" t="str">
            <v>N</v>
          </cell>
          <cell r="R1518" t="str">
            <v>.</v>
          </cell>
          <cell r="S1518">
            <v>1</v>
          </cell>
          <cell r="T1518">
            <v>5.7</v>
          </cell>
          <cell r="U1518">
            <v>7</v>
          </cell>
          <cell r="V1518">
            <v>2</v>
          </cell>
          <cell r="W1518">
            <v>2</v>
          </cell>
          <cell r="X1518" t="str">
            <v>N</v>
          </cell>
          <cell r="Y1518" t="str">
            <v>N</v>
          </cell>
          <cell r="Z1518" t="str">
            <v>N</v>
          </cell>
          <cell r="AA1518" t="str">
            <v>.</v>
          </cell>
          <cell r="AB1518" t="str">
            <v>.</v>
          </cell>
          <cell r="AC1518">
            <v>1</v>
          </cell>
          <cell r="AD1518">
            <v>10.6</v>
          </cell>
          <cell r="AE1518">
            <v>11.2</v>
          </cell>
          <cell r="AF1518">
            <v>3</v>
          </cell>
          <cell r="AG1518">
            <v>3</v>
          </cell>
          <cell r="AH1518" t="str">
            <v>N</v>
          </cell>
          <cell r="AI1518" t="str">
            <v>N</v>
          </cell>
          <cell r="AJ1518" t="str">
            <v>N</v>
          </cell>
          <cell r="AK1518" t="str">
            <v>.</v>
          </cell>
          <cell r="AL1518" t="str">
            <v>.</v>
          </cell>
          <cell r="AM1518">
            <v>1</v>
          </cell>
          <cell r="AN1518">
            <v>16.399999999999999</v>
          </cell>
          <cell r="AO1518">
            <v>14.3</v>
          </cell>
          <cell r="AP1518">
            <v>3</v>
          </cell>
          <cell r="AQ1518">
            <v>3</v>
          </cell>
          <cell r="AR1518" t="str">
            <v>N</v>
          </cell>
          <cell r="AS1518" t="str">
            <v>N</v>
          </cell>
          <cell r="AT1518" t="str">
            <v>N</v>
          </cell>
          <cell r="AU1518" t="str">
            <v>.</v>
          </cell>
        </row>
        <row r="1519">
          <cell r="A1519" t="str">
            <v>470908D-4-238-416-46-D4.5-D16.8</v>
          </cell>
          <cell r="B1519" t="str">
            <v>470908D</v>
          </cell>
          <cell r="C1519">
            <v>4</v>
          </cell>
          <cell r="D1519">
            <v>238</v>
          </cell>
          <cell r="E1519">
            <v>31</v>
          </cell>
          <cell r="F1519">
            <v>416</v>
          </cell>
          <cell r="G1519" t="str">
            <v>31-416</v>
          </cell>
          <cell r="H1519">
            <v>46</v>
          </cell>
          <cell r="I1519" t="str">
            <v>.</v>
          </cell>
          <cell r="J1519">
            <v>1</v>
          </cell>
          <cell r="K1519">
            <v>2.9</v>
          </cell>
          <cell r="L1519">
            <v>4.5</v>
          </cell>
          <cell r="M1519">
            <v>3</v>
          </cell>
          <cell r="N1519">
            <v>3</v>
          </cell>
          <cell r="O1519" t="str">
            <v>N</v>
          </cell>
          <cell r="P1519" t="str">
            <v>N</v>
          </cell>
          <cell r="Q1519" t="str">
            <v>N</v>
          </cell>
          <cell r="R1519" t="str">
            <v>.</v>
          </cell>
          <cell r="S1519">
            <v>1</v>
          </cell>
          <cell r="T1519">
            <v>6</v>
          </cell>
          <cell r="U1519">
            <v>6.3</v>
          </cell>
          <cell r="V1519">
            <v>2</v>
          </cell>
          <cell r="W1519">
            <v>3</v>
          </cell>
          <cell r="X1519" t="str">
            <v>N</v>
          </cell>
          <cell r="Y1519" t="str">
            <v>N</v>
          </cell>
          <cell r="Z1519" t="str">
            <v>N</v>
          </cell>
          <cell r="AA1519" t="str">
            <v>.</v>
          </cell>
          <cell r="AB1519" t="str">
            <v>.</v>
          </cell>
          <cell r="AC1519">
            <v>1</v>
          </cell>
          <cell r="AD1519">
            <v>10</v>
          </cell>
          <cell r="AE1519">
            <v>12.3</v>
          </cell>
          <cell r="AF1519">
            <v>2</v>
          </cell>
          <cell r="AG1519">
            <v>2</v>
          </cell>
          <cell r="AH1519" t="str">
            <v>N</v>
          </cell>
          <cell r="AI1519" t="str">
            <v>N</v>
          </cell>
          <cell r="AJ1519" t="str">
            <v>N</v>
          </cell>
          <cell r="AK1519" t="str">
            <v>.</v>
          </cell>
          <cell r="AL1519" t="str">
            <v>.</v>
          </cell>
          <cell r="AM1519">
            <v>1</v>
          </cell>
          <cell r="AN1519">
            <v>17.899999999999999</v>
          </cell>
          <cell r="AO1519">
            <v>16.8</v>
          </cell>
          <cell r="AP1519">
            <v>2</v>
          </cell>
          <cell r="AQ1519">
            <v>3</v>
          </cell>
          <cell r="AR1519" t="str">
            <v>N</v>
          </cell>
          <cell r="AS1519" t="str">
            <v>N</v>
          </cell>
          <cell r="AT1519" t="str">
            <v>N</v>
          </cell>
          <cell r="AU1519" t="str">
            <v>.</v>
          </cell>
        </row>
        <row r="1520">
          <cell r="A1520" t="str">
            <v>470908D-4-239-423-47-D.-D.</v>
          </cell>
          <cell r="B1520" t="str">
            <v>470908D</v>
          </cell>
          <cell r="C1520">
            <v>4</v>
          </cell>
          <cell r="D1520">
            <v>239</v>
          </cell>
          <cell r="E1520">
            <v>32</v>
          </cell>
          <cell r="F1520">
            <v>423</v>
          </cell>
          <cell r="G1520" t="str">
            <v>32-423</v>
          </cell>
          <cell r="H1520">
            <v>47</v>
          </cell>
          <cell r="I1520" t="str">
            <v>.</v>
          </cell>
          <cell r="J1520">
            <v>0</v>
          </cell>
          <cell r="K1520" t="str">
            <v>.</v>
          </cell>
          <cell r="L1520" t="str">
            <v>.</v>
          </cell>
          <cell r="M1520" t="str">
            <v>.</v>
          </cell>
          <cell r="N1520" t="str">
            <v>.</v>
          </cell>
          <cell r="O1520" t="str">
            <v>.</v>
          </cell>
          <cell r="P1520" t="str">
            <v>.</v>
          </cell>
          <cell r="Q1520" t="str">
            <v>.</v>
          </cell>
          <cell r="R1520" t="str">
            <v>.</v>
          </cell>
          <cell r="S1520">
            <v>0</v>
          </cell>
          <cell r="T1520" t="str">
            <v>.</v>
          </cell>
          <cell r="U1520" t="str">
            <v>.</v>
          </cell>
          <cell r="V1520" t="str">
            <v>.</v>
          </cell>
          <cell r="W1520" t="str">
            <v>.</v>
          </cell>
          <cell r="X1520" t="str">
            <v>.</v>
          </cell>
          <cell r="Y1520" t="str">
            <v>.</v>
          </cell>
          <cell r="Z1520" t="str">
            <v>.</v>
          </cell>
          <cell r="AA1520" t="str">
            <v>.</v>
          </cell>
          <cell r="AB1520" t="str">
            <v>.</v>
          </cell>
          <cell r="AC1520">
            <v>0</v>
          </cell>
          <cell r="AD1520" t="str">
            <v>.</v>
          </cell>
          <cell r="AE1520" t="str">
            <v>.</v>
          </cell>
          <cell r="AF1520" t="str">
            <v>.</v>
          </cell>
          <cell r="AG1520" t="str">
            <v>.</v>
          </cell>
          <cell r="AH1520" t="str">
            <v>.</v>
          </cell>
          <cell r="AI1520" t="str">
            <v>.</v>
          </cell>
          <cell r="AJ1520" t="str">
            <v>.</v>
          </cell>
          <cell r="AK1520" t="str">
            <v>.</v>
          </cell>
          <cell r="AL1520" t="str">
            <v>.</v>
          </cell>
          <cell r="AM1520">
            <v>0</v>
          </cell>
          <cell r="AN1520" t="str">
            <v>.</v>
          </cell>
          <cell r="AO1520" t="str">
            <v>.</v>
          </cell>
          <cell r="AP1520" t="str">
            <v>.</v>
          </cell>
          <cell r="AQ1520" t="str">
            <v>.</v>
          </cell>
          <cell r="AR1520" t="str">
            <v>.</v>
          </cell>
          <cell r="AS1520" t="str">
            <v>.</v>
          </cell>
          <cell r="AT1520" t="str">
            <v>.</v>
          </cell>
          <cell r="AU1520" t="str">
            <v>.</v>
          </cell>
        </row>
        <row r="1521">
          <cell r="A1521" t="str">
            <v>470908D-4-240-389-48-D.-D.</v>
          </cell>
          <cell r="B1521" t="str">
            <v>470908D</v>
          </cell>
          <cell r="C1521">
            <v>4</v>
          </cell>
          <cell r="D1521">
            <v>240</v>
          </cell>
          <cell r="E1521">
            <v>4</v>
          </cell>
          <cell r="F1521">
            <v>389</v>
          </cell>
          <cell r="G1521" t="str">
            <v>4-389</v>
          </cell>
          <cell r="H1521">
            <v>48</v>
          </cell>
          <cell r="I1521" t="str">
            <v>.</v>
          </cell>
          <cell r="J1521">
            <v>0</v>
          </cell>
          <cell r="K1521" t="str">
            <v>.</v>
          </cell>
          <cell r="L1521" t="str">
            <v>.</v>
          </cell>
          <cell r="M1521" t="str">
            <v>.</v>
          </cell>
          <cell r="N1521" t="str">
            <v>.</v>
          </cell>
          <cell r="O1521" t="str">
            <v>.</v>
          </cell>
          <cell r="P1521" t="str">
            <v>.</v>
          </cell>
          <cell r="Q1521" t="str">
            <v>.</v>
          </cell>
          <cell r="R1521" t="str">
            <v>.</v>
          </cell>
          <cell r="S1521">
            <v>0</v>
          </cell>
          <cell r="T1521" t="str">
            <v>.</v>
          </cell>
          <cell r="U1521" t="str">
            <v>.</v>
          </cell>
          <cell r="V1521" t="str">
            <v>.</v>
          </cell>
          <cell r="W1521" t="str">
            <v>.</v>
          </cell>
          <cell r="X1521" t="str">
            <v>.</v>
          </cell>
          <cell r="Y1521" t="str">
            <v>.</v>
          </cell>
          <cell r="Z1521" t="str">
            <v>.</v>
          </cell>
          <cell r="AA1521" t="str">
            <v>.</v>
          </cell>
          <cell r="AB1521" t="str">
            <v>.</v>
          </cell>
          <cell r="AC1521">
            <v>0</v>
          </cell>
          <cell r="AD1521" t="str">
            <v>.</v>
          </cell>
          <cell r="AE1521" t="str">
            <v>.</v>
          </cell>
          <cell r="AF1521" t="str">
            <v>.</v>
          </cell>
          <cell r="AG1521" t="str">
            <v>.</v>
          </cell>
          <cell r="AH1521" t="str">
            <v>.</v>
          </cell>
          <cell r="AI1521" t="str">
            <v>.</v>
          </cell>
          <cell r="AJ1521" t="str">
            <v>.</v>
          </cell>
          <cell r="AK1521" t="str">
            <v>.</v>
          </cell>
          <cell r="AL1521" t="str">
            <v>.</v>
          </cell>
          <cell r="AM1521">
            <v>0</v>
          </cell>
          <cell r="AN1521" t="str">
            <v>.</v>
          </cell>
          <cell r="AO1521" t="str">
            <v>.</v>
          </cell>
          <cell r="AP1521" t="str">
            <v>.</v>
          </cell>
          <cell r="AQ1521" t="str">
            <v>.</v>
          </cell>
          <cell r="AR1521" t="str">
            <v>.</v>
          </cell>
          <cell r="AS1521" t="str">
            <v>.</v>
          </cell>
          <cell r="AT1521" t="str">
            <v>.</v>
          </cell>
          <cell r="AU1521" t="str">
            <v>.</v>
          </cell>
        </row>
        <row r="1522">
          <cell r="A1522" t="str">
            <v>470908D-4-241-428-49-D4.5-D7</v>
          </cell>
          <cell r="B1522" t="str">
            <v>470908D</v>
          </cell>
          <cell r="C1522">
            <v>4</v>
          </cell>
          <cell r="D1522">
            <v>241</v>
          </cell>
          <cell r="E1522">
            <v>32</v>
          </cell>
          <cell r="F1522">
            <v>428</v>
          </cell>
          <cell r="G1522" t="str">
            <v>32-428</v>
          </cell>
          <cell r="H1522">
            <v>49</v>
          </cell>
          <cell r="I1522" t="str">
            <v>.</v>
          </cell>
          <cell r="J1522">
            <v>1</v>
          </cell>
          <cell r="K1522">
            <v>2.5</v>
          </cell>
          <cell r="L1522">
            <v>4.5</v>
          </cell>
          <cell r="M1522">
            <v>2</v>
          </cell>
          <cell r="N1522">
            <v>3</v>
          </cell>
          <cell r="O1522" t="str">
            <v>N</v>
          </cell>
          <cell r="P1522" t="str">
            <v>N</v>
          </cell>
          <cell r="Q1522" t="str">
            <v>N</v>
          </cell>
          <cell r="R1522" t="str">
            <v>.</v>
          </cell>
          <cell r="S1522">
            <v>1</v>
          </cell>
          <cell r="T1522">
            <v>3.8</v>
          </cell>
          <cell r="U1522">
            <v>5.2</v>
          </cell>
          <cell r="V1522">
            <v>1</v>
          </cell>
          <cell r="W1522">
            <v>3</v>
          </cell>
          <cell r="X1522" t="str">
            <v>Y</v>
          </cell>
          <cell r="Y1522" t="str">
            <v>N</v>
          </cell>
          <cell r="Z1522" t="str">
            <v>N</v>
          </cell>
          <cell r="AA1522" t="str">
            <v>.</v>
          </cell>
          <cell r="AB1522" t="str">
            <v>.</v>
          </cell>
          <cell r="AC1522">
            <v>1</v>
          </cell>
          <cell r="AD1522">
            <v>6.5</v>
          </cell>
          <cell r="AE1522">
            <v>5.7</v>
          </cell>
          <cell r="AF1522">
            <v>1</v>
          </cell>
          <cell r="AG1522">
            <v>3</v>
          </cell>
          <cell r="AH1522" t="str">
            <v>Y</v>
          </cell>
          <cell r="AI1522" t="str">
            <v>N</v>
          </cell>
          <cell r="AJ1522" t="str">
            <v>N</v>
          </cell>
          <cell r="AK1522" t="str">
            <v>.</v>
          </cell>
          <cell r="AL1522" t="str">
            <v>.</v>
          </cell>
          <cell r="AM1522">
            <v>1</v>
          </cell>
          <cell r="AN1522">
            <v>11.6</v>
          </cell>
          <cell r="AO1522">
            <v>7</v>
          </cell>
          <cell r="AP1522">
            <v>2</v>
          </cell>
          <cell r="AQ1522">
            <v>3</v>
          </cell>
          <cell r="AR1522" t="str">
            <v>Y</v>
          </cell>
          <cell r="AS1522" t="str">
            <v>N</v>
          </cell>
          <cell r="AT1522" t="str">
            <v>N</v>
          </cell>
          <cell r="AU1522" t="str">
            <v>.</v>
          </cell>
        </row>
        <row r="1523">
          <cell r="A1523" t="str">
            <v>470908D-4-242-434-50-D4.2-D.</v>
          </cell>
          <cell r="B1523" t="str">
            <v>470908D</v>
          </cell>
          <cell r="C1523">
            <v>4</v>
          </cell>
          <cell r="D1523">
            <v>242</v>
          </cell>
          <cell r="E1523">
            <v>32</v>
          </cell>
          <cell r="F1523">
            <v>434</v>
          </cell>
          <cell r="G1523" t="str">
            <v>32-434</v>
          </cell>
          <cell r="H1523">
            <v>50</v>
          </cell>
          <cell r="I1523" t="str">
            <v>.</v>
          </cell>
          <cell r="J1523">
            <v>1</v>
          </cell>
          <cell r="K1523">
            <v>4.5</v>
          </cell>
          <cell r="L1523">
            <v>4.2</v>
          </cell>
          <cell r="M1523">
            <v>2</v>
          </cell>
          <cell r="N1523">
            <v>3</v>
          </cell>
          <cell r="O1523" t="str">
            <v>N</v>
          </cell>
          <cell r="P1523" t="str">
            <v>N</v>
          </cell>
          <cell r="Q1523" t="str">
            <v>N</v>
          </cell>
          <cell r="R1523" t="str">
            <v>.</v>
          </cell>
          <cell r="S1523">
            <v>1</v>
          </cell>
          <cell r="T1523">
            <v>4.8</v>
          </cell>
          <cell r="U1523">
            <v>4.7</v>
          </cell>
          <cell r="V1523">
            <v>1</v>
          </cell>
          <cell r="W1523">
            <v>3</v>
          </cell>
          <cell r="X1523" t="str">
            <v>N</v>
          </cell>
          <cell r="Y1523" t="str">
            <v>N</v>
          </cell>
          <cell r="Z1523" t="str">
            <v>N</v>
          </cell>
          <cell r="AA1523" t="str">
            <v>.</v>
          </cell>
          <cell r="AB1523" t="str">
            <v>.</v>
          </cell>
          <cell r="AC1523">
            <v>0</v>
          </cell>
          <cell r="AD1523" t="str">
            <v>.</v>
          </cell>
          <cell r="AE1523" t="str">
            <v>.</v>
          </cell>
          <cell r="AF1523" t="str">
            <v>.</v>
          </cell>
          <cell r="AG1523" t="str">
            <v>.</v>
          </cell>
          <cell r="AH1523" t="str">
            <v>.</v>
          </cell>
          <cell r="AI1523" t="str">
            <v>.</v>
          </cell>
          <cell r="AJ1523" t="str">
            <v>.</v>
          </cell>
          <cell r="AK1523" t="str">
            <v>.</v>
          </cell>
          <cell r="AL1523" t="str">
            <v>.</v>
          </cell>
          <cell r="AM1523">
            <v>0</v>
          </cell>
          <cell r="AN1523" t="str">
            <v>.</v>
          </cell>
          <cell r="AO1523" t="str">
            <v>.</v>
          </cell>
          <cell r="AP1523" t="str">
            <v>.</v>
          </cell>
          <cell r="AQ1523" t="str">
            <v>.</v>
          </cell>
          <cell r="AR1523" t="str">
            <v>.</v>
          </cell>
          <cell r="AS1523" t="str">
            <v>.</v>
          </cell>
          <cell r="AT1523" t="str">
            <v>.</v>
          </cell>
          <cell r="AU1523" t="str">
            <v>.</v>
          </cell>
        </row>
        <row r="1524">
          <cell r="A1524" t="str">
            <v>470908D-4-243-409-51-D5.1-D15.2</v>
          </cell>
          <cell r="B1524" t="str">
            <v>470908D</v>
          </cell>
          <cell r="C1524">
            <v>4</v>
          </cell>
          <cell r="D1524">
            <v>243</v>
          </cell>
          <cell r="E1524">
            <v>31</v>
          </cell>
          <cell r="F1524">
            <v>409</v>
          </cell>
          <cell r="G1524" t="str">
            <v>31-409</v>
          </cell>
          <cell r="H1524">
            <v>51</v>
          </cell>
          <cell r="I1524" t="str">
            <v>.</v>
          </cell>
          <cell r="J1524">
            <v>1</v>
          </cell>
          <cell r="K1524">
            <v>3.6</v>
          </cell>
          <cell r="L1524">
            <v>5.0999999999999996</v>
          </cell>
          <cell r="M1524">
            <v>2</v>
          </cell>
          <cell r="N1524">
            <v>3</v>
          </cell>
          <cell r="O1524" t="str">
            <v>N</v>
          </cell>
          <cell r="P1524" t="str">
            <v>N</v>
          </cell>
          <cell r="Q1524" t="str">
            <v>N</v>
          </cell>
          <cell r="R1524" t="str">
            <v>.</v>
          </cell>
          <cell r="S1524">
            <v>1</v>
          </cell>
          <cell r="T1524">
            <v>5.7</v>
          </cell>
          <cell r="U1524">
            <v>6.8</v>
          </cell>
          <cell r="V1524">
            <v>2</v>
          </cell>
          <cell r="W1524">
            <v>3</v>
          </cell>
          <cell r="X1524" t="str">
            <v>N</v>
          </cell>
          <cell r="Y1524" t="str">
            <v>N</v>
          </cell>
          <cell r="Z1524" t="str">
            <v>N</v>
          </cell>
          <cell r="AA1524" t="str">
            <v>.</v>
          </cell>
          <cell r="AB1524" t="str">
            <v>.</v>
          </cell>
          <cell r="AC1524">
            <v>1</v>
          </cell>
          <cell r="AD1524">
            <v>9.6</v>
          </cell>
          <cell r="AE1524">
            <v>11.1</v>
          </cell>
          <cell r="AF1524">
            <v>2</v>
          </cell>
          <cell r="AG1524">
            <v>3</v>
          </cell>
          <cell r="AH1524" t="str">
            <v>N</v>
          </cell>
          <cell r="AI1524" t="str">
            <v>N</v>
          </cell>
          <cell r="AJ1524" t="str">
            <v>N</v>
          </cell>
          <cell r="AK1524" t="str">
            <v>.</v>
          </cell>
          <cell r="AL1524" t="str">
            <v>.</v>
          </cell>
          <cell r="AM1524">
            <v>1</v>
          </cell>
          <cell r="AN1524">
            <v>15.8</v>
          </cell>
          <cell r="AO1524">
            <v>15.2</v>
          </cell>
          <cell r="AP1524">
            <v>2</v>
          </cell>
          <cell r="AQ1524">
            <v>2</v>
          </cell>
          <cell r="AR1524" t="str">
            <v>N</v>
          </cell>
          <cell r="AS1524" t="str">
            <v>N</v>
          </cell>
          <cell r="AT1524" t="str">
            <v>N</v>
          </cell>
          <cell r="AU1524" t="str">
            <v>.</v>
          </cell>
        </row>
        <row r="1525">
          <cell r="A1525" t="str">
            <v>470908D-4-244-417-52-D8.2-D18.2</v>
          </cell>
          <cell r="B1525" t="str">
            <v>470908D</v>
          </cell>
          <cell r="C1525">
            <v>4</v>
          </cell>
          <cell r="D1525">
            <v>244</v>
          </cell>
          <cell r="E1525">
            <v>31</v>
          </cell>
          <cell r="F1525">
            <v>417</v>
          </cell>
          <cell r="G1525" t="str">
            <v>31-417</v>
          </cell>
          <cell r="H1525">
            <v>52</v>
          </cell>
          <cell r="I1525" t="str">
            <v>.</v>
          </cell>
          <cell r="J1525">
            <v>1</v>
          </cell>
          <cell r="K1525">
            <v>4.5999999999999996</v>
          </cell>
          <cell r="L1525">
            <v>8.1999999999999993</v>
          </cell>
          <cell r="M1525">
            <v>3</v>
          </cell>
          <cell r="N1525">
            <v>1</v>
          </cell>
          <cell r="O1525" t="str">
            <v>N</v>
          </cell>
          <cell r="P1525" t="str">
            <v>N</v>
          </cell>
          <cell r="Q1525" t="str">
            <v>N</v>
          </cell>
          <cell r="R1525" t="str">
            <v>.</v>
          </cell>
          <cell r="S1525">
            <v>1</v>
          </cell>
          <cell r="T1525">
            <v>7.4</v>
          </cell>
          <cell r="U1525">
            <v>12.1</v>
          </cell>
          <cell r="V1525">
            <v>3</v>
          </cell>
          <cell r="W1525">
            <v>2</v>
          </cell>
          <cell r="X1525" t="str">
            <v>N</v>
          </cell>
          <cell r="Y1525" t="str">
            <v>N</v>
          </cell>
          <cell r="Z1525" t="str">
            <v>N</v>
          </cell>
          <cell r="AA1525" t="str">
            <v>.</v>
          </cell>
          <cell r="AB1525" t="str">
            <v>.</v>
          </cell>
          <cell r="AC1525">
            <v>1</v>
          </cell>
          <cell r="AD1525">
            <v>12</v>
          </cell>
          <cell r="AE1525">
            <v>16.8</v>
          </cell>
          <cell r="AF1525">
            <v>2</v>
          </cell>
          <cell r="AG1525">
            <v>2</v>
          </cell>
          <cell r="AH1525" t="str">
            <v>N</v>
          </cell>
          <cell r="AI1525" t="str">
            <v>N</v>
          </cell>
          <cell r="AJ1525" t="str">
            <v>N</v>
          </cell>
          <cell r="AK1525" t="str">
            <v>.</v>
          </cell>
          <cell r="AL1525" t="str">
            <v>.</v>
          </cell>
          <cell r="AM1525">
            <v>1</v>
          </cell>
          <cell r="AN1525">
            <v>15.7</v>
          </cell>
          <cell r="AO1525">
            <v>18.2</v>
          </cell>
          <cell r="AP1525">
            <v>1</v>
          </cell>
          <cell r="AQ1525">
            <v>1</v>
          </cell>
          <cell r="AR1525" t="str">
            <v>N</v>
          </cell>
          <cell r="AS1525" t="str">
            <v>N</v>
          </cell>
          <cell r="AT1525" t="str">
            <v>N</v>
          </cell>
          <cell r="AU1525" t="str">
            <v>.</v>
          </cell>
        </row>
        <row r="1526">
          <cell r="A1526" t="str">
            <v>470908D-4-245-376-53-D6.3-D10.5</v>
          </cell>
          <cell r="B1526" t="str">
            <v>470908D</v>
          </cell>
          <cell r="C1526">
            <v>4</v>
          </cell>
          <cell r="D1526">
            <v>245</v>
          </cell>
          <cell r="E1526">
            <v>10</v>
          </cell>
          <cell r="F1526">
            <v>376</v>
          </cell>
          <cell r="G1526" t="str">
            <v>10-376</v>
          </cell>
          <cell r="H1526">
            <v>53</v>
          </cell>
          <cell r="I1526" t="str">
            <v>.</v>
          </cell>
          <cell r="J1526">
            <v>1</v>
          </cell>
          <cell r="K1526">
            <v>4.7</v>
          </cell>
          <cell r="L1526">
            <v>6.3</v>
          </cell>
          <cell r="M1526">
            <v>3</v>
          </cell>
          <cell r="N1526">
            <v>3</v>
          </cell>
          <cell r="O1526" t="str">
            <v>N</v>
          </cell>
          <cell r="P1526" t="str">
            <v>N</v>
          </cell>
          <cell r="Q1526" t="str">
            <v>N</v>
          </cell>
          <cell r="R1526" t="str">
            <v>.</v>
          </cell>
          <cell r="S1526">
            <v>1</v>
          </cell>
          <cell r="T1526">
            <v>6.2</v>
          </cell>
          <cell r="U1526">
            <v>6.9</v>
          </cell>
          <cell r="V1526">
            <v>2</v>
          </cell>
          <cell r="W1526">
            <v>3</v>
          </cell>
          <cell r="X1526" t="str">
            <v>N</v>
          </cell>
          <cell r="Y1526" t="str">
            <v>N</v>
          </cell>
          <cell r="Z1526" t="str">
            <v>N</v>
          </cell>
          <cell r="AA1526" t="str">
            <v>.</v>
          </cell>
          <cell r="AB1526" t="str">
            <v>.</v>
          </cell>
          <cell r="AC1526">
            <v>1</v>
          </cell>
          <cell r="AD1526">
            <v>9.8000000000000007</v>
          </cell>
          <cell r="AE1526">
            <v>8.6</v>
          </cell>
          <cell r="AF1526">
            <v>3</v>
          </cell>
          <cell r="AG1526">
            <v>3</v>
          </cell>
          <cell r="AH1526" t="str">
            <v>N</v>
          </cell>
          <cell r="AI1526" t="str">
            <v>N</v>
          </cell>
          <cell r="AJ1526" t="str">
            <v>N</v>
          </cell>
          <cell r="AK1526" t="str">
            <v>.</v>
          </cell>
          <cell r="AL1526" t="str">
            <v>.</v>
          </cell>
          <cell r="AM1526">
            <v>1</v>
          </cell>
          <cell r="AN1526">
            <v>15.5</v>
          </cell>
          <cell r="AO1526">
            <v>10.5</v>
          </cell>
          <cell r="AP1526">
            <v>3</v>
          </cell>
          <cell r="AQ1526">
            <v>3</v>
          </cell>
          <cell r="AR1526" t="str">
            <v>N</v>
          </cell>
          <cell r="AS1526" t="str">
            <v>N</v>
          </cell>
          <cell r="AT1526" t="str">
            <v>N</v>
          </cell>
          <cell r="AU1526" t="str">
            <v>.</v>
          </cell>
        </row>
        <row r="1527">
          <cell r="A1527" t="str">
            <v>470908D-4-246-374-54-D7.7-D14.8</v>
          </cell>
          <cell r="B1527" t="str">
            <v>470908D</v>
          </cell>
          <cell r="C1527">
            <v>4</v>
          </cell>
          <cell r="D1527">
            <v>246</v>
          </cell>
          <cell r="E1527">
            <v>10</v>
          </cell>
          <cell r="F1527">
            <v>374</v>
          </cell>
          <cell r="G1527" t="str">
            <v>10-374</v>
          </cell>
          <cell r="H1527">
            <v>54</v>
          </cell>
          <cell r="I1527" t="str">
            <v>.</v>
          </cell>
          <cell r="J1527">
            <v>1</v>
          </cell>
          <cell r="K1527">
            <v>4.9000000000000004</v>
          </cell>
          <cell r="L1527">
            <v>7.7</v>
          </cell>
          <cell r="M1527">
            <v>2</v>
          </cell>
          <cell r="N1527">
            <v>1</v>
          </cell>
          <cell r="O1527" t="str">
            <v>N</v>
          </cell>
          <cell r="P1527" t="str">
            <v>N</v>
          </cell>
          <cell r="Q1527" t="str">
            <v>N</v>
          </cell>
          <cell r="R1527" t="str">
            <v>.</v>
          </cell>
          <cell r="S1527">
            <v>1</v>
          </cell>
          <cell r="T1527">
            <v>5.8</v>
          </cell>
          <cell r="U1527">
            <v>8.8000000000000007</v>
          </cell>
          <cell r="V1527">
            <v>3</v>
          </cell>
          <cell r="W1527">
            <v>2</v>
          </cell>
          <cell r="X1527" t="str">
            <v>N</v>
          </cell>
          <cell r="Y1527" t="str">
            <v>N</v>
          </cell>
          <cell r="Z1527" t="str">
            <v>N</v>
          </cell>
          <cell r="AA1527" t="str">
            <v>.</v>
          </cell>
          <cell r="AB1527" t="str">
            <v>.</v>
          </cell>
          <cell r="AC1527">
            <v>1</v>
          </cell>
          <cell r="AD1527">
            <v>9.6999999999999993</v>
          </cell>
          <cell r="AE1527">
            <v>11.9</v>
          </cell>
          <cell r="AF1527">
            <v>2</v>
          </cell>
          <cell r="AG1527">
            <v>2</v>
          </cell>
          <cell r="AH1527" t="str">
            <v>N</v>
          </cell>
          <cell r="AI1527" t="str">
            <v>N</v>
          </cell>
          <cell r="AJ1527" t="str">
            <v>N</v>
          </cell>
          <cell r="AK1527" t="str">
            <v>.</v>
          </cell>
          <cell r="AL1527" t="str">
            <v>.</v>
          </cell>
          <cell r="AM1527">
            <v>1</v>
          </cell>
          <cell r="AN1527">
            <v>14.3</v>
          </cell>
          <cell r="AO1527">
            <v>14.8</v>
          </cell>
          <cell r="AP1527">
            <v>2</v>
          </cell>
          <cell r="AQ1527">
            <v>2</v>
          </cell>
          <cell r="AR1527" t="str">
            <v>N</v>
          </cell>
          <cell r="AS1527" t="str">
            <v>N</v>
          </cell>
          <cell r="AT1527" t="str">
            <v>N</v>
          </cell>
          <cell r="AU1527" t="str">
            <v>.</v>
          </cell>
        </row>
        <row r="1528">
          <cell r="A1528" t="str">
            <v>470908D-4-247-388-55-D6-D11.5</v>
          </cell>
          <cell r="B1528" t="str">
            <v>470908D</v>
          </cell>
          <cell r="C1528">
            <v>4</v>
          </cell>
          <cell r="D1528">
            <v>247</v>
          </cell>
          <cell r="E1528">
            <v>4</v>
          </cell>
          <cell r="F1528">
            <v>388</v>
          </cell>
          <cell r="G1528" t="str">
            <v>4-388</v>
          </cell>
          <cell r="H1528">
            <v>55</v>
          </cell>
          <cell r="I1528" t="str">
            <v>.</v>
          </cell>
          <cell r="J1528">
            <v>1</v>
          </cell>
          <cell r="K1528">
            <v>3.7</v>
          </cell>
          <cell r="L1528">
            <v>6</v>
          </cell>
          <cell r="M1528">
            <v>3</v>
          </cell>
          <cell r="N1528">
            <v>3</v>
          </cell>
          <cell r="O1528" t="str">
            <v>N</v>
          </cell>
          <cell r="P1528" t="str">
            <v>N</v>
          </cell>
          <cell r="Q1528" t="str">
            <v>N</v>
          </cell>
          <cell r="R1528" t="str">
            <v>.</v>
          </cell>
          <cell r="S1528">
            <v>1</v>
          </cell>
          <cell r="T1528">
            <v>5.0999999999999996</v>
          </cell>
          <cell r="U1528">
            <v>6.9</v>
          </cell>
          <cell r="V1528">
            <v>3</v>
          </cell>
          <cell r="W1528">
            <v>3</v>
          </cell>
          <cell r="X1528" t="str">
            <v>N</v>
          </cell>
          <cell r="Y1528" t="str">
            <v>N</v>
          </cell>
          <cell r="Z1528" t="str">
            <v>N</v>
          </cell>
          <cell r="AA1528" t="str">
            <v>.</v>
          </cell>
          <cell r="AB1528" t="str">
            <v>.</v>
          </cell>
          <cell r="AC1528">
            <v>1</v>
          </cell>
          <cell r="AD1528">
            <v>7.6</v>
          </cell>
          <cell r="AE1528">
            <v>9.1999999999999993</v>
          </cell>
          <cell r="AF1528">
            <v>2</v>
          </cell>
          <cell r="AG1528">
            <v>3</v>
          </cell>
          <cell r="AH1528" t="str">
            <v>N</v>
          </cell>
          <cell r="AI1528" t="str">
            <v>N</v>
          </cell>
          <cell r="AJ1528" t="str">
            <v>N</v>
          </cell>
          <cell r="AK1528" t="str">
            <v>.</v>
          </cell>
          <cell r="AL1528" t="str">
            <v>.</v>
          </cell>
          <cell r="AM1528">
            <v>1</v>
          </cell>
          <cell r="AN1528">
            <v>12.3</v>
          </cell>
          <cell r="AO1528">
            <v>11.5</v>
          </cell>
          <cell r="AP1528">
            <v>2</v>
          </cell>
          <cell r="AQ1528">
            <v>2</v>
          </cell>
          <cell r="AR1528" t="str">
            <v>N</v>
          </cell>
          <cell r="AS1528" t="str">
            <v>N</v>
          </cell>
          <cell r="AT1528" t="str">
            <v>N</v>
          </cell>
          <cell r="AU1528" t="str">
            <v>.</v>
          </cell>
        </row>
        <row r="1529">
          <cell r="A1529" t="str">
            <v>470908D-4-248-396-56-D5.7-D10.4</v>
          </cell>
          <cell r="B1529" t="str">
            <v>470908D</v>
          </cell>
          <cell r="C1529">
            <v>4</v>
          </cell>
          <cell r="D1529">
            <v>248</v>
          </cell>
          <cell r="E1529">
            <v>4</v>
          </cell>
          <cell r="F1529">
            <v>396</v>
          </cell>
          <cell r="G1529" t="str">
            <v>4-396</v>
          </cell>
          <cell r="H1529">
            <v>56</v>
          </cell>
          <cell r="I1529" t="str">
            <v>.</v>
          </cell>
          <cell r="J1529">
            <v>1</v>
          </cell>
          <cell r="K1529">
            <v>3.7</v>
          </cell>
          <cell r="L1529">
            <v>5.7</v>
          </cell>
          <cell r="M1529">
            <v>3</v>
          </cell>
          <cell r="N1529">
            <v>3</v>
          </cell>
          <cell r="O1529" t="str">
            <v>N</v>
          </cell>
          <cell r="P1529" t="str">
            <v>N</v>
          </cell>
          <cell r="Q1529" t="str">
            <v>N</v>
          </cell>
          <cell r="R1529" t="str">
            <v>.</v>
          </cell>
          <cell r="S1529">
            <v>1</v>
          </cell>
          <cell r="T1529">
            <v>4.5</v>
          </cell>
          <cell r="U1529">
            <v>6.7</v>
          </cell>
          <cell r="V1529">
            <v>3</v>
          </cell>
          <cell r="W1529">
            <v>3</v>
          </cell>
          <cell r="X1529" t="str">
            <v>N</v>
          </cell>
          <cell r="Y1529" t="str">
            <v>N</v>
          </cell>
          <cell r="Z1529" t="str">
            <v>N</v>
          </cell>
          <cell r="AA1529" t="str">
            <v>.</v>
          </cell>
          <cell r="AB1529" t="str">
            <v>.</v>
          </cell>
          <cell r="AC1529">
            <v>1</v>
          </cell>
          <cell r="AD1529">
            <v>6.7</v>
          </cell>
          <cell r="AE1529">
            <v>9</v>
          </cell>
          <cell r="AF1529">
            <v>3</v>
          </cell>
          <cell r="AG1529">
            <v>3</v>
          </cell>
          <cell r="AH1529" t="str">
            <v>N</v>
          </cell>
          <cell r="AI1529" t="str">
            <v>N</v>
          </cell>
          <cell r="AJ1529" t="str">
            <v>N</v>
          </cell>
          <cell r="AK1529" t="str">
            <v>.</v>
          </cell>
          <cell r="AL1529" t="str">
            <v>.</v>
          </cell>
          <cell r="AM1529">
            <v>1</v>
          </cell>
          <cell r="AN1529">
            <v>12.9</v>
          </cell>
          <cell r="AO1529">
            <v>10.4</v>
          </cell>
          <cell r="AP1529">
            <v>2</v>
          </cell>
          <cell r="AQ1529">
            <v>2</v>
          </cell>
          <cell r="AR1529" t="str">
            <v>N</v>
          </cell>
          <cell r="AS1529" t="str">
            <v>N</v>
          </cell>
          <cell r="AT1529" t="str">
            <v>N</v>
          </cell>
          <cell r="AU1529" t="str">
            <v>.</v>
          </cell>
        </row>
        <row r="1530">
          <cell r="A1530" t="str">
            <v>470908D-4-249-391-57-D6.2-D10.2</v>
          </cell>
          <cell r="B1530" t="str">
            <v>470908D</v>
          </cell>
          <cell r="C1530">
            <v>4</v>
          </cell>
          <cell r="D1530">
            <v>249</v>
          </cell>
          <cell r="E1530">
            <v>4</v>
          </cell>
          <cell r="F1530">
            <v>391</v>
          </cell>
          <cell r="G1530" t="str">
            <v>4-391</v>
          </cell>
          <cell r="H1530">
            <v>57</v>
          </cell>
          <cell r="I1530" t="str">
            <v>.</v>
          </cell>
          <cell r="J1530">
            <v>1</v>
          </cell>
          <cell r="K1530">
            <v>3.8</v>
          </cell>
          <cell r="L1530">
            <v>6.2</v>
          </cell>
          <cell r="M1530">
            <v>3</v>
          </cell>
          <cell r="N1530">
            <v>2</v>
          </cell>
          <cell r="O1530" t="str">
            <v>N</v>
          </cell>
          <cell r="P1530" t="str">
            <v>N</v>
          </cell>
          <cell r="Q1530" t="str">
            <v>N</v>
          </cell>
          <cell r="R1530" t="str">
            <v>.</v>
          </cell>
          <cell r="S1530">
            <v>1</v>
          </cell>
          <cell r="T1530">
            <v>4.4000000000000004</v>
          </cell>
          <cell r="U1530">
            <v>6.1</v>
          </cell>
          <cell r="V1530">
            <v>3</v>
          </cell>
          <cell r="W1530">
            <v>3</v>
          </cell>
          <cell r="X1530" t="str">
            <v>N</v>
          </cell>
          <cell r="Y1530" t="str">
            <v>N</v>
          </cell>
          <cell r="Z1530" t="str">
            <v>N</v>
          </cell>
          <cell r="AA1530" t="str">
            <v>.</v>
          </cell>
          <cell r="AB1530" t="str">
            <v>.</v>
          </cell>
          <cell r="AC1530">
            <v>1</v>
          </cell>
          <cell r="AD1530">
            <v>8.5</v>
          </cell>
          <cell r="AE1530">
            <v>8.3000000000000007</v>
          </cell>
          <cell r="AF1530">
            <v>2</v>
          </cell>
          <cell r="AG1530">
            <v>3</v>
          </cell>
          <cell r="AH1530" t="str">
            <v>N</v>
          </cell>
          <cell r="AI1530" t="str">
            <v>N</v>
          </cell>
          <cell r="AJ1530" t="str">
            <v>N</v>
          </cell>
          <cell r="AK1530" t="str">
            <v>.</v>
          </cell>
          <cell r="AL1530" t="str">
            <v>.</v>
          </cell>
          <cell r="AM1530">
            <v>1</v>
          </cell>
          <cell r="AN1530">
            <v>12.3</v>
          </cell>
          <cell r="AO1530">
            <v>10.199999999999999</v>
          </cell>
          <cell r="AP1530">
            <v>3</v>
          </cell>
          <cell r="AQ1530">
            <v>3</v>
          </cell>
          <cell r="AR1530" t="str">
            <v>N</v>
          </cell>
          <cell r="AS1530" t="str">
            <v>N</v>
          </cell>
          <cell r="AT1530" t="str">
            <v>N</v>
          </cell>
          <cell r="AU1530" t="str">
            <v>.</v>
          </cell>
        </row>
        <row r="1531">
          <cell r="A1531" t="str">
            <v>470908D-4-250-415-58-D7.2-D13.6</v>
          </cell>
          <cell r="B1531" t="str">
            <v>470908D</v>
          </cell>
          <cell r="C1531">
            <v>4</v>
          </cell>
          <cell r="D1531">
            <v>250</v>
          </cell>
          <cell r="E1531">
            <v>31</v>
          </cell>
          <cell r="F1531">
            <v>415</v>
          </cell>
          <cell r="G1531" t="str">
            <v>31-415</v>
          </cell>
          <cell r="H1531">
            <v>58</v>
          </cell>
          <cell r="I1531" t="str">
            <v>.</v>
          </cell>
          <cell r="J1531">
            <v>1</v>
          </cell>
          <cell r="K1531">
            <v>4.4000000000000004</v>
          </cell>
          <cell r="L1531">
            <v>7.2</v>
          </cell>
          <cell r="M1531">
            <v>2</v>
          </cell>
          <cell r="N1531">
            <v>2</v>
          </cell>
          <cell r="O1531" t="str">
            <v>N</v>
          </cell>
          <cell r="P1531" t="str">
            <v>N</v>
          </cell>
          <cell r="Q1531" t="str">
            <v>N</v>
          </cell>
          <cell r="R1531" t="str">
            <v>.</v>
          </cell>
          <cell r="S1531">
            <v>1</v>
          </cell>
          <cell r="T1531">
            <v>6.4</v>
          </cell>
          <cell r="U1531">
            <v>7.9</v>
          </cell>
          <cell r="V1531">
            <v>2</v>
          </cell>
          <cell r="W1531">
            <v>2</v>
          </cell>
          <cell r="X1531" t="str">
            <v>N</v>
          </cell>
          <cell r="Y1531" t="str">
            <v>N</v>
          </cell>
          <cell r="Z1531" t="str">
            <v>N</v>
          </cell>
          <cell r="AA1531" t="str">
            <v>.</v>
          </cell>
          <cell r="AB1531" t="str">
            <v>.</v>
          </cell>
          <cell r="AC1531">
            <v>1</v>
          </cell>
          <cell r="AD1531">
            <v>10.3</v>
          </cell>
          <cell r="AE1531">
            <v>11.1</v>
          </cell>
          <cell r="AF1531">
            <v>2</v>
          </cell>
          <cell r="AG1531">
            <v>2</v>
          </cell>
          <cell r="AH1531" t="str">
            <v>N</v>
          </cell>
          <cell r="AI1531" t="str">
            <v>N</v>
          </cell>
          <cell r="AJ1531" t="str">
            <v>N</v>
          </cell>
          <cell r="AK1531" t="str">
            <v>.</v>
          </cell>
          <cell r="AL1531" t="str">
            <v>.</v>
          </cell>
          <cell r="AM1531">
            <v>1</v>
          </cell>
          <cell r="AN1531">
            <v>14.8</v>
          </cell>
          <cell r="AO1531">
            <v>13.6</v>
          </cell>
          <cell r="AP1531">
            <v>2</v>
          </cell>
          <cell r="AQ1531">
            <v>2</v>
          </cell>
          <cell r="AR1531" t="str">
            <v>N</v>
          </cell>
          <cell r="AS1531" t="str">
            <v>N</v>
          </cell>
          <cell r="AT1531" t="str">
            <v>N</v>
          </cell>
          <cell r="AU1531" t="str">
            <v>.</v>
          </cell>
        </row>
        <row r="1532">
          <cell r="A1532" t="str">
            <v>470908D-4-251-399-59-D7.5-D11.4</v>
          </cell>
          <cell r="B1532" t="str">
            <v>470908D</v>
          </cell>
          <cell r="C1532">
            <v>4</v>
          </cell>
          <cell r="D1532">
            <v>251</v>
          </cell>
          <cell r="E1532">
            <v>4</v>
          </cell>
          <cell r="F1532">
            <v>399</v>
          </cell>
          <cell r="G1532" t="str">
            <v>4-399</v>
          </cell>
          <cell r="H1532">
            <v>59</v>
          </cell>
          <cell r="I1532" t="str">
            <v>.</v>
          </cell>
          <cell r="J1532">
            <v>1</v>
          </cell>
          <cell r="K1532">
            <v>4.8</v>
          </cell>
          <cell r="L1532">
            <v>7.5</v>
          </cell>
          <cell r="M1532">
            <v>3</v>
          </cell>
          <cell r="N1532">
            <v>2</v>
          </cell>
          <cell r="O1532" t="str">
            <v>N</v>
          </cell>
          <cell r="P1532" t="str">
            <v>N</v>
          </cell>
          <cell r="Q1532" t="str">
            <v>N</v>
          </cell>
          <cell r="R1532" t="str">
            <v>.</v>
          </cell>
          <cell r="S1532">
            <v>1</v>
          </cell>
          <cell r="T1532">
            <v>6</v>
          </cell>
          <cell r="U1532">
            <v>7.9</v>
          </cell>
          <cell r="V1532">
            <v>3</v>
          </cell>
          <cell r="W1532">
            <v>2</v>
          </cell>
          <cell r="X1532" t="str">
            <v>N</v>
          </cell>
          <cell r="Y1532" t="str">
            <v>N</v>
          </cell>
          <cell r="Z1532" t="str">
            <v>N</v>
          </cell>
          <cell r="AA1532" t="str">
            <v>.</v>
          </cell>
          <cell r="AB1532" t="str">
            <v>.</v>
          </cell>
          <cell r="AC1532">
            <v>1</v>
          </cell>
          <cell r="AD1532">
            <v>10.7</v>
          </cell>
          <cell r="AE1532">
            <v>10.3</v>
          </cell>
          <cell r="AF1532">
            <v>3</v>
          </cell>
          <cell r="AG1532">
            <v>3</v>
          </cell>
          <cell r="AH1532" t="str">
            <v>N</v>
          </cell>
          <cell r="AI1532" t="str">
            <v>N</v>
          </cell>
          <cell r="AJ1532" t="str">
            <v>N</v>
          </cell>
          <cell r="AK1532" t="str">
            <v>.</v>
          </cell>
          <cell r="AL1532" t="str">
            <v>.</v>
          </cell>
          <cell r="AM1532">
            <v>1</v>
          </cell>
          <cell r="AN1532">
            <v>15.6</v>
          </cell>
          <cell r="AO1532">
            <v>11.4</v>
          </cell>
          <cell r="AP1532">
            <v>3</v>
          </cell>
          <cell r="AQ1532">
            <v>3</v>
          </cell>
          <cell r="AR1532" t="str">
            <v>N</v>
          </cell>
          <cell r="AS1532" t="str">
            <v>N</v>
          </cell>
          <cell r="AT1532" t="str">
            <v>N</v>
          </cell>
          <cell r="AU1532" t="str">
            <v>.</v>
          </cell>
        </row>
        <row r="1533">
          <cell r="A1533" t="str">
            <v>470908D-4-252-381-60-D8-D11.5</v>
          </cell>
          <cell r="B1533" t="str">
            <v>470908D</v>
          </cell>
          <cell r="C1533">
            <v>4</v>
          </cell>
          <cell r="D1533">
            <v>252</v>
          </cell>
          <cell r="E1533">
            <v>10</v>
          </cell>
          <cell r="F1533">
            <v>381</v>
          </cell>
          <cell r="G1533" t="str">
            <v>10-381</v>
          </cell>
          <cell r="H1533">
            <v>60</v>
          </cell>
          <cell r="I1533" t="str">
            <v>.</v>
          </cell>
          <cell r="J1533">
            <v>1</v>
          </cell>
          <cell r="K1533">
            <v>4.5</v>
          </cell>
          <cell r="L1533">
            <v>8</v>
          </cell>
          <cell r="M1533">
            <v>3</v>
          </cell>
          <cell r="N1533">
            <v>1</v>
          </cell>
          <cell r="O1533" t="str">
            <v>N</v>
          </cell>
          <cell r="P1533" t="str">
            <v>N</v>
          </cell>
          <cell r="Q1533" t="str">
            <v>N</v>
          </cell>
          <cell r="R1533" t="str">
            <v>.</v>
          </cell>
          <cell r="S1533">
            <v>1</v>
          </cell>
          <cell r="T1533">
            <v>5.0999999999999996</v>
          </cell>
          <cell r="U1533">
            <v>8.4</v>
          </cell>
          <cell r="V1533">
            <v>1</v>
          </cell>
          <cell r="W1533">
            <v>3</v>
          </cell>
          <cell r="X1533" t="str">
            <v>Y</v>
          </cell>
          <cell r="Y1533" t="str">
            <v>N</v>
          </cell>
          <cell r="Z1533" t="str">
            <v>N</v>
          </cell>
          <cell r="AA1533" t="str">
            <v>.</v>
          </cell>
          <cell r="AB1533" t="str">
            <v>.</v>
          </cell>
          <cell r="AC1533">
            <v>1</v>
          </cell>
          <cell r="AD1533">
            <v>9.8000000000000007</v>
          </cell>
          <cell r="AE1533">
            <v>10.1</v>
          </cell>
          <cell r="AF1533">
            <v>3</v>
          </cell>
          <cell r="AG1533">
            <v>3</v>
          </cell>
          <cell r="AH1533" t="str">
            <v>Y</v>
          </cell>
          <cell r="AI1533" t="str">
            <v>N</v>
          </cell>
          <cell r="AJ1533" t="str">
            <v>N</v>
          </cell>
          <cell r="AK1533" t="str">
            <v>.</v>
          </cell>
          <cell r="AL1533" t="str">
            <v>.</v>
          </cell>
          <cell r="AM1533">
            <v>1</v>
          </cell>
          <cell r="AN1533">
            <v>13.1</v>
          </cell>
          <cell r="AO1533">
            <v>11.5</v>
          </cell>
          <cell r="AP1533">
            <v>3</v>
          </cell>
          <cell r="AQ1533">
            <v>3</v>
          </cell>
          <cell r="AR1533" t="str">
            <v>Y</v>
          </cell>
          <cell r="AS1533" t="str">
            <v>N</v>
          </cell>
          <cell r="AT1533" t="str">
            <v>N</v>
          </cell>
          <cell r="AU1533" t="str">
            <v>.</v>
          </cell>
        </row>
        <row r="1534">
          <cell r="A1534" t="str">
            <v>470908D-4-253-403-61-D8-D12</v>
          </cell>
          <cell r="B1534" t="str">
            <v>470908D</v>
          </cell>
          <cell r="C1534">
            <v>4</v>
          </cell>
          <cell r="D1534">
            <v>253</v>
          </cell>
          <cell r="E1534">
            <v>31</v>
          </cell>
          <cell r="F1534">
            <v>403</v>
          </cell>
          <cell r="G1534" t="str">
            <v>31-403</v>
          </cell>
          <cell r="H1534">
            <v>61</v>
          </cell>
          <cell r="I1534" t="str">
            <v>.</v>
          </cell>
          <cell r="J1534">
            <v>1</v>
          </cell>
          <cell r="K1534">
            <v>5.0999999999999996</v>
          </cell>
          <cell r="L1534">
            <v>8</v>
          </cell>
          <cell r="M1534">
            <v>3</v>
          </cell>
          <cell r="N1534">
            <v>3</v>
          </cell>
          <cell r="O1534" t="str">
            <v>N</v>
          </cell>
          <cell r="P1534" t="str">
            <v>N</v>
          </cell>
          <cell r="Q1534" t="str">
            <v>N</v>
          </cell>
          <cell r="R1534" t="str">
            <v>.</v>
          </cell>
          <cell r="S1534">
            <v>1</v>
          </cell>
          <cell r="T1534">
            <v>8.6</v>
          </cell>
          <cell r="U1534">
            <v>8.6</v>
          </cell>
          <cell r="V1534">
            <v>2</v>
          </cell>
          <cell r="W1534">
            <v>3</v>
          </cell>
          <cell r="X1534" t="str">
            <v>N</v>
          </cell>
          <cell r="Y1534" t="str">
            <v>N</v>
          </cell>
          <cell r="Z1534" t="str">
            <v>N</v>
          </cell>
          <cell r="AA1534" t="str">
            <v>.</v>
          </cell>
          <cell r="AB1534" t="str">
            <v>.</v>
          </cell>
          <cell r="AC1534">
            <v>1</v>
          </cell>
          <cell r="AD1534">
            <v>11</v>
          </cell>
          <cell r="AE1534">
            <v>11.7</v>
          </cell>
          <cell r="AF1534">
            <v>3</v>
          </cell>
          <cell r="AG1534">
            <v>3</v>
          </cell>
          <cell r="AH1534" t="str">
            <v>N</v>
          </cell>
          <cell r="AI1534" t="str">
            <v>N</v>
          </cell>
          <cell r="AJ1534" t="str">
            <v>N</v>
          </cell>
          <cell r="AK1534" t="str">
            <v>.</v>
          </cell>
          <cell r="AL1534" t="str">
            <v>.</v>
          </cell>
          <cell r="AM1534">
            <v>1</v>
          </cell>
          <cell r="AN1534">
            <v>15.3</v>
          </cell>
          <cell r="AO1534">
            <v>12</v>
          </cell>
          <cell r="AP1534">
            <v>3</v>
          </cell>
          <cell r="AQ1534">
            <v>3</v>
          </cell>
          <cell r="AR1534" t="str">
            <v>N</v>
          </cell>
          <cell r="AS1534" t="str">
            <v>N</v>
          </cell>
          <cell r="AT1534" t="str">
            <v>N</v>
          </cell>
          <cell r="AU1534" t="str">
            <v>.</v>
          </cell>
        </row>
        <row r="1535">
          <cell r="A1535" t="str">
            <v>470908D-4-254-433-62-D6-D10.9</v>
          </cell>
          <cell r="B1535" t="str">
            <v>470908D</v>
          </cell>
          <cell r="C1535">
            <v>4</v>
          </cell>
          <cell r="D1535">
            <v>254</v>
          </cell>
          <cell r="E1535">
            <v>32</v>
          </cell>
          <cell r="F1535">
            <v>433</v>
          </cell>
          <cell r="G1535" t="str">
            <v>32-433</v>
          </cell>
          <cell r="H1535">
            <v>62</v>
          </cell>
          <cell r="I1535" t="str">
            <v>.</v>
          </cell>
          <cell r="J1535">
            <v>1</v>
          </cell>
          <cell r="K1535">
            <v>3.5</v>
          </cell>
          <cell r="L1535">
            <v>6</v>
          </cell>
          <cell r="M1535">
            <v>3</v>
          </cell>
          <cell r="N1535">
            <v>3</v>
          </cell>
          <cell r="O1535" t="str">
            <v>N</v>
          </cell>
          <cell r="P1535" t="str">
            <v>N</v>
          </cell>
          <cell r="Q1535" t="str">
            <v>N</v>
          </cell>
          <cell r="R1535" t="str">
            <v>.</v>
          </cell>
          <cell r="S1535">
            <v>1</v>
          </cell>
          <cell r="T1535">
            <v>5.4</v>
          </cell>
          <cell r="U1535">
            <v>6.7</v>
          </cell>
          <cell r="V1535">
            <v>3</v>
          </cell>
          <cell r="W1535">
            <v>3</v>
          </cell>
          <cell r="X1535" t="str">
            <v>N</v>
          </cell>
          <cell r="Y1535" t="str">
            <v>N</v>
          </cell>
          <cell r="Z1535" t="str">
            <v>N</v>
          </cell>
          <cell r="AA1535" t="str">
            <v>.</v>
          </cell>
          <cell r="AB1535" t="str">
            <v>.</v>
          </cell>
          <cell r="AC1535">
            <v>1</v>
          </cell>
          <cell r="AD1535">
            <v>9.1999999999999993</v>
          </cell>
          <cell r="AE1535">
            <v>8.3000000000000007</v>
          </cell>
          <cell r="AF1535">
            <v>3</v>
          </cell>
          <cell r="AG1535">
            <v>3</v>
          </cell>
          <cell r="AH1535" t="str">
            <v>N</v>
          </cell>
          <cell r="AI1535" t="str">
            <v>N</v>
          </cell>
          <cell r="AJ1535" t="str">
            <v>N</v>
          </cell>
          <cell r="AK1535" t="str">
            <v>.</v>
          </cell>
          <cell r="AL1535" t="str">
            <v>.</v>
          </cell>
          <cell r="AM1535">
            <v>1</v>
          </cell>
          <cell r="AN1535">
            <v>14.1</v>
          </cell>
          <cell r="AO1535">
            <v>10.9</v>
          </cell>
          <cell r="AP1535">
            <v>3</v>
          </cell>
          <cell r="AQ1535">
            <v>3</v>
          </cell>
          <cell r="AR1535" t="str">
            <v>N</v>
          </cell>
          <cell r="AS1535" t="str">
            <v>N</v>
          </cell>
          <cell r="AT1535" t="str">
            <v>N</v>
          </cell>
          <cell r="AU1535" t="str">
            <v>.</v>
          </cell>
        </row>
        <row r="1536">
          <cell r="A1536" t="str">
            <v>470908D-4-255-365-63-D9.9-D18.3</v>
          </cell>
          <cell r="B1536" t="str">
            <v>470908D</v>
          </cell>
          <cell r="C1536">
            <v>4</v>
          </cell>
          <cell r="D1536">
            <v>255</v>
          </cell>
          <cell r="E1536">
            <v>10</v>
          </cell>
          <cell r="F1536">
            <v>365</v>
          </cell>
          <cell r="G1536" t="str">
            <v>10-365</v>
          </cell>
          <cell r="H1536">
            <v>63</v>
          </cell>
          <cell r="I1536" t="str">
            <v>.</v>
          </cell>
          <cell r="J1536">
            <v>1</v>
          </cell>
          <cell r="K1536">
            <v>7</v>
          </cell>
          <cell r="L1536">
            <v>9.9</v>
          </cell>
          <cell r="M1536">
            <v>2</v>
          </cell>
          <cell r="N1536">
            <v>1</v>
          </cell>
          <cell r="O1536" t="str">
            <v>N</v>
          </cell>
          <cell r="P1536" t="str">
            <v>N</v>
          </cell>
          <cell r="Q1536" t="str">
            <v>N</v>
          </cell>
          <cell r="R1536" t="str">
            <v>.</v>
          </cell>
          <cell r="S1536">
            <v>1</v>
          </cell>
          <cell r="T1536">
            <v>7.7</v>
          </cell>
          <cell r="U1536">
            <v>11</v>
          </cell>
          <cell r="V1536">
            <v>3</v>
          </cell>
          <cell r="W1536">
            <v>3</v>
          </cell>
          <cell r="X1536" t="str">
            <v>N</v>
          </cell>
          <cell r="Y1536" t="str">
            <v>N</v>
          </cell>
          <cell r="Z1536" t="str">
            <v>N</v>
          </cell>
          <cell r="AA1536" t="str">
            <v>.</v>
          </cell>
          <cell r="AB1536" t="str">
            <v>.</v>
          </cell>
          <cell r="AC1536">
            <v>1</v>
          </cell>
          <cell r="AD1536">
            <v>11.4</v>
          </cell>
          <cell r="AE1536">
            <v>15.7</v>
          </cell>
          <cell r="AF1536">
            <v>3</v>
          </cell>
          <cell r="AG1536">
            <v>3</v>
          </cell>
          <cell r="AH1536" t="str">
            <v>N</v>
          </cell>
          <cell r="AI1536" t="str">
            <v>N</v>
          </cell>
          <cell r="AJ1536" t="str">
            <v>N</v>
          </cell>
          <cell r="AK1536" t="str">
            <v>.</v>
          </cell>
          <cell r="AL1536" t="str">
            <v>.</v>
          </cell>
          <cell r="AM1536">
            <v>1</v>
          </cell>
          <cell r="AN1536">
            <v>16.8</v>
          </cell>
          <cell r="AO1536">
            <v>18.3</v>
          </cell>
          <cell r="AP1536">
            <v>2</v>
          </cell>
          <cell r="AQ1536">
            <v>2</v>
          </cell>
          <cell r="AR1536" t="str">
            <v>N</v>
          </cell>
          <cell r="AS1536" t="str">
            <v>N</v>
          </cell>
          <cell r="AT1536" t="str">
            <v>N</v>
          </cell>
          <cell r="AU1536" t="str">
            <v>.</v>
          </cell>
        </row>
        <row r="1537">
          <cell r="A1537" t="str">
            <v>470908D-4-256-411-64-D8.2-D15.7</v>
          </cell>
          <cell r="B1537" t="str">
            <v>470908D</v>
          </cell>
          <cell r="C1537">
            <v>4</v>
          </cell>
          <cell r="D1537">
            <v>256</v>
          </cell>
          <cell r="E1537">
            <v>31</v>
          </cell>
          <cell r="F1537">
            <v>411</v>
          </cell>
          <cell r="G1537" t="str">
            <v>31-411</v>
          </cell>
          <cell r="H1537">
            <v>64</v>
          </cell>
          <cell r="I1537" t="str">
            <v>.</v>
          </cell>
          <cell r="J1537">
            <v>1</v>
          </cell>
          <cell r="K1537">
            <v>4.4000000000000004</v>
          </cell>
          <cell r="L1537">
            <v>8.1999999999999993</v>
          </cell>
          <cell r="M1537">
            <v>2</v>
          </cell>
          <cell r="N1537">
            <v>1</v>
          </cell>
          <cell r="O1537" t="str">
            <v>N</v>
          </cell>
          <cell r="P1537" t="str">
            <v>N</v>
          </cell>
          <cell r="Q1537" t="str">
            <v>N</v>
          </cell>
          <cell r="R1537" t="str">
            <v>.</v>
          </cell>
          <cell r="S1537">
            <v>1</v>
          </cell>
          <cell r="T1537">
            <v>8</v>
          </cell>
          <cell r="U1537">
            <v>9.3000000000000007</v>
          </cell>
          <cell r="V1537">
            <v>2</v>
          </cell>
          <cell r="W1537">
            <v>3</v>
          </cell>
          <cell r="X1537" t="str">
            <v>N</v>
          </cell>
          <cell r="Y1537" t="str">
            <v>N</v>
          </cell>
          <cell r="Z1537" t="str">
            <v>N</v>
          </cell>
          <cell r="AA1537" t="str">
            <v>.</v>
          </cell>
          <cell r="AB1537" t="str">
            <v>.</v>
          </cell>
          <cell r="AC1537">
            <v>1</v>
          </cell>
          <cell r="AD1537">
            <v>11.3</v>
          </cell>
          <cell r="AE1537">
            <v>13</v>
          </cell>
          <cell r="AF1537">
            <v>3</v>
          </cell>
          <cell r="AG1537">
            <v>3</v>
          </cell>
          <cell r="AH1537" t="str">
            <v>N</v>
          </cell>
          <cell r="AI1537" t="str">
            <v>N</v>
          </cell>
          <cell r="AJ1537" t="str">
            <v>N</v>
          </cell>
          <cell r="AK1537" t="str">
            <v>.</v>
          </cell>
          <cell r="AL1537" t="str">
            <v>.</v>
          </cell>
          <cell r="AM1537">
            <v>1</v>
          </cell>
          <cell r="AN1537">
            <v>17</v>
          </cell>
          <cell r="AO1537">
            <v>15.7</v>
          </cell>
          <cell r="AP1537">
            <v>2</v>
          </cell>
          <cell r="AQ1537">
            <v>3</v>
          </cell>
          <cell r="AR1537" t="str">
            <v>N</v>
          </cell>
          <cell r="AS1537" t="str">
            <v>N</v>
          </cell>
          <cell r="AT1537" t="str">
            <v>N</v>
          </cell>
          <cell r="AU1537" t="str">
            <v>.</v>
          </cell>
        </row>
        <row r="1538">
          <cell r="A1538" t="str">
            <v>470908D-5-257-410-1-D7-D13</v>
          </cell>
          <cell r="B1538" t="str">
            <v>470908D</v>
          </cell>
          <cell r="C1538">
            <v>5</v>
          </cell>
          <cell r="D1538">
            <v>257</v>
          </cell>
          <cell r="E1538">
            <v>31</v>
          </cell>
          <cell r="F1538">
            <v>410</v>
          </cell>
          <cell r="G1538" t="str">
            <v>31-410</v>
          </cell>
          <cell r="H1538">
            <v>1</v>
          </cell>
          <cell r="I1538" t="str">
            <v>.</v>
          </cell>
          <cell r="J1538">
            <v>1</v>
          </cell>
          <cell r="K1538">
            <v>4.7</v>
          </cell>
          <cell r="L1538">
            <v>7</v>
          </cell>
          <cell r="M1538">
            <v>3</v>
          </cell>
          <cell r="N1538">
            <v>3</v>
          </cell>
          <cell r="O1538" t="str">
            <v>N</v>
          </cell>
          <cell r="P1538" t="str">
            <v>N</v>
          </cell>
          <cell r="Q1538" t="str">
            <v>N</v>
          </cell>
          <cell r="R1538" t="str">
            <v>.</v>
          </cell>
          <cell r="S1538">
            <v>1</v>
          </cell>
          <cell r="T1538">
            <v>7.2</v>
          </cell>
          <cell r="U1538">
            <v>8.1</v>
          </cell>
          <cell r="V1538">
            <v>3</v>
          </cell>
          <cell r="W1538">
            <v>3</v>
          </cell>
          <cell r="X1538" t="str">
            <v>N</v>
          </cell>
          <cell r="Y1538" t="str">
            <v>N</v>
          </cell>
          <cell r="Z1538" t="str">
            <v>N</v>
          </cell>
          <cell r="AA1538" t="str">
            <v>.</v>
          </cell>
          <cell r="AB1538" t="str">
            <v>.</v>
          </cell>
          <cell r="AC1538">
            <v>1</v>
          </cell>
          <cell r="AD1538">
            <v>10.199999999999999</v>
          </cell>
          <cell r="AE1538">
            <v>11.5</v>
          </cell>
          <cell r="AF1538">
            <v>2</v>
          </cell>
          <cell r="AG1538">
            <v>3</v>
          </cell>
          <cell r="AH1538" t="str">
            <v>N</v>
          </cell>
          <cell r="AI1538" t="str">
            <v>N</v>
          </cell>
          <cell r="AJ1538" t="str">
            <v>N</v>
          </cell>
          <cell r="AK1538" t="str">
            <v>.</v>
          </cell>
          <cell r="AL1538" t="str">
            <v>.</v>
          </cell>
          <cell r="AM1538">
            <v>1</v>
          </cell>
          <cell r="AN1538">
            <v>13.9</v>
          </cell>
          <cell r="AO1538">
            <v>13</v>
          </cell>
          <cell r="AP1538">
            <v>3</v>
          </cell>
          <cell r="AQ1538">
            <v>3</v>
          </cell>
          <cell r="AR1538" t="str">
            <v>N</v>
          </cell>
          <cell r="AS1538" t="str">
            <v>N</v>
          </cell>
          <cell r="AT1538" t="str">
            <v>N</v>
          </cell>
          <cell r="AU1538" t="str">
            <v>.</v>
          </cell>
        </row>
        <row r="1539">
          <cell r="A1539" t="str">
            <v>470908D-5-258-375-2-D6-D10.6</v>
          </cell>
          <cell r="B1539" t="str">
            <v>470908D</v>
          </cell>
          <cell r="C1539">
            <v>5</v>
          </cell>
          <cell r="D1539">
            <v>258</v>
          </cell>
          <cell r="E1539">
            <v>10</v>
          </cell>
          <cell r="F1539">
            <v>375</v>
          </cell>
          <cell r="G1539" t="str">
            <v>10-375</v>
          </cell>
          <cell r="H1539">
            <v>2</v>
          </cell>
          <cell r="I1539" t="str">
            <v>.</v>
          </cell>
          <cell r="J1539">
            <v>1</v>
          </cell>
          <cell r="K1539">
            <v>4.5999999999999996</v>
          </cell>
          <cell r="L1539">
            <v>6</v>
          </cell>
          <cell r="M1539">
            <v>2</v>
          </cell>
          <cell r="N1539">
            <v>2</v>
          </cell>
          <cell r="O1539" t="str">
            <v>N</v>
          </cell>
          <cell r="P1539" t="str">
            <v>N</v>
          </cell>
          <cell r="Q1539" t="str">
            <v>N</v>
          </cell>
          <cell r="R1539" t="str">
            <v>.</v>
          </cell>
          <cell r="S1539">
            <v>1</v>
          </cell>
          <cell r="T1539">
            <v>6.2</v>
          </cell>
          <cell r="U1539">
            <v>7.1</v>
          </cell>
          <cell r="V1539">
            <v>2</v>
          </cell>
          <cell r="W1539">
            <v>2</v>
          </cell>
          <cell r="X1539" t="str">
            <v>N</v>
          </cell>
          <cell r="Y1539" t="str">
            <v>N</v>
          </cell>
          <cell r="Z1539" t="str">
            <v>N</v>
          </cell>
          <cell r="AA1539" t="str">
            <v>.</v>
          </cell>
          <cell r="AB1539" t="str">
            <v>.</v>
          </cell>
          <cell r="AC1539">
            <v>1</v>
          </cell>
          <cell r="AD1539">
            <v>9</v>
          </cell>
          <cell r="AE1539">
            <v>9.3000000000000007</v>
          </cell>
          <cell r="AF1539">
            <v>3</v>
          </cell>
          <cell r="AG1539">
            <v>3</v>
          </cell>
          <cell r="AH1539" t="str">
            <v>N</v>
          </cell>
          <cell r="AI1539" t="str">
            <v>N</v>
          </cell>
          <cell r="AJ1539" t="str">
            <v>N</v>
          </cell>
          <cell r="AK1539" t="str">
            <v>.</v>
          </cell>
          <cell r="AL1539" t="str">
            <v>.</v>
          </cell>
          <cell r="AM1539">
            <v>1</v>
          </cell>
          <cell r="AN1539">
            <v>12.4</v>
          </cell>
          <cell r="AO1539">
            <v>10.6</v>
          </cell>
          <cell r="AP1539">
            <v>3</v>
          </cell>
          <cell r="AQ1539">
            <v>3</v>
          </cell>
          <cell r="AR1539" t="str">
            <v>N</v>
          </cell>
          <cell r="AS1539" t="str">
            <v>N</v>
          </cell>
          <cell r="AT1539" t="str">
            <v>N</v>
          </cell>
          <cell r="AU1539" t="str">
            <v>.</v>
          </cell>
        </row>
        <row r="1540">
          <cell r="A1540" t="str">
            <v>470908D-5-259-416-3-D5-D13.4</v>
          </cell>
          <cell r="B1540" t="str">
            <v>470908D</v>
          </cell>
          <cell r="C1540">
            <v>5</v>
          </cell>
          <cell r="D1540">
            <v>259</v>
          </cell>
          <cell r="E1540">
            <v>31</v>
          </cell>
          <cell r="F1540">
            <v>416</v>
          </cell>
          <cell r="G1540" t="str">
            <v>31-416</v>
          </cell>
          <cell r="H1540">
            <v>3</v>
          </cell>
          <cell r="I1540" t="str">
            <v>.</v>
          </cell>
          <cell r="J1540">
            <v>1</v>
          </cell>
          <cell r="K1540">
            <v>3.7</v>
          </cell>
          <cell r="L1540">
            <v>5</v>
          </cell>
          <cell r="M1540">
            <v>3</v>
          </cell>
          <cell r="N1540">
            <v>3</v>
          </cell>
          <cell r="O1540" t="str">
            <v>N</v>
          </cell>
          <cell r="P1540" t="str">
            <v>N</v>
          </cell>
          <cell r="Q1540" t="str">
            <v>N</v>
          </cell>
          <cell r="R1540" t="str">
            <v>.</v>
          </cell>
          <cell r="S1540">
            <v>1</v>
          </cell>
          <cell r="T1540">
            <v>6.3</v>
          </cell>
          <cell r="U1540">
            <v>6.4</v>
          </cell>
          <cell r="V1540">
            <v>3</v>
          </cell>
          <cell r="W1540">
            <v>3</v>
          </cell>
          <cell r="X1540" t="str">
            <v>N</v>
          </cell>
          <cell r="Y1540" t="str">
            <v>N</v>
          </cell>
          <cell r="Z1540" t="str">
            <v>N</v>
          </cell>
          <cell r="AA1540" t="str">
            <v>.</v>
          </cell>
          <cell r="AB1540" t="str">
            <v>.</v>
          </cell>
          <cell r="AC1540">
            <v>1</v>
          </cell>
          <cell r="AD1540">
            <v>9.3000000000000007</v>
          </cell>
          <cell r="AE1540">
            <v>10.7</v>
          </cell>
          <cell r="AF1540">
            <v>3</v>
          </cell>
          <cell r="AG1540">
            <v>3</v>
          </cell>
          <cell r="AH1540" t="str">
            <v>N</v>
          </cell>
          <cell r="AI1540" t="str">
            <v>N</v>
          </cell>
          <cell r="AJ1540" t="str">
            <v>N</v>
          </cell>
          <cell r="AK1540" t="str">
            <v>.</v>
          </cell>
          <cell r="AL1540" t="str">
            <v>.</v>
          </cell>
          <cell r="AM1540">
            <v>1</v>
          </cell>
          <cell r="AN1540">
            <v>13.8</v>
          </cell>
          <cell r="AO1540">
            <v>13.4</v>
          </cell>
          <cell r="AP1540">
            <v>3</v>
          </cell>
          <cell r="AQ1540">
            <v>3</v>
          </cell>
          <cell r="AR1540" t="str">
            <v>N</v>
          </cell>
          <cell r="AS1540" t="str">
            <v>N</v>
          </cell>
          <cell r="AT1540" t="str">
            <v>N</v>
          </cell>
          <cell r="AU1540" t="str">
            <v>.</v>
          </cell>
        </row>
        <row r="1541">
          <cell r="A1541" t="str">
            <v>470908D-5-260-376-4-D6-D13.8</v>
          </cell>
          <cell r="B1541" t="str">
            <v>470908D</v>
          </cell>
          <cell r="C1541">
            <v>5</v>
          </cell>
          <cell r="D1541">
            <v>260</v>
          </cell>
          <cell r="E1541">
            <v>10</v>
          </cell>
          <cell r="F1541">
            <v>376</v>
          </cell>
          <cell r="G1541" t="str">
            <v>10-376</v>
          </cell>
          <cell r="H1541">
            <v>4</v>
          </cell>
          <cell r="I1541" t="str">
            <v>.</v>
          </cell>
          <cell r="J1541">
            <v>1</v>
          </cell>
          <cell r="K1541">
            <v>3.5</v>
          </cell>
          <cell r="L1541">
            <v>6</v>
          </cell>
          <cell r="M1541">
            <v>3</v>
          </cell>
          <cell r="N1541">
            <v>3</v>
          </cell>
          <cell r="O1541" t="str">
            <v>N</v>
          </cell>
          <cell r="P1541" t="str">
            <v>N</v>
          </cell>
          <cell r="Q1541" t="str">
            <v>N</v>
          </cell>
          <cell r="R1541" t="str">
            <v>.</v>
          </cell>
          <cell r="S1541">
            <v>1</v>
          </cell>
          <cell r="T1541">
            <v>4.5999999999999996</v>
          </cell>
          <cell r="U1541">
            <v>6.7</v>
          </cell>
          <cell r="V1541">
            <v>3</v>
          </cell>
          <cell r="W1541">
            <v>3</v>
          </cell>
          <cell r="X1541" t="str">
            <v>Y</v>
          </cell>
          <cell r="Y1541" t="str">
            <v>N</v>
          </cell>
          <cell r="Z1541" t="str">
            <v>N</v>
          </cell>
          <cell r="AA1541" t="str">
            <v>.</v>
          </cell>
          <cell r="AB1541" t="str">
            <v>.</v>
          </cell>
          <cell r="AC1541">
            <v>1</v>
          </cell>
          <cell r="AD1541">
            <v>8</v>
          </cell>
          <cell r="AE1541">
            <v>10.5</v>
          </cell>
          <cell r="AF1541">
            <v>1</v>
          </cell>
          <cell r="AG1541">
            <v>1</v>
          </cell>
          <cell r="AH1541" t="str">
            <v>Y</v>
          </cell>
          <cell r="AI1541" t="str">
            <v>N</v>
          </cell>
          <cell r="AJ1541" t="str">
            <v>N</v>
          </cell>
          <cell r="AK1541" t="str">
            <v>.</v>
          </cell>
          <cell r="AL1541" t="str">
            <v>.</v>
          </cell>
          <cell r="AM1541">
            <v>1</v>
          </cell>
          <cell r="AN1541">
            <v>13.7</v>
          </cell>
          <cell r="AO1541">
            <v>13.8</v>
          </cell>
          <cell r="AP1541">
            <v>2</v>
          </cell>
          <cell r="AQ1541">
            <v>2</v>
          </cell>
          <cell r="AR1541" t="str">
            <v>Y</v>
          </cell>
          <cell r="AS1541" t="str">
            <v>N</v>
          </cell>
          <cell r="AT1541" t="str">
            <v>N</v>
          </cell>
          <cell r="AU1541" t="str">
            <v>.</v>
          </cell>
        </row>
        <row r="1542">
          <cell r="A1542" t="str">
            <v>470908D-5-261-408-5-D5-D14.8</v>
          </cell>
          <cell r="B1542" t="str">
            <v>470908D</v>
          </cell>
          <cell r="C1542">
            <v>5</v>
          </cell>
          <cell r="D1542">
            <v>261</v>
          </cell>
          <cell r="E1542">
            <v>31</v>
          </cell>
          <cell r="F1542">
            <v>408</v>
          </cell>
          <cell r="G1542" t="str">
            <v>31-408</v>
          </cell>
          <cell r="H1542">
            <v>5</v>
          </cell>
          <cell r="I1542" t="str">
            <v>.</v>
          </cell>
          <cell r="J1542">
            <v>1</v>
          </cell>
          <cell r="K1542">
            <v>3.1</v>
          </cell>
          <cell r="L1542">
            <v>5</v>
          </cell>
          <cell r="M1542">
            <v>2</v>
          </cell>
          <cell r="N1542">
            <v>2</v>
          </cell>
          <cell r="O1542" t="str">
            <v>N</v>
          </cell>
          <cell r="P1542" t="str">
            <v>N</v>
          </cell>
          <cell r="Q1542" t="str">
            <v>N</v>
          </cell>
          <cell r="R1542" t="str">
            <v>.</v>
          </cell>
          <cell r="S1542">
            <v>1</v>
          </cell>
          <cell r="T1542">
            <v>4.8</v>
          </cell>
          <cell r="U1542">
            <v>6.8</v>
          </cell>
          <cell r="V1542">
            <v>3</v>
          </cell>
          <cell r="W1542">
            <v>3</v>
          </cell>
          <cell r="X1542" t="str">
            <v>N</v>
          </cell>
          <cell r="Y1542" t="str">
            <v>N</v>
          </cell>
          <cell r="Z1542" t="str">
            <v>N</v>
          </cell>
          <cell r="AA1542" t="str">
            <v>.</v>
          </cell>
          <cell r="AB1542" t="str">
            <v>.</v>
          </cell>
          <cell r="AC1542">
            <v>1</v>
          </cell>
          <cell r="AD1542">
            <v>10.199999999999999</v>
          </cell>
          <cell r="AE1542">
            <v>10.4</v>
          </cell>
          <cell r="AF1542">
            <v>2</v>
          </cell>
          <cell r="AG1542">
            <v>2</v>
          </cell>
          <cell r="AH1542" t="str">
            <v>N</v>
          </cell>
          <cell r="AI1542" t="str">
            <v>N</v>
          </cell>
          <cell r="AJ1542" t="str">
            <v>N</v>
          </cell>
          <cell r="AK1542" t="str">
            <v>.</v>
          </cell>
          <cell r="AL1542" t="str">
            <v>.</v>
          </cell>
          <cell r="AM1542">
            <v>1</v>
          </cell>
          <cell r="AN1542">
            <v>14.4</v>
          </cell>
          <cell r="AO1542">
            <v>14.8</v>
          </cell>
          <cell r="AP1542">
            <v>3</v>
          </cell>
          <cell r="AQ1542">
            <v>3</v>
          </cell>
          <cell r="AR1542" t="str">
            <v>N</v>
          </cell>
          <cell r="AS1542" t="str">
            <v>N</v>
          </cell>
          <cell r="AT1542" t="str">
            <v>N</v>
          </cell>
          <cell r="AU1542" t="str">
            <v>.</v>
          </cell>
        </row>
        <row r="1543">
          <cell r="A1543" t="str">
            <v>470908D-5-262-382-6-D6.5-D17.2</v>
          </cell>
          <cell r="B1543" t="str">
            <v>470908D</v>
          </cell>
          <cell r="C1543">
            <v>5</v>
          </cell>
          <cell r="D1543">
            <v>262</v>
          </cell>
          <cell r="E1543">
            <v>10</v>
          </cell>
          <cell r="F1543">
            <v>382</v>
          </cell>
          <cell r="G1543" t="str">
            <v>10-382</v>
          </cell>
          <cell r="H1543">
            <v>6</v>
          </cell>
          <cell r="I1543" t="str">
            <v>.</v>
          </cell>
          <cell r="J1543">
            <v>1</v>
          </cell>
          <cell r="K1543">
            <v>3.8</v>
          </cell>
          <cell r="L1543">
            <v>6.5</v>
          </cell>
          <cell r="M1543">
            <v>2</v>
          </cell>
          <cell r="N1543">
            <v>2</v>
          </cell>
          <cell r="O1543" t="str">
            <v>N</v>
          </cell>
          <cell r="P1543" t="str">
            <v>N</v>
          </cell>
          <cell r="Q1543" t="str">
            <v>N</v>
          </cell>
          <cell r="R1543" t="str">
            <v>.</v>
          </cell>
          <cell r="S1543">
            <v>1</v>
          </cell>
          <cell r="T1543">
            <v>4.4000000000000004</v>
          </cell>
          <cell r="U1543">
            <v>8.1999999999999993</v>
          </cell>
          <cell r="V1543">
            <v>1</v>
          </cell>
          <cell r="W1543">
            <v>1</v>
          </cell>
          <cell r="X1543" t="str">
            <v>Y</v>
          </cell>
          <cell r="Y1543" t="str">
            <v>N</v>
          </cell>
          <cell r="Z1543" t="str">
            <v>N</v>
          </cell>
          <cell r="AA1543" t="str">
            <v>.</v>
          </cell>
          <cell r="AB1543" t="str">
            <v>.</v>
          </cell>
          <cell r="AC1543">
            <v>1</v>
          </cell>
          <cell r="AD1543">
            <v>10.5</v>
          </cell>
          <cell r="AE1543">
            <v>13.8</v>
          </cell>
          <cell r="AF1543">
            <v>1</v>
          </cell>
          <cell r="AG1543">
            <v>1</v>
          </cell>
          <cell r="AH1543" t="str">
            <v>Y</v>
          </cell>
          <cell r="AI1543" t="str">
            <v>N</v>
          </cell>
          <cell r="AJ1543" t="str">
            <v>N</v>
          </cell>
          <cell r="AK1543" t="str">
            <v>.</v>
          </cell>
          <cell r="AL1543" t="str">
            <v>.</v>
          </cell>
          <cell r="AM1543">
            <v>1</v>
          </cell>
          <cell r="AN1543">
            <v>12.8</v>
          </cell>
          <cell r="AO1543">
            <v>17.2</v>
          </cell>
          <cell r="AP1543">
            <v>1</v>
          </cell>
          <cell r="AQ1543">
            <v>2</v>
          </cell>
          <cell r="AR1543" t="str">
            <v>Y</v>
          </cell>
          <cell r="AS1543" t="str">
            <v>N</v>
          </cell>
          <cell r="AT1543" t="str">
            <v>N</v>
          </cell>
          <cell r="AU1543" t="str">
            <v>.</v>
          </cell>
        </row>
        <row r="1544">
          <cell r="A1544" t="str">
            <v>470908D-5-263-435-7-D.-D.</v>
          </cell>
          <cell r="B1544" t="str">
            <v>470908D</v>
          </cell>
          <cell r="C1544">
            <v>5</v>
          </cell>
          <cell r="D1544">
            <v>263</v>
          </cell>
          <cell r="E1544">
            <v>32</v>
          </cell>
          <cell r="F1544">
            <v>435</v>
          </cell>
          <cell r="G1544" t="str">
            <v>32-435</v>
          </cell>
          <cell r="H1544">
            <v>7</v>
          </cell>
          <cell r="I1544" t="str">
            <v>.</v>
          </cell>
          <cell r="J1544">
            <v>0</v>
          </cell>
          <cell r="K1544" t="str">
            <v>.</v>
          </cell>
          <cell r="L1544" t="str">
            <v>.</v>
          </cell>
          <cell r="M1544" t="str">
            <v>.</v>
          </cell>
          <cell r="N1544" t="str">
            <v>.</v>
          </cell>
          <cell r="O1544" t="str">
            <v>.</v>
          </cell>
          <cell r="P1544" t="str">
            <v>.</v>
          </cell>
          <cell r="Q1544" t="str">
            <v>.</v>
          </cell>
          <cell r="R1544" t="str">
            <v>.</v>
          </cell>
          <cell r="S1544">
            <v>0</v>
          </cell>
          <cell r="T1544" t="str">
            <v>.</v>
          </cell>
          <cell r="U1544" t="str">
            <v>.</v>
          </cell>
          <cell r="V1544" t="str">
            <v>.</v>
          </cell>
          <cell r="W1544" t="str">
            <v>.</v>
          </cell>
          <cell r="X1544" t="str">
            <v>.</v>
          </cell>
          <cell r="Y1544" t="str">
            <v>.</v>
          </cell>
          <cell r="Z1544" t="str">
            <v>.</v>
          </cell>
          <cell r="AA1544" t="str">
            <v>.</v>
          </cell>
          <cell r="AB1544" t="str">
            <v>.</v>
          </cell>
          <cell r="AC1544">
            <v>0</v>
          </cell>
          <cell r="AD1544" t="str">
            <v>.</v>
          </cell>
          <cell r="AE1544" t="str">
            <v>.</v>
          </cell>
          <cell r="AF1544" t="str">
            <v>.</v>
          </cell>
          <cell r="AG1544" t="str">
            <v>.</v>
          </cell>
          <cell r="AH1544" t="str">
            <v>.</v>
          </cell>
          <cell r="AI1544" t="str">
            <v>.</v>
          </cell>
          <cell r="AJ1544" t="str">
            <v>.</v>
          </cell>
          <cell r="AK1544" t="str">
            <v>.</v>
          </cell>
          <cell r="AL1544" t="str">
            <v>.</v>
          </cell>
          <cell r="AM1544">
            <v>0</v>
          </cell>
          <cell r="AN1544" t="str">
            <v>.</v>
          </cell>
          <cell r="AO1544" t="str">
            <v>.</v>
          </cell>
          <cell r="AP1544" t="str">
            <v>.</v>
          </cell>
          <cell r="AQ1544" t="str">
            <v>.</v>
          </cell>
          <cell r="AR1544" t="str">
            <v>.</v>
          </cell>
          <cell r="AS1544" t="str">
            <v>.</v>
          </cell>
          <cell r="AT1544" t="str">
            <v>.</v>
          </cell>
          <cell r="AU1544" t="str">
            <v>.</v>
          </cell>
        </row>
        <row r="1545">
          <cell r="A1545" t="str">
            <v>470908D-5-264-427-8-D.-D.</v>
          </cell>
          <cell r="B1545" t="str">
            <v>470908D</v>
          </cell>
          <cell r="C1545">
            <v>5</v>
          </cell>
          <cell r="D1545">
            <v>264</v>
          </cell>
          <cell r="E1545">
            <v>32</v>
          </cell>
          <cell r="F1545">
            <v>427</v>
          </cell>
          <cell r="G1545" t="str">
            <v>32-427</v>
          </cell>
          <cell r="H1545">
            <v>8</v>
          </cell>
          <cell r="I1545" t="str">
            <v>.</v>
          </cell>
          <cell r="J1545">
            <v>0</v>
          </cell>
          <cell r="K1545" t="str">
            <v>.</v>
          </cell>
          <cell r="L1545" t="str">
            <v>.</v>
          </cell>
          <cell r="M1545" t="str">
            <v>.</v>
          </cell>
          <cell r="N1545" t="str">
            <v>.</v>
          </cell>
          <cell r="O1545" t="str">
            <v>.</v>
          </cell>
          <cell r="P1545" t="str">
            <v>.</v>
          </cell>
          <cell r="Q1545" t="str">
            <v>.</v>
          </cell>
          <cell r="R1545" t="str">
            <v>.</v>
          </cell>
          <cell r="S1545">
            <v>0</v>
          </cell>
          <cell r="T1545" t="str">
            <v>.</v>
          </cell>
          <cell r="U1545" t="str">
            <v>.</v>
          </cell>
          <cell r="V1545" t="str">
            <v>.</v>
          </cell>
          <cell r="W1545" t="str">
            <v>.</v>
          </cell>
          <cell r="X1545" t="str">
            <v>.</v>
          </cell>
          <cell r="Y1545" t="str">
            <v>.</v>
          </cell>
          <cell r="Z1545" t="str">
            <v>.</v>
          </cell>
          <cell r="AA1545" t="str">
            <v>.</v>
          </cell>
          <cell r="AB1545" t="str">
            <v>.</v>
          </cell>
          <cell r="AC1545">
            <v>0</v>
          </cell>
          <cell r="AD1545" t="str">
            <v>.</v>
          </cell>
          <cell r="AE1545" t="str">
            <v>.</v>
          </cell>
          <cell r="AF1545" t="str">
            <v>.</v>
          </cell>
          <cell r="AG1545" t="str">
            <v>.</v>
          </cell>
          <cell r="AH1545" t="str">
            <v>.</v>
          </cell>
          <cell r="AI1545" t="str">
            <v>.</v>
          </cell>
          <cell r="AJ1545" t="str">
            <v>.</v>
          </cell>
          <cell r="AK1545" t="str">
            <v>.</v>
          </cell>
          <cell r="AL1545" t="str">
            <v>.</v>
          </cell>
          <cell r="AM1545">
            <v>0</v>
          </cell>
          <cell r="AN1545" t="str">
            <v>.</v>
          </cell>
          <cell r="AO1545" t="str">
            <v>.</v>
          </cell>
          <cell r="AP1545" t="str">
            <v>.</v>
          </cell>
          <cell r="AQ1545" t="str">
            <v>.</v>
          </cell>
          <cell r="AR1545" t="str">
            <v>.</v>
          </cell>
          <cell r="AS1545" t="str">
            <v>.</v>
          </cell>
          <cell r="AT1545" t="str">
            <v>.</v>
          </cell>
          <cell r="AU1545" t="str">
            <v>.</v>
          </cell>
        </row>
        <row r="1546">
          <cell r="A1546" t="str">
            <v>470908D-5-265-363-9-D.-D.</v>
          </cell>
          <cell r="B1546" t="str">
            <v>470908D</v>
          </cell>
          <cell r="C1546">
            <v>5</v>
          </cell>
          <cell r="D1546">
            <v>265</v>
          </cell>
          <cell r="E1546">
            <v>10</v>
          </cell>
          <cell r="F1546">
            <v>363</v>
          </cell>
          <cell r="G1546" t="str">
            <v>10-363</v>
          </cell>
          <cell r="H1546">
            <v>9</v>
          </cell>
          <cell r="I1546" t="str">
            <v>.</v>
          </cell>
          <cell r="J1546">
            <v>0</v>
          </cell>
          <cell r="K1546" t="str">
            <v>.</v>
          </cell>
          <cell r="L1546" t="str">
            <v>.</v>
          </cell>
          <cell r="M1546" t="str">
            <v>.</v>
          </cell>
          <cell r="N1546" t="str">
            <v>.</v>
          </cell>
          <cell r="O1546" t="str">
            <v>.</v>
          </cell>
          <cell r="P1546" t="str">
            <v>.</v>
          </cell>
          <cell r="Q1546" t="str">
            <v>.</v>
          </cell>
          <cell r="R1546" t="str">
            <v>.</v>
          </cell>
          <cell r="S1546">
            <v>0</v>
          </cell>
          <cell r="T1546" t="str">
            <v>.</v>
          </cell>
          <cell r="U1546" t="str">
            <v>.</v>
          </cell>
          <cell r="V1546" t="str">
            <v>.</v>
          </cell>
          <cell r="W1546" t="str">
            <v>.</v>
          </cell>
          <cell r="X1546" t="str">
            <v>.</v>
          </cell>
          <cell r="Y1546" t="str">
            <v>.</v>
          </cell>
          <cell r="Z1546" t="str">
            <v>.</v>
          </cell>
          <cell r="AA1546" t="str">
            <v>.</v>
          </cell>
          <cell r="AB1546" t="str">
            <v>.</v>
          </cell>
          <cell r="AC1546">
            <v>0</v>
          </cell>
          <cell r="AD1546" t="str">
            <v>.</v>
          </cell>
          <cell r="AE1546" t="str">
            <v>.</v>
          </cell>
          <cell r="AF1546" t="str">
            <v>.</v>
          </cell>
          <cell r="AG1546" t="str">
            <v>.</v>
          </cell>
          <cell r="AH1546" t="str">
            <v>.</v>
          </cell>
          <cell r="AI1546" t="str">
            <v>.</v>
          </cell>
          <cell r="AJ1546" t="str">
            <v>.</v>
          </cell>
          <cell r="AK1546" t="str">
            <v>.</v>
          </cell>
          <cell r="AL1546" t="str">
            <v>.</v>
          </cell>
          <cell r="AM1546">
            <v>0</v>
          </cell>
          <cell r="AN1546" t="str">
            <v>.</v>
          </cell>
          <cell r="AO1546" t="str">
            <v>.</v>
          </cell>
          <cell r="AP1546" t="str">
            <v>.</v>
          </cell>
          <cell r="AQ1546" t="str">
            <v>.</v>
          </cell>
          <cell r="AR1546" t="str">
            <v>.</v>
          </cell>
          <cell r="AS1546" t="str">
            <v>.</v>
          </cell>
          <cell r="AT1546" t="str">
            <v>.</v>
          </cell>
          <cell r="AU1546" t="str">
            <v>.</v>
          </cell>
        </row>
        <row r="1547">
          <cell r="A1547" t="str">
            <v>470908D-5-266-369-10-D2.5-D.</v>
          </cell>
          <cell r="B1547" t="str">
            <v>470908D</v>
          </cell>
          <cell r="C1547">
            <v>5</v>
          </cell>
          <cell r="D1547">
            <v>266</v>
          </cell>
          <cell r="E1547">
            <v>10</v>
          </cell>
          <cell r="F1547">
            <v>369</v>
          </cell>
          <cell r="G1547" t="str">
            <v>10-369</v>
          </cell>
          <cell r="H1547">
            <v>10</v>
          </cell>
          <cell r="I1547" t="str">
            <v>.</v>
          </cell>
          <cell r="J1547">
            <v>1</v>
          </cell>
          <cell r="K1547">
            <v>1.8</v>
          </cell>
          <cell r="L1547">
            <v>2.5</v>
          </cell>
          <cell r="M1547">
            <v>1</v>
          </cell>
          <cell r="N1547">
            <v>3</v>
          </cell>
          <cell r="O1547" t="str">
            <v>Y</v>
          </cell>
          <cell r="P1547" t="str">
            <v>N</v>
          </cell>
          <cell r="Q1547" t="str">
            <v>N</v>
          </cell>
          <cell r="R1547" t="str">
            <v>.</v>
          </cell>
          <cell r="S1547">
            <v>0</v>
          </cell>
          <cell r="T1547" t="str">
            <v>.</v>
          </cell>
          <cell r="U1547" t="str">
            <v>.</v>
          </cell>
          <cell r="V1547" t="str">
            <v>.</v>
          </cell>
          <cell r="W1547" t="str">
            <v>.</v>
          </cell>
          <cell r="X1547" t="str">
            <v>.</v>
          </cell>
          <cell r="Y1547" t="str">
            <v>.</v>
          </cell>
          <cell r="Z1547" t="str">
            <v>.</v>
          </cell>
          <cell r="AA1547" t="str">
            <v>.</v>
          </cell>
          <cell r="AB1547" t="str">
            <v>.</v>
          </cell>
          <cell r="AC1547">
            <v>0</v>
          </cell>
          <cell r="AD1547" t="str">
            <v>.</v>
          </cell>
          <cell r="AE1547" t="str">
            <v>.</v>
          </cell>
          <cell r="AF1547" t="str">
            <v>.</v>
          </cell>
          <cell r="AG1547" t="str">
            <v>.</v>
          </cell>
          <cell r="AH1547" t="str">
            <v>.</v>
          </cell>
          <cell r="AI1547" t="str">
            <v>.</v>
          </cell>
          <cell r="AJ1547" t="str">
            <v>.</v>
          </cell>
          <cell r="AK1547" t="str">
            <v>.</v>
          </cell>
          <cell r="AL1547" t="str">
            <v>.</v>
          </cell>
          <cell r="AM1547">
            <v>0</v>
          </cell>
          <cell r="AN1547" t="str">
            <v>.</v>
          </cell>
          <cell r="AO1547" t="str">
            <v>.</v>
          </cell>
          <cell r="AP1547" t="str">
            <v>.</v>
          </cell>
          <cell r="AQ1547" t="str">
            <v>.</v>
          </cell>
          <cell r="AR1547" t="str">
            <v>.</v>
          </cell>
          <cell r="AS1547" t="str">
            <v>.</v>
          </cell>
          <cell r="AT1547" t="str">
            <v>.</v>
          </cell>
          <cell r="AU1547" t="str">
            <v>.</v>
          </cell>
        </row>
        <row r="1548">
          <cell r="A1548" t="str">
            <v>470908D-5-267-429-11-D4-D17</v>
          </cell>
          <cell r="B1548" t="str">
            <v>470908D</v>
          </cell>
          <cell r="C1548">
            <v>5</v>
          </cell>
          <cell r="D1548">
            <v>267</v>
          </cell>
          <cell r="E1548">
            <v>32</v>
          </cell>
          <cell r="F1548">
            <v>429</v>
          </cell>
          <cell r="G1548" t="str">
            <v>32-429</v>
          </cell>
          <cell r="H1548">
            <v>11</v>
          </cell>
          <cell r="I1548" t="str">
            <v>.</v>
          </cell>
          <cell r="J1548">
            <v>1</v>
          </cell>
          <cell r="K1548">
            <v>3.1</v>
          </cell>
          <cell r="L1548">
            <v>4</v>
          </cell>
          <cell r="M1548">
            <v>3</v>
          </cell>
          <cell r="N1548">
            <v>3</v>
          </cell>
          <cell r="O1548" t="str">
            <v>N</v>
          </cell>
          <cell r="P1548" t="str">
            <v>N</v>
          </cell>
          <cell r="Q1548" t="str">
            <v>N</v>
          </cell>
          <cell r="R1548" t="str">
            <v>.</v>
          </cell>
          <cell r="S1548">
            <v>1</v>
          </cell>
          <cell r="T1548">
            <v>5</v>
          </cell>
          <cell r="U1548">
            <v>6.8</v>
          </cell>
          <cell r="V1548">
            <v>2</v>
          </cell>
          <cell r="W1548">
            <v>2</v>
          </cell>
          <cell r="X1548" t="str">
            <v>Y</v>
          </cell>
          <cell r="Y1548" t="str">
            <v>N</v>
          </cell>
          <cell r="Z1548" t="str">
            <v>N</v>
          </cell>
          <cell r="AA1548" t="str">
            <v>.</v>
          </cell>
          <cell r="AB1548" t="str">
            <v>.</v>
          </cell>
          <cell r="AC1548">
            <v>1</v>
          </cell>
          <cell r="AD1548">
            <v>11.6</v>
          </cell>
          <cell r="AE1548">
            <v>12.5</v>
          </cell>
          <cell r="AF1548">
            <v>3</v>
          </cell>
          <cell r="AG1548">
            <v>2</v>
          </cell>
          <cell r="AH1548" t="str">
            <v>Y</v>
          </cell>
          <cell r="AI1548" t="str">
            <v>N</v>
          </cell>
          <cell r="AJ1548" t="str">
            <v>N</v>
          </cell>
          <cell r="AK1548" t="str">
            <v>.</v>
          </cell>
          <cell r="AL1548" t="str">
            <v>.</v>
          </cell>
          <cell r="AM1548">
            <v>1</v>
          </cell>
          <cell r="AN1548">
            <v>15.8</v>
          </cell>
          <cell r="AO1548">
            <v>17</v>
          </cell>
          <cell r="AP1548">
            <v>3</v>
          </cell>
          <cell r="AQ1548">
            <v>2</v>
          </cell>
          <cell r="AR1548" t="str">
            <v>Y</v>
          </cell>
          <cell r="AS1548" t="str">
            <v>N</v>
          </cell>
          <cell r="AT1548" t="str">
            <v>N</v>
          </cell>
          <cell r="AU1548" t="str">
            <v>.</v>
          </cell>
        </row>
        <row r="1549">
          <cell r="A1549" t="str">
            <v>470908D-5-268-428-12-D5-D13.4</v>
          </cell>
          <cell r="B1549" t="str">
            <v>470908D</v>
          </cell>
          <cell r="C1549">
            <v>5</v>
          </cell>
          <cell r="D1549">
            <v>268</v>
          </cell>
          <cell r="E1549">
            <v>32</v>
          </cell>
          <cell r="F1549">
            <v>428</v>
          </cell>
          <cell r="G1549" t="str">
            <v>32-428</v>
          </cell>
          <cell r="H1549">
            <v>12</v>
          </cell>
          <cell r="I1549" t="str">
            <v>.</v>
          </cell>
          <cell r="J1549">
            <v>1</v>
          </cell>
          <cell r="K1549">
            <v>3.3</v>
          </cell>
          <cell r="L1549">
            <v>5</v>
          </cell>
          <cell r="M1549">
            <v>2</v>
          </cell>
          <cell r="N1549">
            <v>3</v>
          </cell>
          <cell r="O1549" t="str">
            <v>Y</v>
          </cell>
          <cell r="P1549" t="str">
            <v>N</v>
          </cell>
          <cell r="Q1549" t="str">
            <v>N</v>
          </cell>
          <cell r="R1549" t="str">
            <v>.</v>
          </cell>
          <cell r="S1549">
            <v>1</v>
          </cell>
          <cell r="T1549">
            <v>4.5</v>
          </cell>
          <cell r="U1549">
            <v>6.8</v>
          </cell>
          <cell r="V1549">
            <v>1</v>
          </cell>
          <cell r="W1549">
            <v>1</v>
          </cell>
          <cell r="X1549" t="str">
            <v>Y</v>
          </cell>
          <cell r="Y1549" t="str">
            <v>N</v>
          </cell>
          <cell r="Z1549" t="str">
            <v>N</v>
          </cell>
          <cell r="AA1549" t="str">
            <v>.</v>
          </cell>
          <cell r="AB1549" t="str">
            <v>.</v>
          </cell>
          <cell r="AC1549">
            <v>1</v>
          </cell>
          <cell r="AD1549">
            <v>8.5</v>
          </cell>
          <cell r="AE1549">
            <v>10.199999999999999</v>
          </cell>
          <cell r="AF1549">
            <v>1</v>
          </cell>
          <cell r="AG1549">
            <v>2</v>
          </cell>
          <cell r="AH1549" t="str">
            <v>Y</v>
          </cell>
          <cell r="AI1549" t="str">
            <v>N</v>
          </cell>
          <cell r="AJ1549" t="str">
            <v>N</v>
          </cell>
          <cell r="AK1549" t="str">
            <v>.</v>
          </cell>
          <cell r="AL1549" t="str">
            <v>.</v>
          </cell>
          <cell r="AM1549">
            <v>1</v>
          </cell>
          <cell r="AN1549">
            <v>14.3</v>
          </cell>
          <cell r="AO1549">
            <v>13.4</v>
          </cell>
          <cell r="AP1549">
            <v>2</v>
          </cell>
          <cell r="AQ1549">
            <v>2</v>
          </cell>
          <cell r="AR1549" t="str">
            <v>Y</v>
          </cell>
          <cell r="AS1549" t="str">
            <v>N</v>
          </cell>
          <cell r="AT1549" t="str">
            <v>N</v>
          </cell>
          <cell r="AU1549" t="str">
            <v>.</v>
          </cell>
        </row>
        <row r="1550">
          <cell r="A1550" t="str">
            <v>470908D-5-269-403-13-D.-D.</v>
          </cell>
          <cell r="B1550" t="str">
            <v>470908D</v>
          </cell>
          <cell r="C1550">
            <v>5</v>
          </cell>
          <cell r="D1550">
            <v>269</v>
          </cell>
          <cell r="E1550">
            <v>31</v>
          </cell>
          <cell r="F1550">
            <v>403</v>
          </cell>
          <cell r="G1550" t="str">
            <v>31-403</v>
          </cell>
          <cell r="H1550">
            <v>13</v>
          </cell>
          <cell r="I1550" t="str">
            <v>.</v>
          </cell>
          <cell r="J1550">
            <v>0</v>
          </cell>
          <cell r="K1550" t="str">
            <v>.</v>
          </cell>
          <cell r="L1550" t="str">
            <v>.</v>
          </cell>
          <cell r="M1550" t="str">
            <v>.</v>
          </cell>
          <cell r="N1550" t="str">
            <v>.</v>
          </cell>
          <cell r="O1550" t="str">
            <v>.</v>
          </cell>
          <cell r="P1550" t="str">
            <v>.</v>
          </cell>
          <cell r="Q1550" t="str">
            <v>.</v>
          </cell>
          <cell r="R1550" t="str">
            <v>.</v>
          </cell>
          <cell r="S1550">
            <v>0</v>
          </cell>
          <cell r="T1550" t="str">
            <v>.</v>
          </cell>
          <cell r="U1550" t="str">
            <v>.</v>
          </cell>
          <cell r="V1550" t="str">
            <v>.</v>
          </cell>
          <cell r="W1550" t="str">
            <v>.</v>
          </cell>
          <cell r="X1550" t="str">
            <v>.</v>
          </cell>
          <cell r="Y1550" t="str">
            <v>.</v>
          </cell>
          <cell r="Z1550" t="str">
            <v>.</v>
          </cell>
          <cell r="AA1550" t="str">
            <v>.</v>
          </cell>
          <cell r="AB1550" t="str">
            <v>.</v>
          </cell>
          <cell r="AC1550">
            <v>0</v>
          </cell>
          <cell r="AD1550" t="str">
            <v>.</v>
          </cell>
          <cell r="AE1550" t="str">
            <v>.</v>
          </cell>
          <cell r="AF1550" t="str">
            <v>.</v>
          </cell>
          <cell r="AG1550" t="str">
            <v>.</v>
          </cell>
          <cell r="AH1550" t="str">
            <v>.</v>
          </cell>
          <cell r="AI1550" t="str">
            <v>.</v>
          </cell>
          <cell r="AJ1550" t="str">
            <v>.</v>
          </cell>
          <cell r="AK1550" t="str">
            <v>.</v>
          </cell>
          <cell r="AL1550" t="str">
            <v>.</v>
          </cell>
          <cell r="AM1550">
            <v>0</v>
          </cell>
          <cell r="AN1550" t="str">
            <v>.</v>
          </cell>
          <cell r="AO1550" t="str">
            <v>.</v>
          </cell>
          <cell r="AP1550" t="str">
            <v>.</v>
          </cell>
          <cell r="AQ1550" t="str">
            <v>.</v>
          </cell>
          <cell r="AR1550" t="str">
            <v>.</v>
          </cell>
          <cell r="AS1550" t="str">
            <v>.</v>
          </cell>
          <cell r="AT1550" t="str">
            <v>.</v>
          </cell>
          <cell r="AU1550" t="str">
            <v>.</v>
          </cell>
        </row>
        <row r="1551">
          <cell r="A1551" t="str">
            <v>470908D-5-270-414-14-D6-D14.3</v>
          </cell>
          <cell r="B1551" t="str">
            <v>470908D</v>
          </cell>
          <cell r="C1551">
            <v>5</v>
          </cell>
          <cell r="D1551">
            <v>270</v>
          </cell>
          <cell r="E1551">
            <v>31</v>
          </cell>
          <cell r="F1551">
            <v>414</v>
          </cell>
          <cell r="G1551" t="str">
            <v>31-414</v>
          </cell>
          <cell r="H1551">
            <v>14</v>
          </cell>
          <cell r="I1551" t="str">
            <v>.</v>
          </cell>
          <cell r="J1551">
            <v>1</v>
          </cell>
          <cell r="K1551">
            <v>4.2</v>
          </cell>
          <cell r="L1551">
            <v>6</v>
          </cell>
          <cell r="M1551">
            <v>3</v>
          </cell>
          <cell r="N1551">
            <v>2</v>
          </cell>
          <cell r="O1551" t="str">
            <v>N</v>
          </cell>
          <cell r="P1551" t="str">
            <v>N</v>
          </cell>
          <cell r="Q1551" t="str">
            <v>N</v>
          </cell>
          <cell r="R1551" t="str">
            <v>.</v>
          </cell>
          <cell r="S1551">
            <v>1</v>
          </cell>
          <cell r="T1551">
            <v>6.1</v>
          </cell>
          <cell r="U1551">
            <v>7.7</v>
          </cell>
          <cell r="V1551">
            <v>3</v>
          </cell>
          <cell r="W1551">
            <v>3</v>
          </cell>
          <cell r="X1551" t="str">
            <v>N</v>
          </cell>
          <cell r="Y1551" t="str">
            <v>N</v>
          </cell>
          <cell r="Z1551" t="str">
            <v>N</v>
          </cell>
          <cell r="AA1551" t="str">
            <v>.</v>
          </cell>
          <cell r="AB1551" t="str">
            <v>.</v>
          </cell>
          <cell r="AC1551">
            <v>1</v>
          </cell>
          <cell r="AD1551">
            <v>9</v>
          </cell>
          <cell r="AE1551">
            <v>11.6</v>
          </cell>
          <cell r="AF1551">
            <v>3</v>
          </cell>
          <cell r="AG1551">
            <v>2</v>
          </cell>
          <cell r="AH1551" t="str">
            <v>N</v>
          </cell>
          <cell r="AI1551" t="str">
            <v>N</v>
          </cell>
          <cell r="AJ1551" t="str">
            <v>N</v>
          </cell>
          <cell r="AK1551" t="str">
            <v>.</v>
          </cell>
          <cell r="AL1551" t="str">
            <v>.</v>
          </cell>
          <cell r="AM1551">
            <v>1</v>
          </cell>
          <cell r="AN1551">
            <v>14.3</v>
          </cell>
          <cell r="AO1551">
            <v>14.3</v>
          </cell>
          <cell r="AP1551">
            <v>3</v>
          </cell>
          <cell r="AQ1551">
            <v>2</v>
          </cell>
          <cell r="AR1551" t="str">
            <v>N</v>
          </cell>
          <cell r="AS1551" t="str">
            <v>N</v>
          </cell>
          <cell r="AT1551" t="str">
            <v>N</v>
          </cell>
          <cell r="AU1551" t="str">
            <v>.</v>
          </cell>
        </row>
        <row r="1552">
          <cell r="A1552" t="str">
            <v>470908D-5-271-999-15-D8-D19.5</v>
          </cell>
          <cell r="B1552" t="str">
            <v>470908D</v>
          </cell>
          <cell r="C1552">
            <v>5</v>
          </cell>
          <cell r="D1552">
            <v>271</v>
          </cell>
          <cell r="E1552">
            <v>99</v>
          </cell>
          <cell r="F1552">
            <v>999</v>
          </cell>
          <cell r="G1552" t="str">
            <v>99-999</v>
          </cell>
          <cell r="H1552">
            <v>15</v>
          </cell>
          <cell r="I1552" t="str">
            <v>.</v>
          </cell>
          <cell r="J1552">
            <v>1</v>
          </cell>
          <cell r="K1552">
            <v>5.3</v>
          </cell>
          <cell r="L1552">
            <v>8</v>
          </cell>
          <cell r="M1552">
            <v>3</v>
          </cell>
          <cell r="N1552">
            <v>1</v>
          </cell>
          <cell r="O1552" t="str">
            <v>N</v>
          </cell>
          <cell r="P1552" t="str">
            <v>N</v>
          </cell>
          <cell r="Q1552" t="str">
            <v>N</v>
          </cell>
          <cell r="R1552" t="str">
            <v>.</v>
          </cell>
          <cell r="S1552">
            <v>1</v>
          </cell>
          <cell r="T1552">
            <v>7</v>
          </cell>
          <cell r="U1552">
            <v>11.7</v>
          </cell>
          <cell r="V1552">
            <v>3</v>
          </cell>
          <cell r="W1552">
            <v>3</v>
          </cell>
          <cell r="X1552" t="str">
            <v>N</v>
          </cell>
          <cell r="Y1552" t="str">
            <v>N</v>
          </cell>
          <cell r="Z1552" t="str">
            <v>N</v>
          </cell>
          <cell r="AA1552" t="str">
            <v>.</v>
          </cell>
          <cell r="AB1552" t="str">
            <v>.</v>
          </cell>
          <cell r="AC1552">
            <v>1</v>
          </cell>
          <cell r="AD1552">
            <v>10.6</v>
          </cell>
          <cell r="AE1552">
            <v>14.6</v>
          </cell>
          <cell r="AF1552">
            <v>2</v>
          </cell>
          <cell r="AG1552">
            <v>3</v>
          </cell>
          <cell r="AH1552" t="str">
            <v>N</v>
          </cell>
          <cell r="AI1552" t="str">
            <v>N</v>
          </cell>
          <cell r="AJ1552" t="str">
            <v>N</v>
          </cell>
          <cell r="AK1552" t="str">
            <v>.</v>
          </cell>
          <cell r="AL1552" t="str">
            <v>.</v>
          </cell>
          <cell r="AM1552">
            <v>1</v>
          </cell>
          <cell r="AN1552">
            <v>16.600000000000001</v>
          </cell>
          <cell r="AO1552">
            <v>19.5</v>
          </cell>
          <cell r="AP1552">
            <v>2</v>
          </cell>
          <cell r="AQ1552">
            <v>2</v>
          </cell>
          <cell r="AR1552" t="str">
            <v>N</v>
          </cell>
          <cell r="AS1552" t="str">
            <v>N</v>
          </cell>
          <cell r="AT1552" t="str">
            <v>N</v>
          </cell>
          <cell r="AU1552" t="str">
            <v>.</v>
          </cell>
        </row>
        <row r="1553">
          <cell r="A1553" t="str">
            <v>470908D-5-272-366-16-D4.2-D9</v>
          </cell>
          <cell r="B1553" t="str">
            <v>470908D</v>
          </cell>
          <cell r="C1553">
            <v>5</v>
          </cell>
          <cell r="D1553">
            <v>272</v>
          </cell>
          <cell r="E1553">
            <v>10</v>
          </cell>
          <cell r="F1553">
            <v>366</v>
          </cell>
          <cell r="G1553" t="str">
            <v>10-366</v>
          </cell>
          <cell r="H1553">
            <v>16</v>
          </cell>
          <cell r="I1553" t="str">
            <v>.</v>
          </cell>
          <cell r="J1553">
            <v>1</v>
          </cell>
          <cell r="K1553">
            <v>3</v>
          </cell>
          <cell r="L1553">
            <v>4.2</v>
          </cell>
          <cell r="M1553">
            <v>3</v>
          </cell>
          <cell r="N1553">
            <v>2</v>
          </cell>
          <cell r="O1553" t="str">
            <v>N</v>
          </cell>
          <cell r="P1553" t="str">
            <v>N</v>
          </cell>
          <cell r="Q1553" t="str">
            <v>N</v>
          </cell>
          <cell r="R1553" t="str">
            <v>.</v>
          </cell>
          <cell r="S1553">
            <v>1</v>
          </cell>
          <cell r="T1553">
            <v>5</v>
          </cell>
          <cell r="U1553">
            <v>5.4</v>
          </cell>
          <cell r="V1553">
            <v>3</v>
          </cell>
          <cell r="W1553">
            <v>3</v>
          </cell>
          <cell r="X1553" t="str">
            <v>N</v>
          </cell>
          <cell r="Y1553" t="str">
            <v>N</v>
          </cell>
          <cell r="Z1553" t="str">
            <v>N</v>
          </cell>
          <cell r="AA1553" t="str">
            <v>.</v>
          </cell>
          <cell r="AB1553" t="str">
            <v>.</v>
          </cell>
          <cell r="AC1553">
            <v>1</v>
          </cell>
          <cell r="AD1553">
            <v>8</v>
          </cell>
          <cell r="AE1553">
            <v>7.4</v>
          </cell>
          <cell r="AF1553">
            <v>2</v>
          </cell>
          <cell r="AG1553">
            <v>3</v>
          </cell>
          <cell r="AH1553" t="str">
            <v>N</v>
          </cell>
          <cell r="AI1553" t="str">
            <v>N</v>
          </cell>
          <cell r="AJ1553" t="str">
            <v>N</v>
          </cell>
          <cell r="AK1553" t="str">
            <v>.</v>
          </cell>
          <cell r="AL1553" t="str">
            <v>.</v>
          </cell>
          <cell r="AM1553">
            <v>1</v>
          </cell>
          <cell r="AN1553">
            <v>12.1</v>
          </cell>
          <cell r="AO1553">
            <v>9</v>
          </cell>
          <cell r="AP1553">
            <v>3</v>
          </cell>
          <cell r="AQ1553">
            <v>3</v>
          </cell>
          <cell r="AR1553" t="str">
            <v>N</v>
          </cell>
          <cell r="AS1553" t="str">
            <v>N</v>
          </cell>
          <cell r="AT1553" t="str">
            <v>N</v>
          </cell>
          <cell r="AU1553" t="str">
            <v>.</v>
          </cell>
        </row>
        <row r="1554">
          <cell r="A1554" t="str">
            <v>470908D-5-273-374-17-D3.5-D13.5</v>
          </cell>
          <cell r="B1554" t="str">
            <v>470908D</v>
          </cell>
          <cell r="C1554">
            <v>5</v>
          </cell>
          <cell r="D1554">
            <v>273</v>
          </cell>
          <cell r="E1554">
            <v>10</v>
          </cell>
          <cell r="F1554">
            <v>374</v>
          </cell>
          <cell r="G1554" t="str">
            <v>10-374</v>
          </cell>
          <cell r="H1554">
            <v>17</v>
          </cell>
          <cell r="I1554" t="str">
            <v>.</v>
          </cell>
          <cell r="J1554">
            <v>1</v>
          </cell>
          <cell r="K1554">
            <v>3.3</v>
          </cell>
          <cell r="L1554">
            <v>3.5</v>
          </cell>
          <cell r="M1554">
            <v>2</v>
          </cell>
          <cell r="N1554">
            <v>3</v>
          </cell>
          <cell r="O1554" t="str">
            <v>Y</v>
          </cell>
          <cell r="P1554" t="str">
            <v>N</v>
          </cell>
          <cell r="Q1554" t="str">
            <v>N</v>
          </cell>
          <cell r="R1554" t="str">
            <v>.</v>
          </cell>
          <cell r="S1554">
            <v>1</v>
          </cell>
          <cell r="T1554">
            <v>5.4</v>
          </cell>
          <cell r="U1554">
            <v>6.4</v>
          </cell>
          <cell r="V1554">
            <v>2</v>
          </cell>
          <cell r="W1554">
            <v>2</v>
          </cell>
          <cell r="X1554" t="str">
            <v>Y</v>
          </cell>
          <cell r="Y1554" t="str">
            <v>N</v>
          </cell>
          <cell r="Z1554" t="str">
            <v>N</v>
          </cell>
          <cell r="AA1554" t="str">
            <v>.</v>
          </cell>
          <cell r="AB1554" t="str">
            <v>.</v>
          </cell>
          <cell r="AC1554">
            <v>1</v>
          </cell>
          <cell r="AD1554">
            <v>9</v>
          </cell>
          <cell r="AE1554">
            <v>9.9</v>
          </cell>
          <cell r="AF1554">
            <v>3</v>
          </cell>
          <cell r="AG1554">
            <v>3</v>
          </cell>
          <cell r="AH1554" t="str">
            <v>Y</v>
          </cell>
          <cell r="AI1554" t="str">
            <v>N</v>
          </cell>
          <cell r="AJ1554" t="str">
            <v>N</v>
          </cell>
          <cell r="AK1554" t="str">
            <v>.</v>
          </cell>
          <cell r="AL1554" t="str">
            <v>.</v>
          </cell>
          <cell r="AM1554">
            <v>1</v>
          </cell>
          <cell r="AN1554">
            <v>13.5</v>
          </cell>
          <cell r="AO1554">
            <v>13.5</v>
          </cell>
          <cell r="AP1554">
            <v>3</v>
          </cell>
          <cell r="AQ1554">
            <v>3</v>
          </cell>
          <cell r="AR1554" t="str">
            <v>Y</v>
          </cell>
          <cell r="AS1554" t="str">
            <v>N</v>
          </cell>
          <cell r="AT1554" t="str">
            <v>N</v>
          </cell>
          <cell r="AU1554" t="str">
            <v>.</v>
          </cell>
        </row>
        <row r="1555">
          <cell r="A1555" t="str">
            <v>470908D-5-274-431-18-D5.2-D14</v>
          </cell>
          <cell r="B1555" t="str">
            <v>470908D</v>
          </cell>
          <cell r="C1555">
            <v>5</v>
          </cell>
          <cell r="D1555">
            <v>274</v>
          </cell>
          <cell r="E1555">
            <v>32</v>
          </cell>
          <cell r="F1555">
            <v>431</v>
          </cell>
          <cell r="G1555" t="str">
            <v>32-431</v>
          </cell>
          <cell r="H1555">
            <v>18</v>
          </cell>
          <cell r="I1555" t="str">
            <v>.</v>
          </cell>
          <cell r="J1555">
            <v>1</v>
          </cell>
          <cell r="K1555">
            <v>3.7</v>
          </cell>
          <cell r="L1555">
            <v>5.2</v>
          </cell>
          <cell r="M1555">
            <v>2</v>
          </cell>
          <cell r="N1555">
            <v>3</v>
          </cell>
          <cell r="O1555" t="str">
            <v>N</v>
          </cell>
          <cell r="P1555" t="str">
            <v>N</v>
          </cell>
          <cell r="Q1555" t="str">
            <v>N</v>
          </cell>
          <cell r="R1555" t="str">
            <v>.</v>
          </cell>
          <cell r="S1555">
            <v>1</v>
          </cell>
          <cell r="T1555">
            <v>6.4</v>
          </cell>
          <cell r="U1555">
            <v>7.9</v>
          </cell>
          <cell r="V1555">
            <v>2</v>
          </cell>
          <cell r="W1555">
            <v>2</v>
          </cell>
          <cell r="X1555" t="str">
            <v>N</v>
          </cell>
          <cell r="Y1555" t="str">
            <v>N</v>
          </cell>
          <cell r="Z1555" t="str">
            <v>N</v>
          </cell>
          <cell r="AA1555" t="str">
            <v>.</v>
          </cell>
          <cell r="AB1555" t="str">
            <v>.</v>
          </cell>
          <cell r="AC1555">
            <v>1</v>
          </cell>
          <cell r="AD1555">
            <v>9.4</v>
          </cell>
          <cell r="AE1555">
            <v>11.8</v>
          </cell>
          <cell r="AF1555">
            <v>3</v>
          </cell>
          <cell r="AG1555">
            <v>2</v>
          </cell>
          <cell r="AH1555" t="str">
            <v>N</v>
          </cell>
          <cell r="AI1555" t="str">
            <v>N</v>
          </cell>
          <cell r="AJ1555" t="str">
            <v>N</v>
          </cell>
          <cell r="AK1555" t="str">
            <v>.</v>
          </cell>
          <cell r="AL1555" t="str">
            <v>.</v>
          </cell>
          <cell r="AM1555">
            <v>1</v>
          </cell>
          <cell r="AN1555">
            <v>13.4</v>
          </cell>
          <cell r="AO1555">
            <v>14</v>
          </cell>
          <cell r="AP1555">
            <v>2</v>
          </cell>
          <cell r="AQ1555">
            <v>2</v>
          </cell>
          <cell r="AR1555" t="str">
            <v>N</v>
          </cell>
          <cell r="AS1555" t="str">
            <v>N</v>
          </cell>
          <cell r="AT1555" t="str">
            <v>N</v>
          </cell>
          <cell r="AU1555" t="str">
            <v>.</v>
          </cell>
        </row>
        <row r="1556">
          <cell r="A1556" t="str">
            <v>470908D-5-275-399-19-D3.2-D9.6</v>
          </cell>
          <cell r="B1556" t="str">
            <v>470908D</v>
          </cell>
          <cell r="C1556">
            <v>5</v>
          </cell>
          <cell r="D1556">
            <v>275</v>
          </cell>
          <cell r="E1556">
            <v>4</v>
          </cell>
          <cell r="F1556">
            <v>399</v>
          </cell>
          <cell r="G1556" t="str">
            <v>4-399</v>
          </cell>
          <cell r="H1556">
            <v>19</v>
          </cell>
          <cell r="I1556" t="str">
            <v>.</v>
          </cell>
          <cell r="J1556">
            <v>1</v>
          </cell>
          <cell r="K1556">
            <v>2.5</v>
          </cell>
          <cell r="L1556">
            <v>3.2</v>
          </cell>
          <cell r="M1556">
            <v>2</v>
          </cell>
          <cell r="N1556">
            <v>3</v>
          </cell>
          <cell r="O1556" t="str">
            <v>Y</v>
          </cell>
          <cell r="P1556" t="str">
            <v>N</v>
          </cell>
          <cell r="Q1556" t="str">
            <v>N</v>
          </cell>
          <cell r="R1556" t="str">
            <v>.</v>
          </cell>
          <cell r="S1556">
            <v>1</v>
          </cell>
          <cell r="T1556">
            <v>3.9</v>
          </cell>
          <cell r="U1556">
            <v>5.4</v>
          </cell>
          <cell r="V1556">
            <v>3</v>
          </cell>
          <cell r="W1556">
            <v>3</v>
          </cell>
          <cell r="X1556" t="str">
            <v>N</v>
          </cell>
          <cell r="Y1556" t="str">
            <v>N</v>
          </cell>
          <cell r="Z1556" t="str">
            <v>N</v>
          </cell>
          <cell r="AA1556" t="str">
            <v>.</v>
          </cell>
          <cell r="AB1556" t="str">
            <v>.</v>
          </cell>
          <cell r="AC1556">
            <v>1</v>
          </cell>
          <cell r="AD1556">
            <v>7.5</v>
          </cell>
          <cell r="AE1556">
            <v>8.1</v>
          </cell>
          <cell r="AF1556">
            <v>2</v>
          </cell>
          <cell r="AG1556">
            <v>3</v>
          </cell>
          <cell r="AH1556" t="str">
            <v>N</v>
          </cell>
          <cell r="AI1556" t="str">
            <v>N</v>
          </cell>
          <cell r="AJ1556" t="str">
            <v>N</v>
          </cell>
          <cell r="AK1556" t="str">
            <v>.</v>
          </cell>
          <cell r="AL1556" t="str">
            <v>.</v>
          </cell>
          <cell r="AM1556">
            <v>1</v>
          </cell>
          <cell r="AN1556">
            <v>12.4</v>
          </cell>
          <cell r="AO1556">
            <v>9.6</v>
          </cell>
          <cell r="AP1556">
            <v>2</v>
          </cell>
          <cell r="AQ1556">
            <v>3</v>
          </cell>
          <cell r="AR1556" t="str">
            <v>N</v>
          </cell>
          <cell r="AS1556" t="str">
            <v>N</v>
          </cell>
          <cell r="AT1556" t="str">
            <v>N</v>
          </cell>
          <cell r="AU1556" t="str">
            <v>.</v>
          </cell>
        </row>
        <row r="1557">
          <cell r="A1557" t="str">
            <v>470908D-5-276-401-20-D4.2-D11.1</v>
          </cell>
          <cell r="B1557" t="str">
            <v>470908D</v>
          </cell>
          <cell r="C1557">
            <v>5</v>
          </cell>
          <cell r="D1557">
            <v>276</v>
          </cell>
          <cell r="E1557">
            <v>4</v>
          </cell>
          <cell r="F1557">
            <v>401</v>
          </cell>
          <cell r="G1557" t="str">
            <v>4-401</v>
          </cell>
          <cell r="H1557">
            <v>20</v>
          </cell>
          <cell r="I1557" t="str">
            <v>.</v>
          </cell>
          <cell r="J1557">
            <v>1</v>
          </cell>
          <cell r="K1557">
            <v>3.6</v>
          </cell>
          <cell r="L1557">
            <v>4.2</v>
          </cell>
          <cell r="M1557">
            <v>3</v>
          </cell>
          <cell r="N1557">
            <v>2</v>
          </cell>
          <cell r="O1557" t="str">
            <v>N</v>
          </cell>
          <cell r="P1557" t="str">
            <v>N</v>
          </cell>
          <cell r="Q1557" t="str">
            <v>N</v>
          </cell>
          <cell r="R1557" t="str">
            <v>.</v>
          </cell>
          <cell r="S1557">
            <v>1</v>
          </cell>
          <cell r="T1557">
            <v>5.3</v>
          </cell>
          <cell r="U1557">
            <v>6.7</v>
          </cell>
          <cell r="V1557">
            <v>3</v>
          </cell>
          <cell r="W1557">
            <v>3</v>
          </cell>
          <cell r="X1557" t="str">
            <v>N</v>
          </cell>
          <cell r="Y1557" t="str">
            <v>N</v>
          </cell>
          <cell r="Z1557" t="str">
            <v>N</v>
          </cell>
          <cell r="AA1557" t="str">
            <v>.</v>
          </cell>
          <cell r="AB1557" t="str">
            <v>.</v>
          </cell>
          <cell r="AC1557">
            <v>1</v>
          </cell>
          <cell r="AD1557">
            <v>8</v>
          </cell>
          <cell r="AE1557">
            <v>9.1999999999999993</v>
          </cell>
          <cell r="AF1557">
            <v>2</v>
          </cell>
          <cell r="AG1557">
            <v>2</v>
          </cell>
          <cell r="AH1557" t="str">
            <v>N</v>
          </cell>
          <cell r="AI1557" t="str">
            <v>N</v>
          </cell>
          <cell r="AJ1557" t="str">
            <v>N</v>
          </cell>
          <cell r="AK1557" t="str">
            <v>.</v>
          </cell>
          <cell r="AL1557" t="str">
            <v>.</v>
          </cell>
          <cell r="AM1557">
            <v>1</v>
          </cell>
          <cell r="AN1557">
            <v>13.9</v>
          </cell>
          <cell r="AO1557">
            <v>11.1</v>
          </cell>
          <cell r="AP1557">
            <v>3</v>
          </cell>
          <cell r="AQ1557">
            <v>2</v>
          </cell>
          <cell r="AR1557" t="str">
            <v>N</v>
          </cell>
          <cell r="AS1557" t="str">
            <v>N</v>
          </cell>
          <cell r="AT1557" t="str">
            <v>N</v>
          </cell>
          <cell r="AU1557" t="str">
            <v>.</v>
          </cell>
        </row>
        <row r="1558">
          <cell r="A1558" t="str">
            <v>470908D-5-277-405-21-D4-D13.5</v>
          </cell>
          <cell r="B1558" t="str">
            <v>470908D</v>
          </cell>
          <cell r="C1558">
            <v>5</v>
          </cell>
          <cell r="D1558">
            <v>277</v>
          </cell>
          <cell r="E1558">
            <v>31</v>
          </cell>
          <cell r="F1558">
            <v>405</v>
          </cell>
          <cell r="G1558" t="str">
            <v>31-405</v>
          </cell>
          <cell r="H1558">
            <v>21</v>
          </cell>
          <cell r="I1558" t="str">
            <v>.</v>
          </cell>
          <cell r="J1558">
            <v>1</v>
          </cell>
          <cell r="K1558">
            <v>3</v>
          </cell>
          <cell r="L1558">
            <v>4</v>
          </cell>
          <cell r="M1558">
            <v>2</v>
          </cell>
          <cell r="N1558">
            <v>3</v>
          </cell>
          <cell r="O1558" t="str">
            <v>N</v>
          </cell>
          <cell r="P1558" t="str">
            <v>N</v>
          </cell>
          <cell r="Q1558" t="str">
            <v>N</v>
          </cell>
          <cell r="R1558" t="str">
            <v>.</v>
          </cell>
          <cell r="S1558">
            <v>1</v>
          </cell>
          <cell r="T1558">
            <v>5.2</v>
          </cell>
          <cell r="U1558">
            <v>6.4</v>
          </cell>
          <cell r="V1558">
            <v>3</v>
          </cell>
          <cell r="W1558">
            <v>3</v>
          </cell>
          <cell r="X1558" t="str">
            <v>N</v>
          </cell>
          <cell r="Y1558" t="str">
            <v>N</v>
          </cell>
          <cell r="Z1558" t="str">
            <v>N</v>
          </cell>
          <cell r="AA1558" t="str">
            <v>.</v>
          </cell>
          <cell r="AB1558" t="str">
            <v>.</v>
          </cell>
          <cell r="AC1558">
            <v>1</v>
          </cell>
          <cell r="AD1558">
            <v>8.6</v>
          </cell>
          <cell r="AE1558">
            <v>11</v>
          </cell>
          <cell r="AF1558">
            <v>2</v>
          </cell>
          <cell r="AG1558">
            <v>2</v>
          </cell>
          <cell r="AH1558" t="str">
            <v>N</v>
          </cell>
          <cell r="AI1558" t="str">
            <v>N</v>
          </cell>
          <cell r="AJ1558" t="str">
            <v>N</v>
          </cell>
          <cell r="AK1558" t="str">
            <v>.</v>
          </cell>
          <cell r="AL1558" t="str">
            <v>.</v>
          </cell>
          <cell r="AM1558">
            <v>1</v>
          </cell>
          <cell r="AN1558">
            <v>13.6</v>
          </cell>
          <cell r="AO1558">
            <v>13.5</v>
          </cell>
          <cell r="AP1558">
            <v>2</v>
          </cell>
          <cell r="AQ1558">
            <v>3</v>
          </cell>
          <cell r="AR1558" t="str">
            <v>N</v>
          </cell>
          <cell r="AS1558" t="str">
            <v>N</v>
          </cell>
          <cell r="AT1558" t="str">
            <v>N</v>
          </cell>
          <cell r="AU1558" t="str">
            <v>.</v>
          </cell>
        </row>
        <row r="1559">
          <cell r="A1559" t="str">
            <v>470908D-5-278-413-22-D1-D11.3</v>
          </cell>
          <cell r="B1559" t="str">
            <v>470908D</v>
          </cell>
          <cell r="C1559">
            <v>5</v>
          </cell>
          <cell r="D1559">
            <v>278</v>
          </cell>
          <cell r="E1559">
            <v>31</v>
          </cell>
          <cell r="F1559">
            <v>413</v>
          </cell>
          <cell r="G1559" t="str">
            <v>31-413</v>
          </cell>
          <cell r="H1559">
            <v>22</v>
          </cell>
          <cell r="I1559" t="str">
            <v>.</v>
          </cell>
          <cell r="J1559">
            <v>1</v>
          </cell>
          <cell r="K1559">
            <v>1.8</v>
          </cell>
          <cell r="L1559">
            <v>1</v>
          </cell>
          <cell r="M1559">
            <v>2</v>
          </cell>
          <cell r="N1559">
            <v>3</v>
          </cell>
          <cell r="O1559" t="str">
            <v>N</v>
          </cell>
          <cell r="P1559" t="str">
            <v>N</v>
          </cell>
          <cell r="Q1559" t="str">
            <v>N</v>
          </cell>
          <cell r="R1559" t="str">
            <v>.</v>
          </cell>
          <cell r="S1559">
            <v>1</v>
          </cell>
          <cell r="T1559">
            <v>3.8</v>
          </cell>
          <cell r="U1559">
            <v>3.6</v>
          </cell>
          <cell r="V1559">
            <v>3</v>
          </cell>
          <cell r="W1559">
            <v>3</v>
          </cell>
          <cell r="X1559" t="str">
            <v>N</v>
          </cell>
          <cell r="Y1559" t="str">
            <v>N</v>
          </cell>
          <cell r="Z1559" t="str">
            <v>N</v>
          </cell>
          <cell r="AA1559" t="str">
            <v>.</v>
          </cell>
          <cell r="AB1559" t="str">
            <v>.</v>
          </cell>
          <cell r="AC1559">
            <v>1</v>
          </cell>
          <cell r="AD1559">
            <v>7.5</v>
          </cell>
          <cell r="AE1559">
            <v>8.1</v>
          </cell>
          <cell r="AF1559">
            <v>2</v>
          </cell>
          <cell r="AG1559">
            <v>3</v>
          </cell>
          <cell r="AH1559" t="str">
            <v>N</v>
          </cell>
          <cell r="AI1559" t="str">
            <v>N</v>
          </cell>
          <cell r="AJ1559" t="str">
            <v>N</v>
          </cell>
          <cell r="AK1559" t="str">
            <v>.</v>
          </cell>
          <cell r="AL1559" t="str">
            <v>.</v>
          </cell>
          <cell r="AM1559">
            <v>1</v>
          </cell>
          <cell r="AN1559">
            <v>15.1</v>
          </cell>
          <cell r="AO1559">
            <v>11.3</v>
          </cell>
          <cell r="AP1559">
            <v>2</v>
          </cell>
          <cell r="AQ1559">
            <v>3</v>
          </cell>
          <cell r="AR1559" t="str">
            <v>N</v>
          </cell>
          <cell r="AS1559" t="str">
            <v>N</v>
          </cell>
          <cell r="AT1559" t="str">
            <v>N</v>
          </cell>
          <cell r="AU1559" t="str">
            <v>.</v>
          </cell>
        </row>
        <row r="1560">
          <cell r="A1560" t="str">
            <v>470908D-5-279-425-23-D.-D.</v>
          </cell>
          <cell r="B1560" t="str">
            <v>470908D</v>
          </cell>
          <cell r="C1560">
            <v>5</v>
          </cell>
          <cell r="D1560">
            <v>279</v>
          </cell>
          <cell r="E1560">
            <v>32</v>
          </cell>
          <cell r="F1560">
            <v>425</v>
          </cell>
          <cell r="G1560" t="str">
            <v>32-425</v>
          </cell>
          <cell r="H1560">
            <v>23</v>
          </cell>
          <cell r="I1560" t="str">
            <v>.</v>
          </cell>
          <cell r="J1560">
            <v>0</v>
          </cell>
          <cell r="K1560" t="str">
            <v>.</v>
          </cell>
          <cell r="L1560" t="str">
            <v>.</v>
          </cell>
          <cell r="M1560" t="str">
            <v>.</v>
          </cell>
          <cell r="N1560" t="str">
            <v>.</v>
          </cell>
          <cell r="O1560" t="str">
            <v>.</v>
          </cell>
          <cell r="P1560" t="str">
            <v>.</v>
          </cell>
          <cell r="Q1560" t="str">
            <v>.</v>
          </cell>
          <cell r="R1560" t="str">
            <v>.</v>
          </cell>
          <cell r="S1560">
            <v>0</v>
          </cell>
          <cell r="T1560" t="str">
            <v>.</v>
          </cell>
          <cell r="U1560" t="str">
            <v>.</v>
          </cell>
          <cell r="V1560" t="str">
            <v>.</v>
          </cell>
          <cell r="W1560" t="str">
            <v>.</v>
          </cell>
          <cell r="X1560" t="str">
            <v>.</v>
          </cell>
          <cell r="Y1560" t="str">
            <v>.</v>
          </cell>
          <cell r="Z1560" t="str">
            <v>.</v>
          </cell>
          <cell r="AA1560" t="str">
            <v>.</v>
          </cell>
          <cell r="AB1560" t="str">
            <v>.</v>
          </cell>
          <cell r="AC1560">
            <v>0</v>
          </cell>
          <cell r="AD1560" t="str">
            <v>.</v>
          </cell>
          <cell r="AE1560" t="str">
            <v>.</v>
          </cell>
          <cell r="AF1560" t="str">
            <v>.</v>
          </cell>
          <cell r="AG1560" t="str">
            <v>.</v>
          </cell>
          <cell r="AH1560" t="str">
            <v>.</v>
          </cell>
          <cell r="AI1560" t="str">
            <v>.</v>
          </cell>
          <cell r="AJ1560" t="str">
            <v>.</v>
          </cell>
          <cell r="AK1560" t="str">
            <v>.</v>
          </cell>
          <cell r="AL1560" t="str">
            <v>.</v>
          </cell>
          <cell r="AM1560">
            <v>0</v>
          </cell>
          <cell r="AN1560" t="str">
            <v>.</v>
          </cell>
          <cell r="AO1560" t="str">
            <v>.</v>
          </cell>
          <cell r="AP1560" t="str">
            <v>.</v>
          </cell>
          <cell r="AQ1560" t="str">
            <v>.</v>
          </cell>
          <cell r="AR1560" t="str">
            <v>.</v>
          </cell>
          <cell r="AS1560" t="str">
            <v>.</v>
          </cell>
          <cell r="AT1560" t="str">
            <v>.</v>
          </cell>
          <cell r="AU1560" t="str">
            <v>.</v>
          </cell>
        </row>
        <row r="1561">
          <cell r="A1561" t="str">
            <v>470908D-5-280-433-24-D.-D.</v>
          </cell>
          <cell r="B1561" t="str">
            <v>470908D</v>
          </cell>
          <cell r="C1561">
            <v>5</v>
          </cell>
          <cell r="D1561">
            <v>280</v>
          </cell>
          <cell r="E1561">
            <v>32</v>
          </cell>
          <cell r="F1561">
            <v>433</v>
          </cell>
          <cell r="G1561" t="str">
            <v>32-433</v>
          </cell>
          <cell r="H1561">
            <v>24</v>
          </cell>
          <cell r="I1561" t="str">
            <v>.</v>
          </cell>
          <cell r="J1561">
            <v>0</v>
          </cell>
          <cell r="K1561" t="str">
            <v>.</v>
          </cell>
          <cell r="L1561" t="str">
            <v>.</v>
          </cell>
          <cell r="M1561" t="str">
            <v>.</v>
          </cell>
          <cell r="N1561" t="str">
            <v>.</v>
          </cell>
          <cell r="O1561" t="str">
            <v>.</v>
          </cell>
          <cell r="P1561" t="str">
            <v>.</v>
          </cell>
          <cell r="Q1561" t="str">
            <v>.</v>
          </cell>
          <cell r="R1561" t="str">
            <v>.</v>
          </cell>
          <cell r="S1561">
            <v>0</v>
          </cell>
          <cell r="T1561" t="str">
            <v>.</v>
          </cell>
          <cell r="U1561" t="str">
            <v>.</v>
          </cell>
          <cell r="V1561" t="str">
            <v>.</v>
          </cell>
          <cell r="W1561" t="str">
            <v>.</v>
          </cell>
          <cell r="X1561" t="str">
            <v>.</v>
          </cell>
          <cell r="Y1561" t="str">
            <v>.</v>
          </cell>
          <cell r="Z1561" t="str">
            <v>.</v>
          </cell>
          <cell r="AA1561" t="str">
            <v>.</v>
          </cell>
          <cell r="AB1561" t="str">
            <v>.</v>
          </cell>
          <cell r="AC1561">
            <v>0</v>
          </cell>
          <cell r="AD1561" t="str">
            <v>.</v>
          </cell>
          <cell r="AE1561" t="str">
            <v>.</v>
          </cell>
          <cell r="AF1561" t="str">
            <v>.</v>
          </cell>
          <cell r="AG1561" t="str">
            <v>.</v>
          </cell>
          <cell r="AH1561" t="str">
            <v>.</v>
          </cell>
          <cell r="AI1561" t="str">
            <v>.</v>
          </cell>
          <cell r="AJ1561" t="str">
            <v>.</v>
          </cell>
          <cell r="AK1561" t="str">
            <v>.</v>
          </cell>
          <cell r="AL1561" t="str">
            <v>.</v>
          </cell>
          <cell r="AM1561">
            <v>0</v>
          </cell>
          <cell r="AN1561" t="str">
            <v>.</v>
          </cell>
          <cell r="AO1561" t="str">
            <v>.</v>
          </cell>
          <cell r="AP1561" t="str">
            <v>.</v>
          </cell>
          <cell r="AQ1561" t="str">
            <v>.</v>
          </cell>
          <cell r="AR1561" t="str">
            <v>.</v>
          </cell>
          <cell r="AS1561" t="str">
            <v>.</v>
          </cell>
          <cell r="AT1561" t="str">
            <v>.</v>
          </cell>
          <cell r="AU1561" t="str">
            <v>.</v>
          </cell>
        </row>
        <row r="1562">
          <cell r="A1562" t="str">
            <v>470908D-5-281-389-25-D.-D.</v>
          </cell>
          <cell r="B1562" t="str">
            <v>470908D</v>
          </cell>
          <cell r="C1562">
            <v>5</v>
          </cell>
          <cell r="D1562">
            <v>281</v>
          </cell>
          <cell r="E1562">
            <v>4</v>
          </cell>
          <cell r="F1562">
            <v>389</v>
          </cell>
          <cell r="G1562" t="str">
            <v>4-389</v>
          </cell>
          <cell r="H1562">
            <v>25</v>
          </cell>
          <cell r="I1562" t="str">
            <v>.</v>
          </cell>
          <cell r="J1562">
            <v>0</v>
          </cell>
          <cell r="K1562" t="str">
            <v>.</v>
          </cell>
          <cell r="L1562" t="str">
            <v>.</v>
          </cell>
          <cell r="M1562" t="str">
            <v>.</v>
          </cell>
          <cell r="N1562" t="str">
            <v>.</v>
          </cell>
          <cell r="O1562" t="str">
            <v>.</v>
          </cell>
          <cell r="P1562" t="str">
            <v>.</v>
          </cell>
          <cell r="Q1562" t="str">
            <v>.</v>
          </cell>
          <cell r="R1562" t="str">
            <v>.</v>
          </cell>
          <cell r="S1562">
            <v>0</v>
          </cell>
          <cell r="T1562" t="str">
            <v>.</v>
          </cell>
          <cell r="U1562" t="str">
            <v>.</v>
          </cell>
          <cell r="V1562" t="str">
            <v>.</v>
          </cell>
          <cell r="W1562" t="str">
            <v>.</v>
          </cell>
          <cell r="X1562" t="str">
            <v>.</v>
          </cell>
          <cell r="Y1562" t="str">
            <v>.</v>
          </cell>
          <cell r="Z1562" t="str">
            <v>.</v>
          </cell>
          <cell r="AA1562" t="str">
            <v>.</v>
          </cell>
          <cell r="AB1562" t="str">
            <v>.</v>
          </cell>
          <cell r="AC1562">
            <v>0</v>
          </cell>
          <cell r="AD1562" t="str">
            <v>.</v>
          </cell>
          <cell r="AE1562" t="str">
            <v>.</v>
          </cell>
          <cell r="AF1562" t="str">
            <v>.</v>
          </cell>
          <cell r="AG1562" t="str">
            <v>.</v>
          </cell>
          <cell r="AH1562" t="str">
            <v>.</v>
          </cell>
          <cell r="AI1562" t="str">
            <v>.</v>
          </cell>
          <cell r="AJ1562" t="str">
            <v>.</v>
          </cell>
          <cell r="AK1562" t="str">
            <v>.</v>
          </cell>
          <cell r="AL1562" t="str">
            <v>.</v>
          </cell>
          <cell r="AM1562">
            <v>0</v>
          </cell>
          <cell r="AN1562" t="str">
            <v>.</v>
          </cell>
          <cell r="AO1562" t="str">
            <v>.</v>
          </cell>
          <cell r="AP1562" t="str">
            <v>.</v>
          </cell>
          <cell r="AQ1562" t="str">
            <v>.</v>
          </cell>
          <cell r="AR1562" t="str">
            <v>.</v>
          </cell>
          <cell r="AS1562" t="str">
            <v>.</v>
          </cell>
          <cell r="AT1562" t="str">
            <v>.</v>
          </cell>
          <cell r="AU1562" t="str">
            <v>.</v>
          </cell>
        </row>
        <row r="1563">
          <cell r="A1563" t="str">
            <v>470908D-5-282-419-26-D3.5-D10.1</v>
          </cell>
          <cell r="B1563" t="str">
            <v>470908D</v>
          </cell>
          <cell r="C1563">
            <v>5</v>
          </cell>
          <cell r="D1563">
            <v>282</v>
          </cell>
          <cell r="E1563">
            <v>31</v>
          </cell>
          <cell r="F1563">
            <v>419</v>
          </cell>
          <cell r="G1563" t="str">
            <v>31-419</v>
          </cell>
          <cell r="H1563">
            <v>26</v>
          </cell>
          <cell r="I1563" t="str">
            <v>.</v>
          </cell>
          <cell r="J1563">
            <v>1</v>
          </cell>
          <cell r="K1563">
            <v>2.9</v>
          </cell>
          <cell r="L1563">
            <v>3.5</v>
          </cell>
          <cell r="M1563">
            <v>2</v>
          </cell>
          <cell r="N1563">
            <v>3</v>
          </cell>
          <cell r="O1563" t="str">
            <v>N</v>
          </cell>
          <cell r="P1563" t="str">
            <v>N</v>
          </cell>
          <cell r="Q1563" t="str">
            <v>N</v>
          </cell>
          <cell r="R1563" t="str">
            <v>.</v>
          </cell>
          <cell r="S1563">
            <v>1</v>
          </cell>
          <cell r="T1563">
            <v>4</v>
          </cell>
          <cell r="U1563">
            <v>5.5</v>
          </cell>
          <cell r="V1563">
            <v>3</v>
          </cell>
          <cell r="W1563">
            <v>3</v>
          </cell>
          <cell r="X1563" t="str">
            <v>N</v>
          </cell>
          <cell r="Y1563" t="str">
            <v>N</v>
          </cell>
          <cell r="Z1563" t="str">
            <v>N</v>
          </cell>
          <cell r="AA1563" t="str">
            <v>.</v>
          </cell>
          <cell r="AB1563" t="str">
            <v>.</v>
          </cell>
          <cell r="AC1563">
            <v>1</v>
          </cell>
          <cell r="AD1563">
            <v>8.4</v>
          </cell>
          <cell r="AE1563">
            <v>8.8000000000000007</v>
          </cell>
          <cell r="AF1563">
            <v>3</v>
          </cell>
          <cell r="AG1563">
            <v>3</v>
          </cell>
          <cell r="AH1563" t="str">
            <v>N</v>
          </cell>
          <cell r="AI1563" t="str">
            <v>N</v>
          </cell>
          <cell r="AJ1563" t="str">
            <v>N</v>
          </cell>
          <cell r="AK1563" t="str">
            <v>.</v>
          </cell>
          <cell r="AL1563" t="str">
            <v>.</v>
          </cell>
          <cell r="AM1563">
            <v>1</v>
          </cell>
          <cell r="AN1563">
            <v>14.1</v>
          </cell>
          <cell r="AO1563">
            <v>10.1</v>
          </cell>
          <cell r="AP1563">
            <v>2</v>
          </cell>
          <cell r="AQ1563">
            <v>3</v>
          </cell>
          <cell r="AR1563" t="str">
            <v>N</v>
          </cell>
          <cell r="AS1563" t="str">
            <v>N</v>
          </cell>
          <cell r="AT1563" t="str">
            <v>N</v>
          </cell>
          <cell r="AU1563" t="str">
            <v>.</v>
          </cell>
        </row>
        <row r="1564">
          <cell r="A1564" t="str">
            <v>470908D-5-283-430-27-D6-D21.4</v>
          </cell>
          <cell r="B1564" t="str">
            <v>470908D</v>
          </cell>
          <cell r="C1564">
            <v>5</v>
          </cell>
          <cell r="D1564">
            <v>283</v>
          </cell>
          <cell r="E1564">
            <v>32</v>
          </cell>
          <cell r="F1564">
            <v>430</v>
          </cell>
          <cell r="G1564" t="str">
            <v>32-430</v>
          </cell>
          <cell r="H1564">
            <v>27</v>
          </cell>
          <cell r="I1564" t="str">
            <v>.</v>
          </cell>
          <cell r="J1564">
            <v>1</v>
          </cell>
          <cell r="K1564">
            <v>3.6</v>
          </cell>
          <cell r="L1564">
            <v>6</v>
          </cell>
          <cell r="M1564">
            <v>2</v>
          </cell>
          <cell r="N1564">
            <v>1</v>
          </cell>
          <cell r="O1564" t="str">
            <v>N</v>
          </cell>
          <cell r="P1564" t="str">
            <v>N</v>
          </cell>
          <cell r="Q1564" t="str">
            <v>N</v>
          </cell>
          <cell r="R1564" t="str">
            <v>.</v>
          </cell>
          <cell r="S1564">
            <v>1</v>
          </cell>
          <cell r="T1564">
            <v>6.2</v>
          </cell>
          <cell r="U1564">
            <v>10.3</v>
          </cell>
          <cell r="V1564">
            <v>2</v>
          </cell>
          <cell r="W1564">
            <v>2</v>
          </cell>
          <cell r="X1564" t="str">
            <v>N</v>
          </cell>
          <cell r="Y1564" t="str">
            <v>N</v>
          </cell>
          <cell r="Z1564" t="str">
            <v>N</v>
          </cell>
          <cell r="AA1564" t="str">
            <v>.</v>
          </cell>
          <cell r="AB1564" t="str">
            <v>.</v>
          </cell>
          <cell r="AC1564">
            <v>1</v>
          </cell>
          <cell r="AD1564">
            <v>10.5</v>
          </cell>
          <cell r="AE1564">
            <v>17.399999999999999</v>
          </cell>
          <cell r="AF1564">
            <v>2</v>
          </cell>
          <cell r="AG1564">
            <v>2</v>
          </cell>
          <cell r="AH1564" t="str">
            <v>N</v>
          </cell>
          <cell r="AI1564" t="str">
            <v>N</v>
          </cell>
          <cell r="AJ1564" t="str">
            <v>N</v>
          </cell>
          <cell r="AK1564" t="str">
            <v>.</v>
          </cell>
          <cell r="AL1564" t="str">
            <v>.</v>
          </cell>
          <cell r="AM1564">
            <v>1</v>
          </cell>
          <cell r="AN1564">
            <v>16.600000000000001</v>
          </cell>
          <cell r="AO1564">
            <v>21.4</v>
          </cell>
          <cell r="AP1564">
            <v>2</v>
          </cell>
          <cell r="AQ1564">
            <v>2</v>
          </cell>
          <cell r="AR1564" t="str">
            <v>N</v>
          </cell>
          <cell r="AS1564" t="str">
            <v>N</v>
          </cell>
          <cell r="AT1564" t="str">
            <v>N</v>
          </cell>
          <cell r="AU1564" t="str">
            <v>.</v>
          </cell>
        </row>
        <row r="1565">
          <cell r="A1565" t="str">
            <v>470908D-5-284-404-28-D.-D.</v>
          </cell>
          <cell r="B1565" t="str">
            <v>470908D</v>
          </cell>
          <cell r="C1565">
            <v>5</v>
          </cell>
          <cell r="D1565">
            <v>284</v>
          </cell>
          <cell r="E1565">
            <v>31</v>
          </cell>
          <cell r="F1565">
            <v>404</v>
          </cell>
          <cell r="G1565" t="str">
            <v>31-404</v>
          </cell>
          <cell r="H1565">
            <v>28</v>
          </cell>
          <cell r="I1565" t="str">
            <v>.</v>
          </cell>
          <cell r="J1565">
            <v>0</v>
          </cell>
          <cell r="K1565" t="str">
            <v>.</v>
          </cell>
          <cell r="L1565" t="str">
            <v>.</v>
          </cell>
          <cell r="M1565" t="str">
            <v>.</v>
          </cell>
          <cell r="N1565" t="str">
            <v>.</v>
          </cell>
          <cell r="O1565" t="str">
            <v>.</v>
          </cell>
          <cell r="P1565" t="str">
            <v>.</v>
          </cell>
          <cell r="Q1565" t="str">
            <v>.</v>
          </cell>
          <cell r="R1565" t="str">
            <v>.</v>
          </cell>
          <cell r="S1565">
            <v>1</v>
          </cell>
          <cell r="T1565">
            <v>7.1</v>
          </cell>
          <cell r="U1565">
            <v>12.5</v>
          </cell>
          <cell r="V1565">
            <v>2</v>
          </cell>
          <cell r="W1565">
            <v>2</v>
          </cell>
          <cell r="X1565" t="str">
            <v>Y</v>
          </cell>
          <cell r="Y1565" t="str">
            <v>N</v>
          </cell>
          <cell r="Z1565" t="str">
            <v>N</v>
          </cell>
          <cell r="AA1565" t="str">
            <v>REB</v>
          </cell>
          <cell r="AB1565" t="str">
            <v>.</v>
          </cell>
          <cell r="AC1565">
            <v>1</v>
          </cell>
          <cell r="AD1565">
            <v>9</v>
          </cell>
          <cell r="AE1565">
            <v>19.3</v>
          </cell>
          <cell r="AF1565">
            <v>1</v>
          </cell>
          <cell r="AG1565">
            <v>1</v>
          </cell>
          <cell r="AH1565" t="str">
            <v>Y</v>
          </cell>
          <cell r="AI1565" t="str">
            <v>N</v>
          </cell>
          <cell r="AJ1565" t="str">
            <v>N</v>
          </cell>
          <cell r="AK1565" t="str">
            <v>.</v>
          </cell>
          <cell r="AL1565" t="str">
            <v>.</v>
          </cell>
          <cell r="AM1565">
            <v>0</v>
          </cell>
          <cell r="AN1565" t="str">
            <v>.</v>
          </cell>
          <cell r="AO1565" t="str">
            <v>.</v>
          </cell>
          <cell r="AP1565" t="str">
            <v>.</v>
          </cell>
          <cell r="AQ1565" t="str">
            <v>.</v>
          </cell>
          <cell r="AR1565" t="str">
            <v>.</v>
          </cell>
          <cell r="AS1565" t="str">
            <v>.</v>
          </cell>
          <cell r="AT1565" t="str">
            <v>.</v>
          </cell>
          <cell r="AU1565" t="str">
            <v>.</v>
          </cell>
        </row>
        <row r="1566">
          <cell r="A1566" t="str">
            <v>470908D-5-285-998-29-D7-D25.9</v>
          </cell>
          <cell r="B1566" t="str">
            <v>470908D</v>
          </cell>
          <cell r="C1566">
            <v>5</v>
          </cell>
          <cell r="D1566">
            <v>285</v>
          </cell>
          <cell r="E1566">
            <v>99</v>
          </cell>
          <cell r="F1566">
            <v>998</v>
          </cell>
          <cell r="G1566" t="str">
            <v>99-998</v>
          </cell>
          <cell r="H1566">
            <v>29</v>
          </cell>
          <cell r="I1566" t="str">
            <v>.</v>
          </cell>
          <cell r="J1566">
            <v>1</v>
          </cell>
          <cell r="K1566">
            <v>5</v>
          </cell>
          <cell r="L1566">
            <v>7</v>
          </cell>
          <cell r="M1566">
            <v>2</v>
          </cell>
          <cell r="N1566">
            <v>1</v>
          </cell>
          <cell r="O1566" t="str">
            <v>Y</v>
          </cell>
          <cell r="P1566" t="str">
            <v>N</v>
          </cell>
          <cell r="Q1566" t="str">
            <v>N</v>
          </cell>
          <cell r="R1566" t="str">
            <v>.</v>
          </cell>
          <cell r="S1566">
            <v>1</v>
          </cell>
          <cell r="T1566">
            <v>4.8</v>
          </cell>
          <cell r="U1566">
            <v>5</v>
          </cell>
          <cell r="V1566">
            <v>2</v>
          </cell>
          <cell r="W1566">
            <v>2</v>
          </cell>
          <cell r="X1566" t="str">
            <v>N</v>
          </cell>
          <cell r="Y1566" t="str">
            <v>N</v>
          </cell>
          <cell r="Z1566" t="str">
            <v>N</v>
          </cell>
          <cell r="AA1566" t="str">
            <v>.</v>
          </cell>
          <cell r="AB1566" t="str">
            <v>.</v>
          </cell>
          <cell r="AC1566">
            <v>1</v>
          </cell>
          <cell r="AD1566">
            <v>8</v>
          </cell>
          <cell r="AE1566">
            <v>7.6</v>
          </cell>
          <cell r="AF1566">
            <v>2</v>
          </cell>
          <cell r="AG1566">
            <v>3</v>
          </cell>
          <cell r="AH1566" t="str">
            <v>N</v>
          </cell>
          <cell r="AI1566" t="str">
            <v>N</v>
          </cell>
          <cell r="AJ1566" t="str">
            <v>N</v>
          </cell>
          <cell r="AK1566" t="str">
            <v>.</v>
          </cell>
          <cell r="AL1566" t="str">
            <v>.</v>
          </cell>
          <cell r="AM1566">
            <v>1</v>
          </cell>
          <cell r="AN1566">
            <v>16.7</v>
          </cell>
          <cell r="AO1566">
            <v>25.9</v>
          </cell>
          <cell r="AP1566">
            <v>2</v>
          </cell>
          <cell r="AQ1566">
            <v>1</v>
          </cell>
          <cell r="AR1566" t="str">
            <v>N</v>
          </cell>
          <cell r="AS1566" t="str">
            <v>N</v>
          </cell>
          <cell r="AT1566" t="str">
            <v>N</v>
          </cell>
          <cell r="AU1566" t="str">
            <v>.</v>
          </cell>
        </row>
        <row r="1567">
          <cell r="A1567" t="str">
            <v>470908D-5-286-381-30-D2.5-D8.7</v>
          </cell>
          <cell r="B1567" t="str">
            <v>470908D</v>
          </cell>
          <cell r="C1567">
            <v>5</v>
          </cell>
          <cell r="D1567">
            <v>286</v>
          </cell>
          <cell r="E1567">
            <v>10</v>
          </cell>
          <cell r="F1567">
            <v>381</v>
          </cell>
          <cell r="G1567" t="str">
            <v>10-381</v>
          </cell>
          <cell r="H1567">
            <v>30</v>
          </cell>
          <cell r="I1567" t="str">
            <v>.</v>
          </cell>
          <cell r="J1567">
            <v>1</v>
          </cell>
          <cell r="K1567">
            <v>3</v>
          </cell>
          <cell r="L1567">
            <v>2.5</v>
          </cell>
          <cell r="M1567">
            <v>1</v>
          </cell>
          <cell r="N1567">
            <v>1</v>
          </cell>
          <cell r="O1567" t="str">
            <v>N</v>
          </cell>
          <cell r="P1567" t="str">
            <v>N</v>
          </cell>
          <cell r="Q1567" t="str">
            <v>N</v>
          </cell>
          <cell r="R1567" t="str">
            <v>.</v>
          </cell>
          <cell r="S1567">
            <v>1</v>
          </cell>
          <cell r="T1567">
            <v>6.2</v>
          </cell>
          <cell r="U1567">
            <v>7.4</v>
          </cell>
          <cell r="V1567">
            <v>3</v>
          </cell>
          <cell r="W1567">
            <v>3</v>
          </cell>
          <cell r="X1567" t="str">
            <v>N</v>
          </cell>
          <cell r="Y1567" t="str">
            <v>N</v>
          </cell>
          <cell r="Z1567" t="str">
            <v>N</v>
          </cell>
          <cell r="AA1567" t="str">
            <v>.</v>
          </cell>
          <cell r="AB1567" t="str">
            <v>.</v>
          </cell>
          <cell r="AC1567">
            <v>1</v>
          </cell>
          <cell r="AD1567">
            <v>9.5</v>
          </cell>
          <cell r="AE1567">
            <v>11.7</v>
          </cell>
          <cell r="AF1567">
            <v>3</v>
          </cell>
          <cell r="AG1567">
            <v>2</v>
          </cell>
          <cell r="AH1567" t="str">
            <v>N</v>
          </cell>
          <cell r="AI1567" t="str">
            <v>N</v>
          </cell>
          <cell r="AJ1567" t="str">
            <v>N</v>
          </cell>
          <cell r="AK1567" t="str">
            <v>.</v>
          </cell>
          <cell r="AL1567" t="str">
            <v>.</v>
          </cell>
          <cell r="AM1567">
            <v>1</v>
          </cell>
          <cell r="AN1567">
            <v>11.3</v>
          </cell>
          <cell r="AO1567">
            <v>8.6999999999999993</v>
          </cell>
          <cell r="AP1567">
            <v>2</v>
          </cell>
          <cell r="AQ1567">
            <v>3</v>
          </cell>
          <cell r="AR1567" t="str">
            <v>N</v>
          </cell>
          <cell r="AS1567" t="str">
            <v>N</v>
          </cell>
          <cell r="AT1567" t="str">
            <v>N</v>
          </cell>
          <cell r="AU1567" t="str">
            <v>.</v>
          </cell>
        </row>
        <row r="1568">
          <cell r="A1568" t="str">
            <v>470908D-5-287-377-31-D5.9-D.</v>
          </cell>
          <cell r="B1568" t="str">
            <v>470908D</v>
          </cell>
          <cell r="C1568">
            <v>5</v>
          </cell>
          <cell r="D1568">
            <v>287</v>
          </cell>
          <cell r="E1568">
            <v>10</v>
          </cell>
          <cell r="F1568">
            <v>377</v>
          </cell>
          <cell r="G1568" t="str">
            <v>10-377</v>
          </cell>
          <cell r="H1568">
            <v>31</v>
          </cell>
          <cell r="I1568" t="str">
            <v>.</v>
          </cell>
          <cell r="J1568">
            <v>1</v>
          </cell>
          <cell r="K1568">
            <v>4</v>
          </cell>
          <cell r="L1568">
            <v>5.9</v>
          </cell>
          <cell r="M1568">
            <v>3</v>
          </cell>
          <cell r="N1568">
            <v>2</v>
          </cell>
          <cell r="O1568" t="str">
            <v>N</v>
          </cell>
          <cell r="P1568" t="str">
            <v>N</v>
          </cell>
          <cell r="Q1568" t="str">
            <v>N</v>
          </cell>
          <cell r="R1568" t="str">
            <v>.</v>
          </cell>
          <cell r="S1568">
            <v>0</v>
          </cell>
          <cell r="T1568" t="str">
            <v>.</v>
          </cell>
          <cell r="U1568" t="str">
            <v>.</v>
          </cell>
          <cell r="V1568" t="str">
            <v>.</v>
          </cell>
          <cell r="W1568" t="str">
            <v>.</v>
          </cell>
          <cell r="X1568" t="str">
            <v>.</v>
          </cell>
          <cell r="Y1568" t="str">
            <v>.</v>
          </cell>
          <cell r="Z1568" t="str">
            <v>.</v>
          </cell>
          <cell r="AA1568" t="str">
            <v>.</v>
          </cell>
          <cell r="AB1568" t="str">
            <v>.</v>
          </cell>
          <cell r="AC1568">
            <v>0</v>
          </cell>
          <cell r="AD1568" t="str">
            <v>.</v>
          </cell>
          <cell r="AE1568" t="str">
            <v>.</v>
          </cell>
          <cell r="AF1568" t="str">
            <v>.</v>
          </cell>
          <cell r="AG1568" t="str">
            <v>.</v>
          </cell>
          <cell r="AH1568" t="str">
            <v>.</v>
          </cell>
          <cell r="AI1568" t="str">
            <v>.</v>
          </cell>
          <cell r="AJ1568" t="str">
            <v>.</v>
          </cell>
          <cell r="AK1568" t="str">
            <v>.</v>
          </cell>
          <cell r="AL1568" t="str">
            <v>.</v>
          </cell>
          <cell r="AM1568">
            <v>0</v>
          </cell>
          <cell r="AN1568" t="str">
            <v>.</v>
          </cell>
          <cell r="AO1568" t="str">
            <v>.</v>
          </cell>
          <cell r="AP1568" t="str">
            <v>.</v>
          </cell>
          <cell r="AQ1568" t="str">
            <v>.</v>
          </cell>
          <cell r="AR1568" t="str">
            <v>.</v>
          </cell>
          <cell r="AS1568" t="str">
            <v>.</v>
          </cell>
          <cell r="AT1568" t="str">
            <v>.</v>
          </cell>
          <cell r="AU1568" t="str">
            <v>.</v>
          </cell>
        </row>
        <row r="1569">
          <cell r="A1569" t="str">
            <v>470908D-5-288-411-32-D.-D.</v>
          </cell>
          <cell r="B1569" t="str">
            <v>470908D</v>
          </cell>
          <cell r="C1569">
            <v>5</v>
          </cell>
          <cell r="D1569">
            <v>288</v>
          </cell>
          <cell r="E1569">
            <v>31</v>
          </cell>
          <cell r="F1569">
            <v>411</v>
          </cell>
          <cell r="G1569" t="str">
            <v>31-411</v>
          </cell>
          <cell r="H1569">
            <v>32</v>
          </cell>
          <cell r="I1569" t="str">
            <v>.</v>
          </cell>
          <cell r="J1569">
            <v>0</v>
          </cell>
          <cell r="K1569" t="str">
            <v>.</v>
          </cell>
          <cell r="L1569" t="str">
            <v>.</v>
          </cell>
          <cell r="M1569" t="str">
            <v>.</v>
          </cell>
          <cell r="N1569" t="str">
            <v>.</v>
          </cell>
          <cell r="O1569" t="str">
            <v>.</v>
          </cell>
          <cell r="P1569" t="str">
            <v>.</v>
          </cell>
          <cell r="Q1569" t="str">
            <v>.</v>
          </cell>
          <cell r="R1569" t="str">
            <v>.</v>
          </cell>
          <cell r="S1569">
            <v>0</v>
          </cell>
          <cell r="T1569" t="str">
            <v>.</v>
          </cell>
          <cell r="U1569" t="str">
            <v>.</v>
          </cell>
          <cell r="V1569" t="str">
            <v>.</v>
          </cell>
          <cell r="W1569" t="str">
            <v>.</v>
          </cell>
          <cell r="X1569" t="str">
            <v>.</v>
          </cell>
          <cell r="Y1569" t="str">
            <v>.</v>
          </cell>
          <cell r="Z1569" t="str">
            <v>.</v>
          </cell>
          <cell r="AA1569" t="str">
            <v>.</v>
          </cell>
          <cell r="AB1569" t="str">
            <v>.</v>
          </cell>
          <cell r="AC1569">
            <v>0</v>
          </cell>
          <cell r="AD1569" t="str">
            <v>.</v>
          </cell>
          <cell r="AE1569" t="str">
            <v>.</v>
          </cell>
          <cell r="AF1569" t="str">
            <v>.</v>
          </cell>
          <cell r="AG1569" t="str">
            <v>.</v>
          </cell>
          <cell r="AH1569" t="str">
            <v>.</v>
          </cell>
          <cell r="AI1569" t="str">
            <v>.</v>
          </cell>
          <cell r="AJ1569" t="str">
            <v>.</v>
          </cell>
          <cell r="AK1569" t="str">
            <v>.</v>
          </cell>
          <cell r="AL1569" t="str">
            <v>.</v>
          </cell>
          <cell r="AM1569">
            <v>0</v>
          </cell>
          <cell r="AN1569" t="str">
            <v>.</v>
          </cell>
          <cell r="AO1569" t="str">
            <v>.</v>
          </cell>
          <cell r="AP1569" t="str">
            <v>.</v>
          </cell>
          <cell r="AQ1569" t="str">
            <v>.</v>
          </cell>
          <cell r="AR1569" t="str">
            <v>.</v>
          </cell>
          <cell r="AS1569" t="str">
            <v>.</v>
          </cell>
          <cell r="AT1569" t="str">
            <v>.</v>
          </cell>
          <cell r="AU1569" t="str">
            <v>.</v>
          </cell>
        </row>
        <row r="1570">
          <cell r="A1570" t="str">
            <v>470908D-5-289-434-33-D.-D.</v>
          </cell>
          <cell r="B1570" t="str">
            <v>470908D</v>
          </cell>
          <cell r="C1570">
            <v>5</v>
          </cell>
          <cell r="D1570">
            <v>289</v>
          </cell>
          <cell r="E1570">
            <v>32</v>
          </cell>
          <cell r="F1570">
            <v>434</v>
          </cell>
          <cell r="G1570" t="str">
            <v>32-434</v>
          </cell>
          <cell r="H1570">
            <v>33</v>
          </cell>
          <cell r="I1570" t="str">
            <v>.</v>
          </cell>
          <cell r="J1570">
            <v>0</v>
          </cell>
          <cell r="K1570" t="str">
            <v>.</v>
          </cell>
          <cell r="L1570" t="str">
            <v>.</v>
          </cell>
          <cell r="M1570" t="str">
            <v>.</v>
          </cell>
          <cell r="N1570" t="str">
            <v>.</v>
          </cell>
          <cell r="O1570" t="str">
            <v>.</v>
          </cell>
          <cell r="P1570" t="str">
            <v>.</v>
          </cell>
          <cell r="Q1570" t="str">
            <v>.</v>
          </cell>
          <cell r="R1570" t="str">
            <v>.</v>
          </cell>
          <cell r="S1570">
            <v>1</v>
          </cell>
          <cell r="T1570">
            <v>5.7</v>
          </cell>
          <cell r="U1570">
            <v>7</v>
          </cell>
          <cell r="V1570">
            <v>3</v>
          </cell>
          <cell r="W1570">
            <v>3</v>
          </cell>
          <cell r="X1570" t="str">
            <v>N</v>
          </cell>
          <cell r="Y1570" t="str">
            <v>N</v>
          </cell>
          <cell r="Z1570" t="str">
            <v>N</v>
          </cell>
          <cell r="AA1570" t="str">
            <v>REB</v>
          </cell>
          <cell r="AB1570" t="str">
            <v>.</v>
          </cell>
          <cell r="AC1570">
            <v>0</v>
          </cell>
          <cell r="AD1570" t="str">
            <v>.</v>
          </cell>
          <cell r="AE1570" t="str">
            <v>.</v>
          </cell>
          <cell r="AF1570" t="str">
            <v>.</v>
          </cell>
          <cell r="AG1570" t="str">
            <v>.</v>
          </cell>
          <cell r="AH1570" t="str">
            <v>.</v>
          </cell>
          <cell r="AI1570" t="str">
            <v>.</v>
          </cell>
          <cell r="AJ1570" t="str">
            <v>.</v>
          </cell>
          <cell r="AK1570" t="str">
            <v>.</v>
          </cell>
          <cell r="AL1570" t="str">
            <v>.</v>
          </cell>
          <cell r="AM1570">
            <v>0</v>
          </cell>
          <cell r="AN1570" t="str">
            <v>.</v>
          </cell>
          <cell r="AO1570" t="str">
            <v>.</v>
          </cell>
          <cell r="AP1570" t="str">
            <v>.</v>
          </cell>
          <cell r="AQ1570" t="str">
            <v>.</v>
          </cell>
          <cell r="AR1570" t="str">
            <v>.</v>
          </cell>
          <cell r="AS1570" t="str">
            <v>.</v>
          </cell>
          <cell r="AT1570" t="str">
            <v>.</v>
          </cell>
          <cell r="AU1570" t="str">
            <v>.</v>
          </cell>
        </row>
        <row r="1571">
          <cell r="A1571" t="str">
            <v>470908D-5-290-432-34-D4.5-D14.6</v>
          </cell>
          <cell r="B1571" t="str">
            <v>470908D</v>
          </cell>
          <cell r="C1571">
            <v>5</v>
          </cell>
          <cell r="D1571">
            <v>290</v>
          </cell>
          <cell r="E1571">
            <v>32</v>
          </cell>
          <cell r="F1571">
            <v>432</v>
          </cell>
          <cell r="G1571" t="str">
            <v>32-432</v>
          </cell>
          <cell r="H1571">
            <v>34</v>
          </cell>
          <cell r="I1571" t="str">
            <v>.</v>
          </cell>
          <cell r="J1571">
            <v>1</v>
          </cell>
          <cell r="K1571">
            <v>3.9</v>
          </cell>
          <cell r="L1571">
            <v>4.5</v>
          </cell>
          <cell r="M1571">
            <v>2</v>
          </cell>
          <cell r="N1571">
            <v>3</v>
          </cell>
          <cell r="O1571" t="str">
            <v>N</v>
          </cell>
          <cell r="P1571" t="str">
            <v>N</v>
          </cell>
          <cell r="Q1571" t="str">
            <v>N</v>
          </cell>
          <cell r="R1571" t="str">
            <v>.</v>
          </cell>
          <cell r="S1571">
            <v>1</v>
          </cell>
          <cell r="T1571">
            <v>4.5</v>
          </cell>
          <cell r="U1571">
            <v>5.6</v>
          </cell>
          <cell r="V1571">
            <v>2</v>
          </cell>
          <cell r="W1571">
            <v>2</v>
          </cell>
          <cell r="X1571" t="str">
            <v>Y</v>
          </cell>
          <cell r="Y1571" t="str">
            <v>N</v>
          </cell>
          <cell r="Z1571" t="str">
            <v>N</v>
          </cell>
          <cell r="AA1571" t="str">
            <v>.</v>
          </cell>
          <cell r="AB1571" t="str">
            <v>.</v>
          </cell>
          <cell r="AC1571">
            <v>1</v>
          </cell>
          <cell r="AD1571">
            <v>8.5</v>
          </cell>
          <cell r="AE1571">
            <v>11.4</v>
          </cell>
          <cell r="AF1571">
            <v>3</v>
          </cell>
          <cell r="AG1571">
            <v>2</v>
          </cell>
          <cell r="AH1571" t="str">
            <v>Y</v>
          </cell>
          <cell r="AI1571" t="str">
            <v>N</v>
          </cell>
          <cell r="AJ1571" t="str">
            <v>N</v>
          </cell>
          <cell r="AK1571" t="str">
            <v>.</v>
          </cell>
          <cell r="AL1571" t="str">
            <v>.</v>
          </cell>
          <cell r="AM1571">
            <v>1</v>
          </cell>
          <cell r="AN1571">
            <v>13.8</v>
          </cell>
          <cell r="AO1571">
            <v>14.6</v>
          </cell>
          <cell r="AP1571">
            <v>3</v>
          </cell>
          <cell r="AQ1571">
            <v>3</v>
          </cell>
          <cell r="AR1571" t="str">
            <v>Y</v>
          </cell>
          <cell r="AS1571" t="str">
            <v>N</v>
          </cell>
          <cell r="AT1571" t="str">
            <v>N</v>
          </cell>
          <cell r="AU1571" t="str">
            <v>.</v>
          </cell>
        </row>
        <row r="1572">
          <cell r="A1572" t="str">
            <v>470908D-5-291-365-35-D4.2-D9.3</v>
          </cell>
          <cell r="B1572" t="str">
            <v>470908D</v>
          </cell>
          <cell r="C1572">
            <v>5</v>
          </cell>
          <cell r="D1572">
            <v>291</v>
          </cell>
          <cell r="E1572">
            <v>10</v>
          </cell>
          <cell r="F1572">
            <v>365</v>
          </cell>
          <cell r="G1572" t="str">
            <v>10-365</v>
          </cell>
          <cell r="H1572">
            <v>35</v>
          </cell>
          <cell r="I1572" t="str">
            <v>.</v>
          </cell>
          <cell r="J1572">
            <v>1</v>
          </cell>
          <cell r="K1572">
            <v>3</v>
          </cell>
          <cell r="L1572">
            <v>4.2</v>
          </cell>
          <cell r="M1572">
            <v>2</v>
          </cell>
          <cell r="N1572">
            <v>3</v>
          </cell>
          <cell r="O1572" t="str">
            <v>N</v>
          </cell>
          <cell r="P1572" t="str">
            <v>N</v>
          </cell>
          <cell r="Q1572" t="str">
            <v>N</v>
          </cell>
          <cell r="R1572" t="str">
            <v>.</v>
          </cell>
          <cell r="S1572">
            <v>1</v>
          </cell>
          <cell r="T1572">
            <v>4.9000000000000004</v>
          </cell>
          <cell r="U1572">
            <v>6</v>
          </cell>
          <cell r="V1572">
            <v>2</v>
          </cell>
          <cell r="W1572">
            <v>2</v>
          </cell>
          <cell r="X1572" t="str">
            <v>N</v>
          </cell>
          <cell r="Y1572" t="str">
            <v>N</v>
          </cell>
          <cell r="Z1572" t="str">
            <v>N</v>
          </cell>
          <cell r="AA1572" t="str">
            <v>.</v>
          </cell>
          <cell r="AB1572" t="str">
            <v>.</v>
          </cell>
          <cell r="AC1572">
            <v>1</v>
          </cell>
          <cell r="AD1572">
            <v>7.5</v>
          </cell>
          <cell r="AE1572">
            <v>8.4</v>
          </cell>
          <cell r="AF1572">
            <v>2</v>
          </cell>
          <cell r="AG1572">
            <v>2</v>
          </cell>
          <cell r="AH1572" t="str">
            <v>N</v>
          </cell>
          <cell r="AI1572" t="str">
            <v>N</v>
          </cell>
          <cell r="AJ1572" t="str">
            <v>N</v>
          </cell>
          <cell r="AK1572" t="str">
            <v>.</v>
          </cell>
          <cell r="AL1572" t="str">
            <v>.</v>
          </cell>
          <cell r="AM1572">
            <v>1</v>
          </cell>
          <cell r="AN1572">
            <v>12.6</v>
          </cell>
          <cell r="AO1572">
            <v>9.3000000000000007</v>
          </cell>
          <cell r="AP1572">
            <v>2</v>
          </cell>
          <cell r="AQ1572">
            <v>2</v>
          </cell>
          <cell r="AR1572" t="str">
            <v>N</v>
          </cell>
          <cell r="AS1572" t="str">
            <v>N</v>
          </cell>
          <cell r="AT1572" t="str">
            <v>N</v>
          </cell>
          <cell r="AU1572" t="str">
            <v>.</v>
          </cell>
        </row>
        <row r="1573">
          <cell r="A1573" t="str">
            <v>470908D-5-292-397-36-D4.5-D12.2</v>
          </cell>
          <cell r="B1573" t="str">
            <v>470908D</v>
          </cell>
          <cell r="C1573">
            <v>5</v>
          </cell>
          <cell r="D1573">
            <v>292</v>
          </cell>
          <cell r="E1573">
            <v>4</v>
          </cell>
          <cell r="F1573">
            <v>397</v>
          </cell>
          <cell r="G1573" t="str">
            <v>4-397</v>
          </cell>
          <cell r="H1573">
            <v>36</v>
          </cell>
          <cell r="I1573" t="str">
            <v>.</v>
          </cell>
          <cell r="J1573">
            <v>1</v>
          </cell>
          <cell r="K1573">
            <v>3.4</v>
          </cell>
          <cell r="L1573">
            <v>4.5</v>
          </cell>
          <cell r="M1573">
            <v>3</v>
          </cell>
          <cell r="N1573">
            <v>2</v>
          </cell>
          <cell r="O1573" t="str">
            <v>N</v>
          </cell>
          <cell r="P1573" t="str">
            <v>N</v>
          </cell>
          <cell r="Q1573" t="str">
            <v>N</v>
          </cell>
          <cell r="R1573" t="str">
            <v>.</v>
          </cell>
          <cell r="S1573">
            <v>1</v>
          </cell>
          <cell r="T1573">
            <v>5.9</v>
          </cell>
          <cell r="U1573">
            <v>7.4</v>
          </cell>
          <cell r="V1573">
            <v>3</v>
          </cell>
          <cell r="W1573">
            <v>3</v>
          </cell>
          <cell r="X1573" t="str">
            <v>N</v>
          </cell>
          <cell r="Y1573" t="str">
            <v>N</v>
          </cell>
          <cell r="Z1573" t="str">
            <v>N</v>
          </cell>
          <cell r="AA1573" t="str">
            <v>.</v>
          </cell>
          <cell r="AB1573" t="str">
            <v>.</v>
          </cell>
          <cell r="AC1573">
            <v>1</v>
          </cell>
          <cell r="AD1573">
            <v>8.6</v>
          </cell>
          <cell r="AE1573">
            <v>9.1999999999999993</v>
          </cell>
          <cell r="AF1573">
            <v>3</v>
          </cell>
          <cell r="AG1573">
            <v>2</v>
          </cell>
          <cell r="AH1573" t="str">
            <v>N</v>
          </cell>
          <cell r="AI1573" t="str">
            <v>N</v>
          </cell>
          <cell r="AJ1573" t="str">
            <v>N</v>
          </cell>
          <cell r="AK1573" t="str">
            <v>.</v>
          </cell>
          <cell r="AL1573" t="str">
            <v>.</v>
          </cell>
          <cell r="AM1573">
            <v>1</v>
          </cell>
          <cell r="AN1573">
            <v>14.1</v>
          </cell>
          <cell r="AO1573">
            <v>12.2</v>
          </cell>
          <cell r="AP1573">
            <v>2</v>
          </cell>
          <cell r="AQ1573">
            <v>2</v>
          </cell>
          <cell r="AR1573" t="str">
            <v>N</v>
          </cell>
          <cell r="AS1573" t="str">
            <v>N</v>
          </cell>
          <cell r="AT1573" t="str">
            <v>N</v>
          </cell>
          <cell r="AU1573" t="str">
            <v>.</v>
          </cell>
        </row>
        <row r="1574">
          <cell r="A1574" t="str">
            <v>470908D-5-293-424-37-D5.6-D13</v>
          </cell>
          <cell r="B1574" t="str">
            <v>470908D</v>
          </cell>
          <cell r="C1574">
            <v>5</v>
          </cell>
          <cell r="D1574">
            <v>293</v>
          </cell>
          <cell r="E1574">
            <v>32</v>
          </cell>
          <cell r="F1574">
            <v>424</v>
          </cell>
          <cell r="G1574" t="str">
            <v>32-424</v>
          </cell>
          <cell r="H1574">
            <v>37</v>
          </cell>
          <cell r="I1574" t="str">
            <v>.</v>
          </cell>
          <cell r="J1574">
            <v>1</v>
          </cell>
          <cell r="K1574">
            <v>4.2</v>
          </cell>
          <cell r="L1574">
            <v>5.6</v>
          </cell>
          <cell r="M1574">
            <v>3</v>
          </cell>
          <cell r="N1574">
            <v>2</v>
          </cell>
          <cell r="O1574" t="str">
            <v>N</v>
          </cell>
          <cell r="P1574" t="str">
            <v>N</v>
          </cell>
          <cell r="Q1574" t="str">
            <v>N</v>
          </cell>
          <cell r="R1574" t="str">
            <v>.</v>
          </cell>
          <cell r="S1574">
            <v>1</v>
          </cell>
          <cell r="T1574">
            <v>4.8</v>
          </cell>
          <cell r="U1574">
            <v>7</v>
          </cell>
          <cell r="V1574">
            <v>2</v>
          </cell>
          <cell r="W1574">
            <v>2</v>
          </cell>
          <cell r="X1574" t="str">
            <v>N</v>
          </cell>
          <cell r="Y1574" t="str">
            <v>N</v>
          </cell>
          <cell r="Z1574" t="str">
            <v>N</v>
          </cell>
          <cell r="AA1574" t="str">
            <v>.</v>
          </cell>
          <cell r="AB1574" t="str">
            <v>.</v>
          </cell>
          <cell r="AC1574">
            <v>1</v>
          </cell>
          <cell r="AD1574">
            <v>9</v>
          </cell>
          <cell r="AE1574">
            <v>10.6</v>
          </cell>
          <cell r="AF1574">
            <v>3</v>
          </cell>
          <cell r="AG1574">
            <v>2</v>
          </cell>
          <cell r="AH1574" t="str">
            <v>N</v>
          </cell>
          <cell r="AI1574" t="str">
            <v>N</v>
          </cell>
          <cell r="AJ1574" t="str">
            <v>N</v>
          </cell>
          <cell r="AK1574" t="str">
            <v>.</v>
          </cell>
          <cell r="AL1574" t="str">
            <v>.</v>
          </cell>
          <cell r="AM1574">
            <v>1</v>
          </cell>
          <cell r="AN1574">
            <v>14.2</v>
          </cell>
          <cell r="AO1574">
            <v>13</v>
          </cell>
          <cell r="AP1574">
            <v>3</v>
          </cell>
          <cell r="AQ1574">
            <v>2</v>
          </cell>
          <cell r="AR1574" t="str">
            <v>N</v>
          </cell>
          <cell r="AS1574" t="str">
            <v>N</v>
          </cell>
          <cell r="AT1574" t="str">
            <v>N</v>
          </cell>
          <cell r="AU1574" t="str">
            <v>.</v>
          </cell>
        </row>
        <row r="1575">
          <cell r="A1575" t="str">
            <v>470908D-5-294-372-38-D5.6-D12.1</v>
          </cell>
          <cell r="B1575" t="str">
            <v>470908D</v>
          </cell>
          <cell r="C1575">
            <v>5</v>
          </cell>
          <cell r="D1575">
            <v>294</v>
          </cell>
          <cell r="E1575">
            <v>10</v>
          </cell>
          <cell r="F1575">
            <v>372</v>
          </cell>
          <cell r="G1575" t="str">
            <v>10-372</v>
          </cell>
          <cell r="H1575">
            <v>38</v>
          </cell>
          <cell r="I1575" t="str">
            <v>.</v>
          </cell>
          <cell r="J1575">
            <v>1</v>
          </cell>
          <cell r="K1575">
            <v>3.1</v>
          </cell>
          <cell r="L1575">
            <v>5.6</v>
          </cell>
          <cell r="M1575">
            <v>2</v>
          </cell>
          <cell r="N1575">
            <v>1</v>
          </cell>
          <cell r="O1575" t="str">
            <v>N</v>
          </cell>
          <cell r="P1575" t="str">
            <v>N</v>
          </cell>
          <cell r="Q1575" t="str">
            <v>N</v>
          </cell>
          <cell r="R1575" t="str">
            <v>.</v>
          </cell>
          <cell r="S1575">
            <v>1</v>
          </cell>
          <cell r="T1575">
            <v>6.2</v>
          </cell>
          <cell r="U1575">
            <v>10.4</v>
          </cell>
          <cell r="V1575">
            <v>2</v>
          </cell>
          <cell r="W1575">
            <v>2</v>
          </cell>
          <cell r="X1575" t="str">
            <v>N</v>
          </cell>
          <cell r="Y1575" t="str">
            <v>N</v>
          </cell>
          <cell r="Z1575" t="str">
            <v>N</v>
          </cell>
          <cell r="AA1575" t="str">
            <v>.</v>
          </cell>
          <cell r="AB1575" t="str">
            <v>.</v>
          </cell>
          <cell r="AC1575">
            <v>1</v>
          </cell>
          <cell r="AD1575">
            <v>9</v>
          </cell>
          <cell r="AE1575">
            <v>10.6</v>
          </cell>
          <cell r="AF1575">
            <v>1</v>
          </cell>
          <cell r="AG1575">
            <v>1</v>
          </cell>
          <cell r="AH1575" t="str">
            <v>N</v>
          </cell>
          <cell r="AI1575" t="str">
            <v>N</v>
          </cell>
          <cell r="AJ1575" t="str">
            <v>N</v>
          </cell>
          <cell r="AK1575" t="str">
            <v>.</v>
          </cell>
          <cell r="AL1575" t="str">
            <v>.</v>
          </cell>
          <cell r="AM1575">
            <v>1</v>
          </cell>
          <cell r="AN1575">
            <v>14.9</v>
          </cell>
          <cell r="AO1575">
            <v>12.1</v>
          </cell>
          <cell r="AP1575">
            <v>1</v>
          </cell>
          <cell r="AQ1575">
            <v>2</v>
          </cell>
          <cell r="AR1575" t="str">
            <v>N</v>
          </cell>
          <cell r="AS1575" t="str">
            <v>N</v>
          </cell>
          <cell r="AT1575" t="str">
            <v>N</v>
          </cell>
          <cell r="AU1575" t="str">
            <v>.</v>
          </cell>
        </row>
        <row r="1576">
          <cell r="A1576" t="str">
            <v>470908D-5-295-390-39-D7-D18</v>
          </cell>
          <cell r="B1576" t="str">
            <v>470908D</v>
          </cell>
          <cell r="C1576">
            <v>5</v>
          </cell>
          <cell r="D1576">
            <v>295</v>
          </cell>
          <cell r="E1576">
            <v>4</v>
          </cell>
          <cell r="F1576">
            <v>390</v>
          </cell>
          <cell r="G1576" t="str">
            <v>4-390</v>
          </cell>
          <cell r="H1576">
            <v>39</v>
          </cell>
          <cell r="I1576" t="str">
            <v>.</v>
          </cell>
          <cell r="J1576">
            <v>1</v>
          </cell>
          <cell r="K1576">
            <v>3.7</v>
          </cell>
          <cell r="L1576">
            <v>7</v>
          </cell>
          <cell r="M1576">
            <v>3</v>
          </cell>
          <cell r="N1576">
            <v>3</v>
          </cell>
          <cell r="O1576" t="str">
            <v>Y</v>
          </cell>
          <cell r="P1576" t="str">
            <v>N</v>
          </cell>
          <cell r="Q1576" t="str">
            <v>N</v>
          </cell>
          <cell r="R1576" t="str">
            <v>.</v>
          </cell>
          <cell r="S1576">
            <v>1</v>
          </cell>
          <cell r="T1576">
            <v>5.2</v>
          </cell>
          <cell r="U1576">
            <v>6.1</v>
          </cell>
          <cell r="V1576">
            <v>2</v>
          </cell>
          <cell r="W1576">
            <v>2</v>
          </cell>
          <cell r="X1576" t="str">
            <v>Y</v>
          </cell>
          <cell r="Y1576" t="str">
            <v>N</v>
          </cell>
          <cell r="Z1576" t="str">
            <v>N</v>
          </cell>
          <cell r="AA1576" t="str">
            <v>.</v>
          </cell>
          <cell r="AB1576" t="str">
            <v>.</v>
          </cell>
          <cell r="AC1576">
            <v>1</v>
          </cell>
          <cell r="AD1576">
            <v>10.1</v>
          </cell>
          <cell r="AE1576">
            <v>14.4</v>
          </cell>
          <cell r="AF1576">
            <v>2</v>
          </cell>
          <cell r="AG1576">
            <v>2</v>
          </cell>
          <cell r="AH1576" t="str">
            <v>Y</v>
          </cell>
          <cell r="AI1576" t="str">
            <v>N</v>
          </cell>
          <cell r="AJ1576" t="str">
            <v>N</v>
          </cell>
          <cell r="AK1576" t="str">
            <v>.</v>
          </cell>
          <cell r="AL1576" t="str">
            <v>.</v>
          </cell>
          <cell r="AM1576">
            <v>1</v>
          </cell>
          <cell r="AN1576">
            <v>15.8</v>
          </cell>
          <cell r="AO1576">
            <v>18</v>
          </cell>
          <cell r="AP1576">
            <v>2</v>
          </cell>
          <cell r="AQ1576">
            <v>2</v>
          </cell>
          <cell r="AR1576" t="str">
            <v>Y</v>
          </cell>
          <cell r="AS1576" t="str">
            <v>N</v>
          </cell>
          <cell r="AT1576" t="str">
            <v>N</v>
          </cell>
          <cell r="AU1576" t="str">
            <v>.</v>
          </cell>
        </row>
        <row r="1577">
          <cell r="A1577" t="str">
            <v>470908D-5-296-378-40-D3.5-D12.3</v>
          </cell>
          <cell r="B1577" t="str">
            <v>470908D</v>
          </cell>
          <cell r="C1577">
            <v>5</v>
          </cell>
          <cell r="D1577">
            <v>296</v>
          </cell>
          <cell r="E1577">
            <v>10</v>
          </cell>
          <cell r="F1577">
            <v>378</v>
          </cell>
          <cell r="G1577" t="str">
            <v>10-378</v>
          </cell>
          <cell r="H1577">
            <v>40</v>
          </cell>
          <cell r="I1577" t="str">
            <v>.</v>
          </cell>
          <cell r="J1577">
            <v>1</v>
          </cell>
          <cell r="K1577">
            <v>3.3</v>
          </cell>
          <cell r="L1577">
            <v>3.5</v>
          </cell>
          <cell r="M1577">
            <v>1</v>
          </cell>
          <cell r="N1577">
            <v>3</v>
          </cell>
          <cell r="O1577" t="str">
            <v>Y</v>
          </cell>
          <cell r="P1577" t="str">
            <v>N</v>
          </cell>
          <cell r="Q1577" t="str">
            <v>N</v>
          </cell>
          <cell r="R1577" t="str">
            <v>.</v>
          </cell>
          <cell r="S1577">
            <v>0</v>
          </cell>
          <cell r="T1577" t="str">
            <v>.</v>
          </cell>
          <cell r="U1577" t="str">
            <v>.</v>
          </cell>
          <cell r="V1577" t="str">
            <v>.</v>
          </cell>
          <cell r="W1577" t="str">
            <v>.</v>
          </cell>
          <cell r="X1577" t="str">
            <v>.</v>
          </cell>
          <cell r="Y1577" t="str">
            <v>.</v>
          </cell>
          <cell r="Z1577" t="str">
            <v>.</v>
          </cell>
          <cell r="AA1577" t="str">
            <v>.</v>
          </cell>
          <cell r="AB1577" t="str">
            <v>.</v>
          </cell>
          <cell r="AC1577">
            <v>1</v>
          </cell>
          <cell r="AD1577">
            <v>9.1999999999999993</v>
          </cell>
          <cell r="AE1577">
            <v>9.1999999999999993</v>
          </cell>
          <cell r="AF1577">
            <v>2</v>
          </cell>
          <cell r="AG1577">
            <v>3</v>
          </cell>
          <cell r="AH1577" t="str">
            <v>N</v>
          </cell>
          <cell r="AI1577" t="str">
            <v>N</v>
          </cell>
          <cell r="AJ1577" t="str">
            <v>N</v>
          </cell>
          <cell r="AK1577" t="str">
            <v>.</v>
          </cell>
          <cell r="AL1577" t="str">
            <v>.</v>
          </cell>
          <cell r="AM1577">
            <v>1</v>
          </cell>
          <cell r="AN1577">
            <v>15.4</v>
          </cell>
          <cell r="AO1577">
            <v>12.3</v>
          </cell>
          <cell r="AP1577">
            <v>2</v>
          </cell>
          <cell r="AQ1577">
            <v>3</v>
          </cell>
          <cell r="AR1577" t="str">
            <v>N</v>
          </cell>
          <cell r="AS1577" t="str">
            <v>N</v>
          </cell>
          <cell r="AT1577" t="str">
            <v>N</v>
          </cell>
          <cell r="AU1577" t="str">
            <v>.</v>
          </cell>
        </row>
        <row r="1578">
          <cell r="A1578" t="str">
            <v>470908D-5-297-373-41-D4.6-D17.6</v>
          </cell>
          <cell r="B1578" t="str">
            <v>470908D</v>
          </cell>
          <cell r="C1578">
            <v>5</v>
          </cell>
          <cell r="D1578">
            <v>297</v>
          </cell>
          <cell r="E1578">
            <v>10</v>
          </cell>
          <cell r="F1578">
            <v>373</v>
          </cell>
          <cell r="G1578" t="str">
            <v>10-373</v>
          </cell>
          <cell r="H1578">
            <v>41</v>
          </cell>
          <cell r="I1578" t="str">
            <v>.</v>
          </cell>
          <cell r="J1578">
            <v>1</v>
          </cell>
          <cell r="K1578">
            <v>3.1</v>
          </cell>
          <cell r="L1578">
            <v>4.5999999999999996</v>
          </cell>
          <cell r="M1578">
            <v>2</v>
          </cell>
          <cell r="N1578">
            <v>2</v>
          </cell>
          <cell r="O1578" t="str">
            <v>N</v>
          </cell>
          <cell r="P1578" t="str">
            <v>N</v>
          </cell>
          <cell r="Q1578" t="str">
            <v>N</v>
          </cell>
          <cell r="R1578" t="str">
            <v>.</v>
          </cell>
          <cell r="S1578">
            <v>1</v>
          </cell>
          <cell r="T1578">
            <v>6.5</v>
          </cell>
          <cell r="U1578">
            <v>7.7</v>
          </cell>
          <cell r="V1578">
            <v>2</v>
          </cell>
          <cell r="W1578">
            <v>3</v>
          </cell>
          <cell r="X1578" t="str">
            <v>N</v>
          </cell>
          <cell r="Y1578" t="str">
            <v>N</v>
          </cell>
          <cell r="Z1578" t="str">
            <v>N</v>
          </cell>
          <cell r="AA1578" t="str">
            <v>.</v>
          </cell>
          <cell r="AB1578" t="str">
            <v>.</v>
          </cell>
          <cell r="AC1578">
            <v>1</v>
          </cell>
          <cell r="AD1578">
            <v>9.6</v>
          </cell>
          <cell r="AE1578">
            <v>12.7</v>
          </cell>
          <cell r="AF1578">
            <v>3</v>
          </cell>
          <cell r="AG1578">
            <v>2</v>
          </cell>
          <cell r="AH1578" t="str">
            <v>N</v>
          </cell>
          <cell r="AI1578" t="str">
            <v>N</v>
          </cell>
          <cell r="AJ1578" t="str">
            <v>N</v>
          </cell>
          <cell r="AK1578" t="str">
            <v>.</v>
          </cell>
          <cell r="AL1578" t="str">
            <v>.</v>
          </cell>
          <cell r="AM1578">
            <v>1</v>
          </cell>
          <cell r="AN1578">
            <v>16.899999999999999</v>
          </cell>
          <cell r="AO1578">
            <v>17.600000000000001</v>
          </cell>
          <cell r="AP1578">
            <v>3</v>
          </cell>
          <cell r="AQ1578">
            <v>2</v>
          </cell>
          <cell r="AR1578" t="str">
            <v>N</v>
          </cell>
          <cell r="AS1578" t="str">
            <v>N</v>
          </cell>
          <cell r="AT1578" t="str">
            <v>N</v>
          </cell>
          <cell r="AU1578" t="str">
            <v>.</v>
          </cell>
        </row>
        <row r="1579">
          <cell r="A1579" t="str">
            <v>470908D-5-298-415-42-D5-D14.9</v>
          </cell>
          <cell r="B1579" t="str">
            <v>470908D</v>
          </cell>
          <cell r="C1579">
            <v>5</v>
          </cell>
          <cell r="D1579">
            <v>298</v>
          </cell>
          <cell r="E1579">
            <v>31</v>
          </cell>
          <cell r="F1579">
            <v>415</v>
          </cell>
          <cell r="G1579" t="str">
            <v>31-415</v>
          </cell>
          <cell r="H1579">
            <v>42</v>
          </cell>
          <cell r="I1579" t="str">
            <v>.</v>
          </cell>
          <cell r="J1579">
            <v>1</v>
          </cell>
          <cell r="K1579">
            <v>3.5</v>
          </cell>
          <cell r="L1579">
            <v>5</v>
          </cell>
          <cell r="M1579">
            <v>2</v>
          </cell>
          <cell r="N1579">
            <v>2</v>
          </cell>
          <cell r="O1579" t="str">
            <v>N</v>
          </cell>
          <cell r="P1579" t="str">
            <v>N</v>
          </cell>
          <cell r="Q1579" t="str">
            <v>N</v>
          </cell>
          <cell r="R1579" t="str">
            <v>.</v>
          </cell>
          <cell r="S1579">
            <v>1</v>
          </cell>
          <cell r="T1579">
            <v>6.6</v>
          </cell>
          <cell r="U1579">
            <v>7.9</v>
          </cell>
          <cell r="V1579">
            <v>3</v>
          </cell>
          <cell r="W1579">
            <v>3</v>
          </cell>
          <cell r="X1579" t="str">
            <v>N</v>
          </cell>
          <cell r="Y1579" t="str">
            <v>N</v>
          </cell>
          <cell r="Z1579" t="str">
            <v>N</v>
          </cell>
          <cell r="AA1579" t="str">
            <v>.</v>
          </cell>
          <cell r="AB1579" t="str">
            <v>.</v>
          </cell>
          <cell r="AC1579">
            <v>1</v>
          </cell>
          <cell r="AD1579">
            <v>9.8000000000000007</v>
          </cell>
          <cell r="AE1579">
            <v>11.8</v>
          </cell>
          <cell r="AF1579">
            <v>3</v>
          </cell>
          <cell r="AG1579">
            <v>2</v>
          </cell>
          <cell r="AH1579" t="str">
            <v>N</v>
          </cell>
          <cell r="AI1579" t="str">
            <v>N</v>
          </cell>
          <cell r="AJ1579" t="str">
            <v>N</v>
          </cell>
          <cell r="AK1579" t="str">
            <v>.</v>
          </cell>
          <cell r="AL1579" t="str">
            <v>.</v>
          </cell>
          <cell r="AM1579">
            <v>1</v>
          </cell>
          <cell r="AN1579">
            <v>15.8</v>
          </cell>
          <cell r="AO1579">
            <v>14.9</v>
          </cell>
          <cell r="AP1579">
            <v>2</v>
          </cell>
          <cell r="AQ1579">
            <v>3</v>
          </cell>
          <cell r="AR1579" t="str">
            <v>N</v>
          </cell>
          <cell r="AS1579" t="str">
            <v>N</v>
          </cell>
          <cell r="AT1579" t="str">
            <v>N</v>
          </cell>
          <cell r="AU1579" t="str">
            <v>.</v>
          </cell>
        </row>
        <row r="1580">
          <cell r="A1580" t="str">
            <v>470908D-5-299-409-43-D4.5-D13.8</v>
          </cell>
          <cell r="B1580" t="str">
            <v>470908D</v>
          </cell>
          <cell r="C1580">
            <v>5</v>
          </cell>
          <cell r="D1580">
            <v>299</v>
          </cell>
          <cell r="E1580">
            <v>31</v>
          </cell>
          <cell r="F1580">
            <v>409</v>
          </cell>
          <cell r="G1580" t="str">
            <v>31-409</v>
          </cell>
          <cell r="H1580">
            <v>43</v>
          </cell>
          <cell r="I1580" t="str">
            <v>.</v>
          </cell>
          <cell r="J1580">
            <v>1</v>
          </cell>
          <cell r="K1580">
            <v>3.5</v>
          </cell>
          <cell r="L1580">
            <v>4.5</v>
          </cell>
          <cell r="M1580">
            <v>2</v>
          </cell>
          <cell r="N1580">
            <v>1</v>
          </cell>
          <cell r="O1580" t="str">
            <v>Y</v>
          </cell>
          <cell r="P1580" t="str">
            <v>N</v>
          </cell>
          <cell r="Q1580" t="str">
            <v>N</v>
          </cell>
          <cell r="R1580" t="str">
            <v>.</v>
          </cell>
          <cell r="S1580">
            <v>1</v>
          </cell>
          <cell r="T1580">
            <v>8.5</v>
          </cell>
          <cell r="U1580">
            <v>7.9</v>
          </cell>
          <cell r="V1580">
            <v>2</v>
          </cell>
          <cell r="W1580">
            <v>1</v>
          </cell>
          <cell r="X1580" t="str">
            <v>Y</v>
          </cell>
          <cell r="Y1580" t="str">
            <v>N</v>
          </cell>
          <cell r="Z1580" t="str">
            <v>N</v>
          </cell>
          <cell r="AA1580" t="str">
            <v>.</v>
          </cell>
          <cell r="AB1580" t="str">
            <v>.</v>
          </cell>
          <cell r="AC1580">
            <v>1</v>
          </cell>
          <cell r="AD1580">
            <v>8.1999999999999993</v>
          </cell>
          <cell r="AE1580">
            <v>11.4</v>
          </cell>
          <cell r="AF1580">
            <v>1</v>
          </cell>
          <cell r="AG1580">
            <v>2</v>
          </cell>
          <cell r="AH1580" t="str">
            <v>Y</v>
          </cell>
          <cell r="AI1580" t="str">
            <v>N</v>
          </cell>
          <cell r="AJ1580" t="str">
            <v>N</v>
          </cell>
          <cell r="AK1580" t="str">
            <v>.</v>
          </cell>
          <cell r="AL1580" t="str">
            <v>.</v>
          </cell>
          <cell r="AM1580">
            <v>1</v>
          </cell>
          <cell r="AN1580">
            <v>14.9</v>
          </cell>
          <cell r="AO1580">
            <v>13.8</v>
          </cell>
          <cell r="AP1580">
            <v>2</v>
          </cell>
          <cell r="AQ1580">
            <v>3</v>
          </cell>
          <cell r="AR1580" t="str">
            <v>Y</v>
          </cell>
          <cell r="AS1580" t="str">
            <v>N</v>
          </cell>
          <cell r="AT1580" t="str">
            <v>N</v>
          </cell>
          <cell r="AU1580" t="str">
            <v>.</v>
          </cell>
        </row>
        <row r="1581">
          <cell r="A1581" t="str">
            <v>470908D-5-300-426-44-D3.2-D13.4</v>
          </cell>
          <cell r="B1581" t="str">
            <v>470908D</v>
          </cell>
          <cell r="C1581">
            <v>5</v>
          </cell>
          <cell r="D1581">
            <v>300</v>
          </cell>
          <cell r="E1581">
            <v>32</v>
          </cell>
          <cell r="F1581">
            <v>426</v>
          </cell>
          <cell r="G1581" t="str">
            <v>32-426</v>
          </cell>
          <cell r="H1581">
            <v>44</v>
          </cell>
          <cell r="I1581" t="str">
            <v>.</v>
          </cell>
          <cell r="J1581">
            <v>1</v>
          </cell>
          <cell r="K1581">
            <v>3</v>
          </cell>
          <cell r="L1581">
            <v>3.2</v>
          </cell>
          <cell r="M1581">
            <v>2</v>
          </cell>
          <cell r="N1581">
            <v>3</v>
          </cell>
          <cell r="O1581" t="str">
            <v>N</v>
          </cell>
          <cell r="P1581" t="str">
            <v>N</v>
          </cell>
          <cell r="Q1581" t="str">
            <v>N</v>
          </cell>
          <cell r="R1581" t="str">
            <v>.</v>
          </cell>
          <cell r="S1581">
            <v>1</v>
          </cell>
          <cell r="T1581">
            <v>5.0999999999999996</v>
          </cell>
          <cell r="U1581">
            <v>5.9</v>
          </cell>
          <cell r="V1581">
            <v>2</v>
          </cell>
          <cell r="W1581">
            <v>3</v>
          </cell>
          <cell r="X1581" t="str">
            <v>N</v>
          </cell>
          <cell r="Y1581" t="str">
            <v>N</v>
          </cell>
          <cell r="Z1581" t="str">
            <v>N</v>
          </cell>
          <cell r="AA1581" t="str">
            <v>.</v>
          </cell>
          <cell r="AB1581" t="str">
            <v>.</v>
          </cell>
          <cell r="AC1581">
            <v>1</v>
          </cell>
          <cell r="AD1581">
            <v>8.1</v>
          </cell>
          <cell r="AE1581">
            <v>9.9</v>
          </cell>
          <cell r="AF1581">
            <v>2</v>
          </cell>
          <cell r="AG1581">
            <v>2</v>
          </cell>
          <cell r="AH1581" t="str">
            <v>N</v>
          </cell>
          <cell r="AI1581" t="str">
            <v>N</v>
          </cell>
          <cell r="AJ1581" t="str">
            <v>N</v>
          </cell>
          <cell r="AK1581" t="str">
            <v>.</v>
          </cell>
          <cell r="AL1581" t="str">
            <v>.</v>
          </cell>
          <cell r="AM1581">
            <v>1</v>
          </cell>
          <cell r="AN1581">
            <v>13.8</v>
          </cell>
          <cell r="AO1581">
            <v>13.4</v>
          </cell>
          <cell r="AP1581">
            <v>2</v>
          </cell>
          <cell r="AQ1581">
            <v>3</v>
          </cell>
          <cell r="AR1581" t="str">
            <v>N</v>
          </cell>
          <cell r="AS1581" t="str">
            <v>N</v>
          </cell>
          <cell r="AT1581" t="str">
            <v>N</v>
          </cell>
          <cell r="AU1581" t="str">
            <v>.</v>
          </cell>
        </row>
        <row r="1582">
          <cell r="A1582" t="str">
            <v>470908D-5-301-412-45-D3.5-D10.8</v>
          </cell>
          <cell r="B1582" t="str">
            <v>470908D</v>
          </cell>
          <cell r="C1582">
            <v>5</v>
          </cell>
          <cell r="D1582">
            <v>301</v>
          </cell>
          <cell r="E1582">
            <v>31</v>
          </cell>
          <cell r="F1582">
            <v>412</v>
          </cell>
          <cell r="G1582" t="str">
            <v>31-412</v>
          </cell>
          <cell r="H1582">
            <v>45</v>
          </cell>
          <cell r="I1582" t="str">
            <v>.</v>
          </cell>
          <cell r="J1582">
            <v>1</v>
          </cell>
          <cell r="K1582">
            <v>2.8</v>
          </cell>
          <cell r="L1582">
            <v>3.5</v>
          </cell>
          <cell r="M1582">
            <v>2</v>
          </cell>
          <cell r="N1582">
            <v>3</v>
          </cell>
          <cell r="O1582" t="str">
            <v>N</v>
          </cell>
          <cell r="P1582" t="str">
            <v>N</v>
          </cell>
          <cell r="Q1582" t="str">
            <v>N</v>
          </cell>
          <cell r="R1582" t="str">
            <v>.</v>
          </cell>
          <cell r="S1582">
            <v>1</v>
          </cell>
          <cell r="T1582">
            <v>5.2</v>
          </cell>
          <cell r="U1582">
            <v>5.5</v>
          </cell>
          <cell r="V1582">
            <v>3</v>
          </cell>
          <cell r="W1582">
            <v>2</v>
          </cell>
          <cell r="X1582" t="str">
            <v>N</v>
          </cell>
          <cell r="Y1582" t="str">
            <v>N</v>
          </cell>
          <cell r="Z1582" t="str">
            <v>N</v>
          </cell>
          <cell r="AA1582" t="str">
            <v>.</v>
          </cell>
          <cell r="AB1582" t="str">
            <v>.</v>
          </cell>
          <cell r="AC1582">
            <v>1</v>
          </cell>
          <cell r="AD1582">
            <v>8</v>
          </cell>
          <cell r="AE1582">
            <v>8.8000000000000007</v>
          </cell>
          <cell r="AF1582">
            <v>3</v>
          </cell>
          <cell r="AG1582">
            <v>3</v>
          </cell>
          <cell r="AH1582" t="str">
            <v>N</v>
          </cell>
          <cell r="AI1582" t="str">
            <v>N</v>
          </cell>
          <cell r="AJ1582" t="str">
            <v>N</v>
          </cell>
          <cell r="AK1582" t="str">
            <v>.</v>
          </cell>
          <cell r="AL1582" t="str">
            <v>.</v>
          </cell>
          <cell r="AM1582">
            <v>1</v>
          </cell>
          <cell r="AN1582">
            <v>14.3</v>
          </cell>
          <cell r="AO1582">
            <v>10.8</v>
          </cell>
          <cell r="AP1582">
            <v>3</v>
          </cell>
          <cell r="AQ1582">
            <v>3</v>
          </cell>
          <cell r="AR1582" t="str">
            <v>N</v>
          </cell>
          <cell r="AS1582" t="str">
            <v>N</v>
          </cell>
          <cell r="AT1582" t="str">
            <v>N</v>
          </cell>
          <cell r="AU1582" t="str">
            <v>.</v>
          </cell>
        </row>
        <row r="1583">
          <cell r="A1583" t="str">
            <v>470908D-5-302-417-46-D5.6-D17.2</v>
          </cell>
          <cell r="B1583" t="str">
            <v>470908D</v>
          </cell>
          <cell r="C1583">
            <v>5</v>
          </cell>
          <cell r="D1583">
            <v>302</v>
          </cell>
          <cell r="E1583">
            <v>31</v>
          </cell>
          <cell r="F1583">
            <v>417</v>
          </cell>
          <cell r="G1583" t="str">
            <v>31-417</v>
          </cell>
          <cell r="H1583">
            <v>46</v>
          </cell>
          <cell r="I1583" t="str">
            <v>.</v>
          </cell>
          <cell r="J1583">
            <v>1</v>
          </cell>
          <cell r="K1583">
            <v>3.5</v>
          </cell>
          <cell r="L1583">
            <v>5.6</v>
          </cell>
          <cell r="M1583">
            <v>2</v>
          </cell>
          <cell r="N1583">
            <v>3</v>
          </cell>
          <cell r="O1583" t="str">
            <v>N</v>
          </cell>
          <cell r="P1583" t="str">
            <v>N</v>
          </cell>
          <cell r="Q1583" t="str">
            <v>N</v>
          </cell>
          <cell r="R1583" t="str">
            <v>.</v>
          </cell>
          <cell r="S1583">
            <v>1</v>
          </cell>
          <cell r="T1583">
            <v>6.5</v>
          </cell>
          <cell r="U1583">
            <v>7.6</v>
          </cell>
          <cell r="V1583">
            <v>3</v>
          </cell>
          <cell r="W1583">
            <v>2</v>
          </cell>
          <cell r="X1583" t="str">
            <v>N</v>
          </cell>
          <cell r="Y1583" t="str">
            <v>N</v>
          </cell>
          <cell r="Z1583" t="str">
            <v>N</v>
          </cell>
          <cell r="AA1583" t="str">
            <v>.</v>
          </cell>
          <cell r="AB1583" t="str">
            <v>.</v>
          </cell>
          <cell r="AC1583">
            <v>1</v>
          </cell>
          <cell r="AD1583">
            <v>8.8000000000000007</v>
          </cell>
          <cell r="AE1583">
            <v>13.3</v>
          </cell>
          <cell r="AF1583">
            <v>2</v>
          </cell>
          <cell r="AG1583">
            <v>2</v>
          </cell>
          <cell r="AH1583" t="str">
            <v>N</v>
          </cell>
          <cell r="AI1583" t="str">
            <v>N</v>
          </cell>
          <cell r="AJ1583" t="str">
            <v>N</v>
          </cell>
          <cell r="AK1583" t="str">
            <v>.</v>
          </cell>
          <cell r="AL1583" t="str">
            <v>.</v>
          </cell>
          <cell r="AM1583">
            <v>1</v>
          </cell>
          <cell r="AN1583">
            <v>14.9</v>
          </cell>
          <cell r="AO1583">
            <v>17.2</v>
          </cell>
          <cell r="AP1583">
            <v>2</v>
          </cell>
          <cell r="AQ1583">
            <v>2</v>
          </cell>
          <cell r="AR1583" t="str">
            <v>N</v>
          </cell>
          <cell r="AS1583" t="str">
            <v>N</v>
          </cell>
          <cell r="AT1583" t="str">
            <v>N</v>
          </cell>
          <cell r="AU1583" t="str">
            <v>.</v>
          </cell>
        </row>
        <row r="1584">
          <cell r="A1584" t="str">
            <v>470908D-5-303-394-47-D2-D.</v>
          </cell>
          <cell r="B1584" t="str">
            <v>470908D</v>
          </cell>
          <cell r="C1584">
            <v>5</v>
          </cell>
          <cell r="D1584">
            <v>303</v>
          </cell>
          <cell r="E1584">
            <v>4</v>
          </cell>
          <cell r="F1584">
            <v>394</v>
          </cell>
          <cell r="G1584" t="str">
            <v>4-394</v>
          </cell>
          <cell r="H1584">
            <v>47</v>
          </cell>
          <cell r="I1584" t="str">
            <v>.</v>
          </cell>
          <cell r="J1584">
            <v>1</v>
          </cell>
          <cell r="K1584">
            <v>2.2000000000000002</v>
          </cell>
          <cell r="L1584">
            <v>2</v>
          </cell>
          <cell r="M1584">
            <v>2</v>
          </cell>
          <cell r="N1584">
            <v>2</v>
          </cell>
          <cell r="O1584" t="str">
            <v>Y</v>
          </cell>
          <cell r="P1584" t="str">
            <v>N</v>
          </cell>
          <cell r="Q1584" t="str">
            <v>N</v>
          </cell>
          <cell r="R1584" t="str">
            <v>.</v>
          </cell>
          <cell r="S1584">
            <v>1</v>
          </cell>
          <cell r="T1584">
            <v>3.2</v>
          </cell>
          <cell r="U1584">
            <v>4</v>
          </cell>
          <cell r="V1584">
            <v>2</v>
          </cell>
          <cell r="W1584">
            <v>3</v>
          </cell>
          <cell r="X1584" t="str">
            <v>Y</v>
          </cell>
          <cell r="Y1584" t="str">
            <v>N</v>
          </cell>
          <cell r="Z1584" t="str">
            <v>N</v>
          </cell>
          <cell r="AA1584" t="str">
            <v>.</v>
          </cell>
          <cell r="AB1584" t="str">
            <v>.</v>
          </cell>
          <cell r="AC1584">
            <v>0</v>
          </cell>
          <cell r="AD1584" t="str">
            <v>.</v>
          </cell>
          <cell r="AE1584" t="str">
            <v>.</v>
          </cell>
          <cell r="AF1584" t="str">
            <v>.</v>
          </cell>
          <cell r="AG1584" t="str">
            <v>.</v>
          </cell>
          <cell r="AH1584" t="str">
            <v>.</v>
          </cell>
          <cell r="AI1584" t="str">
            <v>.</v>
          </cell>
          <cell r="AJ1584" t="str">
            <v>.</v>
          </cell>
          <cell r="AK1584" t="str">
            <v>.</v>
          </cell>
          <cell r="AL1584" t="str">
            <v>.</v>
          </cell>
          <cell r="AM1584">
            <v>0</v>
          </cell>
          <cell r="AN1584" t="str">
            <v>.</v>
          </cell>
          <cell r="AO1584" t="str">
            <v>.</v>
          </cell>
          <cell r="AP1584" t="str">
            <v>.</v>
          </cell>
          <cell r="AQ1584" t="str">
            <v>.</v>
          </cell>
          <cell r="AR1584" t="str">
            <v>.</v>
          </cell>
          <cell r="AS1584" t="str">
            <v>.</v>
          </cell>
          <cell r="AT1584" t="str">
            <v>.</v>
          </cell>
          <cell r="AU1584" t="str">
            <v>.</v>
          </cell>
        </row>
        <row r="1585">
          <cell r="A1585" t="str">
            <v>470908D-5-304-422-48-D5.9-D15.4</v>
          </cell>
          <cell r="B1585" t="str">
            <v>470908D</v>
          </cell>
          <cell r="C1585">
            <v>5</v>
          </cell>
          <cell r="D1585">
            <v>304</v>
          </cell>
          <cell r="E1585">
            <v>31</v>
          </cell>
          <cell r="F1585">
            <v>422</v>
          </cell>
          <cell r="G1585" t="str">
            <v>31-422</v>
          </cell>
          <cell r="H1585">
            <v>48</v>
          </cell>
          <cell r="I1585" t="str">
            <v>.</v>
          </cell>
          <cell r="J1585">
            <v>1</v>
          </cell>
          <cell r="K1585">
            <v>2.9</v>
          </cell>
          <cell r="L1585">
            <v>5.9</v>
          </cell>
          <cell r="M1585">
            <v>2</v>
          </cell>
          <cell r="N1585">
            <v>1</v>
          </cell>
          <cell r="O1585" t="str">
            <v>Y</v>
          </cell>
          <cell r="P1585" t="str">
            <v>N</v>
          </cell>
          <cell r="Q1585" t="str">
            <v>N</v>
          </cell>
          <cell r="R1585" t="str">
            <v>.</v>
          </cell>
          <cell r="S1585">
            <v>1</v>
          </cell>
          <cell r="T1585">
            <v>4</v>
          </cell>
          <cell r="U1585">
            <v>7.5</v>
          </cell>
          <cell r="V1585">
            <v>1</v>
          </cell>
          <cell r="W1585">
            <v>2</v>
          </cell>
          <cell r="X1585" t="str">
            <v>Y</v>
          </cell>
          <cell r="Y1585" t="str">
            <v>N</v>
          </cell>
          <cell r="Z1585" t="str">
            <v>N</v>
          </cell>
          <cell r="AA1585" t="str">
            <v>.</v>
          </cell>
          <cell r="AB1585" t="str">
            <v>.</v>
          </cell>
          <cell r="AC1585">
            <v>1</v>
          </cell>
          <cell r="AD1585">
            <v>7.4</v>
          </cell>
          <cell r="AE1585">
            <v>12.2</v>
          </cell>
          <cell r="AF1585">
            <v>1</v>
          </cell>
          <cell r="AG1585">
            <v>2</v>
          </cell>
          <cell r="AH1585" t="str">
            <v>Y</v>
          </cell>
          <cell r="AI1585" t="str">
            <v>N</v>
          </cell>
          <cell r="AJ1585" t="str">
            <v>N</v>
          </cell>
          <cell r="AK1585" t="str">
            <v>.</v>
          </cell>
          <cell r="AL1585" t="str">
            <v>.</v>
          </cell>
          <cell r="AM1585">
            <v>1</v>
          </cell>
          <cell r="AN1585">
            <v>12.8</v>
          </cell>
          <cell r="AO1585">
            <v>15.4</v>
          </cell>
          <cell r="AP1585">
            <v>1</v>
          </cell>
          <cell r="AQ1585">
            <v>2</v>
          </cell>
          <cell r="AR1585" t="str">
            <v>Y</v>
          </cell>
          <cell r="AS1585" t="str">
            <v>N</v>
          </cell>
          <cell r="AT1585" t="str">
            <v>N</v>
          </cell>
          <cell r="AU1585" t="str">
            <v>.</v>
          </cell>
        </row>
        <row r="1586">
          <cell r="A1586" t="str">
            <v>470908D-5-305-371-49-D4.6-D11.2</v>
          </cell>
          <cell r="B1586" t="str">
            <v>470908D</v>
          </cell>
          <cell r="C1586">
            <v>5</v>
          </cell>
          <cell r="D1586">
            <v>305</v>
          </cell>
          <cell r="E1586">
            <v>10</v>
          </cell>
          <cell r="F1586">
            <v>371</v>
          </cell>
          <cell r="G1586" t="str">
            <v>10-371</v>
          </cell>
          <cell r="H1586">
            <v>49</v>
          </cell>
          <cell r="I1586" t="str">
            <v>.</v>
          </cell>
          <cell r="J1586">
            <v>1</v>
          </cell>
          <cell r="K1586">
            <v>3.6</v>
          </cell>
          <cell r="L1586">
            <v>4.5999999999999996</v>
          </cell>
          <cell r="M1586">
            <v>3</v>
          </cell>
          <cell r="N1586">
            <v>3</v>
          </cell>
          <cell r="O1586" t="str">
            <v>N</v>
          </cell>
          <cell r="P1586" t="str">
            <v>N</v>
          </cell>
          <cell r="Q1586" t="str">
            <v>N</v>
          </cell>
          <cell r="R1586" t="str">
            <v>.</v>
          </cell>
          <cell r="S1586">
            <v>1</v>
          </cell>
          <cell r="T1586">
            <v>5.5</v>
          </cell>
          <cell r="U1586">
            <v>6.1</v>
          </cell>
          <cell r="V1586">
            <v>3</v>
          </cell>
          <cell r="W1586">
            <v>2</v>
          </cell>
          <cell r="X1586" t="str">
            <v>N</v>
          </cell>
          <cell r="Y1586" t="str">
            <v>N</v>
          </cell>
          <cell r="Z1586" t="str">
            <v>N</v>
          </cell>
          <cell r="AA1586" t="str">
            <v>.</v>
          </cell>
          <cell r="AB1586" t="str">
            <v>.</v>
          </cell>
          <cell r="AC1586">
            <v>1</v>
          </cell>
          <cell r="AD1586">
            <v>8.6</v>
          </cell>
          <cell r="AE1586">
            <v>9.1</v>
          </cell>
          <cell r="AF1586">
            <v>2</v>
          </cell>
          <cell r="AG1586">
            <v>3</v>
          </cell>
          <cell r="AH1586" t="str">
            <v>N</v>
          </cell>
          <cell r="AI1586" t="str">
            <v>N</v>
          </cell>
          <cell r="AJ1586" t="str">
            <v>N</v>
          </cell>
          <cell r="AK1586" t="str">
            <v>.</v>
          </cell>
          <cell r="AL1586" t="str">
            <v>.</v>
          </cell>
          <cell r="AM1586">
            <v>1</v>
          </cell>
          <cell r="AN1586">
            <v>13.6</v>
          </cell>
          <cell r="AO1586">
            <v>11.2</v>
          </cell>
          <cell r="AP1586">
            <v>3</v>
          </cell>
          <cell r="AQ1586">
            <v>3</v>
          </cell>
          <cell r="AR1586" t="str">
            <v>N</v>
          </cell>
          <cell r="AS1586" t="str">
            <v>N</v>
          </cell>
          <cell r="AT1586" t="str">
            <v>N</v>
          </cell>
          <cell r="AU1586" t="str">
            <v>.</v>
          </cell>
        </row>
        <row r="1587">
          <cell r="A1587" t="str">
            <v>470908D-5-306-406-50-D3.7-D13.3</v>
          </cell>
          <cell r="B1587" t="str">
            <v>470908D</v>
          </cell>
          <cell r="C1587">
            <v>5</v>
          </cell>
          <cell r="D1587">
            <v>306</v>
          </cell>
          <cell r="E1587">
            <v>31</v>
          </cell>
          <cell r="F1587">
            <v>406</v>
          </cell>
          <cell r="G1587" t="str">
            <v>31-406</v>
          </cell>
          <cell r="H1587">
            <v>50</v>
          </cell>
          <cell r="I1587" t="str">
            <v>.</v>
          </cell>
          <cell r="J1587">
            <v>1</v>
          </cell>
          <cell r="K1587">
            <v>3</v>
          </cell>
          <cell r="L1587">
            <v>3.7</v>
          </cell>
          <cell r="M1587">
            <v>2</v>
          </cell>
          <cell r="N1587">
            <v>3</v>
          </cell>
          <cell r="O1587" t="str">
            <v>N</v>
          </cell>
          <cell r="P1587" t="str">
            <v>N</v>
          </cell>
          <cell r="Q1587" t="str">
            <v>N</v>
          </cell>
          <cell r="R1587" t="str">
            <v>.</v>
          </cell>
          <cell r="S1587">
            <v>1</v>
          </cell>
          <cell r="T1587">
            <v>4.9000000000000004</v>
          </cell>
          <cell r="U1587">
            <v>6.5</v>
          </cell>
          <cell r="V1587">
            <v>3</v>
          </cell>
          <cell r="W1587">
            <v>2</v>
          </cell>
          <cell r="X1587" t="str">
            <v>N</v>
          </cell>
          <cell r="Y1587" t="str">
            <v>N</v>
          </cell>
          <cell r="Z1587" t="str">
            <v>N</v>
          </cell>
          <cell r="AA1587" t="str">
            <v>.</v>
          </cell>
          <cell r="AB1587" t="str">
            <v>.</v>
          </cell>
          <cell r="AC1587">
            <v>1</v>
          </cell>
          <cell r="AD1587">
            <v>8</v>
          </cell>
          <cell r="AE1587">
            <v>10.8</v>
          </cell>
          <cell r="AF1587">
            <v>2</v>
          </cell>
          <cell r="AG1587">
            <v>2</v>
          </cell>
          <cell r="AH1587" t="str">
            <v>N</v>
          </cell>
          <cell r="AI1587" t="str">
            <v>N</v>
          </cell>
          <cell r="AJ1587" t="str">
            <v>N</v>
          </cell>
          <cell r="AK1587" t="str">
            <v>.</v>
          </cell>
          <cell r="AL1587" t="str">
            <v>.</v>
          </cell>
          <cell r="AM1587">
            <v>1</v>
          </cell>
          <cell r="AN1587">
            <v>13</v>
          </cell>
          <cell r="AO1587">
            <v>13.3</v>
          </cell>
          <cell r="AP1587">
            <v>2</v>
          </cell>
          <cell r="AQ1587">
            <v>2</v>
          </cell>
          <cell r="AR1587" t="str">
            <v>N</v>
          </cell>
          <cell r="AS1587" t="str">
            <v>N</v>
          </cell>
          <cell r="AT1587" t="str">
            <v>N</v>
          </cell>
          <cell r="AU1587" t="str">
            <v>.</v>
          </cell>
        </row>
        <row r="1588">
          <cell r="A1588" t="str">
            <v>470908D-5-307-418-51-D4-D16.4</v>
          </cell>
          <cell r="B1588" t="str">
            <v>470908D</v>
          </cell>
          <cell r="C1588">
            <v>5</v>
          </cell>
          <cell r="D1588">
            <v>307</v>
          </cell>
          <cell r="E1588">
            <v>31</v>
          </cell>
          <cell r="F1588">
            <v>418</v>
          </cell>
          <cell r="G1588" t="str">
            <v>31-418</v>
          </cell>
          <cell r="H1588">
            <v>51</v>
          </cell>
          <cell r="I1588" t="str">
            <v>.</v>
          </cell>
          <cell r="J1588">
            <v>1</v>
          </cell>
          <cell r="K1588">
            <v>3.1</v>
          </cell>
          <cell r="L1588">
            <v>4</v>
          </cell>
          <cell r="M1588">
            <v>2</v>
          </cell>
          <cell r="N1588">
            <v>2</v>
          </cell>
          <cell r="O1588" t="str">
            <v>Y</v>
          </cell>
          <cell r="P1588" t="str">
            <v>N</v>
          </cell>
          <cell r="Q1588" t="str">
            <v>N</v>
          </cell>
          <cell r="R1588" t="str">
            <v>.</v>
          </cell>
          <cell r="S1588">
            <v>1</v>
          </cell>
          <cell r="T1588">
            <v>5.3</v>
          </cell>
          <cell r="U1588">
            <v>7.6</v>
          </cell>
          <cell r="V1588">
            <v>1</v>
          </cell>
          <cell r="W1588">
            <v>2</v>
          </cell>
          <cell r="X1588" t="str">
            <v>N</v>
          </cell>
          <cell r="Y1588" t="str">
            <v>N</v>
          </cell>
          <cell r="Z1588" t="str">
            <v>N</v>
          </cell>
          <cell r="AA1588" t="str">
            <v>.</v>
          </cell>
          <cell r="AB1588" t="str">
            <v>.</v>
          </cell>
          <cell r="AC1588">
            <v>1</v>
          </cell>
          <cell r="AD1588">
            <v>9</v>
          </cell>
          <cell r="AE1588">
            <v>12.6</v>
          </cell>
          <cell r="AF1588">
            <v>2</v>
          </cell>
          <cell r="AG1588">
            <v>2</v>
          </cell>
          <cell r="AH1588" t="str">
            <v>N</v>
          </cell>
          <cell r="AI1588" t="str">
            <v>N</v>
          </cell>
          <cell r="AJ1588" t="str">
            <v>N</v>
          </cell>
          <cell r="AK1588" t="str">
            <v>.</v>
          </cell>
          <cell r="AL1588" t="str">
            <v>.</v>
          </cell>
          <cell r="AM1588">
            <v>1</v>
          </cell>
          <cell r="AN1588">
            <v>15.5</v>
          </cell>
          <cell r="AO1588">
            <v>16.399999999999999</v>
          </cell>
          <cell r="AP1588">
            <v>2</v>
          </cell>
          <cell r="AQ1588">
            <v>3</v>
          </cell>
          <cell r="AR1588" t="str">
            <v>N</v>
          </cell>
          <cell r="AS1588" t="str">
            <v>N</v>
          </cell>
          <cell r="AT1588" t="str">
            <v>N</v>
          </cell>
          <cell r="AU1588" t="str">
            <v>.</v>
          </cell>
        </row>
        <row r="1589">
          <cell r="A1589" t="str">
            <v>470908D-5-308-421-52-D2-D5.6</v>
          </cell>
          <cell r="B1589" t="str">
            <v>470908D</v>
          </cell>
          <cell r="C1589">
            <v>5</v>
          </cell>
          <cell r="D1589">
            <v>308</v>
          </cell>
          <cell r="E1589">
            <v>31</v>
          </cell>
          <cell r="F1589">
            <v>421</v>
          </cell>
          <cell r="G1589" t="str">
            <v>31-421</v>
          </cell>
          <cell r="H1589">
            <v>52</v>
          </cell>
          <cell r="I1589" t="str">
            <v>.</v>
          </cell>
          <cell r="J1589">
            <v>1</v>
          </cell>
          <cell r="K1589">
            <v>1.9</v>
          </cell>
          <cell r="L1589">
            <v>2</v>
          </cell>
          <cell r="M1589">
            <v>3</v>
          </cell>
          <cell r="N1589">
            <v>3</v>
          </cell>
          <cell r="O1589" t="str">
            <v>N</v>
          </cell>
          <cell r="P1589" t="str">
            <v>N</v>
          </cell>
          <cell r="Q1589" t="str">
            <v>N</v>
          </cell>
          <cell r="R1589" t="str">
            <v>.</v>
          </cell>
          <cell r="S1589">
            <v>1</v>
          </cell>
          <cell r="T1589">
            <v>2.5</v>
          </cell>
          <cell r="U1589">
            <v>3.1</v>
          </cell>
          <cell r="V1589">
            <v>3</v>
          </cell>
          <cell r="W1589">
            <v>2</v>
          </cell>
          <cell r="X1589" t="str">
            <v>N</v>
          </cell>
          <cell r="Y1589" t="str">
            <v>N</v>
          </cell>
          <cell r="Z1589" t="str">
            <v>N</v>
          </cell>
          <cell r="AA1589" t="str">
            <v>.</v>
          </cell>
          <cell r="AB1589" t="str">
            <v>.</v>
          </cell>
          <cell r="AC1589">
            <v>1</v>
          </cell>
          <cell r="AD1589">
            <v>4</v>
          </cell>
          <cell r="AE1589">
            <v>3.6</v>
          </cell>
          <cell r="AF1589">
            <v>1</v>
          </cell>
          <cell r="AG1589">
            <v>3</v>
          </cell>
          <cell r="AH1589" t="str">
            <v>N</v>
          </cell>
          <cell r="AI1589" t="str">
            <v>N</v>
          </cell>
          <cell r="AJ1589" t="str">
            <v>N</v>
          </cell>
          <cell r="AK1589" t="str">
            <v>.</v>
          </cell>
          <cell r="AL1589" t="str">
            <v>.</v>
          </cell>
          <cell r="AM1589">
            <v>1</v>
          </cell>
          <cell r="AN1589">
            <v>9.6</v>
          </cell>
          <cell r="AO1589">
            <v>5.6</v>
          </cell>
          <cell r="AP1589">
            <v>2</v>
          </cell>
          <cell r="AQ1589">
            <v>3</v>
          </cell>
          <cell r="AR1589" t="str">
            <v>N</v>
          </cell>
          <cell r="AS1589" t="str">
            <v>N</v>
          </cell>
          <cell r="AT1589" t="str">
            <v>N</v>
          </cell>
          <cell r="AU1589" t="str">
            <v>.</v>
          </cell>
        </row>
        <row r="1590">
          <cell r="A1590" t="str">
            <v>470908D-5-309-364-53-D2-D10.4</v>
          </cell>
          <cell r="B1590" t="str">
            <v>470908D</v>
          </cell>
          <cell r="C1590">
            <v>5</v>
          </cell>
          <cell r="D1590">
            <v>309</v>
          </cell>
          <cell r="E1590">
            <v>10</v>
          </cell>
          <cell r="F1590">
            <v>364</v>
          </cell>
          <cell r="G1590" t="str">
            <v>10-364</v>
          </cell>
          <cell r="H1590">
            <v>53</v>
          </cell>
          <cell r="I1590" t="str">
            <v>.</v>
          </cell>
          <cell r="J1590">
            <v>1</v>
          </cell>
          <cell r="K1590">
            <v>1.7</v>
          </cell>
          <cell r="L1590">
            <v>2</v>
          </cell>
          <cell r="M1590">
            <v>1</v>
          </cell>
          <cell r="N1590">
            <v>3</v>
          </cell>
          <cell r="O1590" t="str">
            <v>Y</v>
          </cell>
          <cell r="P1590" t="str">
            <v>N</v>
          </cell>
          <cell r="Q1590" t="str">
            <v>N</v>
          </cell>
          <cell r="R1590" t="str">
            <v>.</v>
          </cell>
          <cell r="S1590">
            <v>1</v>
          </cell>
          <cell r="T1590">
            <v>3.1</v>
          </cell>
          <cell r="U1590">
            <v>4.5999999999999996</v>
          </cell>
          <cell r="V1590">
            <v>1</v>
          </cell>
          <cell r="W1590">
            <v>2</v>
          </cell>
          <cell r="X1590" t="str">
            <v>Y</v>
          </cell>
          <cell r="Y1590" t="str">
            <v>N</v>
          </cell>
          <cell r="Z1590" t="str">
            <v>N</v>
          </cell>
          <cell r="AA1590" t="str">
            <v>.</v>
          </cell>
          <cell r="AB1590" t="str">
            <v>.</v>
          </cell>
          <cell r="AC1590">
            <v>1</v>
          </cell>
          <cell r="AD1590">
            <v>6.5</v>
          </cell>
          <cell r="AE1590">
            <v>7.8</v>
          </cell>
          <cell r="AF1590">
            <v>1</v>
          </cell>
          <cell r="AG1590">
            <v>2</v>
          </cell>
          <cell r="AH1590" t="str">
            <v>Y</v>
          </cell>
          <cell r="AI1590" t="str">
            <v>N</v>
          </cell>
          <cell r="AJ1590" t="str">
            <v>N</v>
          </cell>
          <cell r="AK1590" t="str">
            <v>.</v>
          </cell>
          <cell r="AL1590" t="str">
            <v>.</v>
          </cell>
          <cell r="AM1590">
            <v>1</v>
          </cell>
          <cell r="AN1590">
            <v>12.3</v>
          </cell>
          <cell r="AO1590">
            <v>10.4</v>
          </cell>
          <cell r="AP1590">
            <v>2</v>
          </cell>
          <cell r="AQ1590">
            <v>3</v>
          </cell>
          <cell r="AR1590" t="str">
            <v>Y</v>
          </cell>
          <cell r="AS1590" t="str">
            <v>N</v>
          </cell>
          <cell r="AT1590" t="str">
            <v>N</v>
          </cell>
          <cell r="AU1590" t="str">
            <v>.</v>
          </cell>
        </row>
        <row r="1591">
          <cell r="A1591" t="str">
            <v>470908D-5-310-396-54-D4.6-D19.2</v>
          </cell>
          <cell r="B1591" t="str">
            <v>470908D</v>
          </cell>
          <cell r="C1591">
            <v>5</v>
          </cell>
          <cell r="D1591">
            <v>310</v>
          </cell>
          <cell r="E1591">
            <v>4</v>
          </cell>
          <cell r="F1591">
            <v>396</v>
          </cell>
          <cell r="G1591" t="str">
            <v>4-396</v>
          </cell>
          <cell r="H1591">
            <v>54</v>
          </cell>
          <cell r="I1591" t="str">
            <v>.</v>
          </cell>
          <cell r="J1591">
            <v>1</v>
          </cell>
          <cell r="K1591">
            <v>3.2</v>
          </cell>
          <cell r="L1591">
            <v>4.5999999999999996</v>
          </cell>
          <cell r="M1591">
            <v>2</v>
          </cell>
          <cell r="N1591">
            <v>2</v>
          </cell>
          <cell r="O1591" t="str">
            <v>N</v>
          </cell>
          <cell r="P1591" t="str">
            <v>N</v>
          </cell>
          <cell r="Q1591" t="str">
            <v>N</v>
          </cell>
          <cell r="R1591" t="str">
            <v>.</v>
          </cell>
          <cell r="S1591">
            <v>1</v>
          </cell>
          <cell r="T1591">
            <v>7.5</v>
          </cell>
          <cell r="U1591">
            <v>9.1999999999999993</v>
          </cell>
          <cell r="V1591">
            <v>3</v>
          </cell>
          <cell r="W1591">
            <v>2</v>
          </cell>
          <cell r="X1591" t="str">
            <v>N</v>
          </cell>
          <cell r="Y1591" t="str">
            <v>N</v>
          </cell>
          <cell r="Z1591" t="str">
            <v>N</v>
          </cell>
          <cell r="AA1591" t="str">
            <v>.</v>
          </cell>
          <cell r="AB1591" t="str">
            <v>.</v>
          </cell>
          <cell r="AC1591">
            <v>1</v>
          </cell>
          <cell r="AD1591">
            <v>8.6</v>
          </cell>
          <cell r="AE1591">
            <v>14.3</v>
          </cell>
          <cell r="AF1591">
            <v>2</v>
          </cell>
          <cell r="AG1591">
            <v>2</v>
          </cell>
          <cell r="AH1591" t="str">
            <v>N</v>
          </cell>
          <cell r="AI1591" t="str">
            <v>N</v>
          </cell>
          <cell r="AJ1591" t="str">
            <v>N</v>
          </cell>
          <cell r="AK1591" t="str">
            <v>.</v>
          </cell>
          <cell r="AL1591" t="str">
            <v>.</v>
          </cell>
          <cell r="AM1591">
            <v>1</v>
          </cell>
          <cell r="AN1591">
            <v>16.100000000000001</v>
          </cell>
          <cell r="AO1591">
            <v>19.2</v>
          </cell>
          <cell r="AP1591">
            <v>3</v>
          </cell>
          <cell r="AQ1591">
            <v>3</v>
          </cell>
          <cell r="AR1591" t="str">
            <v>N</v>
          </cell>
          <cell r="AS1591" t="str">
            <v>N</v>
          </cell>
          <cell r="AT1591" t="str">
            <v>N</v>
          </cell>
          <cell r="AU1591" t="str">
            <v>.</v>
          </cell>
        </row>
        <row r="1592">
          <cell r="A1592" t="str">
            <v>470908D-5-311-393-55-D5-D13.6</v>
          </cell>
          <cell r="B1592" t="str">
            <v>470908D</v>
          </cell>
          <cell r="C1592">
            <v>5</v>
          </cell>
          <cell r="D1592">
            <v>311</v>
          </cell>
          <cell r="E1592">
            <v>4</v>
          </cell>
          <cell r="F1592">
            <v>393</v>
          </cell>
          <cell r="G1592" t="str">
            <v>4-393</v>
          </cell>
          <cell r="H1592">
            <v>55</v>
          </cell>
          <cell r="I1592" t="str">
            <v>.</v>
          </cell>
          <cell r="J1592">
            <v>1</v>
          </cell>
          <cell r="K1592">
            <v>3.4</v>
          </cell>
          <cell r="L1592">
            <v>5</v>
          </cell>
          <cell r="M1592">
            <v>3</v>
          </cell>
          <cell r="N1592">
            <v>2</v>
          </cell>
          <cell r="O1592" t="str">
            <v>N</v>
          </cell>
          <cell r="P1592" t="str">
            <v>N</v>
          </cell>
          <cell r="Q1592" t="str">
            <v>N</v>
          </cell>
          <cell r="R1592" t="str">
            <v>.</v>
          </cell>
          <cell r="S1592">
            <v>1</v>
          </cell>
          <cell r="T1592">
            <v>5.4</v>
          </cell>
          <cell r="U1592">
            <v>7.5</v>
          </cell>
          <cell r="V1592">
            <v>3</v>
          </cell>
          <cell r="W1592">
            <v>3</v>
          </cell>
          <cell r="X1592" t="str">
            <v>N</v>
          </cell>
          <cell r="Y1592" t="str">
            <v>N</v>
          </cell>
          <cell r="Z1592" t="str">
            <v>N</v>
          </cell>
          <cell r="AA1592" t="str">
            <v>.</v>
          </cell>
          <cell r="AB1592" t="str">
            <v>.</v>
          </cell>
          <cell r="AC1592">
            <v>1</v>
          </cell>
          <cell r="AD1592">
            <v>9</v>
          </cell>
          <cell r="AE1592">
            <v>11.2</v>
          </cell>
          <cell r="AF1592">
            <v>3</v>
          </cell>
          <cell r="AG1592">
            <v>2</v>
          </cell>
          <cell r="AH1592" t="str">
            <v>N</v>
          </cell>
          <cell r="AI1592" t="str">
            <v>N</v>
          </cell>
          <cell r="AJ1592" t="str">
            <v>N</v>
          </cell>
          <cell r="AK1592" t="str">
            <v>.</v>
          </cell>
          <cell r="AL1592" t="str">
            <v>.</v>
          </cell>
          <cell r="AM1592">
            <v>1</v>
          </cell>
          <cell r="AN1592">
            <v>15.4</v>
          </cell>
          <cell r="AO1592">
            <v>13.6</v>
          </cell>
          <cell r="AP1592">
            <v>3</v>
          </cell>
          <cell r="AQ1592">
            <v>3</v>
          </cell>
          <cell r="AR1592" t="str">
            <v>N</v>
          </cell>
          <cell r="AS1592" t="str">
            <v>N</v>
          </cell>
          <cell r="AT1592" t="str">
            <v>N</v>
          </cell>
          <cell r="AU1592" t="str">
            <v>.</v>
          </cell>
        </row>
        <row r="1593">
          <cell r="A1593" t="str">
            <v>470908D-5-312-402-56-D5-D18</v>
          </cell>
          <cell r="B1593" t="str">
            <v>470908D</v>
          </cell>
          <cell r="C1593">
            <v>5</v>
          </cell>
          <cell r="D1593">
            <v>312</v>
          </cell>
          <cell r="E1593">
            <v>4</v>
          </cell>
          <cell r="F1593">
            <v>402</v>
          </cell>
          <cell r="G1593" t="str">
            <v>4-402</v>
          </cell>
          <cell r="H1593">
            <v>56</v>
          </cell>
          <cell r="I1593" t="str">
            <v>.</v>
          </cell>
          <cell r="J1593">
            <v>1</v>
          </cell>
          <cell r="K1593">
            <v>3.4</v>
          </cell>
          <cell r="L1593">
            <v>5</v>
          </cell>
          <cell r="M1593">
            <v>2</v>
          </cell>
          <cell r="N1593">
            <v>3</v>
          </cell>
          <cell r="O1593" t="str">
            <v>N</v>
          </cell>
          <cell r="P1593" t="str">
            <v>N</v>
          </cell>
          <cell r="Q1593" t="str">
            <v>N</v>
          </cell>
          <cell r="R1593" t="str">
            <v>.</v>
          </cell>
          <cell r="S1593">
            <v>1</v>
          </cell>
          <cell r="T1593">
            <v>6.2</v>
          </cell>
          <cell r="U1593">
            <v>9.3000000000000007</v>
          </cell>
          <cell r="V1593">
            <v>3</v>
          </cell>
          <cell r="W1593">
            <v>3</v>
          </cell>
          <cell r="X1593" t="str">
            <v>N</v>
          </cell>
          <cell r="Y1593" t="str">
            <v>N</v>
          </cell>
          <cell r="Z1593" t="str">
            <v>N</v>
          </cell>
          <cell r="AA1593" t="str">
            <v>.</v>
          </cell>
          <cell r="AB1593" t="str">
            <v>.</v>
          </cell>
          <cell r="AC1593">
            <v>1</v>
          </cell>
          <cell r="AD1593">
            <v>10</v>
          </cell>
          <cell r="AE1593">
            <v>14.2</v>
          </cell>
          <cell r="AF1593">
            <v>3</v>
          </cell>
          <cell r="AG1593">
            <v>3</v>
          </cell>
          <cell r="AH1593" t="str">
            <v>N</v>
          </cell>
          <cell r="AI1593" t="str">
            <v>N</v>
          </cell>
          <cell r="AJ1593" t="str">
            <v>N</v>
          </cell>
          <cell r="AK1593" t="str">
            <v>.</v>
          </cell>
          <cell r="AL1593" t="str">
            <v>.</v>
          </cell>
          <cell r="AM1593">
            <v>1</v>
          </cell>
          <cell r="AN1593">
            <v>16.5</v>
          </cell>
          <cell r="AO1593">
            <v>18</v>
          </cell>
          <cell r="AP1593">
            <v>3</v>
          </cell>
          <cell r="AQ1593">
            <v>2</v>
          </cell>
          <cell r="AR1593" t="str">
            <v>N</v>
          </cell>
          <cell r="AS1593" t="str">
            <v>N</v>
          </cell>
          <cell r="AT1593" t="str">
            <v>N</v>
          </cell>
          <cell r="AU1593" t="str">
            <v>.</v>
          </cell>
        </row>
        <row r="1594">
          <cell r="A1594" t="str">
            <v>470908D-5-313-395-57-D7-D15.5</v>
          </cell>
          <cell r="B1594" t="str">
            <v>470908D</v>
          </cell>
          <cell r="C1594">
            <v>5</v>
          </cell>
          <cell r="D1594">
            <v>313</v>
          </cell>
          <cell r="E1594">
            <v>4</v>
          </cell>
          <cell r="F1594">
            <v>395</v>
          </cell>
          <cell r="G1594" t="str">
            <v>4-395</v>
          </cell>
          <cell r="H1594">
            <v>57</v>
          </cell>
          <cell r="I1594" t="str">
            <v>.</v>
          </cell>
          <cell r="J1594">
            <v>1</v>
          </cell>
          <cell r="K1594">
            <v>4.5</v>
          </cell>
          <cell r="L1594">
            <v>7</v>
          </cell>
          <cell r="M1594">
            <v>3</v>
          </cell>
          <cell r="N1594">
            <v>1</v>
          </cell>
          <cell r="O1594" t="str">
            <v>N</v>
          </cell>
          <cell r="P1594" t="str">
            <v>N</v>
          </cell>
          <cell r="Q1594" t="str">
            <v>N</v>
          </cell>
          <cell r="R1594" t="str">
            <v>.</v>
          </cell>
          <cell r="S1594">
            <v>1</v>
          </cell>
          <cell r="T1594">
            <v>5.9</v>
          </cell>
          <cell r="U1594">
            <v>8.9</v>
          </cell>
          <cell r="V1594">
            <v>2</v>
          </cell>
          <cell r="W1594">
            <v>2</v>
          </cell>
          <cell r="X1594" t="str">
            <v>Y</v>
          </cell>
          <cell r="Y1594" t="str">
            <v>N</v>
          </cell>
          <cell r="Z1594" t="str">
            <v>N</v>
          </cell>
          <cell r="AA1594" t="str">
            <v>.</v>
          </cell>
          <cell r="AB1594" t="str">
            <v>.</v>
          </cell>
          <cell r="AC1594">
            <v>1</v>
          </cell>
          <cell r="AD1594">
            <v>9.8000000000000007</v>
          </cell>
          <cell r="AE1594">
            <v>12.6</v>
          </cell>
          <cell r="AF1594">
            <v>1</v>
          </cell>
          <cell r="AG1594">
            <v>1</v>
          </cell>
          <cell r="AH1594" t="str">
            <v>Y</v>
          </cell>
          <cell r="AI1594" t="str">
            <v>N</v>
          </cell>
          <cell r="AJ1594" t="str">
            <v>N</v>
          </cell>
          <cell r="AK1594" t="str">
            <v>.</v>
          </cell>
          <cell r="AL1594" t="str">
            <v>.</v>
          </cell>
          <cell r="AM1594">
            <v>1</v>
          </cell>
          <cell r="AN1594">
            <v>15.9</v>
          </cell>
          <cell r="AO1594">
            <v>15.5</v>
          </cell>
          <cell r="AP1594">
            <v>2</v>
          </cell>
          <cell r="AQ1594">
            <v>2</v>
          </cell>
          <cell r="AR1594" t="str">
            <v>Y</v>
          </cell>
          <cell r="AS1594" t="str">
            <v>N</v>
          </cell>
          <cell r="AT1594" t="str">
            <v>N</v>
          </cell>
          <cell r="AU1594" t="str">
            <v>.</v>
          </cell>
        </row>
        <row r="1595">
          <cell r="A1595" t="str">
            <v>470908D-5-314-391-58-D6-D16.4</v>
          </cell>
          <cell r="B1595" t="str">
            <v>470908D</v>
          </cell>
          <cell r="C1595">
            <v>5</v>
          </cell>
          <cell r="D1595">
            <v>314</v>
          </cell>
          <cell r="E1595">
            <v>4</v>
          </cell>
          <cell r="F1595">
            <v>391</v>
          </cell>
          <cell r="G1595" t="str">
            <v>4-391</v>
          </cell>
          <cell r="H1595">
            <v>58</v>
          </cell>
          <cell r="I1595" t="str">
            <v>.</v>
          </cell>
          <cell r="J1595">
            <v>1</v>
          </cell>
          <cell r="K1595">
            <v>4.0999999999999996</v>
          </cell>
          <cell r="L1595">
            <v>6</v>
          </cell>
          <cell r="M1595">
            <v>3</v>
          </cell>
          <cell r="N1595">
            <v>3</v>
          </cell>
          <cell r="O1595" t="str">
            <v>N</v>
          </cell>
          <cell r="P1595" t="str">
            <v>N</v>
          </cell>
          <cell r="Q1595" t="str">
            <v>N</v>
          </cell>
          <cell r="R1595" t="str">
            <v>.</v>
          </cell>
          <cell r="S1595">
            <v>1</v>
          </cell>
          <cell r="T1595">
            <v>6.4</v>
          </cell>
          <cell r="U1595">
            <v>9.3000000000000007</v>
          </cell>
          <cell r="V1595">
            <v>3</v>
          </cell>
          <cell r="W1595">
            <v>2</v>
          </cell>
          <cell r="X1595" t="str">
            <v>Y</v>
          </cell>
          <cell r="Y1595" t="str">
            <v>N</v>
          </cell>
          <cell r="Z1595" t="str">
            <v>N</v>
          </cell>
          <cell r="AA1595" t="str">
            <v>.</v>
          </cell>
          <cell r="AB1595" t="str">
            <v>.</v>
          </cell>
          <cell r="AC1595">
            <v>1</v>
          </cell>
          <cell r="AD1595">
            <v>10.5</v>
          </cell>
          <cell r="AE1595">
            <v>13.4</v>
          </cell>
          <cell r="AF1595">
            <v>2</v>
          </cell>
          <cell r="AG1595">
            <v>2</v>
          </cell>
          <cell r="AH1595" t="str">
            <v>Y</v>
          </cell>
          <cell r="AI1595" t="str">
            <v>N</v>
          </cell>
          <cell r="AJ1595" t="str">
            <v>N</v>
          </cell>
          <cell r="AK1595" t="str">
            <v>.</v>
          </cell>
          <cell r="AL1595" t="str">
            <v>.</v>
          </cell>
          <cell r="AM1595">
            <v>1</v>
          </cell>
          <cell r="AN1595">
            <v>16.399999999999999</v>
          </cell>
          <cell r="AO1595">
            <v>16.399999999999999</v>
          </cell>
          <cell r="AP1595">
            <v>2</v>
          </cell>
          <cell r="AQ1595">
            <v>2</v>
          </cell>
          <cell r="AR1595" t="str">
            <v>Y</v>
          </cell>
          <cell r="AS1595" t="str">
            <v>N</v>
          </cell>
          <cell r="AT1595" t="str">
            <v>N</v>
          </cell>
          <cell r="AU1595" t="str">
            <v>.</v>
          </cell>
        </row>
        <row r="1596">
          <cell r="A1596" t="str">
            <v>470908D-5-315-392-59-D5.6-D17.6</v>
          </cell>
          <cell r="B1596" t="str">
            <v>470908D</v>
          </cell>
          <cell r="C1596">
            <v>5</v>
          </cell>
          <cell r="D1596">
            <v>315</v>
          </cell>
          <cell r="E1596">
            <v>4</v>
          </cell>
          <cell r="F1596">
            <v>392</v>
          </cell>
          <cell r="G1596" t="str">
            <v>4-392</v>
          </cell>
          <cell r="H1596">
            <v>59</v>
          </cell>
          <cell r="I1596" t="str">
            <v>.</v>
          </cell>
          <cell r="J1596">
            <v>1</v>
          </cell>
          <cell r="K1596">
            <v>3.5</v>
          </cell>
          <cell r="L1596">
            <v>5.6</v>
          </cell>
          <cell r="M1596">
            <v>3</v>
          </cell>
          <cell r="N1596">
            <v>2</v>
          </cell>
          <cell r="O1596" t="str">
            <v>Y</v>
          </cell>
          <cell r="P1596" t="str">
            <v>N</v>
          </cell>
          <cell r="Q1596" t="str">
            <v>N</v>
          </cell>
          <cell r="R1596" t="str">
            <v>.</v>
          </cell>
          <cell r="S1596">
            <v>1</v>
          </cell>
          <cell r="T1596">
            <v>4.5</v>
          </cell>
          <cell r="U1596">
            <v>7.1</v>
          </cell>
          <cell r="V1596">
            <v>2</v>
          </cell>
          <cell r="W1596">
            <v>2</v>
          </cell>
          <cell r="X1596" t="str">
            <v>N</v>
          </cell>
          <cell r="Y1596" t="str">
            <v>N</v>
          </cell>
          <cell r="Z1596" t="str">
            <v>N</v>
          </cell>
          <cell r="AA1596" t="str">
            <v>.</v>
          </cell>
          <cell r="AB1596" t="str">
            <v>.</v>
          </cell>
          <cell r="AC1596">
            <v>1</v>
          </cell>
          <cell r="AD1596">
            <v>9.1999999999999993</v>
          </cell>
          <cell r="AE1596">
            <v>12.5</v>
          </cell>
          <cell r="AF1596">
            <v>1</v>
          </cell>
          <cell r="AG1596">
            <v>2</v>
          </cell>
          <cell r="AH1596" t="str">
            <v>N</v>
          </cell>
          <cell r="AI1596" t="str">
            <v>N</v>
          </cell>
          <cell r="AJ1596" t="str">
            <v>N</v>
          </cell>
          <cell r="AK1596" t="str">
            <v>.</v>
          </cell>
          <cell r="AL1596" t="str">
            <v>.</v>
          </cell>
          <cell r="AM1596">
            <v>1</v>
          </cell>
          <cell r="AN1596">
            <v>15.6</v>
          </cell>
          <cell r="AO1596">
            <v>17.600000000000001</v>
          </cell>
          <cell r="AP1596">
            <v>2</v>
          </cell>
          <cell r="AQ1596">
            <v>2</v>
          </cell>
          <cell r="AR1596" t="str">
            <v>N</v>
          </cell>
          <cell r="AS1596" t="str">
            <v>N</v>
          </cell>
          <cell r="AT1596" t="str">
            <v>N</v>
          </cell>
          <cell r="AU1596" t="str">
            <v>.</v>
          </cell>
        </row>
        <row r="1597">
          <cell r="A1597" t="str">
            <v>470908D-5-316-423-60-D.-D.</v>
          </cell>
          <cell r="B1597" t="str">
            <v>470908D</v>
          </cell>
          <cell r="C1597">
            <v>5</v>
          </cell>
          <cell r="D1597">
            <v>316</v>
          </cell>
          <cell r="E1597">
            <v>32</v>
          </cell>
          <cell r="F1597">
            <v>423</v>
          </cell>
          <cell r="G1597" t="str">
            <v>32-423</v>
          </cell>
          <cell r="H1597">
            <v>60</v>
          </cell>
          <cell r="I1597" t="str">
            <v>.</v>
          </cell>
          <cell r="J1597">
            <v>0</v>
          </cell>
          <cell r="K1597" t="str">
            <v>.</v>
          </cell>
          <cell r="L1597" t="str">
            <v>.</v>
          </cell>
          <cell r="M1597" t="str">
            <v>.</v>
          </cell>
          <cell r="N1597" t="str">
            <v>.</v>
          </cell>
          <cell r="O1597" t="str">
            <v>.</v>
          </cell>
          <cell r="P1597" t="str">
            <v>.</v>
          </cell>
          <cell r="Q1597" t="str">
            <v>.</v>
          </cell>
          <cell r="R1597" t="str">
            <v>.</v>
          </cell>
          <cell r="S1597">
            <v>0</v>
          </cell>
          <cell r="T1597" t="str">
            <v>.</v>
          </cell>
          <cell r="U1597" t="str">
            <v>.</v>
          </cell>
          <cell r="V1597" t="str">
            <v>.</v>
          </cell>
          <cell r="W1597" t="str">
            <v>.</v>
          </cell>
          <cell r="X1597" t="str">
            <v>.</v>
          </cell>
          <cell r="Y1597" t="str">
            <v>.</v>
          </cell>
          <cell r="Z1597" t="str">
            <v>.</v>
          </cell>
          <cell r="AA1597" t="str">
            <v>.</v>
          </cell>
          <cell r="AB1597" t="str">
            <v>.</v>
          </cell>
          <cell r="AC1597">
            <v>0</v>
          </cell>
          <cell r="AD1597" t="str">
            <v>.</v>
          </cell>
          <cell r="AE1597" t="str">
            <v>.</v>
          </cell>
          <cell r="AF1597" t="str">
            <v>.</v>
          </cell>
          <cell r="AG1597" t="str">
            <v>.</v>
          </cell>
          <cell r="AH1597" t="str">
            <v>.</v>
          </cell>
          <cell r="AI1597" t="str">
            <v>.</v>
          </cell>
          <cell r="AJ1597" t="str">
            <v>.</v>
          </cell>
          <cell r="AK1597" t="str">
            <v>.</v>
          </cell>
          <cell r="AL1597" t="str">
            <v>.</v>
          </cell>
          <cell r="AM1597">
            <v>0</v>
          </cell>
          <cell r="AN1597" t="str">
            <v>.</v>
          </cell>
          <cell r="AO1597" t="str">
            <v>.</v>
          </cell>
          <cell r="AP1597" t="str">
            <v>.</v>
          </cell>
          <cell r="AQ1597" t="str">
            <v>.</v>
          </cell>
          <cell r="AR1597" t="str">
            <v>.</v>
          </cell>
          <cell r="AS1597" t="str">
            <v>.</v>
          </cell>
          <cell r="AT1597" t="str">
            <v>.</v>
          </cell>
          <cell r="AU1597" t="str">
            <v>.</v>
          </cell>
        </row>
        <row r="1598">
          <cell r="A1598" t="str">
            <v>470908D-5-317-388-61-D3.2-D14.4</v>
          </cell>
          <cell r="B1598" t="str">
            <v>470908D</v>
          </cell>
          <cell r="C1598">
            <v>5</v>
          </cell>
          <cell r="D1598">
            <v>317</v>
          </cell>
          <cell r="E1598">
            <v>4</v>
          </cell>
          <cell r="F1598">
            <v>388</v>
          </cell>
          <cell r="G1598" t="str">
            <v>4-388</v>
          </cell>
          <cell r="H1598">
            <v>61</v>
          </cell>
          <cell r="I1598" t="str">
            <v>.</v>
          </cell>
          <cell r="J1598">
            <v>1</v>
          </cell>
          <cell r="K1598">
            <v>3</v>
          </cell>
          <cell r="L1598">
            <v>3.2</v>
          </cell>
          <cell r="M1598">
            <v>1</v>
          </cell>
          <cell r="N1598">
            <v>1</v>
          </cell>
          <cell r="O1598" t="str">
            <v>Y</v>
          </cell>
          <cell r="P1598" t="str">
            <v>N</v>
          </cell>
          <cell r="Q1598" t="str">
            <v>N</v>
          </cell>
          <cell r="R1598" t="str">
            <v>.</v>
          </cell>
          <cell r="S1598">
            <v>1</v>
          </cell>
          <cell r="T1598">
            <v>4.5</v>
          </cell>
          <cell r="U1598">
            <v>5.7</v>
          </cell>
          <cell r="V1598">
            <v>2</v>
          </cell>
          <cell r="W1598">
            <v>2</v>
          </cell>
          <cell r="X1598" t="str">
            <v>Y</v>
          </cell>
          <cell r="Y1598" t="str">
            <v>N</v>
          </cell>
          <cell r="Z1598" t="str">
            <v>N</v>
          </cell>
          <cell r="AA1598" t="str">
            <v>.</v>
          </cell>
          <cell r="AB1598" t="str">
            <v>.</v>
          </cell>
          <cell r="AC1598">
            <v>1</v>
          </cell>
          <cell r="AD1598">
            <v>7.8</v>
          </cell>
          <cell r="AE1598">
            <v>10.6</v>
          </cell>
          <cell r="AF1598">
            <v>2</v>
          </cell>
          <cell r="AG1598">
            <v>2</v>
          </cell>
          <cell r="AH1598" t="str">
            <v>Y</v>
          </cell>
          <cell r="AI1598" t="str">
            <v>N</v>
          </cell>
          <cell r="AJ1598" t="str">
            <v>N</v>
          </cell>
          <cell r="AK1598" t="str">
            <v>.</v>
          </cell>
          <cell r="AL1598" t="str">
            <v>.</v>
          </cell>
          <cell r="AM1598">
            <v>1</v>
          </cell>
          <cell r="AN1598">
            <v>13.8</v>
          </cell>
          <cell r="AO1598">
            <v>14.4</v>
          </cell>
          <cell r="AP1598">
            <v>2</v>
          </cell>
          <cell r="AQ1598">
            <v>3</v>
          </cell>
          <cell r="AR1598" t="str">
            <v>Y</v>
          </cell>
          <cell r="AS1598" t="str">
            <v>N</v>
          </cell>
          <cell r="AT1598" t="str">
            <v>N</v>
          </cell>
          <cell r="AU1598" t="str">
            <v>.</v>
          </cell>
        </row>
        <row r="1599">
          <cell r="A1599" t="str">
            <v>470908D-5-318-379-62-D6-D17.5</v>
          </cell>
          <cell r="B1599" t="str">
            <v>470908D</v>
          </cell>
          <cell r="C1599">
            <v>5</v>
          </cell>
          <cell r="D1599">
            <v>318</v>
          </cell>
          <cell r="E1599">
            <v>10</v>
          </cell>
          <cell r="F1599">
            <v>379</v>
          </cell>
          <cell r="G1599" t="str">
            <v>10-379</v>
          </cell>
          <cell r="H1599">
            <v>62</v>
          </cell>
          <cell r="I1599" t="str">
            <v>.</v>
          </cell>
          <cell r="J1599">
            <v>1</v>
          </cell>
          <cell r="K1599">
            <v>3.8</v>
          </cell>
          <cell r="L1599">
            <v>6</v>
          </cell>
          <cell r="M1599">
            <v>3</v>
          </cell>
          <cell r="N1599">
            <v>2</v>
          </cell>
          <cell r="O1599" t="str">
            <v>N</v>
          </cell>
          <cell r="P1599" t="str">
            <v>N</v>
          </cell>
          <cell r="Q1599" t="str">
            <v>N</v>
          </cell>
          <cell r="R1599" t="str">
            <v>.</v>
          </cell>
          <cell r="S1599">
            <v>1</v>
          </cell>
          <cell r="T1599">
            <v>5.8</v>
          </cell>
          <cell r="U1599">
            <v>7.4</v>
          </cell>
          <cell r="V1599">
            <v>2</v>
          </cell>
          <cell r="W1599">
            <v>2</v>
          </cell>
          <cell r="X1599" t="str">
            <v>N</v>
          </cell>
          <cell r="Y1599" t="str">
            <v>N</v>
          </cell>
          <cell r="Z1599" t="str">
            <v>N</v>
          </cell>
          <cell r="AA1599" t="str">
            <v>.</v>
          </cell>
          <cell r="AB1599" t="str">
            <v>.</v>
          </cell>
          <cell r="AC1599">
            <v>1</v>
          </cell>
          <cell r="AD1599">
            <v>9.1999999999999993</v>
          </cell>
          <cell r="AE1599">
            <v>13.1</v>
          </cell>
          <cell r="AF1599">
            <v>3</v>
          </cell>
          <cell r="AG1599">
            <v>2</v>
          </cell>
          <cell r="AH1599" t="str">
            <v>N</v>
          </cell>
          <cell r="AI1599" t="str">
            <v>N</v>
          </cell>
          <cell r="AJ1599" t="str">
            <v>N</v>
          </cell>
          <cell r="AK1599" t="str">
            <v>.</v>
          </cell>
          <cell r="AL1599" t="str">
            <v>.</v>
          </cell>
          <cell r="AM1599">
            <v>1</v>
          </cell>
          <cell r="AN1599">
            <v>15.4</v>
          </cell>
          <cell r="AO1599">
            <v>17.5</v>
          </cell>
          <cell r="AP1599">
            <v>3</v>
          </cell>
          <cell r="AQ1599">
            <v>2</v>
          </cell>
          <cell r="AR1599" t="str">
            <v>N</v>
          </cell>
          <cell r="AS1599" t="str">
            <v>N</v>
          </cell>
          <cell r="AT1599" t="str">
            <v>N</v>
          </cell>
          <cell r="AU1599" t="str">
            <v>.</v>
          </cell>
        </row>
        <row r="1600">
          <cell r="A1600" t="str">
            <v>470908D-5-319-398-63-D3.6-D13</v>
          </cell>
          <cell r="B1600" t="str">
            <v>470908D</v>
          </cell>
          <cell r="C1600">
            <v>5</v>
          </cell>
          <cell r="D1600">
            <v>319</v>
          </cell>
          <cell r="E1600">
            <v>4</v>
          </cell>
          <cell r="F1600">
            <v>398</v>
          </cell>
          <cell r="G1600" t="str">
            <v>4-398</v>
          </cell>
          <cell r="H1600">
            <v>63</v>
          </cell>
          <cell r="I1600" t="str">
            <v>.</v>
          </cell>
          <cell r="J1600">
            <v>1</v>
          </cell>
          <cell r="K1600">
            <v>3</v>
          </cell>
          <cell r="L1600">
            <v>3.6</v>
          </cell>
          <cell r="M1600">
            <v>2</v>
          </cell>
          <cell r="N1600">
            <v>1</v>
          </cell>
          <cell r="O1600" t="str">
            <v>Y</v>
          </cell>
          <cell r="P1600" t="str">
            <v>N</v>
          </cell>
          <cell r="Q1600" t="str">
            <v>N</v>
          </cell>
          <cell r="R1600" t="str">
            <v>.</v>
          </cell>
          <cell r="S1600">
            <v>1</v>
          </cell>
          <cell r="T1600">
            <v>4.7</v>
          </cell>
          <cell r="U1600">
            <v>5.8</v>
          </cell>
          <cell r="V1600">
            <v>2</v>
          </cell>
          <cell r="W1600">
            <v>2</v>
          </cell>
          <cell r="X1600" t="str">
            <v>N</v>
          </cell>
          <cell r="Y1600" t="str">
            <v>N</v>
          </cell>
          <cell r="Z1600" t="str">
            <v>N</v>
          </cell>
          <cell r="AA1600" t="str">
            <v>.</v>
          </cell>
          <cell r="AB1600" t="str">
            <v>.</v>
          </cell>
          <cell r="AC1600">
            <v>1</v>
          </cell>
          <cell r="AD1600">
            <v>7.6</v>
          </cell>
          <cell r="AE1600">
            <v>9.8000000000000007</v>
          </cell>
          <cell r="AF1600">
            <v>3</v>
          </cell>
          <cell r="AG1600">
            <v>2</v>
          </cell>
          <cell r="AH1600" t="str">
            <v>N</v>
          </cell>
          <cell r="AI1600" t="str">
            <v>N</v>
          </cell>
          <cell r="AJ1600" t="str">
            <v>N</v>
          </cell>
          <cell r="AK1600" t="str">
            <v>.</v>
          </cell>
          <cell r="AL1600" t="str">
            <v>.</v>
          </cell>
          <cell r="AM1600">
            <v>1</v>
          </cell>
          <cell r="AN1600">
            <v>14</v>
          </cell>
          <cell r="AO1600">
            <v>13</v>
          </cell>
          <cell r="AP1600">
            <v>3</v>
          </cell>
          <cell r="AQ1600">
            <v>3</v>
          </cell>
          <cell r="AR1600" t="str">
            <v>N</v>
          </cell>
          <cell r="AS1600" t="str">
            <v>N</v>
          </cell>
          <cell r="AT1600" t="str">
            <v>N</v>
          </cell>
          <cell r="AU1600" t="str">
            <v>.</v>
          </cell>
        </row>
        <row r="1601">
          <cell r="A1601" t="str">
            <v>470908D-5-320-400-64-D1-D.</v>
          </cell>
          <cell r="B1601" t="str">
            <v>470908D</v>
          </cell>
          <cell r="C1601">
            <v>5</v>
          </cell>
          <cell r="D1601">
            <v>320</v>
          </cell>
          <cell r="E1601">
            <v>4</v>
          </cell>
          <cell r="F1601">
            <v>400</v>
          </cell>
          <cell r="G1601" t="str">
            <v>4-400</v>
          </cell>
          <cell r="H1601">
            <v>64</v>
          </cell>
          <cell r="I1601" t="str">
            <v>.</v>
          </cell>
          <cell r="J1601">
            <v>1</v>
          </cell>
          <cell r="K1601">
            <v>1.6</v>
          </cell>
          <cell r="L1601">
            <v>1</v>
          </cell>
          <cell r="M1601">
            <v>2</v>
          </cell>
          <cell r="N1601">
            <v>3</v>
          </cell>
          <cell r="O1601" t="str">
            <v>N</v>
          </cell>
          <cell r="P1601" t="str">
            <v>N</v>
          </cell>
          <cell r="Q1601" t="str">
            <v>N</v>
          </cell>
          <cell r="R1601" t="str">
            <v>.</v>
          </cell>
          <cell r="S1601">
            <v>0</v>
          </cell>
          <cell r="T1601" t="str">
            <v>.</v>
          </cell>
          <cell r="U1601" t="str">
            <v>.</v>
          </cell>
          <cell r="V1601" t="str">
            <v>.</v>
          </cell>
          <cell r="W1601" t="str">
            <v>.</v>
          </cell>
          <cell r="X1601" t="str">
            <v>.</v>
          </cell>
          <cell r="Y1601" t="str">
            <v>.</v>
          </cell>
          <cell r="Z1601" t="str">
            <v>.</v>
          </cell>
          <cell r="AA1601" t="str">
            <v>.</v>
          </cell>
          <cell r="AB1601" t="str">
            <v>.</v>
          </cell>
          <cell r="AC1601">
            <v>0</v>
          </cell>
          <cell r="AD1601" t="str">
            <v>.</v>
          </cell>
          <cell r="AE1601" t="str">
            <v>.</v>
          </cell>
          <cell r="AF1601" t="str">
            <v>.</v>
          </cell>
          <cell r="AG1601" t="str">
            <v>.</v>
          </cell>
          <cell r="AH1601" t="str">
            <v>.</v>
          </cell>
          <cell r="AI1601" t="str">
            <v>.</v>
          </cell>
          <cell r="AJ1601" t="str">
            <v>.</v>
          </cell>
          <cell r="AK1601" t="str">
            <v>.</v>
          </cell>
          <cell r="AL1601" t="str">
            <v>.</v>
          </cell>
          <cell r="AM1601">
            <v>0</v>
          </cell>
          <cell r="AN1601" t="str">
            <v>.</v>
          </cell>
          <cell r="AO1601" t="str">
            <v>.</v>
          </cell>
          <cell r="AP1601" t="str">
            <v>.</v>
          </cell>
          <cell r="AQ1601" t="str">
            <v>.</v>
          </cell>
          <cell r="AR1601" t="str">
            <v>.</v>
          </cell>
          <cell r="AS1601" t="str">
            <v>.</v>
          </cell>
          <cell r="AT1601" t="str">
            <v>.</v>
          </cell>
          <cell r="AU1601" t="str">
            <v>.</v>
          </cell>
        </row>
        <row r="1602">
          <cell r="A1602" t="str">
            <v>470908D-6-321-392-1-D4.8-D11.6</v>
          </cell>
          <cell r="B1602" t="str">
            <v>470908D</v>
          </cell>
          <cell r="C1602">
            <v>6</v>
          </cell>
          <cell r="D1602">
            <v>321</v>
          </cell>
          <cell r="E1602">
            <v>4</v>
          </cell>
          <cell r="F1602">
            <v>392</v>
          </cell>
          <cell r="G1602" t="str">
            <v>4-392</v>
          </cell>
          <cell r="H1602">
            <v>1</v>
          </cell>
          <cell r="I1602" t="str">
            <v>.</v>
          </cell>
          <cell r="J1602">
            <v>1</v>
          </cell>
          <cell r="K1602">
            <v>2.7</v>
          </cell>
          <cell r="L1602">
            <v>4.8</v>
          </cell>
          <cell r="M1602">
            <v>3</v>
          </cell>
          <cell r="N1602">
            <v>3</v>
          </cell>
          <cell r="O1602" t="str">
            <v>N</v>
          </cell>
          <cell r="P1602" t="str">
            <v>N</v>
          </cell>
          <cell r="Q1602" t="str">
            <v>N</v>
          </cell>
          <cell r="R1602" t="str">
            <v>.</v>
          </cell>
          <cell r="S1602">
            <v>1</v>
          </cell>
          <cell r="T1602">
            <v>4.0999999999999996</v>
          </cell>
          <cell r="U1602">
            <v>5.6</v>
          </cell>
          <cell r="V1602">
            <v>3</v>
          </cell>
          <cell r="W1602">
            <v>3</v>
          </cell>
          <cell r="X1602" t="str">
            <v>N</v>
          </cell>
          <cell r="Y1602" t="str">
            <v>N</v>
          </cell>
          <cell r="Z1602" t="str">
            <v>N</v>
          </cell>
          <cell r="AA1602" t="str">
            <v>.</v>
          </cell>
          <cell r="AB1602" t="str">
            <v>.</v>
          </cell>
          <cell r="AC1602">
            <v>1</v>
          </cell>
          <cell r="AD1602">
            <v>7.4</v>
          </cell>
          <cell r="AE1602">
            <v>9.1</v>
          </cell>
          <cell r="AF1602">
            <v>2</v>
          </cell>
          <cell r="AG1602">
            <v>2</v>
          </cell>
          <cell r="AH1602" t="str">
            <v>N</v>
          </cell>
          <cell r="AI1602" t="str">
            <v>N</v>
          </cell>
          <cell r="AJ1602" t="str">
            <v>N</v>
          </cell>
          <cell r="AK1602" t="str">
            <v>.</v>
          </cell>
          <cell r="AL1602" t="str">
            <v>.</v>
          </cell>
          <cell r="AM1602">
            <v>1</v>
          </cell>
          <cell r="AN1602">
            <v>13</v>
          </cell>
          <cell r="AO1602">
            <v>11.6</v>
          </cell>
          <cell r="AP1602">
            <v>2</v>
          </cell>
          <cell r="AQ1602">
            <v>2</v>
          </cell>
          <cell r="AR1602" t="str">
            <v>N</v>
          </cell>
          <cell r="AS1602" t="str">
            <v>N</v>
          </cell>
          <cell r="AT1602" t="str">
            <v>N</v>
          </cell>
          <cell r="AU1602" t="str">
            <v>.</v>
          </cell>
        </row>
        <row r="1603">
          <cell r="A1603" t="str">
            <v>470908D-6-322-421-2-D6.7-D17.7</v>
          </cell>
          <cell r="B1603" t="str">
            <v>470908D</v>
          </cell>
          <cell r="C1603">
            <v>6</v>
          </cell>
          <cell r="D1603">
            <v>322</v>
          </cell>
          <cell r="E1603">
            <v>31</v>
          </cell>
          <cell r="F1603">
            <v>421</v>
          </cell>
          <cell r="G1603" t="str">
            <v>31-421</v>
          </cell>
          <cell r="H1603">
            <v>2</v>
          </cell>
          <cell r="I1603" t="str">
            <v>.</v>
          </cell>
          <cell r="J1603">
            <v>1</v>
          </cell>
          <cell r="K1603">
            <v>3.5</v>
          </cell>
          <cell r="L1603">
            <v>6.7</v>
          </cell>
          <cell r="M1603">
            <v>3</v>
          </cell>
          <cell r="N1603">
            <v>3</v>
          </cell>
          <cell r="O1603" t="str">
            <v>N</v>
          </cell>
          <cell r="P1603" t="str">
            <v>N</v>
          </cell>
          <cell r="Q1603" t="str">
            <v>N</v>
          </cell>
          <cell r="R1603" t="str">
            <v>.</v>
          </cell>
          <cell r="S1603">
            <v>1</v>
          </cell>
          <cell r="T1603">
            <v>5.4</v>
          </cell>
          <cell r="U1603">
            <v>8.1999999999999993</v>
          </cell>
          <cell r="V1603">
            <v>3</v>
          </cell>
          <cell r="W1603">
            <v>2</v>
          </cell>
          <cell r="X1603" t="str">
            <v>N</v>
          </cell>
          <cell r="Y1603" t="str">
            <v>N</v>
          </cell>
          <cell r="Z1603" t="str">
            <v>N</v>
          </cell>
          <cell r="AA1603" t="str">
            <v>.</v>
          </cell>
          <cell r="AB1603" t="str">
            <v>.</v>
          </cell>
          <cell r="AC1603">
            <v>1</v>
          </cell>
          <cell r="AD1603">
            <v>9</v>
          </cell>
          <cell r="AE1603">
            <v>13.9</v>
          </cell>
          <cell r="AF1603">
            <v>2</v>
          </cell>
          <cell r="AG1603">
            <v>2</v>
          </cell>
          <cell r="AH1603" t="str">
            <v>N</v>
          </cell>
          <cell r="AI1603" t="str">
            <v>N</v>
          </cell>
          <cell r="AJ1603" t="str">
            <v>N</v>
          </cell>
          <cell r="AK1603" t="str">
            <v>.</v>
          </cell>
          <cell r="AL1603" t="str">
            <v>.</v>
          </cell>
          <cell r="AM1603">
            <v>1</v>
          </cell>
          <cell r="AN1603">
            <v>15.2</v>
          </cell>
          <cell r="AO1603">
            <v>17.7</v>
          </cell>
          <cell r="AP1603">
            <v>3</v>
          </cell>
          <cell r="AQ1603">
            <v>3</v>
          </cell>
          <cell r="AR1603" t="str">
            <v>N</v>
          </cell>
          <cell r="AS1603" t="str">
            <v>N</v>
          </cell>
          <cell r="AT1603" t="str">
            <v>N</v>
          </cell>
          <cell r="AU1603" t="str">
            <v>.</v>
          </cell>
        </row>
        <row r="1604">
          <cell r="A1604" t="str">
            <v>470908D-6-323-389-3-D.-D.</v>
          </cell>
          <cell r="B1604" t="str">
            <v>470908D</v>
          </cell>
          <cell r="C1604">
            <v>6</v>
          </cell>
          <cell r="D1604">
            <v>323</v>
          </cell>
          <cell r="E1604">
            <v>4</v>
          </cell>
          <cell r="F1604">
            <v>389</v>
          </cell>
          <cell r="G1604" t="str">
            <v>4-389</v>
          </cell>
          <cell r="H1604">
            <v>3</v>
          </cell>
          <cell r="I1604" t="str">
            <v>.</v>
          </cell>
          <cell r="J1604">
            <v>0</v>
          </cell>
          <cell r="K1604" t="str">
            <v>.</v>
          </cell>
          <cell r="L1604" t="str">
            <v>.</v>
          </cell>
          <cell r="M1604" t="str">
            <v>.</v>
          </cell>
          <cell r="N1604" t="str">
            <v>.</v>
          </cell>
          <cell r="O1604" t="str">
            <v>.</v>
          </cell>
          <cell r="P1604" t="str">
            <v>.</v>
          </cell>
          <cell r="Q1604" t="str">
            <v>.</v>
          </cell>
          <cell r="R1604" t="str">
            <v>.</v>
          </cell>
          <cell r="S1604">
            <v>0</v>
          </cell>
          <cell r="T1604" t="str">
            <v>.</v>
          </cell>
          <cell r="U1604" t="str">
            <v>.</v>
          </cell>
          <cell r="V1604" t="str">
            <v>.</v>
          </cell>
          <cell r="W1604" t="str">
            <v>.</v>
          </cell>
          <cell r="X1604" t="str">
            <v>.</v>
          </cell>
          <cell r="Y1604" t="str">
            <v>.</v>
          </cell>
          <cell r="Z1604" t="str">
            <v>.</v>
          </cell>
          <cell r="AA1604" t="str">
            <v>.</v>
          </cell>
          <cell r="AB1604" t="str">
            <v>.</v>
          </cell>
          <cell r="AC1604">
            <v>0</v>
          </cell>
          <cell r="AD1604" t="str">
            <v>.</v>
          </cell>
          <cell r="AE1604" t="str">
            <v>.</v>
          </cell>
          <cell r="AF1604" t="str">
            <v>.</v>
          </cell>
          <cell r="AG1604" t="str">
            <v>.</v>
          </cell>
          <cell r="AH1604" t="str">
            <v>.</v>
          </cell>
          <cell r="AI1604" t="str">
            <v>.</v>
          </cell>
          <cell r="AJ1604" t="str">
            <v>.</v>
          </cell>
          <cell r="AK1604" t="str">
            <v>.</v>
          </cell>
          <cell r="AL1604" t="str">
            <v>.</v>
          </cell>
          <cell r="AM1604">
            <v>0</v>
          </cell>
          <cell r="AN1604" t="str">
            <v>.</v>
          </cell>
          <cell r="AO1604" t="str">
            <v>.</v>
          </cell>
          <cell r="AP1604" t="str">
            <v>.</v>
          </cell>
          <cell r="AQ1604" t="str">
            <v>.</v>
          </cell>
          <cell r="AR1604" t="str">
            <v>.</v>
          </cell>
          <cell r="AS1604" t="str">
            <v>.</v>
          </cell>
          <cell r="AT1604" t="str">
            <v>.</v>
          </cell>
          <cell r="AU1604" t="str">
            <v>.</v>
          </cell>
        </row>
        <row r="1605">
          <cell r="A1605" t="str">
            <v>470908D-6-324-369-4-D5.8-D16.7</v>
          </cell>
          <cell r="B1605" t="str">
            <v>470908D</v>
          </cell>
          <cell r="C1605">
            <v>6</v>
          </cell>
          <cell r="D1605">
            <v>324</v>
          </cell>
          <cell r="E1605">
            <v>10</v>
          </cell>
          <cell r="F1605">
            <v>369</v>
          </cell>
          <cell r="G1605" t="str">
            <v>10-369</v>
          </cell>
          <cell r="H1605">
            <v>4</v>
          </cell>
          <cell r="I1605" t="str">
            <v>.</v>
          </cell>
          <cell r="J1605">
            <v>1</v>
          </cell>
          <cell r="K1605">
            <v>3.1</v>
          </cell>
          <cell r="L1605">
            <v>5.8</v>
          </cell>
          <cell r="M1605">
            <v>3</v>
          </cell>
          <cell r="N1605">
            <v>2</v>
          </cell>
          <cell r="O1605" t="str">
            <v>N</v>
          </cell>
          <cell r="P1605" t="str">
            <v>N</v>
          </cell>
          <cell r="Q1605" t="str">
            <v>N</v>
          </cell>
          <cell r="R1605" t="str">
            <v>.</v>
          </cell>
          <cell r="S1605">
            <v>1</v>
          </cell>
          <cell r="T1605">
            <v>4.5</v>
          </cell>
          <cell r="U1605">
            <v>6.8</v>
          </cell>
          <cell r="V1605">
            <v>3</v>
          </cell>
          <cell r="W1605">
            <v>2</v>
          </cell>
          <cell r="X1605" t="str">
            <v>N</v>
          </cell>
          <cell r="Y1605" t="str">
            <v>N</v>
          </cell>
          <cell r="Z1605" t="str">
            <v>N</v>
          </cell>
          <cell r="AA1605" t="str">
            <v>.</v>
          </cell>
          <cell r="AB1605" t="str">
            <v>.</v>
          </cell>
          <cell r="AC1605">
            <v>1</v>
          </cell>
          <cell r="AD1605">
            <v>9.1</v>
          </cell>
          <cell r="AE1605">
            <v>12.2</v>
          </cell>
          <cell r="AF1605">
            <v>2</v>
          </cell>
          <cell r="AG1605">
            <v>3</v>
          </cell>
          <cell r="AH1605" t="str">
            <v>N</v>
          </cell>
          <cell r="AI1605" t="str">
            <v>N</v>
          </cell>
          <cell r="AJ1605" t="str">
            <v>N</v>
          </cell>
          <cell r="AK1605" t="str">
            <v>.</v>
          </cell>
          <cell r="AL1605" t="str">
            <v>.</v>
          </cell>
          <cell r="AM1605">
            <v>1</v>
          </cell>
          <cell r="AN1605">
            <v>16.100000000000001</v>
          </cell>
          <cell r="AO1605">
            <v>16.7</v>
          </cell>
          <cell r="AP1605">
            <v>3</v>
          </cell>
          <cell r="AQ1605">
            <v>2</v>
          </cell>
          <cell r="AR1605" t="str">
            <v>N</v>
          </cell>
          <cell r="AS1605" t="str">
            <v>N</v>
          </cell>
          <cell r="AT1605" t="str">
            <v>N</v>
          </cell>
          <cell r="AU1605" t="str">
            <v>.</v>
          </cell>
        </row>
        <row r="1606">
          <cell r="A1606" t="str">
            <v>470908D-6-325-404-5-D5.4-D18.2</v>
          </cell>
          <cell r="B1606" t="str">
            <v>470908D</v>
          </cell>
          <cell r="C1606">
            <v>6</v>
          </cell>
          <cell r="D1606">
            <v>325</v>
          </cell>
          <cell r="E1606">
            <v>31</v>
          </cell>
          <cell r="F1606">
            <v>404</v>
          </cell>
          <cell r="G1606" t="str">
            <v>31-404</v>
          </cell>
          <cell r="H1606">
            <v>5</v>
          </cell>
          <cell r="I1606" t="str">
            <v>.</v>
          </cell>
          <cell r="J1606">
            <v>1</v>
          </cell>
          <cell r="K1606">
            <v>3.1</v>
          </cell>
          <cell r="L1606">
            <v>5.4</v>
          </cell>
          <cell r="M1606">
            <v>3</v>
          </cell>
          <cell r="N1606">
            <v>2</v>
          </cell>
          <cell r="O1606" t="str">
            <v>N</v>
          </cell>
          <cell r="P1606" t="str">
            <v>N</v>
          </cell>
          <cell r="Q1606" t="str">
            <v>N</v>
          </cell>
          <cell r="R1606" t="str">
            <v>.</v>
          </cell>
          <cell r="S1606">
            <v>1</v>
          </cell>
          <cell r="T1606">
            <v>4.5999999999999996</v>
          </cell>
          <cell r="U1606">
            <v>7.1</v>
          </cell>
          <cell r="V1606">
            <v>3</v>
          </cell>
          <cell r="W1606">
            <v>2</v>
          </cell>
          <cell r="X1606" t="str">
            <v>N</v>
          </cell>
          <cell r="Y1606" t="str">
            <v>N</v>
          </cell>
          <cell r="Z1606" t="str">
            <v>N</v>
          </cell>
          <cell r="AA1606" t="str">
            <v>.</v>
          </cell>
          <cell r="AB1606" t="str">
            <v>.</v>
          </cell>
          <cell r="AC1606">
            <v>1</v>
          </cell>
          <cell r="AD1606">
            <v>10.199999999999999</v>
          </cell>
          <cell r="AE1606">
            <v>13.2</v>
          </cell>
          <cell r="AF1606">
            <v>1</v>
          </cell>
          <cell r="AG1606">
            <v>1</v>
          </cell>
          <cell r="AH1606" t="str">
            <v>N</v>
          </cell>
          <cell r="AI1606" t="str">
            <v>N</v>
          </cell>
          <cell r="AJ1606" t="str">
            <v>N</v>
          </cell>
          <cell r="AK1606" t="str">
            <v>.</v>
          </cell>
          <cell r="AL1606" t="str">
            <v>.</v>
          </cell>
          <cell r="AM1606">
            <v>1</v>
          </cell>
          <cell r="AN1606">
            <v>15.7</v>
          </cell>
          <cell r="AO1606">
            <v>18.2</v>
          </cell>
          <cell r="AP1606">
            <v>2</v>
          </cell>
          <cell r="AQ1606">
            <v>2</v>
          </cell>
          <cell r="AR1606" t="str">
            <v>N</v>
          </cell>
          <cell r="AS1606" t="str">
            <v>N</v>
          </cell>
          <cell r="AT1606" t="str">
            <v>N</v>
          </cell>
          <cell r="AU1606" t="str">
            <v>.</v>
          </cell>
        </row>
        <row r="1607">
          <cell r="A1607" t="str">
            <v>470908D-6-326-372-6-D.-D.</v>
          </cell>
          <cell r="B1607" t="str">
            <v>470908D</v>
          </cell>
          <cell r="C1607">
            <v>6</v>
          </cell>
          <cell r="D1607">
            <v>326</v>
          </cell>
          <cell r="E1607">
            <v>10</v>
          </cell>
          <cell r="F1607">
            <v>372</v>
          </cell>
          <cell r="G1607" t="str">
            <v>10-372</v>
          </cell>
          <cell r="H1607">
            <v>6</v>
          </cell>
          <cell r="I1607" t="str">
            <v>.</v>
          </cell>
          <cell r="J1607">
            <v>0</v>
          </cell>
          <cell r="K1607" t="str">
            <v>.</v>
          </cell>
          <cell r="L1607" t="str">
            <v>.</v>
          </cell>
          <cell r="M1607" t="str">
            <v>.</v>
          </cell>
          <cell r="N1607" t="str">
            <v>.</v>
          </cell>
          <cell r="O1607" t="str">
            <v>.</v>
          </cell>
          <cell r="P1607" t="str">
            <v>.</v>
          </cell>
          <cell r="Q1607" t="str">
            <v>.</v>
          </cell>
          <cell r="R1607" t="str">
            <v>.</v>
          </cell>
          <cell r="S1607">
            <v>0</v>
          </cell>
          <cell r="T1607" t="str">
            <v>.</v>
          </cell>
          <cell r="U1607" t="str">
            <v>.</v>
          </cell>
          <cell r="V1607" t="str">
            <v>.</v>
          </cell>
          <cell r="W1607" t="str">
            <v>.</v>
          </cell>
          <cell r="X1607" t="str">
            <v>.</v>
          </cell>
          <cell r="Y1607" t="str">
            <v>.</v>
          </cell>
          <cell r="Z1607" t="str">
            <v>.</v>
          </cell>
          <cell r="AA1607" t="str">
            <v>.</v>
          </cell>
          <cell r="AB1607" t="str">
            <v>.</v>
          </cell>
          <cell r="AC1607">
            <v>0</v>
          </cell>
          <cell r="AD1607" t="str">
            <v>.</v>
          </cell>
          <cell r="AE1607" t="str">
            <v>.</v>
          </cell>
          <cell r="AF1607" t="str">
            <v>.</v>
          </cell>
          <cell r="AG1607" t="str">
            <v>.</v>
          </cell>
          <cell r="AH1607" t="str">
            <v>.</v>
          </cell>
          <cell r="AI1607" t="str">
            <v>.</v>
          </cell>
          <cell r="AJ1607" t="str">
            <v>.</v>
          </cell>
          <cell r="AK1607" t="str">
            <v>.</v>
          </cell>
          <cell r="AL1607" t="str">
            <v>.</v>
          </cell>
          <cell r="AM1607">
            <v>0</v>
          </cell>
          <cell r="AN1607" t="str">
            <v>.</v>
          </cell>
          <cell r="AO1607" t="str">
            <v>.</v>
          </cell>
          <cell r="AP1607" t="str">
            <v>.</v>
          </cell>
          <cell r="AQ1607" t="str">
            <v>.</v>
          </cell>
          <cell r="AR1607" t="str">
            <v>.</v>
          </cell>
          <cell r="AS1607" t="str">
            <v>.</v>
          </cell>
          <cell r="AT1607" t="str">
            <v>.</v>
          </cell>
          <cell r="AU1607" t="str">
            <v>.</v>
          </cell>
        </row>
        <row r="1608">
          <cell r="A1608" t="str">
            <v>470908D-6-327-413-7-D6.3-D16.2</v>
          </cell>
          <cell r="B1608" t="str">
            <v>470908D</v>
          </cell>
          <cell r="C1608">
            <v>6</v>
          </cell>
          <cell r="D1608">
            <v>327</v>
          </cell>
          <cell r="E1608">
            <v>31</v>
          </cell>
          <cell r="F1608">
            <v>413</v>
          </cell>
          <cell r="G1608" t="str">
            <v>31-413</v>
          </cell>
          <cell r="H1608">
            <v>7</v>
          </cell>
          <cell r="I1608" t="str">
            <v>.</v>
          </cell>
          <cell r="J1608">
            <v>1</v>
          </cell>
          <cell r="K1608">
            <v>3.8</v>
          </cell>
          <cell r="L1608">
            <v>6.3</v>
          </cell>
          <cell r="M1608">
            <v>2</v>
          </cell>
          <cell r="N1608">
            <v>2</v>
          </cell>
          <cell r="O1608" t="str">
            <v>N</v>
          </cell>
          <cell r="P1608" t="str">
            <v>N</v>
          </cell>
          <cell r="Q1608" t="str">
            <v>N</v>
          </cell>
          <cell r="R1608" t="str">
            <v>.</v>
          </cell>
          <cell r="S1608">
            <v>1</v>
          </cell>
          <cell r="T1608">
            <v>5.7</v>
          </cell>
          <cell r="U1608">
            <v>7.5</v>
          </cell>
          <cell r="V1608">
            <v>3</v>
          </cell>
          <cell r="W1608">
            <v>2</v>
          </cell>
          <cell r="X1608" t="str">
            <v>N</v>
          </cell>
          <cell r="Y1608" t="str">
            <v>N</v>
          </cell>
          <cell r="Z1608" t="str">
            <v>N</v>
          </cell>
          <cell r="AA1608" t="str">
            <v>.</v>
          </cell>
          <cell r="AB1608" t="str">
            <v>.</v>
          </cell>
          <cell r="AC1608">
            <v>1</v>
          </cell>
          <cell r="AD1608">
            <v>9.5</v>
          </cell>
          <cell r="AE1608">
            <v>13.1</v>
          </cell>
          <cell r="AF1608">
            <v>3</v>
          </cell>
          <cell r="AG1608">
            <v>2</v>
          </cell>
          <cell r="AH1608" t="str">
            <v>N</v>
          </cell>
          <cell r="AI1608" t="str">
            <v>N</v>
          </cell>
          <cell r="AJ1608" t="str">
            <v>N</v>
          </cell>
          <cell r="AK1608" t="str">
            <v>.</v>
          </cell>
          <cell r="AL1608" t="str">
            <v>.</v>
          </cell>
          <cell r="AM1608">
            <v>1</v>
          </cell>
          <cell r="AN1608">
            <v>16.2</v>
          </cell>
          <cell r="AO1608">
            <v>16.2</v>
          </cell>
          <cell r="AP1608">
            <v>3</v>
          </cell>
          <cell r="AQ1608">
            <v>2</v>
          </cell>
          <cell r="AR1608" t="str">
            <v>N</v>
          </cell>
          <cell r="AS1608" t="str">
            <v>N</v>
          </cell>
          <cell r="AT1608" t="str">
            <v>N</v>
          </cell>
          <cell r="AU1608" t="str">
            <v>.</v>
          </cell>
        </row>
        <row r="1609">
          <cell r="A1609" t="str">
            <v>470908D-6-328-363-8-D6.8-D12.6</v>
          </cell>
          <cell r="B1609" t="str">
            <v>470908D</v>
          </cell>
          <cell r="C1609">
            <v>6</v>
          </cell>
          <cell r="D1609">
            <v>328</v>
          </cell>
          <cell r="E1609">
            <v>10</v>
          </cell>
          <cell r="F1609">
            <v>363</v>
          </cell>
          <cell r="G1609" t="str">
            <v>10-363</v>
          </cell>
          <cell r="H1609">
            <v>8</v>
          </cell>
          <cell r="I1609" t="str">
            <v>.</v>
          </cell>
          <cell r="J1609">
            <v>1</v>
          </cell>
          <cell r="K1609">
            <v>3.6</v>
          </cell>
          <cell r="L1609">
            <v>6.8</v>
          </cell>
          <cell r="M1609">
            <v>2</v>
          </cell>
          <cell r="N1609">
            <v>2</v>
          </cell>
          <cell r="O1609" t="str">
            <v>N</v>
          </cell>
          <cell r="P1609" t="str">
            <v>N</v>
          </cell>
          <cell r="Q1609" t="str">
            <v>N</v>
          </cell>
          <cell r="R1609" t="str">
            <v>.</v>
          </cell>
          <cell r="S1609">
            <v>1</v>
          </cell>
          <cell r="T1609">
            <v>5.2</v>
          </cell>
          <cell r="U1609">
            <v>8.1999999999999993</v>
          </cell>
          <cell r="V1609">
            <v>2</v>
          </cell>
          <cell r="W1609">
            <v>2</v>
          </cell>
          <cell r="X1609" t="str">
            <v>Y</v>
          </cell>
          <cell r="Y1609" t="str">
            <v>N</v>
          </cell>
          <cell r="Z1609" t="str">
            <v>N</v>
          </cell>
          <cell r="AA1609" t="str">
            <v>.</v>
          </cell>
          <cell r="AB1609" t="str">
            <v>.</v>
          </cell>
          <cell r="AC1609">
            <v>1</v>
          </cell>
          <cell r="AD1609">
            <v>9.1</v>
          </cell>
          <cell r="AE1609">
            <v>11.2</v>
          </cell>
          <cell r="AF1609">
            <v>1</v>
          </cell>
          <cell r="AG1609">
            <v>1</v>
          </cell>
          <cell r="AH1609" t="str">
            <v>Y</v>
          </cell>
          <cell r="AI1609" t="str">
            <v>N</v>
          </cell>
          <cell r="AJ1609" t="str">
            <v>N</v>
          </cell>
          <cell r="AK1609" t="str">
            <v>.</v>
          </cell>
          <cell r="AL1609" t="str">
            <v>.</v>
          </cell>
          <cell r="AM1609">
            <v>1</v>
          </cell>
          <cell r="AN1609">
            <v>15.3</v>
          </cell>
          <cell r="AO1609">
            <v>12.6</v>
          </cell>
          <cell r="AP1609">
            <v>2</v>
          </cell>
          <cell r="AQ1609">
            <v>2</v>
          </cell>
          <cell r="AR1609" t="str">
            <v>Y</v>
          </cell>
          <cell r="AS1609" t="str">
            <v>N</v>
          </cell>
          <cell r="AT1609" t="str">
            <v>N</v>
          </cell>
          <cell r="AU1609" t="str">
            <v>.</v>
          </cell>
        </row>
        <row r="1610">
          <cell r="A1610" t="str">
            <v>470908D-6-329-382-9-D6.2-D10.6</v>
          </cell>
          <cell r="B1610" t="str">
            <v>470908D</v>
          </cell>
          <cell r="C1610">
            <v>6</v>
          </cell>
          <cell r="D1610">
            <v>329</v>
          </cell>
          <cell r="E1610">
            <v>10</v>
          </cell>
          <cell r="F1610">
            <v>382</v>
          </cell>
          <cell r="G1610" t="str">
            <v>10-382</v>
          </cell>
          <cell r="H1610">
            <v>9</v>
          </cell>
          <cell r="I1610" t="str">
            <v>.</v>
          </cell>
          <cell r="J1610">
            <v>1</v>
          </cell>
          <cell r="K1610">
            <v>3.7</v>
          </cell>
          <cell r="L1610">
            <v>6.2</v>
          </cell>
          <cell r="M1610">
            <v>2</v>
          </cell>
          <cell r="N1610">
            <v>3</v>
          </cell>
          <cell r="O1610" t="str">
            <v>N</v>
          </cell>
          <cell r="P1610" t="str">
            <v>N</v>
          </cell>
          <cell r="Q1610" t="str">
            <v>N</v>
          </cell>
          <cell r="R1610" t="str">
            <v>.</v>
          </cell>
          <cell r="S1610">
            <v>1</v>
          </cell>
          <cell r="T1610">
            <v>6.1</v>
          </cell>
          <cell r="U1610">
            <v>7</v>
          </cell>
          <cell r="V1610">
            <v>3</v>
          </cell>
          <cell r="W1610">
            <v>2</v>
          </cell>
          <cell r="X1610" t="str">
            <v>N</v>
          </cell>
          <cell r="Y1610" t="str">
            <v>N</v>
          </cell>
          <cell r="Z1610" t="str">
            <v>N</v>
          </cell>
          <cell r="AA1610" t="str">
            <v>.</v>
          </cell>
          <cell r="AB1610" t="str">
            <v>.</v>
          </cell>
          <cell r="AC1610">
            <v>1</v>
          </cell>
          <cell r="AD1610">
            <v>9.8000000000000007</v>
          </cell>
          <cell r="AE1610">
            <v>9.4</v>
          </cell>
          <cell r="AF1610">
            <v>3</v>
          </cell>
          <cell r="AG1610">
            <v>3</v>
          </cell>
          <cell r="AH1610" t="str">
            <v>N</v>
          </cell>
          <cell r="AI1610" t="str">
            <v>N</v>
          </cell>
          <cell r="AJ1610" t="str">
            <v>N</v>
          </cell>
          <cell r="AK1610" t="str">
            <v>.</v>
          </cell>
          <cell r="AL1610" t="str">
            <v>.</v>
          </cell>
          <cell r="AM1610">
            <v>1</v>
          </cell>
          <cell r="AN1610">
            <v>14.7</v>
          </cell>
          <cell r="AO1610">
            <v>10.6</v>
          </cell>
          <cell r="AP1610">
            <v>2</v>
          </cell>
          <cell r="AQ1610">
            <v>3</v>
          </cell>
          <cell r="AR1610" t="str">
            <v>N</v>
          </cell>
          <cell r="AS1610" t="str">
            <v>N</v>
          </cell>
          <cell r="AT1610" t="str">
            <v>N</v>
          </cell>
          <cell r="AU1610" t="str">
            <v>.</v>
          </cell>
        </row>
        <row r="1611">
          <cell r="A1611" t="str">
            <v>470908D-6-330-405-10-D7.2-D18.1</v>
          </cell>
          <cell r="B1611" t="str">
            <v>470908D</v>
          </cell>
          <cell r="C1611">
            <v>6</v>
          </cell>
          <cell r="D1611">
            <v>330</v>
          </cell>
          <cell r="E1611">
            <v>31</v>
          </cell>
          <cell r="F1611">
            <v>405</v>
          </cell>
          <cell r="G1611" t="str">
            <v>31-405</v>
          </cell>
          <cell r="H1611">
            <v>10</v>
          </cell>
          <cell r="I1611" t="str">
            <v>.</v>
          </cell>
          <cell r="J1611">
            <v>1</v>
          </cell>
          <cell r="K1611">
            <v>4.0999999999999996</v>
          </cell>
          <cell r="L1611">
            <v>7.2</v>
          </cell>
          <cell r="M1611">
            <v>2</v>
          </cell>
          <cell r="N1611">
            <v>1</v>
          </cell>
          <cell r="O1611" t="str">
            <v>N</v>
          </cell>
          <cell r="P1611" t="str">
            <v>N</v>
          </cell>
          <cell r="Q1611" t="str">
            <v>N</v>
          </cell>
          <cell r="R1611" t="str">
            <v>.</v>
          </cell>
          <cell r="S1611">
            <v>1</v>
          </cell>
          <cell r="T1611">
            <v>7.2</v>
          </cell>
          <cell r="U1611">
            <v>9.3000000000000007</v>
          </cell>
          <cell r="V1611">
            <v>2</v>
          </cell>
          <cell r="W1611">
            <v>2</v>
          </cell>
          <cell r="X1611" t="str">
            <v>N</v>
          </cell>
          <cell r="Y1611" t="str">
            <v>N</v>
          </cell>
          <cell r="Z1611" t="str">
            <v>N</v>
          </cell>
          <cell r="AA1611" t="str">
            <v>.</v>
          </cell>
          <cell r="AB1611" t="str">
            <v>.</v>
          </cell>
          <cell r="AC1611">
            <v>1</v>
          </cell>
          <cell r="AD1611">
            <v>10</v>
          </cell>
          <cell r="AE1611">
            <v>14.6</v>
          </cell>
          <cell r="AF1611">
            <v>2</v>
          </cell>
          <cell r="AG1611">
            <v>2</v>
          </cell>
          <cell r="AH1611" t="str">
            <v>N</v>
          </cell>
          <cell r="AI1611" t="str">
            <v>N</v>
          </cell>
          <cell r="AJ1611" t="str">
            <v>N</v>
          </cell>
          <cell r="AK1611" t="str">
            <v>.</v>
          </cell>
          <cell r="AL1611" t="str">
            <v>.</v>
          </cell>
          <cell r="AM1611">
            <v>1</v>
          </cell>
          <cell r="AN1611">
            <v>16.100000000000001</v>
          </cell>
          <cell r="AO1611">
            <v>18.100000000000001</v>
          </cell>
          <cell r="AP1611">
            <v>2</v>
          </cell>
          <cell r="AQ1611">
            <v>2</v>
          </cell>
          <cell r="AR1611" t="str">
            <v>N</v>
          </cell>
          <cell r="AS1611" t="str">
            <v>N</v>
          </cell>
          <cell r="AT1611" t="str">
            <v>N</v>
          </cell>
          <cell r="AU1611" t="str">
            <v>.</v>
          </cell>
        </row>
        <row r="1612">
          <cell r="A1612" t="str">
            <v>470908D-6-331-378-11-D5.3-D15.2</v>
          </cell>
          <cell r="B1612" t="str">
            <v>470908D</v>
          </cell>
          <cell r="C1612">
            <v>6</v>
          </cell>
          <cell r="D1612">
            <v>331</v>
          </cell>
          <cell r="E1612">
            <v>10</v>
          </cell>
          <cell r="F1612">
            <v>378</v>
          </cell>
          <cell r="G1612" t="str">
            <v>10-378</v>
          </cell>
          <cell r="H1612">
            <v>11</v>
          </cell>
          <cell r="I1612" t="str">
            <v>.</v>
          </cell>
          <cell r="J1612">
            <v>1</v>
          </cell>
          <cell r="K1612">
            <v>2.9</v>
          </cell>
          <cell r="L1612">
            <v>5.3</v>
          </cell>
          <cell r="M1612">
            <v>3</v>
          </cell>
          <cell r="N1612">
            <v>2</v>
          </cell>
          <cell r="O1612" t="str">
            <v>N</v>
          </cell>
          <cell r="P1612" t="str">
            <v>N</v>
          </cell>
          <cell r="Q1612" t="str">
            <v>N</v>
          </cell>
          <cell r="R1612" t="str">
            <v>.</v>
          </cell>
          <cell r="S1612">
            <v>1</v>
          </cell>
          <cell r="T1612">
            <v>6.1</v>
          </cell>
          <cell r="U1612">
            <v>6.9</v>
          </cell>
          <cell r="V1612">
            <v>3</v>
          </cell>
          <cell r="W1612">
            <v>3</v>
          </cell>
          <cell r="X1612" t="str">
            <v>N</v>
          </cell>
          <cell r="Y1612" t="str">
            <v>N</v>
          </cell>
          <cell r="Z1612" t="str">
            <v>N</v>
          </cell>
          <cell r="AA1612" t="str">
            <v>.</v>
          </cell>
          <cell r="AB1612" t="str">
            <v>.</v>
          </cell>
          <cell r="AC1612">
            <v>1</v>
          </cell>
          <cell r="AD1612">
            <v>9.1999999999999993</v>
          </cell>
          <cell r="AE1612">
            <v>12.1</v>
          </cell>
          <cell r="AF1612">
            <v>3</v>
          </cell>
          <cell r="AG1612">
            <v>2</v>
          </cell>
          <cell r="AH1612" t="str">
            <v>N</v>
          </cell>
          <cell r="AI1612" t="str">
            <v>N</v>
          </cell>
          <cell r="AJ1612" t="str">
            <v>N</v>
          </cell>
          <cell r="AK1612" t="str">
            <v>.</v>
          </cell>
          <cell r="AL1612" t="str">
            <v>.</v>
          </cell>
          <cell r="AM1612">
            <v>1</v>
          </cell>
          <cell r="AN1612">
            <v>14.5</v>
          </cell>
          <cell r="AO1612">
            <v>15.2</v>
          </cell>
          <cell r="AP1612">
            <v>2</v>
          </cell>
          <cell r="AQ1612">
            <v>2</v>
          </cell>
          <cell r="AR1612" t="str">
            <v>N</v>
          </cell>
          <cell r="AS1612" t="str">
            <v>N</v>
          </cell>
          <cell r="AT1612" t="str">
            <v>N</v>
          </cell>
          <cell r="AU1612" t="str">
            <v>.</v>
          </cell>
        </row>
        <row r="1613">
          <cell r="A1613" t="str">
            <v>470908D-6-332-399-12-D6-D11.9</v>
          </cell>
          <cell r="B1613" t="str">
            <v>470908D</v>
          </cell>
          <cell r="C1613">
            <v>6</v>
          </cell>
          <cell r="D1613">
            <v>332</v>
          </cell>
          <cell r="E1613">
            <v>4</v>
          </cell>
          <cell r="F1613">
            <v>399</v>
          </cell>
          <cell r="G1613" t="str">
            <v>4-399</v>
          </cell>
          <cell r="H1613">
            <v>12</v>
          </cell>
          <cell r="I1613" t="str">
            <v>.</v>
          </cell>
          <cell r="J1613">
            <v>1</v>
          </cell>
          <cell r="K1613">
            <v>3.5</v>
          </cell>
          <cell r="L1613">
            <v>6</v>
          </cell>
          <cell r="M1613">
            <v>2</v>
          </cell>
          <cell r="N1613">
            <v>2</v>
          </cell>
          <cell r="O1613" t="str">
            <v>N</v>
          </cell>
          <cell r="P1613" t="str">
            <v>N</v>
          </cell>
          <cell r="Q1613" t="str">
            <v>N</v>
          </cell>
          <cell r="R1613" t="str">
            <v>.</v>
          </cell>
          <cell r="S1613">
            <v>1</v>
          </cell>
          <cell r="T1613">
            <v>5.3</v>
          </cell>
          <cell r="U1613">
            <v>6.7</v>
          </cell>
          <cell r="V1613">
            <v>2</v>
          </cell>
          <cell r="W1613">
            <v>2</v>
          </cell>
          <cell r="X1613" t="str">
            <v>N</v>
          </cell>
          <cell r="Y1613" t="str">
            <v>N</v>
          </cell>
          <cell r="Z1613" t="str">
            <v>N</v>
          </cell>
          <cell r="AA1613" t="str">
            <v>.</v>
          </cell>
          <cell r="AB1613" t="str">
            <v>.</v>
          </cell>
          <cell r="AC1613">
            <v>1</v>
          </cell>
          <cell r="AD1613">
            <v>8.5</v>
          </cell>
          <cell r="AE1613">
            <v>10.1</v>
          </cell>
          <cell r="AF1613">
            <v>1</v>
          </cell>
          <cell r="AG1613">
            <v>2</v>
          </cell>
          <cell r="AH1613" t="str">
            <v>N</v>
          </cell>
          <cell r="AI1613" t="str">
            <v>N</v>
          </cell>
          <cell r="AJ1613" t="str">
            <v>N</v>
          </cell>
          <cell r="AK1613" t="str">
            <v>.</v>
          </cell>
          <cell r="AL1613" t="str">
            <v>.</v>
          </cell>
          <cell r="AM1613">
            <v>1</v>
          </cell>
          <cell r="AN1613">
            <v>13.4</v>
          </cell>
          <cell r="AO1613">
            <v>11.9</v>
          </cell>
          <cell r="AP1613">
            <v>2</v>
          </cell>
          <cell r="AQ1613">
            <v>2</v>
          </cell>
          <cell r="AR1613" t="str">
            <v>N</v>
          </cell>
          <cell r="AS1613" t="str">
            <v>N</v>
          </cell>
          <cell r="AT1613" t="str">
            <v>N</v>
          </cell>
          <cell r="AU1613" t="str">
            <v>.</v>
          </cell>
        </row>
        <row r="1614">
          <cell r="A1614" t="str">
            <v>470908D-6-333-418-13-D4.9-D10.1</v>
          </cell>
          <cell r="B1614" t="str">
            <v>470908D</v>
          </cell>
          <cell r="C1614">
            <v>6</v>
          </cell>
          <cell r="D1614">
            <v>333</v>
          </cell>
          <cell r="E1614">
            <v>31</v>
          </cell>
          <cell r="F1614">
            <v>418</v>
          </cell>
          <cell r="G1614" t="str">
            <v>31-418</v>
          </cell>
          <cell r="H1614">
            <v>13</v>
          </cell>
          <cell r="I1614" t="str">
            <v>.</v>
          </cell>
          <cell r="J1614">
            <v>1</v>
          </cell>
          <cell r="K1614">
            <v>2.9</v>
          </cell>
          <cell r="L1614">
            <v>4.9000000000000004</v>
          </cell>
          <cell r="M1614">
            <v>2</v>
          </cell>
          <cell r="N1614">
            <v>3</v>
          </cell>
          <cell r="O1614" t="str">
            <v>N</v>
          </cell>
          <cell r="P1614" t="str">
            <v>N</v>
          </cell>
          <cell r="Q1614" t="str">
            <v>N</v>
          </cell>
          <cell r="R1614" t="str">
            <v>.</v>
          </cell>
          <cell r="S1614">
            <v>1</v>
          </cell>
          <cell r="T1614">
            <v>4.3</v>
          </cell>
          <cell r="U1614">
            <v>4.9000000000000004</v>
          </cell>
          <cell r="V1614">
            <v>3</v>
          </cell>
          <cell r="W1614">
            <v>2</v>
          </cell>
          <cell r="X1614" t="str">
            <v>N</v>
          </cell>
          <cell r="Y1614" t="str">
            <v>N</v>
          </cell>
          <cell r="Z1614" t="str">
            <v>N</v>
          </cell>
          <cell r="AA1614" t="str">
            <v>.</v>
          </cell>
          <cell r="AB1614" t="str">
            <v>.</v>
          </cell>
          <cell r="AC1614">
            <v>1</v>
          </cell>
          <cell r="AD1614">
            <v>7.5</v>
          </cell>
          <cell r="AE1614">
            <v>8.3000000000000007</v>
          </cell>
          <cell r="AF1614">
            <v>2</v>
          </cell>
          <cell r="AG1614">
            <v>2</v>
          </cell>
          <cell r="AH1614" t="str">
            <v>N</v>
          </cell>
          <cell r="AI1614" t="str">
            <v>N</v>
          </cell>
          <cell r="AJ1614" t="str">
            <v>N</v>
          </cell>
          <cell r="AK1614" t="str">
            <v>.</v>
          </cell>
          <cell r="AL1614" t="str">
            <v>.</v>
          </cell>
          <cell r="AM1614">
            <v>1</v>
          </cell>
          <cell r="AN1614">
            <v>12.6</v>
          </cell>
          <cell r="AO1614">
            <v>10.1</v>
          </cell>
          <cell r="AP1614">
            <v>2</v>
          </cell>
          <cell r="AQ1614">
            <v>3</v>
          </cell>
          <cell r="AR1614" t="str">
            <v>N</v>
          </cell>
          <cell r="AS1614" t="str">
            <v>N</v>
          </cell>
          <cell r="AT1614" t="str">
            <v>N</v>
          </cell>
          <cell r="AU1614" t="str">
            <v>.</v>
          </cell>
        </row>
        <row r="1615">
          <cell r="A1615" t="str">
            <v>470908D-6-334-390-14-D5.7-D13.6</v>
          </cell>
          <cell r="B1615" t="str">
            <v>470908D</v>
          </cell>
          <cell r="C1615">
            <v>6</v>
          </cell>
          <cell r="D1615">
            <v>334</v>
          </cell>
          <cell r="E1615">
            <v>4</v>
          </cell>
          <cell r="F1615">
            <v>390</v>
          </cell>
          <cell r="G1615" t="str">
            <v>4-390</v>
          </cell>
          <cell r="H1615">
            <v>14</v>
          </cell>
          <cell r="I1615" t="str">
            <v>.</v>
          </cell>
          <cell r="J1615">
            <v>1</v>
          </cell>
          <cell r="K1615">
            <v>3.4</v>
          </cell>
          <cell r="L1615">
            <v>5.7</v>
          </cell>
          <cell r="M1615">
            <v>2</v>
          </cell>
          <cell r="N1615">
            <v>2</v>
          </cell>
          <cell r="O1615" t="str">
            <v>N</v>
          </cell>
          <cell r="P1615" t="str">
            <v>N</v>
          </cell>
          <cell r="Q1615" t="str">
            <v>N</v>
          </cell>
          <cell r="R1615" t="str">
            <v>.</v>
          </cell>
          <cell r="S1615">
            <v>1</v>
          </cell>
          <cell r="T1615">
            <v>4.5</v>
          </cell>
          <cell r="U1615">
            <v>5.9</v>
          </cell>
          <cell r="V1615">
            <v>2</v>
          </cell>
          <cell r="W1615">
            <v>2</v>
          </cell>
          <cell r="X1615" t="str">
            <v>N</v>
          </cell>
          <cell r="Y1615" t="str">
            <v>N</v>
          </cell>
          <cell r="Z1615" t="str">
            <v>N</v>
          </cell>
          <cell r="AA1615" t="str">
            <v>.</v>
          </cell>
          <cell r="AB1615" t="str">
            <v>.</v>
          </cell>
          <cell r="AC1615">
            <v>1</v>
          </cell>
          <cell r="AD1615">
            <v>8.6999999999999993</v>
          </cell>
          <cell r="AE1615">
            <v>10.4</v>
          </cell>
          <cell r="AF1615">
            <v>3</v>
          </cell>
          <cell r="AG1615">
            <v>2</v>
          </cell>
          <cell r="AH1615" t="str">
            <v>N</v>
          </cell>
          <cell r="AI1615" t="str">
            <v>N</v>
          </cell>
          <cell r="AJ1615" t="str">
            <v>N</v>
          </cell>
          <cell r="AK1615" t="str">
            <v>.</v>
          </cell>
          <cell r="AL1615" t="str">
            <v>.</v>
          </cell>
          <cell r="AM1615">
            <v>1</v>
          </cell>
          <cell r="AN1615">
            <v>15</v>
          </cell>
          <cell r="AO1615">
            <v>13.6</v>
          </cell>
          <cell r="AP1615">
            <v>3</v>
          </cell>
          <cell r="AQ1615">
            <v>3</v>
          </cell>
          <cell r="AR1615" t="str">
            <v>N</v>
          </cell>
          <cell r="AS1615" t="str">
            <v>N</v>
          </cell>
          <cell r="AT1615" t="str">
            <v>N</v>
          </cell>
          <cell r="AU1615" t="str">
            <v>.</v>
          </cell>
        </row>
        <row r="1616">
          <cell r="A1616" t="str">
            <v>470908D-6-335-391-15-D6.3-D16.1</v>
          </cell>
          <cell r="B1616" t="str">
            <v>470908D</v>
          </cell>
          <cell r="C1616">
            <v>6</v>
          </cell>
          <cell r="D1616">
            <v>335</v>
          </cell>
          <cell r="E1616">
            <v>4</v>
          </cell>
          <cell r="F1616">
            <v>391</v>
          </cell>
          <cell r="G1616" t="str">
            <v>4-391</v>
          </cell>
          <cell r="H1616">
            <v>15</v>
          </cell>
          <cell r="I1616" t="str">
            <v>.</v>
          </cell>
          <cell r="J1616">
            <v>1</v>
          </cell>
          <cell r="K1616">
            <v>3.8</v>
          </cell>
          <cell r="L1616">
            <v>6.3</v>
          </cell>
          <cell r="M1616">
            <v>2</v>
          </cell>
          <cell r="N1616">
            <v>1</v>
          </cell>
          <cell r="O1616" t="str">
            <v>N</v>
          </cell>
          <cell r="P1616" t="str">
            <v>N</v>
          </cell>
          <cell r="Q1616" t="str">
            <v>N</v>
          </cell>
          <cell r="R1616" t="str">
            <v>.</v>
          </cell>
          <cell r="S1616">
            <v>1</v>
          </cell>
          <cell r="T1616">
            <v>5.3</v>
          </cell>
          <cell r="U1616">
            <v>6.8</v>
          </cell>
          <cell r="V1616">
            <v>2</v>
          </cell>
          <cell r="W1616">
            <v>2</v>
          </cell>
          <cell r="X1616" t="str">
            <v>N</v>
          </cell>
          <cell r="Y1616" t="str">
            <v>N</v>
          </cell>
          <cell r="Z1616" t="str">
            <v>N</v>
          </cell>
          <cell r="AA1616" t="str">
            <v>.</v>
          </cell>
          <cell r="AB1616" t="str">
            <v>.</v>
          </cell>
          <cell r="AC1616">
            <v>1</v>
          </cell>
          <cell r="AD1616">
            <v>8.6999999999999993</v>
          </cell>
          <cell r="AE1616">
            <v>12.1</v>
          </cell>
          <cell r="AF1616">
            <v>2</v>
          </cell>
          <cell r="AG1616">
            <v>2</v>
          </cell>
          <cell r="AH1616" t="str">
            <v>N</v>
          </cell>
          <cell r="AI1616" t="str">
            <v>N</v>
          </cell>
          <cell r="AJ1616" t="str">
            <v>N</v>
          </cell>
          <cell r="AK1616" t="str">
            <v>.</v>
          </cell>
          <cell r="AL1616" t="str">
            <v>.</v>
          </cell>
          <cell r="AM1616">
            <v>1</v>
          </cell>
          <cell r="AN1616">
            <v>14.2</v>
          </cell>
          <cell r="AO1616">
            <v>16.100000000000001</v>
          </cell>
          <cell r="AP1616">
            <v>2</v>
          </cell>
          <cell r="AQ1616">
            <v>2</v>
          </cell>
          <cell r="AR1616" t="str">
            <v>N</v>
          </cell>
          <cell r="AS1616" t="str">
            <v>N</v>
          </cell>
          <cell r="AT1616" t="str">
            <v>N</v>
          </cell>
          <cell r="AU1616" t="str">
            <v>.</v>
          </cell>
        </row>
        <row r="1617">
          <cell r="A1617" t="str">
            <v>470908D-6-336-408-16-D4.5-D11.3</v>
          </cell>
          <cell r="B1617" t="str">
            <v>470908D</v>
          </cell>
          <cell r="C1617">
            <v>6</v>
          </cell>
          <cell r="D1617">
            <v>336</v>
          </cell>
          <cell r="E1617">
            <v>31</v>
          </cell>
          <cell r="F1617">
            <v>408</v>
          </cell>
          <cell r="G1617" t="str">
            <v>31-408</v>
          </cell>
          <cell r="H1617">
            <v>16</v>
          </cell>
          <cell r="I1617" t="str">
            <v>.</v>
          </cell>
          <cell r="J1617">
            <v>1</v>
          </cell>
          <cell r="K1617">
            <v>2.7</v>
          </cell>
          <cell r="L1617">
            <v>4.5</v>
          </cell>
          <cell r="M1617">
            <v>2</v>
          </cell>
          <cell r="N1617">
            <v>2</v>
          </cell>
          <cell r="O1617" t="str">
            <v>N</v>
          </cell>
          <cell r="P1617" t="str">
            <v>N</v>
          </cell>
          <cell r="Q1617" t="str">
            <v>N</v>
          </cell>
          <cell r="R1617" t="str">
            <v>.</v>
          </cell>
          <cell r="S1617">
            <v>1</v>
          </cell>
          <cell r="T1617">
            <v>3.4</v>
          </cell>
          <cell r="U1617">
            <v>5</v>
          </cell>
          <cell r="V1617">
            <v>3</v>
          </cell>
          <cell r="W1617">
            <v>2</v>
          </cell>
          <cell r="X1617" t="str">
            <v>N</v>
          </cell>
          <cell r="Y1617" t="str">
            <v>N</v>
          </cell>
          <cell r="Z1617" t="str">
            <v>N</v>
          </cell>
          <cell r="AA1617" t="str">
            <v>.</v>
          </cell>
          <cell r="AB1617" t="str">
            <v>.</v>
          </cell>
          <cell r="AC1617">
            <v>1</v>
          </cell>
          <cell r="AD1617">
            <v>6.5</v>
          </cell>
          <cell r="AE1617">
            <v>8.1</v>
          </cell>
          <cell r="AF1617">
            <v>2</v>
          </cell>
          <cell r="AG1617">
            <v>1</v>
          </cell>
          <cell r="AH1617" t="str">
            <v>N</v>
          </cell>
          <cell r="AI1617" t="str">
            <v>N</v>
          </cell>
          <cell r="AJ1617" t="str">
            <v>N</v>
          </cell>
          <cell r="AK1617" t="str">
            <v>.</v>
          </cell>
          <cell r="AL1617" t="str">
            <v>.</v>
          </cell>
          <cell r="AM1617">
            <v>1</v>
          </cell>
          <cell r="AN1617">
            <v>13.8</v>
          </cell>
          <cell r="AO1617">
            <v>11.3</v>
          </cell>
          <cell r="AP1617">
            <v>2</v>
          </cell>
          <cell r="AQ1617">
            <v>2</v>
          </cell>
          <cell r="AR1617" t="str">
            <v>N</v>
          </cell>
          <cell r="AS1617" t="str">
            <v>N</v>
          </cell>
          <cell r="AT1617" t="str">
            <v>N</v>
          </cell>
          <cell r="AU1617" t="str">
            <v>.</v>
          </cell>
        </row>
        <row r="1618">
          <cell r="A1618" t="str">
            <v>470908D-6-337-426-17-D2.8-D11.5</v>
          </cell>
          <cell r="B1618" t="str">
            <v>470908D</v>
          </cell>
          <cell r="C1618">
            <v>6</v>
          </cell>
          <cell r="D1618">
            <v>337</v>
          </cell>
          <cell r="E1618">
            <v>32</v>
          </cell>
          <cell r="F1618">
            <v>426</v>
          </cell>
          <cell r="G1618" t="str">
            <v>32-426</v>
          </cell>
          <cell r="H1618">
            <v>17</v>
          </cell>
          <cell r="I1618" t="str">
            <v>.</v>
          </cell>
          <cell r="J1618">
            <v>1</v>
          </cell>
          <cell r="K1618">
            <v>1.8</v>
          </cell>
          <cell r="L1618">
            <v>2.8</v>
          </cell>
          <cell r="M1618">
            <v>3</v>
          </cell>
          <cell r="N1618">
            <v>2</v>
          </cell>
          <cell r="O1618" t="str">
            <v>N</v>
          </cell>
          <cell r="P1618" t="str">
            <v>N</v>
          </cell>
          <cell r="Q1618" t="str">
            <v>N</v>
          </cell>
          <cell r="R1618" t="str">
            <v>.</v>
          </cell>
          <cell r="S1618">
            <v>1</v>
          </cell>
          <cell r="T1618">
            <v>4.2</v>
          </cell>
          <cell r="U1618">
            <v>4</v>
          </cell>
          <cell r="V1618">
            <v>2</v>
          </cell>
          <cell r="W1618">
            <v>3</v>
          </cell>
          <cell r="X1618" t="str">
            <v>N</v>
          </cell>
          <cell r="Y1618" t="str">
            <v>N</v>
          </cell>
          <cell r="Z1618" t="str">
            <v>N</v>
          </cell>
          <cell r="AA1618" t="str">
            <v>.</v>
          </cell>
          <cell r="AB1618" t="str">
            <v>.</v>
          </cell>
          <cell r="AC1618">
            <v>1</v>
          </cell>
          <cell r="AD1618">
            <v>7.7</v>
          </cell>
          <cell r="AE1618">
            <v>8</v>
          </cell>
          <cell r="AF1618">
            <v>3</v>
          </cell>
          <cell r="AG1618">
            <v>3</v>
          </cell>
          <cell r="AH1618" t="str">
            <v>N</v>
          </cell>
          <cell r="AI1618" t="str">
            <v>N</v>
          </cell>
          <cell r="AJ1618" t="str">
            <v>N</v>
          </cell>
          <cell r="AK1618" t="str">
            <v>.</v>
          </cell>
          <cell r="AL1618" t="str">
            <v>.</v>
          </cell>
          <cell r="AM1618">
            <v>1</v>
          </cell>
          <cell r="AN1618">
            <v>13.8</v>
          </cell>
          <cell r="AO1618">
            <v>11.5</v>
          </cell>
          <cell r="AP1618">
            <v>2</v>
          </cell>
          <cell r="AQ1618">
            <v>3</v>
          </cell>
          <cell r="AR1618" t="str">
            <v>N</v>
          </cell>
          <cell r="AS1618" t="str">
            <v>N</v>
          </cell>
          <cell r="AT1618" t="str">
            <v>N</v>
          </cell>
          <cell r="AU1618" t="str">
            <v>.</v>
          </cell>
        </row>
        <row r="1619">
          <cell r="A1619" t="str">
            <v>470908D-6-338-401-18-D.-D.</v>
          </cell>
          <cell r="B1619" t="str">
            <v>470908D</v>
          </cell>
          <cell r="C1619">
            <v>6</v>
          </cell>
          <cell r="D1619">
            <v>338</v>
          </cell>
          <cell r="E1619">
            <v>4</v>
          </cell>
          <cell r="F1619">
            <v>401</v>
          </cell>
          <cell r="G1619" t="str">
            <v>4-401</v>
          </cell>
          <cell r="H1619">
            <v>18</v>
          </cell>
          <cell r="I1619" t="str">
            <v>.</v>
          </cell>
          <cell r="J1619">
            <v>0</v>
          </cell>
          <cell r="K1619" t="str">
            <v>.</v>
          </cell>
          <cell r="L1619" t="str">
            <v>.</v>
          </cell>
          <cell r="M1619" t="str">
            <v>.</v>
          </cell>
          <cell r="N1619" t="str">
            <v>.</v>
          </cell>
          <cell r="O1619" t="str">
            <v>.</v>
          </cell>
          <cell r="P1619" t="str">
            <v>.</v>
          </cell>
          <cell r="Q1619" t="str">
            <v>.</v>
          </cell>
          <cell r="R1619" t="str">
            <v>.</v>
          </cell>
          <cell r="S1619">
            <v>0</v>
          </cell>
          <cell r="T1619" t="str">
            <v>.</v>
          </cell>
          <cell r="U1619" t="str">
            <v>.</v>
          </cell>
          <cell r="V1619" t="str">
            <v>.</v>
          </cell>
          <cell r="W1619" t="str">
            <v>.</v>
          </cell>
          <cell r="X1619" t="str">
            <v>.</v>
          </cell>
          <cell r="Y1619" t="str">
            <v>.</v>
          </cell>
          <cell r="Z1619" t="str">
            <v>.</v>
          </cell>
          <cell r="AA1619" t="str">
            <v>.</v>
          </cell>
          <cell r="AB1619" t="str">
            <v>.</v>
          </cell>
          <cell r="AC1619">
            <v>0</v>
          </cell>
          <cell r="AD1619" t="str">
            <v>.</v>
          </cell>
          <cell r="AE1619" t="str">
            <v>.</v>
          </cell>
          <cell r="AF1619" t="str">
            <v>.</v>
          </cell>
          <cell r="AG1619" t="str">
            <v>.</v>
          </cell>
          <cell r="AH1619" t="str">
            <v>.</v>
          </cell>
          <cell r="AI1619" t="str">
            <v>.</v>
          </cell>
          <cell r="AJ1619" t="str">
            <v>.</v>
          </cell>
          <cell r="AK1619" t="str">
            <v>.</v>
          </cell>
          <cell r="AL1619" t="str">
            <v>.</v>
          </cell>
          <cell r="AM1619">
            <v>0</v>
          </cell>
          <cell r="AN1619" t="str">
            <v>.</v>
          </cell>
          <cell r="AO1619" t="str">
            <v>.</v>
          </cell>
          <cell r="AP1619" t="str">
            <v>.</v>
          </cell>
          <cell r="AQ1619" t="str">
            <v>.</v>
          </cell>
          <cell r="AR1619" t="str">
            <v>.</v>
          </cell>
          <cell r="AS1619" t="str">
            <v>.</v>
          </cell>
          <cell r="AT1619" t="str">
            <v>.</v>
          </cell>
          <cell r="AU1619" t="str">
            <v>.</v>
          </cell>
        </row>
        <row r="1620">
          <cell r="A1620" t="str">
            <v>470908D-6-339-374-19-D4.6-D14.4</v>
          </cell>
          <cell r="B1620" t="str">
            <v>470908D</v>
          </cell>
          <cell r="C1620">
            <v>6</v>
          </cell>
          <cell r="D1620">
            <v>339</v>
          </cell>
          <cell r="E1620">
            <v>10</v>
          </cell>
          <cell r="F1620">
            <v>374</v>
          </cell>
          <cell r="G1620" t="str">
            <v>10-374</v>
          </cell>
          <cell r="H1620">
            <v>19</v>
          </cell>
          <cell r="I1620" t="str">
            <v>.</v>
          </cell>
          <cell r="J1620">
            <v>1</v>
          </cell>
          <cell r="K1620">
            <v>3.1</v>
          </cell>
          <cell r="L1620">
            <v>4.5999999999999996</v>
          </cell>
          <cell r="M1620">
            <v>2</v>
          </cell>
          <cell r="N1620">
            <v>2</v>
          </cell>
          <cell r="O1620" t="str">
            <v>N</v>
          </cell>
          <cell r="P1620" t="str">
            <v>N</v>
          </cell>
          <cell r="Q1620" t="str">
            <v>N</v>
          </cell>
          <cell r="R1620" t="str">
            <v>.</v>
          </cell>
          <cell r="S1620">
            <v>1</v>
          </cell>
          <cell r="T1620">
            <v>4.0999999999999996</v>
          </cell>
          <cell r="U1620">
            <v>5.6</v>
          </cell>
          <cell r="V1620">
            <v>2</v>
          </cell>
          <cell r="W1620">
            <v>2</v>
          </cell>
          <cell r="X1620" t="str">
            <v>N</v>
          </cell>
          <cell r="Y1620" t="str">
            <v>N</v>
          </cell>
          <cell r="Z1620" t="str">
            <v>N</v>
          </cell>
          <cell r="AA1620" t="str">
            <v>.</v>
          </cell>
          <cell r="AB1620" t="str">
            <v>.</v>
          </cell>
          <cell r="AC1620">
            <v>1</v>
          </cell>
          <cell r="AD1620">
            <v>8</v>
          </cell>
          <cell r="AE1620">
            <v>10.5</v>
          </cell>
          <cell r="AF1620">
            <v>3</v>
          </cell>
          <cell r="AG1620">
            <v>2</v>
          </cell>
          <cell r="AH1620" t="str">
            <v>N</v>
          </cell>
          <cell r="AI1620" t="str">
            <v>N</v>
          </cell>
          <cell r="AJ1620" t="str">
            <v>N</v>
          </cell>
          <cell r="AK1620" t="str">
            <v>.</v>
          </cell>
          <cell r="AL1620" t="str">
            <v>.</v>
          </cell>
          <cell r="AM1620">
            <v>1</v>
          </cell>
          <cell r="AN1620">
            <v>13.8</v>
          </cell>
          <cell r="AO1620">
            <v>14.4</v>
          </cell>
          <cell r="AP1620">
            <v>2</v>
          </cell>
          <cell r="AQ1620">
            <v>3</v>
          </cell>
          <cell r="AR1620" t="str">
            <v>N</v>
          </cell>
          <cell r="AS1620" t="str">
            <v>N</v>
          </cell>
          <cell r="AT1620" t="str">
            <v>N</v>
          </cell>
          <cell r="AU1620" t="str">
            <v>.</v>
          </cell>
        </row>
        <row r="1621">
          <cell r="A1621" t="str">
            <v>470908D-6-340-365-20-D6.7-D14.3</v>
          </cell>
          <cell r="B1621" t="str">
            <v>470908D</v>
          </cell>
          <cell r="C1621">
            <v>6</v>
          </cell>
          <cell r="D1621">
            <v>340</v>
          </cell>
          <cell r="E1621">
            <v>10</v>
          </cell>
          <cell r="F1621">
            <v>365</v>
          </cell>
          <cell r="G1621" t="str">
            <v>10-365</v>
          </cell>
          <cell r="H1621">
            <v>20</v>
          </cell>
          <cell r="I1621" t="str">
            <v>.</v>
          </cell>
          <cell r="J1621">
            <v>1</v>
          </cell>
          <cell r="K1621">
            <v>3.5</v>
          </cell>
          <cell r="L1621">
            <v>6.7</v>
          </cell>
          <cell r="M1621">
            <v>2</v>
          </cell>
          <cell r="N1621">
            <v>2</v>
          </cell>
          <cell r="O1621" t="str">
            <v>N</v>
          </cell>
          <cell r="P1621" t="str">
            <v>N</v>
          </cell>
          <cell r="Q1621" t="str">
            <v>N</v>
          </cell>
          <cell r="R1621" t="str">
            <v>.</v>
          </cell>
          <cell r="S1621">
            <v>1</v>
          </cell>
          <cell r="T1621">
            <v>4.5999999999999996</v>
          </cell>
          <cell r="U1621">
            <v>7</v>
          </cell>
          <cell r="V1621">
            <v>2</v>
          </cell>
          <cell r="W1621">
            <v>2</v>
          </cell>
          <cell r="X1621" t="str">
            <v>N</v>
          </cell>
          <cell r="Y1621" t="str">
            <v>N</v>
          </cell>
          <cell r="Z1621" t="str">
            <v>N</v>
          </cell>
          <cell r="AA1621" t="str">
            <v>.</v>
          </cell>
          <cell r="AB1621" t="str">
            <v>.</v>
          </cell>
          <cell r="AC1621">
            <v>1</v>
          </cell>
          <cell r="AD1621">
            <v>8.1999999999999993</v>
          </cell>
          <cell r="AE1621">
            <v>10.9</v>
          </cell>
          <cell r="AF1621">
            <v>2</v>
          </cell>
          <cell r="AG1621">
            <v>2</v>
          </cell>
          <cell r="AH1621" t="str">
            <v>N</v>
          </cell>
          <cell r="AI1621" t="str">
            <v>N</v>
          </cell>
          <cell r="AJ1621" t="str">
            <v>N</v>
          </cell>
          <cell r="AK1621" t="str">
            <v>.</v>
          </cell>
          <cell r="AL1621" t="str">
            <v>.</v>
          </cell>
          <cell r="AM1621">
            <v>1</v>
          </cell>
          <cell r="AN1621">
            <v>14.5</v>
          </cell>
          <cell r="AO1621">
            <v>14.3</v>
          </cell>
          <cell r="AP1621">
            <v>2</v>
          </cell>
          <cell r="AQ1621">
            <v>2</v>
          </cell>
          <cell r="AR1621" t="str">
            <v>N</v>
          </cell>
          <cell r="AS1621" t="str">
            <v>N</v>
          </cell>
          <cell r="AT1621" t="str">
            <v>N</v>
          </cell>
          <cell r="AU1621" t="str">
            <v>.</v>
          </cell>
        </row>
        <row r="1622">
          <cell r="A1622" t="str">
            <v>470908D-6-341-395-21-D6.5-D14.5</v>
          </cell>
          <cell r="B1622" t="str">
            <v>470908D</v>
          </cell>
          <cell r="C1622">
            <v>6</v>
          </cell>
          <cell r="D1622">
            <v>341</v>
          </cell>
          <cell r="E1622">
            <v>4</v>
          </cell>
          <cell r="F1622">
            <v>395</v>
          </cell>
          <cell r="G1622" t="str">
            <v>4-395</v>
          </cell>
          <cell r="H1622">
            <v>21</v>
          </cell>
          <cell r="I1622" t="str">
            <v>.</v>
          </cell>
          <cell r="J1622">
            <v>1</v>
          </cell>
          <cell r="K1622">
            <v>3.6</v>
          </cell>
          <cell r="L1622">
            <v>6.5</v>
          </cell>
          <cell r="M1622">
            <v>3</v>
          </cell>
          <cell r="N1622">
            <v>2</v>
          </cell>
          <cell r="O1622" t="str">
            <v>N</v>
          </cell>
          <cell r="P1622" t="str">
            <v>N</v>
          </cell>
          <cell r="Q1622" t="str">
            <v>N</v>
          </cell>
          <cell r="R1622" t="str">
            <v>.</v>
          </cell>
          <cell r="S1622">
            <v>1</v>
          </cell>
          <cell r="T1622">
            <v>5.0999999999999996</v>
          </cell>
          <cell r="U1622">
            <v>7.2</v>
          </cell>
          <cell r="V1622">
            <v>3</v>
          </cell>
          <cell r="W1622">
            <v>2</v>
          </cell>
          <cell r="X1622" t="str">
            <v>N</v>
          </cell>
          <cell r="Y1622" t="str">
            <v>N</v>
          </cell>
          <cell r="Z1622" t="str">
            <v>N</v>
          </cell>
          <cell r="AA1622" t="str">
            <v>.</v>
          </cell>
          <cell r="AB1622" t="str">
            <v>.</v>
          </cell>
          <cell r="AC1622">
            <v>1</v>
          </cell>
          <cell r="AD1622">
            <v>7.4</v>
          </cell>
          <cell r="AE1622">
            <v>10.5</v>
          </cell>
          <cell r="AF1622">
            <v>3</v>
          </cell>
          <cell r="AG1622">
            <v>2</v>
          </cell>
          <cell r="AH1622" t="str">
            <v>N</v>
          </cell>
          <cell r="AI1622" t="str">
            <v>N</v>
          </cell>
          <cell r="AJ1622" t="str">
            <v>N</v>
          </cell>
          <cell r="AK1622" t="str">
            <v>.</v>
          </cell>
          <cell r="AL1622" t="str">
            <v>.</v>
          </cell>
          <cell r="AM1622">
            <v>1</v>
          </cell>
          <cell r="AN1622">
            <v>14.7</v>
          </cell>
          <cell r="AO1622">
            <v>14.5</v>
          </cell>
          <cell r="AP1622">
            <v>3</v>
          </cell>
          <cell r="AQ1622">
            <v>3</v>
          </cell>
          <cell r="AR1622" t="str">
            <v>N</v>
          </cell>
          <cell r="AS1622" t="str">
            <v>N</v>
          </cell>
          <cell r="AT1622" t="str">
            <v>N</v>
          </cell>
          <cell r="AU1622" t="str">
            <v>.</v>
          </cell>
        </row>
        <row r="1623">
          <cell r="A1623" t="str">
            <v>470908D-6-342-393-22-D7.4-D20.4</v>
          </cell>
          <cell r="B1623" t="str">
            <v>470908D</v>
          </cell>
          <cell r="C1623">
            <v>6</v>
          </cell>
          <cell r="D1623">
            <v>342</v>
          </cell>
          <cell r="E1623">
            <v>4</v>
          </cell>
          <cell r="F1623">
            <v>393</v>
          </cell>
          <cell r="G1623" t="str">
            <v>4-393</v>
          </cell>
          <cell r="H1623">
            <v>22</v>
          </cell>
          <cell r="I1623" t="str">
            <v>.</v>
          </cell>
          <cell r="J1623">
            <v>1</v>
          </cell>
          <cell r="K1623">
            <v>4</v>
          </cell>
          <cell r="L1623">
            <v>7.4</v>
          </cell>
          <cell r="M1623">
            <v>3</v>
          </cell>
          <cell r="N1623">
            <v>1</v>
          </cell>
          <cell r="O1623" t="str">
            <v>N</v>
          </cell>
          <cell r="P1623" t="str">
            <v>N</v>
          </cell>
          <cell r="Q1623" t="str">
            <v>N</v>
          </cell>
          <cell r="R1623" t="str">
            <v>.</v>
          </cell>
          <cell r="S1623">
            <v>1</v>
          </cell>
          <cell r="T1623">
            <v>6.3</v>
          </cell>
          <cell r="U1623">
            <v>10</v>
          </cell>
          <cell r="V1623">
            <v>3</v>
          </cell>
          <cell r="W1623">
            <v>2</v>
          </cell>
          <cell r="X1623" t="str">
            <v>N</v>
          </cell>
          <cell r="Y1623" t="str">
            <v>N</v>
          </cell>
          <cell r="Z1623" t="str">
            <v>N</v>
          </cell>
          <cell r="AA1623" t="str">
            <v>.</v>
          </cell>
          <cell r="AB1623" t="str">
            <v>.</v>
          </cell>
          <cell r="AC1623">
            <v>1</v>
          </cell>
          <cell r="AD1623">
            <v>9.6</v>
          </cell>
          <cell r="AE1623">
            <v>15.1</v>
          </cell>
          <cell r="AF1623">
            <v>3</v>
          </cell>
          <cell r="AG1623">
            <v>2</v>
          </cell>
          <cell r="AH1623" t="str">
            <v>N</v>
          </cell>
          <cell r="AI1623" t="str">
            <v>N</v>
          </cell>
          <cell r="AJ1623" t="str">
            <v>N</v>
          </cell>
          <cell r="AK1623" t="str">
            <v>.</v>
          </cell>
          <cell r="AL1623" t="str">
            <v>.</v>
          </cell>
          <cell r="AM1623">
            <v>1</v>
          </cell>
          <cell r="AN1623">
            <v>15.5</v>
          </cell>
          <cell r="AO1623">
            <v>20.399999999999999</v>
          </cell>
          <cell r="AP1623">
            <v>3</v>
          </cell>
          <cell r="AQ1623">
            <v>2</v>
          </cell>
          <cell r="AR1623" t="str">
            <v>N</v>
          </cell>
          <cell r="AS1623" t="str">
            <v>N</v>
          </cell>
          <cell r="AT1623" t="str">
            <v>N</v>
          </cell>
          <cell r="AU1623" t="str">
            <v>.</v>
          </cell>
        </row>
        <row r="1624">
          <cell r="A1624" t="str">
            <v>470908D-6-343-364-23-D4.3-D11.6</v>
          </cell>
          <cell r="B1624" t="str">
            <v>470908D</v>
          </cell>
          <cell r="C1624">
            <v>6</v>
          </cell>
          <cell r="D1624">
            <v>343</v>
          </cell>
          <cell r="E1624">
            <v>10</v>
          </cell>
          <cell r="F1624">
            <v>364</v>
          </cell>
          <cell r="G1624" t="str">
            <v>10-364</v>
          </cell>
          <cell r="H1624">
            <v>23</v>
          </cell>
          <cell r="I1624" t="str">
            <v>.</v>
          </cell>
          <cell r="J1624">
            <v>1</v>
          </cell>
          <cell r="K1624">
            <v>3.2</v>
          </cell>
          <cell r="L1624">
            <v>4.3</v>
          </cell>
          <cell r="M1624">
            <v>2</v>
          </cell>
          <cell r="N1624">
            <v>2</v>
          </cell>
          <cell r="O1624" t="str">
            <v>Y</v>
          </cell>
          <cell r="P1624" t="str">
            <v>N</v>
          </cell>
          <cell r="Q1624" t="str">
            <v>N</v>
          </cell>
          <cell r="R1624" t="str">
            <v>.</v>
          </cell>
          <cell r="S1624">
            <v>1</v>
          </cell>
          <cell r="T1624">
            <v>5.2</v>
          </cell>
          <cell r="U1624">
            <v>5.6</v>
          </cell>
          <cell r="V1624">
            <v>2</v>
          </cell>
          <cell r="W1624">
            <v>2</v>
          </cell>
          <cell r="X1624" t="str">
            <v>Y</v>
          </cell>
          <cell r="Y1624" t="str">
            <v>N</v>
          </cell>
          <cell r="Z1624" t="str">
            <v>N</v>
          </cell>
          <cell r="AA1624" t="str">
            <v>.</v>
          </cell>
          <cell r="AB1624" t="str">
            <v>.</v>
          </cell>
          <cell r="AC1624">
            <v>1</v>
          </cell>
          <cell r="AD1624">
            <v>8.1</v>
          </cell>
          <cell r="AE1624">
            <v>8.9</v>
          </cell>
          <cell r="AF1624">
            <v>1</v>
          </cell>
          <cell r="AG1624">
            <v>1</v>
          </cell>
          <cell r="AH1624" t="str">
            <v>Y</v>
          </cell>
          <cell r="AI1624" t="str">
            <v>N</v>
          </cell>
          <cell r="AJ1624" t="str">
            <v>N</v>
          </cell>
          <cell r="AK1624" t="str">
            <v>.</v>
          </cell>
          <cell r="AL1624" t="str">
            <v>.</v>
          </cell>
          <cell r="AM1624">
            <v>1</v>
          </cell>
          <cell r="AN1624">
            <v>13.6</v>
          </cell>
          <cell r="AO1624">
            <v>11.6</v>
          </cell>
          <cell r="AP1624">
            <v>2</v>
          </cell>
          <cell r="AQ1624">
            <v>2</v>
          </cell>
          <cell r="AR1624" t="str">
            <v>Y</v>
          </cell>
          <cell r="AS1624" t="str">
            <v>N</v>
          </cell>
          <cell r="AT1624" t="str">
            <v>N</v>
          </cell>
          <cell r="AU1624" t="str">
            <v>.</v>
          </cell>
        </row>
        <row r="1625">
          <cell r="A1625" t="str">
            <v>470908D-6-344-415-24-D6.5-D17.4</v>
          </cell>
          <cell r="B1625" t="str">
            <v>470908D</v>
          </cell>
          <cell r="C1625">
            <v>6</v>
          </cell>
          <cell r="D1625">
            <v>344</v>
          </cell>
          <cell r="E1625">
            <v>31</v>
          </cell>
          <cell r="F1625">
            <v>415</v>
          </cell>
          <cell r="G1625" t="str">
            <v>31-415</v>
          </cell>
          <cell r="H1625">
            <v>24</v>
          </cell>
          <cell r="I1625" t="str">
            <v>.</v>
          </cell>
          <cell r="J1625">
            <v>1</v>
          </cell>
          <cell r="K1625">
            <v>3.4</v>
          </cell>
          <cell r="L1625">
            <v>6.5</v>
          </cell>
          <cell r="M1625">
            <v>2</v>
          </cell>
          <cell r="N1625">
            <v>2</v>
          </cell>
          <cell r="O1625" t="str">
            <v>Y</v>
          </cell>
          <cell r="P1625" t="str">
            <v>N</v>
          </cell>
          <cell r="Q1625" t="str">
            <v>N</v>
          </cell>
          <cell r="R1625" t="str">
            <v>.</v>
          </cell>
          <cell r="S1625">
            <v>1</v>
          </cell>
          <cell r="T1625">
            <v>5.0999999999999996</v>
          </cell>
          <cell r="U1625">
            <v>8.5</v>
          </cell>
          <cell r="V1625">
            <v>2</v>
          </cell>
          <cell r="W1625">
            <v>2</v>
          </cell>
          <cell r="X1625" t="str">
            <v>Y</v>
          </cell>
          <cell r="Y1625" t="str">
            <v>N</v>
          </cell>
          <cell r="Z1625" t="str">
            <v>N</v>
          </cell>
          <cell r="AA1625" t="str">
            <v>.</v>
          </cell>
          <cell r="AB1625" t="str">
            <v>.</v>
          </cell>
          <cell r="AC1625">
            <v>1</v>
          </cell>
          <cell r="AD1625">
            <v>9.1999999999999993</v>
          </cell>
          <cell r="AE1625">
            <v>13.3</v>
          </cell>
          <cell r="AF1625">
            <v>2</v>
          </cell>
          <cell r="AG1625">
            <v>2</v>
          </cell>
          <cell r="AH1625" t="str">
            <v>Y</v>
          </cell>
          <cell r="AI1625" t="str">
            <v>N</v>
          </cell>
          <cell r="AJ1625" t="str">
            <v>N</v>
          </cell>
          <cell r="AK1625" t="str">
            <v>.</v>
          </cell>
          <cell r="AL1625" t="str">
            <v>.</v>
          </cell>
          <cell r="AM1625">
            <v>1</v>
          </cell>
          <cell r="AN1625">
            <v>14.9</v>
          </cell>
          <cell r="AO1625">
            <v>17.399999999999999</v>
          </cell>
          <cell r="AP1625">
            <v>2</v>
          </cell>
          <cell r="AQ1625">
            <v>2</v>
          </cell>
          <cell r="AR1625" t="str">
            <v>Y</v>
          </cell>
          <cell r="AS1625" t="str">
            <v>N</v>
          </cell>
          <cell r="AT1625" t="str">
            <v>N</v>
          </cell>
          <cell r="AU1625" t="str">
            <v>.</v>
          </cell>
        </row>
        <row r="1626">
          <cell r="A1626" t="str">
            <v>470908D-6-345-432-25-D.-D.</v>
          </cell>
          <cell r="B1626" t="str">
            <v>470908D</v>
          </cell>
          <cell r="C1626">
            <v>6</v>
          </cell>
          <cell r="D1626">
            <v>345</v>
          </cell>
          <cell r="E1626">
            <v>32</v>
          </cell>
          <cell r="F1626">
            <v>432</v>
          </cell>
          <cell r="G1626" t="str">
            <v>32-432</v>
          </cell>
          <cell r="H1626">
            <v>25</v>
          </cell>
          <cell r="I1626" t="str">
            <v>.</v>
          </cell>
          <cell r="J1626">
            <v>0</v>
          </cell>
          <cell r="K1626" t="str">
            <v>.</v>
          </cell>
          <cell r="L1626" t="str">
            <v>.</v>
          </cell>
          <cell r="M1626" t="str">
            <v>.</v>
          </cell>
          <cell r="N1626" t="str">
            <v>.</v>
          </cell>
          <cell r="O1626" t="str">
            <v>.</v>
          </cell>
          <cell r="P1626" t="str">
            <v>.</v>
          </cell>
          <cell r="Q1626" t="str">
            <v>.</v>
          </cell>
          <cell r="R1626" t="str">
            <v>.</v>
          </cell>
          <cell r="S1626">
            <v>0</v>
          </cell>
          <cell r="T1626" t="str">
            <v>.</v>
          </cell>
          <cell r="U1626" t="str">
            <v>.</v>
          </cell>
          <cell r="V1626" t="str">
            <v>.</v>
          </cell>
          <cell r="W1626" t="str">
            <v>.</v>
          </cell>
          <cell r="X1626" t="str">
            <v>.</v>
          </cell>
          <cell r="Y1626" t="str">
            <v>.</v>
          </cell>
          <cell r="Z1626" t="str">
            <v>.</v>
          </cell>
          <cell r="AA1626" t="str">
            <v>.</v>
          </cell>
          <cell r="AB1626" t="str">
            <v>.</v>
          </cell>
          <cell r="AC1626">
            <v>0</v>
          </cell>
          <cell r="AD1626" t="str">
            <v>.</v>
          </cell>
          <cell r="AE1626" t="str">
            <v>.</v>
          </cell>
          <cell r="AF1626" t="str">
            <v>.</v>
          </cell>
          <cell r="AG1626" t="str">
            <v>.</v>
          </cell>
          <cell r="AH1626" t="str">
            <v>.</v>
          </cell>
          <cell r="AI1626" t="str">
            <v>.</v>
          </cell>
          <cell r="AJ1626" t="str">
            <v>.</v>
          </cell>
          <cell r="AK1626" t="str">
            <v>.</v>
          </cell>
          <cell r="AL1626" t="str">
            <v>.</v>
          </cell>
          <cell r="AM1626">
            <v>0</v>
          </cell>
          <cell r="AN1626" t="str">
            <v>.</v>
          </cell>
          <cell r="AO1626" t="str">
            <v>.</v>
          </cell>
          <cell r="AP1626" t="str">
            <v>.</v>
          </cell>
          <cell r="AQ1626" t="str">
            <v>.</v>
          </cell>
          <cell r="AR1626" t="str">
            <v>.</v>
          </cell>
          <cell r="AS1626" t="str">
            <v>.</v>
          </cell>
          <cell r="AT1626" t="str">
            <v>.</v>
          </cell>
          <cell r="AU1626" t="str">
            <v>.</v>
          </cell>
        </row>
        <row r="1627">
          <cell r="A1627" t="str">
            <v>470908D-6-346-427-26-D4.9-D9.8</v>
          </cell>
          <cell r="B1627" t="str">
            <v>470908D</v>
          </cell>
          <cell r="C1627">
            <v>6</v>
          </cell>
          <cell r="D1627">
            <v>346</v>
          </cell>
          <cell r="E1627">
            <v>32</v>
          </cell>
          <cell r="F1627">
            <v>427</v>
          </cell>
          <cell r="G1627" t="str">
            <v>32-427</v>
          </cell>
          <cell r="H1627">
            <v>26</v>
          </cell>
          <cell r="I1627" t="str">
            <v>.</v>
          </cell>
          <cell r="J1627">
            <v>1</v>
          </cell>
          <cell r="K1627">
            <v>3.2</v>
          </cell>
          <cell r="L1627">
            <v>4.9000000000000004</v>
          </cell>
          <cell r="M1627">
            <v>2</v>
          </cell>
          <cell r="N1627">
            <v>2</v>
          </cell>
          <cell r="O1627" t="str">
            <v>N</v>
          </cell>
          <cell r="P1627" t="str">
            <v>N</v>
          </cell>
          <cell r="Q1627" t="str">
            <v>N</v>
          </cell>
          <cell r="R1627" t="str">
            <v>.</v>
          </cell>
          <cell r="S1627">
            <v>1</v>
          </cell>
          <cell r="T1627">
            <v>4.5999999999999996</v>
          </cell>
          <cell r="U1627">
            <v>6.4</v>
          </cell>
          <cell r="V1627">
            <v>3</v>
          </cell>
          <cell r="W1627">
            <v>3</v>
          </cell>
          <cell r="X1627" t="str">
            <v>N</v>
          </cell>
          <cell r="Y1627" t="str">
            <v>N</v>
          </cell>
          <cell r="Z1627" t="str">
            <v>N</v>
          </cell>
          <cell r="AA1627" t="str">
            <v>.</v>
          </cell>
          <cell r="AB1627" t="str">
            <v>.</v>
          </cell>
          <cell r="AC1627">
            <v>1</v>
          </cell>
          <cell r="AD1627">
            <v>7.5</v>
          </cell>
          <cell r="AE1627">
            <v>8.6</v>
          </cell>
          <cell r="AF1627">
            <v>1</v>
          </cell>
          <cell r="AG1627">
            <v>2</v>
          </cell>
          <cell r="AH1627" t="str">
            <v>N</v>
          </cell>
          <cell r="AI1627" t="str">
            <v>N</v>
          </cell>
          <cell r="AJ1627" t="str">
            <v>N</v>
          </cell>
          <cell r="AK1627" t="str">
            <v>.</v>
          </cell>
          <cell r="AL1627" t="str">
            <v>.</v>
          </cell>
          <cell r="AM1627">
            <v>1</v>
          </cell>
          <cell r="AN1627">
            <v>12.9</v>
          </cell>
          <cell r="AO1627">
            <v>9.8000000000000007</v>
          </cell>
          <cell r="AP1627">
            <v>2</v>
          </cell>
          <cell r="AQ1627">
            <v>2</v>
          </cell>
          <cell r="AR1627" t="str">
            <v>N</v>
          </cell>
          <cell r="AS1627" t="str">
            <v>N</v>
          </cell>
          <cell r="AT1627" t="str">
            <v>N</v>
          </cell>
          <cell r="AU1627" t="str">
            <v>.</v>
          </cell>
        </row>
        <row r="1628">
          <cell r="A1628" t="str">
            <v>470908D-6-347-388-27-D6.3-D14.7</v>
          </cell>
          <cell r="B1628" t="str">
            <v>470908D</v>
          </cell>
          <cell r="C1628">
            <v>6</v>
          </cell>
          <cell r="D1628">
            <v>347</v>
          </cell>
          <cell r="E1628">
            <v>4</v>
          </cell>
          <cell r="F1628">
            <v>388</v>
          </cell>
          <cell r="G1628" t="str">
            <v>4-388</v>
          </cell>
          <cell r="H1628">
            <v>27</v>
          </cell>
          <cell r="I1628" t="str">
            <v>.</v>
          </cell>
          <cell r="J1628">
            <v>1</v>
          </cell>
          <cell r="K1628">
            <v>3.4</v>
          </cell>
          <cell r="L1628">
            <v>6.3</v>
          </cell>
          <cell r="M1628">
            <v>2</v>
          </cell>
          <cell r="N1628">
            <v>2</v>
          </cell>
          <cell r="O1628" t="str">
            <v>N</v>
          </cell>
          <cell r="P1628" t="str">
            <v>N</v>
          </cell>
          <cell r="Q1628" t="str">
            <v>N</v>
          </cell>
          <cell r="R1628" t="str">
            <v>.</v>
          </cell>
          <cell r="S1628">
            <v>1</v>
          </cell>
          <cell r="T1628">
            <v>4.8</v>
          </cell>
          <cell r="U1628">
            <v>7.6</v>
          </cell>
          <cell r="V1628">
            <v>2</v>
          </cell>
          <cell r="W1628">
            <v>2</v>
          </cell>
          <cell r="X1628" t="str">
            <v>N</v>
          </cell>
          <cell r="Y1628" t="str">
            <v>N</v>
          </cell>
          <cell r="Z1628" t="str">
            <v>N</v>
          </cell>
          <cell r="AA1628" t="str">
            <v>.</v>
          </cell>
          <cell r="AB1628" t="str">
            <v>.</v>
          </cell>
          <cell r="AC1628">
            <v>1</v>
          </cell>
          <cell r="AD1628">
            <v>7.8</v>
          </cell>
          <cell r="AE1628">
            <v>11.4</v>
          </cell>
          <cell r="AF1628">
            <v>2</v>
          </cell>
          <cell r="AG1628">
            <v>2</v>
          </cell>
          <cell r="AH1628" t="str">
            <v>N</v>
          </cell>
          <cell r="AI1628" t="str">
            <v>N</v>
          </cell>
          <cell r="AJ1628" t="str">
            <v>N</v>
          </cell>
          <cell r="AK1628" t="str">
            <v>.</v>
          </cell>
          <cell r="AL1628" t="str">
            <v>.</v>
          </cell>
          <cell r="AM1628">
            <v>1</v>
          </cell>
          <cell r="AN1628">
            <v>14.2</v>
          </cell>
          <cell r="AO1628">
            <v>14.7</v>
          </cell>
          <cell r="AP1628">
            <v>2</v>
          </cell>
          <cell r="AQ1628">
            <v>2</v>
          </cell>
          <cell r="AR1628" t="str">
            <v>N</v>
          </cell>
          <cell r="AS1628" t="str">
            <v>N</v>
          </cell>
          <cell r="AT1628" t="str">
            <v>N</v>
          </cell>
          <cell r="AU1628" t="str">
            <v>.</v>
          </cell>
        </row>
        <row r="1629">
          <cell r="A1629" t="str">
            <v>470908D-6-348-431-28-D5.9-D11.7</v>
          </cell>
          <cell r="B1629" t="str">
            <v>470908D</v>
          </cell>
          <cell r="C1629">
            <v>6</v>
          </cell>
          <cell r="D1629">
            <v>348</v>
          </cell>
          <cell r="E1629">
            <v>32</v>
          </cell>
          <cell r="F1629">
            <v>431</v>
          </cell>
          <cell r="G1629" t="str">
            <v>32-431</v>
          </cell>
          <cell r="H1629">
            <v>28</v>
          </cell>
          <cell r="I1629" t="str">
            <v>.</v>
          </cell>
          <cell r="J1629">
            <v>1</v>
          </cell>
          <cell r="K1629">
            <v>3.4</v>
          </cell>
          <cell r="L1629">
            <v>5.9</v>
          </cell>
          <cell r="M1629">
            <v>3</v>
          </cell>
          <cell r="N1629">
            <v>2</v>
          </cell>
          <cell r="O1629" t="str">
            <v>N</v>
          </cell>
          <cell r="P1629" t="str">
            <v>N</v>
          </cell>
          <cell r="Q1629" t="str">
            <v>N</v>
          </cell>
          <cell r="R1629" t="str">
            <v>.</v>
          </cell>
          <cell r="S1629">
            <v>1</v>
          </cell>
          <cell r="T1629">
            <v>4.2</v>
          </cell>
          <cell r="U1629">
            <v>6.1</v>
          </cell>
          <cell r="V1629">
            <v>3</v>
          </cell>
          <cell r="W1629">
            <v>3</v>
          </cell>
          <cell r="X1629" t="str">
            <v>N</v>
          </cell>
          <cell r="Y1629" t="str">
            <v>N</v>
          </cell>
          <cell r="Z1629" t="str">
            <v>N</v>
          </cell>
          <cell r="AA1629" t="str">
            <v>.</v>
          </cell>
          <cell r="AB1629" t="str">
            <v>.</v>
          </cell>
          <cell r="AC1629">
            <v>1</v>
          </cell>
          <cell r="AD1629">
            <v>7</v>
          </cell>
          <cell r="AE1629">
            <v>9.3000000000000007</v>
          </cell>
          <cell r="AF1629">
            <v>3</v>
          </cell>
          <cell r="AG1629">
            <v>3</v>
          </cell>
          <cell r="AH1629" t="str">
            <v>N</v>
          </cell>
          <cell r="AI1629" t="str">
            <v>N</v>
          </cell>
          <cell r="AJ1629" t="str">
            <v>N</v>
          </cell>
          <cell r="AK1629" t="str">
            <v>.</v>
          </cell>
          <cell r="AL1629" t="str">
            <v>.</v>
          </cell>
          <cell r="AM1629">
            <v>1</v>
          </cell>
          <cell r="AN1629">
            <v>13.4</v>
          </cell>
          <cell r="AO1629">
            <v>11.7</v>
          </cell>
          <cell r="AP1629">
            <v>3</v>
          </cell>
          <cell r="AQ1629">
            <v>3</v>
          </cell>
          <cell r="AR1629" t="str">
            <v>N</v>
          </cell>
          <cell r="AS1629" t="str">
            <v>N</v>
          </cell>
          <cell r="AT1629" t="str">
            <v>N</v>
          </cell>
          <cell r="AU1629" t="str">
            <v>.</v>
          </cell>
        </row>
        <row r="1630">
          <cell r="A1630" t="str">
            <v>470908D-6-349-403-29-D.-D.</v>
          </cell>
          <cell r="B1630" t="str">
            <v>470908D</v>
          </cell>
          <cell r="C1630">
            <v>6</v>
          </cell>
          <cell r="D1630">
            <v>349</v>
          </cell>
          <cell r="E1630">
            <v>31</v>
          </cell>
          <cell r="F1630">
            <v>403</v>
          </cell>
          <cell r="G1630" t="str">
            <v>31-403</v>
          </cell>
          <cell r="H1630">
            <v>29</v>
          </cell>
          <cell r="I1630" t="str">
            <v>.</v>
          </cell>
          <cell r="J1630">
            <v>0</v>
          </cell>
          <cell r="K1630" t="str">
            <v>.</v>
          </cell>
          <cell r="L1630" t="str">
            <v>.</v>
          </cell>
          <cell r="M1630" t="str">
            <v>.</v>
          </cell>
          <cell r="N1630" t="str">
            <v>.</v>
          </cell>
          <cell r="O1630" t="str">
            <v>.</v>
          </cell>
          <cell r="P1630" t="str">
            <v>.</v>
          </cell>
          <cell r="Q1630" t="str">
            <v>.</v>
          </cell>
          <cell r="R1630" t="str">
            <v>.</v>
          </cell>
          <cell r="S1630">
            <v>0</v>
          </cell>
          <cell r="T1630" t="str">
            <v>.</v>
          </cell>
          <cell r="U1630" t="str">
            <v>.</v>
          </cell>
          <cell r="V1630" t="str">
            <v>.</v>
          </cell>
          <cell r="W1630" t="str">
            <v>.</v>
          </cell>
          <cell r="X1630" t="str">
            <v>.</v>
          </cell>
          <cell r="Y1630" t="str">
            <v>.</v>
          </cell>
          <cell r="Z1630" t="str">
            <v>.</v>
          </cell>
          <cell r="AA1630" t="str">
            <v>.</v>
          </cell>
          <cell r="AB1630" t="str">
            <v>.</v>
          </cell>
          <cell r="AC1630">
            <v>0</v>
          </cell>
          <cell r="AD1630" t="str">
            <v>.</v>
          </cell>
          <cell r="AE1630" t="str">
            <v>.</v>
          </cell>
          <cell r="AF1630" t="str">
            <v>.</v>
          </cell>
          <cell r="AG1630" t="str">
            <v>.</v>
          </cell>
          <cell r="AH1630" t="str">
            <v>.</v>
          </cell>
          <cell r="AI1630" t="str">
            <v>.</v>
          </cell>
          <cell r="AJ1630" t="str">
            <v>.</v>
          </cell>
          <cell r="AK1630" t="str">
            <v>.</v>
          </cell>
          <cell r="AL1630" t="str">
            <v>.</v>
          </cell>
          <cell r="AM1630">
            <v>0</v>
          </cell>
          <cell r="AN1630" t="str">
            <v>.</v>
          </cell>
          <cell r="AO1630" t="str">
            <v>.</v>
          </cell>
          <cell r="AP1630" t="str">
            <v>.</v>
          </cell>
          <cell r="AQ1630" t="str">
            <v>.</v>
          </cell>
          <cell r="AR1630" t="str">
            <v>.</v>
          </cell>
          <cell r="AS1630" t="str">
            <v>.</v>
          </cell>
          <cell r="AT1630" t="str">
            <v>.</v>
          </cell>
          <cell r="AU1630" t="str">
            <v>.</v>
          </cell>
        </row>
        <row r="1631">
          <cell r="A1631" t="str">
            <v>470908D-6-350-428-30-D5-D13.5</v>
          </cell>
          <cell r="B1631" t="str">
            <v>470908D</v>
          </cell>
          <cell r="C1631">
            <v>6</v>
          </cell>
          <cell r="D1631">
            <v>350</v>
          </cell>
          <cell r="E1631">
            <v>32</v>
          </cell>
          <cell r="F1631">
            <v>428</v>
          </cell>
          <cell r="G1631" t="str">
            <v>32-428</v>
          </cell>
          <cell r="H1631">
            <v>30</v>
          </cell>
          <cell r="I1631" t="str">
            <v>.</v>
          </cell>
          <cell r="J1631">
            <v>1</v>
          </cell>
          <cell r="K1631">
            <v>3</v>
          </cell>
          <cell r="L1631">
            <v>5</v>
          </cell>
          <cell r="M1631">
            <v>3</v>
          </cell>
          <cell r="N1631">
            <v>2</v>
          </cell>
          <cell r="O1631" t="str">
            <v>N</v>
          </cell>
          <cell r="P1631" t="str">
            <v>N</v>
          </cell>
          <cell r="Q1631" t="str">
            <v>N</v>
          </cell>
          <cell r="R1631" t="str">
            <v>.</v>
          </cell>
          <cell r="S1631">
            <v>1</v>
          </cell>
          <cell r="T1631">
            <v>4.5</v>
          </cell>
          <cell r="U1631">
            <v>6.2</v>
          </cell>
          <cell r="V1631">
            <v>3</v>
          </cell>
          <cell r="W1631">
            <v>2</v>
          </cell>
          <cell r="X1631" t="str">
            <v>N</v>
          </cell>
          <cell r="Y1631" t="str">
            <v>N</v>
          </cell>
          <cell r="Z1631" t="str">
            <v>N</v>
          </cell>
          <cell r="AA1631" t="str">
            <v>.</v>
          </cell>
          <cell r="AB1631" t="str">
            <v>.</v>
          </cell>
          <cell r="AC1631">
            <v>1</v>
          </cell>
          <cell r="AD1631">
            <v>8</v>
          </cell>
          <cell r="AE1631">
            <v>10.1</v>
          </cell>
          <cell r="AF1631">
            <v>2</v>
          </cell>
          <cell r="AG1631">
            <v>2</v>
          </cell>
          <cell r="AH1631" t="str">
            <v>N</v>
          </cell>
          <cell r="AI1631" t="str">
            <v>N</v>
          </cell>
          <cell r="AJ1631" t="str">
            <v>N</v>
          </cell>
          <cell r="AK1631" t="str">
            <v>.</v>
          </cell>
          <cell r="AL1631" t="str">
            <v>.</v>
          </cell>
          <cell r="AM1631">
            <v>1</v>
          </cell>
          <cell r="AN1631">
            <v>13</v>
          </cell>
          <cell r="AO1631">
            <v>13.5</v>
          </cell>
          <cell r="AP1631">
            <v>2</v>
          </cell>
          <cell r="AQ1631">
            <v>2</v>
          </cell>
          <cell r="AR1631" t="str">
            <v>N</v>
          </cell>
          <cell r="AS1631" t="str">
            <v>N</v>
          </cell>
          <cell r="AT1631" t="str">
            <v>N</v>
          </cell>
          <cell r="AU1631" t="str">
            <v>.</v>
          </cell>
        </row>
        <row r="1632">
          <cell r="A1632" t="str">
            <v>470908D-6-351-379-31-D.-D.</v>
          </cell>
          <cell r="B1632" t="str">
            <v>470908D</v>
          </cell>
          <cell r="C1632">
            <v>6</v>
          </cell>
          <cell r="D1632">
            <v>351</v>
          </cell>
          <cell r="E1632">
            <v>10</v>
          </cell>
          <cell r="F1632">
            <v>379</v>
          </cell>
          <cell r="G1632" t="str">
            <v>10-379</v>
          </cell>
          <cell r="H1632">
            <v>31</v>
          </cell>
          <cell r="I1632" t="str">
            <v>.</v>
          </cell>
          <cell r="J1632">
            <v>0</v>
          </cell>
          <cell r="K1632" t="str">
            <v>.</v>
          </cell>
          <cell r="L1632" t="str">
            <v>.</v>
          </cell>
          <cell r="M1632" t="str">
            <v>.</v>
          </cell>
          <cell r="N1632" t="str">
            <v>.</v>
          </cell>
          <cell r="O1632" t="str">
            <v>.</v>
          </cell>
          <cell r="P1632" t="str">
            <v>.</v>
          </cell>
          <cell r="Q1632" t="str">
            <v>.</v>
          </cell>
          <cell r="R1632" t="str">
            <v>.</v>
          </cell>
          <cell r="S1632">
            <v>0</v>
          </cell>
          <cell r="T1632" t="str">
            <v>.</v>
          </cell>
          <cell r="U1632" t="str">
            <v>.</v>
          </cell>
          <cell r="V1632" t="str">
            <v>.</v>
          </cell>
          <cell r="W1632" t="str">
            <v>.</v>
          </cell>
          <cell r="X1632" t="str">
            <v>.</v>
          </cell>
          <cell r="Y1632" t="str">
            <v>.</v>
          </cell>
          <cell r="Z1632" t="str">
            <v>.</v>
          </cell>
          <cell r="AA1632" t="str">
            <v>.</v>
          </cell>
          <cell r="AB1632" t="str">
            <v>.</v>
          </cell>
          <cell r="AC1632">
            <v>0</v>
          </cell>
          <cell r="AD1632" t="str">
            <v>.</v>
          </cell>
          <cell r="AE1632" t="str">
            <v>.</v>
          </cell>
          <cell r="AF1632" t="str">
            <v>.</v>
          </cell>
          <cell r="AG1632" t="str">
            <v>.</v>
          </cell>
          <cell r="AH1632" t="str">
            <v>.</v>
          </cell>
          <cell r="AI1632" t="str">
            <v>.</v>
          </cell>
          <cell r="AJ1632" t="str">
            <v>.</v>
          </cell>
          <cell r="AK1632" t="str">
            <v>.</v>
          </cell>
          <cell r="AL1632" t="str">
            <v>.</v>
          </cell>
          <cell r="AM1632">
            <v>0</v>
          </cell>
          <cell r="AN1632" t="str">
            <v>.</v>
          </cell>
          <cell r="AO1632" t="str">
            <v>.</v>
          </cell>
          <cell r="AP1632" t="str">
            <v>.</v>
          </cell>
          <cell r="AQ1632" t="str">
            <v>.</v>
          </cell>
          <cell r="AR1632" t="str">
            <v>.</v>
          </cell>
          <cell r="AS1632" t="str">
            <v>.</v>
          </cell>
          <cell r="AT1632" t="str">
            <v>.</v>
          </cell>
          <cell r="AU1632" t="str">
            <v>.</v>
          </cell>
        </row>
        <row r="1633">
          <cell r="A1633" t="str">
            <v>470908D-6-352-424-32-D4.8-D13.8</v>
          </cell>
          <cell r="B1633" t="str">
            <v>470908D</v>
          </cell>
          <cell r="C1633">
            <v>6</v>
          </cell>
          <cell r="D1633">
            <v>352</v>
          </cell>
          <cell r="E1633">
            <v>32</v>
          </cell>
          <cell r="F1633">
            <v>424</v>
          </cell>
          <cell r="G1633" t="str">
            <v>32-424</v>
          </cell>
          <cell r="H1633">
            <v>32</v>
          </cell>
          <cell r="I1633" t="str">
            <v>.</v>
          </cell>
          <cell r="J1633">
            <v>1</v>
          </cell>
          <cell r="K1633">
            <v>2.5</v>
          </cell>
          <cell r="L1633">
            <v>4.8</v>
          </cell>
          <cell r="M1633">
            <v>3</v>
          </cell>
          <cell r="N1633">
            <v>3</v>
          </cell>
          <cell r="O1633" t="str">
            <v>N</v>
          </cell>
          <cell r="P1633" t="str">
            <v>N</v>
          </cell>
          <cell r="Q1633" t="str">
            <v>N</v>
          </cell>
          <cell r="R1633" t="str">
            <v>.</v>
          </cell>
          <cell r="S1633">
            <v>1</v>
          </cell>
          <cell r="T1633">
            <v>4.7</v>
          </cell>
          <cell r="U1633">
            <v>5.4</v>
          </cell>
          <cell r="V1633">
            <v>3</v>
          </cell>
          <cell r="W1633">
            <v>2</v>
          </cell>
          <cell r="X1633" t="str">
            <v>N</v>
          </cell>
          <cell r="Y1633" t="str">
            <v>N</v>
          </cell>
          <cell r="Z1633" t="str">
            <v>N</v>
          </cell>
          <cell r="AA1633" t="str">
            <v>.</v>
          </cell>
          <cell r="AB1633" t="str">
            <v>.</v>
          </cell>
          <cell r="AC1633">
            <v>1</v>
          </cell>
          <cell r="AD1633">
            <v>7.2</v>
          </cell>
          <cell r="AE1633">
            <v>10.5</v>
          </cell>
          <cell r="AF1633">
            <v>3</v>
          </cell>
          <cell r="AG1633">
            <v>2</v>
          </cell>
          <cell r="AH1633" t="str">
            <v>N</v>
          </cell>
          <cell r="AI1633" t="str">
            <v>N</v>
          </cell>
          <cell r="AJ1633" t="str">
            <v>N</v>
          </cell>
          <cell r="AK1633" t="str">
            <v>.</v>
          </cell>
          <cell r="AL1633" t="str">
            <v>.</v>
          </cell>
          <cell r="AM1633">
            <v>1</v>
          </cell>
          <cell r="AN1633">
            <v>13.1</v>
          </cell>
          <cell r="AO1633">
            <v>13.8</v>
          </cell>
          <cell r="AP1633">
            <v>3</v>
          </cell>
          <cell r="AQ1633">
            <v>2</v>
          </cell>
          <cell r="AR1633" t="str">
            <v>N</v>
          </cell>
          <cell r="AS1633" t="str">
            <v>N</v>
          </cell>
          <cell r="AT1633" t="str">
            <v>N</v>
          </cell>
          <cell r="AU1633" t="str">
            <v>.</v>
          </cell>
        </row>
        <row r="1634">
          <cell r="A1634" t="str">
            <v>470908D-6-353-416-33-D5.1-D9</v>
          </cell>
          <cell r="B1634" t="str">
            <v>470908D</v>
          </cell>
          <cell r="C1634">
            <v>6</v>
          </cell>
          <cell r="D1634">
            <v>353</v>
          </cell>
          <cell r="E1634">
            <v>31</v>
          </cell>
          <cell r="F1634">
            <v>416</v>
          </cell>
          <cell r="G1634" t="str">
            <v>31-416</v>
          </cell>
          <cell r="H1634">
            <v>33</v>
          </cell>
          <cell r="I1634" t="str">
            <v>.</v>
          </cell>
          <cell r="J1634">
            <v>1</v>
          </cell>
          <cell r="K1634">
            <v>3.1</v>
          </cell>
          <cell r="L1634">
            <v>5.0999999999999996</v>
          </cell>
          <cell r="M1634">
            <v>3</v>
          </cell>
          <cell r="N1634">
            <v>3</v>
          </cell>
          <cell r="O1634" t="str">
            <v>N</v>
          </cell>
          <cell r="P1634" t="str">
            <v>N</v>
          </cell>
          <cell r="Q1634" t="str">
            <v>N</v>
          </cell>
          <cell r="R1634" t="str">
            <v>.</v>
          </cell>
          <cell r="S1634">
            <v>1</v>
          </cell>
          <cell r="T1634">
            <v>4.8</v>
          </cell>
          <cell r="U1634">
            <v>5.5</v>
          </cell>
          <cell r="V1634">
            <v>2</v>
          </cell>
          <cell r="W1634">
            <v>3</v>
          </cell>
          <cell r="X1634" t="str">
            <v>N</v>
          </cell>
          <cell r="Y1634" t="str">
            <v>N</v>
          </cell>
          <cell r="Z1634" t="str">
            <v>N</v>
          </cell>
          <cell r="AA1634" t="str">
            <v>.</v>
          </cell>
          <cell r="AB1634" t="str">
            <v>.</v>
          </cell>
          <cell r="AC1634">
            <v>1</v>
          </cell>
          <cell r="AD1634">
            <v>7.2</v>
          </cell>
          <cell r="AE1634">
            <v>7.9</v>
          </cell>
          <cell r="AF1634">
            <v>2</v>
          </cell>
          <cell r="AG1634">
            <v>3</v>
          </cell>
          <cell r="AH1634" t="str">
            <v>N</v>
          </cell>
          <cell r="AI1634" t="str">
            <v>N</v>
          </cell>
          <cell r="AJ1634" t="str">
            <v>N</v>
          </cell>
          <cell r="AK1634" t="str">
            <v>.</v>
          </cell>
          <cell r="AL1634" t="str">
            <v>.</v>
          </cell>
          <cell r="AM1634">
            <v>1</v>
          </cell>
          <cell r="AN1634">
            <v>11.8</v>
          </cell>
          <cell r="AO1634">
            <v>9</v>
          </cell>
          <cell r="AP1634">
            <v>3</v>
          </cell>
          <cell r="AQ1634">
            <v>3</v>
          </cell>
          <cell r="AR1634" t="str">
            <v>N</v>
          </cell>
          <cell r="AS1634" t="str">
            <v>N</v>
          </cell>
          <cell r="AT1634" t="str">
            <v>N</v>
          </cell>
          <cell r="AU1634" t="str">
            <v>.</v>
          </cell>
        </row>
        <row r="1635">
          <cell r="A1635" t="str">
            <v>470908D-6-354-414-34-D5.5-D11.8</v>
          </cell>
          <cell r="B1635" t="str">
            <v>470908D</v>
          </cell>
          <cell r="C1635">
            <v>6</v>
          </cell>
          <cell r="D1635">
            <v>354</v>
          </cell>
          <cell r="E1635">
            <v>31</v>
          </cell>
          <cell r="F1635">
            <v>414</v>
          </cell>
          <cell r="G1635" t="str">
            <v>31-414</v>
          </cell>
          <cell r="H1635">
            <v>34</v>
          </cell>
          <cell r="I1635" t="str">
            <v>.</v>
          </cell>
          <cell r="J1635">
            <v>1</v>
          </cell>
          <cell r="K1635">
            <v>3.2</v>
          </cell>
          <cell r="L1635">
            <v>5.5</v>
          </cell>
          <cell r="M1635">
            <v>3</v>
          </cell>
          <cell r="N1635">
            <v>2</v>
          </cell>
          <cell r="O1635" t="str">
            <v>N</v>
          </cell>
          <cell r="P1635" t="str">
            <v>N</v>
          </cell>
          <cell r="Q1635" t="str">
            <v>N</v>
          </cell>
          <cell r="R1635" t="str">
            <v>.</v>
          </cell>
          <cell r="S1635">
            <v>1</v>
          </cell>
          <cell r="T1635">
            <v>4.5999999999999996</v>
          </cell>
          <cell r="U1635">
            <v>6</v>
          </cell>
          <cell r="V1635">
            <v>2</v>
          </cell>
          <cell r="W1635">
            <v>2</v>
          </cell>
          <cell r="X1635" t="str">
            <v>N</v>
          </cell>
          <cell r="Y1635" t="str">
            <v>N</v>
          </cell>
          <cell r="Z1635" t="str">
            <v>N</v>
          </cell>
          <cell r="AA1635" t="str">
            <v>.</v>
          </cell>
          <cell r="AB1635" t="str">
            <v>.</v>
          </cell>
          <cell r="AC1635">
            <v>1</v>
          </cell>
          <cell r="AD1635">
            <v>7.4</v>
          </cell>
          <cell r="AE1635">
            <v>8.9</v>
          </cell>
          <cell r="AF1635">
            <v>3</v>
          </cell>
          <cell r="AG1635">
            <v>2</v>
          </cell>
          <cell r="AH1635" t="str">
            <v>N</v>
          </cell>
          <cell r="AI1635" t="str">
            <v>N</v>
          </cell>
          <cell r="AJ1635" t="str">
            <v>N</v>
          </cell>
          <cell r="AK1635" t="str">
            <v>.</v>
          </cell>
          <cell r="AL1635" t="str">
            <v>.</v>
          </cell>
          <cell r="AM1635">
            <v>1</v>
          </cell>
          <cell r="AN1635">
            <v>12.6</v>
          </cell>
          <cell r="AO1635">
            <v>11.8</v>
          </cell>
          <cell r="AP1635">
            <v>3</v>
          </cell>
          <cell r="AQ1635">
            <v>3</v>
          </cell>
          <cell r="AR1635" t="str">
            <v>N</v>
          </cell>
          <cell r="AS1635" t="str">
            <v>N</v>
          </cell>
          <cell r="AT1635" t="str">
            <v>N</v>
          </cell>
          <cell r="AU1635" t="str">
            <v>.</v>
          </cell>
        </row>
        <row r="1636">
          <cell r="A1636" t="str">
            <v>470908D-6-355-425-35-D7.4-D15.3</v>
          </cell>
          <cell r="B1636" t="str">
            <v>470908D</v>
          </cell>
          <cell r="C1636">
            <v>6</v>
          </cell>
          <cell r="D1636">
            <v>355</v>
          </cell>
          <cell r="E1636">
            <v>32</v>
          </cell>
          <cell r="F1636">
            <v>425</v>
          </cell>
          <cell r="G1636" t="str">
            <v>32-425</v>
          </cell>
          <cell r="H1636">
            <v>35</v>
          </cell>
          <cell r="I1636" t="str">
            <v>.</v>
          </cell>
          <cell r="J1636">
            <v>1</v>
          </cell>
          <cell r="K1636">
            <v>4.0999999999999996</v>
          </cell>
          <cell r="L1636">
            <v>7.4</v>
          </cell>
          <cell r="M1636">
            <v>2</v>
          </cell>
          <cell r="N1636">
            <v>1</v>
          </cell>
          <cell r="O1636" t="str">
            <v>Y</v>
          </cell>
          <cell r="P1636" t="str">
            <v>N</v>
          </cell>
          <cell r="Q1636" t="str">
            <v>N</v>
          </cell>
          <cell r="R1636" t="str">
            <v>.</v>
          </cell>
          <cell r="S1636">
            <v>1</v>
          </cell>
          <cell r="T1636">
            <v>5.8</v>
          </cell>
          <cell r="U1636">
            <v>8</v>
          </cell>
          <cell r="V1636">
            <v>2</v>
          </cell>
          <cell r="W1636">
            <v>2</v>
          </cell>
          <cell r="X1636" t="str">
            <v>Y</v>
          </cell>
          <cell r="Y1636" t="str">
            <v>N</v>
          </cell>
          <cell r="Z1636" t="str">
            <v>N</v>
          </cell>
          <cell r="AA1636" t="str">
            <v>.</v>
          </cell>
          <cell r="AB1636" t="str">
            <v>.</v>
          </cell>
          <cell r="AC1636">
            <v>1</v>
          </cell>
          <cell r="AD1636">
            <v>9</v>
          </cell>
          <cell r="AE1636">
            <v>12.3</v>
          </cell>
          <cell r="AF1636">
            <v>1</v>
          </cell>
          <cell r="AG1636">
            <v>1</v>
          </cell>
          <cell r="AH1636" t="str">
            <v>Y</v>
          </cell>
          <cell r="AI1636" t="str">
            <v>N</v>
          </cell>
          <cell r="AJ1636" t="str">
            <v>N</v>
          </cell>
          <cell r="AK1636" t="str">
            <v>.</v>
          </cell>
          <cell r="AL1636" t="str">
            <v>.</v>
          </cell>
          <cell r="AM1636">
            <v>1</v>
          </cell>
          <cell r="AN1636">
            <v>14.4</v>
          </cell>
          <cell r="AO1636">
            <v>15.3</v>
          </cell>
          <cell r="AP1636">
            <v>1</v>
          </cell>
          <cell r="AQ1636">
            <v>1</v>
          </cell>
          <cell r="AR1636" t="str">
            <v>Y</v>
          </cell>
          <cell r="AS1636" t="str">
            <v>N</v>
          </cell>
          <cell r="AT1636" t="str">
            <v>N</v>
          </cell>
          <cell r="AU1636" t="str">
            <v>.</v>
          </cell>
        </row>
        <row r="1637">
          <cell r="A1637" t="str">
            <v>470908D-6-356-402-36-D6.8-D15.5</v>
          </cell>
          <cell r="B1637" t="str">
            <v>470908D</v>
          </cell>
          <cell r="C1637">
            <v>6</v>
          </cell>
          <cell r="D1637">
            <v>356</v>
          </cell>
          <cell r="E1637">
            <v>4</v>
          </cell>
          <cell r="F1637">
            <v>402</v>
          </cell>
          <cell r="G1637" t="str">
            <v>4-402</v>
          </cell>
          <cell r="H1637">
            <v>36</v>
          </cell>
          <cell r="I1637" t="str">
            <v>.</v>
          </cell>
          <cell r="J1637">
            <v>1</v>
          </cell>
          <cell r="K1637">
            <v>3.8</v>
          </cell>
          <cell r="L1637">
            <v>6.8</v>
          </cell>
          <cell r="M1637">
            <v>2</v>
          </cell>
          <cell r="N1637">
            <v>2</v>
          </cell>
          <cell r="O1637" t="str">
            <v>N</v>
          </cell>
          <cell r="P1637" t="str">
            <v>N</v>
          </cell>
          <cell r="Q1637" t="str">
            <v>N</v>
          </cell>
          <cell r="R1637" t="str">
            <v>.</v>
          </cell>
          <cell r="S1637">
            <v>1</v>
          </cell>
          <cell r="T1637">
            <v>5.6</v>
          </cell>
          <cell r="U1637">
            <v>7.3</v>
          </cell>
          <cell r="V1637">
            <v>2</v>
          </cell>
          <cell r="W1637">
            <v>2</v>
          </cell>
          <cell r="X1637" t="str">
            <v>N</v>
          </cell>
          <cell r="Y1637" t="str">
            <v>N</v>
          </cell>
          <cell r="Z1637" t="str">
            <v>N</v>
          </cell>
          <cell r="AA1637" t="str">
            <v>.</v>
          </cell>
          <cell r="AB1637" t="str">
            <v>.</v>
          </cell>
          <cell r="AC1637">
            <v>1</v>
          </cell>
          <cell r="AD1637">
            <v>8.4</v>
          </cell>
          <cell r="AE1637">
            <v>11.4</v>
          </cell>
          <cell r="AF1637">
            <v>3</v>
          </cell>
          <cell r="AG1637">
            <v>2</v>
          </cell>
          <cell r="AH1637" t="str">
            <v>N</v>
          </cell>
          <cell r="AI1637" t="str">
            <v>N</v>
          </cell>
          <cell r="AJ1637" t="str">
            <v>N</v>
          </cell>
          <cell r="AK1637" t="str">
            <v>.</v>
          </cell>
          <cell r="AL1637" t="str">
            <v>.</v>
          </cell>
          <cell r="AM1637">
            <v>1</v>
          </cell>
          <cell r="AN1637">
            <v>14.3</v>
          </cell>
          <cell r="AO1637">
            <v>15.5</v>
          </cell>
          <cell r="AP1637">
            <v>2</v>
          </cell>
          <cell r="AQ1637">
            <v>2</v>
          </cell>
          <cell r="AR1637" t="str">
            <v>N</v>
          </cell>
          <cell r="AS1637" t="str">
            <v>N</v>
          </cell>
          <cell r="AT1637" t="str">
            <v>N</v>
          </cell>
          <cell r="AU1637" t="str">
            <v>.</v>
          </cell>
        </row>
        <row r="1638">
          <cell r="A1638" t="str">
            <v>470908D-6-357-376-37-D3.6-D10.3</v>
          </cell>
          <cell r="B1638" t="str">
            <v>470908D</v>
          </cell>
          <cell r="C1638">
            <v>6</v>
          </cell>
          <cell r="D1638">
            <v>357</v>
          </cell>
          <cell r="E1638">
            <v>10</v>
          </cell>
          <cell r="F1638">
            <v>376</v>
          </cell>
          <cell r="G1638" t="str">
            <v>10-376</v>
          </cell>
          <cell r="H1638">
            <v>37</v>
          </cell>
          <cell r="I1638" t="str">
            <v>.</v>
          </cell>
          <cell r="J1638">
            <v>1</v>
          </cell>
          <cell r="K1638">
            <v>2.5</v>
          </cell>
          <cell r="L1638">
            <v>3.6</v>
          </cell>
          <cell r="M1638">
            <v>2</v>
          </cell>
          <cell r="N1638">
            <v>3</v>
          </cell>
          <cell r="O1638" t="str">
            <v>Y</v>
          </cell>
          <cell r="P1638" t="str">
            <v>N</v>
          </cell>
          <cell r="Q1638" t="str">
            <v>N</v>
          </cell>
          <cell r="R1638" t="str">
            <v>.</v>
          </cell>
          <cell r="S1638">
            <v>1</v>
          </cell>
          <cell r="T1638">
            <v>4</v>
          </cell>
          <cell r="U1638">
            <v>5.0999999999999996</v>
          </cell>
          <cell r="V1638">
            <v>2</v>
          </cell>
          <cell r="W1638">
            <v>2</v>
          </cell>
          <cell r="X1638" t="str">
            <v>Y</v>
          </cell>
          <cell r="Y1638" t="str">
            <v>N</v>
          </cell>
          <cell r="Z1638" t="str">
            <v>N</v>
          </cell>
          <cell r="AA1638" t="str">
            <v>.</v>
          </cell>
          <cell r="AB1638" t="str">
            <v>.</v>
          </cell>
          <cell r="AC1638">
            <v>1</v>
          </cell>
          <cell r="AD1638">
            <v>7.1</v>
          </cell>
          <cell r="AE1638">
            <v>8.3000000000000007</v>
          </cell>
          <cell r="AF1638">
            <v>1</v>
          </cell>
          <cell r="AG1638">
            <v>1</v>
          </cell>
          <cell r="AH1638" t="str">
            <v>Y</v>
          </cell>
          <cell r="AI1638" t="str">
            <v>N</v>
          </cell>
          <cell r="AJ1638" t="str">
            <v>N</v>
          </cell>
          <cell r="AK1638" t="str">
            <v>.</v>
          </cell>
          <cell r="AL1638" t="str">
            <v>.</v>
          </cell>
          <cell r="AM1638">
            <v>1</v>
          </cell>
          <cell r="AN1638">
            <v>12.5</v>
          </cell>
          <cell r="AO1638">
            <v>10.3</v>
          </cell>
          <cell r="AP1638">
            <v>2</v>
          </cell>
          <cell r="AQ1638">
            <v>3</v>
          </cell>
          <cell r="AR1638" t="str">
            <v>Y</v>
          </cell>
          <cell r="AS1638" t="str">
            <v>N</v>
          </cell>
          <cell r="AT1638" t="str">
            <v>N</v>
          </cell>
          <cell r="AU1638" t="str">
            <v>.</v>
          </cell>
        </row>
        <row r="1639">
          <cell r="A1639" t="str">
            <v>470908D-6-358-377-38-D.-D.</v>
          </cell>
          <cell r="B1639" t="str">
            <v>470908D</v>
          </cell>
          <cell r="C1639">
            <v>6</v>
          </cell>
          <cell r="D1639">
            <v>358</v>
          </cell>
          <cell r="E1639">
            <v>10</v>
          </cell>
          <cell r="F1639">
            <v>377</v>
          </cell>
          <cell r="G1639" t="str">
            <v>10-377</v>
          </cell>
          <cell r="H1639">
            <v>38</v>
          </cell>
          <cell r="I1639" t="str">
            <v>.</v>
          </cell>
          <cell r="J1639">
            <v>0</v>
          </cell>
          <cell r="K1639" t="str">
            <v>.</v>
          </cell>
          <cell r="L1639" t="str">
            <v>.</v>
          </cell>
          <cell r="M1639" t="str">
            <v>.</v>
          </cell>
          <cell r="N1639" t="str">
            <v>.</v>
          </cell>
          <cell r="O1639" t="str">
            <v>.</v>
          </cell>
          <cell r="P1639" t="str">
            <v>.</v>
          </cell>
          <cell r="Q1639" t="str">
            <v>.</v>
          </cell>
          <cell r="R1639" t="str">
            <v>.</v>
          </cell>
          <cell r="S1639">
            <v>0</v>
          </cell>
          <cell r="T1639" t="str">
            <v>.</v>
          </cell>
          <cell r="U1639" t="str">
            <v>.</v>
          </cell>
          <cell r="V1639" t="str">
            <v>.</v>
          </cell>
          <cell r="W1639" t="str">
            <v>.</v>
          </cell>
          <cell r="X1639" t="str">
            <v>.</v>
          </cell>
          <cell r="Y1639" t="str">
            <v>.</v>
          </cell>
          <cell r="Z1639" t="str">
            <v>.</v>
          </cell>
          <cell r="AA1639" t="str">
            <v>.</v>
          </cell>
          <cell r="AB1639" t="str">
            <v>.</v>
          </cell>
          <cell r="AC1639">
            <v>0</v>
          </cell>
          <cell r="AD1639" t="str">
            <v>.</v>
          </cell>
          <cell r="AE1639" t="str">
            <v>.</v>
          </cell>
          <cell r="AF1639" t="str">
            <v>.</v>
          </cell>
          <cell r="AG1639" t="str">
            <v>.</v>
          </cell>
          <cell r="AH1639" t="str">
            <v>.</v>
          </cell>
          <cell r="AI1639" t="str">
            <v>.</v>
          </cell>
          <cell r="AJ1639" t="str">
            <v>.</v>
          </cell>
          <cell r="AK1639" t="str">
            <v>.</v>
          </cell>
          <cell r="AL1639" t="str">
            <v>.</v>
          </cell>
          <cell r="AM1639">
            <v>0</v>
          </cell>
          <cell r="AN1639" t="str">
            <v>.</v>
          </cell>
          <cell r="AO1639" t="str">
            <v>.</v>
          </cell>
          <cell r="AP1639" t="str">
            <v>.</v>
          </cell>
          <cell r="AQ1639" t="str">
            <v>.</v>
          </cell>
          <cell r="AR1639" t="str">
            <v>.</v>
          </cell>
          <cell r="AS1639" t="str">
            <v>.</v>
          </cell>
          <cell r="AT1639" t="str">
            <v>.</v>
          </cell>
          <cell r="AU1639" t="str">
            <v>.</v>
          </cell>
        </row>
        <row r="1640">
          <cell r="A1640" t="str">
            <v>470908D-6-359-433-39-D7.4-D17.8</v>
          </cell>
          <cell r="B1640" t="str">
            <v>470908D</v>
          </cell>
          <cell r="C1640">
            <v>6</v>
          </cell>
          <cell r="D1640">
            <v>359</v>
          </cell>
          <cell r="E1640">
            <v>32</v>
          </cell>
          <cell r="F1640">
            <v>433</v>
          </cell>
          <cell r="G1640" t="str">
            <v>32-433</v>
          </cell>
          <cell r="H1640">
            <v>39</v>
          </cell>
          <cell r="I1640" t="str">
            <v>.</v>
          </cell>
          <cell r="J1640">
            <v>1</v>
          </cell>
          <cell r="K1640">
            <v>4.9000000000000004</v>
          </cell>
          <cell r="L1640">
            <v>7.4</v>
          </cell>
          <cell r="M1640">
            <v>2</v>
          </cell>
          <cell r="N1640">
            <v>2</v>
          </cell>
          <cell r="O1640" t="str">
            <v>N</v>
          </cell>
          <cell r="P1640" t="str">
            <v>N</v>
          </cell>
          <cell r="Q1640" t="str">
            <v>N</v>
          </cell>
          <cell r="R1640" t="str">
            <v>.</v>
          </cell>
          <cell r="S1640">
            <v>1</v>
          </cell>
          <cell r="T1640">
            <v>7.1</v>
          </cell>
          <cell r="U1640">
            <v>10.6</v>
          </cell>
          <cell r="V1640">
            <v>2</v>
          </cell>
          <cell r="W1640">
            <v>1</v>
          </cell>
          <cell r="X1640" t="str">
            <v>N</v>
          </cell>
          <cell r="Y1640" t="str">
            <v>N</v>
          </cell>
          <cell r="Z1640" t="str">
            <v>N</v>
          </cell>
          <cell r="AA1640" t="str">
            <v>.</v>
          </cell>
          <cell r="AB1640" t="str">
            <v>.</v>
          </cell>
          <cell r="AC1640">
            <v>1</v>
          </cell>
          <cell r="AD1640">
            <v>10.3</v>
          </cell>
          <cell r="AE1640">
            <v>14.5</v>
          </cell>
          <cell r="AF1640">
            <v>3</v>
          </cell>
          <cell r="AG1640">
            <v>2</v>
          </cell>
          <cell r="AH1640" t="str">
            <v>N</v>
          </cell>
          <cell r="AI1640" t="str">
            <v>N</v>
          </cell>
          <cell r="AJ1640" t="str">
            <v>N</v>
          </cell>
          <cell r="AK1640" t="str">
            <v>.</v>
          </cell>
          <cell r="AL1640" t="str">
            <v>.</v>
          </cell>
          <cell r="AM1640">
            <v>1</v>
          </cell>
          <cell r="AN1640">
            <v>15.8</v>
          </cell>
          <cell r="AO1640">
            <v>17.8</v>
          </cell>
          <cell r="AP1640">
            <v>2</v>
          </cell>
          <cell r="AQ1640">
            <v>2</v>
          </cell>
          <cell r="AR1640" t="str">
            <v>N</v>
          </cell>
          <cell r="AS1640" t="str">
            <v>N</v>
          </cell>
          <cell r="AT1640" t="str">
            <v>N</v>
          </cell>
          <cell r="AU1640" t="str">
            <v>.</v>
          </cell>
        </row>
        <row r="1641">
          <cell r="A1641" t="str">
            <v>470908D-6-360-400-40-D7.1-D14.6</v>
          </cell>
          <cell r="B1641" t="str">
            <v>470908D</v>
          </cell>
          <cell r="C1641">
            <v>6</v>
          </cell>
          <cell r="D1641">
            <v>360</v>
          </cell>
          <cell r="E1641">
            <v>4</v>
          </cell>
          <cell r="F1641">
            <v>400</v>
          </cell>
          <cell r="G1641" t="str">
            <v>4-400</v>
          </cell>
          <cell r="H1641">
            <v>40</v>
          </cell>
          <cell r="I1641" t="str">
            <v>.</v>
          </cell>
          <cell r="J1641">
            <v>1</v>
          </cell>
          <cell r="K1641">
            <v>3.6</v>
          </cell>
          <cell r="L1641">
            <v>7.1</v>
          </cell>
          <cell r="M1641">
            <v>2</v>
          </cell>
          <cell r="N1641">
            <v>2</v>
          </cell>
          <cell r="O1641" t="str">
            <v>N</v>
          </cell>
          <cell r="P1641" t="str">
            <v>N</v>
          </cell>
          <cell r="Q1641" t="str">
            <v>N</v>
          </cell>
          <cell r="R1641" t="str">
            <v>.</v>
          </cell>
          <cell r="S1641">
            <v>1</v>
          </cell>
          <cell r="T1641">
            <v>5.4</v>
          </cell>
          <cell r="U1641">
            <v>7.7</v>
          </cell>
          <cell r="V1641">
            <v>2</v>
          </cell>
          <cell r="W1641">
            <v>1</v>
          </cell>
          <cell r="X1641" t="str">
            <v>N</v>
          </cell>
          <cell r="Y1641" t="str">
            <v>N</v>
          </cell>
          <cell r="Z1641" t="str">
            <v>N</v>
          </cell>
          <cell r="AA1641" t="str">
            <v>.</v>
          </cell>
          <cell r="AB1641" t="str">
            <v>.</v>
          </cell>
          <cell r="AC1641">
            <v>1</v>
          </cell>
          <cell r="AD1641">
            <v>8.5</v>
          </cell>
          <cell r="AE1641">
            <v>11.3</v>
          </cell>
          <cell r="AF1641">
            <v>3</v>
          </cell>
          <cell r="AG1641">
            <v>2</v>
          </cell>
          <cell r="AH1641" t="str">
            <v>N</v>
          </cell>
          <cell r="AI1641" t="str">
            <v>N</v>
          </cell>
          <cell r="AJ1641" t="str">
            <v>N</v>
          </cell>
          <cell r="AK1641" t="str">
            <v>.</v>
          </cell>
          <cell r="AL1641" t="str">
            <v>.</v>
          </cell>
          <cell r="AM1641">
            <v>1</v>
          </cell>
          <cell r="AN1641">
            <v>15.4</v>
          </cell>
          <cell r="AO1641">
            <v>14.6</v>
          </cell>
          <cell r="AP1641">
            <v>3</v>
          </cell>
          <cell r="AQ1641">
            <v>2</v>
          </cell>
          <cell r="AR1641" t="str">
            <v>N</v>
          </cell>
          <cell r="AS1641" t="str">
            <v>N</v>
          </cell>
          <cell r="AT1641" t="str">
            <v>N</v>
          </cell>
          <cell r="AU1641" t="str">
            <v>.</v>
          </cell>
        </row>
        <row r="1642">
          <cell r="A1642" t="str">
            <v>470908D-6-361-397-41-D.-D.</v>
          </cell>
          <cell r="B1642" t="str">
            <v>470908D</v>
          </cell>
          <cell r="C1642">
            <v>6</v>
          </cell>
          <cell r="D1642">
            <v>361</v>
          </cell>
          <cell r="E1642">
            <v>4</v>
          </cell>
          <cell r="F1642">
            <v>397</v>
          </cell>
          <cell r="G1642" t="str">
            <v>4-397</v>
          </cell>
          <cell r="H1642">
            <v>41</v>
          </cell>
          <cell r="I1642" t="str">
            <v>.</v>
          </cell>
          <cell r="J1642">
            <v>0</v>
          </cell>
          <cell r="K1642" t="str">
            <v>.</v>
          </cell>
          <cell r="L1642" t="str">
            <v>.</v>
          </cell>
          <cell r="M1642" t="str">
            <v>.</v>
          </cell>
          <cell r="N1642" t="str">
            <v>.</v>
          </cell>
          <cell r="O1642" t="str">
            <v>.</v>
          </cell>
          <cell r="P1642" t="str">
            <v>.</v>
          </cell>
          <cell r="Q1642" t="str">
            <v>.</v>
          </cell>
          <cell r="R1642" t="str">
            <v>.</v>
          </cell>
          <cell r="S1642">
            <v>0</v>
          </cell>
          <cell r="T1642" t="str">
            <v>.</v>
          </cell>
          <cell r="U1642" t="str">
            <v>.</v>
          </cell>
          <cell r="V1642" t="str">
            <v>.</v>
          </cell>
          <cell r="W1642" t="str">
            <v>.</v>
          </cell>
          <cell r="X1642" t="str">
            <v>.</v>
          </cell>
          <cell r="Y1642" t="str">
            <v>.</v>
          </cell>
          <cell r="Z1642" t="str">
            <v>.</v>
          </cell>
          <cell r="AA1642" t="str">
            <v>.</v>
          </cell>
          <cell r="AB1642" t="str">
            <v>.</v>
          </cell>
          <cell r="AC1642">
            <v>0</v>
          </cell>
          <cell r="AD1642" t="str">
            <v>.</v>
          </cell>
          <cell r="AE1642" t="str">
            <v>.</v>
          </cell>
          <cell r="AF1642" t="str">
            <v>.</v>
          </cell>
          <cell r="AG1642" t="str">
            <v>.</v>
          </cell>
          <cell r="AH1642" t="str">
            <v>.</v>
          </cell>
          <cell r="AI1642" t="str">
            <v>.</v>
          </cell>
          <cell r="AJ1642" t="str">
            <v>.</v>
          </cell>
          <cell r="AK1642" t="str">
            <v>.</v>
          </cell>
          <cell r="AL1642" t="str">
            <v>.</v>
          </cell>
          <cell r="AM1642">
            <v>0</v>
          </cell>
          <cell r="AN1642" t="str">
            <v>.</v>
          </cell>
          <cell r="AO1642" t="str">
            <v>.</v>
          </cell>
          <cell r="AP1642" t="str">
            <v>.</v>
          </cell>
          <cell r="AQ1642" t="str">
            <v>.</v>
          </cell>
          <cell r="AR1642" t="str">
            <v>.</v>
          </cell>
          <cell r="AS1642" t="str">
            <v>.</v>
          </cell>
          <cell r="AT1642" t="str">
            <v>.</v>
          </cell>
          <cell r="AU1642" t="str">
            <v>.</v>
          </cell>
        </row>
        <row r="1643">
          <cell r="A1643" t="str">
            <v>470908D-6-362-398-42-D6.2-D10.4</v>
          </cell>
          <cell r="B1643" t="str">
            <v>470908D</v>
          </cell>
          <cell r="C1643">
            <v>6</v>
          </cell>
          <cell r="D1643">
            <v>362</v>
          </cell>
          <cell r="E1643">
            <v>4</v>
          </cell>
          <cell r="F1643">
            <v>398</v>
          </cell>
          <cell r="G1643" t="str">
            <v>4-398</v>
          </cell>
          <cell r="H1643">
            <v>42</v>
          </cell>
          <cell r="I1643" t="str">
            <v>.</v>
          </cell>
          <cell r="J1643">
            <v>1</v>
          </cell>
          <cell r="K1643">
            <v>4.2</v>
          </cell>
          <cell r="L1643">
            <v>6.2</v>
          </cell>
          <cell r="M1643">
            <v>2</v>
          </cell>
          <cell r="N1643">
            <v>3</v>
          </cell>
          <cell r="O1643" t="str">
            <v>N</v>
          </cell>
          <cell r="P1643" t="str">
            <v>N</v>
          </cell>
          <cell r="Q1643" t="str">
            <v>N</v>
          </cell>
          <cell r="R1643" t="str">
            <v>.</v>
          </cell>
          <cell r="S1643">
            <v>1</v>
          </cell>
          <cell r="T1643">
            <v>6.2</v>
          </cell>
          <cell r="U1643">
            <v>6.9</v>
          </cell>
          <cell r="V1643">
            <v>3</v>
          </cell>
          <cell r="W1643">
            <v>3</v>
          </cell>
          <cell r="X1643" t="str">
            <v>N</v>
          </cell>
          <cell r="Y1643" t="str">
            <v>N</v>
          </cell>
          <cell r="Z1643" t="str">
            <v>N</v>
          </cell>
          <cell r="AA1643" t="str">
            <v>.</v>
          </cell>
          <cell r="AB1643" t="str">
            <v>.</v>
          </cell>
          <cell r="AC1643">
            <v>1</v>
          </cell>
          <cell r="AD1643">
            <v>7</v>
          </cell>
          <cell r="AE1643">
            <v>8.8000000000000007</v>
          </cell>
          <cell r="AF1643">
            <v>3</v>
          </cell>
          <cell r="AG1643">
            <v>3</v>
          </cell>
          <cell r="AH1643" t="str">
            <v>N</v>
          </cell>
          <cell r="AI1643" t="str">
            <v>N</v>
          </cell>
          <cell r="AJ1643" t="str">
            <v>N</v>
          </cell>
          <cell r="AK1643" t="str">
            <v>.</v>
          </cell>
          <cell r="AL1643" t="str">
            <v>.</v>
          </cell>
          <cell r="AM1643">
            <v>1</v>
          </cell>
          <cell r="AN1643">
            <v>12.7</v>
          </cell>
          <cell r="AO1643">
            <v>10.4</v>
          </cell>
          <cell r="AP1643">
            <v>3</v>
          </cell>
          <cell r="AQ1643">
            <v>3</v>
          </cell>
          <cell r="AR1643" t="str">
            <v>N</v>
          </cell>
          <cell r="AS1643" t="str">
            <v>N</v>
          </cell>
          <cell r="AT1643" t="str">
            <v>N</v>
          </cell>
          <cell r="AU1643" t="str">
            <v>.</v>
          </cell>
        </row>
        <row r="1644">
          <cell r="A1644" t="str">
            <v>470908D-6-363-381-43-D5.5-D16.3</v>
          </cell>
          <cell r="B1644" t="str">
            <v>470908D</v>
          </cell>
          <cell r="C1644">
            <v>6</v>
          </cell>
          <cell r="D1644">
            <v>363</v>
          </cell>
          <cell r="E1644">
            <v>10</v>
          </cell>
          <cell r="F1644">
            <v>381</v>
          </cell>
          <cell r="G1644" t="str">
            <v>10-381</v>
          </cell>
          <cell r="H1644">
            <v>43</v>
          </cell>
          <cell r="I1644" t="str">
            <v>.</v>
          </cell>
          <cell r="J1644">
            <v>1</v>
          </cell>
          <cell r="K1644">
            <v>3.3</v>
          </cell>
          <cell r="L1644">
            <v>5.5</v>
          </cell>
          <cell r="M1644">
            <v>3</v>
          </cell>
          <cell r="N1644">
            <v>2</v>
          </cell>
          <cell r="O1644" t="str">
            <v>N</v>
          </cell>
          <cell r="P1644" t="str">
            <v>N</v>
          </cell>
          <cell r="Q1644" t="str">
            <v>N</v>
          </cell>
          <cell r="R1644" t="str">
            <v>.</v>
          </cell>
          <cell r="S1644">
            <v>1</v>
          </cell>
          <cell r="T1644">
            <v>5.5</v>
          </cell>
          <cell r="U1644">
            <v>7.6</v>
          </cell>
          <cell r="V1644">
            <v>3</v>
          </cell>
          <cell r="W1644">
            <v>2</v>
          </cell>
          <cell r="X1644" t="str">
            <v>N</v>
          </cell>
          <cell r="Y1644" t="str">
            <v>N</v>
          </cell>
          <cell r="Z1644" t="str">
            <v>N</v>
          </cell>
          <cell r="AA1644" t="str">
            <v>.</v>
          </cell>
          <cell r="AB1644" t="str">
            <v>.</v>
          </cell>
          <cell r="AC1644">
            <v>1</v>
          </cell>
          <cell r="AD1644">
            <v>8.8000000000000007</v>
          </cell>
          <cell r="AE1644">
            <v>12</v>
          </cell>
          <cell r="AF1644">
            <v>3</v>
          </cell>
          <cell r="AG1644">
            <v>3</v>
          </cell>
          <cell r="AH1644" t="str">
            <v>N</v>
          </cell>
          <cell r="AI1644" t="str">
            <v>N</v>
          </cell>
          <cell r="AJ1644" t="str">
            <v>N</v>
          </cell>
          <cell r="AK1644" t="str">
            <v>.</v>
          </cell>
          <cell r="AL1644" t="str">
            <v>.</v>
          </cell>
          <cell r="AM1644">
            <v>1</v>
          </cell>
          <cell r="AN1644">
            <v>15.3</v>
          </cell>
          <cell r="AO1644">
            <v>16.3</v>
          </cell>
          <cell r="AP1644">
            <v>3</v>
          </cell>
          <cell r="AQ1644">
            <v>2</v>
          </cell>
          <cell r="AR1644" t="str">
            <v>N</v>
          </cell>
          <cell r="AS1644" t="str">
            <v>N</v>
          </cell>
          <cell r="AT1644" t="str">
            <v>N</v>
          </cell>
          <cell r="AU1644" t="str">
            <v>.</v>
          </cell>
        </row>
        <row r="1645">
          <cell r="A1645" t="str">
            <v>470908D-6-364-417-44-D.-D.</v>
          </cell>
          <cell r="B1645" t="str">
            <v>470908D</v>
          </cell>
          <cell r="C1645">
            <v>6</v>
          </cell>
          <cell r="D1645">
            <v>364</v>
          </cell>
          <cell r="E1645">
            <v>31</v>
          </cell>
          <cell r="F1645">
            <v>417</v>
          </cell>
          <cell r="G1645" t="str">
            <v>31-417</v>
          </cell>
          <cell r="H1645">
            <v>44</v>
          </cell>
          <cell r="I1645" t="str">
            <v>.</v>
          </cell>
          <cell r="J1645">
            <v>0</v>
          </cell>
          <cell r="K1645" t="str">
            <v>.</v>
          </cell>
          <cell r="L1645" t="str">
            <v>.</v>
          </cell>
          <cell r="M1645" t="str">
            <v>.</v>
          </cell>
          <cell r="N1645" t="str">
            <v>.</v>
          </cell>
          <cell r="O1645" t="str">
            <v>.</v>
          </cell>
          <cell r="P1645" t="str">
            <v>.</v>
          </cell>
          <cell r="Q1645" t="str">
            <v>.</v>
          </cell>
          <cell r="R1645" t="str">
            <v>.</v>
          </cell>
          <cell r="S1645">
            <v>0</v>
          </cell>
          <cell r="T1645" t="str">
            <v>.</v>
          </cell>
          <cell r="U1645" t="str">
            <v>.</v>
          </cell>
          <cell r="V1645" t="str">
            <v>.</v>
          </cell>
          <cell r="W1645" t="str">
            <v>.</v>
          </cell>
          <cell r="X1645" t="str">
            <v>.</v>
          </cell>
          <cell r="Y1645" t="str">
            <v>.</v>
          </cell>
          <cell r="Z1645" t="str">
            <v>.</v>
          </cell>
          <cell r="AA1645" t="str">
            <v>.</v>
          </cell>
          <cell r="AB1645" t="str">
            <v>.</v>
          </cell>
          <cell r="AC1645">
            <v>0</v>
          </cell>
          <cell r="AD1645" t="str">
            <v>.</v>
          </cell>
          <cell r="AE1645" t="str">
            <v>.</v>
          </cell>
          <cell r="AF1645" t="str">
            <v>.</v>
          </cell>
          <cell r="AG1645" t="str">
            <v>.</v>
          </cell>
          <cell r="AH1645" t="str">
            <v>.</v>
          </cell>
          <cell r="AI1645" t="str">
            <v>.</v>
          </cell>
          <cell r="AJ1645" t="str">
            <v>.</v>
          </cell>
          <cell r="AK1645" t="str">
            <v>.</v>
          </cell>
          <cell r="AL1645" t="str">
            <v>.</v>
          </cell>
          <cell r="AM1645">
            <v>0</v>
          </cell>
          <cell r="AN1645" t="str">
            <v>.</v>
          </cell>
          <cell r="AO1645" t="str">
            <v>.</v>
          </cell>
          <cell r="AP1645" t="str">
            <v>.</v>
          </cell>
          <cell r="AQ1645" t="str">
            <v>.</v>
          </cell>
          <cell r="AR1645" t="str">
            <v>.</v>
          </cell>
          <cell r="AS1645" t="str">
            <v>.</v>
          </cell>
          <cell r="AT1645" t="str">
            <v>.</v>
          </cell>
          <cell r="AU1645" t="str">
            <v>.</v>
          </cell>
        </row>
        <row r="1646">
          <cell r="A1646" t="str">
            <v>470908D-6-365-411-45-D4.5-D11.2</v>
          </cell>
          <cell r="B1646" t="str">
            <v>470908D</v>
          </cell>
          <cell r="C1646">
            <v>6</v>
          </cell>
          <cell r="D1646">
            <v>365</v>
          </cell>
          <cell r="E1646">
            <v>31</v>
          </cell>
          <cell r="F1646">
            <v>411</v>
          </cell>
          <cell r="G1646" t="str">
            <v>31-411</v>
          </cell>
          <cell r="H1646">
            <v>45</v>
          </cell>
          <cell r="I1646" t="str">
            <v>.</v>
          </cell>
          <cell r="J1646">
            <v>1</v>
          </cell>
          <cell r="K1646">
            <v>2.8</v>
          </cell>
          <cell r="L1646">
            <v>4.5</v>
          </cell>
          <cell r="M1646">
            <v>3</v>
          </cell>
          <cell r="N1646">
            <v>3</v>
          </cell>
          <cell r="O1646" t="str">
            <v>N</v>
          </cell>
          <cell r="P1646" t="str">
            <v>N</v>
          </cell>
          <cell r="Q1646" t="str">
            <v>N</v>
          </cell>
          <cell r="R1646" t="str">
            <v>.</v>
          </cell>
          <cell r="S1646">
            <v>1</v>
          </cell>
          <cell r="T1646">
            <v>4.7</v>
          </cell>
          <cell r="U1646">
            <v>6.1</v>
          </cell>
          <cell r="V1646">
            <v>3</v>
          </cell>
          <cell r="W1646">
            <v>2</v>
          </cell>
          <cell r="X1646" t="str">
            <v>N</v>
          </cell>
          <cell r="Y1646" t="str">
            <v>N</v>
          </cell>
          <cell r="Z1646" t="str">
            <v>N</v>
          </cell>
          <cell r="AA1646" t="str">
            <v>.</v>
          </cell>
          <cell r="AB1646" t="str">
            <v>.</v>
          </cell>
          <cell r="AC1646">
            <v>1</v>
          </cell>
          <cell r="AD1646">
            <v>7.2</v>
          </cell>
          <cell r="AE1646">
            <v>9.5</v>
          </cell>
          <cell r="AF1646">
            <v>2</v>
          </cell>
          <cell r="AG1646">
            <v>3</v>
          </cell>
          <cell r="AH1646" t="str">
            <v>N</v>
          </cell>
          <cell r="AI1646" t="str">
            <v>N</v>
          </cell>
          <cell r="AJ1646" t="str">
            <v>N</v>
          </cell>
          <cell r="AK1646" t="str">
            <v>.</v>
          </cell>
          <cell r="AL1646" t="str">
            <v>.</v>
          </cell>
          <cell r="AM1646">
            <v>1</v>
          </cell>
          <cell r="AN1646">
            <v>12.3</v>
          </cell>
          <cell r="AO1646">
            <v>11.2</v>
          </cell>
          <cell r="AP1646">
            <v>2</v>
          </cell>
          <cell r="AQ1646">
            <v>2</v>
          </cell>
          <cell r="AR1646" t="str">
            <v>N</v>
          </cell>
          <cell r="AS1646" t="str">
            <v>N</v>
          </cell>
          <cell r="AT1646" t="str">
            <v>N</v>
          </cell>
          <cell r="AU1646" t="str">
            <v>.</v>
          </cell>
        </row>
        <row r="1647">
          <cell r="A1647" t="str">
            <v>470908D-6-366-430-46-D.-D.</v>
          </cell>
          <cell r="B1647" t="str">
            <v>470908D</v>
          </cell>
          <cell r="C1647">
            <v>6</v>
          </cell>
          <cell r="D1647">
            <v>366</v>
          </cell>
          <cell r="E1647">
            <v>32</v>
          </cell>
          <cell r="F1647">
            <v>430</v>
          </cell>
          <cell r="G1647" t="str">
            <v>32-430</v>
          </cell>
          <cell r="H1647">
            <v>46</v>
          </cell>
          <cell r="I1647" t="str">
            <v>.</v>
          </cell>
          <cell r="J1647">
            <v>0</v>
          </cell>
          <cell r="K1647" t="str">
            <v>.</v>
          </cell>
          <cell r="L1647" t="str">
            <v>.</v>
          </cell>
          <cell r="M1647" t="str">
            <v>.</v>
          </cell>
          <cell r="N1647" t="str">
            <v>.</v>
          </cell>
          <cell r="O1647" t="str">
            <v>.</v>
          </cell>
          <cell r="P1647" t="str">
            <v>.</v>
          </cell>
          <cell r="Q1647" t="str">
            <v>.</v>
          </cell>
          <cell r="R1647" t="str">
            <v>.</v>
          </cell>
          <cell r="S1647">
            <v>0</v>
          </cell>
          <cell r="T1647" t="str">
            <v>.</v>
          </cell>
          <cell r="U1647" t="str">
            <v>.</v>
          </cell>
          <cell r="V1647" t="str">
            <v>.</v>
          </cell>
          <cell r="W1647" t="str">
            <v>.</v>
          </cell>
          <cell r="X1647" t="str">
            <v>.</v>
          </cell>
          <cell r="Y1647" t="str">
            <v>.</v>
          </cell>
          <cell r="Z1647" t="str">
            <v>.</v>
          </cell>
          <cell r="AA1647" t="str">
            <v>.</v>
          </cell>
          <cell r="AB1647" t="str">
            <v>.</v>
          </cell>
          <cell r="AC1647">
            <v>0</v>
          </cell>
          <cell r="AD1647" t="str">
            <v>.</v>
          </cell>
          <cell r="AE1647" t="str">
            <v>.</v>
          </cell>
          <cell r="AF1647" t="str">
            <v>.</v>
          </cell>
          <cell r="AG1647" t="str">
            <v>.</v>
          </cell>
          <cell r="AH1647" t="str">
            <v>.</v>
          </cell>
          <cell r="AI1647" t="str">
            <v>.</v>
          </cell>
          <cell r="AJ1647" t="str">
            <v>.</v>
          </cell>
          <cell r="AK1647" t="str">
            <v>.</v>
          </cell>
          <cell r="AL1647" t="str">
            <v>.</v>
          </cell>
          <cell r="AM1647">
            <v>0</v>
          </cell>
          <cell r="AN1647" t="str">
            <v>.</v>
          </cell>
          <cell r="AO1647" t="str">
            <v>.</v>
          </cell>
          <cell r="AP1647" t="str">
            <v>.</v>
          </cell>
          <cell r="AQ1647" t="str">
            <v>.</v>
          </cell>
          <cell r="AR1647" t="str">
            <v>.</v>
          </cell>
          <cell r="AS1647" t="str">
            <v>.</v>
          </cell>
          <cell r="AT1647" t="str">
            <v>.</v>
          </cell>
          <cell r="AU1647" t="str">
            <v>.</v>
          </cell>
        </row>
        <row r="1648">
          <cell r="A1648" t="str">
            <v>470908D-6-367-998-47-D7.3-D19.4</v>
          </cell>
          <cell r="B1648" t="str">
            <v>470908D</v>
          </cell>
          <cell r="C1648">
            <v>6</v>
          </cell>
          <cell r="D1648">
            <v>367</v>
          </cell>
          <cell r="E1648">
            <v>99</v>
          </cell>
          <cell r="F1648">
            <v>998</v>
          </cell>
          <cell r="G1648" t="str">
            <v>99-998</v>
          </cell>
          <cell r="H1648">
            <v>47</v>
          </cell>
          <cell r="I1648" t="str">
            <v>.</v>
          </cell>
          <cell r="J1648">
            <v>1</v>
          </cell>
          <cell r="K1648">
            <v>4.0999999999999996</v>
          </cell>
          <cell r="L1648">
            <v>7.3</v>
          </cell>
          <cell r="M1648">
            <v>3</v>
          </cell>
          <cell r="N1648">
            <v>1</v>
          </cell>
          <cell r="O1648" t="str">
            <v>N</v>
          </cell>
          <cell r="P1648" t="str">
            <v>N</v>
          </cell>
          <cell r="Q1648" t="str">
            <v>N</v>
          </cell>
          <cell r="R1648" t="str">
            <v>.</v>
          </cell>
          <cell r="S1648">
            <v>1</v>
          </cell>
          <cell r="T1648">
            <v>6.3</v>
          </cell>
          <cell r="U1648">
            <v>10.199999999999999</v>
          </cell>
          <cell r="V1648">
            <v>2</v>
          </cell>
          <cell r="W1648">
            <v>2</v>
          </cell>
          <cell r="X1648" t="str">
            <v>N</v>
          </cell>
          <cell r="Y1648" t="str">
            <v>N</v>
          </cell>
          <cell r="Z1648" t="str">
            <v>N</v>
          </cell>
          <cell r="AA1648" t="str">
            <v>.</v>
          </cell>
          <cell r="AB1648" t="str">
            <v>.</v>
          </cell>
          <cell r="AC1648">
            <v>1</v>
          </cell>
          <cell r="AD1648">
            <v>8.6999999999999993</v>
          </cell>
          <cell r="AE1648">
            <v>14.7</v>
          </cell>
          <cell r="AF1648">
            <v>3</v>
          </cell>
          <cell r="AG1648">
            <v>2</v>
          </cell>
          <cell r="AH1648" t="str">
            <v>N</v>
          </cell>
          <cell r="AI1648" t="str">
            <v>N</v>
          </cell>
          <cell r="AJ1648" t="str">
            <v>N</v>
          </cell>
          <cell r="AK1648" t="str">
            <v>.</v>
          </cell>
          <cell r="AL1648" t="str">
            <v>.</v>
          </cell>
          <cell r="AM1648">
            <v>1</v>
          </cell>
          <cell r="AN1648">
            <v>15.3</v>
          </cell>
          <cell r="AO1648">
            <v>19.399999999999999</v>
          </cell>
          <cell r="AP1648">
            <v>3</v>
          </cell>
          <cell r="AQ1648">
            <v>2</v>
          </cell>
          <cell r="AR1648" t="str">
            <v>N</v>
          </cell>
          <cell r="AS1648" t="str">
            <v>N</v>
          </cell>
          <cell r="AT1648" t="str">
            <v>N</v>
          </cell>
          <cell r="AU1648" t="str">
            <v>.</v>
          </cell>
        </row>
        <row r="1649">
          <cell r="A1649" t="str">
            <v>470908D-6-368-429-48-D5.6-D12.2</v>
          </cell>
          <cell r="B1649" t="str">
            <v>470908D</v>
          </cell>
          <cell r="C1649">
            <v>6</v>
          </cell>
          <cell r="D1649">
            <v>368</v>
          </cell>
          <cell r="E1649">
            <v>32</v>
          </cell>
          <cell r="F1649">
            <v>429</v>
          </cell>
          <cell r="G1649" t="str">
            <v>32-429</v>
          </cell>
          <cell r="H1649">
            <v>48</v>
          </cell>
          <cell r="I1649" t="str">
            <v>.</v>
          </cell>
          <cell r="J1649">
            <v>1</v>
          </cell>
          <cell r="K1649">
            <v>3.2</v>
          </cell>
          <cell r="L1649">
            <v>5.6</v>
          </cell>
          <cell r="M1649">
            <v>3</v>
          </cell>
          <cell r="N1649">
            <v>2</v>
          </cell>
          <cell r="O1649" t="str">
            <v>N</v>
          </cell>
          <cell r="P1649" t="str">
            <v>N</v>
          </cell>
          <cell r="Q1649" t="str">
            <v>N</v>
          </cell>
          <cell r="R1649" t="str">
            <v>.</v>
          </cell>
          <cell r="S1649">
            <v>1</v>
          </cell>
          <cell r="T1649">
            <v>5.0999999999999996</v>
          </cell>
          <cell r="U1649">
            <v>6.8</v>
          </cell>
          <cell r="V1649">
            <v>2</v>
          </cell>
          <cell r="W1649">
            <v>2</v>
          </cell>
          <cell r="X1649" t="str">
            <v>N</v>
          </cell>
          <cell r="Y1649" t="str">
            <v>N</v>
          </cell>
          <cell r="Z1649" t="str">
            <v>N</v>
          </cell>
          <cell r="AA1649" t="str">
            <v>.</v>
          </cell>
          <cell r="AB1649" t="str">
            <v>.</v>
          </cell>
          <cell r="AC1649">
            <v>1</v>
          </cell>
          <cell r="AD1649">
            <v>8</v>
          </cell>
          <cell r="AE1649">
            <v>9.5</v>
          </cell>
          <cell r="AF1649">
            <v>3</v>
          </cell>
          <cell r="AG1649">
            <v>2</v>
          </cell>
          <cell r="AH1649" t="str">
            <v>N</v>
          </cell>
          <cell r="AI1649" t="str">
            <v>N</v>
          </cell>
          <cell r="AJ1649" t="str">
            <v>N</v>
          </cell>
          <cell r="AK1649" t="str">
            <v>.</v>
          </cell>
          <cell r="AL1649" t="str">
            <v>.</v>
          </cell>
          <cell r="AM1649">
            <v>1</v>
          </cell>
          <cell r="AN1649">
            <v>13.9</v>
          </cell>
          <cell r="AO1649">
            <v>12.2</v>
          </cell>
          <cell r="AP1649">
            <v>2</v>
          </cell>
          <cell r="AQ1649">
            <v>2</v>
          </cell>
          <cell r="AR1649" t="str">
            <v>N</v>
          </cell>
          <cell r="AS1649" t="str">
            <v>N</v>
          </cell>
          <cell r="AT1649" t="str">
            <v>N</v>
          </cell>
          <cell r="AU1649" t="str">
            <v>.</v>
          </cell>
        </row>
        <row r="1650">
          <cell r="A1650" t="str">
            <v>470908D-6-369-375-49-D2.2-D7.7</v>
          </cell>
          <cell r="B1650" t="str">
            <v>470908D</v>
          </cell>
          <cell r="C1650">
            <v>6</v>
          </cell>
          <cell r="D1650">
            <v>369</v>
          </cell>
          <cell r="E1650">
            <v>10</v>
          </cell>
          <cell r="F1650">
            <v>375</v>
          </cell>
          <cell r="G1650" t="str">
            <v>10-375</v>
          </cell>
          <cell r="H1650">
            <v>49</v>
          </cell>
          <cell r="I1650" t="str">
            <v>.</v>
          </cell>
          <cell r="J1650">
            <v>1</v>
          </cell>
          <cell r="K1650">
            <v>1.6</v>
          </cell>
          <cell r="L1650">
            <v>2.2000000000000002</v>
          </cell>
          <cell r="M1650">
            <v>3</v>
          </cell>
          <cell r="N1650">
            <v>3</v>
          </cell>
          <cell r="O1650" t="str">
            <v>N</v>
          </cell>
          <cell r="P1650" t="str">
            <v>N</v>
          </cell>
          <cell r="Q1650" t="str">
            <v>N</v>
          </cell>
          <cell r="R1650" t="str">
            <v>.</v>
          </cell>
          <cell r="S1650">
            <v>1</v>
          </cell>
          <cell r="T1650">
            <v>2.1</v>
          </cell>
          <cell r="U1650">
            <v>3.5</v>
          </cell>
          <cell r="V1650">
            <v>2</v>
          </cell>
          <cell r="W1650">
            <v>3</v>
          </cell>
          <cell r="X1650" t="str">
            <v>N</v>
          </cell>
          <cell r="Y1650" t="str">
            <v>N</v>
          </cell>
          <cell r="Z1650" t="str">
            <v>N</v>
          </cell>
          <cell r="AA1650" t="str">
            <v>.</v>
          </cell>
          <cell r="AB1650" t="str">
            <v>.</v>
          </cell>
          <cell r="AC1650">
            <v>1</v>
          </cell>
          <cell r="AD1650">
            <v>5.3</v>
          </cell>
          <cell r="AE1650">
            <v>5.0999999999999996</v>
          </cell>
          <cell r="AF1650">
            <v>2</v>
          </cell>
          <cell r="AG1650">
            <v>3</v>
          </cell>
          <cell r="AH1650" t="str">
            <v>N</v>
          </cell>
          <cell r="AI1650" t="str">
            <v>N</v>
          </cell>
          <cell r="AJ1650" t="str">
            <v>N</v>
          </cell>
          <cell r="AK1650" t="str">
            <v>.</v>
          </cell>
          <cell r="AL1650" t="str">
            <v>.</v>
          </cell>
          <cell r="AM1650">
            <v>1</v>
          </cell>
          <cell r="AN1650">
            <v>10.8</v>
          </cell>
          <cell r="AO1650">
            <v>7.7</v>
          </cell>
          <cell r="AP1650">
            <v>2</v>
          </cell>
          <cell r="AQ1650">
            <v>3</v>
          </cell>
          <cell r="AR1650" t="str">
            <v>N</v>
          </cell>
          <cell r="AS1650" t="str">
            <v>N</v>
          </cell>
          <cell r="AT1650" t="str">
            <v>N</v>
          </cell>
          <cell r="AU1650" t="str">
            <v>.</v>
          </cell>
        </row>
        <row r="1651">
          <cell r="A1651" t="str">
            <v>470908D-6-370-366-50-D.-D.</v>
          </cell>
          <cell r="B1651" t="str">
            <v>470908D</v>
          </cell>
          <cell r="C1651">
            <v>6</v>
          </cell>
          <cell r="D1651">
            <v>370</v>
          </cell>
          <cell r="E1651">
            <v>10</v>
          </cell>
          <cell r="F1651">
            <v>366</v>
          </cell>
          <cell r="G1651" t="str">
            <v>10-366</v>
          </cell>
          <cell r="H1651">
            <v>50</v>
          </cell>
          <cell r="I1651" t="str">
            <v>.</v>
          </cell>
          <cell r="J1651">
            <v>0</v>
          </cell>
          <cell r="K1651" t="str">
            <v>.</v>
          </cell>
          <cell r="L1651" t="str">
            <v>.</v>
          </cell>
          <cell r="M1651" t="str">
            <v>.</v>
          </cell>
          <cell r="N1651" t="str">
            <v>.</v>
          </cell>
          <cell r="O1651" t="str">
            <v>.</v>
          </cell>
          <cell r="P1651" t="str">
            <v>.</v>
          </cell>
          <cell r="Q1651" t="str">
            <v>.</v>
          </cell>
          <cell r="R1651" t="str">
            <v>.</v>
          </cell>
          <cell r="S1651">
            <v>0</v>
          </cell>
          <cell r="T1651" t="str">
            <v>.</v>
          </cell>
          <cell r="U1651" t="str">
            <v>.</v>
          </cell>
          <cell r="V1651" t="str">
            <v>.</v>
          </cell>
          <cell r="W1651" t="str">
            <v>.</v>
          </cell>
          <cell r="X1651" t="str">
            <v>.</v>
          </cell>
          <cell r="Y1651" t="str">
            <v>.</v>
          </cell>
          <cell r="Z1651" t="str">
            <v>.</v>
          </cell>
          <cell r="AA1651" t="str">
            <v>.</v>
          </cell>
          <cell r="AB1651" t="str">
            <v>.</v>
          </cell>
          <cell r="AC1651">
            <v>0</v>
          </cell>
          <cell r="AD1651" t="str">
            <v>.</v>
          </cell>
          <cell r="AE1651" t="str">
            <v>.</v>
          </cell>
          <cell r="AF1651" t="str">
            <v>.</v>
          </cell>
          <cell r="AG1651" t="str">
            <v>.</v>
          </cell>
          <cell r="AH1651" t="str">
            <v>.</v>
          </cell>
          <cell r="AI1651" t="str">
            <v>.</v>
          </cell>
          <cell r="AJ1651" t="str">
            <v>.</v>
          </cell>
          <cell r="AK1651" t="str">
            <v>.</v>
          </cell>
          <cell r="AL1651" t="str">
            <v>.</v>
          </cell>
          <cell r="AM1651">
            <v>0</v>
          </cell>
          <cell r="AN1651" t="str">
            <v>.</v>
          </cell>
          <cell r="AO1651" t="str">
            <v>.</v>
          </cell>
          <cell r="AP1651" t="str">
            <v>.</v>
          </cell>
          <cell r="AQ1651" t="str">
            <v>.</v>
          </cell>
          <cell r="AR1651" t="str">
            <v>.</v>
          </cell>
          <cell r="AS1651" t="str">
            <v>.</v>
          </cell>
          <cell r="AT1651" t="str">
            <v>.</v>
          </cell>
          <cell r="AU1651" t="str">
            <v>.</v>
          </cell>
        </row>
        <row r="1652">
          <cell r="A1652" t="str">
            <v>470908D-6-371-409-51-D3-D8.6</v>
          </cell>
          <cell r="B1652" t="str">
            <v>470908D</v>
          </cell>
          <cell r="C1652">
            <v>6</v>
          </cell>
          <cell r="D1652">
            <v>371</v>
          </cell>
          <cell r="E1652">
            <v>31</v>
          </cell>
          <cell r="F1652">
            <v>409</v>
          </cell>
          <cell r="G1652" t="str">
            <v>31-409</v>
          </cell>
          <cell r="H1652">
            <v>51</v>
          </cell>
          <cell r="I1652" t="str">
            <v>.</v>
          </cell>
          <cell r="J1652">
            <v>1</v>
          </cell>
          <cell r="K1652">
            <v>1.8</v>
          </cell>
          <cell r="L1652">
            <v>3</v>
          </cell>
          <cell r="M1652">
            <v>2</v>
          </cell>
          <cell r="N1652">
            <v>3</v>
          </cell>
          <cell r="O1652" t="str">
            <v>N</v>
          </cell>
          <cell r="P1652" t="str">
            <v>N</v>
          </cell>
          <cell r="Q1652" t="str">
            <v>N</v>
          </cell>
          <cell r="R1652" t="str">
            <v>.</v>
          </cell>
          <cell r="S1652">
            <v>1</v>
          </cell>
          <cell r="T1652">
            <v>3.5</v>
          </cell>
          <cell r="U1652">
            <v>4.5</v>
          </cell>
          <cell r="V1652">
            <v>2</v>
          </cell>
          <cell r="W1652">
            <v>3</v>
          </cell>
          <cell r="X1652" t="str">
            <v>N</v>
          </cell>
          <cell r="Y1652" t="str">
            <v>N</v>
          </cell>
          <cell r="Z1652" t="str">
            <v>N</v>
          </cell>
          <cell r="AA1652" t="str">
            <v>.</v>
          </cell>
          <cell r="AB1652" t="str">
            <v>.</v>
          </cell>
          <cell r="AC1652">
            <v>1</v>
          </cell>
          <cell r="AD1652">
            <v>6.4</v>
          </cell>
          <cell r="AE1652">
            <v>6.6</v>
          </cell>
          <cell r="AF1652">
            <v>2</v>
          </cell>
          <cell r="AG1652">
            <v>3</v>
          </cell>
          <cell r="AH1652" t="str">
            <v>N</v>
          </cell>
          <cell r="AI1652" t="str">
            <v>N</v>
          </cell>
          <cell r="AJ1652" t="str">
            <v>N</v>
          </cell>
          <cell r="AK1652" t="str">
            <v>.</v>
          </cell>
          <cell r="AL1652" t="str">
            <v>.</v>
          </cell>
          <cell r="AM1652">
            <v>1</v>
          </cell>
          <cell r="AN1652">
            <v>11.6</v>
          </cell>
          <cell r="AO1652">
            <v>8.6</v>
          </cell>
          <cell r="AP1652">
            <v>2</v>
          </cell>
          <cell r="AQ1652">
            <v>3</v>
          </cell>
          <cell r="AR1652" t="str">
            <v>N</v>
          </cell>
          <cell r="AS1652" t="str">
            <v>N</v>
          </cell>
          <cell r="AT1652" t="str">
            <v>N</v>
          </cell>
          <cell r="AU1652" t="str">
            <v>.</v>
          </cell>
        </row>
        <row r="1653">
          <cell r="A1653" t="str">
            <v>470908D-6-372-373-52-D5.2-D17.4</v>
          </cell>
          <cell r="B1653" t="str">
            <v>470908D</v>
          </cell>
          <cell r="C1653">
            <v>6</v>
          </cell>
          <cell r="D1653">
            <v>372</v>
          </cell>
          <cell r="E1653">
            <v>10</v>
          </cell>
          <cell r="F1653">
            <v>373</v>
          </cell>
          <cell r="G1653" t="str">
            <v>10-373</v>
          </cell>
          <cell r="H1653">
            <v>52</v>
          </cell>
          <cell r="I1653" t="str">
            <v>.</v>
          </cell>
          <cell r="J1653">
            <v>1</v>
          </cell>
          <cell r="K1653">
            <v>3.7</v>
          </cell>
          <cell r="L1653">
            <v>5.2</v>
          </cell>
          <cell r="M1653">
            <v>1</v>
          </cell>
          <cell r="N1653">
            <v>1</v>
          </cell>
          <cell r="O1653" t="str">
            <v>Y</v>
          </cell>
          <cell r="P1653" t="str">
            <v>N</v>
          </cell>
          <cell r="Q1653" t="str">
            <v>N</v>
          </cell>
          <cell r="R1653" t="str">
            <v>.</v>
          </cell>
          <cell r="S1653">
            <v>1</v>
          </cell>
          <cell r="T1653">
            <v>5.8</v>
          </cell>
          <cell r="U1653">
            <v>8.1</v>
          </cell>
          <cell r="V1653">
            <v>2</v>
          </cell>
          <cell r="W1653">
            <v>2</v>
          </cell>
          <cell r="X1653" t="str">
            <v>N</v>
          </cell>
          <cell r="Y1653" t="str">
            <v>N</v>
          </cell>
          <cell r="Z1653" t="str">
            <v>N</v>
          </cell>
          <cell r="AA1653" t="str">
            <v>.</v>
          </cell>
          <cell r="AB1653" t="str">
            <v>.</v>
          </cell>
          <cell r="AC1653">
            <v>1</v>
          </cell>
          <cell r="AD1653">
            <v>8.8000000000000007</v>
          </cell>
          <cell r="AE1653">
            <v>12.2</v>
          </cell>
          <cell r="AF1653">
            <v>1</v>
          </cell>
          <cell r="AG1653">
            <v>1</v>
          </cell>
          <cell r="AH1653" t="str">
            <v>N</v>
          </cell>
          <cell r="AI1653" t="str">
            <v>N</v>
          </cell>
          <cell r="AJ1653" t="str">
            <v>N</v>
          </cell>
          <cell r="AK1653" t="str">
            <v>.</v>
          </cell>
          <cell r="AL1653" t="str">
            <v>.</v>
          </cell>
          <cell r="AM1653">
            <v>1</v>
          </cell>
          <cell r="AN1653">
            <v>15.6</v>
          </cell>
          <cell r="AO1653">
            <v>17.399999999999999</v>
          </cell>
          <cell r="AP1653">
            <v>2</v>
          </cell>
          <cell r="AQ1653">
            <v>2</v>
          </cell>
          <cell r="AR1653" t="str">
            <v>N</v>
          </cell>
          <cell r="AS1653" t="str">
            <v>N</v>
          </cell>
          <cell r="AT1653" t="str">
            <v>N</v>
          </cell>
          <cell r="AU1653" t="str">
            <v>.</v>
          </cell>
        </row>
        <row r="1654">
          <cell r="A1654" t="str">
            <v>470908D-6-373-396-53-D2.7-D5.6</v>
          </cell>
          <cell r="B1654" t="str">
            <v>470908D</v>
          </cell>
          <cell r="C1654">
            <v>6</v>
          </cell>
          <cell r="D1654">
            <v>373</v>
          </cell>
          <cell r="E1654">
            <v>4</v>
          </cell>
          <cell r="F1654">
            <v>396</v>
          </cell>
          <cell r="G1654" t="str">
            <v>4-396</v>
          </cell>
          <cell r="H1654">
            <v>53</v>
          </cell>
          <cell r="I1654" t="str">
            <v>.</v>
          </cell>
          <cell r="J1654">
            <v>1</v>
          </cell>
          <cell r="K1654">
            <v>1.7</v>
          </cell>
          <cell r="L1654">
            <v>2.7</v>
          </cell>
          <cell r="M1654">
            <v>2</v>
          </cell>
          <cell r="N1654">
            <v>3</v>
          </cell>
          <cell r="O1654" t="str">
            <v>N</v>
          </cell>
          <cell r="P1654" t="str">
            <v>N</v>
          </cell>
          <cell r="Q1654" t="str">
            <v>N</v>
          </cell>
          <cell r="R1654" t="str">
            <v>.</v>
          </cell>
          <cell r="S1654">
            <v>1</v>
          </cell>
          <cell r="T1654">
            <v>3</v>
          </cell>
          <cell r="U1654">
            <v>4.0999999999999996</v>
          </cell>
          <cell r="V1654">
            <v>1</v>
          </cell>
          <cell r="W1654">
            <v>2</v>
          </cell>
          <cell r="X1654" t="str">
            <v>Y</v>
          </cell>
          <cell r="Y1654" t="str">
            <v>N</v>
          </cell>
          <cell r="Z1654" t="str">
            <v>N</v>
          </cell>
          <cell r="AA1654" t="str">
            <v>.</v>
          </cell>
          <cell r="AB1654" t="str">
            <v>.</v>
          </cell>
          <cell r="AC1654">
            <v>1</v>
          </cell>
          <cell r="AD1654">
            <v>5</v>
          </cell>
          <cell r="AE1654">
            <v>3.5</v>
          </cell>
          <cell r="AF1654">
            <v>1</v>
          </cell>
          <cell r="AG1654">
            <v>1</v>
          </cell>
          <cell r="AH1654" t="str">
            <v>Y</v>
          </cell>
          <cell r="AI1654" t="str">
            <v>N</v>
          </cell>
          <cell r="AJ1654" t="str">
            <v>N</v>
          </cell>
          <cell r="AK1654" t="str">
            <v>.</v>
          </cell>
          <cell r="AL1654" t="str">
            <v>.</v>
          </cell>
          <cell r="AM1654">
            <v>1</v>
          </cell>
          <cell r="AN1654">
            <v>8.1</v>
          </cell>
          <cell r="AO1654">
            <v>5.6</v>
          </cell>
          <cell r="AP1654">
            <v>1</v>
          </cell>
          <cell r="AQ1654">
            <v>1</v>
          </cell>
          <cell r="AR1654" t="str">
            <v>Y</v>
          </cell>
          <cell r="AS1654" t="str">
            <v>N</v>
          </cell>
          <cell r="AT1654" t="str">
            <v>N</v>
          </cell>
          <cell r="AU1654" t="str">
            <v>.</v>
          </cell>
        </row>
        <row r="1655">
          <cell r="A1655" t="str">
            <v>470908D-6-374-410-54-D3.5-D10.2</v>
          </cell>
          <cell r="B1655" t="str">
            <v>470908D</v>
          </cell>
          <cell r="C1655">
            <v>6</v>
          </cell>
          <cell r="D1655">
            <v>374</v>
          </cell>
          <cell r="E1655">
            <v>31</v>
          </cell>
          <cell r="F1655">
            <v>410</v>
          </cell>
          <cell r="G1655" t="str">
            <v>31-410</v>
          </cell>
          <cell r="H1655">
            <v>54</v>
          </cell>
          <cell r="I1655" t="str">
            <v>.</v>
          </cell>
          <cell r="J1655">
            <v>1</v>
          </cell>
          <cell r="K1655">
            <v>2.5</v>
          </cell>
          <cell r="L1655">
            <v>3.5</v>
          </cell>
          <cell r="M1655">
            <v>2</v>
          </cell>
          <cell r="N1655">
            <v>3</v>
          </cell>
          <cell r="O1655" t="str">
            <v>Y</v>
          </cell>
          <cell r="P1655" t="str">
            <v>N</v>
          </cell>
          <cell r="Q1655" t="str">
            <v>N</v>
          </cell>
          <cell r="R1655" t="str">
            <v>.</v>
          </cell>
          <cell r="S1655">
            <v>1</v>
          </cell>
          <cell r="T1655">
            <v>4.4000000000000004</v>
          </cell>
          <cell r="U1655">
            <v>5</v>
          </cell>
          <cell r="V1655">
            <v>3</v>
          </cell>
          <cell r="W1655">
            <v>3</v>
          </cell>
          <cell r="X1655" t="str">
            <v>N</v>
          </cell>
          <cell r="Y1655" t="str">
            <v>N</v>
          </cell>
          <cell r="Z1655" t="str">
            <v>N</v>
          </cell>
          <cell r="AA1655" t="str">
            <v>.</v>
          </cell>
          <cell r="AB1655" t="str">
            <v>.</v>
          </cell>
          <cell r="AC1655">
            <v>1</v>
          </cell>
          <cell r="AD1655">
            <v>7.5</v>
          </cell>
          <cell r="AE1655">
            <v>7.8</v>
          </cell>
          <cell r="AF1655">
            <v>3</v>
          </cell>
          <cell r="AG1655">
            <v>3</v>
          </cell>
          <cell r="AH1655" t="str">
            <v>N</v>
          </cell>
          <cell r="AI1655" t="str">
            <v>N</v>
          </cell>
          <cell r="AJ1655" t="str">
            <v>N</v>
          </cell>
          <cell r="AK1655" t="str">
            <v>.</v>
          </cell>
          <cell r="AL1655" t="str">
            <v>.</v>
          </cell>
          <cell r="AM1655">
            <v>1</v>
          </cell>
          <cell r="AN1655">
            <v>15.1</v>
          </cell>
          <cell r="AO1655">
            <v>10.199999999999999</v>
          </cell>
          <cell r="AP1655">
            <v>3</v>
          </cell>
          <cell r="AQ1655">
            <v>3</v>
          </cell>
          <cell r="AR1655" t="str">
            <v>N</v>
          </cell>
          <cell r="AS1655" t="str">
            <v>N</v>
          </cell>
          <cell r="AT1655" t="str">
            <v>N</v>
          </cell>
          <cell r="AU1655" t="str">
            <v>.</v>
          </cell>
        </row>
        <row r="1656">
          <cell r="A1656" t="str">
            <v>470908D-6-375-419-55-D7.5-D19.3</v>
          </cell>
          <cell r="B1656" t="str">
            <v>470908D</v>
          </cell>
          <cell r="C1656">
            <v>6</v>
          </cell>
          <cell r="D1656">
            <v>375</v>
          </cell>
          <cell r="E1656">
            <v>31</v>
          </cell>
          <cell r="F1656">
            <v>419</v>
          </cell>
          <cell r="G1656" t="str">
            <v>31-419</v>
          </cell>
          <cell r="H1656">
            <v>55</v>
          </cell>
          <cell r="I1656" t="str">
            <v>.</v>
          </cell>
          <cell r="J1656">
            <v>1</v>
          </cell>
          <cell r="K1656">
            <v>4.0999999999999996</v>
          </cell>
          <cell r="L1656">
            <v>7.5</v>
          </cell>
          <cell r="M1656">
            <v>2</v>
          </cell>
          <cell r="N1656">
            <v>1</v>
          </cell>
          <cell r="O1656" t="str">
            <v>N</v>
          </cell>
          <cell r="P1656" t="str">
            <v>N</v>
          </cell>
          <cell r="Q1656" t="str">
            <v>N</v>
          </cell>
          <cell r="R1656" t="str">
            <v>.</v>
          </cell>
          <cell r="S1656">
            <v>1</v>
          </cell>
          <cell r="T1656">
            <v>6.8</v>
          </cell>
          <cell r="U1656">
            <v>9.3000000000000007</v>
          </cell>
          <cell r="V1656">
            <v>3</v>
          </cell>
          <cell r="W1656">
            <v>2</v>
          </cell>
          <cell r="X1656" t="str">
            <v>N</v>
          </cell>
          <cell r="Y1656" t="str">
            <v>N</v>
          </cell>
          <cell r="Z1656" t="str">
            <v>N</v>
          </cell>
          <cell r="AA1656" t="str">
            <v>.</v>
          </cell>
          <cell r="AB1656" t="str">
            <v>.</v>
          </cell>
          <cell r="AC1656">
            <v>1</v>
          </cell>
          <cell r="AD1656">
            <v>10</v>
          </cell>
          <cell r="AE1656">
            <v>14.6</v>
          </cell>
          <cell r="AF1656">
            <v>3</v>
          </cell>
          <cell r="AG1656">
            <v>2</v>
          </cell>
          <cell r="AH1656" t="str">
            <v>N</v>
          </cell>
          <cell r="AI1656" t="str">
            <v>N</v>
          </cell>
          <cell r="AJ1656" t="str">
            <v>N</v>
          </cell>
          <cell r="AK1656" t="str">
            <v>.</v>
          </cell>
          <cell r="AL1656" t="str">
            <v>.</v>
          </cell>
          <cell r="AM1656">
            <v>1</v>
          </cell>
          <cell r="AN1656">
            <v>17.600000000000001</v>
          </cell>
          <cell r="AO1656">
            <v>19.3</v>
          </cell>
          <cell r="AP1656">
            <v>3</v>
          </cell>
          <cell r="AQ1656">
            <v>3</v>
          </cell>
          <cell r="AR1656" t="str">
            <v>N</v>
          </cell>
          <cell r="AS1656" t="str">
            <v>N</v>
          </cell>
          <cell r="AT1656" t="str">
            <v>N</v>
          </cell>
          <cell r="AU1656" t="str">
            <v>.</v>
          </cell>
        </row>
        <row r="1657">
          <cell r="A1657" t="str">
            <v>470908D-6-376-422-56-D6.4-D14.5</v>
          </cell>
          <cell r="B1657" t="str">
            <v>470908D</v>
          </cell>
          <cell r="C1657">
            <v>6</v>
          </cell>
          <cell r="D1657">
            <v>376</v>
          </cell>
          <cell r="E1657">
            <v>31</v>
          </cell>
          <cell r="F1657">
            <v>422</v>
          </cell>
          <cell r="G1657" t="str">
            <v>31-422</v>
          </cell>
          <cell r="H1657">
            <v>56</v>
          </cell>
          <cell r="I1657" t="str">
            <v>.</v>
          </cell>
          <cell r="J1657">
            <v>1</v>
          </cell>
          <cell r="K1657">
            <v>3.9</v>
          </cell>
          <cell r="L1657">
            <v>6.4</v>
          </cell>
          <cell r="M1657">
            <v>3</v>
          </cell>
          <cell r="N1657">
            <v>2</v>
          </cell>
          <cell r="O1657" t="str">
            <v>N</v>
          </cell>
          <cell r="P1657" t="str">
            <v>N</v>
          </cell>
          <cell r="Q1657" t="str">
            <v>N</v>
          </cell>
          <cell r="R1657" t="str">
            <v>.</v>
          </cell>
          <cell r="S1657">
            <v>1</v>
          </cell>
          <cell r="T1657">
            <v>5.6</v>
          </cell>
          <cell r="U1657">
            <v>7.6</v>
          </cell>
          <cell r="V1657">
            <v>2</v>
          </cell>
          <cell r="W1657">
            <v>2</v>
          </cell>
          <cell r="X1657" t="str">
            <v>Y</v>
          </cell>
          <cell r="Y1657" t="str">
            <v>N</v>
          </cell>
          <cell r="Z1657" t="str">
            <v>N</v>
          </cell>
          <cell r="AA1657" t="str">
            <v>.</v>
          </cell>
          <cell r="AB1657" t="str">
            <v>.</v>
          </cell>
          <cell r="AC1657">
            <v>1</v>
          </cell>
          <cell r="AD1657">
            <v>8.5</v>
          </cell>
          <cell r="AE1657">
            <v>11.7</v>
          </cell>
          <cell r="AF1657">
            <v>1</v>
          </cell>
          <cell r="AG1657">
            <v>1</v>
          </cell>
          <cell r="AH1657" t="str">
            <v>Y</v>
          </cell>
          <cell r="AI1657" t="str">
            <v>N</v>
          </cell>
          <cell r="AJ1657" t="str">
            <v>N</v>
          </cell>
          <cell r="AK1657" t="str">
            <v>.</v>
          </cell>
          <cell r="AL1657" t="str">
            <v>.</v>
          </cell>
          <cell r="AM1657">
            <v>1</v>
          </cell>
          <cell r="AN1657">
            <v>14.5</v>
          </cell>
          <cell r="AO1657">
            <v>14.5</v>
          </cell>
          <cell r="AP1657">
            <v>2</v>
          </cell>
          <cell r="AQ1657">
            <v>2</v>
          </cell>
          <cell r="AR1657" t="str">
            <v>Y</v>
          </cell>
          <cell r="AS1657" t="str">
            <v>N</v>
          </cell>
          <cell r="AT1657" t="str">
            <v>N</v>
          </cell>
          <cell r="AU1657" t="str">
            <v>.</v>
          </cell>
        </row>
        <row r="1658">
          <cell r="A1658" t="str">
            <v>470908D-6-377-412-57-D2.7-D12.8</v>
          </cell>
          <cell r="B1658" t="str">
            <v>470908D</v>
          </cell>
          <cell r="C1658">
            <v>6</v>
          </cell>
          <cell r="D1658">
            <v>377</v>
          </cell>
          <cell r="E1658">
            <v>31</v>
          </cell>
          <cell r="F1658">
            <v>412</v>
          </cell>
          <cell r="G1658" t="str">
            <v>31-412</v>
          </cell>
          <cell r="H1658">
            <v>57</v>
          </cell>
          <cell r="I1658" t="str">
            <v>.</v>
          </cell>
          <cell r="J1658">
            <v>1</v>
          </cell>
          <cell r="K1658">
            <v>1.7</v>
          </cell>
          <cell r="L1658">
            <v>2.7</v>
          </cell>
          <cell r="M1658">
            <v>3</v>
          </cell>
          <cell r="N1658">
            <v>3</v>
          </cell>
          <cell r="O1658" t="str">
            <v>N</v>
          </cell>
          <cell r="P1658" t="str">
            <v>N</v>
          </cell>
          <cell r="Q1658" t="str">
            <v>N</v>
          </cell>
          <cell r="R1658" t="str">
            <v>.</v>
          </cell>
          <cell r="S1658">
            <v>1</v>
          </cell>
          <cell r="T1658">
            <v>4.0999999999999996</v>
          </cell>
          <cell r="U1658">
            <v>5.0999999999999996</v>
          </cell>
          <cell r="V1658">
            <v>3</v>
          </cell>
          <cell r="W1658">
            <v>3</v>
          </cell>
          <cell r="X1658" t="str">
            <v>N</v>
          </cell>
          <cell r="Y1658" t="str">
            <v>N</v>
          </cell>
          <cell r="Z1658" t="str">
            <v>N</v>
          </cell>
          <cell r="AA1658" t="str">
            <v>.</v>
          </cell>
          <cell r="AB1658" t="str">
            <v>.</v>
          </cell>
          <cell r="AC1658">
            <v>1</v>
          </cell>
          <cell r="AD1658">
            <v>7.5</v>
          </cell>
          <cell r="AE1658">
            <v>9.5</v>
          </cell>
          <cell r="AF1658">
            <v>3</v>
          </cell>
          <cell r="AG1658">
            <v>3</v>
          </cell>
          <cell r="AH1658" t="str">
            <v>N</v>
          </cell>
          <cell r="AI1658" t="str">
            <v>N</v>
          </cell>
          <cell r="AJ1658" t="str">
            <v>N</v>
          </cell>
          <cell r="AK1658" t="str">
            <v>.</v>
          </cell>
          <cell r="AL1658" t="str">
            <v>.</v>
          </cell>
          <cell r="AM1658">
            <v>1</v>
          </cell>
          <cell r="AN1658">
            <v>14.2</v>
          </cell>
          <cell r="AO1658">
            <v>12.8</v>
          </cell>
          <cell r="AP1658">
            <v>3</v>
          </cell>
          <cell r="AQ1658">
            <v>3</v>
          </cell>
          <cell r="AR1658" t="str">
            <v>N</v>
          </cell>
          <cell r="AS1658" t="str">
            <v>N</v>
          </cell>
          <cell r="AT1658" t="str">
            <v>N</v>
          </cell>
          <cell r="AU1658" t="str">
            <v>.</v>
          </cell>
        </row>
        <row r="1659">
          <cell r="A1659" t="str">
            <v>470908D-6-378-434-58-D3.5-D9.2</v>
          </cell>
          <cell r="B1659" t="str">
            <v>470908D</v>
          </cell>
          <cell r="C1659">
            <v>6</v>
          </cell>
          <cell r="D1659">
            <v>378</v>
          </cell>
          <cell r="E1659">
            <v>32</v>
          </cell>
          <cell r="F1659">
            <v>434</v>
          </cell>
          <cell r="G1659" t="str">
            <v>32-434</v>
          </cell>
          <cell r="H1659">
            <v>58</v>
          </cell>
          <cell r="I1659" t="str">
            <v>.</v>
          </cell>
          <cell r="J1659">
            <v>1</v>
          </cell>
          <cell r="K1659">
            <v>2.4</v>
          </cell>
          <cell r="L1659">
            <v>3.5</v>
          </cell>
          <cell r="M1659">
            <v>3</v>
          </cell>
          <cell r="N1659">
            <v>3</v>
          </cell>
          <cell r="O1659" t="str">
            <v>Y</v>
          </cell>
          <cell r="P1659" t="str">
            <v>N</v>
          </cell>
          <cell r="Q1659" t="str">
            <v>N</v>
          </cell>
          <cell r="R1659" t="str">
            <v>.</v>
          </cell>
          <cell r="S1659">
            <v>1</v>
          </cell>
          <cell r="T1659">
            <v>4</v>
          </cell>
          <cell r="U1659">
            <v>4.4000000000000004</v>
          </cell>
          <cell r="V1659">
            <v>2</v>
          </cell>
          <cell r="W1659">
            <v>3</v>
          </cell>
          <cell r="X1659" t="str">
            <v>N</v>
          </cell>
          <cell r="Y1659" t="str">
            <v>N</v>
          </cell>
          <cell r="Z1659" t="str">
            <v>N</v>
          </cell>
          <cell r="AA1659" t="str">
            <v>.</v>
          </cell>
          <cell r="AB1659" t="str">
            <v>.</v>
          </cell>
          <cell r="AC1659">
            <v>1</v>
          </cell>
          <cell r="AD1659">
            <v>7.3</v>
          </cell>
          <cell r="AE1659">
            <v>7.2</v>
          </cell>
          <cell r="AF1659">
            <v>2</v>
          </cell>
          <cell r="AG1659">
            <v>3</v>
          </cell>
          <cell r="AH1659" t="str">
            <v>N</v>
          </cell>
          <cell r="AI1659" t="str">
            <v>N</v>
          </cell>
          <cell r="AJ1659" t="str">
            <v>N</v>
          </cell>
          <cell r="AK1659" t="str">
            <v>.</v>
          </cell>
          <cell r="AL1659" t="str">
            <v>.</v>
          </cell>
          <cell r="AM1659">
            <v>1</v>
          </cell>
          <cell r="AN1659">
            <v>13</v>
          </cell>
          <cell r="AO1659">
            <v>9.1999999999999993</v>
          </cell>
          <cell r="AP1659">
            <v>3</v>
          </cell>
          <cell r="AQ1659">
            <v>3</v>
          </cell>
          <cell r="AR1659" t="str">
            <v>N</v>
          </cell>
          <cell r="AS1659" t="str">
            <v>N</v>
          </cell>
          <cell r="AT1659" t="str">
            <v>N</v>
          </cell>
          <cell r="AU1659" t="str">
            <v>.</v>
          </cell>
        </row>
        <row r="1660">
          <cell r="A1660" t="str">
            <v>470908D-6-379-423-59-D7.1-D17</v>
          </cell>
          <cell r="B1660" t="str">
            <v>470908D</v>
          </cell>
          <cell r="C1660">
            <v>6</v>
          </cell>
          <cell r="D1660">
            <v>379</v>
          </cell>
          <cell r="E1660">
            <v>32</v>
          </cell>
          <cell r="F1660">
            <v>423</v>
          </cell>
          <cell r="G1660" t="str">
            <v>32-423</v>
          </cell>
          <cell r="H1660">
            <v>59</v>
          </cell>
          <cell r="I1660" t="str">
            <v>.</v>
          </cell>
          <cell r="J1660">
            <v>1</v>
          </cell>
          <cell r="K1660">
            <v>3.5</v>
          </cell>
          <cell r="L1660">
            <v>7.1</v>
          </cell>
          <cell r="M1660">
            <v>2</v>
          </cell>
          <cell r="N1660">
            <v>2</v>
          </cell>
          <cell r="O1660" t="str">
            <v>Y</v>
          </cell>
          <cell r="P1660" t="str">
            <v>N</v>
          </cell>
          <cell r="Q1660" t="str">
            <v>N</v>
          </cell>
          <cell r="R1660" t="str">
            <v>.</v>
          </cell>
          <cell r="S1660">
            <v>1</v>
          </cell>
          <cell r="T1660">
            <v>5.0999999999999996</v>
          </cell>
          <cell r="U1660">
            <v>8.4</v>
          </cell>
          <cell r="V1660">
            <v>2</v>
          </cell>
          <cell r="W1660">
            <v>2</v>
          </cell>
          <cell r="X1660" t="str">
            <v>N</v>
          </cell>
          <cell r="Y1660" t="str">
            <v>N</v>
          </cell>
          <cell r="Z1660" t="str">
            <v>N</v>
          </cell>
          <cell r="AA1660" t="str">
            <v>.</v>
          </cell>
          <cell r="AB1660" t="str">
            <v>.</v>
          </cell>
          <cell r="AC1660">
            <v>1</v>
          </cell>
          <cell r="AD1660">
            <v>8</v>
          </cell>
          <cell r="AE1660">
            <v>11.6</v>
          </cell>
          <cell r="AF1660">
            <v>1</v>
          </cell>
          <cell r="AG1660">
            <v>1</v>
          </cell>
          <cell r="AH1660" t="str">
            <v>N</v>
          </cell>
          <cell r="AI1660" t="str">
            <v>N</v>
          </cell>
          <cell r="AJ1660" t="str">
            <v>N</v>
          </cell>
          <cell r="AK1660" t="str">
            <v>.</v>
          </cell>
          <cell r="AL1660" t="str">
            <v>.</v>
          </cell>
          <cell r="AM1660">
            <v>1</v>
          </cell>
          <cell r="AN1660">
            <v>13.9</v>
          </cell>
          <cell r="AO1660">
            <v>17</v>
          </cell>
          <cell r="AP1660">
            <v>2</v>
          </cell>
          <cell r="AQ1660">
            <v>2</v>
          </cell>
          <cell r="AR1660" t="str">
            <v>N</v>
          </cell>
          <cell r="AS1660" t="str">
            <v>N</v>
          </cell>
          <cell r="AT1660" t="str">
            <v>N</v>
          </cell>
          <cell r="AU1660" t="str">
            <v>.</v>
          </cell>
        </row>
        <row r="1661">
          <cell r="A1661" t="str">
            <v>470908D-6-380-406-60-D.-D.</v>
          </cell>
          <cell r="B1661" t="str">
            <v>470908D</v>
          </cell>
          <cell r="C1661">
            <v>6</v>
          </cell>
          <cell r="D1661">
            <v>380</v>
          </cell>
          <cell r="E1661">
            <v>31</v>
          </cell>
          <cell r="F1661">
            <v>406</v>
          </cell>
          <cell r="G1661" t="str">
            <v>31-406</v>
          </cell>
          <cell r="H1661">
            <v>60</v>
          </cell>
          <cell r="I1661" t="str">
            <v>.</v>
          </cell>
          <cell r="J1661">
            <v>0</v>
          </cell>
          <cell r="K1661" t="str">
            <v>.</v>
          </cell>
          <cell r="L1661" t="str">
            <v>.</v>
          </cell>
          <cell r="M1661" t="str">
            <v>.</v>
          </cell>
          <cell r="N1661" t="str">
            <v>.</v>
          </cell>
          <cell r="O1661" t="str">
            <v>.</v>
          </cell>
          <cell r="P1661" t="str">
            <v>.</v>
          </cell>
          <cell r="Q1661" t="str">
            <v>.</v>
          </cell>
          <cell r="R1661" t="str">
            <v>.</v>
          </cell>
          <cell r="S1661">
            <v>0</v>
          </cell>
          <cell r="T1661" t="str">
            <v>.</v>
          </cell>
          <cell r="U1661" t="str">
            <v>.</v>
          </cell>
          <cell r="V1661" t="str">
            <v>.</v>
          </cell>
          <cell r="W1661" t="str">
            <v>.</v>
          </cell>
          <cell r="X1661" t="str">
            <v>.</v>
          </cell>
          <cell r="Y1661" t="str">
            <v>.</v>
          </cell>
          <cell r="Z1661" t="str">
            <v>.</v>
          </cell>
          <cell r="AA1661" t="str">
            <v>.</v>
          </cell>
          <cell r="AB1661" t="str">
            <v>.</v>
          </cell>
          <cell r="AC1661">
            <v>0</v>
          </cell>
          <cell r="AD1661" t="str">
            <v>.</v>
          </cell>
          <cell r="AE1661" t="str">
            <v>.</v>
          </cell>
          <cell r="AF1661" t="str">
            <v>.</v>
          </cell>
          <cell r="AG1661" t="str">
            <v>.</v>
          </cell>
          <cell r="AH1661" t="str">
            <v>.</v>
          </cell>
          <cell r="AI1661" t="str">
            <v>.</v>
          </cell>
          <cell r="AJ1661" t="str">
            <v>.</v>
          </cell>
          <cell r="AK1661" t="str">
            <v>.</v>
          </cell>
          <cell r="AL1661" t="str">
            <v>.</v>
          </cell>
          <cell r="AM1661">
            <v>0</v>
          </cell>
          <cell r="AN1661" t="str">
            <v>.</v>
          </cell>
          <cell r="AO1661" t="str">
            <v>.</v>
          </cell>
          <cell r="AP1661" t="str">
            <v>.</v>
          </cell>
          <cell r="AQ1661" t="str">
            <v>.</v>
          </cell>
          <cell r="AR1661" t="str">
            <v>.</v>
          </cell>
          <cell r="AS1661" t="str">
            <v>.</v>
          </cell>
          <cell r="AT1661" t="str">
            <v>.</v>
          </cell>
          <cell r="AU1661" t="str">
            <v>.</v>
          </cell>
        </row>
        <row r="1662">
          <cell r="A1662" t="str">
            <v>470908D-6-381-371-61-D.-D.</v>
          </cell>
          <cell r="B1662" t="str">
            <v>470908D</v>
          </cell>
          <cell r="C1662">
            <v>6</v>
          </cell>
          <cell r="D1662">
            <v>381</v>
          </cell>
          <cell r="E1662">
            <v>10</v>
          </cell>
          <cell r="F1662">
            <v>371</v>
          </cell>
          <cell r="G1662" t="str">
            <v>10-371</v>
          </cell>
          <cell r="H1662">
            <v>61</v>
          </cell>
          <cell r="I1662" t="str">
            <v>.</v>
          </cell>
          <cell r="J1662">
            <v>0</v>
          </cell>
          <cell r="K1662" t="str">
            <v>.</v>
          </cell>
          <cell r="L1662" t="str">
            <v>.</v>
          </cell>
          <cell r="M1662" t="str">
            <v>.</v>
          </cell>
          <cell r="N1662" t="str">
            <v>.</v>
          </cell>
          <cell r="O1662" t="str">
            <v>.</v>
          </cell>
          <cell r="P1662" t="str">
            <v>.</v>
          </cell>
          <cell r="Q1662" t="str">
            <v>.</v>
          </cell>
          <cell r="R1662" t="str">
            <v>.</v>
          </cell>
          <cell r="S1662">
            <v>0</v>
          </cell>
          <cell r="T1662" t="str">
            <v>.</v>
          </cell>
          <cell r="U1662" t="str">
            <v>.</v>
          </cell>
          <cell r="V1662" t="str">
            <v>.</v>
          </cell>
          <cell r="W1662" t="str">
            <v>.</v>
          </cell>
          <cell r="X1662" t="str">
            <v>.</v>
          </cell>
          <cell r="Y1662" t="str">
            <v>.</v>
          </cell>
          <cell r="Z1662" t="str">
            <v>.</v>
          </cell>
          <cell r="AA1662" t="str">
            <v>.</v>
          </cell>
          <cell r="AB1662" t="str">
            <v>.</v>
          </cell>
          <cell r="AC1662">
            <v>0</v>
          </cell>
          <cell r="AD1662" t="str">
            <v>.</v>
          </cell>
          <cell r="AE1662" t="str">
            <v>.</v>
          </cell>
          <cell r="AF1662" t="str">
            <v>.</v>
          </cell>
          <cell r="AG1662" t="str">
            <v>.</v>
          </cell>
          <cell r="AH1662" t="str">
            <v>.</v>
          </cell>
          <cell r="AI1662" t="str">
            <v>.</v>
          </cell>
          <cell r="AJ1662" t="str">
            <v>.</v>
          </cell>
          <cell r="AK1662" t="str">
            <v>.</v>
          </cell>
          <cell r="AL1662" t="str">
            <v>.</v>
          </cell>
          <cell r="AM1662">
            <v>0</v>
          </cell>
          <cell r="AN1662" t="str">
            <v>.</v>
          </cell>
          <cell r="AO1662" t="str">
            <v>.</v>
          </cell>
          <cell r="AP1662" t="str">
            <v>.</v>
          </cell>
          <cell r="AQ1662" t="str">
            <v>.</v>
          </cell>
          <cell r="AR1662" t="str">
            <v>.</v>
          </cell>
          <cell r="AS1662" t="str">
            <v>.</v>
          </cell>
          <cell r="AT1662" t="str">
            <v>.</v>
          </cell>
          <cell r="AU1662" t="str">
            <v>.</v>
          </cell>
        </row>
        <row r="1663">
          <cell r="A1663" t="str">
            <v>470908D-6-382-999-62-D6.6-D22.8</v>
          </cell>
          <cell r="B1663" t="str">
            <v>470908D</v>
          </cell>
          <cell r="C1663">
            <v>6</v>
          </cell>
          <cell r="D1663">
            <v>382</v>
          </cell>
          <cell r="E1663">
            <v>99</v>
          </cell>
          <cell r="F1663">
            <v>999</v>
          </cell>
          <cell r="G1663" t="str">
            <v>99-999</v>
          </cell>
          <cell r="H1663">
            <v>62</v>
          </cell>
          <cell r="I1663" t="str">
            <v>.</v>
          </cell>
          <cell r="J1663">
            <v>1</v>
          </cell>
          <cell r="K1663">
            <v>3.8</v>
          </cell>
          <cell r="L1663">
            <v>6.6</v>
          </cell>
          <cell r="M1663">
            <v>1</v>
          </cell>
          <cell r="N1663">
            <v>1</v>
          </cell>
          <cell r="O1663" t="str">
            <v>Y</v>
          </cell>
          <cell r="P1663" t="str">
            <v>N</v>
          </cell>
          <cell r="Q1663" t="str">
            <v>N</v>
          </cell>
          <cell r="R1663" t="str">
            <v>.</v>
          </cell>
          <cell r="S1663">
            <v>1</v>
          </cell>
          <cell r="T1663">
            <v>6.8</v>
          </cell>
          <cell r="U1663">
            <v>10</v>
          </cell>
          <cell r="V1663">
            <v>2</v>
          </cell>
          <cell r="W1663">
            <v>1</v>
          </cell>
          <cell r="X1663" t="str">
            <v>Y</v>
          </cell>
          <cell r="Y1663" t="str">
            <v>N</v>
          </cell>
          <cell r="Z1663" t="str">
            <v>N</v>
          </cell>
          <cell r="AA1663" t="str">
            <v>.</v>
          </cell>
          <cell r="AB1663" t="str">
            <v>.</v>
          </cell>
          <cell r="AC1663">
            <v>1</v>
          </cell>
          <cell r="AD1663">
            <v>9.6</v>
          </cell>
          <cell r="AE1663">
            <v>16.399999999999999</v>
          </cell>
          <cell r="AF1663">
            <v>1</v>
          </cell>
          <cell r="AG1663">
            <v>1</v>
          </cell>
          <cell r="AH1663" t="str">
            <v>Y</v>
          </cell>
          <cell r="AI1663" t="str">
            <v>N</v>
          </cell>
          <cell r="AJ1663" t="str">
            <v>N</v>
          </cell>
          <cell r="AK1663" t="str">
            <v>.</v>
          </cell>
          <cell r="AL1663" t="str">
            <v>.</v>
          </cell>
          <cell r="AM1663">
            <v>1</v>
          </cell>
          <cell r="AN1663">
            <v>17.600000000000001</v>
          </cell>
          <cell r="AO1663">
            <v>22.8</v>
          </cell>
          <cell r="AP1663">
            <v>2</v>
          </cell>
          <cell r="AQ1663">
            <v>2</v>
          </cell>
          <cell r="AR1663" t="str">
            <v>Y</v>
          </cell>
          <cell r="AS1663" t="str">
            <v>N</v>
          </cell>
          <cell r="AT1663" t="str">
            <v>N</v>
          </cell>
          <cell r="AU1663" t="str">
            <v>.</v>
          </cell>
        </row>
        <row r="1664">
          <cell r="A1664" t="str">
            <v>470908D-6-383-435-63-D3-D5.7</v>
          </cell>
          <cell r="B1664" t="str">
            <v>470908D</v>
          </cell>
          <cell r="C1664">
            <v>6</v>
          </cell>
          <cell r="D1664">
            <v>383</v>
          </cell>
          <cell r="E1664">
            <v>32</v>
          </cell>
          <cell r="F1664">
            <v>435</v>
          </cell>
          <cell r="G1664" t="str">
            <v>32-435</v>
          </cell>
          <cell r="H1664">
            <v>63</v>
          </cell>
          <cell r="I1664" t="str">
            <v>.</v>
          </cell>
          <cell r="J1664">
            <v>1</v>
          </cell>
          <cell r="K1664">
            <v>1.5</v>
          </cell>
          <cell r="L1664">
            <v>3</v>
          </cell>
          <cell r="M1664">
            <v>2</v>
          </cell>
          <cell r="N1664">
            <v>3</v>
          </cell>
          <cell r="O1664" t="str">
            <v>N</v>
          </cell>
          <cell r="P1664" t="str">
            <v>N</v>
          </cell>
          <cell r="Q1664" t="str">
            <v>N</v>
          </cell>
          <cell r="R1664" t="str">
            <v>.</v>
          </cell>
          <cell r="S1664">
            <v>1</v>
          </cell>
          <cell r="T1664">
            <v>3.6</v>
          </cell>
          <cell r="U1664">
            <v>4</v>
          </cell>
          <cell r="V1664">
            <v>3</v>
          </cell>
          <cell r="W1664">
            <v>3</v>
          </cell>
          <cell r="X1664" t="str">
            <v>N</v>
          </cell>
          <cell r="Y1664" t="str">
            <v>N</v>
          </cell>
          <cell r="Z1664" t="str">
            <v>N</v>
          </cell>
          <cell r="AA1664" t="str">
            <v>.</v>
          </cell>
          <cell r="AB1664" t="str">
            <v>.</v>
          </cell>
          <cell r="AC1664">
            <v>1</v>
          </cell>
          <cell r="AD1664">
            <v>5.6</v>
          </cell>
          <cell r="AE1664">
            <v>4.7</v>
          </cell>
          <cell r="AF1664">
            <v>2</v>
          </cell>
          <cell r="AG1664">
            <v>3</v>
          </cell>
          <cell r="AH1664" t="str">
            <v>N</v>
          </cell>
          <cell r="AI1664" t="str">
            <v>N</v>
          </cell>
          <cell r="AJ1664" t="str">
            <v>N</v>
          </cell>
          <cell r="AK1664" t="str">
            <v>.</v>
          </cell>
          <cell r="AL1664" t="str">
            <v>.</v>
          </cell>
          <cell r="AM1664">
            <v>1</v>
          </cell>
          <cell r="AN1664">
            <v>9</v>
          </cell>
          <cell r="AO1664">
            <v>5.7</v>
          </cell>
          <cell r="AP1664">
            <v>2</v>
          </cell>
          <cell r="AQ1664">
            <v>3</v>
          </cell>
          <cell r="AR1664" t="str">
            <v>N</v>
          </cell>
          <cell r="AS1664" t="str">
            <v>N</v>
          </cell>
          <cell r="AT1664" t="str">
            <v>N</v>
          </cell>
          <cell r="AU1664" t="str">
            <v>.</v>
          </cell>
        </row>
        <row r="1665">
          <cell r="A1665" t="str">
            <v>470908D-6-384-394-64-D6-D13.1</v>
          </cell>
          <cell r="B1665" t="str">
            <v>470908D</v>
          </cell>
          <cell r="C1665">
            <v>6</v>
          </cell>
          <cell r="D1665">
            <v>384</v>
          </cell>
          <cell r="E1665">
            <v>4</v>
          </cell>
          <cell r="F1665">
            <v>394</v>
          </cell>
          <cell r="G1665" t="str">
            <v>4-394</v>
          </cell>
          <cell r="H1665">
            <v>64</v>
          </cell>
          <cell r="I1665" t="str">
            <v>.</v>
          </cell>
          <cell r="J1665">
            <v>1</v>
          </cell>
          <cell r="K1665">
            <v>3</v>
          </cell>
          <cell r="L1665">
            <v>6</v>
          </cell>
          <cell r="M1665">
            <v>3</v>
          </cell>
          <cell r="N1665">
            <v>2</v>
          </cell>
          <cell r="O1665" t="str">
            <v>N</v>
          </cell>
          <cell r="P1665" t="str">
            <v>N</v>
          </cell>
          <cell r="Q1665" t="str">
            <v>N</v>
          </cell>
          <cell r="R1665" t="str">
            <v>.</v>
          </cell>
          <cell r="S1665">
            <v>1</v>
          </cell>
          <cell r="T1665">
            <v>4.5</v>
          </cell>
          <cell r="U1665">
            <v>7.4</v>
          </cell>
          <cell r="V1665">
            <v>3</v>
          </cell>
          <cell r="W1665">
            <v>2</v>
          </cell>
          <cell r="X1665" t="str">
            <v>N</v>
          </cell>
          <cell r="Y1665" t="str">
            <v>N</v>
          </cell>
          <cell r="Z1665" t="str">
            <v>N</v>
          </cell>
          <cell r="AA1665" t="str">
            <v>.</v>
          </cell>
          <cell r="AB1665" t="str">
            <v>.</v>
          </cell>
          <cell r="AC1665">
            <v>1</v>
          </cell>
          <cell r="AD1665">
            <v>8</v>
          </cell>
          <cell r="AE1665">
            <v>10.1</v>
          </cell>
          <cell r="AF1665">
            <v>2</v>
          </cell>
          <cell r="AG1665">
            <v>2</v>
          </cell>
          <cell r="AH1665" t="str">
            <v>N</v>
          </cell>
          <cell r="AI1665" t="str">
            <v>N</v>
          </cell>
          <cell r="AJ1665" t="str">
            <v>N</v>
          </cell>
          <cell r="AK1665" t="str">
            <v>.</v>
          </cell>
          <cell r="AL1665" t="str">
            <v>.</v>
          </cell>
          <cell r="AM1665">
            <v>1</v>
          </cell>
          <cell r="AN1665">
            <v>13.5</v>
          </cell>
          <cell r="AO1665">
            <v>13.1</v>
          </cell>
          <cell r="AP1665">
            <v>2</v>
          </cell>
          <cell r="AQ1665">
            <v>2</v>
          </cell>
          <cell r="AR1665" t="str">
            <v>N</v>
          </cell>
          <cell r="AS1665" t="str">
            <v>N</v>
          </cell>
          <cell r="AT1665" t="str">
            <v>N</v>
          </cell>
          <cell r="AU1665" t="str">
            <v>.</v>
          </cell>
        </row>
        <row r="1666">
          <cell r="A1666" t="str">
            <v>470908D-7-385-431-1-D5.6-D14</v>
          </cell>
          <cell r="B1666" t="str">
            <v>470908D</v>
          </cell>
          <cell r="C1666">
            <v>7</v>
          </cell>
          <cell r="D1666">
            <v>385</v>
          </cell>
          <cell r="E1666">
            <v>32</v>
          </cell>
          <cell r="F1666">
            <v>431</v>
          </cell>
          <cell r="G1666" t="str">
            <v>32-431</v>
          </cell>
          <cell r="H1666">
            <v>1</v>
          </cell>
          <cell r="I1666" t="str">
            <v>.</v>
          </cell>
          <cell r="J1666">
            <v>1</v>
          </cell>
          <cell r="K1666">
            <v>2.8</v>
          </cell>
          <cell r="L1666">
            <v>5.6</v>
          </cell>
          <cell r="M1666">
            <v>3</v>
          </cell>
          <cell r="N1666">
            <v>2</v>
          </cell>
          <cell r="O1666" t="str">
            <v>N</v>
          </cell>
          <cell r="P1666" t="str">
            <v>N</v>
          </cell>
          <cell r="Q1666" t="str">
            <v>N</v>
          </cell>
          <cell r="R1666" t="str">
            <v>.</v>
          </cell>
          <cell r="S1666">
            <v>1</v>
          </cell>
          <cell r="T1666">
            <v>4.5999999999999996</v>
          </cell>
          <cell r="U1666">
            <v>7.3</v>
          </cell>
          <cell r="V1666">
            <v>3</v>
          </cell>
          <cell r="W1666">
            <v>2</v>
          </cell>
          <cell r="X1666" t="str">
            <v>N</v>
          </cell>
          <cell r="Y1666" t="str">
            <v>N</v>
          </cell>
          <cell r="Z1666" t="str">
            <v>N</v>
          </cell>
          <cell r="AA1666" t="str">
            <v>.</v>
          </cell>
          <cell r="AB1666" t="str">
            <v>.</v>
          </cell>
          <cell r="AC1666">
            <v>1</v>
          </cell>
          <cell r="AD1666">
            <v>7</v>
          </cell>
          <cell r="AE1666">
            <v>10.7</v>
          </cell>
          <cell r="AF1666">
            <v>3</v>
          </cell>
          <cell r="AG1666">
            <v>2</v>
          </cell>
          <cell r="AH1666" t="str">
            <v>N</v>
          </cell>
          <cell r="AI1666" t="str">
            <v>N</v>
          </cell>
          <cell r="AJ1666" t="str">
            <v>N</v>
          </cell>
          <cell r="AK1666" t="str">
            <v>.</v>
          </cell>
          <cell r="AL1666" t="str">
            <v>.</v>
          </cell>
          <cell r="AM1666">
            <v>1</v>
          </cell>
          <cell r="AN1666">
            <v>11.9</v>
          </cell>
          <cell r="AO1666">
            <v>14</v>
          </cell>
          <cell r="AP1666">
            <v>2</v>
          </cell>
          <cell r="AQ1666">
            <v>2</v>
          </cell>
          <cell r="AR1666" t="str">
            <v>N</v>
          </cell>
          <cell r="AS1666" t="str">
            <v>N</v>
          </cell>
          <cell r="AT1666" t="str">
            <v>N</v>
          </cell>
          <cell r="AU1666" t="str">
            <v>.</v>
          </cell>
        </row>
        <row r="1667">
          <cell r="A1667" t="str">
            <v>470908D-7-386-405-2-D4.5-D13.2</v>
          </cell>
          <cell r="B1667" t="str">
            <v>470908D</v>
          </cell>
          <cell r="C1667">
            <v>7</v>
          </cell>
          <cell r="D1667">
            <v>386</v>
          </cell>
          <cell r="E1667">
            <v>31</v>
          </cell>
          <cell r="F1667">
            <v>405</v>
          </cell>
          <cell r="G1667" t="str">
            <v>31-405</v>
          </cell>
          <cell r="H1667">
            <v>2</v>
          </cell>
          <cell r="I1667" t="str">
            <v>.</v>
          </cell>
          <cell r="J1667">
            <v>1</v>
          </cell>
          <cell r="K1667">
            <v>3.2</v>
          </cell>
          <cell r="L1667">
            <v>4.5</v>
          </cell>
          <cell r="M1667">
            <v>3</v>
          </cell>
          <cell r="N1667">
            <v>1</v>
          </cell>
          <cell r="O1667" t="str">
            <v>N</v>
          </cell>
          <cell r="P1667" t="str">
            <v>N</v>
          </cell>
          <cell r="Q1667" t="str">
            <v>N</v>
          </cell>
          <cell r="R1667" t="str">
            <v>.</v>
          </cell>
          <cell r="S1667">
            <v>1</v>
          </cell>
          <cell r="T1667">
            <v>4.9000000000000004</v>
          </cell>
          <cell r="U1667">
            <v>6.4</v>
          </cell>
          <cell r="V1667">
            <v>3</v>
          </cell>
          <cell r="W1667">
            <v>2</v>
          </cell>
          <cell r="X1667" t="str">
            <v>N</v>
          </cell>
          <cell r="Y1667" t="str">
            <v>N</v>
          </cell>
          <cell r="Z1667" t="str">
            <v>N</v>
          </cell>
          <cell r="AA1667" t="str">
            <v>.</v>
          </cell>
          <cell r="AB1667" t="str">
            <v>.</v>
          </cell>
          <cell r="AC1667">
            <v>1</v>
          </cell>
          <cell r="AD1667">
            <v>7.3</v>
          </cell>
          <cell r="AE1667">
            <v>9.6</v>
          </cell>
          <cell r="AF1667">
            <v>2</v>
          </cell>
          <cell r="AG1667">
            <v>2</v>
          </cell>
          <cell r="AH1667" t="str">
            <v>N</v>
          </cell>
          <cell r="AI1667" t="str">
            <v>N</v>
          </cell>
          <cell r="AJ1667" t="str">
            <v>N</v>
          </cell>
          <cell r="AK1667" t="str">
            <v>.</v>
          </cell>
          <cell r="AL1667" t="str">
            <v>.</v>
          </cell>
          <cell r="AM1667">
            <v>1</v>
          </cell>
          <cell r="AN1667">
            <v>12.8</v>
          </cell>
          <cell r="AO1667">
            <v>13.2</v>
          </cell>
          <cell r="AP1667">
            <v>2</v>
          </cell>
          <cell r="AQ1667">
            <v>2</v>
          </cell>
          <cell r="AR1667" t="str">
            <v>N</v>
          </cell>
          <cell r="AS1667" t="str">
            <v>N</v>
          </cell>
          <cell r="AT1667" t="str">
            <v>N</v>
          </cell>
          <cell r="AU1667" t="str">
            <v>.</v>
          </cell>
        </row>
        <row r="1668">
          <cell r="A1668" t="str">
            <v>470908D-7-387-399-3-D5.5-D9</v>
          </cell>
          <cell r="B1668" t="str">
            <v>470908D</v>
          </cell>
          <cell r="C1668">
            <v>7</v>
          </cell>
          <cell r="D1668">
            <v>387</v>
          </cell>
          <cell r="E1668">
            <v>4</v>
          </cell>
          <cell r="F1668">
            <v>399</v>
          </cell>
          <cell r="G1668" t="str">
            <v>4-399</v>
          </cell>
          <cell r="H1668">
            <v>3</v>
          </cell>
          <cell r="I1668" t="str">
            <v>.</v>
          </cell>
          <cell r="J1668">
            <v>1</v>
          </cell>
          <cell r="K1668">
            <v>3.2</v>
          </cell>
          <cell r="L1668">
            <v>5.5</v>
          </cell>
          <cell r="M1668">
            <v>3</v>
          </cell>
          <cell r="N1668">
            <v>2</v>
          </cell>
          <cell r="O1668" t="str">
            <v>N</v>
          </cell>
          <cell r="P1668" t="str">
            <v>N</v>
          </cell>
          <cell r="Q1668" t="str">
            <v>N</v>
          </cell>
          <cell r="R1668" t="str">
            <v>.</v>
          </cell>
          <cell r="S1668">
            <v>1</v>
          </cell>
          <cell r="T1668">
            <v>4.5999999999999996</v>
          </cell>
          <cell r="U1668">
            <v>5.9</v>
          </cell>
          <cell r="V1668">
            <v>3</v>
          </cell>
          <cell r="W1668">
            <v>3</v>
          </cell>
          <cell r="X1668" t="str">
            <v>N</v>
          </cell>
          <cell r="Y1668" t="str">
            <v>N</v>
          </cell>
          <cell r="Z1668" t="str">
            <v>N</v>
          </cell>
          <cell r="AA1668" t="str">
            <v>.</v>
          </cell>
          <cell r="AB1668" t="str">
            <v>.</v>
          </cell>
          <cell r="AC1668">
            <v>1</v>
          </cell>
          <cell r="AD1668">
            <v>6.8</v>
          </cell>
          <cell r="AE1668">
            <v>8.1</v>
          </cell>
          <cell r="AF1668">
            <v>1</v>
          </cell>
          <cell r="AG1668">
            <v>2</v>
          </cell>
          <cell r="AH1668" t="str">
            <v>N</v>
          </cell>
          <cell r="AI1668" t="str">
            <v>N</v>
          </cell>
          <cell r="AJ1668" t="str">
            <v>N</v>
          </cell>
          <cell r="AK1668" t="str">
            <v>.</v>
          </cell>
          <cell r="AL1668" t="str">
            <v>.</v>
          </cell>
          <cell r="AM1668">
            <v>1</v>
          </cell>
          <cell r="AN1668">
            <v>10.8</v>
          </cell>
          <cell r="AO1668">
            <v>9</v>
          </cell>
          <cell r="AP1668">
            <v>2</v>
          </cell>
          <cell r="AQ1668">
            <v>2</v>
          </cell>
          <cell r="AR1668" t="str">
            <v>N</v>
          </cell>
          <cell r="AS1668" t="str">
            <v>N</v>
          </cell>
          <cell r="AT1668" t="str">
            <v>N</v>
          </cell>
          <cell r="AU1668" t="str">
            <v>.</v>
          </cell>
        </row>
        <row r="1669">
          <cell r="A1669" t="str">
            <v>470908D-7-388-379-4-D4.3-D12.4</v>
          </cell>
          <cell r="B1669" t="str">
            <v>470908D</v>
          </cell>
          <cell r="C1669">
            <v>7</v>
          </cell>
          <cell r="D1669">
            <v>388</v>
          </cell>
          <cell r="E1669">
            <v>10</v>
          </cell>
          <cell r="F1669">
            <v>379</v>
          </cell>
          <cell r="G1669" t="str">
            <v>10-379</v>
          </cell>
          <cell r="H1669">
            <v>4</v>
          </cell>
          <cell r="I1669" t="str">
            <v>.</v>
          </cell>
          <cell r="J1669">
            <v>1</v>
          </cell>
          <cell r="K1669">
            <v>2.6</v>
          </cell>
          <cell r="L1669">
            <v>4.3</v>
          </cell>
          <cell r="M1669">
            <v>3</v>
          </cell>
          <cell r="N1669">
            <v>2</v>
          </cell>
          <cell r="O1669" t="str">
            <v>N</v>
          </cell>
          <cell r="P1669" t="str">
            <v>N</v>
          </cell>
          <cell r="Q1669" t="str">
            <v>N</v>
          </cell>
          <cell r="R1669" t="str">
            <v>.</v>
          </cell>
          <cell r="S1669">
            <v>1</v>
          </cell>
          <cell r="T1669">
            <v>4.8</v>
          </cell>
          <cell r="U1669">
            <v>6.1</v>
          </cell>
          <cell r="V1669">
            <v>3</v>
          </cell>
          <cell r="W1669">
            <v>2</v>
          </cell>
          <cell r="X1669" t="str">
            <v>N</v>
          </cell>
          <cell r="Y1669" t="str">
            <v>N</v>
          </cell>
          <cell r="Z1669" t="str">
            <v>N</v>
          </cell>
          <cell r="AA1669" t="str">
            <v>.</v>
          </cell>
          <cell r="AB1669" t="str">
            <v>.</v>
          </cell>
          <cell r="AC1669">
            <v>1</v>
          </cell>
          <cell r="AD1669">
            <v>7.5</v>
          </cell>
          <cell r="AE1669">
            <v>9.6</v>
          </cell>
          <cell r="AF1669">
            <v>2</v>
          </cell>
          <cell r="AG1669">
            <v>2</v>
          </cell>
          <cell r="AH1669" t="str">
            <v>N</v>
          </cell>
          <cell r="AI1669" t="str">
            <v>N</v>
          </cell>
          <cell r="AJ1669" t="str">
            <v>N</v>
          </cell>
          <cell r="AK1669" t="str">
            <v>.</v>
          </cell>
          <cell r="AL1669" t="str">
            <v>.</v>
          </cell>
          <cell r="AM1669">
            <v>1</v>
          </cell>
          <cell r="AN1669">
            <v>12.1</v>
          </cell>
          <cell r="AO1669">
            <v>12.4</v>
          </cell>
          <cell r="AP1669">
            <v>2</v>
          </cell>
          <cell r="AQ1669">
            <v>2</v>
          </cell>
          <cell r="AR1669" t="str">
            <v>N</v>
          </cell>
          <cell r="AS1669" t="str">
            <v>N</v>
          </cell>
          <cell r="AT1669" t="str">
            <v>N</v>
          </cell>
          <cell r="AU1669" t="str">
            <v>.</v>
          </cell>
        </row>
        <row r="1670">
          <cell r="A1670" t="str">
            <v>470908D-7-389-404-5-D4.2-D12.8</v>
          </cell>
          <cell r="B1670" t="str">
            <v>470908D</v>
          </cell>
          <cell r="C1670">
            <v>7</v>
          </cell>
          <cell r="D1670">
            <v>389</v>
          </cell>
          <cell r="E1670">
            <v>31</v>
          </cell>
          <cell r="F1670">
            <v>404</v>
          </cell>
          <cell r="G1670" t="str">
            <v>31-404</v>
          </cell>
          <cell r="H1670">
            <v>5</v>
          </cell>
          <cell r="I1670" t="str">
            <v>.</v>
          </cell>
          <cell r="J1670">
            <v>1</v>
          </cell>
          <cell r="K1670">
            <v>2.4</v>
          </cell>
          <cell r="L1670">
            <v>4.2</v>
          </cell>
          <cell r="M1670">
            <v>1</v>
          </cell>
          <cell r="N1670">
            <v>3</v>
          </cell>
          <cell r="O1670" t="str">
            <v>Y</v>
          </cell>
          <cell r="P1670" t="str">
            <v>N</v>
          </cell>
          <cell r="Q1670" t="str">
            <v>N</v>
          </cell>
          <cell r="R1670" t="str">
            <v>.</v>
          </cell>
          <cell r="S1670">
            <v>1</v>
          </cell>
          <cell r="T1670">
            <v>3.9</v>
          </cell>
          <cell r="U1670">
            <v>5.7</v>
          </cell>
          <cell r="V1670">
            <v>2</v>
          </cell>
          <cell r="W1670">
            <v>3</v>
          </cell>
          <cell r="X1670" t="str">
            <v>N</v>
          </cell>
          <cell r="Y1670" t="str">
            <v>N</v>
          </cell>
          <cell r="Z1670" t="str">
            <v>N</v>
          </cell>
          <cell r="AA1670" t="str">
            <v>.</v>
          </cell>
          <cell r="AB1670" t="str">
            <v>.</v>
          </cell>
          <cell r="AC1670">
            <v>1</v>
          </cell>
          <cell r="AD1670">
            <v>7.5</v>
          </cell>
          <cell r="AE1670">
            <v>8.6999999999999993</v>
          </cell>
          <cell r="AF1670">
            <v>1</v>
          </cell>
          <cell r="AG1670">
            <v>2</v>
          </cell>
          <cell r="AH1670" t="str">
            <v>N</v>
          </cell>
          <cell r="AI1670" t="str">
            <v>N</v>
          </cell>
          <cell r="AJ1670" t="str">
            <v>N</v>
          </cell>
          <cell r="AK1670" t="str">
            <v>.</v>
          </cell>
          <cell r="AL1670" t="str">
            <v>.</v>
          </cell>
          <cell r="AM1670">
            <v>1</v>
          </cell>
          <cell r="AN1670">
            <v>13.2</v>
          </cell>
          <cell r="AO1670">
            <v>12.8</v>
          </cell>
          <cell r="AP1670">
            <v>2</v>
          </cell>
          <cell r="AQ1670">
            <v>3</v>
          </cell>
          <cell r="AR1670" t="str">
            <v>N</v>
          </cell>
          <cell r="AS1670" t="str">
            <v>N</v>
          </cell>
          <cell r="AT1670" t="str">
            <v>N</v>
          </cell>
          <cell r="AU1670" t="str">
            <v>.</v>
          </cell>
        </row>
        <row r="1671">
          <cell r="A1671" t="str">
            <v>470908D-7-390-372-6-D5.8-D12.3</v>
          </cell>
          <cell r="B1671" t="str">
            <v>470908D</v>
          </cell>
          <cell r="C1671">
            <v>7</v>
          </cell>
          <cell r="D1671">
            <v>390</v>
          </cell>
          <cell r="E1671">
            <v>10</v>
          </cell>
          <cell r="F1671">
            <v>372</v>
          </cell>
          <cell r="G1671" t="str">
            <v>10-372</v>
          </cell>
          <cell r="H1671">
            <v>6</v>
          </cell>
          <cell r="I1671" t="str">
            <v>.</v>
          </cell>
          <cell r="J1671">
            <v>1</v>
          </cell>
          <cell r="K1671">
            <v>2.9</v>
          </cell>
          <cell r="L1671">
            <v>5.8</v>
          </cell>
          <cell r="M1671">
            <v>3</v>
          </cell>
          <cell r="N1671">
            <v>2</v>
          </cell>
          <cell r="O1671" t="str">
            <v>N</v>
          </cell>
          <cell r="P1671" t="str">
            <v>N</v>
          </cell>
          <cell r="Q1671" t="str">
            <v>N</v>
          </cell>
          <cell r="R1671" t="str">
            <v>.</v>
          </cell>
          <cell r="S1671">
            <v>1</v>
          </cell>
          <cell r="T1671">
            <v>4.5</v>
          </cell>
          <cell r="U1671">
            <v>6.5</v>
          </cell>
          <cell r="V1671">
            <v>2</v>
          </cell>
          <cell r="W1671">
            <v>2</v>
          </cell>
          <cell r="X1671" t="str">
            <v>N</v>
          </cell>
          <cell r="Y1671" t="str">
            <v>N</v>
          </cell>
          <cell r="Z1671" t="str">
            <v>N</v>
          </cell>
          <cell r="AA1671" t="str">
            <v>.</v>
          </cell>
          <cell r="AB1671" t="str">
            <v>.</v>
          </cell>
          <cell r="AC1671">
            <v>1</v>
          </cell>
          <cell r="AD1671">
            <v>7</v>
          </cell>
          <cell r="AE1671">
            <v>9.4</v>
          </cell>
          <cell r="AF1671">
            <v>1</v>
          </cell>
          <cell r="AG1671">
            <v>2</v>
          </cell>
          <cell r="AH1671" t="str">
            <v>N</v>
          </cell>
          <cell r="AI1671" t="str">
            <v>N</v>
          </cell>
          <cell r="AJ1671" t="str">
            <v>N</v>
          </cell>
          <cell r="AK1671" t="str">
            <v>.</v>
          </cell>
          <cell r="AL1671" t="str">
            <v>.</v>
          </cell>
          <cell r="AM1671">
            <v>1</v>
          </cell>
          <cell r="AN1671">
            <v>12.1</v>
          </cell>
          <cell r="AO1671">
            <v>12.3</v>
          </cell>
          <cell r="AP1671">
            <v>2</v>
          </cell>
          <cell r="AQ1671">
            <v>2</v>
          </cell>
          <cell r="AR1671" t="str">
            <v>N</v>
          </cell>
          <cell r="AS1671" t="str">
            <v>N</v>
          </cell>
          <cell r="AT1671" t="str">
            <v>N</v>
          </cell>
          <cell r="AU1671" t="str">
            <v>.</v>
          </cell>
        </row>
        <row r="1672">
          <cell r="A1672" t="str">
            <v>470908D-7-391-376-7-D4-D12.6</v>
          </cell>
          <cell r="B1672" t="str">
            <v>470908D</v>
          </cell>
          <cell r="C1672">
            <v>7</v>
          </cell>
          <cell r="D1672">
            <v>391</v>
          </cell>
          <cell r="E1672">
            <v>10</v>
          </cell>
          <cell r="F1672">
            <v>376</v>
          </cell>
          <cell r="G1672" t="str">
            <v>10-376</v>
          </cell>
          <cell r="H1672">
            <v>7</v>
          </cell>
          <cell r="I1672" t="str">
            <v>.</v>
          </cell>
          <cell r="J1672">
            <v>1</v>
          </cell>
          <cell r="K1672">
            <v>2.8</v>
          </cell>
          <cell r="L1672">
            <v>4</v>
          </cell>
          <cell r="M1672">
            <v>2</v>
          </cell>
          <cell r="N1672">
            <v>3</v>
          </cell>
          <cell r="O1672" t="str">
            <v>N</v>
          </cell>
          <cell r="P1672" t="str">
            <v>N</v>
          </cell>
          <cell r="Q1672" t="str">
            <v>N</v>
          </cell>
          <cell r="R1672" t="str">
            <v>.</v>
          </cell>
          <cell r="S1672">
            <v>1</v>
          </cell>
          <cell r="T1672">
            <v>5</v>
          </cell>
          <cell r="U1672">
            <v>5.3</v>
          </cell>
          <cell r="V1672">
            <v>2</v>
          </cell>
          <cell r="W1672">
            <v>2</v>
          </cell>
          <cell r="X1672" t="str">
            <v>N</v>
          </cell>
          <cell r="Y1672" t="str">
            <v>N</v>
          </cell>
          <cell r="Z1672" t="str">
            <v>N</v>
          </cell>
          <cell r="AA1672" t="str">
            <v>.</v>
          </cell>
          <cell r="AB1672" t="str">
            <v>.</v>
          </cell>
          <cell r="AC1672">
            <v>1</v>
          </cell>
          <cell r="AD1672">
            <v>7.6</v>
          </cell>
          <cell r="AE1672">
            <v>9.1999999999999993</v>
          </cell>
          <cell r="AF1672">
            <v>2</v>
          </cell>
          <cell r="AG1672">
            <v>2</v>
          </cell>
          <cell r="AH1672" t="str">
            <v>N</v>
          </cell>
          <cell r="AI1672" t="str">
            <v>N</v>
          </cell>
          <cell r="AJ1672" t="str">
            <v>N</v>
          </cell>
          <cell r="AK1672" t="str">
            <v>.</v>
          </cell>
          <cell r="AL1672" t="str">
            <v>.</v>
          </cell>
          <cell r="AM1672">
            <v>1</v>
          </cell>
          <cell r="AN1672">
            <v>14.2</v>
          </cell>
          <cell r="AO1672">
            <v>12.6</v>
          </cell>
          <cell r="AP1672">
            <v>2</v>
          </cell>
          <cell r="AQ1672">
            <v>3</v>
          </cell>
          <cell r="AR1672" t="str">
            <v>N</v>
          </cell>
          <cell r="AS1672" t="str">
            <v>N</v>
          </cell>
          <cell r="AT1672" t="str">
            <v>N</v>
          </cell>
          <cell r="AU1672" t="str">
            <v>.</v>
          </cell>
        </row>
        <row r="1673">
          <cell r="A1673" t="str">
            <v>470908D-7-392-388-8-D7.6-D19</v>
          </cell>
          <cell r="B1673" t="str">
            <v>470908D</v>
          </cell>
          <cell r="C1673">
            <v>7</v>
          </cell>
          <cell r="D1673">
            <v>392</v>
          </cell>
          <cell r="E1673">
            <v>4</v>
          </cell>
          <cell r="F1673">
            <v>388</v>
          </cell>
          <cell r="G1673" t="str">
            <v>4-388</v>
          </cell>
          <cell r="H1673">
            <v>8</v>
          </cell>
          <cell r="I1673" t="str">
            <v>.</v>
          </cell>
          <cell r="J1673">
            <v>1</v>
          </cell>
          <cell r="K1673">
            <v>3.8</v>
          </cell>
          <cell r="L1673">
            <v>7.6</v>
          </cell>
          <cell r="M1673">
            <v>2</v>
          </cell>
          <cell r="N1673">
            <v>2</v>
          </cell>
          <cell r="O1673" t="str">
            <v>N</v>
          </cell>
          <cell r="P1673" t="str">
            <v>N</v>
          </cell>
          <cell r="Q1673" t="str">
            <v>N</v>
          </cell>
          <cell r="R1673" t="str">
            <v>.</v>
          </cell>
          <cell r="S1673">
            <v>1</v>
          </cell>
          <cell r="T1673">
            <v>6.1</v>
          </cell>
          <cell r="U1673">
            <v>9.5</v>
          </cell>
          <cell r="V1673">
            <v>2</v>
          </cell>
          <cell r="W1673">
            <v>2</v>
          </cell>
          <cell r="X1673" t="str">
            <v>N</v>
          </cell>
          <cell r="Y1673" t="str">
            <v>N</v>
          </cell>
          <cell r="Z1673" t="str">
            <v>N</v>
          </cell>
          <cell r="AA1673" t="str">
            <v>.</v>
          </cell>
          <cell r="AB1673" t="str">
            <v>.</v>
          </cell>
          <cell r="AC1673">
            <v>1</v>
          </cell>
          <cell r="AD1673">
            <v>9.5</v>
          </cell>
          <cell r="AE1673">
            <v>14.1</v>
          </cell>
          <cell r="AF1673">
            <v>2</v>
          </cell>
          <cell r="AG1673">
            <v>2</v>
          </cell>
          <cell r="AH1673" t="str">
            <v>N</v>
          </cell>
          <cell r="AI1673" t="str">
            <v>N</v>
          </cell>
          <cell r="AJ1673" t="str">
            <v>N</v>
          </cell>
          <cell r="AK1673" t="str">
            <v>.</v>
          </cell>
          <cell r="AL1673" t="str">
            <v>.</v>
          </cell>
          <cell r="AM1673">
            <v>1</v>
          </cell>
          <cell r="AN1673">
            <v>15</v>
          </cell>
          <cell r="AO1673">
            <v>19</v>
          </cell>
          <cell r="AP1673">
            <v>2</v>
          </cell>
          <cell r="AQ1673">
            <v>2</v>
          </cell>
          <cell r="AR1673" t="str">
            <v>N</v>
          </cell>
          <cell r="AS1673" t="str">
            <v>N</v>
          </cell>
          <cell r="AT1673" t="str">
            <v>N</v>
          </cell>
          <cell r="AU1673" t="str">
            <v>.</v>
          </cell>
        </row>
        <row r="1674">
          <cell r="A1674" t="str">
            <v>470908D-7-393-397-9-D5.7-D14</v>
          </cell>
          <cell r="B1674" t="str">
            <v>470908D</v>
          </cell>
          <cell r="C1674">
            <v>7</v>
          </cell>
          <cell r="D1674">
            <v>393</v>
          </cell>
          <cell r="E1674">
            <v>4</v>
          </cell>
          <cell r="F1674">
            <v>397</v>
          </cell>
          <cell r="G1674" t="str">
            <v>4-397</v>
          </cell>
          <cell r="H1674">
            <v>9</v>
          </cell>
          <cell r="I1674" t="str">
            <v>.</v>
          </cell>
          <cell r="J1674">
            <v>1</v>
          </cell>
          <cell r="K1674">
            <v>2.5</v>
          </cell>
          <cell r="L1674">
            <v>5.7</v>
          </cell>
          <cell r="M1674">
            <v>2</v>
          </cell>
          <cell r="N1674">
            <v>2</v>
          </cell>
          <cell r="O1674" t="str">
            <v>Y</v>
          </cell>
          <cell r="P1674" t="str">
            <v>N</v>
          </cell>
          <cell r="Q1674" t="str">
            <v>N</v>
          </cell>
          <cell r="R1674" t="str">
            <v>.</v>
          </cell>
          <cell r="S1674">
            <v>1</v>
          </cell>
          <cell r="T1674">
            <v>4.9000000000000004</v>
          </cell>
          <cell r="U1674">
            <v>7</v>
          </cell>
          <cell r="V1674">
            <v>1</v>
          </cell>
          <cell r="W1674">
            <v>2</v>
          </cell>
          <cell r="X1674" t="str">
            <v>Y</v>
          </cell>
          <cell r="Y1674" t="str">
            <v>N</v>
          </cell>
          <cell r="Z1674" t="str">
            <v>N</v>
          </cell>
          <cell r="AA1674" t="str">
            <v>.</v>
          </cell>
          <cell r="AB1674" t="str">
            <v>.</v>
          </cell>
          <cell r="AC1674">
            <v>1</v>
          </cell>
          <cell r="AD1674">
            <v>8.1999999999999993</v>
          </cell>
          <cell r="AE1674">
            <v>10.9</v>
          </cell>
          <cell r="AF1674">
            <v>1</v>
          </cell>
          <cell r="AG1674">
            <v>1</v>
          </cell>
          <cell r="AH1674" t="str">
            <v>Y</v>
          </cell>
          <cell r="AI1674" t="str">
            <v>N</v>
          </cell>
          <cell r="AJ1674" t="str">
            <v>N</v>
          </cell>
          <cell r="AK1674" t="str">
            <v>.</v>
          </cell>
          <cell r="AL1674" t="str">
            <v>.</v>
          </cell>
          <cell r="AM1674">
            <v>1</v>
          </cell>
          <cell r="AN1674">
            <v>14.5</v>
          </cell>
          <cell r="AO1674">
            <v>14</v>
          </cell>
          <cell r="AP1674">
            <v>2</v>
          </cell>
          <cell r="AQ1674">
            <v>2</v>
          </cell>
          <cell r="AR1674" t="str">
            <v>Y</v>
          </cell>
          <cell r="AS1674" t="str">
            <v>N</v>
          </cell>
          <cell r="AT1674" t="str">
            <v>N</v>
          </cell>
          <cell r="AU1674" t="str">
            <v>.</v>
          </cell>
        </row>
        <row r="1675">
          <cell r="A1675" t="str">
            <v>470908D-7-394-410-10-D4.9-D14.4</v>
          </cell>
          <cell r="B1675" t="str">
            <v>470908D</v>
          </cell>
          <cell r="C1675">
            <v>7</v>
          </cell>
          <cell r="D1675">
            <v>394</v>
          </cell>
          <cell r="E1675">
            <v>31</v>
          </cell>
          <cell r="F1675">
            <v>410</v>
          </cell>
          <cell r="G1675" t="str">
            <v>31-410</v>
          </cell>
          <cell r="H1675">
            <v>10</v>
          </cell>
          <cell r="I1675" t="str">
            <v>.</v>
          </cell>
          <cell r="J1675">
            <v>1</v>
          </cell>
          <cell r="K1675">
            <v>2.7</v>
          </cell>
          <cell r="L1675">
            <v>4.9000000000000004</v>
          </cell>
          <cell r="M1675">
            <v>3</v>
          </cell>
          <cell r="N1675">
            <v>2</v>
          </cell>
          <cell r="O1675" t="str">
            <v>N</v>
          </cell>
          <cell r="P1675" t="str">
            <v>N</v>
          </cell>
          <cell r="Q1675" t="str">
            <v>N</v>
          </cell>
          <cell r="R1675" t="str">
            <v>.</v>
          </cell>
          <cell r="S1675">
            <v>1</v>
          </cell>
          <cell r="T1675">
            <v>4.7</v>
          </cell>
          <cell r="U1675">
            <v>6.6</v>
          </cell>
          <cell r="V1675">
            <v>2</v>
          </cell>
          <cell r="W1675">
            <v>2</v>
          </cell>
          <cell r="X1675" t="str">
            <v>N</v>
          </cell>
          <cell r="Y1675" t="str">
            <v>N</v>
          </cell>
          <cell r="Z1675" t="str">
            <v>N</v>
          </cell>
          <cell r="AA1675" t="str">
            <v>.</v>
          </cell>
          <cell r="AB1675" t="str">
            <v>.</v>
          </cell>
          <cell r="AC1675">
            <v>1</v>
          </cell>
          <cell r="AD1675">
            <v>8</v>
          </cell>
          <cell r="AE1675">
            <v>11.2</v>
          </cell>
          <cell r="AF1675">
            <v>2</v>
          </cell>
          <cell r="AG1675">
            <v>2</v>
          </cell>
          <cell r="AH1675" t="str">
            <v>N</v>
          </cell>
          <cell r="AI1675" t="str">
            <v>N</v>
          </cell>
          <cell r="AJ1675" t="str">
            <v>N</v>
          </cell>
          <cell r="AK1675" t="str">
            <v>.</v>
          </cell>
          <cell r="AL1675" t="str">
            <v>.</v>
          </cell>
          <cell r="AM1675">
            <v>1</v>
          </cell>
          <cell r="AN1675">
            <v>14.1</v>
          </cell>
          <cell r="AO1675">
            <v>14.4</v>
          </cell>
          <cell r="AP1675">
            <v>2</v>
          </cell>
          <cell r="AQ1675">
            <v>2</v>
          </cell>
          <cell r="AR1675" t="str">
            <v>N</v>
          </cell>
          <cell r="AS1675" t="str">
            <v>N</v>
          </cell>
          <cell r="AT1675" t="str">
            <v>N</v>
          </cell>
          <cell r="AU1675" t="str">
            <v>.</v>
          </cell>
        </row>
        <row r="1676">
          <cell r="A1676" t="str">
            <v>470908D-7-395-414-11-D4-D11.8</v>
          </cell>
          <cell r="B1676" t="str">
            <v>470908D</v>
          </cell>
          <cell r="C1676">
            <v>7</v>
          </cell>
          <cell r="D1676">
            <v>395</v>
          </cell>
          <cell r="E1676">
            <v>31</v>
          </cell>
          <cell r="F1676">
            <v>414</v>
          </cell>
          <cell r="G1676" t="str">
            <v>31-414</v>
          </cell>
          <cell r="H1676">
            <v>11</v>
          </cell>
          <cell r="I1676" t="str">
            <v>.</v>
          </cell>
          <cell r="J1676">
            <v>1</v>
          </cell>
          <cell r="K1676">
            <v>2.5</v>
          </cell>
          <cell r="L1676">
            <v>4</v>
          </cell>
          <cell r="M1676">
            <v>3</v>
          </cell>
          <cell r="N1676">
            <v>2</v>
          </cell>
          <cell r="O1676" t="str">
            <v>N</v>
          </cell>
          <cell r="P1676" t="str">
            <v>N</v>
          </cell>
          <cell r="Q1676" t="str">
            <v>N</v>
          </cell>
          <cell r="R1676" t="str">
            <v>.</v>
          </cell>
          <cell r="S1676">
            <v>1</v>
          </cell>
          <cell r="T1676">
            <v>3.8</v>
          </cell>
          <cell r="U1676">
            <v>5</v>
          </cell>
          <cell r="V1676">
            <v>2</v>
          </cell>
          <cell r="W1676">
            <v>2</v>
          </cell>
          <cell r="X1676" t="str">
            <v>N</v>
          </cell>
          <cell r="Y1676" t="str">
            <v>N</v>
          </cell>
          <cell r="Z1676" t="str">
            <v>N</v>
          </cell>
          <cell r="AA1676" t="str">
            <v>.</v>
          </cell>
          <cell r="AB1676" t="str">
            <v>.</v>
          </cell>
          <cell r="AC1676">
            <v>1</v>
          </cell>
          <cell r="AD1676">
            <v>6.7</v>
          </cell>
          <cell r="AE1676">
            <v>8.1999999999999993</v>
          </cell>
          <cell r="AF1676">
            <v>3</v>
          </cell>
          <cell r="AG1676">
            <v>2</v>
          </cell>
          <cell r="AH1676" t="str">
            <v>N</v>
          </cell>
          <cell r="AI1676" t="str">
            <v>N</v>
          </cell>
          <cell r="AJ1676" t="str">
            <v>N</v>
          </cell>
          <cell r="AK1676" t="str">
            <v>.</v>
          </cell>
          <cell r="AL1676" t="str">
            <v>.</v>
          </cell>
          <cell r="AM1676">
            <v>1</v>
          </cell>
          <cell r="AN1676">
            <v>13.1</v>
          </cell>
          <cell r="AO1676">
            <v>11.8</v>
          </cell>
          <cell r="AP1676">
            <v>3</v>
          </cell>
          <cell r="AQ1676">
            <v>3</v>
          </cell>
          <cell r="AR1676" t="str">
            <v>N</v>
          </cell>
          <cell r="AS1676" t="str">
            <v>N</v>
          </cell>
          <cell r="AT1676" t="str">
            <v>N</v>
          </cell>
          <cell r="AU1676" t="str">
            <v>.</v>
          </cell>
        </row>
        <row r="1677">
          <cell r="A1677" t="str">
            <v>470908D-7-396-429-12-D3.6-D11.3</v>
          </cell>
          <cell r="B1677" t="str">
            <v>470908D</v>
          </cell>
          <cell r="C1677">
            <v>7</v>
          </cell>
          <cell r="D1677">
            <v>396</v>
          </cell>
          <cell r="E1677">
            <v>32</v>
          </cell>
          <cell r="F1677">
            <v>429</v>
          </cell>
          <cell r="G1677" t="str">
            <v>32-429</v>
          </cell>
          <cell r="H1677">
            <v>12</v>
          </cell>
          <cell r="I1677" t="str">
            <v>.</v>
          </cell>
          <cell r="J1677">
            <v>1</v>
          </cell>
          <cell r="K1677">
            <v>2.4</v>
          </cell>
          <cell r="L1677">
            <v>3.6</v>
          </cell>
          <cell r="M1677">
            <v>2</v>
          </cell>
          <cell r="N1677">
            <v>3</v>
          </cell>
          <cell r="O1677" t="str">
            <v>Y</v>
          </cell>
          <cell r="P1677" t="str">
            <v>N</v>
          </cell>
          <cell r="Q1677" t="str">
            <v>N</v>
          </cell>
          <cell r="R1677" t="str">
            <v>.</v>
          </cell>
          <cell r="S1677">
            <v>1</v>
          </cell>
          <cell r="T1677">
            <v>3.5</v>
          </cell>
          <cell r="U1677">
            <v>4.5999999999999996</v>
          </cell>
          <cell r="V1677">
            <v>2</v>
          </cell>
          <cell r="W1677">
            <v>2</v>
          </cell>
          <cell r="X1677" t="str">
            <v>Y</v>
          </cell>
          <cell r="Y1677" t="str">
            <v>N</v>
          </cell>
          <cell r="Z1677" t="str">
            <v>N</v>
          </cell>
          <cell r="AA1677" t="str">
            <v>.</v>
          </cell>
          <cell r="AB1677" t="str">
            <v>.</v>
          </cell>
          <cell r="AC1677">
            <v>1</v>
          </cell>
          <cell r="AD1677">
            <v>6.8</v>
          </cell>
          <cell r="AE1677">
            <v>6.6</v>
          </cell>
          <cell r="AF1677">
            <v>1</v>
          </cell>
          <cell r="AG1677">
            <v>1</v>
          </cell>
          <cell r="AH1677" t="str">
            <v>Y</v>
          </cell>
          <cell r="AI1677" t="str">
            <v>N</v>
          </cell>
          <cell r="AJ1677" t="str">
            <v>N</v>
          </cell>
          <cell r="AK1677" t="str">
            <v>.</v>
          </cell>
          <cell r="AL1677" t="str">
            <v>.</v>
          </cell>
          <cell r="AM1677">
            <v>1</v>
          </cell>
          <cell r="AN1677">
            <v>13.2</v>
          </cell>
          <cell r="AO1677">
            <v>11.3</v>
          </cell>
          <cell r="AP1677">
            <v>2</v>
          </cell>
          <cell r="AQ1677">
            <v>3</v>
          </cell>
          <cell r="AR1677" t="str">
            <v>Y</v>
          </cell>
          <cell r="AS1677" t="str">
            <v>N</v>
          </cell>
          <cell r="AT1677" t="str">
            <v>N</v>
          </cell>
          <cell r="AU1677" t="str">
            <v>.</v>
          </cell>
        </row>
        <row r="1678">
          <cell r="A1678" t="str">
            <v>470908D-7-397-434-13-D5.8-D16.4</v>
          </cell>
          <cell r="B1678" t="str">
            <v>470908D</v>
          </cell>
          <cell r="C1678">
            <v>7</v>
          </cell>
          <cell r="D1678">
            <v>397</v>
          </cell>
          <cell r="E1678">
            <v>32</v>
          </cell>
          <cell r="F1678">
            <v>434</v>
          </cell>
          <cell r="G1678" t="str">
            <v>32-434</v>
          </cell>
          <cell r="H1678">
            <v>13</v>
          </cell>
          <cell r="I1678" t="str">
            <v>.</v>
          </cell>
          <cell r="J1678">
            <v>1</v>
          </cell>
          <cell r="K1678">
            <v>2.8</v>
          </cell>
          <cell r="L1678">
            <v>5.8</v>
          </cell>
          <cell r="M1678">
            <v>3</v>
          </cell>
          <cell r="N1678">
            <v>2</v>
          </cell>
          <cell r="O1678" t="str">
            <v>N</v>
          </cell>
          <cell r="P1678" t="str">
            <v>N</v>
          </cell>
          <cell r="Q1678" t="str">
            <v>N</v>
          </cell>
          <cell r="R1678" t="str">
            <v>.</v>
          </cell>
          <cell r="S1678">
            <v>1</v>
          </cell>
          <cell r="T1678">
            <v>4.8</v>
          </cell>
          <cell r="U1678">
            <v>6.8</v>
          </cell>
          <cell r="V1678">
            <v>2</v>
          </cell>
          <cell r="W1678">
            <v>2</v>
          </cell>
          <cell r="X1678" t="str">
            <v>Y</v>
          </cell>
          <cell r="Y1678" t="str">
            <v>N</v>
          </cell>
          <cell r="Z1678" t="str">
            <v>N</v>
          </cell>
          <cell r="AA1678" t="str">
            <v>.</v>
          </cell>
          <cell r="AB1678" t="str">
            <v>.</v>
          </cell>
          <cell r="AC1678">
            <v>1</v>
          </cell>
          <cell r="AD1678">
            <v>7.4</v>
          </cell>
          <cell r="AE1678">
            <v>11.3</v>
          </cell>
          <cell r="AF1678">
            <v>1</v>
          </cell>
          <cell r="AG1678">
            <v>1</v>
          </cell>
          <cell r="AH1678" t="str">
            <v>Y</v>
          </cell>
          <cell r="AI1678" t="str">
            <v>N</v>
          </cell>
          <cell r="AJ1678" t="str">
            <v>N</v>
          </cell>
          <cell r="AK1678" t="str">
            <v>.</v>
          </cell>
          <cell r="AL1678" t="str">
            <v>.</v>
          </cell>
          <cell r="AM1678">
            <v>1</v>
          </cell>
          <cell r="AN1678">
            <v>13.4</v>
          </cell>
          <cell r="AO1678">
            <v>16.399999999999999</v>
          </cell>
          <cell r="AP1678">
            <v>1</v>
          </cell>
          <cell r="AQ1678">
            <v>2</v>
          </cell>
          <cell r="AR1678" t="str">
            <v>Y</v>
          </cell>
          <cell r="AS1678" t="str">
            <v>N</v>
          </cell>
          <cell r="AT1678" t="str">
            <v>N</v>
          </cell>
          <cell r="AU1678" t="str">
            <v>.</v>
          </cell>
        </row>
        <row r="1679">
          <cell r="A1679" t="str">
            <v>470908D-7-398-394-14-D4.2-D8.5</v>
          </cell>
          <cell r="B1679" t="str">
            <v>470908D</v>
          </cell>
          <cell r="C1679">
            <v>7</v>
          </cell>
          <cell r="D1679">
            <v>398</v>
          </cell>
          <cell r="E1679">
            <v>4</v>
          </cell>
          <cell r="F1679">
            <v>394</v>
          </cell>
          <cell r="G1679" t="str">
            <v>4-394</v>
          </cell>
          <cell r="H1679">
            <v>14</v>
          </cell>
          <cell r="I1679" t="str">
            <v>.</v>
          </cell>
          <cell r="J1679">
            <v>1</v>
          </cell>
          <cell r="K1679">
            <v>2.8</v>
          </cell>
          <cell r="L1679">
            <v>4.2</v>
          </cell>
          <cell r="M1679">
            <v>3</v>
          </cell>
          <cell r="N1679">
            <v>2</v>
          </cell>
          <cell r="O1679" t="str">
            <v>N</v>
          </cell>
          <cell r="P1679" t="str">
            <v>N</v>
          </cell>
          <cell r="Q1679" t="str">
            <v>N</v>
          </cell>
          <cell r="R1679" t="str">
            <v>.</v>
          </cell>
          <cell r="S1679">
            <v>1</v>
          </cell>
          <cell r="T1679">
            <v>4.0999999999999996</v>
          </cell>
          <cell r="U1679">
            <v>4.9000000000000004</v>
          </cell>
          <cell r="V1679">
            <v>2</v>
          </cell>
          <cell r="W1679">
            <v>2</v>
          </cell>
          <cell r="X1679" t="str">
            <v>N</v>
          </cell>
          <cell r="Y1679" t="str">
            <v>N</v>
          </cell>
          <cell r="Z1679" t="str">
            <v>N</v>
          </cell>
          <cell r="AA1679" t="str">
            <v>.</v>
          </cell>
          <cell r="AB1679" t="str">
            <v>.</v>
          </cell>
          <cell r="AC1679">
            <v>1</v>
          </cell>
          <cell r="AD1679">
            <v>6</v>
          </cell>
          <cell r="AE1679">
            <v>6.7</v>
          </cell>
          <cell r="AF1679">
            <v>2</v>
          </cell>
          <cell r="AG1679">
            <v>3</v>
          </cell>
          <cell r="AH1679" t="str">
            <v>N</v>
          </cell>
          <cell r="AI1679" t="str">
            <v>N</v>
          </cell>
          <cell r="AJ1679" t="str">
            <v>N</v>
          </cell>
          <cell r="AK1679" t="str">
            <v>.</v>
          </cell>
          <cell r="AL1679" t="str">
            <v>.</v>
          </cell>
          <cell r="AM1679">
            <v>1</v>
          </cell>
          <cell r="AN1679">
            <v>12.5</v>
          </cell>
          <cell r="AO1679">
            <v>8.5</v>
          </cell>
          <cell r="AP1679">
            <v>3</v>
          </cell>
          <cell r="AQ1679">
            <v>3</v>
          </cell>
          <cell r="AR1679" t="str">
            <v>N</v>
          </cell>
          <cell r="AS1679" t="str">
            <v>N</v>
          </cell>
          <cell r="AT1679" t="str">
            <v>N</v>
          </cell>
          <cell r="AU1679" t="str">
            <v>.</v>
          </cell>
        </row>
        <row r="1680">
          <cell r="A1680" t="str">
            <v>470908D-7-399-393-15-D4.7-D13.8</v>
          </cell>
          <cell r="B1680" t="str">
            <v>470908D</v>
          </cell>
          <cell r="C1680">
            <v>7</v>
          </cell>
          <cell r="D1680">
            <v>399</v>
          </cell>
          <cell r="E1680">
            <v>4</v>
          </cell>
          <cell r="F1680">
            <v>393</v>
          </cell>
          <cell r="G1680" t="str">
            <v>4-393</v>
          </cell>
          <cell r="H1680">
            <v>15</v>
          </cell>
          <cell r="I1680" t="str">
            <v>.</v>
          </cell>
          <cell r="J1680">
            <v>1</v>
          </cell>
          <cell r="K1680">
            <v>3.2</v>
          </cell>
          <cell r="L1680">
            <v>4.7</v>
          </cell>
          <cell r="M1680">
            <v>2</v>
          </cell>
          <cell r="N1680">
            <v>3</v>
          </cell>
          <cell r="O1680" t="str">
            <v>N</v>
          </cell>
          <cell r="P1680" t="str">
            <v>N</v>
          </cell>
          <cell r="Q1680" t="str">
            <v>N</v>
          </cell>
          <cell r="R1680" t="str">
            <v>.</v>
          </cell>
          <cell r="S1680">
            <v>1</v>
          </cell>
          <cell r="T1680">
            <v>5.4</v>
          </cell>
          <cell r="U1680">
            <v>6.3</v>
          </cell>
          <cell r="V1680">
            <v>3</v>
          </cell>
          <cell r="W1680">
            <v>2</v>
          </cell>
          <cell r="X1680" t="str">
            <v>N</v>
          </cell>
          <cell r="Y1680" t="str">
            <v>N</v>
          </cell>
          <cell r="Z1680" t="str">
            <v>N</v>
          </cell>
          <cell r="AA1680" t="str">
            <v>.</v>
          </cell>
          <cell r="AB1680" t="str">
            <v>.</v>
          </cell>
          <cell r="AC1680">
            <v>1</v>
          </cell>
          <cell r="AD1680">
            <v>7.6</v>
          </cell>
          <cell r="AE1680">
            <v>10.1</v>
          </cell>
          <cell r="AF1680">
            <v>2</v>
          </cell>
          <cell r="AG1680">
            <v>2</v>
          </cell>
          <cell r="AH1680" t="str">
            <v>N</v>
          </cell>
          <cell r="AI1680" t="str">
            <v>N</v>
          </cell>
          <cell r="AJ1680" t="str">
            <v>N</v>
          </cell>
          <cell r="AK1680" t="str">
            <v>.</v>
          </cell>
          <cell r="AL1680" t="str">
            <v>.</v>
          </cell>
          <cell r="AM1680">
            <v>1</v>
          </cell>
          <cell r="AN1680">
            <v>13.4</v>
          </cell>
          <cell r="AO1680">
            <v>13.8</v>
          </cell>
          <cell r="AP1680">
            <v>2</v>
          </cell>
          <cell r="AQ1680">
            <v>2</v>
          </cell>
          <cell r="AR1680" t="str">
            <v>N</v>
          </cell>
          <cell r="AS1680" t="str">
            <v>N</v>
          </cell>
          <cell r="AT1680" t="str">
            <v>N</v>
          </cell>
          <cell r="AU1680" t="str">
            <v>.</v>
          </cell>
        </row>
        <row r="1681">
          <cell r="A1681" t="str">
            <v>470908D-7-400-392-16-D4.8-D12.5</v>
          </cell>
          <cell r="B1681" t="str">
            <v>470908D</v>
          </cell>
          <cell r="C1681">
            <v>7</v>
          </cell>
          <cell r="D1681">
            <v>400</v>
          </cell>
          <cell r="E1681">
            <v>4</v>
          </cell>
          <cell r="F1681">
            <v>392</v>
          </cell>
          <cell r="G1681" t="str">
            <v>4-392</v>
          </cell>
          <cell r="H1681">
            <v>16</v>
          </cell>
          <cell r="I1681" t="str">
            <v>.</v>
          </cell>
          <cell r="J1681">
            <v>1</v>
          </cell>
          <cell r="K1681">
            <v>2.7</v>
          </cell>
          <cell r="L1681">
            <v>4.8</v>
          </cell>
          <cell r="M1681">
            <v>3</v>
          </cell>
          <cell r="N1681">
            <v>2</v>
          </cell>
          <cell r="O1681" t="str">
            <v>N</v>
          </cell>
          <cell r="P1681" t="str">
            <v>N</v>
          </cell>
          <cell r="Q1681" t="str">
            <v>N</v>
          </cell>
          <cell r="R1681" t="str">
            <v>.</v>
          </cell>
          <cell r="S1681">
            <v>1</v>
          </cell>
          <cell r="T1681">
            <v>4.8</v>
          </cell>
          <cell r="U1681">
            <v>6.4</v>
          </cell>
          <cell r="V1681">
            <v>3</v>
          </cell>
          <cell r="W1681">
            <v>2</v>
          </cell>
          <cell r="X1681" t="str">
            <v>N</v>
          </cell>
          <cell r="Y1681" t="str">
            <v>N</v>
          </cell>
          <cell r="Z1681" t="str">
            <v>N</v>
          </cell>
          <cell r="AA1681" t="str">
            <v>.</v>
          </cell>
          <cell r="AB1681" t="str">
            <v>.</v>
          </cell>
          <cell r="AC1681">
            <v>1</v>
          </cell>
          <cell r="AD1681">
            <v>7.5</v>
          </cell>
          <cell r="AE1681">
            <v>9.3000000000000007</v>
          </cell>
          <cell r="AF1681">
            <v>2</v>
          </cell>
          <cell r="AG1681">
            <v>3</v>
          </cell>
          <cell r="AH1681" t="str">
            <v>N</v>
          </cell>
          <cell r="AI1681" t="str">
            <v>N</v>
          </cell>
          <cell r="AJ1681" t="str">
            <v>N</v>
          </cell>
          <cell r="AK1681" t="str">
            <v>.</v>
          </cell>
          <cell r="AL1681" t="str">
            <v>.</v>
          </cell>
          <cell r="AM1681">
            <v>1</v>
          </cell>
          <cell r="AN1681">
            <v>13.1</v>
          </cell>
          <cell r="AO1681">
            <v>12.5</v>
          </cell>
          <cell r="AP1681">
            <v>3</v>
          </cell>
          <cell r="AQ1681">
            <v>2</v>
          </cell>
          <cell r="AR1681" t="str">
            <v>N</v>
          </cell>
          <cell r="AS1681" t="str">
            <v>N</v>
          </cell>
          <cell r="AT1681" t="str">
            <v>N</v>
          </cell>
          <cell r="AU1681" t="str">
            <v>.</v>
          </cell>
        </row>
        <row r="1682">
          <cell r="A1682" t="str">
            <v>470908D-7-401-408-17-D6.2-D15</v>
          </cell>
          <cell r="B1682" t="str">
            <v>470908D</v>
          </cell>
          <cell r="C1682">
            <v>7</v>
          </cell>
          <cell r="D1682">
            <v>401</v>
          </cell>
          <cell r="E1682">
            <v>31</v>
          </cell>
          <cell r="F1682">
            <v>408</v>
          </cell>
          <cell r="G1682" t="str">
            <v>31-408</v>
          </cell>
          <cell r="H1682">
            <v>17</v>
          </cell>
          <cell r="I1682" t="str">
            <v>.</v>
          </cell>
          <cell r="J1682">
            <v>1</v>
          </cell>
          <cell r="K1682">
            <v>3.8</v>
          </cell>
          <cell r="L1682">
            <v>6.2</v>
          </cell>
          <cell r="M1682">
            <v>3</v>
          </cell>
          <cell r="N1682">
            <v>2</v>
          </cell>
          <cell r="O1682" t="str">
            <v>N</v>
          </cell>
          <cell r="P1682" t="str">
            <v>N</v>
          </cell>
          <cell r="Q1682" t="str">
            <v>N</v>
          </cell>
          <cell r="R1682" t="str">
            <v>.</v>
          </cell>
          <cell r="S1682">
            <v>1</v>
          </cell>
          <cell r="T1682">
            <v>5.9</v>
          </cell>
          <cell r="U1682">
            <v>7.1</v>
          </cell>
          <cell r="V1682">
            <v>3</v>
          </cell>
          <cell r="W1682">
            <v>3</v>
          </cell>
          <cell r="X1682" t="str">
            <v>N</v>
          </cell>
          <cell r="Y1682" t="str">
            <v>N</v>
          </cell>
          <cell r="Z1682" t="str">
            <v>N</v>
          </cell>
          <cell r="AA1682" t="str">
            <v>.</v>
          </cell>
          <cell r="AB1682" t="str">
            <v>.</v>
          </cell>
          <cell r="AC1682">
            <v>1</v>
          </cell>
          <cell r="AD1682">
            <v>9.4</v>
          </cell>
          <cell r="AE1682">
            <v>11.2</v>
          </cell>
          <cell r="AF1682">
            <v>3</v>
          </cell>
          <cell r="AG1682">
            <v>2</v>
          </cell>
          <cell r="AH1682" t="str">
            <v>N</v>
          </cell>
          <cell r="AI1682" t="str">
            <v>N</v>
          </cell>
          <cell r="AJ1682" t="str">
            <v>N</v>
          </cell>
          <cell r="AK1682" t="str">
            <v>.</v>
          </cell>
          <cell r="AL1682" t="str">
            <v>.</v>
          </cell>
          <cell r="AM1682">
            <v>1</v>
          </cell>
          <cell r="AN1682">
            <v>15.7</v>
          </cell>
          <cell r="AO1682">
            <v>15</v>
          </cell>
          <cell r="AP1682">
            <v>2</v>
          </cell>
          <cell r="AQ1682">
            <v>2</v>
          </cell>
          <cell r="AR1682" t="str">
            <v>N</v>
          </cell>
          <cell r="AS1682" t="str">
            <v>N</v>
          </cell>
          <cell r="AT1682" t="str">
            <v>N</v>
          </cell>
          <cell r="AU1682" t="str">
            <v>.</v>
          </cell>
        </row>
        <row r="1683">
          <cell r="A1683" t="str">
            <v>470908D-7-402-998-18-D6.9-D21.5</v>
          </cell>
          <cell r="B1683" t="str">
            <v>470908D</v>
          </cell>
          <cell r="C1683">
            <v>7</v>
          </cell>
          <cell r="D1683">
            <v>402</v>
          </cell>
          <cell r="E1683">
            <v>99</v>
          </cell>
          <cell r="F1683">
            <v>998</v>
          </cell>
          <cell r="G1683" t="str">
            <v>99-998</v>
          </cell>
          <cell r="H1683">
            <v>18</v>
          </cell>
          <cell r="I1683" t="str">
            <v>.</v>
          </cell>
          <cell r="J1683">
            <v>1</v>
          </cell>
          <cell r="K1683">
            <v>2.2999999999999998</v>
          </cell>
          <cell r="L1683">
            <v>6.9</v>
          </cell>
          <cell r="M1683">
            <v>2</v>
          </cell>
          <cell r="N1683">
            <v>1</v>
          </cell>
          <cell r="O1683" t="str">
            <v>Y</v>
          </cell>
          <cell r="P1683" t="str">
            <v>N</v>
          </cell>
          <cell r="Q1683" t="str">
            <v>N</v>
          </cell>
          <cell r="R1683" t="str">
            <v>.</v>
          </cell>
          <cell r="S1683">
            <v>1</v>
          </cell>
          <cell r="T1683">
            <v>4.9000000000000004</v>
          </cell>
          <cell r="U1683">
            <v>9.1999999999999993</v>
          </cell>
          <cell r="V1683">
            <v>1</v>
          </cell>
          <cell r="W1683">
            <v>1</v>
          </cell>
          <cell r="X1683" t="str">
            <v>Y</v>
          </cell>
          <cell r="Y1683" t="str">
            <v>N</v>
          </cell>
          <cell r="Z1683" t="str">
            <v>N</v>
          </cell>
          <cell r="AA1683" t="str">
            <v>.</v>
          </cell>
          <cell r="AB1683" t="str">
            <v>.</v>
          </cell>
          <cell r="AC1683">
            <v>1</v>
          </cell>
          <cell r="AD1683">
            <v>9.6</v>
          </cell>
          <cell r="AE1683">
            <v>15.1</v>
          </cell>
          <cell r="AF1683">
            <v>1</v>
          </cell>
          <cell r="AG1683">
            <v>1</v>
          </cell>
          <cell r="AH1683" t="str">
            <v>Y</v>
          </cell>
          <cell r="AI1683" t="str">
            <v>N</v>
          </cell>
          <cell r="AJ1683" t="str">
            <v>N</v>
          </cell>
          <cell r="AK1683" t="str">
            <v>.</v>
          </cell>
          <cell r="AL1683" t="str">
            <v>.</v>
          </cell>
          <cell r="AM1683">
            <v>1</v>
          </cell>
          <cell r="AN1683">
            <v>16.600000000000001</v>
          </cell>
          <cell r="AO1683">
            <v>21.5</v>
          </cell>
          <cell r="AP1683">
            <v>2</v>
          </cell>
          <cell r="AQ1683">
            <v>2</v>
          </cell>
          <cell r="AR1683" t="str">
            <v>Y</v>
          </cell>
          <cell r="AS1683" t="str">
            <v>N</v>
          </cell>
          <cell r="AT1683" t="str">
            <v>N</v>
          </cell>
          <cell r="AU1683" t="str">
            <v>.</v>
          </cell>
        </row>
        <row r="1684">
          <cell r="A1684" t="str">
            <v>470908D-7-403-398-19-D3.2-D8.7</v>
          </cell>
          <cell r="B1684" t="str">
            <v>470908D</v>
          </cell>
          <cell r="C1684">
            <v>7</v>
          </cell>
          <cell r="D1684">
            <v>403</v>
          </cell>
          <cell r="E1684">
            <v>4</v>
          </cell>
          <cell r="F1684">
            <v>398</v>
          </cell>
          <cell r="G1684" t="str">
            <v>4-398</v>
          </cell>
          <cell r="H1684">
            <v>19</v>
          </cell>
          <cell r="I1684" t="str">
            <v>.</v>
          </cell>
          <cell r="J1684">
            <v>1</v>
          </cell>
          <cell r="K1684">
            <v>1.9</v>
          </cell>
          <cell r="L1684">
            <v>3.2</v>
          </cell>
          <cell r="M1684">
            <v>3</v>
          </cell>
          <cell r="N1684">
            <v>3</v>
          </cell>
          <cell r="O1684" t="str">
            <v>N</v>
          </cell>
          <cell r="P1684" t="str">
            <v>N</v>
          </cell>
          <cell r="Q1684" t="str">
            <v>N</v>
          </cell>
          <cell r="R1684" t="str">
            <v>.</v>
          </cell>
          <cell r="S1684">
            <v>1</v>
          </cell>
          <cell r="T1684">
            <v>2.6</v>
          </cell>
          <cell r="U1684">
            <v>3.6</v>
          </cell>
          <cell r="V1684">
            <v>1</v>
          </cell>
          <cell r="W1684">
            <v>3</v>
          </cell>
          <cell r="X1684" t="str">
            <v>N</v>
          </cell>
          <cell r="Y1684" t="str">
            <v>N</v>
          </cell>
          <cell r="Z1684" t="str">
            <v>N</v>
          </cell>
          <cell r="AA1684" t="str">
            <v>.</v>
          </cell>
          <cell r="AB1684" t="str">
            <v>.</v>
          </cell>
          <cell r="AC1684">
            <v>1</v>
          </cell>
          <cell r="AD1684">
            <v>6</v>
          </cell>
          <cell r="AE1684">
            <v>6.6</v>
          </cell>
          <cell r="AF1684">
            <v>1</v>
          </cell>
          <cell r="AG1684">
            <v>3</v>
          </cell>
          <cell r="AH1684" t="str">
            <v>N</v>
          </cell>
          <cell r="AI1684" t="str">
            <v>N</v>
          </cell>
          <cell r="AJ1684" t="str">
            <v>N</v>
          </cell>
          <cell r="AK1684" t="str">
            <v>.</v>
          </cell>
          <cell r="AL1684" t="str">
            <v>.</v>
          </cell>
          <cell r="AM1684">
            <v>1</v>
          </cell>
          <cell r="AN1684">
            <v>11.4</v>
          </cell>
          <cell r="AO1684">
            <v>8.6999999999999993</v>
          </cell>
          <cell r="AP1684">
            <v>2</v>
          </cell>
          <cell r="AQ1684">
            <v>3</v>
          </cell>
          <cell r="AR1684" t="str">
            <v>N</v>
          </cell>
          <cell r="AS1684" t="str">
            <v>N</v>
          </cell>
          <cell r="AT1684" t="str">
            <v>N</v>
          </cell>
          <cell r="AU1684" t="str">
            <v>.</v>
          </cell>
        </row>
        <row r="1685">
          <cell r="A1685" t="str">
            <v>470908D-7-404-382-20-D3.9-D11.1</v>
          </cell>
          <cell r="B1685" t="str">
            <v>470908D</v>
          </cell>
          <cell r="C1685">
            <v>7</v>
          </cell>
          <cell r="D1685">
            <v>404</v>
          </cell>
          <cell r="E1685">
            <v>10</v>
          </cell>
          <cell r="F1685">
            <v>382</v>
          </cell>
          <cell r="G1685" t="str">
            <v>10-382</v>
          </cell>
          <cell r="H1685">
            <v>20</v>
          </cell>
          <cell r="I1685" t="str">
            <v>.</v>
          </cell>
          <cell r="J1685">
            <v>1</v>
          </cell>
          <cell r="K1685">
            <v>2.2000000000000002</v>
          </cell>
          <cell r="L1685">
            <v>3.9</v>
          </cell>
          <cell r="M1685">
            <v>1</v>
          </cell>
          <cell r="N1685">
            <v>3</v>
          </cell>
          <cell r="O1685" t="str">
            <v>Y</v>
          </cell>
          <cell r="P1685" t="str">
            <v>N</v>
          </cell>
          <cell r="Q1685" t="str">
            <v>N</v>
          </cell>
          <cell r="R1685" t="str">
            <v>.</v>
          </cell>
          <cell r="S1685">
            <v>1</v>
          </cell>
          <cell r="T1685">
            <v>3.6</v>
          </cell>
          <cell r="U1685">
            <v>4.5999999999999996</v>
          </cell>
          <cell r="V1685">
            <v>2</v>
          </cell>
          <cell r="W1685">
            <v>2</v>
          </cell>
          <cell r="X1685" t="str">
            <v>N</v>
          </cell>
          <cell r="Y1685" t="str">
            <v>N</v>
          </cell>
          <cell r="Z1685" t="str">
            <v>N</v>
          </cell>
          <cell r="AA1685" t="str">
            <v>.</v>
          </cell>
          <cell r="AB1685" t="str">
            <v>.</v>
          </cell>
          <cell r="AC1685">
            <v>1</v>
          </cell>
          <cell r="AD1685">
            <v>6.7</v>
          </cell>
          <cell r="AE1685">
            <v>8.1999999999999993</v>
          </cell>
          <cell r="AF1685">
            <v>1</v>
          </cell>
          <cell r="AG1685">
            <v>2</v>
          </cell>
          <cell r="AH1685" t="str">
            <v>N</v>
          </cell>
          <cell r="AI1685" t="str">
            <v>N</v>
          </cell>
          <cell r="AJ1685" t="str">
            <v>N</v>
          </cell>
          <cell r="AK1685" t="str">
            <v>.</v>
          </cell>
          <cell r="AL1685" t="str">
            <v>.</v>
          </cell>
          <cell r="AM1685">
            <v>1</v>
          </cell>
          <cell r="AN1685">
            <v>11.5</v>
          </cell>
          <cell r="AO1685">
            <v>11.1</v>
          </cell>
          <cell r="AP1685">
            <v>2</v>
          </cell>
          <cell r="AQ1685">
            <v>3</v>
          </cell>
          <cell r="AR1685" t="str">
            <v>N</v>
          </cell>
          <cell r="AS1685" t="str">
            <v>N</v>
          </cell>
          <cell r="AT1685" t="str">
            <v>N</v>
          </cell>
          <cell r="AU1685" t="str">
            <v>.</v>
          </cell>
        </row>
        <row r="1686">
          <cell r="A1686" t="str">
            <v>470908D-7-405-371-21-D5-D16.6</v>
          </cell>
          <cell r="B1686" t="str">
            <v>470908D</v>
          </cell>
          <cell r="C1686">
            <v>7</v>
          </cell>
          <cell r="D1686">
            <v>405</v>
          </cell>
          <cell r="E1686">
            <v>10</v>
          </cell>
          <cell r="F1686">
            <v>371</v>
          </cell>
          <cell r="G1686" t="str">
            <v>10-371</v>
          </cell>
          <cell r="H1686">
            <v>21</v>
          </cell>
          <cell r="I1686" t="str">
            <v>.</v>
          </cell>
          <cell r="J1686">
            <v>1</v>
          </cell>
          <cell r="K1686">
            <v>2.6</v>
          </cell>
          <cell r="L1686">
            <v>5</v>
          </cell>
          <cell r="M1686">
            <v>3</v>
          </cell>
          <cell r="N1686">
            <v>3</v>
          </cell>
          <cell r="O1686" t="str">
            <v>N</v>
          </cell>
          <cell r="P1686" t="str">
            <v>N</v>
          </cell>
          <cell r="Q1686" t="str">
            <v>N</v>
          </cell>
          <cell r="R1686" t="str">
            <v>.</v>
          </cell>
          <cell r="S1686">
            <v>1</v>
          </cell>
          <cell r="T1686">
            <v>4.4000000000000004</v>
          </cell>
          <cell r="U1686">
            <v>6.3</v>
          </cell>
          <cell r="V1686">
            <v>3</v>
          </cell>
          <cell r="W1686">
            <v>2</v>
          </cell>
          <cell r="X1686" t="str">
            <v>N</v>
          </cell>
          <cell r="Y1686" t="str">
            <v>N</v>
          </cell>
          <cell r="Z1686" t="str">
            <v>N</v>
          </cell>
          <cell r="AA1686" t="str">
            <v>.</v>
          </cell>
          <cell r="AB1686" t="str">
            <v>.</v>
          </cell>
          <cell r="AC1686">
            <v>1</v>
          </cell>
          <cell r="AD1686">
            <v>7.5</v>
          </cell>
          <cell r="AE1686">
            <v>10.8</v>
          </cell>
          <cell r="AF1686">
            <v>2</v>
          </cell>
          <cell r="AG1686">
            <v>2</v>
          </cell>
          <cell r="AH1686" t="str">
            <v>N</v>
          </cell>
          <cell r="AI1686" t="str">
            <v>N</v>
          </cell>
          <cell r="AJ1686" t="str">
            <v>N</v>
          </cell>
          <cell r="AK1686" t="str">
            <v>.</v>
          </cell>
          <cell r="AL1686" t="str">
            <v>.</v>
          </cell>
          <cell r="AM1686">
            <v>1</v>
          </cell>
          <cell r="AN1686">
            <v>14.5</v>
          </cell>
          <cell r="AO1686">
            <v>16.600000000000001</v>
          </cell>
          <cell r="AP1686">
            <v>3</v>
          </cell>
          <cell r="AQ1686">
            <v>3</v>
          </cell>
          <cell r="AR1686" t="str">
            <v>N</v>
          </cell>
          <cell r="AS1686" t="str">
            <v>N</v>
          </cell>
          <cell r="AT1686" t="str">
            <v>N</v>
          </cell>
          <cell r="AU1686" t="str">
            <v>.</v>
          </cell>
        </row>
        <row r="1687">
          <cell r="A1687" t="str">
            <v>470908D-7-406-435-22-D.-D.</v>
          </cell>
          <cell r="B1687" t="str">
            <v>470908D</v>
          </cell>
          <cell r="C1687">
            <v>7</v>
          </cell>
          <cell r="D1687">
            <v>406</v>
          </cell>
          <cell r="E1687">
            <v>32</v>
          </cell>
          <cell r="F1687">
            <v>435</v>
          </cell>
          <cell r="G1687" t="str">
            <v>32-435</v>
          </cell>
          <cell r="H1687">
            <v>22</v>
          </cell>
          <cell r="I1687" t="str">
            <v>.</v>
          </cell>
          <cell r="J1687">
            <v>0</v>
          </cell>
          <cell r="K1687" t="str">
            <v>.</v>
          </cell>
          <cell r="L1687" t="str">
            <v>.</v>
          </cell>
          <cell r="M1687" t="str">
            <v>.</v>
          </cell>
          <cell r="N1687" t="str">
            <v>.</v>
          </cell>
          <cell r="O1687" t="str">
            <v>.</v>
          </cell>
          <cell r="P1687" t="str">
            <v>.</v>
          </cell>
          <cell r="Q1687" t="str">
            <v>.</v>
          </cell>
          <cell r="R1687" t="str">
            <v>.</v>
          </cell>
          <cell r="S1687">
            <v>0</v>
          </cell>
          <cell r="T1687" t="str">
            <v>.</v>
          </cell>
          <cell r="U1687" t="str">
            <v>.</v>
          </cell>
          <cell r="V1687" t="str">
            <v>.</v>
          </cell>
          <cell r="W1687" t="str">
            <v>.</v>
          </cell>
          <cell r="X1687" t="str">
            <v>.</v>
          </cell>
          <cell r="Y1687" t="str">
            <v>.</v>
          </cell>
          <cell r="Z1687" t="str">
            <v>.</v>
          </cell>
          <cell r="AA1687" t="str">
            <v>.</v>
          </cell>
          <cell r="AB1687" t="str">
            <v>.</v>
          </cell>
          <cell r="AC1687">
            <v>0</v>
          </cell>
          <cell r="AD1687" t="str">
            <v>.</v>
          </cell>
          <cell r="AE1687" t="str">
            <v>.</v>
          </cell>
          <cell r="AF1687" t="str">
            <v>.</v>
          </cell>
          <cell r="AG1687" t="str">
            <v>.</v>
          </cell>
          <cell r="AH1687" t="str">
            <v>.</v>
          </cell>
          <cell r="AI1687" t="str">
            <v>.</v>
          </cell>
          <cell r="AJ1687" t="str">
            <v>.</v>
          </cell>
          <cell r="AK1687" t="str">
            <v>.</v>
          </cell>
          <cell r="AL1687" t="str">
            <v>.</v>
          </cell>
          <cell r="AM1687">
            <v>0</v>
          </cell>
          <cell r="AN1687" t="str">
            <v>.</v>
          </cell>
          <cell r="AO1687" t="str">
            <v>.</v>
          </cell>
          <cell r="AP1687" t="str">
            <v>.</v>
          </cell>
          <cell r="AQ1687" t="str">
            <v>.</v>
          </cell>
          <cell r="AR1687" t="str">
            <v>.</v>
          </cell>
          <cell r="AS1687" t="str">
            <v>.</v>
          </cell>
          <cell r="AT1687" t="str">
            <v>.</v>
          </cell>
          <cell r="AU1687" t="str">
            <v>.</v>
          </cell>
        </row>
        <row r="1688">
          <cell r="A1688" t="str">
            <v>470908D-7-407-365-23-D6-D14.4</v>
          </cell>
          <cell r="B1688" t="str">
            <v>470908D</v>
          </cell>
          <cell r="C1688">
            <v>7</v>
          </cell>
          <cell r="D1688">
            <v>407</v>
          </cell>
          <cell r="E1688">
            <v>10</v>
          </cell>
          <cell r="F1688">
            <v>365</v>
          </cell>
          <cell r="G1688" t="str">
            <v>10-365</v>
          </cell>
          <cell r="H1688">
            <v>23</v>
          </cell>
          <cell r="I1688" t="str">
            <v>.</v>
          </cell>
          <cell r="J1688">
            <v>1</v>
          </cell>
          <cell r="K1688">
            <v>1.6</v>
          </cell>
          <cell r="L1688">
            <v>6</v>
          </cell>
          <cell r="M1688">
            <v>1</v>
          </cell>
          <cell r="N1688">
            <v>1</v>
          </cell>
          <cell r="O1688" t="str">
            <v>Y</v>
          </cell>
          <cell r="P1688" t="str">
            <v>N</v>
          </cell>
          <cell r="Q1688" t="str">
            <v>N</v>
          </cell>
          <cell r="R1688" t="str">
            <v>.</v>
          </cell>
          <cell r="S1688">
            <v>1</v>
          </cell>
          <cell r="T1688">
            <v>4.3</v>
          </cell>
          <cell r="U1688">
            <v>6.6</v>
          </cell>
          <cell r="V1688">
            <v>1</v>
          </cell>
          <cell r="W1688">
            <v>2</v>
          </cell>
          <cell r="X1688" t="str">
            <v>Y</v>
          </cell>
          <cell r="Y1688" t="str">
            <v>N</v>
          </cell>
          <cell r="Z1688" t="str">
            <v>N</v>
          </cell>
          <cell r="AA1688" t="str">
            <v>.</v>
          </cell>
          <cell r="AB1688" t="str">
            <v>.</v>
          </cell>
          <cell r="AC1688">
            <v>1</v>
          </cell>
          <cell r="AD1688">
            <v>8.1999999999999993</v>
          </cell>
          <cell r="AE1688">
            <v>10.6</v>
          </cell>
          <cell r="AF1688">
            <v>1</v>
          </cell>
          <cell r="AG1688">
            <v>1</v>
          </cell>
          <cell r="AH1688" t="str">
            <v>Y</v>
          </cell>
          <cell r="AI1688" t="str">
            <v>N</v>
          </cell>
          <cell r="AJ1688" t="str">
            <v>N</v>
          </cell>
          <cell r="AK1688" t="str">
            <v>.</v>
          </cell>
          <cell r="AL1688" t="str">
            <v>.</v>
          </cell>
          <cell r="AM1688">
            <v>1</v>
          </cell>
          <cell r="AN1688">
            <v>14.2</v>
          </cell>
          <cell r="AO1688">
            <v>14.4</v>
          </cell>
          <cell r="AP1688">
            <v>1</v>
          </cell>
          <cell r="AQ1688">
            <v>2</v>
          </cell>
          <cell r="AR1688" t="str">
            <v>Y</v>
          </cell>
          <cell r="AS1688" t="str">
            <v>N</v>
          </cell>
          <cell r="AT1688" t="str">
            <v>N</v>
          </cell>
          <cell r="AU1688" t="str">
            <v>.</v>
          </cell>
        </row>
        <row r="1689">
          <cell r="A1689" t="str">
            <v>470908D-7-408-406-24-D5-D14.9</v>
          </cell>
          <cell r="B1689" t="str">
            <v>470908D</v>
          </cell>
          <cell r="C1689">
            <v>7</v>
          </cell>
          <cell r="D1689">
            <v>408</v>
          </cell>
          <cell r="E1689">
            <v>31</v>
          </cell>
          <cell r="F1689">
            <v>406</v>
          </cell>
          <cell r="G1689" t="str">
            <v>31-406</v>
          </cell>
          <cell r="H1689">
            <v>24</v>
          </cell>
          <cell r="I1689" t="str">
            <v>.</v>
          </cell>
          <cell r="J1689">
            <v>1</v>
          </cell>
          <cell r="K1689">
            <v>2.7</v>
          </cell>
          <cell r="L1689">
            <v>5</v>
          </cell>
          <cell r="M1689">
            <v>3</v>
          </cell>
          <cell r="N1689">
            <v>3</v>
          </cell>
          <cell r="O1689" t="str">
            <v>N</v>
          </cell>
          <cell r="P1689" t="str">
            <v>N</v>
          </cell>
          <cell r="Q1689" t="str">
            <v>N</v>
          </cell>
          <cell r="R1689" t="str">
            <v>.</v>
          </cell>
          <cell r="S1689">
            <v>1</v>
          </cell>
          <cell r="T1689">
            <v>4.3</v>
          </cell>
          <cell r="U1689">
            <v>6.3</v>
          </cell>
          <cell r="V1689">
            <v>2</v>
          </cell>
          <cell r="W1689">
            <v>2</v>
          </cell>
          <cell r="X1689" t="str">
            <v>N</v>
          </cell>
          <cell r="Y1689" t="str">
            <v>N</v>
          </cell>
          <cell r="Z1689" t="str">
            <v>N</v>
          </cell>
          <cell r="AA1689" t="str">
            <v>.</v>
          </cell>
          <cell r="AB1689" t="str">
            <v>.</v>
          </cell>
          <cell r="AC1689">
            <v>1</v>
          </cell>
          <cell r="AD1689">
            <v>7.5</v>
          </cell>
          <cell r="AE1689">
            <v>11.2</v>
          </cell>
          <cell r="AF1689">
            <v>3</v>
          </cell>
          <cell r="AG1689">
            <v>2</v>
          </cell>
          <cell r="AH1689" t="str">
            <v>N</v>
          </cell>
          <cell r="AI1689" t="str">
            <v>N</v>
          </cell>
          <cell r="AJ1689" t="str">
            <v>N</v>
          </cell>
          <cell r="AK1689" t="str">
            <v>.</v>
          </cell>
          <cell r="AL1689" t="str">
            <v>.</v>
          </cell>
          <cell r="AM1689">
            <v>1</v>
          </cell>
          <cell r="AN1689">
            <v>13.4</v>
          </cell>
          <cell r="AO1689">
            <v>14.9</v>
          </cell>
          <cell r="AP1689">
            <v>2</v>
          </cell>
          <cell r="AQ1689">
            <v>3</v>
          </cell>
          <cell r="AR1689" t="str">
            <v>N</v>
          </cell>
          <cell r="AS1689" t="str">
            <v>N</v>
          </cell>
          <cell r="AT1689" t="str">
            <v>N</v>
          </cell>
          <cell r="AU1689" t="str">
            <v>.</v>
          </cell>
        </row>
        <row r="1690">
          <cell r="A1690" t="str">
            <v>470908D-7-409-391-25-D5.7-D18.3</v>
          </cell>
          <cell r="B1690" t="str">
            <v>470908D</v>
          </cell>
          <cell r="C1690">
            <v>7</v>
          </cell>
          <cell r="D1690">
            <v>409</v>
          </cell>
          <cell r="E1690">
            <v>4</v>
          </cell>
          <cell r="F1690">
            <v>391</v>
          </cell>
          <cell r="G1690" t="str">
            <v>4-391</v>
          </cell>
          <cell r="H1690">
            <v>25</v>
          </cell>
          <cell r="I1690" t="str">
            <v>.</v>
          </cell>
          <cell r="J1690">
            <v>1</v>
          </cell>
          <cell r="K1690">
            <v>3.4</v>
          </cell>
          <cell r="L1690">
            <v>5.7</v>
          </cell>
          <cell r="M1690">
            <v>2</v>
          </cell>
          <cell r="N1690">
            <v>3</v>
          </cell>
          <cell r="O1690" t="str">
            <v>N</v>
          </cell>
          <cell r="P1690" t="str">
            <v>N</v>
          </cell>
          <cell r="Q1690" t="str">
            <v>N</v>
          </cell>
          <cell r="R1690" t="str">
            <v>.</v>
          </cell>
          <cell r="S1690">
            <v>1</v>
          </cell>
          <cell r="T1690">
            <v>5.3</v>
          </cell>
          <cell r="U1690">
            <v>6.9</v>
          </cell>
          <cell r="V1690">
            <v>2</v>
          </cell>
          <cell r="W1690">
            <v>3</v>
          </cell>
          <cell r="X1690" t="str">
            <v>N</v>
          </cell>
          <cell r="Y1690" t="str">
            <v>N</v>
          </cell>
          <cell r="Z1690" t="str">
            <v>N</v>
          </cell>
          <cell r="AA1690" t="str">
            <v>.</v>
          </cell>
          <cell r="AB1690" t="str">
            <v>.</v>
          </cell>
          <cell r="AC1690">
            <v>1</v>
          </cell>
          <cell r="AD1690">
            <v>8.4</v>
          </cell>
          <cell r="AE1690">
            <v>12.4</v>
          </cell>
          <cell r="AF1690">
            <v>2</v>
          </cell>
          <cell r="AG1690">
            <v>2</v>
          </cell>
          <cell r="AH1690" t="str">
            <v>N</v>
          </cell>
          <cell r="AI1690" t="str">
            <v>N</v>
          </cell>
          <cell r="AJ1690" t="str">
            <v>N</v>
          </cell>
          <cell r="AK1690" t="str">
            <v>.</v>
          </cell>
          <cell r="AL1690" t="str">
            <v>.</v>
          </cell>
          <cell r="AM1690">
            <v>1</v>
          </cell>
          <cell r="AN1690">
            <v>14.4</v>
          </cell>
          <cell r="AO1690">
            <v>18.3</v>
          </cell>
          <cell r="AP1690">
            <v>2</v>
          </cell>
          <cell r="AQ1690">
            <v>2</v>
          </cell>
          <cell r="AR1690" t="str">
            <v>N</v>
          </cell>
          <cell r="AS1690" t="str">
            <v>N</v>
          </cell>
          <cell r="AT1690" t="str">
            <v>N</v>
          </cell>
          <cell r="AU1690" t="str">
            <v>.</v>
          </cell>
        </row>
        <row r="1691">
          <cell r="A1691" t="str">
            <v>470908D-7-410-433-26-D3.8-D8.3</v>
          </cell>
          <cell r="B1691" t="str">
            <v>470908D</v>
          </cell>
          <cell r="C1691">
            <v>7</v>
          </cell>
          <cell r="D1691">
            <v>410</v>
          </cell>
          <cell r="E1691">
            <v>32</v>
          </cell>
          <cell r="F1691">
            <v>433</v>
          </cell>
          <cell r="G1691" t="str">
            <v>32-433</v>
          </cell>
          <cell r="H1691">
            <v>26</v>
          </cell>
          <cell r="I1691" t="str">
            <v>.</v>
          </cell>
          <cell r="J1691">
            <v>1</v>
          </cell>
          <cell r="K1691">
            <v>2.8</v>
          </cell>
          <cell r="L1691">
            <v>3.8</v>
          </cell>
          <cell r="M1691">
            <v>1</v>
          </cell>
          <cell r="N1691">
            <v>2</v>
          </cell>
          <cell r="O1691" t="str">
            <v>Y</v>
          </cell>
          <cell r="P1691" t="str">
            <v>N</v>
          </cell>
          <cell r="Q1691" t="str">
            <v>N</v>
          </cell>
          <cell r="R1691" t="str">
            <v>.</v>
          </cell>
          <cell r="S1691">
            <v>1</v>
          </cell>
          <cell r="T1691">
            <v>3.8</v>
          </cell>
          <cell r="U1691">
            <v>4.3</v>
          </cell>
          <cell r="V1691">
            <v>3</v>
          </cell>
          <cell r="W1691">
            <v>3</v>
          </cell>
          <cell r="X1691" t="str">
            <v>N</v>
          </cell>
          <cell r="Y1691" t="str">
            <v>N</v>
          </cell>
          <cell r="Z1691" t="str">
            <v>N</v>
          </cell>
          <cell r="AA1691" t="str">
            <v>.</v>
          </cell>
          <cell r="AB1691" t="str">
            <v>.</v>
          </cell>
          <cell r="AC1691">
            <v>1</v>
          </cell>
          <cell r="AD1691">
            <v>6.5</v>
          </cell>
          <cell r="AE1691">
            <v>6.6</v>
          </cell>
          <cell r="AF1691">
            <v>2</v>
          </cell>
          <cell r="AG1691">
            <v>3</v>
          </cell>
          <cell r="AH1691" t="str">
            <v>N</v>
          </cell>
          <cell r="AI1691" t="str">
            <v>N</v>
          </cell>
          <cell r="AJ1691" t="str">
            <v>N</v>
          </cell>
          <cell r="AK1691" t="str">
            <v>.</v>
          </cell>
          <cell r="AL1691" t="str">
            <v>.</v>
          </cell>
          <cell r="AM1691">
            <v>1</v>
          </cell>
          <cell r="AN1691">
            <v>11.4</v>
          </cell>
          <cell r="AO1691">
            <v>8.3000000000000007</v>
          </cell>
          <cell r="AP1691">
            <v>3</v>
          </cell>
          <cell r="AQ1691">
            <v>3</v>
          </cell>
          <cell r="AR1691" t="str">
            <v>N</v>
          </cell>
          <cell r="AS1691" t="str">
            <v>N</v>
          </cell>
          <cell r="AT1691" t="str">
            <v>N</v>
          </cell>
          <cell r="AU1691" t="str">
            <v>.</v>
          </cell>
        </row>
        <row r="1692">
          <cell r="A1692" t="str">
            <v>470908D-7-411-390-27-D4.7-D15.2</v>
          </cell>
          <cell r="B1692" t="str">
            <v>470908D</v>
          </cell>
          <cell r="C1692">
            <v>7</v>
          </cell>
          <cell r="D1692">
            <v>411</v>
          </cell>
          <cell r="E1692">
            <v>4</v>
          </cell>
          <cell r="F1692">
            <v>390</v>
          </cell>
          <cell r="G1692" t="str">
            <v>4-390</v>
          </cell>
          <cell r="H1692">
            <v>27</v>
          </cell>
          <cell r="I1692" t="str">
            <v>.</v>
          </cell>
          <cell r="J1692">
            <v>1</v>
          </cell>
          <cell r="K1692">
            <v>2.9</v>
          </cell>
          <cell r="L1692">
            <v>4.7</v>
          </cell>
          <cell r="M1692">
            <v>3</v>
          </cell>
          <cell r="N1692">
            <v>2</v>
          </cell>
          <cell r="O1692" t="str">
            <v>N</v>
          </cell>
          <cell r="P1692" t="str">
            <v>N</v>
          </cell>
          <cell r="Q1692" t="str">
            <v>N</v>
          </cell>
          <cell r="R1692" t="str">
            <v>.</v>
          </cell>
          <cell r="S1692">
            <v>1</v>
          </cell>
          <cell r="T1692">
            <v>4.0999999999999996</v>
          </cell>
          <cell r="U1692">
            <v>5</v>
          </cell>
          <cell r="V1692">
            <v>3</v>
          </cell>
          <cell r="W1692">
            <v>3</v>
          </cell>
          <cell r="X1692" t="str">
            <v>N</v>
          </cell>
          <cell r="Y1692" t="str">
            <v>N</v>
          </cell>
          <cell r="Z1692" t="str">
            <v>N</v>
          </cell>
          <cell r="AA1692" t="str">
            <v>.</v>
          </cell>
          <cell r="AB1692" t="str">
            <v>.</v>
          </cell>
          <cell r="AC1692">
            <v>1</v>
          </cell>
          <cell r="AD1692">
            <v>8</v>
          </cell>
          <cell r="AE1692">
            <v>10</v>
          </cell>
          <cell r="AF1692">
            <v>3</v>
          </cell>
          <cell r="AG1692">
            <v>2</v>
          </cell>
          <cell r="AH1692" t="str">
            <v>N</v>
          </cell>
          <cell r="AI1692" t="str">
            <v>N</v>
          </cell>
          <cell r="AJ1692" t="str">
            <v>N</v>
          </cell>
          <cell r="AK1692" t="str">
            <v>.</v>
          </cell>
          <cell r="AL1692" t="str">
            <v>.</v>
          </cell>
          <cell r="AM1692">
            <v>1</v>
          </cell>
          <cell r="AN1692">
            <v>14.1</v>
          </cell>
          <cell r="AO1692">
            <v>15.2</v>
          </cell>
          <cell r="AP1692">
            <v>3</v>
          </cell>
          <cell r="AQ1692">
            <v>2</v>
          </cell>
          <cell r="AR1692" t="str">
            <v>N</v>
          </cell>
          <cell r="AS1692" t="str">
            <v>N</v>
          </cell>
          <cell r="AT1692" t="str">
            <v>N</v>
          </cell>
          <cell r="AU1692" t="str">
            <v>.</v>
          </cell>
        </row>
        <row r="1693">
          <cell r="A1693" t="str">
            <v>470908D-7-412-396-28-D2.7-D10.1</v>
          </cell>
          <cell r="B1693" t="str">
            <v>470908D</v>
          </cell>
          <cell r="C1693">
            <v>7</v>
          </cell>
          <cell r="D1693">
            <v>412</v>
          </cell>
          <cell r="E1693">
            <v>4</v>
          </cell>
          <cell r="F1693">
            <v>396</v>
          </cell>
          <cell r="G1693" t="str">
            <v>4-396</v>
          </cell>
          <cell r="H1693">
            <v>28</v>
          </cell>
          <cell r="I1693" t="str">
            <v>.</v>
          </cell>
          <cell r="J1693">
            <v>1</v>
          </cell>
          <cell r="K1693">
            <v>1.5</v>
          </cell>
          <cell r="L1693">
            <v>2.7</v>
          </cell>
          <cell r="M1693">
            <v>2</v>
          </cell>
          <cell r="N1693">
            <v>3</v>
          </cell>
          <cell r="O1693" t="str">
            <v>Y</v>
          </cell>
          <cell r="P1693" t="str">
            <v>N</v>
          </cell>
          <cell r="Q1693" t="str">
            <v>N</v>
          </cell>
          <cell r="R1693" t="str">
            <v>.</v>
          </cell>
          <cell r="S1693">
            <v>1</v>
          </cell>
          <cell r="T1693">
            <v>2.2999999999999998</v>
          </cell>
          <cell r="U1693">
            <v>3.4</v>
          </cell>
          <cell r="V1693">
            <v>1</v>
          </cell>
          <cell r="W1693">
            <v>3</v>
          </cell>
          <cell r="X1693" t="str">
            <v>Y</v>
          </cell>
          <cell r="Y1693" t="str">
            <v>N</v>
          </cell>
          <cell r="Z1693" t="str">
            <v>N</v>
          </cell>
          <cell r="AA1693" t="str">
            <v>.</v>
          </cell>
          <cell r="AB1693" t="str">
            <v>.</v>
          </cell>
          <cell r="AC1693">
            <v>1</v>
          </cell>
          <cell r="AD1693">
            <v>5.6</v>
          </cell>
          <cell r="AE1693">
            <v>5.7</v>
          </cell>
          <cell r="AF1693">
            <v>1</v>
          </cell>
          <cell r="AG1693">
            <v>3</v>
          </cell>
          <cell r="AH1693" t="str">
            <v>Y</v>
          </cell>
          <cell r="AI1693" t="str">
            <v>N</v>
          </cell>
          <cell r="AJ1693" t="str">
            <v>N</v>
          </cell>
          <cell r="AK1693" t="str">
            <v>.</v>
          </cell>
          <cell r="AL1693" t="str">
            <v>.</v>
          </cell>
          <cell r="AM1693">
            <v>1</v>
          </cell>
          <cell r="AN1693">
            <v>12.9</v>
          </cell>
          <cell r="AO1693">
            <v>10.1</v>
          </cell>
          <cell r="AP1693">
            <v>2</v>
          </cell>
          <cell r="AQ1693">
            <v>3</v>
          </cell>
          <cell r="AR1693" t="str">
            <v>Y</v>
          </cell>
          <cell r="AS1693" t="str">
            <v>N</v>
          </cell>
          <cell r="AT1693" t="str">
            <v>N</v>
          </cell>
          <cell r="AU1693" t="str">
            <v>.</v>
          </cell>
        </row>
        <row r="1694">
          <cell r="A1694" t="str">
            <v>470908D-7-413-419-29-D5.7-D16.3</v>
          </cell>
          <cell r="B1694" t="str">
            <v>470908D</v>
          </cell>
          <cell r="C1694">
            <v>7</v>
          </cell>
          <cell r="D1694">
            <v>413</v>
          </cell>
          <cell r="E1694">
            <v>31</v>
          </cell>
          <cell r="F1694">
            <v>419</v>
          </cell>
          <cell r="G1694" t="str">
            <v>31-419</v>
          </cell>
          <cell r="H1694">
            <v>29</v>
          </cell>
          <cell r="I1694" t="str">
            <v>.</v>
          </cell>
          <cell r="J1694">
            <v>1</v>
          </cell>
          <cell r="K1694">
            <v>3.1</v>
          </cell>
          <cell r="L1694">
            <v>5.7</v>
          </cell>
          <cell r="M1694">
            <v>2</v>
          </cell>
          <cell r="N1694">
            <v>2</v>
          </cell>
          <cell r="O1694" t="str">
            <v>N</v>
          </cell>
          <cell r="P1694" t="str">
            <v>N</v>
          </cell>
          <cell r="Q1694" t="str">
            <v>N</v>
          </cell>
          <cell r="R1694" t="str">
            <v>.</v>
          </cell>
          <cell r="S1694">
            <v>1</v>
          </cell>
          <cell r="T1694">
            <v>5.0999999999999996</v>
          </cell>
          <cell r="U1694">
            <v>6.9</v>
          </cell>
          <cell r="V1694">
            <v>2</v>
          </cell>
          <cell r="W1694">
            <v>2</v>
          </cell>
          <cell r="X1694" t="str">
            <v>N</v>
          </cell>
          <cell r="Y1694" t="str">
            <v>N</v>
          </cell>
          <cell r="Z1694" t="str">
            <v>N</v>
          </cell>
          <cell r="AA1694" t="str">
            <v>.</v>
          </cell>
          <cell r="AB1694" t="str">
            <v>.</v>
          </cell>
          <cell r="AC1694">
            <v>1</v>
          </cell>
          <cell r="AD1694">
            <v>7.5</v>
          </cell>
          <cell r="AE1694">
            <v>10.6</v>
          </cell>
          <cell r="AF1694">
            <v>3</v>
          </cell>
          <cell r="AG1694">
            <v>2</v>
          </cell>
          <cell r="AH1694" t="str">
            <v>N</v>
          </cell>
          <cell r="AI1694" t="str">
            <v>N</v>
          </cell>
          <cell r="AJ1694" t="str">
            <v>N</v>
          </cell>
          <cell r="AK1694" t="str">
            <v>.</v>
          </cell>
          <cell r="AL1694" t="str">
            <v>.</v>
          </cell>
          <cell r="AM1694">
            <v>1</v>
          </cell>
          <cell r="AN1694">
            <v>13.6</v>
          </cell>
          <cell r="AO1694">
            <v>16.3</v>
          </cell>
          <cell r="AP1694">
            <v>3</v>
          </cell>
          <cell r="AQ1694">
            <v>2</v>
          </cell>
          <cell r="AR1694" t="str">
            <v>N</v>
          </cell>
          <cell r="AS1694" t="str">
            <v>N</v>
          </cell>
          <cell r="AT1694" t="str">
            <v>N</v>
          </cell>
          <cell r="AU1694" t="str">
            <v>.</v>
          </cell>
        </row>
        <row r="1695">
          <cell r="A1695" t="str">
            <v>470908D-7-414-403-30-D6.4-D17.6</v>
          </cell>
          <cell r="B1695" t="str">
            <v>470908D</v>
          </cell>
          <cell r="C1695">
            <v>7</v>
          </cell>
          <cell r="D1695">
            <v>414</v>
          </cell>
          <cell r="E1695">
            <v>31</v>
          </cell>
          <cell r="F1695">
            <v>403</v>
          </cell>
          <cell r="G1695" t="str">
            <v>31-403</v>
          </cell>
          <cell r="H1695">
            <v>30</v>
          </cell>
          <cell r="I1695" t="str">
            <v>.</v>
          </cell>
          <cell r="J1695">
            <v>1</v>
          </cell>
          <cell r="K1695">
            <v>4</v>
          </cell>
          <cell r="L1695">
            <v>6.4</v>
          </cell>
          <cell r="M1695">
            <v>2</v>
          </cell>
          <cell r="N1695">
            <v>2</v>
          </cell>
          <cell r="O1695" t="str">
            <v>N</v>
          </cell>
          <cell r="P1695" t="str">
            <v>N</v>
          </cell>
          <cell r="Q1695" t="str">
            <v>N</v>
          </cell>
          <cell r="R1695" t="str">
            <v>.</v>
          </cell>
          <cell r="S1695">
            <v>1</v>
          </cell>
          <cell r="T1695">
            <v>6.4</v>
          </cell>
          <cell r="U1695">
            <v>7.7</v>
          </cell>
          <cell r="V1695">
            <v>2</v>
          </cell>
          <cell r="W1695">
            <v>2</v>
          </cell>
          <cell r="X1695" t="str">
            <v>N</v>
          </cell>
          <cell r="Y1695" t="str">
            <v>N</v>
          </cell>
          <cell r="Z1695" t="str">
            <v>N</v>
          </cell>
          <cell r="AA1695" t="str">
            <v>.</v>
          </cell>
          <cell r="AB1695" t="str">
            <v>.</v>
          </cell>
          <cell r="AC1695">
            <v>1</v>
          </cell>
          <cell r="AD1695">
            <v>9.6</v>
          </cell>
          <cell r="AE1695">
            <v>12.3</v>
          </cell>
          <cell r="AF1695">
            <v>2</v>
          </cell>
          <cell r="AG1695">
            <v>3</v>
          </cell>
          <cell r="AH1695" t="str">
            <v>N</v>
          </cell>
          <cell r="AI1695" t="str">
            <v>N</v>
          </cell>
          <cell r="AJ1695" t="str">
            <v>N</v>
          </cell>
          <cell r="AK1695" t="str">
            <v>.</v>
          </cell>
          <cell r="AL1695" t="str">
            <v>.</v>
          </cell>
          <cell r="AM1695">
            <v>1</v>
          </cell>
          <cell r="AN1695">
            <v>16.399999999999999</v>
          </cell>
          <cell r="AO1695">
            <v>17.600000000000001</v>
          </cell>
          <cell r="AP1695">
            <v>3</v>
          </cell>
          <cell r="AQ1695">
            <v>2</v>
          </cell>
          <cell r="AR1695" t="str">
            <v>N</v>
          </cell>
          <cell r="AS1695" t="str">
            <v>N</v>
          </cell>
          <cell r="AT1695" t="str">
            <v>N</v>
          </cell>
          <cell r="AU1695" t="str">
            <v>.</v>
          </cell>
        </row>
        <row r="1696">
          <cell r="A1696" t="str">
            <v>470908D-7-415-389-31-D.-D.</v>
          </cell>
          <cell r="B1696" t="str">
            <v>470908D</v>
          </cell>
          <cell r="C1696">
            <v>7</v>
          </cell>
          <cell r="D1696">
            <v>415</v>
          </cell>
          <cell r="E1696">
            <v>4</v>
          </cell>
          <cell r="F1696">
            <v>389</v>
          </cell>
          <cell r="G1696" t="str">
            <v>4-389</v>
          </cell>
          <cell r="H1696">
            <v>31</v>
          </cell>
          <cell r="I1696" t="str">
            <v>.</v>
          </cell>
          <cell r="J1696">
            <v>0</v>
          </cell>
          <cell r="K1696" t="str">
            <v>.</v>
          </cell>
          <cell r="L1696" t="str">
            <v>.</v>
          </cell>
          <cell r="M1696" t="str">
            <v>.</v>
          </cell>
          <cell r="N1696" t="str">
            <v>.</v>
          </cell>
          <cell r="O1696" t="str">
            <v>.</v>
          </cell>
          <cell r="P1696" t="str">
            <v>.</v>
          </cell>
          <cell r="Q1696" t="str">
            <v>.</v>
          </cell>
          <cell r="R1696" t="str">
            <v>.</v>
          </cell>
          <cell r="S1696">
            <v>0</v>
          </cell>
          <cell r="T1696" t="str">
            <v>.</v>
          </cell>
          <cell r="U1696" t="str">
            <v>.</v>
          </cell>
          <cell r="V1696" t="str">
            <v>.</v>
          </cell>
          <cell r="W1696" t="str">
            <v>.</v>
          </cell>
          <cell r="X1696" t="str">
            <v>.</v>
          </cell>
          <cell r="Y1696" t="str">
            <v>.</v>
          </cell>
          <cell r="Z1696" t="str">
            <v>.</v>
          </cell>
          <cell r="AA1696" t="str">
            <v>.</v>
          </cell>
          <cell r="AB1696" t="str">
            <v>.</v>
          </cell>
          <cell r="AC1696">
            <v>0</v>
          </cell>
          <cell r="AD1696" t="str">
            <v>.</v>
          </cell>
          <cell r="AE1696" t="str">
            <v>.</v>
          </cell>
          <cell r="AF1696" t="str">
            <v>.</v>
          </cell>
          <cell r="AG1696" t="str">
            <v>.</v>
          </cell>
          <cell r="AH1696" t="str">
            <v>.</v>
          </cell>
          <cell r="AI1696" t="str">
            <v>.</v>
          </cell>
          <cell r="AJ1696" t="str">
            <v>.</v>
          </cell>
          <cell r="AK1696" t="str">
            <v>.</v>
          </cell>
          <cell r="AL1696" t="str">
            <v>.</v>
          </cell>
          <cell r="AM1696">
            <v>0</v>
          </cell>
          <cell r="AN1696" t="str">
            <v>.</v>
          </cell>
          <cell r="AO1696" t="str">
            <v>.</v>
          </cell>
          <cell r="AP1696" t="str">
            <v>.</v>
          </cell>
          <cell r="AQ1696" t="str">
            <v>.</v>
          </cell>
          <cell r="AR1696" t="str">
            <v>.</v>
          </cell>
          <cell r="AS1696" t="str">
            <v>.</v>
          </cell>
          <cell r="AT1696" t="str">
            <v>.</v>
          </cell>
          <cell r="AU1696" t="str">
            <v>.</v>
          </cell>
        </row>
        <row r="1697">
          <cell r="A1697" t="str">
            <v>470908D-7-416-425-32-D6.6-D13.3</v>
          </cell>
          <cell r="B1697" t="str">
            <v>470908D</v>
          </cell>
          <cell r="C1697">
            <v>7</v>
          </cell>
          <cell r="D1697">
            <v>416</v>
          </cell>
          <cell r="E1697">
            <v>32</v>
          </cell>
          <cell r="F1697">
            <v>425</v>
          </cell>
          <cell r="G1697" t="str">
            <v>32-425</v>
          </cell>
          <cell r="H1697">
            <v>32</v>
          </cell>
          <cell r="I1697" t="str">
            <v>.</v>
          </cell>
          <cell r="J1697">
            <v>1</v>
          </cell>
          <cell r="K1697">
            <v>2</v>
          </cell>
          <cell r="L1697">
            <v>6.6</v>
          </cell>
          <cell r="M1697">
            <v>1</v>
          </cell>
          <cell r="N1697">
            <v>2</v>
          </cell>
          <cell r="O1697" t="str">
            <v>Y</v>
          </cell>
          <cell r="P1697" t="str">
            <v>N</v>
          </cell>
          <cell r="Q1697" t="str">
            <v>N</v>
          </cell>
          <cell r="R1697" t="str">
            <v>.</v>
          </cell>
          <cell r="S1697">
            <v>1</v>
          </cell>
          <cell r="T1697">
            <v>5.4</v>
          </cell>
          <cell r="U1697">
            <v>7.2</v>
          </cell>
          <cell r="V1697">
            <v>1</v>
          </cell>
          <cell r="W1697">
            <v>2</v>
          </cell>
          <cell r="X1697" t="str">
            <v>Y</v>
          </cell>
          <cell r="Y1697" t="str">
            <v>N</v>
          </cell>
          <cell r="Z1697" t="str">
            <v>N</v>
          </cell>
          <cell r="AA1697" t="str">
            <v>.</v>
          </cell>
          <cell r="AB1697" t="str">
            <v>.</v>
          </cell>
          <cell r="AC1697">
            <v>1</v>
          </cell>
          <cell r="AD1697">
            <v>8.4</v>
          </cell>
          <cell r="AE1697">
            <v>11.5</v>
          </cell>
          <cell r="AF1697">
            <v>1</v>
          </cell>
          <cell r="AG1697">
            <v>1</v>
          </cell>
          <cell r="AH1697" t="str">
            <v>Y</v>
          </cell>
          <cell r="AI1697" t="str">
            <v>N</v>
          </cell>
          <cell r="AJ1697" t="str">
            <v>N</v>
          </cell>
          <cell r="AK1697" t="str">
            <v>.</v>
          </cell>
          <cell r="AL1697" t="str">
            <v>.</v>
          </cell>
          <cell r="AM1697">
            <v>1</v>
          </cell>
          <cell r="AN1697">
            <v>14.8</v>
          </cell>
          <cell r="AO1697">
            <v>13.3</v>
          </cell>
          <cell r="AP1697">
            <v>1</v>
          </cell>
          <cell r="AQ1697">
            <v>1</v>
          </cell>
          <cell r="AR1697" t="str">
            <v>Y</v>
          </cell>
          <cell r="AS1697" t="str">
            <v>N</v>
          </cell>
          <cell r="AT1697" t="str">
            <v>N</v>
          </cell>
          <cell r="AU1697" t="str">
            <v>.</v>
          </cell>
        </row>
        <row r="1698">
          <cell r="A1698" t="str">
            <v>470908D-7-417-422-33-D6.2-D21.5</v>
          </cell>
          <cell r="B1698" t="str">
            <v>470908D</v>
          </cell>
          <cell r="C1698">
            <v>7</v>
          </cell>
          <cell r="D1698">
            <v>417</v>
          </cell>
          <cell r="E1698">
            <v>31</v>
          </cell>
          <cell r="F1698">
            <v>422</v>
          </cell>
          <cell r="G1698" t="str">
            <v>31-422</v>
          </cell>
          <cell r="H1698">
            <v>33</v>
          </cell>
          <cell r="I1698" t="str">
            <v>.</v>
          </cell>
          <cell r="J1698">
            <v>1</v>
          </cell>
          <cell r="K1698">
            <v>3.3</v>
          </cell>
          <cell r="L1698">
            <v>6.2</v>
          </cell>
          <cell r="M1698">
            <v>2</v>
          </cell>
          <cell r="N1698">
            <v>2</v>
          </cell>
          <cell r="O1698" t="str">
            <v>N</v>
          </cell>
          <cell r="P1698" t="str">
            <v>N</v>
          </cell>
          <cell r="Q1698" t="str">
            <v>N</v>
          </cell>
          <cell r="R1698" t="str">
            <v>.</v>
          </cell>
          <cell r="S1698">
            <v>1</v>
          </cell>
          <cell r="T1698">
            <v>5.4</v>
          </cell>
          <cell r="U1698">
            <v>8.8000000000000007</v>
          </cell>
          <cell r="V1698">
            <v>1</v>
          </cell>
          <cell r="W1698">
            <v>2</v>
          </cell>
          <cell r="X1698" t="str">
            <v>N</v>
          </cell>
          <cell r="Y1698" t="str">
            <v>N</v>
          </cell>
          <cell r="Z1698" t="str">
            <v>N</v>
          </cell>
          <cell r="AA1698" t="str">
            <v>.</v>
          </cell>
          <cell r="AB1698" t="str">
            <v>.</v>
          </cell>
          <cell r="AC1698">
            <v>1</v>
          </cell>
          <cell r="AD1698">
            <v>8.9</v>
          </cell>
          <cell r="AE1698">
            <v>15.3</v>
          </cell>
          <cell r="AF1698">
            <v>1</v>
          </cell>
          <cell r="AG1698">
            <v>1</v>
          </cell>
          <cell r="AH1698" t="str">
            <v>N</v>
          </cell>
          <cell r="AI1698" t="str">
            <v>N</v>
          </cell>
          <cell r="AJ1698" t="str">
            <v>N</v>
          </cell>
          <cell r="AK1698" t="str">
            <v>.</v>
          </cell>
          <cell r="AL1698" t="str">
            <v>.</v>
          </cell>
          <cell r="AM1698">
            <v>1</v>
          </cell>
          <cell r="AN1698">
            <v>15.6</v>
          </cell>
          <cell r="AO1698">
            <v>21.5</v>
          </cell>
          <cell r="AP1698">
            <v>1</v>
          </cell>
          <cell r="AQ1698">
            <v>1</v>
          </cell>
          <cell r="AR1698" t="str">
            <v>N</v>
          </cell>
          <cell r="AS1698" t="str">
            <v>N</v>
          </cell>
          <cell r="AT1698" t="str">
            <v>N</v>
          </cell>
          <cell r="AU1698" t="str">
            <v>.</v>
          </cell>
        </row>
        <row r="1699">
          <cell r="A1699" t="str">
            <v>470908D-7-418-369-34-D4.8-D13</v>
          </cell>
          <cell r="B1699" t="str">
            <v>470908D</v>
          </cell>
          <cell r="C1699">
            <v>7</v>
          </cell>
          <cell r="D1699">
            <v>418</v>
          </cell>
          <cell r="E1699">
            <v>10</v>
          </cell>
          <cell r="F1699">
            <v>369</v>
          </cell>
          <cell r="G1699" t="str">
            <v>10-369</v>
          </cell>
          <cell r="H1699">
            <v>34</v>
          </cell>
          <cell r="I1699" t="str">
            <v>.</v>
          </cell>
          <cell r="J1699">
            <v>1</v>
          </cell>
          <cell r="K1699">
            <v>1.1000000000000001</v>
          </cell>
          <cell r="L1699">
            <v>4.8</v>
          </cell>
          <cell r="M1699">
            <v>1</v>
          </cell>
          <cell r="N1699">
            <v>2</v>
          </cell>
          <cell r="O1699" t="str">
            <v>Y</v>
          </cell>
          <cell r="P1699" t="str">
            <v>N</v>
          </cell>
          <cell r="Q1699" t="str">
            <v>N</v>
          </cell>
          <cell r="R1699" t="str">
            <v>.</v>
          </cell>
          <cell r="S1699">
            <v>1</v>
          </cell>
          <cell r="T1699">
            <v>5.0999999999999996</v>
          </cell>
          <cell r="U1699">
            <v>6.1</v>
          </cell>
          <cell r="V1699">
            <v>1</v>
          </cell>
          <cell r="W1699">
            <v>2</v>
          </cell>
          <cell r="X1699" t="str">
            <v>Y</v>
          </cell>
          <cell r="Y1699" t="str">
            <v>N</v>
          </cell>
          <cell r="Z1699" t="str">
            <v>N</v>
          </cell>
          <cell r="AA1699" t="str">
            <v>.</v>
          </cell>
          <cell r="AB1699" t="str">
            <v>.</v>
          </cell>
          <cell r="AC1699">
            <v>1</v>
          </cell>
          <cell r="AD1699">
            <v>7.7</v>
          </cell>
          <cell r="AE1699">
            <v>11.4</v>
          </cell>
          <cell r="AF1699">
            <v>1</v>
          </cell>
          <cell r="AG1699">
            <v>2</v>
          </cell>
          <cell r="AH1699" t="str">
            <v>Y</v>
          </cell>
          <cell r="AI1699" t="str">
            <v>N</v>
          </cell>
          <cell r="AJ1699" t="str">
            <v>N</v>
          </cell>
          <cell r="AK1699" t="str">
            <v>.</v>
          </cell>
          <cell r="AL1699" t="str">
            <v>.</v>
          </cell>
          <cell r="AM1699">
            <v>1</v>
          </cell>
          <cell r="AN1699">
            <v>14.2</v>
          </cell>
          <cell r="AO1699">
            <v>13</v>
          </cell>
          <cell r="AP1699">
            <v>2</v>
          </cell>
          <cell r="AQ1699">
            <v>2</v>
          </cell>
          <cell r="AR1699" t="str">
            <v>Y</v>
          </cell>
          <cell r="AS1699" t="str">
            <v>N</v>
          </cell>
          <cell r="AT1699" t="str">
            <v>N</v>
          </cell>
          <cell r="AU1699" t="str">
            <v>.</v>
          </cell>
        </row>
        <row r="1700">
          <cell r="A1700" t="str">
            <v>470908D-7-419-364-35-D.-D.</v>
          </cell>
          <cell r="B1700" t="str">
            <v>470908D</v>
          </cell>
          <cell r="C1700">
            <v>7</v>
          </cell>
          <cell r="D1700">
            <v>419</v>
          </cell>
          <cell r="E1700">
            <v>10</v>
          </cell>
          <cell r="F1700">
            <v>364</v>
          </cell>
          <cell r="G1700" t="str">
            <v>10-364</v>
          </cell>
          <cell r="H1700">
            <v>35</v>
          </cell>
          <cell r="I1700" t="str">
            <v>.</v>
          </cell>
          <cell r="J1700">
            <v>0</v>
          </cell>
          <cell r="K1700" t="str">
            <v>.</v>
          </cell>
          <cell r="L1700" t="str">
            <v>.</v>
          </cell>
          <cell r="M1700" t="str">
            <v>.</v>
          </cell>
          <cell r="N1700" t="str">
            <v>.</v>
          </cell>
          <cell r="O1700" t="str">
            <v>.</v>
          </cell>
          <cell r="P1700" t="str">
            <v>.</v>
          </cell>
          <cell r="Q1700" t="str">
            <v>.</v>
          </cell>
          <cell r="R1700" t="str">
            <v>.</v>
          </cell>
          <cell r="S1700">
            <v>0</v>
          </cell>
          <cell r="T1700" t="str">
            <v>.</v>
          </cell>
          <cell r="U1700" t="str">
            <v>.</v>
          </cell>
          <cell r="V1700" t="str">
            <v>.</v>
          </cell>
          <cell r="W1700" t="str">
            <v>.</v>
          </cell>
          <cell r="X1700" t="str">
            <v>.</v>
          </cell>
          <cell r="Y1700" t="str">
            <v>.</v>
          </cell>
          <cell r="Z1700" t="str">
            <v>.</v>
          </cell>
          <cell r="AA1700" t="str">
            <v>.</v>
          </cell>
          <cell r="AB1700" t="str">
            <v>.</v>
          </cell>
          <cell r="AC1700">
            <v>0</v>
          </cell>
          <cell r="AD1700" t="str">
            <v>.</v>
          </cell>
          <cell r="AE1700" t="str">
            <v>.</v>
          </cell>
          <cell r="AF1700" t="str">
            <v>.</v>
          </cell>
          <cell r="AG1700" t="str">
            <v>.</v>
          </cell>
          <cell r="AH1700" t="str">
            <v>.</v>
          </cell>
          <cell r="AI1700" t="str">
            <v>.</v>
          </cell>
          <cell r="AJ1700" t="str">
            <v>.</v>
          </cell>
          <cell r="AK1700" t="str">
            <v>.</v>
          </cell>
          <cell r="AL1700" t="str">
            <v>.</v>
          </cell>
          <cell r="AM1700">
            <v>0</v>
          </cell>
          <cell r="AN1700" t="str">
            <v>.</v>
          </cell>
          <cell r="AO1700" t="str">
            <v>.</v>
          </cell>
          <cell r="AP1700" t="str">
            <v>.</v>
          </cell>
          <cell r="AQ1700" t="str">
            <v>.</v>
          </cell>
          <cell r="AR1700" t="str">
            <v>.</v>
          </cell>
          <cell r="AS1700" t="str">
            <v>.</v>
          </cell>
          <cell r="AT1700" t="str">
            <v>.</v>
          </cell>
          <cell r="AU1700" t="str">
            <v>.</v>
          </cell>
        </row>
        <row r="1701">
          <cell r="A1701" t="str">
            <v>470908D-7-420-415-36-D.-D.</v>
          </cell>
          <cell r="B1701" t="str">
            <v>470908D</v>
          </cell>
          <cell r="C1701">
            <v>7</v>
          </cell>
          <cell r="D1701">
            <v>420</v>
          </cell>
          <cell r="E1701">
            <v>31</v>
          </cell>
          <cell r="F1701">
            <v>415</v>
          </cell>
          <cell r="G1701" t="str">
            <v>31-415</v>
          </cell>
          <cell r="H1701">
            <v>36</v>
          </cell>
          <cell r="I1701" t="str">
            <v>.</v>
          </cell>
          <cell r="J1701">
            <v>0</v>
          </cell>
          <cell r="K1701" t="str">
            <v>.</v>
          </cell>
          <cell r="L1701" t="str">
            <v>.</v>
          </cell>
          <cell r="M1701" t="str">
            <v>.</v>
          </cell>
          <cell r="N1701" t="str">
            <v>.</v>
          </cell>
          <cell r="O1701" t="str">
            <v>.</v>
          </cell>
          <cell r="P1701" t="str">
            <v>.</v>
          </cell>
          <cell r="Q1701" t="str">
            <v>.</v>
          </cell>
          <cell r="R1701" t="str">
            <v>.</v>
          </cell>
          <cell r="S1701">
            <v>0</v>
          </cell>
          <cell r="T1701" t="str">
            <v>.</v>
          </cell>
          <cell r="U1701" t="str">
            <v>.</v>
          </cell>
          <cell r="V1701" t="str">
            <v>.</v>
          </cell>
          <cell r="W1701" t="str">
            <v>.</v>
          </cell>
          <cell r="X1701" t="str">
            <v>.</v>
          </cell>
          <cell r="Y1701" t="str">
            <v>.</v>
          </cell>
          <cell r="Z1701" t="str">
            <v>.</v>
          </cell>
          <cell r="AA1701" t="str">
            <v>.</v>
          </cell>
          <cell r="AB1701" t="str">
            <v>.</v>
          </cell>
          <cell r="AC1701">
            <v>0</v>
          </cell>
          <cell r="AD1701" t="str">
            <v>.</v>
          </cell>
          <cell r="AE1701" t="str">
            <v>.</v>
          </cell>
          <cell r="AF1701" t="str">
            <v>.</v>
          </cell>
          <cell r="AG1701" t="str">
            <v>.</v>
          </cell>
          <cell r="AH1701" t="str">
            <v>.</v>
          </cell>
          <cell r="AI1701" t="str">
            <v>.</v>
          </cell>
          <cell r="AJ1701" t="str">
            <v>.</v>
          </cell>
          <cell r="AK1701" t="str">
            <v>.</v>
          </cell>
          <cell r="AL1701" t="str">
            <v>.</v>
          </cell>
          <cell r="AM1701">
            <v>0</v>
          </cell>
          <cell r="AN1701" t="str">
            <v>.</v>
          </cell>
          <cell r="AO1701" t="str">
            <v>.</v>
          </cell>
          <cell r="AP1701" t="str">
            <v>.</v>
          </cell>
          <cell r="AQ1701" t="str">
            <v>.</v>
          </cell>
          <cell r="AR1701" t="str">
            <v>.</v>
          </cell>
          <cell r="AS1701" t="str">
            <v>.</v>
          </cell>
          <cell r="AT1701" t="str">
            <v>.</v>
          </cell>
          <cell r="AU1701" t="str">
            <v>.</v>
          </cell>
        </row>
        <row r="1702">
          <cell r="A1702" t="str">
            <v>470908D-7-421-428-37-D5.1-D17.2</v>
          </cell>
          <cell r="B1702" t="str">
            <v>470908D</v>
          </cell>
          <cell r="C1702">
            <v>7</v>
          </cell>
          <cell r="D1702">
            <v>421</v>
          </cell>
          <cell r="E1702">
            <v>32</v>
          </cell>
          <cell r="F1702">
            <v>428</v>
          </cell>
          <cell r="G1702" t="str">
            <v>32-428</v>
          </cell>
          <cell r="H1702">
            <v>37</v>
          </cell>
          <cell r="I1702" t="str">
            <v>.</v>
          </cell>
          <cell r="J1702">
            <v>1</v>
          </cell>
          <cell r="K1702">
            <v>2.4</v>
          </cell>
          <cell r="L1702">
            <v>5.0999999999999996</v>
          </cell>
          <cell r="M1702">
            <v>1</v>
          </cell>
          <cell r="N1702">
            <v>1</v>
          </cell>
          <cell r="O1702" t="str">
            <v>Y</v>
          </cell>
          <cell r="P1702" t="str">
            <v>N</v>
          </cell>
          <cell r="Q1702" t="str">
            <v>N</v>
          </cell>
          <cell r="R1702" t="str">
            <v>.</v>
          </cell>
          <cell r="S1702">
            <v>1</v>
          </cell>
          <cell r="T1702">
            <v>3.8</v>
          </cell>
          <cell r="U1702">
            <v>6.5</v>
          </cell>
          <cell r="V1702">
            <v>1</v>
          </cell>
          <cell r="W1702">
            <v>1</v>
          </cell>
          <cell r="X1702" t="str">
            <v>Y</v>
          </cell>
          <cell r="Y1702" t="str">
            <v>N</v>
          </cell>
          <cell r="Z1702" t="str">
            <v>N</v>
          </cell>
          <cell r="AA1702" t="str">
            <v>.</v>
          </cell>
          <cell r="AB1702" t="str">
            <v>.</v>
          </cell>
          <cell r="AC1702">
            <v>1</v>
          </cell>
          <cell r="AD1702">
            <v>7.5</v>
          </cell>
          <cell r="AE1702">
            <v>11.4</v>
          </cell>
          <cell r="AF1702">
            <v>1</v>
          </cell>
          <cell r="AG1702">
            <v>1</v>
          </cell>
          <cell r="AH1702" t="str">
            <v>Y</v>
          </cell>
          <cell r="AI1702" t="str">
            <v>N</v>
          </cell>
          <cell r="AJ1702" t="str">
            <v>N</v>
          </cell>
          <cell r="AK1702" t="str">
            <v>.</v>
          </cell>
          <cell r="AL1702" t="str">
            <v>.</v>
          </cell>
          <cell r="AM1702">
            <v>1</v>
          </cell>
          <cell r="AN1702">
            <v>14.6</v>
          </cell>
          <cell r="AO1702">
            <v>17.2</v>
          </cell>
          <cell r="AP1702">
            <v>1</v>
          </cell>
          <cell r="AQ1702">
            <v>1</v>
          </cell>
          <cell r="AR1702" t="str">
            <v>Y</v>
          </cell>
          <cell r="AS1702" t="str">
            <v>N</v>
          </cell>
          <cell r="AT1702" t="str">
            <v>N</v>
          </cell>
          <cell r="AU1702" t="str">
            <v>.</v>
          </cell>
        </row>
        <row r="1703">
          <cell r="A1703" t="str">
            <v>470908D-7-422-417-38-D.-D.</v>
          </cell>
          <cell r="B1703" t="str">
            <v>470908D</v>
          </cell>
          <cell r="C1703">
            <v>7</v>
          </cell>
          <cell r="D1703">
            <v>422</v>
          </cell>
          <cell r="E1703">
            <v>31</v>
          </cell>
          <cell r="F1703">
            <v>417</v>
          </cell>
          <cell r="G1703" t="str">
            <v>31-417</v>
          </cell>
          <cell r="H1703">
            <v>38</v>
          </cell>
          <cell r="I1703" t="str">
            <v>.</v>
          </cell>
          <cell r="J1703">
            <v>0</v>
          </cell>
          <cell r="K1703" t="str">
            <v>.</v>
          </cell>
          <cell r="L1703" t="str">
            <v>.</v>
          </cell>
          <cell r="M1703" t="str">
            <v>.</v>
          </cell>
          <cell r="N1703" t="str">
            <v>.</v>
          </cell>
          <cell r="O1703" t="str">
            <v>.</v>
          </cell>
          <cell r="P1703" t="str">
            <v>.</v>
          </cell>
          <cell r="Q1703" t="str">
            <v>.</v>
          </cell>
          <cell r="R1703" t="str">
            <v>.</v>
          </cell>
          <cell r="S1703">
            <v>0</v>
          </cell>
          <cell r="T1703" t="str">
            <v>.</v>
          </cell>
          <cell r="U1703" t="str">
            <v>.</v>
          </cell>
          <cell r="V1703" t="str">
            <v>.</v>
          </cell>
          <cell r="W1703" t="str">
            <v>.</v>
          </cell>
          <cell r="X1703" t="str">
            <v>.</v>
          </cell>
          <cell r="Y1703" t="str">
            <v>.</v>
          </cell>
          <cell r="Z1703" t="str">
            <v>.</v>
          </cell>
          <cell r="AA1703" t="str">
            <v>.</v>
          </cell>
          <cell r="AB1703" t="str">
            <v>.</v>
          </cell>
          <cell r="AC1703">
            <v>0</v>
          </cell>
          <cell r="AD1703" t="str">
            <v>.</v>
          </cell>
          <cell r="AE1703" t="str">
            <v>.</v>
          </cell>
          <cell r="AF1703" t="str">
            <v>.</v>
          </cell>
          <cell r="AG1703" t="str">
            <v>.</v>
          </cell>
          <cell r="AH1703" t="str">
            <v>.</v>
          </cell>
          <cell r="AI1703" t="str">
            <v>.</v>
          </cell>
          <cell r="AJ1703" t="str">
            <v>.</v>
          </cell>
          <cell r="AK1703" t="str">
            <v>.</v>
          </cell>
          <cell r="AL1703" t="str">
            <v>.</v>
          </cell>
          <cell r="AM1703">
            <v>0</v>
          </cell>
          <cell r="AN1703" t="str">
            <v>.</v>
          </cell>
          <cell r="AO1703" t="str">
            <v>.</v>
          </cell>
          <cell r="AP1703" t="str">
            <v>.</v>
          </cell>
          <cell r="AQ1703" t="str">
            <v>.</v>
          </cell>
          <cell r="AR1703" t="str">
            <v>.</v>
          </cell>
          <cell r="AS1703" t="str">
            <v>.</v>
          </cell>
          <cell r="AT1703" t="str">
            <v>.</v>
          </cell>
          <cell r="AU1703" t="str">
            <v>.</v>
          </cell>
        </row>
        <row r="1704">
          <cell r="A1704" t="str">
            <v>470908D-7-423-430-39-D.-D.</v>
          </cell>
          <cell r="B1704" t="str">
            <v>470908D</v>
          </cell>
          <cell r="C1704">
            <v>7</v>
          </cell>
          <cell r="D1704">
            <v>423</v>
          </cell>
          <cell r="E1704">
            <v>32</v>
          </cell>
          <cell r="F1704">
            <v>430</v>
          </cell>
          <cell r="G1704" t="str">
            <v>32-430</v>
          </cell>
          <cell r="H1704">
            <v>39</v>
          </cell>
          <cell r="I1704" t="str">
            <v>.</v>
          </cell>
          <cell r="J1704">
            <v>0</v>
          </cell>
          <cell r="K1704" t="str">
            <v>.</v>
          </cell>
          <cell r="L1704" t="str">
            <v>.</v>
          </cell>
          <cell r="M1704" t="str">
            <v>.</v>
          </cell>
          <cell r="N1704" t="str">
            <v>.</v>
          </cell>
          <cell r="O1704" t="str">
            <v>.</v>
          </cell>
          <cell r="P1704" t="str">
            <v>.</v>
          </cell>
          <cell r="Q1704" t="str">
            <v>.</v>
          </cell>
          <cell r="R1704" t="str">
            <v>.</v>
          </cell>
          <cell r="S1704">
            <v>0</v>
          </cell>
          <cell r="T1704" t="str">
            <v>.</v>
          </cell>
          <cell r="U1704" t="str">
            <v>.</v>
          </cell>
          <cell r="V1704" t="str">
            <v>.</v>
          </cell>
          <cell r="W1704" t="str">
            <v>.</v>
          </cell>
          <cell r="X1704" t="str">
            <v>.</v>
          </cell>
          <cell r="Y1704" t="str">
            <v>.</v>
          </cell>
          <cell r="Z1704" t="str">
            <v>.</v>
          </cell>
          <cell r="AA1704" t="str">
            <v>.</v>
          </cell>
          <cell r="AB1704" t="str">
            <v>.</v>
          </cell>
          <cell r="AC1704">
            <v>0</v>
          </cell>
          <cell r="AD1704" t="str">
            <v>.</v>
          </cell>
          <cell r="AE1704" t="str">
            <v>.</v>
          </cell>
          <cell r="AF1704" t="str">
            <v>.</v>
          </cell>
          <cell r="AG1704" t="str">
            <v>.</v>
          </cell>
          <cell r="AH1704" t="str">
            <v>.</v>
          </cell>
          <cell r="AI1704" t="str">
            <v>.</v>
          </cell>
          <cell r="AJ1704" t="str">
            <v>.</v>
          </cell>
          <cell r="AK1704" t="str">
            <v>.</v>
          </cell>
          <cell r="AL1704" t="str">
            <v>.</v>
          </cell>
          <cell r="AM1704">
            <v>0</v>
          </cell>
          <cell r="AN1704" t="str">
            <v>.</v>
          </cell>
          <cell r="AO1704" t="str">
            <v>.</v>
          </cell>
          <cell r="AP1704" t="str">
            <v>.</v>
          </cell>
          <cell r="AQ1704" t="str">
            <v>.</v>
          </cell>
          <cell r="AR1704" t="str">
            <v>.</v>
          </cell>
          <cell r="AS1704" t="str">
            <v>.</v>
          </cell>
          <cell r="AT1704" t="str">
            <v>.</v>
          </cell>
          <cell r="AU1704" t="str">
            <v>.</v>
          </cell>
        </row>
        <row r="1705">
          <cell r="A1705" t="str">
            <v>470908D-7-424-402-40-D.-D.</v>
          </cell>
          <cell r="B1705" t="str">
            <v>470908D</v>
          </cell>
          <cell r="C1705">
            <v>7</v>
          </cell>
          <cell r="D1705">
            <v>424</v>
          </cell>
          <cell r="E1705">
            <v>4</v>
          </cell>
          <cell r="F1705">
            <v>402</v>
          </cell>
          <cell r="G1705" t="str">
            <v>4-402</v>
          </cell>
          <cell r="H1705">
            <v>40</v>
          </cell>
          <cell r="I1705" t="str">
            <v>.</v>
          </cell>
          <cell r="J1705">
            <v>0</v>
          </cell>
          <cell r="K1705" t="str">
            <v>.</v>
          </cell>
          <cell r="L1705" t="str">
            <v>.</v>
          </cell>
          <cell r="M1705" t="str">
            <v>.</v>
          </cell>
          <cell r="N1705" t="str">
            <v>.</v>
          </cell>
          <cell r="O1705" t="str">
            <v>.</v>
          </cell>
          <cell r="P1705" t="str">
            <v>.</v>
          </cell>
          <cell r="Q1705" t="str">
            <v>.</v>
          </cell>
          <cell r="R1705" t="str">
            <v>.</v>
          </cell>
          <cell r="S1705">
            <v>0</v>
          </cell>
          <cell r="T1705" t="str">
            <v>.</v>
          </cell>
          <cell r="U1705" t="str">
            <v>.</v>
          </cell>
          <cell r="V1705" t="str">
            <v>.</v>
          </cell>
          <cell r="W1705" t="str">
            <v>.</v>
          </cell>
          <cell r="X1705" t="str">
            <v>.</v>
          </cell>
          <cell r="Y1705" t="str">
            <v>.</v>
          </cell>
          <cell r="Z1705" t="str">
            <v>.</v>
          </cell>
          <cell r="AA1705" t="str">
            <v>.</v>
          </cell>
          <cell r="AB1705" t="str">
            <v>.</v>
          </cell>
          <cell r="AC1705">
            <v>0</v>
          </cell>
          <cell r="AD1705" t="str">
            <v>.</v>
          </cell>
          <cell r="AE1705" t="str">
            <v>.</v>
          </cell>
          <cell r="AF1705" t="str">
            <v>.</v>
          </cell>
          <cell r="AG1705" t="str">
            <v>.</v>
          </cell>
          <cell r="AH1705" t="str">
            <v>.</v>
          </cell>
          <cell r="AI1705" t="str">
            <v>.</v>
          </cell>
          <cell r="AJ1705" t="str">
            <v>.</v>
          </cell>
          <cell r="AK1705" t="str">
            <v>.</v>
          </cell>
          <cell r="AL1705" t="str">
            <v>.</v>
          </cell>
          <cell r="AM1705">
            <v>0</v>
          </cell>
          <cell r="AN1705" t="str">
            <v>.</v>
          </cell>
          <cell r="AO1705" t="str">
            <v>.</v>
          </cell>
          <cell r="AP1705" t="str">
            <v>.</v>
          </cell>
          <cell r="AQ1705" t="str">
            <v>.</v>
          </cell>
          <cell r="AR1705" t="str">
            <v>.</v>
          </cell>
          <cell r="AS1705" t="str">
            <v>.</v>
          </cell>
          <cell r="AT1705" t="str">
            <v>.</v>
          </cell>
          <cell r="AU1705" t="str">
            <v>.</v>
          </cell>
        </row>
        <row r="1706">
          <cell r="A1706" t="str">
            <v>470908D-7-425-400-41-D5.7-D15.3</v>
          </cell>
          <cell r="B1706" t="str">
            <v>470908D</v>
          </cell>
          <cell r="C1706">
            <v>7</v>
          </cell>
          <cell r="D1706">
            <v>425</v>
          </cell>
          <cell r="E1706">
            <v>4</v>
          </cell>
          <cell r="F1706">
            <v>400</v>
          </cell>
          <cell r="G1706" t="str">
            <v>4-400</v>
          </cell>
          <cell r="H1706">
            <v>41</v>
          </cell>
          <cell r="I1706" t="str">
            <v>.</v>
          </cell>
          <cell r="J1706">
            <v>1</v>
          </cell>
          <cell r="K1706">
            <v>3.2</v>
          </cell>
          <cell r="L1706">
            <v>5.7</v>
          </cell>
          <cell r="M1706">
            <v>1</v>
          </cell>
          <cell r="N1706">
            <v>1</v>
          </cell>
          <cell r="O1706" t="str">
            <v>Y</v>
          </cell>
          <cell r="P1706" t="str">
            <v>Y</v>
          </cell>
          <cell r="Q1706" t="str">
            <v>N</v>
          </cell>
          <cell r="R1706" t="str">
            <v>.</v>
          </cell>
          <cell r="S1706">
            <v>1</v>
          </cell>
          <cell r="T1706">
            <v>4.5</v>
          </cell>
          <cell r="U1706">
            <v>7.1</v>
          </cell>
          <cell r="V1706">
            <v>2</v>
          </cell>
          <cell r="W1706">
            <v>2</v>
          </cell>
          <cell r="X1706" t="str">
            <v>N</v>
          </cell>
          <cell r="Y1706" t="str">
            <v>N</v>
          </cell>
          <cell r="Z1706" t="str">
            <v>N</v>
          </cell>
          <cell r="AA1706" t="str">
            <v>.</v>
          </cell>
          <cell r="AB1706" t="str">
            <v>.</v>
          </cell>
          <cell r="AC1706">
            <v>1</v>
          </cell>
          <cell r="AD1706">
            <v>7.5</v>
          </cell>
          <cell r="AE1706">
            <v>12</v>
          </cell>
          <cell r="AF1706">
            <v>1</v>
          </cell>
          <cell r="AG1706">
            <v>2</v>
          </cell>
          <cell r="AH1706" t="str">
            <v>N</v>
          </cell>
          <cell r="AI1706" t="str">
            <v>N</v>
          </cell>
          <cell r="AJ1706" t="str">
            <v>N</v>
          </cell>
          <cell r="AK1706" t="str">
            <v>.</v>
          </cell>
          <cell r="AL1706" t="str">
            <v>.</v>
          </cell>
          <cell r="AM1706">
            <v>1</v>
          </cell>
          <cell r="AN1706">
            <v>12.9</v>
          </cell>
          <cell r="AO1706">
            <v>15.3</v>
          </cell>
          <cell r="AP1706">
            <v>1</v>
          </cell>
          <cell r="AQ1706">
            <v>2</v>
          </cell>
          <cell r="AR1706" t="str">
            <v>N</v>
          </cell>
          <cell r="AS1706" t="str">
            <v>N</v>
          </cell>
          <cell r="AT1706" t="str">
            <v>N</v>
          </cell>
          <cell r="AU1706" t="str">
            <v>.</v>
          </cell>
        </row>
        <row r="1707">
          <cell r="A1707" t="str">
            <v>470908D-7-426-418-42-D4.3-D17.2</v>
          </cell>
          <cell r="B1707" t="str">
            <v>470908D</v>
          </cell>
          <cell r="C1707">
            <v>7</v>
          </cell>
          <cell r="D1707">
            <v>426</v>
          </cell>
          <cell r="E1707">
            <v>31</v>
          </cell>
          <cell r="F1707">
            <v>418</v>
          </cell>
          <cell r="G1707" t="str">
            <v>31-418</v>
          </cell>
          <cell r="H1707">
            <v>42</v>
          </cell>
          <cell r="I1707" t="str">
            <v>.</v>
          </cell>
          <cell r="J1707">
            <v>1</v>
          </cell>
          <cell r="K1707">
            <v>2.6</v>
          </cell>
          <cell r="L1707">
            <v>4.3</v>
          </cell>
          <cell r="M1707">
            <v>3</v>
          </cell>
          <cell r="N1707">
            <v>2</v>
          </cell>
          <cell r="O1707" t="str">
            <v>N</v>
          </cell>
          <cell r="P1707" t="str">
            <v>N</v>
          </cell>
          <cell r="Q1707" t="str">
            <v>N</v>
          </cell>
          <cell r="R1707" t="str">
            <v>.</v>
          </cell>
          <cell r="S1707">
            <v>1</v>
          </cell>
          <cell r="T1707">
            <v>4.4000000000000004</v>
          </cell>
          <cell r="U1707">
            <v>5.4</v>
          </cell>
          <cell r="V1707">
            <v>3</v>
          </cell>
          <cell r="W1707">
            <v>2</v>
          </cell>
          <cell r="X1707" t="str">
            <v>N</v>
          </cell>
          <cell r="Y1707" t="str">
            <v>N</v>
          </cell>
          <cell r="Z1707" t="str">
            <v>N</v>
          </cell>
          <cell r="AA1707" t="str">
            <v>.</v>
          </cell>
          <cell r="AB1707" t="str">
            <v>.</v>
          </cell>
          <cell r="AC1707">
            <v>1</v>
          </cell>
          <cell r="AD1707">
            <v>7.6</v>
          </cell>
          <cell r="AE1707">
            <v>11.6</v>
          </cell>
          <cell r="AF1707">
            <v>3</v>
          </cell>
          <cell r="AG1707">
            <v>2</v>
          </cell>
          <cell r="AH1707" t="str">
            <v>N</v>
          </cell>
          <cell r="AI1707" t="str">
            <v>N</v>
          </cell>
          <cell r="AJ1707" t="str">
            <v>N</v>
          </cell>
          <cell r="AK1707" t="str">
            <v>.</v>
          </cell>
          <cell r="AL1707" t="str">
            <v>.</v>
          </cell>
          <cell r="AM1707">
            <v>1</v>
          </cell>
          <cell r="AN1707">
            <v>14.4</v>
          </cell>
          <cell r="AO1707">
            <v>17.2</v>
          </cell>
          <cell r="AP1707">
            <v>3</v>
          </cell>
          <cell r="AQ1707">
            <v>2</v>
          </cell>
          <cell r="AR1707" t="str">
            <v>N</v>
          </cell>
          <cell r="AS1707" t="str">
            <v>N</v>
          </cell>
          <cell r="AT1707" t="str">
            <v>N</v>
          </cell>
          <cell r="AU1707" t="str">
            <v>.</v>
          </cell>
        </row>
        <row r="1708">
          <cell r="A1708" t="str">
            <v>470908D-7-427-999-43-D.-D.</v>
          </cell>
          <cell r="B1708" t="str">
            <v>470908D</v>
          </cell>
          <cell r="C1708">
            <v>7</v>
          </cell>
          <cell r="D1708">
            <v>427</v>
          </cell>
          <cell r="E1708">
            <v>99</v>
          </cell>
          <cell r="F1708">
            <v>999</v>
          </cell>
          <cell r="G1708" t="str">
            <v>99-999</v>
          </cell>
          <cell r="H1708">
            <v>43</v>
          </cell>
          <cell r="I1708" t="str">
            <v>.</v>
          </cell>
          <cell r="J1708">
            <v>0</v>
          </cell>
          <cell r="K1708" t="str">
            <v>.</v>
          </cell>
          <cell r="L1708" t="str">
            <v>.</v>
          </cell>
          <cell r="M1708" t="str">
            <v>.</v>
          </cell>
          <cell r="N1708" t="str">
            <v>.</v>
          </cell>
          <cell r="O1708" t="str">
            <v>.</v>
          </cell>
          <cell r="P1708" t="str">
            <v>.</v>
          </cell>
          <cell r="Q1708" t="str">
            <v>.</v>
          </cell>
          <cell r="R1708" t="str">
            <v>.</v>
          </cell>
          <cell r="S1708">
            <v>0</v>
          </cell>
          <cell r="T1708" t="str">
            <v>.</v>
          </cell>
          <cell r="U1708" t="str">
            <v>.</v>
          </cell>
          <cell r="V1708" t="str">
            <v>.</v>
          </cell>
          <cell r="W1708" t="str">
            <v>.</v>
          </cell>
          <cell r="X1708" t="str">
            <v>.</v>
          </cell>
          <cell r="Y1708" t="str">
            <v>.</v>
          </cell>
          <cell r="Z1708" t="str">
            <v>.</v>
          </cell>
          <cell r="AA1708" t="str">
            <v>.</v>
          </cell>
          <cell r="AB1708" t="str">
            <v>.</v>
          </cell>
          <cell r="AC1708">
            <v>0</v>
          </cell>
          <cell r="AD1708" t="str">
            <v>.</v>
          </cell>
          <cell r="AE1708" t="str">
            <v>.</v>
          </cell>
          <cell r="AF1708" t="str">
            <v>.</v>
          </cell>
          <cell r="AG1708" t="str">
            <v>.</v>
          </cell>
          <cell r="AH1708" t="str">
            <v>.</v>
          </cell>
          <cell r="AI1708" t="str">
            <v>.</v>
          </cell>
          <cell r="AJ1708" t="str">
            <v>.</v>
          </cell>
          <cell r="AK1708" t="str">
            <v>.</v>
          </cell>
          <cell r="AL1708" t="str">
            <v>.</v>
          </cell>
          <cell r="AM1708">
            <v>0</v>
          </cell>
          <cell r="AN1708" t="str">
            <v>.</v>
          </cell>
          <cell r="AO1708" t="str">
            <v>.</v>
          </cell>
          <cell r="AP1708" t="str">
            <v>.</v>
          </cell>
          <cell r="AQ1708" t="str">
            <v>.</v>
          </cell>
          <cell r="AR1708" t="str">
            <v>.</v>
          </cell>
          <cell r="AS1708" t="str">
            <v>.</v>
          </cell>
          <cell r="AT1708" t="str">
            <v>.</v>
          </cell>
          <cell r="AU1708" t="str">
            <v>.</v>
          </cell>
        </row>
        <row r="1709">
          <cell r="A1709" t="str">
            <v>470908D-7-428-427-44-D.-D.</v>
          </cell>
          <cell r="B1709" t="str">
            <v>470908D</v>
          </cell>
          <cell r="C1709">
            <v>7</v>
          </cell>
          <cell r="D1709">
            <v>428</v>
          </cell>
          <cell r="E1709">
            <v>32</v>
          </cell>
          <cell r="F1709">
            <v>427</v>
          </cell>
          <cell r="G1709" t="str">
            <v>32-427</v>
          </cell>
          <cell r="H1709">
            <v>44</v>
          </cell>
          <cell r="I1709" t="str">
            <v>.</v>
          </cell>
          <cell r="J1709">
            <v>0</v>
          </cell>
          <cell r="K1709" t="str">
            <v>.</v>
          </cell>
          <cell r="L1709" t="str">
            <v>.</v>
          </cell>
          <cell r="M1709" t="str">
            <v>.</v>
          </cell>
          <cell r="N1709" t="str">
            <v>.</v>
          </cell>
          <cell r="O1709" t="str">
            <v>.</v>
          </cell>
          <cell r="P1709" t="str">
            <v>.</v>
          </cell>
          <cell r="Q1709" t="str">
            <v>.</v>
          </cell>
          <cell r="R1709" t="str">
            <v>.</v>
          </cell>
          <cell r="S1709">
            <v>0</v>
          </cell>
          <cell r="T1709" t="str">
            <v>.</v>
          </cell>
          <cell r="U1709" t="str">
            <v>.</v>
          </cell>
          <cell r="V1709" t="str">
            <v>.</v>
          </cell>
          <cell r="W1709" t="str">
            <v>.</v>
          </cell>
          <cell r="X1709" t="str">
            <v>.</v>
          </cell>
          <cell r="Y1709" t="str">
            <v>.</v>
          </cell>
          <cell r="Z1709" t="str">
            <v>.</v>
          </cell>
          <cell r="AA1709" t="str">
            <v>.</v>
          </cell>
          <cell r="AB1709" t="str">
            <v>.</v>
          </cell>
          <cell r="AC1709">
            <v>0</v>
          </cell>
          <cell r="AD1709" t="str">
            <v>.</v>
          </cell>
          <cell r="AE1709" t="str">
            <v>.</v>
          </cell>
          <cell r="AF1709" t="str">
            <v>.</v>
          </cell>
          <cell r="AG1709" t="str">
            <v>.</v>
          </cell>
          <cell r="AH1709" t="str">
            <v>.</v>
          </cell>
          <cell r="AI1709" t="str">
            <v>.</v>
          </cell>
          <cell r="AJ1709" t="str">
            <v>.</v>
          </cell>
          <cell r="AK1709" t="str">
            <v>.</v>
          </cell>
          <cell r="AL1709" t="str">
            <v>.</v>
          </cell>
          <cell r="AM1709">
            <v>0</v>
          </cell>
          <cell r="AN1709" t="str">
            <v>.</v>
          </cell>
          <cell r="AO1709" t="str">
            <v>.</v>
          </cell>
          <cell r="AP1709" t="str">
            <v>.</v>
          </cell>
          <cell r="AQ1709" t="str">
            <v>.</v>
          </cell>
          <cell r="AR1709" t="str">
            <v>.</v>
          </cell>
          <cell r="AS1709" t="str">
            <v>.</v>
          </cell>
          <cell r="AT1709" t="str">
            <v>.</v>
          </cell>
          <cell r="AU1709" t="str">
            <v>.</v>
          </cell>
        </row>
        <row r="1710">
          <cell r="A1710" t="str">
            <v>470908D-7-429-432-45-D.-D.</v>
          </cell>
          <cell r="B1710" t="str">
            <v>470908D</v>
          </cell>
          <cell r="C1710">
            <v>7</v>
          </cell>
          <cell r="D1710">
            <v>429</v>
          </cell>
          <cell r="E1710">
            <v>32</v>
          </cell>
          <cell r="F1710">
            <v>432</v>
          </cell>
          <cell r="G1710" t="str">
            <v>32-432</v>
          </cell>
          <cell r="H1710">
            <v>45</v>
          </cell>
          <cell r="I1710" t="str">
            <v>.</v>
          </cell>
          <cell r="J1710">
            <v>0</v>
          </cell>
          <cell r="K1710" t="str">
            <v>.</v>
          </cell>
          <cell r="L1710" t="str">
            <v>.</v>
          </cell>
          <cell r="M1710" t="str">
            <v>.</v>
          </cell>
          <cell r="N1710" t="str">
            <v>.</v>
          </cell>
          <cell r="O1710" t="str">
            <v>.</v>
          </cell>
          <cell r="P1710" t="str">
            <v>.</v>
          </cell>
          <cell r="Q1710" t="str">
            <v>.</v>
          </cell>
          <cell r="R1710" t="str">
            <v>.</v>
          </cell>
          <cell r="S1710">
            <v>0</v>
          </cell>
          <cell r="T1710" t="str">
            <v>.</v>
          </cell>
          <cell r="U1710" t="str">
            <v>.</v>
          </cell>
          <cell r="V1710" t="str">
            <v>.</v>
          </cell>
          <cell r="W1710" t="str">
            <v>.</v>
          </cell>
          <cell r="X1710" t="str">
            <v>.</v>
          </cell>
          <cell r="Y1710" t="str">
            <v>.</v>
          </cell>
          <cell r="Z1710" t="str">
            <v>.</v>
          </cell>
          <cell r="AA1710" t="str">
            <v>.</v>
          </cell>
          <cell r="AB1710" t="str">
            <v>.</v>
          </cell>
          <cell r="AC1710">
            <v>0</v>
          </cell>
          <cell r="AD1710" t="str">
            <v>.</v>
          </cell>
          <cell r="AE1710" t="str">
            <v>.</v>
          </cell>
          <cell r="AF1710" t="str">
            <v>.</v>
          </cell>
          <cell r="AG1710" t="str">
            <v>.</v>
          </cell>
          <cell r="AH1710" t="str">
            <v>.</v>
          </cell>
          <cell r="AI1710" t="str">
            <v>.</v>
          </cell>
          <cell r="AJ1710" t="str">
            <v>.</v>
          </cell>
          <cell r="AK1710" t="str">
            <v>.</v>
          </cell>
          <cell r="AL1710" t="str">
            <v>.</v>
          </cell>
          <cell r="AM1710">
            <v>0</v>
          </cell>
          <cell r="AN1710" t="str">
            <v>.</v>
          </cell>
          <cell r="AO1710" t="str">
            <v>.</v>
          </cell>
          <cell r="AP1710" t="str">
            <v>.</v>
          </cell>
          <cell r="AQ1710" t="str">
            <v>.</v>
          </cell>
          <cell r="AR1710" t="str">
            <v>.</v>
          </cell>
          <cell r="AS1710" t="str">
            <v>.</v>
          </cell>
          <cell r="AT1710" t="str">
            <v>.</v>
          </cell>
          <cell r="AU1710" t="str">
            <v>.</v>
          </cell>
        </row>
        <row r="1711">
          <cell r="A1711" t="str">
            <v>470908D-7-430-424-46-D6.2-D19.4</v>
          </cell>
          <cell r="B1711" t="str">
            <v>470908D</v>
          </cell>
          <cell r="C1711">
            <v>7</v>
          </cell>
          <cell r="D1711">
            <v>430</v>
          </cell>
          <cell r="E1711">
            <v>32</v>
          </cell>
          <cell r="F1711">
            <v>424</v>
          </cell>
          <cell r="G1711" t="str">
            <v>32-424</v>
          </cell>
          <cell r="H1711">
            <v>46</v>
          </cell>
          <cell r="I1711" t="str">
            <v>.</v>
          </cell>
          <cell r="J1711">
            <v>1</v>
          </cell>
          <cell r="K1711">
            <v>2.2999999999999998</v>
          </cell>
          <cell r="L1711">
            <v>6.2</v>
          </cell>
          <cell r="M1711">
            <v>2</v>
          </cell>
          <cell r="N1711">
            <v>2</v>
          </cell>
          <cell r="O1711" t="str">
            <v>N</v>
          </cell>
          <cell r="P1711" t="str">
            <v>Y</v>
          </cell>
          <cell r="Q1711" t="str">
            <v>N</v>
          </cell>
          <cell r="R1711" t="str">
            <v>.</v>
          </cell>
          <cell r="S1711">
            <v>1</v>
          </cell>
          <cell r="T1711">
            <v>5.0999999999999996</v>
          </cell>
          <cell r="U1711">
            <v>7.4</v>
          </cell>
          <cell r="V1711">
            <v>2</v>
          </cell>
          <cell r="W1711">
            <v>2</v>
          </cell>
          <cell r="X1711" t="str">
            <v>Y</v>
          </cell>
          <cell r="Y1711" t="str">
            <v>N</v>
          </cell>
          <cell r="Z1711" t="str">
            <v>N</v>
          </cell>
          <cell r="AA1711" t="str">
            <v>.</v>
          </cell>
          <cell r="AB1711" t="str">
            <v>.</v>
          </cell>
          <cell r="AC1711">
            <v>1</v>
          </cell>
          <cell r="AD1711">
            <v>9.1999999999999993</v>
          </cell>
          <cell r="AE1711">
            <v>13.4</v>
          </cell>
          <cell r="AF1711">
            <v>2</v>
          </cell>
          <cell r="AG1711">
            <v>2</v>
          </cell>
          <cell r="AH1711" t="str">
            <v>Y</v>
          </cell>
          <cell r="AI1711" t="str">
            <v>N</v>
          </cell>
          <cell r="AJ1711" t="str">
            <v>N</v>
          </cell>
          <cell r="AK1711" t="str">
            <v>.</v>
          </cell>
          <cell r="AL1711" t="str">
            <v>.</v>
          </cell>
          <cell r="AM1711">
            <v>1</v>
          </cell>
          <cell r="AN1711">
            <v>16.3</v>
          </cell>
          <cell r="AO1711">
            <v>19.399999999999999</v>
          </cell>
          <cell r="AP1711">
            <v>3</v>
          </cell>
          <cell r="AQ1711">
            <v>2</v>
          </cell>
          <cell r="AR1711" t="str">
            <v>Y</v>
          </cell>
          <cell r="AS1711" t="str">
            <v>N</v>
          </cell>
          <cell r="AT1711" t="str">
            <v>N</v>
          </cell>
          <cell r="AU1711" t="str">
            <v>.</v>
          </cell>
        </row>
        <row r="1712">
          <cell r="A1712" t="str">
            <v>470908D-7-431-413-47-D.-D.</v>
          </cell>
          <cell r="B1712" t="str">
            <v>470908D</v>
          </cell>
          <cell r="C1712">
            <v>7</v>
          </cell>
          <cell r="D1712">
            <v>431</v>
          </cell>
          <cell r="E1712">
            <v>31</v>
          </cell>
          <cell r="F1712">
            <v>413</v>
          </cell>
          <cell r="G1712" t="str">
            <v>31-413</v>
          </cell>
          <cell r="H1712">
            <v>47</v>
          </cell>
          <cell r="I1712" t="str">
            <v>.</v>
          </cell>
          <cell r="J1712">
            <v>0</v>
          </cell>
          <cell r="K1712" t="str">
            <v>.</v>
          </cell>
          <cell r="L1712" t="str">
            <v>.</v>
          </cell>
          <cell r="M1712" t="str">
            <v>.</v>
          </cell>
          <cell r="N1712" t="str">
            <v>.</v>
          </cell>
          <cell r="O1712" t="str">
            <v>.</v>
          </cell>
          <cell r="P1712" t="str">
            <v>.</v>
          </cell>
          <cell r="Q1712" t="str">
            <v>.</v>
          </cell>
          <cell r="R1712" t="str">
            <v>.</v>
          </cell>
          <cell r="S1712">
            <v>0</v>
          </cell>
          <cell r="T1712" t="str">
            <v>.</v>
          </cell>
          <cell r="U1712" t="str">
            <v>.</v>
          </cell>
          <cell r="V1712" t="str">
            <v>.</v>
          </cell>
          <cell r="W1712" t="str">
            <v>.</v>
          </cell>
          <cell r="X1712" t="str">
            <v>.</v>
          </cell>
          <cell r="Y1712" t="str">
            <v>.</v>
          </cell>
          <cell r="Z1712" t="str">
            <v>.</v>
          </cell>
          <cell r="AA1712" t="str">
            <v>.</v>
          </cell>
          <cell r="AB1712" t="str">
            <v>.</v>
          </cell>
          <cell r="AC1712">
            <v>0</v>
          </cell>
          <cell r="AD1712" t="str">
            <v>.</v>
          </cell>
          <cell r="AE1712" t="str">
            <v>.</v>
          </cell>
          <cell r="AF1712" t="str">
            <v>.</v>
          </cell>
          <cell r="AG1712" t="str">
            <v>.</v>
          </cell>
          <cell r="AH1712" t="str">
            <v>.</v>
          </cell>
          <cell r="AI1712" t="str">
            <v>.</v>
          </cell>
          <cell r="AJ1712" t="str">
            <v>.</v>
          </cell>
          <cell r="AK1712" t="str">
            <v>.</v>
          </cell>
          <cell r="AL1712" t="str">
            <v>.</v>
          </cell>
          <cell r="AM1712">
            <v>0</v>
          </cell>
          <cell r="AN1712" t="str">
            <v>.</v>
          </cell>
          <cell r="AO1712" t="str">
            <v>.</v>
          </cell>
          <cell r="AP1712" t="str">
            <v>.</v>
          </cell>
          <cell r="AQ1712" t="str">
            <v>.</v>
          </cell>
          <cell r="AR1712" t="str">
            <v>.</v>
          </cell>
          <cell r="AS1712" t="str">
            <v>.</v>
          </cell>
          <cell r="AT1712" t="str">
            <v>.</v>
          </cell>
          <cell r="AU1712" t="str">
            <v>.</v>
          </cell>
        </row>
        <row r="1713">
          <cell r="A1713" t="str">
            <v>470908D-7-432-373-48-D6-D14.5</v>
          </cell>
          <cell r="B1713" t="str">
            <v>470908D</v>
          </cell>
          <cell r="C1713">
            <v>7</v>
          </cell>
          <cell r="D1713">
            <v>432</v>
          </cell>
          <cell r="E1713">
            <v>10</v>
          </cell>
          <cell r="F1713">
            <v>373</v>
          </cell>
          <cell r="G1713" t="str">
            <v>10-373</v>
          </cell>
          <cell r="H1713">
            <v>48</v>
          </cell>
          <cell r="I1713" t="str">
            <v>.</v>
          </cell>
          <cell r="J1713">
            <v>1</v>
          </cell>
          <cell r="K1713">
            <v>1.7</v>
          </cell>
          <cell r="L1713">
            <v>6</v>
          </cell>
          <cell r="M1713">
            <v>1</v>
          </cell>
          <cell r="N1713">
            <v>2</v>
          </cell>
          <cell r="O1713" t="str">
            <v>Y</v>
          </cell>
          <cell r="P1713" t="str">
            <v>Y</v>
          </cell>
          <cell r="Q1713" t="str">
            <v>N</v>
          </cell>
          <cell r="R1713" t="str">
            <v>.</v>
          </cell>
          <cell r="S1713">
            <v>1</v>
          </cell>
          <cell r="T1713">
            <v>5.0999999999999996</v>
          </cell>
          <cell r="U1713">
            <v>7</v>
          </cell>
          <cell r="V1713">
            <v>1</v>
          </cell>
          <cell r="W1713">
            <v>2</v>
          </cell>
          <cell r="X1713" t="str">
            <v>Y</v>
          </cell>
          <cell r="Y1713" t="str">
            <v>N</v>
          </cell>
          <cell r="Z1713" t="str">
            <v>N</v>
          </cell>
          <cell r="AA1713" t="str">
            <v>.</v>
          </cell>
          <cell r="AB1713" t="str">
            <v>.</v>
          </cell>
          <cell r="AC1713">
            <v>1</v>
          </cell>
          <cell r="AD1713">
            <v>8.4</v>
          </cell>
          <cell r="AE1713">
            <v>12.2</v>
          </cell>
          <cell r="AF1713">
            <v>1</v>
          </cell>
          <cell r="AG1713">
            <v>2</v>
          </cell>
          <cell r="AH1713" t="str">
            <v>Y</v>
          </cell>
          <cell r="AI1713" t="str">
            <v>N</v>
          </cell>
          <cell r="AJ1713" t="str">
            <v>N</v>
          </cell>
          <cell r="AK1713" t="str">
            <v>.</v>
          </cell>
          <cell r="AL1713" t="str">
            <v>.</v>
          </cell>
          <cell r="AM1713">
            <v>1</v>
          </cell>
          <cell r="AN1713">
            <v>15.9</v>
          </cell>
          <cell r="AO1713">
            <v>14.5</v>
          </cell>
          <cell r="AP1713">
            <v>2</v>
          </cell>
          <cell r="AQ1713">
            <v>2</v>
          </cell>
          <cell r="AR1713" t="str">
            <v>Y</v>
          </cell>
          <cell r="AS1713" t="str">
            <v>N</v>
          </cell>
          <cell r="AT1713" t="str">
            <v>N</v>
          </cell>
          <cell r="AU1713" t="str">
            <v>.</v>
          </cell>
        </row>
        <row r="1714">
          <cell r="A1714" t="str">
            <v>470908D-7-433-366-49-D3.5-D17.3</v>
          </cell>
          <cell r="B1714" t="str">
            <v>470908D</v>
          </cell>
          <cell r="C1714">
            <v>7</v>
          </cell>
          <cell r="D1714">
            <v>433</v>
          </cell>
          <cell r="E1714">
            <v>10</v>
          </cell>
          <cell r="F1714">
            <v>366</v>
          </cell>
          <cell r="G1714" t="str">
            <v>10-366</v>
          </cell>
          <cell r="H1714">
            <v>49</v>
          </cell>
          <cell r="I1714" t="str">
            <v>.</v>
          </cell>
          <cell r="J1714">
            <v>1</v>
          </cell>
          <cell r="K1714">
            <v>2.2000000000000002</v>
          </cell>
          <cell r="L1714">
            <v>3.5</v>
          </cell>
          <cell r="M1714">
            <v>3</v>
          </cell>
          <cell r="N1714">
            <v>3</v>
          </cell>
          <cell r="O1714" t="str">
            <v>N</v>
          </cell>
          <cell r="P1714" t="str">
            <v>N</v>
          </cell>
          <cell r="Q1714" t="str">
            <v>N</v>
          </cell>
          <cell r="R1714" t="str">
            <v>.</v>
          </cell>
          <cell r="S1714">
            <v>1</v>
          </cell>
          <cell r="T1714">
            <v>4.5999999999999996</v>
          </cell>
          <cell r="U1714">
            <v>6.5</v>
          </cell>
          <cell r="V1714">
            <v>3</v>
          </cell>
          <cell r="W1714">
            <v>2</v>
          </cell>
          <cell r="X1714" t="str">
            <v>N</v>
          </cell>
          <cell r="Y1714" t="str">
            <v>N</v>
          </cell>
          <cell r="Z1714" t="str">
            <v>N</v>
          </cell>
          <cell r="AA1714" t="str">
            <v>.</v>
          </cell>
          <cell r="AB1714" t="str">
            <v>.</v>
          </cell>
          <cell r="AC1714">
            <v>1</v>
          </cell>
          <cell r="AD1714">
            <v>8.6</v>
          </cell>
          <cell r="AE1714">
            <v>12.1</v>
          </cell>
          <cell r="AF1714">
            <v>3</v>
          </cell>
          <cell r="AG1714">
            <v>2</v>
          </cell>
          <cell r="AH1714" t="str">
            <v>N</v>
          </cell>
          <cell r="AI1714" t="str">
            <v>N</v>
          </cell>
          <cell r="AJ1714" t="str">
            <v>N</v>
          </cell>
          <cell r="AK1714" t="str">
            <v>.</v>
          </cell>
          <cell r="AL1714" t="str">
            <v>.</v>
          </cell>
          <cell r="AM1714">
            <v>1</v>
          </cell>
          <cell r="AN1714">
            <v>15.3</v>
          </cell>
          <cell r="AO1714">
            <v>17.3</v>
          </cell>
          <cell r="AP1714">
            <v>2</v>
          </cell>
          <cell r="AQ1714">
            <v>2</v>
          </cell>
          <cell r="AR1714" t="str">
            <v>N</v>
          </cell>
          <cell r="AS1714" t="str">
            <v>N</v>
          </cell>
          <cell r="AT1714" t="str">
            <v>N</v>
          </cell>
          <cell r="AU1714" t="str">
            <v>.</v>
          </cell>
        </row>
        <row r="1715">
          <cell r="A1715" t="str">
            <v>470908D-7-434-411-50-D3.1-D12.6</v>
          </cell>
          <cell r="B1715" t="str">
            <v>470908D</v>
          </cell>
          <cell r="C1715">
            <v>7</v>
          </cell>
          <cell r="D1715">
            <v>434</v>
          </cell>
          <cell r="E1715">
            <v>31</v>
          </cell>
          <cell r="F1715">
            <v>411</v>
          </cell>
          <cell r="G1715" t="str">
            <v>31-411</v>
          </cell>
          <cell r="H1715">
            <v>50</v>
          </cell>
          <cell r="I1715" t="str">
            <v>.</v>
          </cell>
          <cell r="J1715">
            <v>1</v>
          </cell>
          <cell r="K1715">
            <v>2.2000000000000002</v>
          </cell>
          <cell r="L1715">
            <v>3.1</v>
          </cell>
          <cell r="M1715">
            <v>1</v>
          </cell>
          <cell r="N1715">
            <v>1</v>
          </cell>
          <cell r="O1715" t="str">
            <v>Y</v>
          </cell>
          <cell r="P1715" t="str">
            <v>N</v>
          </cell>
          <cell r="Q1715" t="str">
            <v>N</v>
          </cell>
          <cell r="R1715" t="str">
            <v>.</v>
          </cell>
          <cell r="S1715">
            <v>1</v>
          </cell>
          <cell r="T1715">
            <v>3.8</v>
          </cell>
          <cell r="U1715">
            <v>4</v>
          </cell>
          <cell r="V1715">
            <v>1</v>
          </cell>
          <cell r="W1715">
            <v>1</v>
          </cell>
          <cell r="X1715" t="str">
            <v>Y</v>
          </cell>
          <cell r="Y1715" t="str">
            <v>N</v>
          </cell>
          <cell r="Z1715" t="str">
            <v>N</v>
          </cell>
          <cell r="AA1715" t="str">
            <v>.</v>
          </cell>
          <cell r="AB1715" t="str">
            <v>.</v>
          </cell>
          <cell r="AC1715">
            <v>1</v>
          </cell>
          <cell r="AD1715">
            <v>8.5</v>
          </cell>
          <cell r="AE1715">
            <v>9.1</v>
          </cell>
          <cell r="AF1715">
            <v>1</v>
          </cell>
          <cell r="AG1715">
            <v>1</v>
          </cell>
          <cell r="AH1715" t="str">
            <v>Y</v>
          </cell>
          <cell r="AI1715" t="str">
            <v>N</v>
          </cell>
          <cell r="AJ1715" t="str">
            <v>N</v>
          </cell>
          <cell r="AK1715" t="str">
            <v>.</v>
          </cell>
          <cell r="AL1715" t="str">
            <v>.</v>
          </cell>
          <cell r="AM1715">
            <v>1</v>
          </cell>
          <cell r="AN1715">
            <v>15.5</v>
          </cell>
          <cell r="AO1715">
            <v>12.6</v>
          </cell>
          <cell r="AP1715">
            <v>3</v>
          </cell>
          <cell r="AQ1715">
            <v>3</v>
          </cell>
          <cell r="AR1715" t="str">
            <v>Y</v>
          </cell>
          <cell r="AS1715" t="str">
            <v>N</v>
          </cell>
          <cell r="AT1715" t="str">
            <v>N</v>
          </cell>
          <cell r="AU1715" t="str">
            <v>.</v>
          </cell>
        </row>
        <row r="1716">
          <cell r="A1716" t="str">
            <v>470908D-7-435-378-51-D5.3-D15.3</v>
          </cell>
          <cell r="B1716" t="str">
            <v>470908D</v>
          </cell>
          <cell r="C1716">
            <v>7</v>
          </cell>
          <cell r="D1716">
            <v>435</v>
          </cell>
          <cell r="E1716">
            <v>10</v>
          </cell>
          <cell r="F1716">
            <v>378</v>
          </cell>
          <cell r="G1716" t="str">
            <v>10-378</v>
          </cell>
          <cell r="H1716">
            <v>51</v>
          </cell>
          <cell r="I1716" t="str">
            <v>.</v>
          </cell>
          <cell r="J1716">
            <v>1</v>
          </cell>
          <cell r="K1716">
            <v>2.2000000000000002</v>
          </cell>
          <cell r="L1716">
            <v>5.3</v>
          </cell>
          <cell r="M1716">
            <v>2</v>
          </cell>
          <cell r="N1716">
            <v>2</v>
          </cell>
          <cell r="O1716" t="str">
            <v>N</v>
          </cell>
          <cell r="P1716" t="str">
            <v>Y</v>
          </cell>
          <cell r="Q1716" t="str">
            <v>N</v>
          </cell>
          <cell r="R1716" t="str">
            <v>.</v>
          </cell>
          <cell r="S1716">
            <v>1</v>
          </cell>
          <cell r="T1716">
            <v>4.4000000000000004</v>
          </cell>
          <cell r="U1716">
            <v>6.4</v>
          </cell>
          <cell r="V1716">
            <v>2</v>
          </cell>
          <cell r="W1716">
            <v>2</v>
          </cell>
          <cell r="X1716" t="str">
            <v>Y</v>
          </cell>
          <cell r="Y1716" t="str">
            <v>N</v>
          </cell>
          <cell r="Z1716" t="str">
            <v>N</v>
          </cell>
          <cell r="AA1716" t="str">
            <v>.</v>
          </cell>
          <cell r="AB1716" t="str">
            <v>.</v>
          </cell>
          <cell r="AC1716">
            <v>1</v>
          </cell>
          <cell r="AD1716">
            <v>8</v>
          </cell>
          <cell r="AE1716">
            <v>11.5</v>
          </cell>
          <cell r="AF1716">
            <v>1</v>
          </cell>
          <cell r="AG1716">
            <v>1</v>
          </cell>
          <cell r="AH1716" t="str">
            <v>Y</v>
          </cell>
          <cell r="AI1716" t="str">
            <v>N</v>
          </cell>
          <cell r="AJ1716" t="str">
            <v>N</v>
          </cell>
          <cell r="AK1716" t="str">
            <v>.</v>
          </cell>
          <cell r="AL1716" t="str">
            <v>.</v>
          </cell>
          <cell r="AM1716">
            <v>1</v>
          </cell>
          <cell r="AN1716">
            <v>13.6</v>
          </cell>
          <cell r="AO1716">
            <v>15.3</v>
          </cell>
          <cell r="AP1716">
            <v>2</v>
          </cell>
          <cell r="AQ1716">
            <v>2</v>
          </cell>
          <cell r="AR1716" t="str">
            <v>Y</v>
          </cell>
          <cell r="AS1716" t="str">
            <v>N</v>
          </cell>
          <cell r="AT1716" t="str">
            <v>N</v>
          </cell>
          <cell r="AU1716" t="str">
            <v>.</v>
          </cell>
        </row>
        <row r="1717">
          <cell r="A1717" t="str">
            <v>470908D-7-436-395-52-D.-D.</v>
          </cell>
          <cell r="B1717" t="str">
            <v>470908D</v>
          </cell>
          <cell r="C1717">
            <v>7</v>
          </cell>
          <cell r="D1717">
            <v>436</v>
          </cell>
          <cell r="E1717">
            <v>4</v>
          </cell>
          <cell r="F1717">
            <v>395</v>
          </cell>
          <cell r="G1717" t="str">
            <v>4-395</v>
          </cell>
          <cell r="H1717">
            <v>52</v>
          </cell>
          <cell r="I1717" t="str">
            <v>.</v>
          </cell>
          <cell r="J1717">
            <v>0</v>
          </cell>
          <cell r="K1717" t="str">
            <v>.</v>
          </cell>
          <cell r="L1717" t="str">
            <v>.</v>
          </cell>
          <cell r="M1717" t="str">
            <v>.</v>
          </cell>
          <cell r="N1717" t="str">
            <v>.</v>
          </cell>
          <cell r="O1717" t="str">
            <v>.</v>
          </cell>
          <cell r="P1717" t="str">
            <v>.</v>
          </cell>
          <cell r="Q1717" t="str">
            <v>.</v>
          </cell>
          <cell r="R1717" t="str">
            <v>.</v>
          </cell>
          <cell r="S1717">
            <v>0</v>
          </cell>
          <cell r="T1717" t="str">
            <v>.</v>
          </cell>
          <cell r="U1717" t="str">
            <v>.</v>
          </cell>
          <cell r="V1717" t="str">
            <v>.</v>
          </cell>
          <cell r="W1717" t="str">
            <v>.</v>
          </cell>
          <cell r="X1717" t="str">
            <v>.</v>
          </cell>
          <cell r="Y1717" t="str">
            <v>.</v>
          </cell>
          <cell r="Z1717" t="str">
            <v>.</v>
          </cell>
          <cell r="AA1717" t="str">
            <v>.</v>
          </cell>
          <cell r="AB1717" t="str">
            <v>.</v>
          </cell>
          <cell r="AC1717">
            <v>0</v>
          </cell>
          <cell r="AD1717" t="str">
            <v>.</v>
          </cell>
          <cell r="AE1717" t="str">
            <v>.</v>
          </cell>
          <cell r="AF1717" t="str">
            <v>.</v>
          </cell>
          <cell r="AG1717" t="str">
            <v>.</v>
          </cell>
          <cell r="AH1717" t="str">
            <v>.</v>
          </cell>
          <cell r="AI1717" t="str">
            <v>.</v>
          </cell>
          <cell r="AJ1717" t="str">
            <v>.</v>
          </cell>
          <cell r="AK1717" t="str">
            <v>.</v>
          </cell>
          <cell r="AL1717" t="str">
            <v>.</v>
          </cell>
          <cell r="AM1717">
            <v>0</v>
          </cell>
          <cell r="AN1717" t="str">
            <v>.</v>
          </cell>
          <cell r="AO1717" t="str">
            <v>.</v>
          </cell>
          <cell r="AP1717" t="str">
            <v>.</v>
          </cell>
          <cell r="AQ1717" t="str">
            <v>.</v>
          </cell>
          <cell r="AR1717" t="str">
            <v>.</v>
          </cell>
          <cell r="AS1717" t="str">
            <v>.</v>
          </cell>
          <cell r="AT1717" t="str">
            <v>.</v>
          </cell>
          <cell r="AU1717" t="str">
            <v>.</v>
          </cell>
        </row>
        <row r="1718">
          <cell r="A1718" t="str">
            <v>470908D-7-437-423-53-D.-D.</v>
          </cell>
          <cell r="B1718" t="str">
            <v>470908D</v>
          </cell>
          <cell r="C1718">
            <v>7</v>
          </cell>
          <cell r="D1718">
            <v>437</v>
          </cell>
          <cell r="E1718">
            <v>32</v>
          </cell>
          <cell r="F1718">
            <v>423</v>
          </cell>
          <cell r="G1718" t="str">
            <v>32-423</v>
          </cell>
          <cell r="H1718">
            <v>53</v>
          </cell>
          <cell r="I1718" t="str">
            <v>.</v>
          </cell>
          <cell r="J1718">
            <v>0</v>
          </cell>
          <cell r="K1718" t="str">
            <v>.</v>
          </cell>
          <cell r="L1718" t="str">
            <v>.</v>
          </cell>
          <cell r="M1718" t="str">
            <v>.</v>
          </cell>
          <cell r="N1718" t="str">
            <v>.</v>
          </cell>
          <cell r="O1718" t="str">
            <v>.</v>
          </cell>
          <cell r="P1718" t="str">
            <v>.</v>
          </cell>
          <cell r="Q1718" t="str">
            <v>.</v>
          </cell>
          <cell r="R1718" t="str">
            <v>.</v>
          </cell>
          <cell r="S1718">
            <v>0</v>
          </cell>
          <cell r="T1718" t="str">
            <v>.</v>
          </cell>
          <cell r="U1718" t="str">
            <v>.</v>
          </cell>
          <cell r="V1718" t="str">
            <v>.</v>
          </cell>
          <cell r="W1718" t="str">
            <v>.</v>
          </cell>
          <cell r="X1718" t="str">
            <v>.</v>
          </cell>
          <cell r="Y1718" t="str">
            <v>.</v>
          </cell>
          <cell r="Z1718" t="str">
            <v>.</v>
          </cell>
          <cell r="AA1718" t="str">
            <v>.</v>
          </cell>
          <cell r="AB1718" t="str">
            <v>.</v>
          </cell>
          <cell r="AC1718">
            <v>0</v>
          </cell>
          <cell r="AD1718" t="str">
            <v>.</v>
          </cell>
          <cell r="AE1718" t="str">
            <v>.</v>
          </cell>
          <cell r="AF1718" t="str">
            <v>.</v>
          </cell>
          <cell r="AG1718" t="str">
            <v>.</v>
          </cell>
          <cell r="AH1718" t="str">
            <v>.</v>
          </cell>
          <cell r="AI1718" t="str">
            <v>.</v>
          </cell>
          <cell r="AJ1718" t="str">
            <v>.</v>
          </cell>
          <cell r="AK1718" t="str">
            <v>.</v>
          </cell>
          <cell r="AL1718" t="str">
            <v>.</v>
          </cell>
          <cell r="AM1718">
            <v>0</v>
          </cell>
          <cell r="AN1718" t="str">
            <v>.</v>
          </cell>
          <cell r="AO1718" t="str">
            <v>.</v>
          </cell>
          <cell r="AP1718" t="str">
            <v>.</v>
          </cell>
          <cell r="AQ1718" t="str">
            <v>.</v>
          </cell>
          <cell r="AR1718" t="str">
            <v>.</v>
          </cell>
          <cell r="AS1718" t="str">
            <v>.</v>
          </cell>
          <cell r="AT1718" t="str">
            <v>.</v>
          </cell>
          <cell r="AU1718" t="str">
            <v>.</v>
          </cell>
        </row>
        <row r="1719">
          <cell r="A1719" t="str">
            <v>470908D-7-438-375-54-D.-D.</v>
          </cell>
          <cell r="B1719" t="str">
            <v>470908D</v>
          </cell>
          <cell r="C1719">
            <v>7</v>
          </cell>
          <cell r="D1719">
            <v>438</v>
          </cell>
          <cell r="E1719">
            <v>10</v>
          </cell>
          <cell r="F1719">
            <v>375</v>
          </cell>
          <cell r="G1719" t="str">
            <v>10-375</v>
          </cell>
          <cell r="H1719">
            <v>54</v>
          </cell>
          <cell r="I1719" t="str">
            <v>.</v>
          </cell>
          <cell r="J1719">
            <v>0</v>
          </cell>
          <cell r="K1719" t="str">
            <v>.</v>
          </cell>
          <cell r="L1719" t="str">
            <v>.</v>
          </cell>
          <cell r="M1719" t="str">
            <v>.</v>
          </cell>
          <cell r="N1719" t="str">
            <v>.</v>
          </cell>
          <cell r="O1719" t="str">
            <v>.</v>
          </cell>
          <cell r="P1719" t="str">
            <v>.</v>
          </cell>
          <cell r="Q1719" t="str">
            <v>.</v>
          </cell>
          <cell r="R1719" t="str">
            <v>.</v>
          </cell>
          <cell r="S1719">
            <v>0</v>
          </cell>
          <cell r="T1719" t="str">
            <v>.</v>
          </cell>
          <cell r="U1719" t="str">
            <v>.</v>
          </cell>
          <cell r="V1719" t="str">
            <v>.</v>
          </cell>
          <cell r="W1719" t="str">
            <v>.</v>
          </cell>
          <cell r="X1719" t="str">
            <v>.</v>
          </cell>
          <cell r="Y1719" t="str">
            <v>.</v>
          </cell>
          <cell r="Z1719" t="str">
            <v>.</v>
          </cell>
          <cell r="AA1719" t="str">
            <v>.</v>
          </cell>
          <cell r="AB1719" t="str">
            <v>.</v>
          </cell>
          <cell r="AC1719">
            <v>0</v>
          </cell>
          <cell r="AD1719" t="str">
            <v>.</v>
          </cell>
          <cell r="AE1719" t="str">
            <v>.</v>
          </cell>
          <cell r="AF1719" t="str">
            <v>.</v>
          </cell>
          <cell r="AG1719" t="str">
            <v>.</v>
          </cell>
          <cell r="AH1719" t="str">
            <v>.</v>
          </cell>
          <cell r="AI1719" t="str">
            <v>.</v>
          </cell>
          <cell r="AJ1719" t="str">
            <v>.</v>
          </cell>
          <cell r="AK1719" t="str">
            <v>.</v>
          </cell>
          <cell r="AL1719" t="str">
            <v>.</v>
          </cell>
          <cell r="AM1719">
            <v>0</v>
          </cell>
          <cell r="AN1719" t="str">
            <v>.</v>
          </cell>
          <cell r="AO1719" t="str">
            <v>.</v>
          </cell>
          <cell r="AP1719" t="str">
            <v>.</v>
          </cell>
          <cell r="AQ1719" t="str">
            <v>.</v>
          </cell>
          <cell r="AR1719" t="str">
            <v>.</v>
          </cell>
          <cell r="AS1719" t="str">
            <v>.</v>
          </cell>
          <cell r="AT1719" t="str">
            <v>.</v>
          </cell>
          <cell r="AU1719" t="str">
            <v>.</v>
          </cell>
        </row>
        <row r="1720">
          <cell r="A1720" t="str">
            <v>470908D-7-439-421-55-D5.2-D16.4</v>
          </cell>
          <cell r="B1720" t="str">
            <v>470908D</v>
          </cell>
          <cell r="C1720">
            <v>7</v>
          </cell>
          <cell r="D1720">
            <v>439</v>
          </cell>
          <cell r="E1720">
            <v>31</v>
          </cell>
          <cell r="F1720">
            <v>421</v>
          </cell>
          <cell r="G1720" t="str">
            <v>31-421</v>
          </cell>
          <cell r="H1720">
            <v>55</v>
          </cell>
          <cell r="I1720" t="str">
            <v>.</v>
          </cell>
          <cell r="J1720">
            <v>1</v>
          </cell>
          <cell r="K1720">
            <v>2.9</v>
          </cell>
          <cell r="L1720">
            <v>5.2</v>
          </cell>
          <cell r="M1720">
            <v>3</v>
          </cell>
          <cell r="N1720">
            <v>2</v>
          </cell>
          <cell r="O1720" t="str">
            <v>N</v>
          </cell>
          <cell r="P1720" t="str">
            <v>N</v>
          </cell>
          <cell r="Q1720" t="str">
            <v>N</v>
          </cell>
          <cell r="R1720" t="str">
            <v>.</v>
          </cell>
          <cell r="S1720">
            <v>1</v>
          </cell>
          <cell r="T1720">
            <v>5.8</v>
          </cell>
          <cell r="U1720">
            <v>6.9</v>
          </cell>
          <cell r="V1720">
            <v>3</v>
          </cell>
          <cell r="W1720">
            <v>2</v>
          </cell>
          <cell r="X1720" t="str">
            <v>N</v>
          </cell>
          <cell r="Y1720" t="str">
            <v>N</v>
          </cell>
          <cell r="Z1720" t="str">
            <v>N</v>
          </cell>
          <cell r="AA1720" t="str">
            <v>.</v>
          </cell>
          <cell r="AB1720" t="str">
            <v>.</v>
          </cell>
          <cell r="AC1720">
            <v>1</v>
          </cell>
          <cell r="AD1720">
            <v>8</v>
          </cell>
          <cell r="AE1720">
            <v>10.9</v>
          </cell>
          <cell r="AF1720">
            <v>3</v>
          </cell>
          <cell r="AG1720">
            <v>2</v>
          </cell>
          <cell r="AH1720" t="str">
            <v>N</v>
          </cell>
          <cell r="AI1720" t="str">
            <v>N</v>
          </cell>
          <cell r="AJ1720" t="str">
            <v>N</v>
          </cell>
          <cell r="AK1720" t="str">
            <v>.</v>
          </cell>
          <cell r="AL1720" t="str">
            <v>.</v>
          </cell>
          <cell r="AM1720">
            <v>1</v>
          </cell>
          <cell r="AN1720">
            <v>14</v>
          </cell>
          <cell r="AO1720">
            <v>16.399999999999999</v>
          </cell>
          <cell r="AP1720">
            <v>3</v>
          </cell>
          <cell r="AQ1720">
            <v>2</v>
          </cell>
          <cell r="AR1720" t="str">
            <v>N</v>
          </cell>
          <cell r="AS1720" t="str">
            <v>N</v>
          </cell>
          <cell r="AT1720" t="str">
            <v>N</v>
          </cell>
          <cell r="AU1720" t="str">
            <v>.</v>
          </cell>
        </row>
        <row r="1721">
          <cell r="A1721" t="str">
            <v>470908D-7-440-412-56-D5.3-D15.8</v>
          </cell>
          <cell r="B1721" t="str">
            <v>470908D</v>
          </cell>
          <cell r="C1721">
            <v>7</v>
          </cell>
          <cell r="D1721">
            <v>440</v>
          </cell>
          <cell r="E1721">
            <v>31</v>
          </cell>
          <cell r="F1721">
            <v>412</v>
          </cell>
          <cell r="G1721" t="str">
            <v>31-412</v>
          </cell>
          <cell r="H1721">
            <v>56</v>
          </cell>
          <cell r="I1721" t="str">
            <v>.</v>
          </cell>
          <cell r="J1721">
            <v>1</v>
          </cell>
          <cell r="K1721">
            <v>3.3</v>
          </cell>
          <cell r="L1721">
            <v>5.3</v>
          </cell>
          <cell r="M1721">
            <v>2</v>
          </cell>
          <cell r="N1721">
            <v>2</v>
          </cell>
          <cell r="O1721" t="str">
            <v>N</v>
          </cell>
          <cell r="P1721" t="str">
            <v>N</v>
          </cell>
          <cell r="Q1721" t="str">
            <v>N</v>
          </cell>
          <cell r="R1721" t="str">
            <v>.</v>
          </cell>
          <cell r="S1721">
            <v>1</v>
          </cell>
          <cell r="T1721">
            <v>5.6</v>
          </cell>
          <cell r="U1721">
            <v>7.6</v>
          </cell>
          <cell r="V1721">
            <v>3</v>
          </cell>
          <cell r="W1721">
            <v>2</v>
          </cell>
          <cell r="X1721" t="str">
            <v>N</v>
          </cell>
          <cell r="Y1721" t="str">
            <v>N</v>
          </cell>
          <cell r="Z1721" t="str">
            <v>N</v>
          </cell>
          <cell r="AA1721" t="str">
            <v>.</v>
          </cell>
          <cell r="AB1721" t="str">
            <v>.</v>
          </cell>
          <cell r="AC1721">
            <v>1</v>
          </cell>
          <cell r="AD1721">
            <v>8.6</v>
          </cell>
          <cell r="AE1721">
            <v>12.5</v>
          </cell>
          <cell r="AF1721">
            <v>3</v>
          </cell>
          <cell r="AG1721">
            <v>2</v>
          </cell>
          <cell r="AH1721" t="str">
            <v>N</v>
          </cell>
          <cell r="AI1721" t="str">
            <v>N</v>
          </cell>
          <cell r="AJ1721" t="str">
            <v>N</v>
          </cell>
          <cell r="AK1721" t="str">
            <v>.</v>
          </cell>
          <cell r="AL1721" t="str">
            <v>.</v>
          </cell>
          <cell r="AM1721">
            <v>1</v>
          </cell>
          <cell r="AN1721">
            <v>14.3</v>
          </cell>
          <cell r="AO1721">
            <v>15.8</v>
          </cell>
          <cell r="AP1721">
            <v>3</v>
          </cell>
          <cell r="AQ1721">
            <v>2</v>
          </cell>
          <cell r="AR1721" t="str">
            <v>N</v>
          </cell>
          <cell r="AS1721" t="str">
            <v>N</v>
          </cell>
          <cell r="AT1721" t="str">
            <v>N</v>
          </cell>
          <cell r="AU1721" t="str">
            <v>.</v>
          </cell>
        </row>
        <row r="1722">
          <cell r="A1722" t="str">
            <v>470908D-7-441-426-57-D7.2-D18</v>
          </cell>
          <cell r="B1722" t="str">
            <v>470908D</v>
          </cell>
          <cell r="C1722">
            <v>7</v>
          </cell>
          <cell r="D1722">
            <v>441</v>
          </cell>
          <cell r="E1722">
            <v>32</v>
          </cell>
          <cell r="F1722">
            <v>426</v>
          </cell>
          <cell r="G1722" t="str">
            <v>32-426</v>
          </cell>
          <cell r="H1722">
            <v>57</v>
          </cell>
          <cell r="I1722" t="str">
            <v>.</v>
          </cell>
          <cell r="J1722">
            <v>1</v>
          </cell>
          <cell r="K1722">
            <v>3.7</v>
          </cell>
          <cell r="L1722">
            <v>7.2</v>
          </cell>
          <cell r="M1722">
            <v>3</v>
          </cell>
          <cell r="N1722">
            <v>2</v>
          </cell>
          <cell r="O1722" t="str">
            <v>N</v>
          </cell>
          <cell r="P1722" t="str">
            <v>N</v>
          </cell>
          <cell r="Q1722" t="str">
            <v>N</v>
          </cell>
          <cell r="R1722" t="str">
            <v>.</v>
          </cell>
          <cell r="S1722">
            <v>1</v>
          </cell>
          <cell r="T1722">
            <v>6.7</v>
          </cell>
          <cell r="U1722">
            <v>8.9</v>
          </cell>
          <cell r="V1722">
            <v>3</v>
          </cell>
          <cell r="W1722">
            <v>2</v>
          </cell>
          <cell r="X1722" t="str">
            <v>N</v>
          </cell>
          <cell r="Y1722" t="str">
            <v>N</v>
          </cell>
          <cell r="Z1722" t="str">
            <v>N</v>
          </cell>
          <cell r="AA1722" t="str">
            <v>.</v>
          </cell>
          <cell r="AB1722" t="str">
            <v>.</v>
          </cell>
          <cell r="AC1722">
            <v>1</v>
          </cell>
          <cell r="AD1722">
            <v>8.9</v>
          </cell>
          <cell r="AE1722">
            <v>13.4</v>
          </cell>
          <cell r="AF1722">
            <v>2</v>
          </cell>
          <cell r="AG1722">
            <v>2</v>
          </cell>
          <cell r="AH1722" t="str">
            <v>N</v>
          </cell>
          <cell r="AI1722" t="str">
            <v>N</v>
          </cell>
          <cell r="AJ1722" t="str">
            <v>N</v>
          </cell>
          <cell r="AK1722" t="str">
            <v>.</v>
          </cell>
          <cell r="AL1722" t="str">
            <v>.</v>
          </cell>
          <cell r="AM1722">
            <v>1</v>
          </cell>
          <cell r="AN1722">
            <v>15.4</v>
          </cell>
          <cell r="AO1722">
            <v>18</v>
          </cell>
          <cell r="AP1722">
            <v>2</v>
          </cell>
          <cell r="AQ1722">
            <v>2</v>
          </cell>
          <cell r="AR1722" t="str">
            <v>N</v>
          </cell>
          <cell r="AS1722" t="str">
            <v>N</v>
          </cell>
          <cell r="AT1722" t="str">
            <v>N</v>
          </cell>
          <cell r="AU1722" t="str">
            <v>.</v>
          </cell>
        </row>
        <row r="1723">
          <cell r="A1723" t="str">
            <v>470908D-7-442-409-58-D.-D.</v>
          </cell>
          <cell r="B1723" t="str">
            <v>470908D</v>
          </cell>
          <cell r="C1723">
            <v>7</v>
          </cell>
          <cell r="D1723">
            <v>442</v>
          </cell>
          <cell r="E1723">
            <v>31</v>
          </cell>
          <cell r="F1723">
            <v>409</v>
          </cell>
          <cell r="G1723" t="str">
            <v>31-409</v>
          </cell>
          <cell r="H1723">
            <v>58</v>
          </cell>
          <cell r="I1723" t="str">
            <v>.</v>
          </cell>
          <cell r="J1723">
            <v>0</v>
          </cell>
          <cell r="K1723" t="str">
            <v>.</v>
          </cell>
          <cell r="L1723" t="str">
            <v>.</v>
          </cell>
          <cell r="M1723" t="str">
            <v>.</v>
          </cell>
          <cell r="N1723" t="str">
            <v>.</v>
          </cell>
          <cell r="O1723" t="str">
            <v>.</v>
          </cell>
          <cell r="P1723" t="str">
            <v>.</v>
          </cell>
          <cell r="Q1723" t="str">
            <v>.</v>
          </cell>
          <cell r="R1723" t="str">
            <v>.</v>
          </cell>
          <cell r="S1723">
            <v>0</v>
          </cell>
          <cell r="T1723" t="str">
            <v>.</v>
          </cell>
          <cell r="U1723" t="str">
            <v>.</v>
          </cell>
          <cell r="V1723" t="str">
            <v>.</v>
          </cell>
          <cell r="W1723" t="str">
            <v>.</v>
          </cell>
          <cell r="X1723" t="str">
            <v>.</v>
          </cell>
          <cell r="Y1723" t="str">
            <v>.</v>
          </cell>
          <cell r="Z1723" t="str">
            <v>.</v>
          </cell>
          <cell r="AA1723" t="str">
            <v>.</v>
          </cell>
          <cell r="AB1723" t="str">
            <v>.</v>
          </cell>
          <cell r="AC1723">
            <v>0</v>
          </cell>
          <cell r="AD1723" t="str">
            <v>.</v>
          </cell>
          <cell r="AE1723" t="str">
            <v>.</v>
          </cell>
          <cell r="AF1723" t="str">
            <v>.</v>
          </cell>
          <cell r="AG1723" t="str">
            <v>.</v>
          </cell>
          <cell r="AH1723" t="str">
            <v>.</v>
          </cell>
          <cell r="AI1723" t="str">
            <v>.</v>
          </cell>
          <cell r="AJ1723" t="str">
            <v>.</v>
          </cell>
          <cell r="AK1723" t="str">
            <v>.</v>
          </cell>
          <cell r="AL1723" t="str">
            <v>.</v>
          </cell>
          <cell r="AM1723">
            <v>0</v>
          </cell>
          <cell r="AN1723" t="str">
            <v>.</v>
          </cell>
          <cell r="AO1723" t="str">
            <v>.</v>
          </cell>
          <cell r="AP1723" t="str">
            <v>.</v>
          </cell>
          <cell r="AQ1723" t="str">
            <v>.</v>
          </cell>
          <cell r="AR1723" t="str">
            <v>.</v>
          </cell>
          <cell r="AS1723" t="str">
            <v>.</v>
          </cell>
          <cell r="AT1723" t="str">
            <v>.</v>
          </cell>
          <cell r="AU1723" t="str">
            <v>.</v>
          </cell>
        </row>
        <row r="1724">
          <cell r="A1724" t="str">
            <v>470908D-7-443-401-59-D.-D.</v>
          </cell>
          <cell r="B1724" t="str">
            <v>470908D</v>
          </cell>
          <cell r="C1724">
            <v>7</v>
          </cell>
          <cell r="D1724">
            <v>443</v>
          </cell>
          <cell r="E1724">
            <v>4</v>
          </cell>
          <cell r="F1724">
            <v>401</v>
          </cell>
          <cell r="G1724" t="str">
            <v>4-401</v>
          </cell>
          <cell r="H1724">
            <v>59</v>
          </cell>
          <cell r="I1724" t="str">
            <v>.</v>
          </cell>
          <cell r="J1724">
            <v>0</v>
          </cell>
          <cell r="K1724" t="str">
            <v>.</v>
          </cell>
          <cell r="L1724" t="str">
            <v>.</v>
          </cell>
          <cell r="M1724" t="str">
            <v>.</v>
          </cell>
          <cell r="N1724" t="str">
            <v>.</v>
          </cell>
          <cell r="O1724" t="str">
            <v>.</v>
          </cell>
          <cell r="P1724" t="str">
            <v>.</v>
          </cell>
          <cell r="Q1724" t="str">
            <v>.</v>
          </cell>
          <cell r="R1724" t="str">
            <v>.</v>
          </cell>
          <cell r="S1724">
            <v>0</v>
          </cell>
          <cell r="T1724" t="str">
            <v>.</v>
          </cell>
          <cell r="U1724" t="str">
            <v>.</v>
          </cell>
          <cell r="V1724" t="str">
            <v>.</v>
          </cell>
          <cell r="W1724" t="str">
            <v>.</v>
          </cell>
          <cell r="X1724" t="str">
            <v>.</v>
          </cell>
          <cell r="Y1724" t="str">
            <v>.</v>
          </cell>
          <cell r="Z1724" t="str">
            <v>.</v>
          </cell>
          <cell r="AA1724" t="str">
            <v>.</v>
          </cell>
          <cell r="AB1724" t="str">
            <v>.</v>
          </cell>
          <cell r="AC1724">
            <v>0</v>
          </cell>
          <cell r="AD1724" t="str">
            <v>.</v>
          </cell>
          <cell r="AE1724" t="str">
            <v>.</v>
          </cell>
          <cell r="AF1724" t="str">
            <v>.</v>
          </cell>
          <cell r="AG1724" t="str">
            <v>.</v>
          </cell>
          <cell r="AH1724" t="str">
            <v>.</v>
          </cell>
          <cell r="AI1724" t="str">
            <v>.</v>
          </cell>
          <cell r="AJ1724" t="str">
            <v>.</v>
          </cell>
          <cell r="AK1724" t="str">
            <v>.</v>
          </cell>
          <cell r="AL1724" t="str">
            <v>.</v>
          </cell>
          <cell r="AM1724">
            <v>0</v>
          </cell>
          <cell r="AN1724" t="str">
            <v>.</v>
          </cell>
          <cell r="AO1724" t="str">
            <v>.</v>
          </cell>
          <cell r="AP1724" t="str">
            <v>.</v>
          </cell>
          <cell r="AQ1724" t="str">
            <v>.</v>
          </cell>
          <cell r="AR1724" t="str">
            <v>.</v>
          </cell>
          <cell r="AS1724" t="str">
            <v>.</v>
          </cell>
          <cell r="AT1724" t="str">
            <v>.</v>
          </cell>
          <cell r="AU1724" t="str">
            <v>.</v>
          </cell>
        </row>
        <row r="1725">
          <cell r="A1725" t="str">
            <v>470908D-7-444-374-60-D6.3-D19.1</v>
          </cell>
          <cell r="B1725" t="str">
            <v>470908D</v>
          </cell>
          <cell r="C1725">
            <v>7</v>
          </cell>
          <cell r="D1725">
            <v>444</v>
          </cell>
          <cell r="E1725">
            <v>10</v>
          </cell>
          <cell r="F1725">
            <v>374</v>
          </cell>
          <cell r="G1725" t="str">
            <v>10-374</v>
          </cell>
          <cell r="H1725">
            <v>60</v>
          </cell>
          <cell r="I1725" t="str">
            <v>.</v>
          </cell>
          <cell r="J1725">
            <v>1</v>
          </cell>
          <cell r="K1725">
            <v>2</v>
          </cell>
          <cell r="L1725">
            <v>6.3</v>
          </cell>
          <cell r="M1725">
            <v>2</v>
          </cell>
          <cell r="N1725">
            <v>1</v>
          </cell>
          <cell r="O1725" t="str">
            <v>Y</v>
          </cell>
          <cell r="P1725" t="str">
            <v>N</v>
          </cell>
          <cell r="Q1725" t="str">
            <v>N</v>
          </cell>
          <cell r="R1725" t="str">
            <v>.</v>
          </cell>
          <cell r="S1725">
            <v>1</v>
          </cell>
          <cell r="T1725">
            <v>5</v>
          </cell>
          <cell r="U1725">
            <v>7.4</v>
          </cell>
          <cell r="V1725">
            <v>1</v>
          </cell>
          <cell r="W1725">
            <v>2</v>
          </cell>
          <cell r="X1725" t="str">
            <v>Y</v>
          </cell>
          <cell r="Y1725" t="str">
            <v>N</v>
          </cell>
          <cell r="Z1725" t="str">
            <v>N</v>
          </cell>
          <cell r="AA1725" t="str">
            <v>.</v>
          </cell>
          <cell r="AB1725" t="str">
            <v>.</v>
          </cell>
          <cell r="AC1725">
            <v>1</v>
          </cell>
          <cell r="AD1725">
            <v>8.1999999999999993</v>
          </cell>
          <cell r="AE1725">
            <v>13.5</v>
          </cell>
          <cell r="AF1725">
            <v>1</v>
          </cell>
          <cell r="AG1725">
            <v>1</v>
          </cell>
          <cell r="AH1725" t="str">
            <v>Y</v>
          </cell>
          <cell r="AI1725" t="str">
            <v>N</v>
          </cell>
          <cell r="AJ1725" t="str">
            <v>N</v>
          </cell>
          <cell r="AK1725" t="str">
            <v>.</v>
          </cell>
          <cell r="AL1725" t="str">
            <v>.</v>
          </cell>
          <cell r="AM1725">
            <v>1</v>
          </cell>
          <cell r="AN1725">
            <v>14.4</v>
          </cell>
          <cell r="AO1725">
            <v>19.100000000000001</v>
          </cell>
          <cell r="AP1725">
            <v>1</v>
          </cell>
          <cell r="AQ1725">
            <v>1</v>
          </cell>
          <cell r="AR1725" t="str">
            <v>Y</v>
          </cell>
          <cell r="AS1725" t="str">
            <v>N</v>
          </cell>
          <cell r="AT1725" t="str">
            <v>N</v>
          </cell>
          <cell r="AU1725" t="str">
            <v>.</v>
          </cell>
        </row>
        <row r="1726">
          <cell r="A1726" t="str">
            <v>470908D-7-445-377-61-D5.4-D17</v>
          </cell>
          <cell r="B1726" t="str">
            <v>470908D</v>
          </cell>
          <cell r="C1726">
            <v>7</v>
          </cell>
          <cell r="D1726">
            <v>445</v>
          </cell>
          <cell r="E1726">
            <v>10</v>
          </cell>
          <cell r="F1726">
            <v>377</v>
          </cell>
          <cell r="G1726" t="str">
            <v>10-377</v>
          </cell>
          <cell r="H1726">
            <v>61</v>
          </cell>
          <cell r="I1726" t="str">
            <v>.</v>
          </cell>
          <cell r="J1726">
            <v>1</v>
          </cell>
          <cell r="K1726">
            <v>3.5</v>
          </cell>
          <cell r="L1726">
            <v>5.4</v>
          </cell>
          <cell r="M1726">
            <v>3</v>
          </cell>
          <cell r="N1726">
            <v>2</v>
          </cell>
          <cell r="O1726" t="str">
            <v>N</v>
          </cell>
          <cell r="P1726" t="str">
            <v>N</v>
          </cell>
          <cell r="Q1726" t="str">
            <v>N</v>
          </cell>
          <cell r="R1726" t="str">
            <v>.</v>
          </cell>
          <cell r="S1726">
            <v>1</v>
          </cell>
          <cell r="T1726">
            <v>5.6</v>
          </cell>
          <cell r="U1726">
            <v>6.9</v>
          </cell>
          <cell r="V1726">
            <v>2</v>
          </cell>
          <cell r="W1726">
            <v>2</v>
          </cell>
          <cell r="X1726" t="str">
            <v>N</v>
          </cell>
          <cell r="Y1726" t="str">
            <v>N</v>
          </cell>
          <cell r="Z1726" t="str">
            <v>N</v>
          </cell>
          <cell r="AA1726" t="str">
            <v>.</v>
          </cell>
          <cell r="AB1726" t="str">
            <v>.</v>
          </cell>
          <cell r="AC1726">
            <v>1</v>
          </cell>
          <cell r="AD1726">
            <v>8.5</v>
          </cell>
          <cell r="AE1726">
            <v>13.1</v>
          </cell>
          <cell r="AF1726">
            <v>2</v>
          </cell>
          <cell r="AG1726">
            <v>2</v>
          </cell>
          <cell r="AH1726" t="str">
            <v>N</v>
          </cell>
          <cell r="AI1726" t="str">
            <v>N</v>
          </cell>
          <cell r="AJ1726" t="str">
            <v>N</v>
          </cell>
          <cell r="AK1726" t="str">
            <v>.</v>
          </cell>
          <cell r="AL1726" t="str">
            <v>.</v>
          </cell>
          <cell r="AM1726">
            <v>1</v>
          </cell>
          <cell r="AN1726">
            <v>15.9</v>
          </cell>
          <cell r="AO1726">
            <v>17</v>
          </cell>
          <cell r="AP1726">
            <v>3</v>
          </cell>
          <cell r="AQ1726">
            <v>2</v>
          </cell>
          <cell r="AR1726" t="str">
            <v>N</v>
          </cell>
          <cell r="AS1726" t="str">
            <v>N</v>
          </cell>
          <cell r="AT1726" t="str">
            <v>N</v>
          </cell>
          <cell r="AU1726" t="str">
            <v>.</v>
          </cell>
        </row>
        <row r="1727">
          <cell r="A1727" t="str">
            <v>470908D-7-446-381-62-D3.2-D.</v>
          </cell>
          <cell r="B1727" t="str">
            <v>470908D</v>
          </cell>
          <cell r="C1727">
            <v>7</v>
          </cell>
          <cell r="D1727">
            <v>446</v>
          </cell>
          <cell r="E1727">
            <v>10</v>
          </cell>
          <cell r="F1727">
            <v>381</v>
          </cell>
          <cell r="G1727" t="str">
            <v>10-381</v>
          </cell>
          <cell r="H1727">
            <v>62</v>
          </cell>
          <cell r="I1727" t="str">
            <v>.</v>
          </cell>
          <cell r="J1727">
            <v>1</v>
          </cell>
          <cell r="K1727">
            <v>1.6</v>
          </cell>
          <cell r="L1727">
            <v>3.2</v>
          </cell>
          <cell r="M1727">
            <v>1</v>
          </cell>
          <cell r="N1727">
            <v>3</v>
          </cell>
          <cell r="O1727" t="str">
            <v>N</v>
          </cell>
          <cell r="P1727" t="str">
            <v>N</v>
          </cell>
          <cell r="Q1727" t="str">
            <v>N</v>
          </cell>
          <cell r="R1727" t="str">
            <v>.</v>
          </cell>
          <cell r="S1727">
            <v>0</v>
          </cell>
          <cell r="T1727" t="str">
            <v>.</v>
          </cell>
          <cell r="U1727" t="str">
            <v>.</v>
          </cell>
          <cell r="V1727" t="str">
            <v>.</v>
          </cell>
          <cell r="W1727" t="str">
            <v>.</v>
          </cell>
          <cell r="X1727" t="str">
            <v>.</v>
          </cell>
          <cell r="Y1727" t="str">
            <v>.</v>
          </cell>
          <cell r="Z1727" t="str">
            <v>.</v>
          </cell>
          <cell r="AA1727" t="str">
            <v>.</v>
          </cell>
          <cell r="AB1727" t="str">
            <v>.</v>
          </cell>
          <cell r="AC1727">
            <v>0</v>
          </cell>
          <cell r="AD1727" t="str">
            <v>.</v>
          </cell>
          <cell r="AE1727" t="str">
            <v>.</v>
          </cell>
          <cell r="AF1727" t="str">
            <v>.</v>
          </cell>
          <cell r="AG1727" t="str">
            <v>.</v>
          </cell>
          <cell r="AH1727" t="str">
            <v>.</v>
          </cell>
          <cell r="AI1727" t="str">
            <v>.</v>
          </cell>
          <cell r="AJ1727" t="str">
            <v>.</v>
          </cell>
          <cell r="AK1727" t="str">
            <v>.</v>
          </cell>
          <cell r="AL1727" t="str">
            <v>.</v>
          </cell>
          <cell r="AM1727">
            <v>0</v>
          </cell>
          <cell r="AN1727" t="str">
            <v>.</v>
          </cell>
          <cell r="AO1727" t="str">
            <v>.</v>
          </cell>
          <cell r="AP1727" t="str">
            <v>.</v>
          </cell>
          <cell r="AQ1727" t="str">
            <v>.</v>
          </cell>
          <cell r="AR1727" t="str">
            <v>.</v>
          </cell>
          <cell r="AS1727" t="str">
            <v>.</v>
          </cell>
          <cell r="AT1727" t="str">
            <v>.</v>
          </cell>
          <cell r="AU1727" t="str">
            <v>.</v>
          </cell>
        </row>
        <row r="1728">
          <cell r="A1728" t="str">
            <v>470908D-7-447-363-63-D4.7-D16.8</v>
          </cell>
          <cell r="B1728" t="str">
            <v>470908D</v>
          </cell>
          <cell r="C1728">
            <v>7</v>
          </cell>
          <cell r="D1728">
            <v>447</v>
          </cell>
          <cell r="E1728">
            <v>10</v>
          </cell>
          <cell r="F1728">
            <v>363</v>
          </cell>
          <cell r="G1728" t="str">
            <v>10-363</v>
          </cell>
          <cell r="H1728">
            <v>63</v>
          </cell>
          <cell r="I1728" t="str">
            <v>.</v>
          </cell>
          <cell r="J1728">
            <v>1</v>
          </cell>
          <cell r="K1728">
            <v>2.9</v>
          </cell>
          <cell r="L1728">
            <v>4.7</v>
          </cell>
          <cell r="M1728">
            <v>3</v>
          </cell>
          <cell r="N1728">
            <v>1</v>
          </cell>
          <cell r="O1728" t="str">
            <v>N</v>
          </cell>
          <cell r="P1728" t="str">
            <v>N</v>
          </cell>
          <cell r="Q1728" t="str">
            <v>N</v>
          </cell>
          <cell r="R1728" t="str">
            <v>.</v>
          </cell>
          <cell r="S1728">
            <v>1</v>
          </cell>
          <cell r="T1728">
            <v>5.3</v>
          </cell>
          <cell r="U1728">
            <v>7.2</v>
          </cell>
          <cell r="V1728">
            <v>2</v>
          </cell>
          <cell r="W1728">
            <v>2</v>
          </cell>
          <cell r="X1728" t="str">
            <v>N</v>
          </cell>
          <cell r="Y1728" t="str">
            <v>N</v>
          </cell>
          <cell r="Z1728" t="str">
            <v>N</v>
          </cell>
          <cell r="AA1728" t="str">
            <v>.</v>
          </cell>
          <cell r="AB1728" t="str">
            <v>.</v>
          </cell>
          <cell r="AC1728">
            <v>1</v>
          </cell>
          <cell r="AD1728">
            <v>8.5</v>
          </cell>
          <cell r="AE1728">
            <v>13.4</v>
          </cell>
          <cell r="AF1728">
            <v>2</v>
          </cell>
          <cell r="AG1728">
            <v>2</v>
          </cell>
          <cell r="AH1728" t="str">
            <v>N</v>
          </cell>
          <cell r="AI1728" t="str">
            <v>N</v>
          </cell>
          <cell r="AJ1728" t="str">
            <v>N</v>
          </cell>
          <cell r="AK1728" t="str">
            <v>.</v>
          </cell>
          <cell r="AL1728" t="str">
            <v>.</v>
          </cell>
          <cell r="AM1728">
            <v>1</v>
          </cell>
          <cell r="AN1728">
            <v>15.3</v>
          </cell>
          <cell r="AO1728">
            <v>16.8</v>
          </cell>
          <cell r="AP1728">
            <v>3</v>
          </cell>
          <cell r="AQ1728">
            <v>2</v>
          </cell>
          <cell r="AR1728" t="str">
            <v>N</v>
          </cell>
          <cell r="AS1728" t="str">
            <v>N</v>
          </cell>
          <cell r="AT1728" t="str">
            <v>N</v>
          </cell>
          <cell r="AU1728" t="str">
            <v>.</v>
          </cell>
        </row>
        <row r="1729">
          <cell r="A1729" t="str">
            <v>470908D-7-448-416-64-D5.2-D19.4</v>
          </cell>
          <cell r="B1729" t="str">
            <v>470908D</v>
          </cell>
          <cell r="C1729">
            <v>7</v>
          </cell>
          <cell r="D1729">
            <v>448</v>
          </cell>
          <cell r="E1729">
            <v>31</v>
          </cell>
          <cell r="F1729">
            <v>416</v>
          </cell>
          <cell r="G1729" t="str">
            <v>31-416</v>
          </cell>
          <cell r="H1729">
            <v>64</v>
          </cell>
          <cell r="I1729" t="str">
            <v>.</v>
          </cell>
          <cell r="J1729">
            <v>1</v>
          </cell>
          <cell r="K1729">
            <v>3</v>
          </cell>
          <cell r="L1729">
            <v>5.2</v>
          </cell>
          <cell r="M1729">
            <v>2</v>
          </cell>
          <cell r="N1729">
            <v>2</v>
          </cell>
          <cell r="O1729" t="str">
            <v>N</v>
          </cell>
          <cell r="P1729" t="str">
            <v>N</v>
          </cell>
          <cell r="Q1729" t="str">
            <v>N</v>
          </cell>
          <cell r="R1729" t="str">
            <v>.</v>
          </cell>
          <cell r="S1729">
            <v>1</v>
          </cell>
          <cell r="T1729">
            <v>5.2</v>
          </cell>
          <cell r="U1729">
            <v>8.1</v>
          </cell>
          <cell r="V1729">
            <v>2</v>
          </cell>
          <cell r="W1729">
            <v>2</v>
          </cell>
          <cell r="X1729" t="str">
            <v>N</v>
          </cell>
          <cell r="Y1729" t="str">
            <v>N</v>
          </cell>
          <cell r="Z1729" t="str">
            <v>N</v>
          </cell>
          <cell r="AA1729" t="str">
            <v>.</v>
          </cell>
          <cell r="AB1729" t="str">
            <v>.</v>
          </cell>
          <cell r="AC1729">
            <v>1</v>
          </cell>
          <cell r="AD1729">
            <v>9.1999999999999993</v>
          </cell>
          <cell r="AE1729">
            <v>14.2</v>
          </cell>
          <cell r="AF1729">
            <v>3</v>
          </cell>
          <cell r="AG1729">
            <v>2</v>
          </cell>
          <cell r="AH1729" t="str">
            <v>N</v>
          </cell>
          <cell r="AI1729" t="str">
            <v>N</v>
          </cell>
          <cell r="AJ1729" t="str">
            <v>N</v>
          </cell>
          <cell r="AK1729" t="str">
            <v>.</v>
          </cell>
          <cell r="AL1729" t="str">
            <v>.</v>
          </cell>
          <cell r="AM1729">
            <v>1</v>
          </cell>
          <cell r="AN1729">
            <v>16.5</v>
          </cell>
          <cell r="AO1729">
            <v>19.399999999999999</v>
          </cell>
          <cell r="AP1729">
            <v>3</v>
          </cell>
          <cell r="AQ1729">
            <v>2</v>
          </cell>
          <cell r="AR1729" t="str">
            <v>N</v>
          </cell>
          <cell r="AS1729" t="str">
            <v>N</v>
          </cell>
          <cell r="AT1729" t="str">
            <v>N</v>
          </cell>
          <cell r="AU1729" t="str">
            <v>.</v>
          </cell>
        </row>
        <row r="1730">
          <cell r="A1730" t="str">
            <v>470908D-8-449-416-1-D4.2-D13</v>
          </cell>
          <cell r="B1730" t="str">
            <v>470908D</v>
          </cell>
          <cell r="C1730">
            <v>8</v>
          </cell>
          <cell r="D1730">
            <v>449</v>
          </cell>
          <cell r="E1730">
            <v>31</v>
          </cell>
          <cell r="F1730">
            <v>416</v>
          </cell>
          <cell r="G1730" t="str">
            <v>31-416</v>
          </cell>
          <cell r="H1730">
            <v>1</v>
          </cell>
          <cell r="I1730" t="str">
            <v>.</v>
          </cell>
          <cell r="J1730">
            <v>1</v>
          </cell>
          <cell r="K1730">
            <v>1.5</v>
          </cell>
          <cell r="L1730">
            <v>4.2</v>
          </cell>
          <cell r="M1730">
            <v>2</v>
          </cell>
          <cell r="N1730">
            <v>1</v>
          </cell>
          <cell r="O1730" t="str">
            <v>Y</v>
          </cell>
          <cell r="P1730" t="str">
            <v>N</v>
          </cell>
          <cell r="Q1730" t="str">
            <v>N</v>
          </cell>
          <cell r="R1730" t="str">
            <v>.</v>
          </cell>
          <cell r="S1730">
            <v>1</v>
          </cell>
          <cell r="T1730">
            <v>4.9000000000000004</v>
          </cell>
          <cell r="U1730">
            <v>8</v>
          </cell>
          <cell r="V1730">
            <v>1</v>
          </cell>
          <cell r="W1730">
            <v>1</v>
          </cell>
          <cell r="X1730" t="str">
            <v>Y</v>
          </cell>
          <cell r="Y1730" t="str">
            <v>N</v>
          </cell>
          <cell r="Z1730" t="str">
            <v>N</v>
          </cell>
          <cell r="AA1730" t="str">
            <v>.</v>
          </cell>
          <cell r="AB1730" t="str">
            <v>.</v>
          </cell>
          <cell r="AC1730">
            <v>1</v>
          </cell>
          <cell r="AD1730">
            <v>7.5</v>
          </cell>
          <cell r="AE1730">
            <v>12.5</v>
          </cell>
          <cell r="AF1730">
            <v>1</v>
          </cell>
          <cell r="AG1730">
            <v>1</v>
          </cell>
          <cell r="AH1730" t="str">
            <v>Y</v>
          </cell>
          <cell r="AI1730" t="str">
            <v>N</v>
          </cell>
          <cell r="AJ1730" t="str">
            <v>N</v>
          </cell>
          <cell r="AK1730" t="str">
            <v>.</v>
          </cell>
          <cell r="AL1730" t="str">
            <v>.</v>
          </cell>
          <cell r="AM1730">
            <v>1</v>
          </cell>
          <cell r="AN1730">
            <v>12.3</v>
          </cell>
          <cell r="AO1730">
            <v>13</v>
          </cell>
          <cell r="AP1730">
            <v>2</v>
          </cell>
          <cell r="AQ1730">
            <v>2</v>
          </cell>
          <cell r="AR1730" t="str">
            <v>Y</v>
          </cell>
          <cell r="AS1730" t="str">
            <v>N</v>
          </cell>
          <cell r="AT1730" t="str">
            <v>N</v>
          </cell>
          <cell r="AU1730" t="str">
            <v>.</v>
          </cell>
        </row>
        <row r="1731">
          <cell r="A1731" t="str">
            <v>470908D-8-450-413-2-D.-D.</v>
          </cell>
          <cell r="B1731" t="str">
            <v>470908D</v>
          </cell>
          <cell r="C1731">
            <v>8</v>
          </cell>
          <cell r="D1731">
            <v>450</v>
          </cell>
          <cell r="E1731">
            <v>31</v>
          </cell>
          <cell r="F1731">
            <v>413</v>
          </cell>
          <cell r="G1731" t="str">
            <v>31-413</v>
          </cell>
          <cell r="H1731">
            <v>2</v>
          </cell>
          <cell r="I1731" t="str">
            <v>.</v>
          </cell>
          <cell r="J1731">
            <v>0</v>
          </cell>
          <cell r="K1731" t="str">
            <v>.</v>
          </cell>
          <cell r="L1731" t="str">
            <v>.</v>
          </cell>
          <cell r="M1731" t="str">
            <v>.</v>
          </cell>
          <cell r="N1731" t="str">
            <v>.</v>
          </cell>
          <cell r="O1731" t="str">
            <v>.</v>
          </cell>
          <cell r="P1731" t="str">
            <v>.</v>
          </cell>
          <cell r="Q1731" t="str">
            <v>.</v>
          </cell>
          <cell r="R1731" t="str">
            <v>.</v>
          </cell>
          <cell r="S1731">
            <v>0</v>
          </cell>
          <cell r="T1731" t="str">
            <v>.</v>
          </cell>
          <cell r="U1731" t="str">
            <v>.</v>
          </cell>
          <cell r="V1731" t="str">
            <v>.</v>
          </cell>
          <cell r="W1731" t="str">
            <v>.</v>
          </cell>
          <cell r="X1731" t="str">
            <v>.</v>
          </cell>
          <cell r="Y1731" t="str">
            <v>.</v>
          </cell>
          <cell r="Z1731" t="str">
            <v>.</v>
          </cell>
          <cell r="AA1731" t="str">
            <v>.</v>
          </cell>
          <cell r="AB1731" t="str">
            <v>.</v>
          </cell>
          <cell r="AC1731">
            <v>0</v>
          </cell>
          <cell r="AD1731" t="str">
            <v>.</v>
          </cell>
          <cell r="AE1731" t="str">
            <v>.</v>
          </cell>
          <cell r="AF1731" t="str">
            <v>.</v>
          </cell>
          <cell r="AG1731" t="str">
            <v>.</v>
          </cell>
          <cell r="AH1731" t="str">
            <v>.</v>
          </cell>
          <cell r="AI1731" t="str">
            <v>.</v>
          </cell>
          <cell r="AJ1731" t="str">
            <v>.</v>
          </cell>
          <cell r="AK1731" t="str">
            <v>.</v>
          </cell>
          <cell r="AL1731" t="str">
            <v>.</v>
          </cell>
          <cell r="AM1731">
            <v>0</v>
          </cell>
          <cell r="AN1731" t="str">
            <v>.</v>
          </cell>
          <cell r="AO1731" t="str">
            <v>.</v>
          </cell>
          <cell r="AP1731" t="str">
            <v>.</v>
          </cell>
          <cell r="AQ1731" t="str">
            <v>.</v>
          </cell>
          <cell r="AR1731" t="str">
            <v>.</v>
          </cell>
          <cell r="AS1731" t="str">
            <v>.</v>
          </cell>
          <cell r="AT1731" t="str">
            <v>.</v>
          </cell>
          <cell r="AU1731" t="str">
            <v>.</v>
          </cell>
        </row>
        <row r="1732">
          <cell r="A1732" t="str">
            <v>470908D-8-451-371-3-D3-D6.8</v>
          </cell>
          <cell r="B1732" t="str">
            <v>470908D</v>
          </cell>
          <cell r="C1732">
            <v>8</v>
          </cell>
          <cell r="D1732">
            <v>451</v>
          </cell>
          <cell r="E1732">
            <v>10</v>
          </cell>
          <cell r="F1732">
            <v>371</v>
          </cell>
          <cell r="G1732" t="str">
            <v>10-371</v>
          </cell>
          <cell r="H1732">
            <v>3</v>
          </cell>
          <cell r="I1732" t="str">
            <v>.</v>
          </cell>
          <cell r="J1732">
            <v>1</v>
          </cell>
          <cell r="K1732">
            <v>2.2999999999999998</v>
          </cell>
          <cell r="L1732">
            <v>3</v>
          </cell>
          <cell r="M1732">
            <v>2</v>
          </cell>
          <cell r="N1732">
            <v>3</v>
          </cell>
          <cell r="O1732" t="str">
            <v>N</v>
          </cell>
          <cell r="P1732" t="str">
            <v>N</v>
          </cell>
          <cell r="Q1732" t="str">
            <v>N</v>
          </cell>
          <cell r="R1732" t="str">
            <v>.</v>
          </cell>
          <cell r="S1732">
            <v>1</v>
          </cell>
          <cell r="T1732">
            <v>3.8</v>
          </cell>
          <cell r="U1732">
            <v>4.5</v>
          </cell>
          <cell r="V1732">
            <v>2</v>
          </cell>
          <cell r="W1732">
            <v>3</v>
          </cell>
          <cell r="X1732" t="str">
            <v>N</v>
          </cell>
          <cell r="Y1732" t="str">
            <v>N</v>
          </cell>
          <cell r="Z1732" t="str">
            <v>N</v>
          </cell>
          <cell r="AA1732" t="str">
            <v>.</v>
          </cell>
          <cell r="AB1732" t="str">
            <v>.</v>
          </cell>
          <cell r="AC1732">
            <v>1</v>
          </cell>
          <cell r="AD1732">
            <v>7</v>
          </cell>
          <cell r="AE1732">
            <v>6.6</v>
          </cell>
          <cell r="AF1732">
            <v>3</v>
          </cell>
          <cell r="AG1732">
            <v>3</v>
          </cell>
          <cell r="AH1732" t="str">
            <v>N</v>
          </cell>
          <cell r="AI1732" t="str">
            <v>N</v>
          </cell>
          <cell r="AJ1732" t="str">
            <v>N</v>
          </cell>
          <cell r="AK1732" t="str">
            <v>.</v>
          </cell>
          <cell r="AL1732" t="str">
            <v>.</v>
          </cell>
          <cell r="AM1732">
            <v>1</v>
          </cell>
          <cell r="AN1732">
            <v>10.4</v>
          </cell>
          <cell r="AO1732">
            <v>6.8</v>
          </cell>
          <cell r="AP1732">
            <v>2</v>
          </cell>
          <cell r="AQ1732">
            <v>3</v>
          </cell>
          <cell r="AR1732" t="str">
            <v>N</v>
          </cell>
          <cell r="AS1732" t="str">
            <v>N</v>
          </cell>
          <cell r="AT1732" t="str">
            <v>N</v>
          </cell>
          <cell r="AU1732" t="str">
            <v>.</v>
          </cell>
        </row>
        <row r="1733">
          <cell r="A1733" t="str">
            <v>470908D-8-452-396-4-D4.5-D18.3</v>
          </cell>
          <cell r="B1733" t="str">
            <v>470908D</v>
          </cell>
          <cell r="C1733">
            <v>8</v>
          </cell>
          <cell r="D1733">
            <v>452</v>
          </cell>
          <cell r="E1733">
            <v>4</v>
          </cell>
          <cell r="F1733">
            <v>396</v>
          </cell>
          <cell r="G1733" t="str">
            <v>4-396</v>
          </cell>
          <cell r="H1733">
            <v>4</v>
          </cell>
          <cell r="I1733" t="str">
            <v>.</v>
          </cell>
          <cell r="J1733">
            <v>1</v>
          </cell>
          <cell r="K1733">
            <v>3.5</v>
          </cell>
          <cell r="L1733">
            <v>4.5</v>
          </cell>
          <cell r="M1733">
            <v>3</v>
          </cell>
          <cell r="N1733">
            <v>1</v>
          </cell>
          <cell r="O1733" t="str">
            <v>Y</v>
          </cell>
          <cell r="P1733" t="str">
            <v>N</v>
          </cell>
          <cell r="Q1733" t="str">
            <v>N</v>
          </cell>
          <cell r="R1733" t="str">
            <v>.</v>
          </cell>
          <cell r="S1733">
            <v>1</v>
          </cell>
          <cell r="T1733">
            <v>6.1</v>
          </cell>
          <cell r="U1733">
            <v>8.9</v>
          </cell>
          <cell r="V1733">
            <v>2</v>
          </cell>
          <cell r="W1733">
            <v>2</v>
          </cell>
          <cell r="X1733" t="str">
            <v>N</v>
          </cell>
          <cell r="Y1733" t="str">
            <v>N</v>
          </cell>
          <cell r="Z1733" t="str">
            <v>N</v>
          </cell>
          <cell r="AA1733" t="str">
            <v>.</v>
          </cell>
          <cell r="AB1733" t="str">
            <v>.</v>
          </cell>
          <cell r="AC1733">
            <v>1</v>
          </cell>
          <cell r="AD1733">
            <v>8.6999999999999993</v>
          </cell>
          <cell r="AE1733">
            <v>14.7</v>
          </cell>
          <cell r="AF1733">
            <v>1</v>
          </cell>
          <cell r="AG1733">
            <v>1</v>
          </cell>
          <cell r="AH1733" t="str">
            <v>N</v>
          </cell>
          <cell r="AI1733" t="str">
            <v>N</v>
          </cell>
          <cell r="AJ1733" t="str">
            <v>N</v>
          </cell>
          <cell r="AK1733" t="str">
            <v>.</v>
          </cell>
          <cell r="AL1733" t="str">
            <v>.</v>
          </cell>
          <cell r="AM1733">
            <v>1</v>
          </cell>
          <cell r="AN1733">
            <v>14.8</v>
          </cell>
          <cell r="AO1733">
            <v>18.3</v>
          </cell>
          <cell r="AP1733">
            <v>2</v>
          </cell>
          <cell r="AQ1733">
            <v>1</v>
          </cell>
          <cell r="AR1733" t="str">
            <v>N</v>
          </cell>
          <cell r="AS1733" t="str">
            <v>N</v>
          </cell>
          <cell r="AT1733" t="str">
            <v>N</v>
          </cell>
          <cell r="AU1733" t="str">
            <v>.</v>
          </cell>
        </row>
        <row r="1734">
          <cell r="A1734" t="str">
            <v>470908D-8-453-397-5-D4.3-D17.5</v>
          </cell>
          <cell r="B1734" t="str">
            <v>470908D</v>
          </cell>
          <cell r="C1734">
            <v>8</v>
          </cell>
          <cell r="D1734">
            <v>453</v>
          </cell>
          <cell r="E1734">
            <v>4</v>
          </cell>
          <cell r="F1734">
            <v>397</v>
          </cell>
          <cell r="G1734" t="str">
            <v>4-397</v>
          </cell>
          <cell r="H1734">
            <v>5</v>
          </cell>
          <cell r="I1734" t="str">
            <v>.</v>
          </cell>
          <cell r="J1734">
            <v>1</v>
          </cell>
          <cell r="K1734">
            <v>3.5</v>
          </cell>
          <cell r="L1734">
            <v>4.3</v>
          </cell>
          <cell r="M1734">
            <v>2</v>
          </cell>
          <cell r="N1734">
            <v>2</v>
          </cell>
          <cell r="O1734" t="str">
            <v>Y</v>
          </cell>
          <cell r="P1734" t="str">
            <v>N</v>
          </cell>
          <cell r="Q1734" t="str">
            <v>N</v>
          </cell>
          <cell r="R1734" t="str">
            <v>.</v>
          </cell>
          <cell r="S1734">
            <v>1</v>
          </cell>
          <cell r="T1734">
            <v>5.9</v>
          </cell>
          <cell r="U1734">
            <v>8.4</v>
          </cell>
          <cell r="V1734">
            <v>1</v>
          </cell>
          <cell r="W1734">
            <v>1</v>
          </cell>
          <cell r="X1734" t="str">
            <v>Y</v>
          </cell>
          <cell r="Y1734" t="str">
            <v>N</v>
          </cell>
          <cell r="Z1734" t="str">
            <v>N</v>
          </cell>
          <cell r="AA1734" t="str">
            <v>.</v>
          </cell>
          <cell r="AB1734" t="str">
            <v>.</v>
          </cell>
          <cell r="AC1734">
            <v>1</v>
          </cell>
          <cell r="AD1734">
            <v>8.6</v>
          </cell>
          <cell r="AE1734">
            <v>13.8</v>
          </cell>
          <cell r="AF1734">
            <v>1</v>
          </cell>
          <cell r="AG1734">
            <v>1</v>
          </cell>
          <cell r="AH1734" t="str">
            <v>Y</v>
          </cell>
          <cell r="AI1734" t="str">
            <v>N</v>
          </cell>
          <cell r="AJ1734" t="str">
            <v>N</v>
          </cell>
          <cell r="AK1734" t="str">
            <v>.</v>
          </cell>
          <cell r="AL1734" t="str">
            <v>.</v>
          </cell>
          <cell r="AM1734">
            <v>1</v>
          </cell>
          <cell r="AN1734">
            <v>14.9</v>
          </cell>
          <cell r="AO1734">
            <v>17.5</v>
          </cell>
          <cell r="AP1734">
            <v>1</v>
          </cell>
          <cell r="AQ1734">
            <v>1</v>
          </cell>
          <cell r="AR1734" t="str">
            <v>Y</v>
          </cell>
          <cell r="AS1734" t="str">
            <v>N</v>
          </cell>
          <cell r="AT1734" t="str">
            <v>N</v>
          </cell>
          <cell r="AU1734" t="str">
            <v>.</v>
          </cell>
        </row>
        <row r="1735">
          <cell r="A1735" t="str">
            <v>470908D-8-454-364-6-D5-D12.6</v>
          </cell>
          <cell r="B1735" t="str">
            <v>470908D</v>
          </cell>
          <cell r="C1735">
            <v>8</v>
          </cell>
          <cell r="D1735">
            <v>454</v>
          </cell>
          <cell r="E1735">
            <v>10</v>
          </cell>
          <cell r="F1735">
            <v>364</v>
          </cell>
          <cell r="G1735" t="str">
            <v>10-364</v>
          </cell>
          <cell r="H1735">
            <v>6</v>
          </cell>
          <cell r="I1735" t="str">
            <v>.</v>
          </cell>
          <cell r="J1735">
            <v>1</v>
          </cell>
          <cell r="K1735">
            <v>3.1</v>
          </cell>
          <cell r="L1735">
            <v>5</v>
          </cell>
          <cell r="M1735">
            <v>2</v>
          </cell>
          <cell r="N1735">
            <v>3</v>
          </cell>
          <cell r="O1735" t="str">
            <v>N</v>
          </cell>
          <cell r="P1735" t="str">
            <v>N</v>
          </cell>
          <cell r="Q1735" t="str">
            <v>N</v>
          </cell>
          <cell r="R1735" t="str">
            <v>.</v>
          </cell>
          <cell r="S1735">
            <v>1</v>
          </cell>
          <cell r="T1735">
            <v>4.5</v>
          </cell>
          <cell r="U1735">
            <v>6.1</v>
          </cell>
          <cell r="V1735">
            <v>2</v>
          </cell>
          <cell r="W1735">
            <v>1</v>
          </cell>
          <cell r="X1735" t="str">
            <v>N</v>
          </cell>
          <cell r="Y1735" t="str">
            <v>N</v>
          </cell>
          <cell r="Z1735" t="str">
            <v>N</v>
          </cell>
          <cell r="AA1735" t="str">
            <v>.</v>
          </cell>
          <cell r="AB1735" t="str">
            <v>.</v>
          </cell>
          <cell r="AC1735">
            <v>1</v>
          </cell>
          <cell r="AD1735">
            <v>7.3</v>
          </cell>
          <cell r="AE1735">
            <v>9.9</v>
          </cell>
          <cell r="AF1735">
            <v>2</v>
          </cell>
          <cell r="AG1735">
            <v>2</v>
          </cell>
          <cell r="AH1735" t="str">
            <v>N</v>
          </cell>
          <cell r="AI1735" t="str">
            <v>N</v>
          </cell>
          <cell r="AJ1735" t="str">
            <v>N</v>
          </cell>
          <cell r="AK1735" t="str">
            <v>.</v>
          </cell>
          <cell r="AL1735" t="str">
            <v>.</v>
          </cell>
          <cell r="AM1735">
            <v>1</v>
          </cell>
          <cell r="AN1735">
            <v>12.5</v>
          </cell>
          <cell r="AO1735">
            <v>12.6</v>
          </cell>
          <cell r="AP1735">
            <v>2</v>
          </cell>
          <cell r="AQ1735">
            <v>3</v>
          </cell>
          <cell r="AR1735" t="str">
            <v>N</v>
          </cell>
          <cell r="AS1735" t="str">
            <v>N</v>
          </cell>
          <cell r="AT1735" t="str">
            <v>N</v>
          </cell>
          <cell r="AU1735" t="str">
            <v>.</v>
          </cell>
        </row>
        <row r="1736">
          <cell r="A1736" t="str">
            <v>470908D-8-455-378-7-D3.2-D11.5</v>
          </cell>
          <cell r="B1736" t="str">
            <v>470908D</v>
          </cell>
          <cell r="C1736">
            <v>8</v>
          </cell>
          <cell r="D1736">
            <v>455</v>
          </cell>
          <cell r="E1736">
            <v>10</v>
          </cell>
          <cell r="F1736">
            <v>378</v>
          </cell>
          <cell r="G1736" t="str">
            <v>10-378</v>
          </cell>
          <cell r="H1736">
            <v>7</v>
          </cell>
          <cell r="I1736" t="str">
            <v>.</v>
          </cell>
          <cell r="J1736">
            <v>1</v>
          </cell>
          <cell r="K1736">
            <v>2.9</v>
          </cell>
          <cell r="L1736">
            <v>3.2</v>
          </cell>
          <cell r="M1736">
            <v>2</v>
          </cell>
          <cell r="N1736">
            <v>3</v>
          </cell>
          <cell r="O1736" t="str">
            <v>N</v>
          </cell>
          <cell r="P1736" t="str">
            <v>N</v>
          </cell>
          <cell r="Q1736" t="str">
            <v>N</v>
          </cell>
          <cell r="R1736" t="str">
            <v>.</v>
          </cell>
          <cell r="S1736">
            <v>1</v>
          </cell>
          <cell r="T1736">
            <v>4.5999999999999996</v>
          </cell>
          <cell r="U1736">
            <v>5.8</v>
          </cell>
          <cell r="V1736">
            <v>2</v>
          </cell>
          <cell r="W1736">
            <v>2</v>
          </cell>
          <cell r="X1736" t="str">
            <v>N</v>
          </cell>
          <cell r="Y1736" t="str">
            <v>N</v>
          </cell>
          <cell r="Z1736" t="str">
            <v>N</v>
          </cell>
          <cell r="AA1736" t="str">
            <v>.</v>
          </cell>
          <cell r="AB1736" t="str">
            <v>.</v>
          </cell>
          <cell r="AC1736">
            <v>1</v>
          </cell>
          <cell r="AD1736">
            <v>7.5</v>
          </cell>
          <cell r="AE1736">
            <v>9</v>
          </cell>
          <cell r="AF1736">
            <v>2</v>
          </cell>
          <cell r="AG1736">
            <v>3</v>
          </cell>
          <cell r="AH1736" t="str">
            <v>N</v>
          </cell>
          <cell r="AI1736" t="str">
            <v>N</v>
          </cell>
          <cell r="AJ1736" t="str">
            <v>N</v>
          </cell>
          <cell r="AK1736" t="str">
            <v>.</v>
          </cell>
          <cell r="AL1736" t="str">
            <v>.</v>
          </cell>
          <cell r="AM1736">
            <v>1</v>
          </cell>
          <cell r="AN1736">
            <v>12.7</v>
          </cell>
          <cell r="AO1736">
            <v>11.5</v>
          </cell>
          <cell r="AP1736">
            <v>3</v>
          </cell>
          <cell r="AQ1736">
            <v>3</v>
          </cell>
          <cell r="AR1736" t="str">
            <v>N</v>
          </cell>
          <cell r="AS1736" t="str">
            <v>N</v>
          </cell>
          <cell r="AT1736" t="str">
            <v>N</v>
          </cell>
          <cell r="AU1736" t="str">
            <v>.</v>
          </cell>
        </row>
        <row r="1737">
          <cell r="A1737" t="str">
            <v>470908D-8-456-423-8-D5-D14.3</v>
          </cell>
          <cell r="B1737" t="str">
            <v>470908D</v>
          </cell>
          <cell r="C1737">
            <v>8</v>
          </cell>
          <cell r="D1737">
            <v>456</v>
          </cell>
          <cell r="E1737">
            <v>32</v>
          </cell>
          <cell r="F1737">
            <v>423</v>
          </cell>
          <cell r="G1737" t="str">
            <v>32-423</v>
          </cell>
          <cell r="H1737">
            <v>8</v>
          </cell>
          <cell r="I1737" t="str">
            <v>.</v>
          </cell>
          <cell r="J1737">
            <v>1</v>
          </cell>
          <cell r="K1737">
            <v>3.3</v>
          </cell>
          <cell r="L1737">
            <v>5</v>
          </cell>
          <cell r="M1737">
            <v>3</v>
          </cell>
          <cell r="N1737">
            <v>1</v>
          </cell>
          <cell r="O1737" t="str">
            <v>N</v>
          </cell>
          <cell r="P1737" t="str">
            <v>N</v>
          </cell>
          <cell r="Q1737" t="str">
            <v>N</v>
          </cell>
          <cell r="R1737" t="str">
            <v>.</v>
          </cell>
          <cell r="S1737">
            <v>1</v>
          </cell>
          <cell r="T1737">
            <v>6.4</v>
          </cell>
          <cell r="U1737">
            <v>8.8000000000000007</v>
          </cell>
          <cell r="V1737">
            <v>3</v>
          </cell>
          <cell r="W1737">
            <v>2</v>
          </cell>
          <cell r="X1737" t="str">
            <v>N</v>
          </cell>
          <cell r="Y1737" t="str">
            <v>N</v>
          </cell>
          <cell r="Z1737" t="str">
            <v>N</v>
          </cell>
          <cell r="AA1737" t="str">
            <v>.</v>
          </cell>
          <cell r="AB1737" t="str">
            <v>.</v>
          </cell>
          <cell r="AC1737">
            <v>1</v>
          </cell>
          <cell r="AD1737">
            <v>9.1999999999999993</v>
          </cell>
          <cell r="AE1737">
            <v>11.9</v>
          </cell>
          <cell r="AF1737">
            <v>3</v>
          </cell>
          <cell r="AG1737">
            <v>2</v>
          </cell>
          <cell r="AH1737" t="str">
            <v>N</v>
          </cell>
          <cell r="AI1737" t="str">
            <v>N</v>
          </cell>
          <cell r="AJ1737" t="str">
            <v>N</v>
          </cell>
          <cell r="AK1737" t="str">
            <v>.</v>
          </cell>
          <cell r="AL1737" t="str">
            <v>.</v>
          </cell>
          <cell r="AM1737">
            <v>1</v>
          </cell>
          <cell r="AN1737">
            <v>14</v>
          </cell>
          <cell r="AO1737">
            <v>14.3</v>
          </cell>
          <cell r="AP1737">
            <v>3</v>
          </cell>
          <cell r="AQ1737">
            <v>2</v>
          </cell>
          <cell r="AR1737" t="str">
            <v>N</v>
          </cell>
          <cell r="AS1737" t="str">
            <v>N</v>
          </cell>
          <cell r="AT1737" t="str">
            <v>N</v>
          </cell>
          <cell r="AU1737" t="str">
            <v>.</v>
          </cell>
        </row>
        <row r="1738">
          <cell r="A1738" t="str">
            <v>470908D-8-457-434-9-D7.5-D20.6</v>
          </cell>
          <cell r="B1738" t="str">
            <v>470908D</v>
          </cell>
          <cell r="C1738">
            <v>8</v>
          </cell>
          <cell r="D1738">
            <v>457</v>
          </cell>
          <cell r="E1738">
            <v>32</v>
          </cell>
          <cell r="F1738">
            <v>434</v>
          </cell>
          <cell r="G1738" t="str">
            <v>32-434</v>
          </cell>
          <cell r="H1738">
            <v>9</v>
          </cell>
          <cell r="I1738" t="str">
            <v>.</v>
          </cell>
          <cell r="J1738">
            <v>1</v>
          </cell>
          <cell r="K1738">
            <v>2.8</v>
          </cell>
          <cell r="L1738">
            <v>7.5</v>
          </cell>
          <cell r="M1738">
            <v>2</v>
          </cell>
          <cell r="N1738">
            <v>1</v>
          </cell>
          <cell r="O1738" t="str">
            <v>Y</v>
          </cell>
          <cell r="P1738" t="str">
            <v>N</v>
          </cell>
          <cell r="Q1738" t="str">
            <v>N</v>
          </cell>
          <cell r="R1738" t="str">
            <v>.</v>
          </cell>
          <cell r="S1738">
            <v>1</v>
          </cell>
          <cell r="T1738">
            <v>5.8</v>
          </cell>
          <cell r="U1738">
            <v>7.9</v>
          </cell>
          <cell r="V1738">
            <v>1</v>
          </cell>
          <cell r="W1738">
            <v>1</v>
          </cell>
          <cell r="X1738" t="str">
            <v>Y</v>
          </cell>
          <cell r="Y1738" t="str">
            <v>N</v>
          </cell>
          <cell r="Z1738" t="str">
            <v>N</v>
          </cell>
          <cell r="AA1738" t="str">
            <v>.</v>
          </cell>
          <cell r="AB1738" t="str">
            <v>.</v>
          </cell>
          <cell r="AC1738">
            <v>1</v>
          </cell>
          <cell r="AD1738">
            <v>10</v>
          </cell>
          <cell r="AE1738">
            <v>15.7</v>
          </cell>
          <cell r="AF1738">
            <v>1</v>
          </cell>
          <cell r="AG1738">
            <v>1</v>
          </cell>
          <cell r="AH1738" t="str">
            <v>Y</v>
          </cell>
          <cell r="AI1738" t="str">
            <v>N</v>
          </cell>
          <cell r="AJ1738" t="str">
            <v>N</v>
          </cell>
          <cell r="AK1738" t="str">
            <v>.</v>
          </cell>
          <cell r="AL1738" t="str">
            <v>.</v>
          </cell>
          <cell r="AM1738">
            <v>1</v>
          </cell>
          <cell r="AN1738">
            <v>17</v>
          </cell>
          <cell r="AO1738">
            <v>20.6</v>
          </cell>
          <cell r="AP1738">
            <v>2</v>
          </cell>
          <cell r="AQ1738">
            <v>1</v>
          </cell>
          <cell r="AR1738" t="str">
            <v>Y</v>
          </cell>
          <cell r="AS1738" t="str">
            <v>N</v>
          </cell>
          <cell r="AT1738" t="str">
            <v>N</v>
          </cell>
          <cell r="AU1738" t="str">
            <v>.</v>
          </cell>
        </row>
        <row r="1739">
          <cell r="A1739" t="str">
            <v>470908D-8-458-369-10-D5.2-D12.6</v>
          </cell>
          <cell r="B1739" t="str">
            <v>470908D</v>
          </cell>
          <cell r="C1739">
            <v>8</v>
          </cell>
          <cell r="D1739">
            <v>458</v>
          </cell>
          <cell r="E1739">
            <v>10</v>
          </cell>
          <cell r="F1739">
            <v>369</v>
          </cell>
          <cell r="G1739" t="str">
            <v>10-369</v>
          </cell>
          <cell r="H1739">
            <v>10</v>
          </cell>
          <cell r="I1739" t="str">
            <v>.</v>
          </cell>
          <cell r="J1739">
            <v>1</v>
          </cell>
          <cell r="K1739">
            <v>3.5</v>
          </cell>
          <cell r="L1739">
            <v>5.2</v>
          </cell>
          <cell r="M1739">
            <v>3</v>
          </cell>
          <cell r="N1739">
            <v>3</v>
          </cell>
          <cell r="O1739" t="str">
            <v>N</v>
          </cell>
          <cell r="P1739" t="str">
            <v>N</v>
          </cell>
          <cell r="Q1739" t="str">
            <v>N</v>
          </cell>
          <cell r="R1739" t="str">
            <v>.</v>
          </cell>
          <cell r="S1739">
            <v>1</v>
          </cell>
          <cell r="T1739">
            <v>5.4</v>
          </cell>
          <cell r="U1739">
            <v>6.2</v>
          </cell>
          <cell r="V1739">
            <v>2</v>
          </cell>
          <cell r="W1739">
            <v>2</v>
          </cell>
          <cell r="X1739" t="str">
            <v>N</v>
          </cell>
          <cell r="Y1739" t="str">
            <v>N</v>
          </cell>
          <cell r="Z1739" t="str">
            <v>N</v>
          </cell>
          <cell r="AA1739" t="str">
            <v>.</v>
          </cell>
          <cell r="AB1739" t="str">
            <v>.</v>
          </cell>
          <cell r="AC1739">
            <v>1</v>
          </cell>
          <cell r="AD1739">
            <v>8.3000000000000007</v>
          </cell>
          <cell r="AE1739">
            <v>10.1</v>
          </cell>
          <cell r="AF1739">
            <v>2</v>
          </cell>
          <cell r="AG1739">
            <v>2</v>
          </cell>
          <cell r="AH1739" t="str">
            <v>N</v>
          </cell>
          <cell r="AI1739" t="str">
            <v>N</v>
          </cell>
          <cell r="AJ1739" t="str">
            <v>N</v>
          </cell>
          <cell r="AK1739" t="str">
            <v>.</v>
          </cell>
          <cell r="AL1739" t="str">
            <v>.</v>
          </cell>
          <cell r="AM1739">
            <v>1</v>
          </cell>
          <cell r="AN1739">
            <v>13.2</v>
          </cell>
          <cell r="AO1739">
            <v>12.6</v>
          </cell>
          <cell r="AP1739">
            <v>3</v>
          </cell>
          <cell r="AQ1739">
            <v>3</v>
          </cell>
          <cell r="AR1739" t="str">
            <v>N</v>
          </cell>
          <cell r="AS1739" t="str">
            <v>N</v>
          </cell>
          <cell r="AT1739" t="str">
            <v>N</v>
          </cell>
          <cell r="AU1739" t="str">
            <v>.</v>
          </cell>
        </row>
        <row r="1740">
          <cell r="A1740" t="str">
            <v>470908D-8-459-435-11-D5.3-D14</v>
          </cell>
          <cell r="B1740" t="str">
            <v>470908D</v>
          </cell>
          <cell r="C1740">
            <v>8</v>
          </cell>
          <cell r="D1740">
            <v>459</v>
          </cell>
          <cell r="E1740">
            <v>32</v>
          </cell>
          <cell r="F1740">
            <v>435</v>
          </cell>
          <cell r="G1740" t="str">
            <v>32-435</v>
          </cell>
          <cell r="H1740">
            <v>11</v>
          </cell>
          <cell r="I1740" t="str">
            <v>.</v>
          </cell>
          <cell r="J1740">
            <v>1</v>
          </cell>
          <cell r="K1740">
            <v>2.9</v>
          </cell>
          <cell r="L1740">
            <v>5.3</v>
          </cell>
          <cell r="M1740">
            <v>2</v>
          </cell>
          <cell r="N1740">
            <v>2</v>
          </cell>
          <cell r="O1740" t="str">
            <v>N</v>
          </cell>
          <cell r="P1740" t="str">
            <v>N</v>
          </cell>
          <cell r="Q1740" t="str">
            <v>N</v>
          </cell>
          <cell r="R1740" t="str">
            <v>.</v>
          </cell>
          <cell r="S1740">
            <v>1</v>
          </cell>
          <cell r="T1740">
            <v>4.3</v>
          </cell>
          <cell r="U1740">
            <v>7.6</v>
          </cell>
          <cell r="V1740">
            <v>3</v>
          </cell>
          <cell r="W1740">
            <v>2</v>
          </cell>
          <cell r="X1740" t="str">
            <v>N</v>
          </cell>
          <cell r="Y1740" t="str">
            <v>N</v>
          </cell>
          <cell r="Z1740" t="str">
            <v>N</v>
          </cell>
          <cell r="AA1740" t="str">
            <v>.</v>
          </cell>
          <cell r="AB1740" t="str">
            <v>.</v>
          </cell>
          <cell r="AC1740">
            <v>1</v>
          </cell>
          <cell r="AD1740">
            <v>7.8</v>
          </cell>
          <cell r="AE1740">
            <v>10.9</v>
          </cell>
          <cell r="AF1740">
            <v>3</v>
          </cell>
          <cell r="AG1740">
            <v>2</v>
          </cell>
          <cell r="AH1740" t="str">
            <v>N</v>
          </cell>
          <cell r="AI1740" t="str">
            <v>N</v>
          </cell>
          <cell r="AJ1740" t="str">
            <v>N</v>
          </cell>
          <cell r="AK1740" t="str">
            <v>.</v>
          </cell>
          <cell r="AL1740" t="str">
            <v>.</v>
          </cell>
          <cell r="AM1740">
            <v>1</v>
          </cell>
          <cell r="AN1740">
            <v>13.6</v>
          </cell>
          <cell r="AO1740">
            <v>14</v>
          </cell>
          <cell r="AP1740">
            <v>3</v>
          </cell>
          <cell r="AQ1740">
            <v>2</v>
          </cell>
          <cell r="AR1740" t="str">
            <v>N</v>
          </cell>
          <cell r="AS1740" t="str">
            <v>N</v>
          </cell>
          <cell r="AT1740" t="str">
            <v>N</v>
          </cell>
          <cell r="AU1740" t="str">
            <v>.</v>
          </cell>
        </row>
        <row r="1741">
          <cell r="A1741" t="str">
            <v>470908D-8-460-411-12-D4.2-D14.2</v>
          </cell>
          <cell r="B1741" t="str">
            <v>470908D</v>
          </cell>
          <cell r="C1741">
            <v>8</v>
          </cell>
          <cell r="D1741">
            <v>460</v>
          </cell>
          <cell r="E1741">
            <v>31</v>
          </cell>
          <cell r="F1741">
            <v>411</v>
          </cell>
          <cell r="G1741" t="str">
            <v>31-411</v>
          </cell>
          <cell r="H1741">
            <v>12</v>
          </cell>
          <cell r="I1741" t="str">
            <v>.</v>
          </cell>
          <cell r="J1741">
            <v>1</v>
          </cell>
          <cell r="K1741">
            <v>2.5</v>
          </cell>
          <cell r="L1741">
            <v>4.2</v>
          </cell>
          <cell r="M1741">
            <v>2</v>
          </cell>
          <cell r="N1741">
            <v>3</v>
          </cell>
          <cell r="O1741" t="str">
            <v>N</v>
          </cell>
          <cell r="P1741" t="str">
            <v>N</v>
          </cell>
          <cell r="Q1741" t="str">
            <v>N</v>
          </cell>
          <cell r="R1741" t="str">
            <v>.</v>
          </cell>
          <cell r="S1741">
            <v>1</v>
          </cell>
          <cell r="T1741">
            <v>3.9</v>
          </cell>
          <cell r="U1741">
            <v>5.7</v>
          </cell>
          <cell r="V1741">
            <v>3</v>
          </cell>
          <cell r="W1741">
            <v>2</v>
          </cell>
          <cell r="X1741" t="str">
            <v>N</v>
          </cell>
          <cell r="Y1741" t="str">
            <v>N</v>
          </cell>
          <cell r="Z1741" t="str">
            <v>N</v>
          </cell>
          <cell r="AA1741" t="str">
            <v>.</v>
          </cell>
          <cell r="AB1741" t="str">
            <v>.</v>
          </cell>
          <cell r="AC1741">
            <v>1</v>
          </cell>
          <cell r="AD1741">
            <v>7.4</v>
          </cell>
          <cell r="AE1741">
            <v>11.2</v>
          </cell>
          <cell r="AF1741">
            <v>2</v>
          </cell>
          <cell r="AG1741">
            <v>3</v>
          </cell>
          <cell r="AH1741" t="str">
            <v>N</v>
          </cell>
          <cell r="AI1741" t="str">
            <v>N</v>
          </cell>
          <cell r="AJ1741" t="str">
            <v>N</v>
          </cell>
          <cell r="AK1741" t="str">
            <v>.</v>
          </cell>
          <cell r="AL1741" t="str">
            <v>.</v>
          </cell>
          <cell r="AM1741">
            <v>1</v>
          </cell>
          <cell r="AN1741">
            <v>13</v>
          </cell>
          <cell r="AO1741">
            <v>14.2</v>
          </cell>
          <cell r="AP1741">
            <v>2</v>
          </cell>
          <cell r="AQ1741">
            <v>2</v>
          </cell>
          <cell r="AR1741" t="str">
            <v>N</v>
          </cell>
          <cell r="AS1741" t="str">
            <v>N</v>
          </cell>
          <cell r="AT1741" t="str">
            <v>N</v>
          </cell>
          <cell r="AU1741" t="str">
            <v>.</v>
          </cell>
        </row>
        <row r="1742">
          <cell r="A1742" t="str">
            <v>470908D-8-461-402-13-D1-D6.4</v>
          </cell>
          <cell r="B1742" t="str">
            <v>470908D</v>
          </cell>
          <cell r="C1742">
            <v>8</v>
          </cell>
          <cell r="D1742">
            <v>461</v>
          </cell>
          <cell r="E1742">
            <v>4</v>
          </cell>
          <cell r="F1742">
            <v>402</v>
          </cell>
          <cell r="G1742" t="str">
            <v>4-402</v>
          </cell>
          <cell r="H1742">
            <v>13</v>
          </cell>
          <cell r="I1742" t="str">
            <v>.</v>
          </cell>
          <cell r="J1742">
            <v>1</v>
          </cell>
          <cell r="K1742">
            <v>1.5</v>
          </cell>
          <cell r="L1742">
            <v>1</v>
          </cell>
          <cell r="M1742">
            <v>2</v>
          </cell>
          <cell r="N1742">
            <v>3</v>
          </cell>
          <cell r="O1742" t="str">
            <v>N</v>
          </cell>
          <cell r="P1742" t="str">
            <v>N</v>
          </cell>
          <cell r="Q1742" t="str">
            <v>N</v>
          </cell>
          <cell r="R1742" t="str">
            <v>.</v>
          </cell>
          <cell r="S1742">
            <v>1</v>
          </cell>
          <cell r="T1742">
            <v>2.7</v>
          </cell>
          <cell r="U1742">
            <v>2.9</v>
          </cell>
          <cell r="V1742">
            <v>1</v>
          </cell>
          <cell r="W1742">
            <v>3</v>
          </cell>
          <cell r="X1742" t="str">
            <v>Y</v>
          </cell>
          <cell r="Y1742" t="str">
            <v>N</v>
          </cell>
          <cell r="Z1742" t="str">
            <v>N</v>
          </cell>
          <cell r="AA1742" t="str">
            <v>.</v>
          </cell>
          <cell r="AB1742" t="str">
            <v>.</v>
          </cell>
          <cell r="AC1742">
            <v>1</v>
          </cell>
          <cell r="AD1742">
            <v>5.3</v>
          </cell>
          <cell r="AE1742">
            <v>4.9000000000000004</v>
          </cell>
          <cell r="AF1742">
            <v>1</v>
          </cell>
          <cell r="AG1742">
            <v>3</v>
          </cell>
          <cell r="AH1742" t="str">
            <v>Y</v>
          </cell>
          <cell r="AI1742" t="str">
            <v>N</v>
          </cell>
          <cell r="AJ1742" t="str">
            <v>N</v>
          </cell>
          <cell r="AK1742" t="str">
            <v>.</v>
          </cell>
          <cell r="AL1742" t="str">
            <v>.</v>
          </cell>
          <cell r="AM1742">
            <v>1</v>
          </cell>
          <cell r="AN1742">
            <v>9.5</v>
          </cell>
          <cell r="AO1742">
            <v>6.4</v>
          </cell>
          <cell r="AP1742">
            <v>2</v>
          </cell>
          <cell r="AQ1742">
            <v>3</v>
          </cell>
          <cell r="AR1742" t="str">
            <v>Y</v>
          </cell>
          <cell r="AS1742" t="str">
            <v>N</v>
          </cell>
          <cell r="AT1742" t="str">
            <v>N</v>
          </cell>
          <cell r="AU1742" t="str">
            <v>.</v>
          </cell>
        </row>
        <row r="1743">
          <cell r="A1743" t="str">
            <v>470908D-8-462-365-14-D4-D13</v>
          </cell>
          <cell r="B1743" t="str">
            <v>470908D</v>
          </cell>
          <cell r="C1743">
            <v>8</v>
          </cell>
          <cell r="D1743">
            <v>462</v>
          </cell>
          <cell r="E1743">
            <v>10</v>
          </cell>
          <cell r="F1743">
            <v>365</v>
          </cell>
          <cell r="G1743" t="str">
            <v>10-365</v>
          </cell>
          <cell r="H1743">
            <v>14</v>
          </cell>
          <cell r="I1743" t="str">
            <v>.</v>
          </cell>
          <cell r="J1743">
            <v>1</v>
          </cell>
          <cell r="K1743">
            <v>2.9</v>
          </cell>
          <cell r="L1743">
            <v>4</v>
          </cell>
          <cell r="M1743">
            <v>1</v>
          </cell>
          <cell r="N1743">
            <v>1</v>
          </cell>
          <cell r="O1743" t="str">
            <v>Y</v>
          </cell>
          <cell r="P1743" t="str">
            <v>N</v>
          </cell>
          <cell r="Q1743" t="str">
            <v>N</v>
          </cell>
          <cell r="R1743" t="str">
            <v>.</v>
          </cell>
          <cell r="S1743">
            <v>1</v>
          </cell>
          <cell r="T1743">
            <v>4.4000000000000004</v>
          </cell>
          <cell r="U1743">
            <v>6.3</v>
          </cell>
          <cell r="V1743">
            <v>1</v>
          </cell>
          <cell r="W1743">
            <v>1</v>
          </cell>
          <cell r="X1743" t="str">
            <v>Y</v>
          </cell>
          <cell r="Y1743" t="str">
            <v>N</v>
          </cell>
          <cell r="Z1743" t="str">
            <v>N</v>
          </cell>
          <cell r="AA1743" t="str">
            <v>.</v>
          </cell>
          <cell r="AB1743" t="str">
            <v>.</v>
          </cell>
          <cell r="AC1743">
            <v>1</v>
          </cell>
          <cell r="AD1743">
            <v>7.5</v>
          </cell>
          <cell r="AE1743">
            <v>9.5</v>
          </cell>
          <cell r="AF1743">
            <v>1</v>
          </cell>
          <cell r="AG1743">
            <v>1</v>
          </cell>
          <cell r="AH1743" t="str">
            <v>Y</v>
          </cell>
          <cell r="AI1743" t="str">
            <v>N</v>
          </cell>
          <cell r="AJ1743" t="str">
            <v>N</v>
          </cell>
          <cell r="AK1743" t="str">
            <v>.</v>
          </cell>
          <cell r="AL1743" t="str">
            <v>.</v>
          </cell>
          <cell r="AM1743">
            <v>1</v>
          </cell>
          <cell r="AN1743">
            <v>14.6</v>
          </cell>
          <cell r="AO1743">
            <v>13</v>
          </cell>
          <cell r="AP1743">
            <v>1</v>
          </cell>
          <cell r="AQ1743">
            <v>2</v>
          </cell>
          <cell r="AR1743" t="str">
            <v>Y</v>
          </cell>
          <cell r="AS1743" t="str">
            <v>N</v>
          </cell>
          <cell r="AT1743" t="str">
            <v>N</v>
          </cell>
          <cell r="AU1743" t="str">
            <v>.</v>
          </cell>
        </row>
        <row r="1744">
          <cell r="A1744" t="str">
            <v>470908D-8-463-430-15-D3.4-D20.6</v>
          </cell>
          <cell r="B1744" t="str">
            <v>470908D</v>
          </cell>
          <cell r="C1744">
            <v>8</v>
          </cell>
          <cell r="D1744">
            <v>463</v>
          </cell>
          <cell r="E1744">
            <v>32</v>
          </cell>
          <cell r="F1744">
            <v>430</v>
          </cell>
          <cell r="G1744" t="str">
            <v>32-430</v>
          </cell>
          <cell r="H1744">
            <v>15</v>
          </cell>
          <cell r="I1744" t="str">
            <v>.</v>
          </cell>
          <cell r="J1744">
            <v>1</v>
          </cell>
          <cell r="K1744">
            <v>3.1</v>
          </cell>
          <cell r="L1744">
            <v>3.4</v>
          </cell>
          <cell r="M1744">
            <v>1</v>
          </cell>
          <cell r="N1744">
            <v>1</v>
          </cell>
          <cell r="O1744" t="str">
            <v>Y</v>
          </cell>
          <cell r="P1744" t="str">
            <v>N</v>
          </cell>
          <cell r="Q1744" t="str">
            <v>N</v>
          </cell>
          <cell r="R1744" t="str">
            <v>.</v>
          </cell>
          <cell r="S1744">
            <v>1</v>
          </cell>
          <cell r="T1744">
            <v>4.7</v>
          </cell>
          <cell r="U1744">
            <v>6.3</v>
          </cell>
          <cell r="V1744">
            <v>1</v>
          </cell>
          <cell r="W1744">
            <v>1</v>
          </cell>
          <cell r="X1744" t="str">
            <v>Y</v>
          </cell>
          <cell r="Y1744" t="str">
            <v>N</v>
          </cell>
          <cell r="Z1744" t="str">
            <v>N</v>
          </cell>
          <cell r="AA1744" t="str">
            <v>.</v>
          </cell>
          <cell r="AB1744" t="str">
            <v>.</v>
          </cell>
          <cell r="AC1744">
            <v>1</v>
          </cell>
          <cell r="AD1744">
            <v>9</v>
          </cell>
          <cell r="AE1744">
            <v>13.9</v>
          </cell>
          <cell r="AF1744">
            <v>1</v>
          </cell>
          <cell r="AG1744">
            <v>1</v>
          </cell>
          <cell r="AH1744" t="str">
            <v>Y</v>
          </cell>
          <cell r="AI1744" t="str">
            <v>N</v>
          </cell>
          <cell r="AJ1744" t="str">
            <v>N</v>
          </cell>
          <cell r="AK1744" t="str">
            <v>.</v>
          </cell>
          <cell r="AL1744" t="str">
            <v>.</v>
          </cell>
          <cell r="AM1744">
            <v>1</v>
          </cell>
          <cell r="AN1744">
            <v>14.9</v>
          </cell>
          <cell r="AO1744">
            <v>20.6</v>
          </cell>
          <cell r="AP1744">
            <v>2</v>
          </cell>
          <cell r="AQ1744">
            <v>2</v>
          </cell>
          <cell r="AR1744" t="str">
            <v>Y</v>
          </cell>
          <cell r="AS1744" t="str">
            <v>N</v>
          </cell>
          <cell r="AT1744" t="str">
            <v>N</v>
          </cell>
          <cell r="AU1744" t="str">
            <v>.</v>
          </cell>
        </row>
        <row r="1745">
          <cell r="A1745" t="str">
            <v>470908D-8-464-390-16-D1-D.</v>
          </cell>
          <cell r="B1745" t="str">
            <v>470908D</v>
          </cell>
          <cell r="C1745">
            <v>8</v>
          </cell>
          <cell r="D1745">
            <v>464</v>
          </cell>
          <cell r="E1745">
            <v>4</v>
          </cell>
          <cell r="F1745">
            <v>390</v>
          </cell>
          <cell r="G1745" t="str">
            <v>4-390</v>
          </cell>
          <cell r="H1745">
            <v>16</v>
          </cell>
          <cell r="I1745" t="str">
            <v>.</v>
          </cell>
          <cell r="J1745">
            <v>1</v>
          </cell>
          <cell r="K1745">
            <v>1.4</v>
          </cell>
          <cell r="L1745">
            <v>1</v>
          </cell>
          <cell r="M1745">
            <v>2</v>
          </cell>
          <cell r="N1745">
            <v>3</v>
          </cell>
          <cell r="O1745" t="str">
            <v>N</v>
          </cell>
          <cell r="P1745" t="str">
            <v>N</v>
          </cell>
          <cell r="Q1745" t="str">
            <v>N</v>
          </cell>
          <cell r="R1745" t="str">
            <v>.</v>
          </cell>
          <cell r="S1745">
            <v>0</v>
          </cell>
          <cell r="T1745" t="str">
            <v>.</v>
          </cell>
          <cell r="U1745" t="str">
            <v>.</v>
          </cell>
          <cell r="V1745" t="str">
            <v>.</v>
          </cell>
          <cell r="W1745" t="str">
            <v>.</v>
          </cell>
          <cell r="X1745" t="str">
            <v>.</v>
          </cell>
          <cell r="Y1745" t="str">
            <v>.</v>
          </cell>
          <cell r="Z1745" t="str">
            <v>.</v>
          </cell>
          <cell r="AA1745" t="str">
            <v>.</v>
          </cell>
          <cell r="AB1745" t="str">
            <v>.</v>
          </cell>
          <cell r="AC1745">
            <v>0</v>
          </cell>
          <cell r="AD1745" t="str">
            <v>.</v>
          </cell>
          <cell r="AE1745" t="str">
            <v>.</v>
          </cell>
          <cell r="AF1745" t="str">
            <v>.</v>
          </cell>
          <cell r="AG1745" t="str">
            <v>.</v>
          </cell>
          <cell r="AH1745" t="str">
            <v>.</v>
          </cell>
          <cell r="AI1745" t="str">
            <v>.</v>
          </cell>
          <cell r="AJ1745" t="str">
            <v>.</v>
          </cell>
          <cell r="AK1745" t="str">
            <v>.</v>
          </cell>
          <cell r="AL1745" t="str">
            <v>.</v>
          </cell>
          <cell r="AM1745">
            <v>0</v>
          </cell>
          <cell r="AN1745" t="str">
            <v>.</v>
          </cell>
          <cell r="AO1745" t="str">
            <v>.</v>
          </cell>
          <cell r="AP1745" t="str">
            <v>.</v>
          </cell>
          <cell r="AQ1745" t="str">
            <v>.</v>
          </cell>
          <cell r="AR1745" t="str">
            <v>.</v>
          </cell>
          <cell r="AS1745" t="str">
            <v>.</v>
          </cell>
          <cell r="AT1745" t="str">
            <v>.</v>
          </cell>
          <cell r="AU1745" t="str">
            <v>.</v>
          </cell>
        </row>
        <row r="1746">
          <cell r="A1746" t="str">
            <v>470908D-8-465-410-17-D.-D.</v>
          </cell>
          <cell r="B1746" t="str">
            <v>470908D</v>
          </cell>
          <cell r="C1746">
            <v>8</v>
          </cell>
          <cell r="D1746">
            <v>465</v>
          </cell>
          <cell r="E1746">
            <v>31</v>
          </cell>
          <cell r="F1746">
            <v>410</v>
          </cell>
          <cell r="G1746" t="str">
            <v>31-410</v>
          </cell>
          <cell r="H1746">
            <v>17</v>
          </cell>
          <cell r="I1746" t="str">
            <v>.</v>
          </cell>
          <cell r="J1746">
            <v>0</v>
          </cell>
          <cell r="K1746" t="str">
            <v>.</v>
          </cell>
          <cell r="L1746" t="str">
            <v>.</v>
          </cell>
          <cell r="M1746" t="str">
            <v>.</v>
          </cell>
          <cell r="N1746" t="str">
            <v>.</v>
          </cell>
          <cell r="O1746" t="str">
            <v>.</v>
          </cell>
          <cell r="P1746" t="str">
            <v>.</v>
          </cell>
          <cell r="Q1746" t="str">
            <v>.</v>
          </cell>
          <cell r="R1746" t="str">
            <v>.</v>
          </cell>
          <cell r="S1746">
            <v>0</v>
          </cell>
          <cell r="T1746" t="str">
            <v>.</v>
          </cell>
          <cell r="U1746" t="str">
            <v>.</v>
          </cell>
          <cell r="V1746" t="str">
            <v>.</v>
          </cell>
          <cell r="W1746" t="str">
            <v>.</v>
          </cell>
          <cell r="X1746" t="str">
            <v>.</v>
          </cell>
          <cell r="Y1746" t="str">
            <v>.</v>
          </cell>
          <cell r="Z1746" t="str">
            <v>.</v>
          </cell>
          <cell r="AA1746" t="str">
            <v>.</v>
          </cell>
          <cell r="AB1746" t="str">
            <v>.</v>
          </cell>
          <cell r="AC1746">
            <v>0</v>
          </cell>
          <cell r="AD1746" t="str">
            <v>.</v>
          </cell>
          <cell r="AE1746" t="str">
            <v>.</v>
          </cell>
          <cell r="AF1746" t="str">
            <v>.</v>
          </cell>
          <cell r="AG1746" t="str">
            <v>.</v>
          </cell>
          <cell r="AH1746" t="str">
            <v>.</v>
          </cell>
          <cell r="AI1746" t="str">
            <v>.</v>
          </cell>
          <cell r="AJ1746" t="str">
            <v>.</v>
          </cell>
          <cell r="AK1746" t="str">
            <v>.</v>
          </cell>
          <cell r="AL1746" t="str">
            <v>.</v>
          </cell>
          <cell r="AM1746">
            <v>0</v>
          </cell>
          <cell r="AN1746" t="str">
            <v>.</v>
          </cell>
          <cell r="AO1746" t="str">
            <v>.</v>
          </cell>
          <cell r="AP1746" t="str">
            <v>.</v>
          </cell>
          <cell r="AQ1746" t="str">
            <v>.</v>
          </cell>
          <cell r="AR1746" t="str">
            <v>.</v>
          </cell>
          <cell r="AS1746" t="str">
            <v>.</v>
          </cell>
          <cell r="AT1746" t="str">
            <v>.</v>
          </cell>
          <cell r="AU1746" t="str">
            <v>.</v>
          </cell>
        </row>
        <row r="1747">
          <cell r="A1747" t="str">
            <v>470908D-8-466-431-18-D2-D12.5</v>
          </cell>
          <cell r="B1747" t="str">
            <v>470908D</v>
          </cell>
          <cell r="C1747">
            <v>8</v>
          </cell>
          <cell r="D1747">
            <v>466</v>
          </cell>
          <cell r="E1747">
            <v>32</v>
          </cell>
          <cell r="F1747">
            <v>431</v>
          </cell>
          <cell r="G1747" t="str">
            <v>32-431</v>
          </cell>
          <cell r="H1747">
            <v>18</v>
          </cell>
          <cell r="I1747" t="str">
            <v>.</v>
          </cell>
          <cell r="J1747">
            <v>1</v>
          </cell>
          <cell r="K1747">
            <v>2.2999999999999998</v>
          </cell>
          <cell r="L1747">
            <v>2</v>
          </cell>
          <cell r="M1747">
            <v>2</v>
          </cell>
          <cell r="N1747">
            <v>2</v>
          </cell>
          <cell r="O1747" t="str">
            <v>N</v>
          </cell>
          <cell r="P1747" t="str">
            <v>N</v>
          </cell>
          <cell r="Q1747" t="str">
            <v>N</v>
          </cell>
          <cell r="R1747" t="str">
            <v>.</v>
          </cell>
          <cell r="S1747">
            <v>1</v>
          </cell>
          <cell r="T1747">
            <v>3.6</v>
          </cell>
          <cell r="U1747">
            <v>4.5999999999999996</v>
          </cell>
          <cell r="V1747">
            <v>2</v>
          </cell>
          <cell r="W1747">
            <v>3</v>
          </cell>
          <cell r="X1747" t="str">
            <v>N</v>
          </cell>
          <cell r="Y1747" t="str">
            <v>N</v>
          </cell>
          <cell r="Z1747" t="str">
            <v>N</v>
          </cell>
          <cell r="AA1747" t="str">
            <v>.</v>
          </cell>
          <cell r="AB1747" t="str">
            <v>.</v>
          </cell>
          <cell r="AC1747">
            <v>1</v>
          </cell>
          <cell r="AD1747">
            <v>6.6</v>
          </cell>
          <cell r="AE1747">
            <v>9</v>
          </cell>
          <cell r="AF1747">
            <v>2</v>
          </cell>
          <cell r="AG1747">
            <v>2</v>
          </cell>
          <cell r="AH1747" t="str">
            <v>N</v>
          </cell>
          <cell r="AI1747" t="str">
            <v>N</v>
          </cell>
          <cell r="AJ1747" t="str">
            <v>N</v>
          </cell>
          <cell r="AK1747" t="str">
            <v>.</v>
          </cell>
          <cell r="AL1747" t="str">
            <v>.</v>
          </cell>
          <cell r="AM1747">
            <v>1</v>
          </cell>
          <cell r="AN1747">
            <v>13.7</v>
          </cell>
          <cell r="AO1747">
            <v>12.5</v>
          </cell>
          <cell r="AP1747">
            <v>2</v>
          </cell>
          <cell r="AQ1747">
            <v>2</v>
          </cell>
          <cell r="AR1747" t="str">
            <v>N</v>
          </cell>
          <cell r="AS1747" t="str">
            <v>N</v>
          </cell>
          <cell r="AT1747" t="str">
            <v>N</v>
          </cell>
          <cell r="AU1747" t="str">
            <v>.</v>
          </cell>
        </row>
        <row r="1748">
          <cell r="A1748" t="str">
            <v>470908D-8-467-366-19-D2-D10.8</v>
          </cell>
          <cell r="B1748" t="str">
            <v>470908D</v>
          </cell>
          <cell r="C1748">
            <v>8</v>
          </cell>
          <cell r="D1748">
            <v>467</v>
          </cell>
          <cell r="E1748">
            <v>10</v>
          </cell>
          <cell r="F1748">
            <v>366</v>
          </cell>
          <cell r="G1748" t="str">
            <v>10-366</v>
          </cell>
          <cell r="H1748">
            <v>19</v>
          </cell>
          <cell r="I1748" t="str">
            <v>.</v>
          </cell>
          <cell r="J1748">
            <v>1</v>
          </cell>
          <cell r="K1748">
            <v>2.1</v>
          </cell>
          <cell r="L1748">
            <v>2</v>
          </cell>
          <cell r="M1748">
            <v>1</v>
          </cell>
          <cell r="N1748">
            <v>2</v>
          </cell>
          <cell r="O1748" t="str">
            <v>Y</v>
          </cell>
          <cell r="P1748" t="str">
            <v>N</v>
          </cell>
          <cell r="Q1748" t="str">
            <v>N</v>
          </cell>
          <cell r="R1748" t="str">
            <v>.</v>
          </cell>
          <cell r="S1748">
            <v>1</v>
          </cell>
          <cell r="T1748">
            <v>3.8</v>
          </cell>
          <cell r="U1748">
            <v>4.5</v>
          </cell>
          <cell r="V1748">
            <v>2</v>
          </cell>
          <cell r="W1748">
            <v>2</v>
          </cell>
          <cell r="X1748" t="str">
            <v>N</v>
          </cell>
          <cell r="Y1748" t="str">
            <v>N</v>
          </cell>
          <cell r="Z1748" t="str">
            <v>N</v>
          </cell>
          <cell r="AA1748" t="str">
            <v>.</v>
          </cell>
          <cell r="AB1748" t="str">
            <v>.</v>
          </cell>
          <cell r="AC1748">
            <v>1</v>
          </cell>
          <cell r="AD1748">
            <v>7</v>
          </cell>
          <cell r="AE1748">
            <v>7.8</v>
          </cell>
          <cell r="AF1748">
            <v>1</v>
          </cell>
          <cell r="AG1748">
            <v>1</v>
          </cell>
          <cell r="AH1748" t="str">
            <v>N</v>
          </cell>
          <cell r="AI1748" t="str">
            <v>N</v>
          </cell>
          <cell r="AJ1748" t="str">
            <v>N</v>
          </cell>
          <cell r="AK1748" t="str">
            <v>.</v>
          </cell>
          <cell r="AL1748" t="str">
            <v>.</v>
          </cell>
          <cell r="AM1748">
            <v>1</v>
          </cell>
          <cell r="AN1748">
            <v>14</v>
          </cell>
          <cell r="AO1748">
            <v>10.8</v>
          </cell>
          <cell r="AP1748">
            <v>1</v>
          </cell>
          <cell r="AQ1748">
            <v>2</v>
          </cell>
          <cell r="AR1748" t="str">
            <v>N</v>
          </cell>
          <cell r="AS1748" t="str">
            <v>N</v>
          </cell>
          <cell r="AT1748" t="str">
            <v>N</v>
          </cell>
          <cell r="AU1748" t="str">
            <v>.</v>
          </cell>
        </row>
        <row r="1749">
          <cell r="A1749" t="str">
            <v>470908D-8-468-363-20-D1-D.</v>
          </cell>
          <cell r="B1749" t="str">
            <v>470908D</v>
          </cell>
          <cell r="C1749">
            <v>8</v>
          </cell>
          <cell r="D1749">
            <v>468</v>
          </cell>
          <cell r="E1749">
            <v>10</v>
          </cell>
          <cell r="F1749">
            <v>363</v>
          </cell>
          <cell r="G1749" t="str">
            <v>10-363</v>
          </cell>
          <cell r="H1749">
            <v>20</v>
          </cell>
          <cell r="I1749" t="str">
            <v>.</v>
          </cell>
          <cell r="J1749">
            <v>1</v>
          </cell>
          <cell r="K1749">
            <v>1.4</v>
          </cell>
          <cell r="L1749">
            <v>1</v>
          </cell>
          <cell r="M1749">
            <v>1</v>
          </cell>
          <cell r="N1749">
            <v>3</v>
          </cell>
          <cell r="O1749" t="str">
            <v>Y</v>
          </cell>
          <cell r="P1749" t="str">
            <v>N</v>
          </cell>
          <cell r="Q1749" t="str">
            <v>N</v>
          </cell>
          <cell r="R1749" t="str">
            <v>.</v>
          </cell>
          <cell r="S1749">
            <v>0</v>
          </cell>
          <cell r="T1749" t="str">
            <v>.</v>
          </cell>
          <cell r="U1749" t="str">
            <v>.</v>
          </cell>
          <cell r="V1749" t="str">
            <v>.</v>
          </cell>
          <cell r="W1749" t="str">
            <v>.</v>
          </cell>
          <cell r="X1749" t="str">
            <v>.</v>
          </cell>
          <cell r="Y1749" t="str">
            <v>.</v>
          </cell>
          <cell r="Z1749" t="str">
            <v>.</v>
          </cell>
          <cell r="AA1749" t="str">
            <v>.</v>
          </cell>
          <cell r="AB1749" t="str">
            <v>.</v>
          </cell>
          <cell r="AC1749">
            <v>0</v>
          </cell>
          <cell r="AD1749" t="str">
            <v>.</v>
          </cell>
          <cell r="AE1749" t="str">
            <v>.</v>
          </cell>
          <cell r="AF1749" t="str">
            <v>.</v>
          </cell>
          <cell r="AG1749" t="str">
            <v>.</v>
          </cell>
          <cell r="AH1749" t="str">
            <v>.</v>
          </cell>
          <cell r="AI1749" t="str">
            <v>.</v>
          </cell>
          <cell r="AJ1749" t="str">
            <v>.</v>
          </cell>
          <cell r="AK1749" t="str">
            <v>.</v>
          </cell>
          <cell r="AL1749" t="str">
            <v>.</v>
          </cell>
          <cell r="AM1749">
            <v>0</v>
          </cell>
          <cell r="AN1749" t="str">
            <v>.</v>
          </cell>
          <cell r="AO1749" t="str">
            <v>.</v>
          </cell>
          <cell r="AP1749" t="str">
            <v>.</v>
          </cell>
          <cell r="AQ1749" t="str">
            <v>.</v>
          </cell>
          <cell r="AR1749" t="str">
            <v>.</v>
          </cell>
          <cell r="AS1749" t="str">
            <v>.</v>
          </cell>
          <cell r="AT1749" t="str">
            <v>.</v>
          </cell>
          <cell r="AU1749" t="str">
            <v>.</v>
          </cell>
        </row>
        <row r="1750">
          <cell r="A1750" t="str">
            <v>470908D-8-469-388-21-D3-D12.3</v>
          </cell>
          <cell r="B1750" t="str">
            <v>470908D</v>
          </cell>
          <cell r="C1750">
            <v>8</v>
          </cell>
          <cell r="D1750">
            <v>469</v>
          </cell>
          <cell r="E1750">
            <v>4</v>
          </cell>
          <cell r="F1750">
            <v>388</v>
          </cell>
          <cell r="G1750" t="str">
            <v>4-388</v>
          </cell>
          <cell r="H1750">
            <v>21</v>
          </cell>
          <cell r="I1750" t="str">
            <v>.</v>
          </cell>
          <cell r="J1750">
            <v>1</v>
          </cell>
          <cell r="K1750">
            <v>2.2000000000000002</v>
          </cell>
          <cell r="L1750">
            <v>3</v>
          </cell>
          <cell r="M1750">
            <v>2</v>
          </cell>
          <cell r="N1750">
            <v>3</v>
          </cell>
          <cell r="O1750" t="str">
            <v>Y</v>
          </cell>
          <cell r="P1750" t="str">
            <v>N</v>
          </cell>
          <cell r="Q1750" t="str">
            <v>N</v>
          </cell>
          <cell r="R1750" t="str">
            <v>.</v>
          </cell>
          <cell r="S1750">
            <v>1</v>
          </cell>
          <cell r="T1750">
            <v>3.3</v>
          </cell>
          <cell r="U1750">
            <v>5.2</v>
          </cell>
          <cell r="V1750">
            <v>2</v>
          </cell>
          <cell r="W1750">
            <v>2</v>
          </cell>
          <cell r="X1750" t="str">
            <v>N</v>
          </cell>
          <cell r="Y1750" t="str">
            <v>N</v>
          </cell>
          <cell r="Z1750" t="str">
            <v>N</v>
          </cell>
          <cell r="AA1750" t="str">
            <v>.</v>
          </cell>
          <cell r="AB1750" t="str">
            <v>.</v>
          </cell>
          <cell r="AC1750">
            <v>1</v>
          </cell>
          <cell r="AD1750">
            <v>6</v>
          </cell>
          <cell r="AE1750">
            <v>9</v>
          </cell>
          <cell r="AF1750">
            <v>2</v>
          </cell>
          <cell r="AG1750">
            <v>2</v>
          </cell>
          <cell r="AH1750" t="str">
            <v>N</v>
          </cell>
          <cell r="AI1750" t="str">
            <v>N</v>
          </cell>
          <cell r="AJ1750" t="str">
            <v>N</v>
          </cell>
          <cell r="AK1750" t="str">
            <v>.</v>
          </cell>
          <cell r="AL1750" t="str">
            <v>.</v>
          </cell>
          <cell r="AM1750">
            <v>1</v>
          </cell>
          <cell r="AN1750">
            <v>12.3</v>
          </cell>
          <cell r="AO1750">
            <v>12.3</v>
          </cell>
          <cell r="AP1750">
            <v>2</v>
          </cell>
          <cell r="AQ1750">
            <v>2</v>
          </cell>
          <cell r="AR1750" t="str">
            <v>N</v>
          </cell>
          <cell r="AS1750" t="str">
            <v>N</v>
          </cell>
          <cell r="AT1750" t="str">
            <v>N</v>
          </cell>
          <cell r="AU1750" t="str">
            <v>.</v>
          </cell>
        </row>
        <row r="1751">
          <cell r="A1751" t="str">
            <v>470908D-8-470-400-22-D3.5-D15</v>
          </cell>
          <cell r="B1751" t="str">
            <v>470908D</v>
          </cell>
          <cell r="C1751">
            <v>8</v>
          </cell>
          <cell r="D1751">
            <v>470</v>
          </cell>
          <cell r="E1751">
            <v>4</v>
          </cell>
          <cell r="F1751">
            <v>400</v>
          </cell>
          <cell r="G1751" t="str">
            <v>4-400</v>
          </cell>
          <cell r="H1751">
            <v>22</v>
          </cell>
          <cell r="I1751" t="str">
            <v>.</v>
          </cell>
          <cell r="J1751">
            <v>1</v>
          </cell>
          <cell r="K1751">
            <v>2.8</v>
          </cell>
          <cell r="L1751">
            <v>3.5</v>
          </cell>
          <cell r="M1751">
            <v>2</v>
          </cell>
          <cell r="N1751">
            <v>2</v>
          </cell>
          <cell r="O1751" t="str">
            <v>N</v>
          </cell>
          <cell r="P1751" t="str">
            <v>N</v>
          </cell>
          <cell r="Q1751" t="str">
            <v>N</v>
          </cell>
          <cell r="R1751" t="str">
            <v>.</v>
          </cell>
          <cell r="S1751">
            <v>1</v>
          </cell>
          <cell r="T1751">
            <v>4.7</v>
          </cell>
          <cell r="U1751">
            <v>5.6</v>
          </cell>
          <cell r="V1751">
            <v>3</v>
          </cell>
          <cell r="W1751">
            <v>2</v>
          </cell>
          <cell r="X1751" t="str">
            <v>N</v>
          </cell>
          <cell r="Y1751" t="str">
            <v>N</v>
          </cell>
          <cell r="Z1751" t="str">
            <v>N</v>
          </cell>
          <cell r="AA1751" t="str">
            <v>.</v>
          </cell>
          <cell r="AB1751" t="str">
            <v>.</v>
          </cell>
          <cell r="AC1751">
            <v>1</v>
          </cell>
          <cell r="AD1751">
            <v>8.4</v>
          </cell>
          <cell r="AE1751">
            <v>10.8</v>
          </cell>
          <cell r="AF1751">
            <v>3</v>
          </cell>
          <cell r="AG1751">
            <v>2</v>
          </cell>
          <cell r="AH1751" t="str">
            <v>N</v>
          </cell>
          <cell r="AI1751" t="str">
            <v>N</v>
          </cell>
          <cell r="AJ1751" t="str">
            <v>N</v>
          </cell>
          <cell r="AK1751" t="str">
            <v>.</v>
          </cell>
          <cell r="AL1751" t="str">
            <v>.</v>
          </cell>
          <cell r="AM1751">
            <v>1</v>
          </cell>
          <cell r="AN1751">
            <v>15.6</v>
          </cell>
          <cell r="AO1751">
            <v>15</v>
          </cell>
          <cell r="AP1751">
            <v>3</v>
          </cell>
          <cell r="AQ1751">
            <v>2</v>
          </cell>
          <cell r="AR1751" t="str">
            <v>N</v>
          </cell>
          <cell r="AS1751" t="str">
            <v>N</v>
          </cell>
          <cell r="AT1751" t="str">
            <v>N</v>
          </cell>
          <cell r="AU1751" t="str">
            <v>.</v>
          </cell>
        </row>
        <row r="1752">
          <cell r="A1752" t="str">
            <v>470908D-8-471-432-23-D1.1-D8.7</v>
          </cell>
          <cell r="B1752" t="str">
            <v>470908D</v>
          </cell>
          <cell r="C1752">
            <v>8</v>
          </cell>
          <cell r="D1752">
            <v>471</v>
          </cell>
          <cell r="E1752">
            <v>32</v>
          </cell>
          <cell r="F1752">
            <v>432</v>
          </cell>
          <cell r="G1752" t="str">
            <v>32-432</v>
          </cell>
          <cell r="H1752">
            <v>23</v>
          </cell>
          <cell r="I1752" t="str">
            <v>.</v>
          </cell>
          <cell r="J1752">
            <v>1</v>
          </cell>
          <cell r="K1752">
            <v>1.8</v>
          </cell>
          <cell r="L1752">
            <v>1.1000000000000001</v>
          </cell>
          <cell r="M1752">
            <v>2</v>
          </cell>
          <cell r="N1752">
            <v>1</v>
          </cell>
          <cell r="O1752" t="str">
            <v>Y</v>
          </cell>
          <cell r="P1752" t="str">
            <v>N</v>
          </cell>
          <cell r="Q1752" t="str">
            <v>N</v>
          </cell>
          <cell r="R1752" t="str">
            <v>.</v>
          </cell>
          <cell r="S1752">
            <v>1</v>
          </cell>
          <cell r="T1752">
            <v>2.8</v>
          </cell>
          <cell r="U1752">
            <v>4.7</v>
          </cell>
          <cell r="V1752">
            <v>1</v>
          </cell>
          <cell r="W1752">
            <v>2</v>
          </cell>
          <cell r="X1752" t="str">
            <v>Y</v>
          </cell>
          <cell r="Y1752" t="str">
            <v>N</v>
          </cell>
          <cell r="Z1752" t="str">
            <v>N</v>
          </cell>
          <cell r="AA1752" t="str">
            <v>.</v>
          </cell>
          <cell r="AB1752" t="str">
            <v>.</v>
          </cell>
          <cell r="AC1752">
            <v>1</v>
          </cell>
          <cell r="AD1752">
            <v>5.5</v>
          </cell>
          <cell r="AE1752">
            <v>6.7</v>
          </cell>
          <cell r="AF1752">
            <v>1</v>
          </cell>
          <cell r="AG1752">
            <v>2</v>
          </cell>
          <cell r="AH1752" t="str">
            <v>Y</v>
          </cell>
          <cell r="AI1752" t="str">
            <v>N</v>
          </cell>
          <cell r="AJ1752" t="str">
            <v>N</v>
          </cell>
          <cell r="AK1752" t="str">
            <v>.</v>
          </cell>
          <cell r="AL1752" t="str">
            <v>.</v>
          </cell>
          <cell r="AM1752">
            <v>1</v>
          </cell>
          <cell r="AN1752">
            <v>11.2</v>
          </cell>
          <cell r="AO1752">
            <v>8.6999999999999993</v>
          </cell>
          <cell r="AP1752">
            <v>1</v>
          </cell>
          <cell r="AQ1752">
            <v>2</v>
          </cell>
          <cell r="AR1752" t="str">
            <v>Y</v>
          </cell>
          <cell r="AS1752" t="str">
            <v>N</v>
          </cell>
          <cell r="AT1752" t="str">
            <v>N</v>
          </cell>
          <cell r="AU1752" t="str">
            <v>.</v>
          </cell>
        </row>
        <row r="1753">
          <cell r="A1753" t="str">
            <v>470908D-8-472-376-24-D1-D8</v>
          </cell>
          <cell r="B1753" t="str">
            <v>470908D</v>
          </cell>
          <cell r="C1753">
            <v>8</v>
          </cell>
          <cell r="D1753">
            <v>472</v>
          </cell>
          <cell r="E1753">
            <v>10</v>
          </cell>
          <cell r="F1753">
            <v>376</v>
          </cell>
          <cell r="G1753" t="str">
            <v>10-376</v>
          </cell>
          <cell r="H1753">
            <v>24</v>
          </cell>
          <cell r="I1753" t="str">
            <v>.</v>
          </cell>
          <cell r="J1753">
            <v>1</v>
          </cell>
          <cell r="K1753">
            <v>1.9</v>
          </cell>
          <cell r="L1753">
            <v>1</v>
          </cell>
          <cell r="M1753">
            <v>2</v>
          </cell>
          <cell r="N1753">
            <v>2</v>
          </cell>
          <cell r="O1753" t="str">
            <v>N</v>
          </cell>
          <cell r="P1753" t="str">
            <v>N</v>
          </cell>
          <cell r="Q1753" t="str">
            <v>N</v>
          </cell>
          <cell r="R1753" t="str">
            <v>.</v>
          </cell>
          <cell r="S1753">
            <v>1</v>
          </cell>
          <cell r="T1753">
            <v>3.1</v>
          </cell>
          <cell r="U1753">
            <v>3.8</v>
          </cell>
          <cell r="V1753">
            <v>2</v>
          </cell>
          <cell r="W1753">
            <v>2</v>
          </cell>
          <cell r="X1753" t="str">
            <v>N</v>
          </cell>
          <cell r="Y1753" t="str">
            <v>N</v>
          </cell>
          <cell r="Z1753" t="str">
            <v>N</v>
          </cell>
          <cell r="AA1753" t="str">
            <v>.</v>
          </cell>
          <cell r="AB1753" t="str">
            <v>.</v>
          </cell>
          <cell r="AC1753">
            <v>1</v>
          </cell>
          <cell r="AD1753">
            <v>7.7</v>
          </cell>
          <cell r="AE1753">
            <v>7.4</v>
          </cell>
          <cell r="AF1753">
            <v>2</v>
          </cell>
          <cell r="AG1753">
            <v>3</v>
          </cell>
          <cell r="AH1753" t="str">
            <v>N</v>
          </cell>
          <cell r="AI1753" t="str">
            <v>N</v>
          </cell>
          <cell r="AJ1753" t="str">
            <v>N</v>
          </cell>
          <cell r="AK1753" t="str">
            <v>.</v>
          </cell>
          <cell r="AL1753" t="str">
            <v>.</v>
          </cell>
          <cell r="AM1753">
            <v>1</v>
          </cell>
          <cell r="AN1753">
            <v>14.2</v>
          </cell>
          <cell r="AO1753">
            <v>8</v>
          </cell>
          <cell r="AP1753">
            <v>3</v>
          </cell>
          <cell r="AQ1753">
            <v>3</v>
          </cell>
          <cell r="AR1753" t="str">
            <v>N</v>
          </cell>
          <cell r="AS1753" t="str">
            <v>N</v>
          </cell>
          <cell r="AT1753" t="str">
            <v>N</v>
          </cell>
          <cell r="AU1753" t="str">
            <v>.</v>
          </cell>
        </row>
        <row r="1754">
          <cell r="A1754" t="str">
            <v>470908D-8-473-417-25-D3.6-D12.6</v>
          </cell>
          <cell r="B1754" t="str">
            <v>470908D</v>
          </cell>
          <cell r="C1754">
            <v>8</v>
          </cell>
          <cell r="D1754">
            <v>473</v>
          </cell>
          <cell r="E1754">
            <v>31</v>
          </cell>
          <cell r="F1754">
            <v>417</v>
          </cell>
          <cell r="G1754" t="str">
            <v>31-417</v>
          </cell>
          <cell r="H1754">
            <v>25</v>
          </cell>
          <cell r="I1754" t="str">
            <v>.</v>
          </cell>
          <cell r="J1754">
            <v>1</v>
          </cell>
          <cell r="K1754">
            <v>2.7</v>
          </cell>
          <cell r="L1754">
            <v>3.6</v>
          </cell>
          <cell r="M1754">
            <v>2</v>
          </cell>
          <cell r="N1754">
            <v>3</v>
          </cell>
          <cell r="O1754" t="str">
            <v>Y</v>
          </cell>
          <cell r="P1754" t="str">
            <v>Y</v>
          </cell>
          <cell r="Q1754" t="str">
            <v>N</v>
          </cell>
          <cell r="R1754" t="str">
            <v>.</v>
          </cell>
          <cell r="S1754">
            <v>1</v>
          </cell>
          <cell r="T1754">
            <v>3.5</v>
          </cell>
          <cell r="U1754">
            <v>5.2</v>
          </cell>
          <cell r="V1754">
            <v>2</v>
          </cell>
          <cell r="W1754">
            <v>2</v>
          </cell>
          <cell r="X1754" t="str">
            <v>Y</v>
          </cell>
          <cell r="Y1754" t="str">
            <v>N</v>
          </cell>
          <cell r="Z1754" t="str">
            <v>N</v>
          </cell>
          <cell r="AA1754" t="str">
            <v>.</v>
          </cell>
          <cell r="AB1754" t="str">
            <v>.</v>
          </cell>
          <cell r="AC1754">
            <v>1</v>
          </cell>
          <cell r="AD1754">
            <v>7.4</v>
          </cell>
          <cell r="AE1754">
            <v>9.4</v>
          </cell>
          <cell r="AF1754">
            <v>1</v>
          </cell>
          <cell r="AG1754">
            <v>1</v>
          </cell>
          <cell r="AH1754" t="str">
            <v>Y</v>
          </cell>
          <cell r="AI1754" t="str">
            <v>N</v>
          </cell>
          <cell r="AJ1754" t="str">
            <v>N</v>
          </cell>
          <cell r="AK1754" t="str">
            <v>.</v>
          </cell>
          <cell r="AL1754" t="str">
            <v>.</v>
          </cell>
          <cell r="AM1754">
            <v>1</v>
          </cell>
          <cell r="AN1754">
            <v>12.8</v>
          </cell>
          <cell r="AO1754">
            <v>12.6</v>
          </cell>
          <cell r="AP1754">
            <v>2</v>
          </cell>
          <cell r="AQ1754">
            <v>2</v>
          </cell>
          <cell r="AR1754" t="str">
            <v>Y</v>
          </cell>
          <cell r="AS1754" t="str">
            <v>N</v>
          </cell>
          <cell r="AT1754" t="str">
            <v>N</v>
          </cell>
          <cell r="AU1754" t="str">
            <v>.</v>
          </cell>
        </row>
        <row r="1755">
          <cell r="A1755" t="str">
            <v>470908D-8-474-391-26-D2.5-D8.4</v>
          </cell>
          <cell r="B1755" t="str">
            <v>470908D</v>
          </cell>
          <cell r="C1755">
            <v>8</v>
          </cell>
          <cell r="D1755">
            <v>474</v>
          </cell>
          <cell r="E1755">
            <v>4</v>
          </cell>
          <cell r="F1755">
            <v>391</v>
          </cell>
          <cell r="G1755" t="str">
            <v>4-391</v>
          </cell>
          <cell r="H1755">
            <v>26</v>
          </cell>
          <cell r="I1755" t="str">
            <v>.</v>
          </cell>
          <cell r="J1755">
            <v>1</v>
          </cell>
          <cell r="K1755">
            <v>2.7</v>
          </cell>
          <cell r="L1755">
            <v>2.5</v>
          </cell>
          <cell r="M1755">
            <v>2</v>
          </cell>
          <cell r="N1755">
            <v>2</v>
          </cell>
          <cell r="O1755" t="str">
            <v>N</v>
          </cell>
          <cell r="P1755" t="str">
            <v>N</v>
          </cell>
          <cell r="Q1755" t="str">
            <v>N</v>
          </cell>
          <cell r="R1755" t="str">
            <v>.</v>
          </cell>
          <cell r="S1755">
            <v>1</v>
          </cell>
          <cell r="T1755">
            <v>4.4000000000000004</v>
          </cell>
          <cell r="U1755">
            <v>4.5</v>
          </cell>
          <cell r="V1755">
            <v>2</v>
          </cell>
          <cell r="W1755">
            <v>2</v>
          </cell>
          <cell r="X1755" t="str">
            <v>N</v>
          </cell>
          <cell r="Y1755" t="str">
            <v>N</v>
          </cell>
          <cell r="Z1755" t="str">
            <v>N</v>
          </cell>
          <cell r="AA1755" t="str">
            <v>.</v>
          </cell>
          <cell r="AB1755" t="str">
            <v>.</v>
          </cell>
          <cell r="AC1755">
            <v>1</v>
          </cell>
          <cell r="AD1755">
            <v>5.7</v>
          </cell>
          <cell r="AE1755">
            <v>7</v>
          </cell>
          <cell r="AF1755">
            <v>1</v>
          </cell>
          <cell r="AG1755">
            <v>2</v>
          </cell>
          <cell r="AH1755" t="str">
            <v>N</v>
          </cell>
          <cell r="AI1755" t="str">
            <v>N</v>
          </cell>
          <cell r="AJ1755" t="str">
            <v>N</v>
          </cell>
          <cell r="AK1755" t="str">
            <v>.</v>
          </cell>
          <cell r="AL1755" t="str">
            <v>.</v>
          </cell>
          <cell r="AM1755">
            <v>1</v>
          </cell>
          <cell r="AN1755">
            <v>11.2</v>
          </cell>
          <cell r="AO1755">
            <v>8.4</v>
          </cell>
          <cell r="AP1755">
            <v>2</v>
          </cell>
          <cell r="AQ1755">
            <v>3</v>
          </cell>
          <cell r="AR1755" t="str">
            <v>N</v>
          </cell>
          <cell r="AS1755" t="str">
            <v>N</v>
          </cell>
          <cell r="AT1755" t="str">
            <v>N</v>
          </cell>
          <cell r="AU1755" t="str">
            <v>.</v>
          </cell>
        </row>
        <row r="1756">
          <cell r="A1756" t="str">
            <v>470908D-8-475-393-27-D2-D8.6</v>
          </cell>
          <cell r="B1756" t="str">
            <v>470908D</v>
          </cell>
          <cell r="C1756">
            <v>8</v>
          </cell>
          <cell r="D1756">
            <v>475</v>
          </cell>
          <cell r="E1756">
            <v>4</v>
          </cell>
          <cell r="F1756">
            <v>393</v>
          </cell>
          <cell r="G1756" t="str">
            <v>4-393</v>
          </cell>
          <cell r="H1756">
            <v>27</v>
          </cell>
          <cell r="I1756" t="str">
            <v>.</v>
          </cell>
          <cell r="J1756">
            <v>1</v>
          </cell>
          <cell r="K1756">
            <v>2.1</v>
          </cell>
          <cell r="L1756">
            <v>2</v>
          </cell>
          <cell r="M1756">
            <v>2</v>
          </cell>
          <cell r="N1756">
            <v>1</v>
          </cell>
          <cell r="O1756" t="str">
            <v>N</v>
          </cell>
          <cell r="P1756" t="str">
            <v>N</v>
          </cell>
          <cell r="Q1756" t="str">
            <v>N</v>
          </cell>
          <cell r="R1756" t="str">
            <v>.</v>
          </cell>
          <cell r="S1756">
            <v>1</v>
          </cell>
          <cell r="T1756">
            <v>3.9</v>
          </cell>
          <cell r="U1756">
            <v>5.9</v>
          </cell>
          <cell r="V1756">
            <v>2</v>
          </cell>
          <cell r="W1756">
            <v>3</v>
          </cell>
          <cell r="X1756" t="str">
            <v>N</v>
          </cell>
          <cell r="Y1756" t="str">
            <v>N</v>
          </cell>
          <cell r="Z1756" t="str">
            <v>N</v>
          </cell>
          <cell r="AA1756" t="str">
            <v>.</v>
          </cell>
          <cell r="AB1756" t="str">
            <v>.</v>
          </cell>
          <cell r="AC1756">
            <v>1</v>
          </cell>
          <cell r="AD1756">
            <v>6</v>
          </cell>
          <cell r="AE1756">
            <v>6.9</v>
          </cell>
          <cell r="AF1756">
            <v>2</v>
          </cell>
          <cell r="AG1756">
            <v>2</v>
          </cell>
          <cell r="AH1756" t="str">
            <v>N</v>
          </cell>
          <cell r="AI1756" t="str">
            <v>N</v>
          </cell>
          <cell r="AJ1756" t="str">
            <v>N</v>
          </cell>
          <cell r="AK1756" t="str">
            <v>.</v>
          </cell>
          <cell r="AL1756" t="str">
            <v>.</v>
          </cell>
          <cell r="AM1756">
            <v>1</v>
          </cell>
          <cell r="AN1756">
            <v>11.9</v>
          </cell>
          <cell r="AO1756">
            <v>8.6</v>
          </cell>
          <cell r="AP1756">
            <v>2</v>
          </cell>
          <cell r="AQ1756">
            <v>2</v>
          </cell>
          <cell r="AR1756" t="str">
            <v>N</v>
          </cell>
          <cell r="AS1756" t="str">
            <v>N</v>
          </cell>
          <cell r="AT1756" t="str">
            <v>N</v>
          </cell>
          <cell r="AU1756" t="str">
            <v>.</v>
          </cell>
        </row>
        <row r="1757">
          <cell r="A1757" t="str">
            <v>470908D-8-476-406-28-D4-D14.3</v>
          </cell>
          <cell r="B1757" t="str">
            <v>470908D</v>
          </cell>
          <cell r="C1757">
            <v>8</v>
          </cell>
          <cell r="D1757">
            <v>476</v>
          </cell>
          <cell r="E1757">
            <v>31</v>
          </cell>
          <cell r="F1757">
            <v>406</v>
          </cell>
          <cell r="G1757" t="str">
            <v>31-406</v>
          </cell>
          <cell r="H1757">
            <v>28</v>
          </cell>
          <cell r="I1757" t="str">
            <v>.</v>
          </cell>
          <cell r="J1757">
            <v>1</v>
          </cell>
          <cell r="K1757">
            <v>2.5</v>
          </cell>
          <cell r="L1757">
            <v>4</v>
          </cell>
          <cell r="M1757">
            <v>2</v>
          </cell>
          <cell r="N1757">
            <v>1</v>
          </cell>
          <cell r="O1757" t="str">
            <v>Y</v>
          </cell>
          <cell r="P1757" t="str">
            <v>N</v>
          </cell>
          <cell r="Q1757" t="str">
            <v>N</v>
          </cell>
          <cell r="R1757" t="str">
            <v>.</v>
          </cell>
          <cell r="S1757">
            <v>1</v>
          </cell>
          <cell r="T1757">
            <v>4.4000000000000004</v>
          </cell>
          <cell r="U1757">
            <v>6.6</v>
          </cell>
          <cell r="V1757">
            <v>1</v>
          </cell>
          <cell r="W1757">
            <v>1</v>
          </cell>
          <cell r="X1757" t="str">
            <v>Y</v>
          </cell>
          <cell r="Y1757" t="str">
            <v>N</v>
          </cell>
          <cell r="Z1757" t="str">
            <v>N</v>
          </cell>
          <cell r="AA1757" t="str">
            <v>.</v>
          </cell>
          <cell r="AB1757" t="str">
            <v>.</v>
          </cell>
          <cell r="AC1757">
            <v>1</v>
          </cell>
          <cell r="AD1757">
            <v>7.6</v>
          </cell>
          <cell r="AE1757">
            <v>10.5</v>
          </cell>
          <cell r="AF1757">
            <v>1</v>
          </cell>
          <cell r="AG1757">
            <v>1</v>
          </cell>
          <cell r="AH1757" t="str">
            <v>Y</v>
          </cell>
          <cell r="AI1757" t="str">
            <v>N</v>
          </cell>
          <cell r="AJ1757" t="str">
            <v>N</v>
          </cell>
          <cell r="AK1757" t="str">
            <v>.</v>
          </cell>
          <cell r="AL1757" t="str">
            <v>.</v>
          </cell>
          <cell r="AM1757">
            <v>1</v>
          </cell>
          <cell r="AN1757">
            <v>14.5</v>
          </cell>
          <cell r="AO1757">
            <v>14.3</v>
          </cell>
          <cell r="AP1757">
            <v>1</v>
          </cell>
          <cell r="AQ1757">
            <v>1</v>
          </cell>
          <cell r="AR1757" t="str">
            <v>Y</v>
          </cell>
          <cell r="AS1757" t="str">
            <v>N</v>
          </cell>
          <cell r="AT1757" t="str">
            <v>N</v>
          </cell>
          <cell r="AU1757" t="str">
            <v>.</v>
          </cell>
        </row>
        <row r="1758">
          <cell r="A1758" t="str">
            <v>470908D-8-477-419-29-D4.1-D16.2</v>
          </cell>
          <cell r="B1758" t="str">
            <v>470908D</v>
          </cell>
          <cell r="C1758">
            <v>8</v>
          </cell>
          <cell r="D1758">
            <v>477</v>
          </cell>
          <cell r="E1758">
            <v>31</v>
          </cell>
          <cell r="F1758">
            <v>419</v>
          </cell>
          <cell r="G1758" t="str">
            <v>31-419</v>
          </cell>
          <cell r="H1758">
            <v>29</v>
          </cell>
          <cell r="I1758" t="str">
            <v>.</v>
          </cell>
          <cell r="J1758">
            <v>1</v>
          </cell>
          <cell r="K1758">
            <v>1.3</v>
          </cell>
          <cell r="L1758">
            <v>4.0999999999999996</v>
          </cell>
          <cell r="M1758">
            <v>2</v>
          </cell>
          <cell r="N1758">
            <v>3</v>
          </cell>
          <cell r="O1758" t="str">
            <v>N</v>
          </cell>
          <cell r="P1758" t="str">
            <v>N</v>
          </cell>
          <cell r="Q1758" t="str">
            <v>N</v>
          </cell>
          <cell r="R1758" t="str">
            <v>.</v>
          </cell>
          <cell r="S1758">
            <v>1</v>
          </cell>
          <cell r="T1758">
            <v>4.3</v>
          </cell>
          <cell r="U1758">
            <v>5.3</v>
          </cell>
          <cell r="V1758">
            <v>2</v>
          </cell>
          <cell r="W1758">
            <v>3</v>
          </cell>
          <cell r="X1758" t="str">
            <v>N</v>
          </cell>
          <cell r="Y1758" t="str">
            <v>N</v>
          </cell>
          <cell r="Z1758" t="str">
            <v>N</v>
          </cell>
          <cell r="AA1758" t="str">
            <v>.</v>
          </cell>
          <cell r="AB1758" t="str">
            <v>.</v>
          </cell>
          <cell r="AC1758">
            <v>1</v>
          </cell>
          <cell r="AD1758">
            <v>8</v>
          </cell>
          <cell r="AE1758">
            <v>10.8</v>
          </cell>
          <cell r="AF1758">
            <v>3</v>
          </cell>
          <cell r="AG1758">
            <v>2</v>
          </cell>
          <cell r="AH1758" t="str">
            <v>N</v>
          </cell>
          <cell r="AI1758" t="str">
            <v>N</v>
          </cell>
          <cell r="AJ1758" t="str">
            <v>N</v>
          </cell>
          <cell r="AK1758" t="str">
            <v>.</v>
          </cell>
          <cell r="AL1758" t="str">
            <v>.</v>
          </cell>
          <cell r="AM1758">
            <v>1</v>
          </cell>
          <cell r="AN1758">
            <v>15.2</v>
          </cell>
          <cell r="AO1758">
            <v>16.2</v>
          </cell>
          <cell r="AP1758">
            <v>2</v>
          </cell>
          <cell r="AQ1758">
            <v>2</v>
          </cell>
          <cell r="AR1758" t="str">
            <v>N</v>
          </cell>
          <cell r="AS1758" t="str">
            <v>N</v>
          </cell>
          <cell r="AT1758" t="str">
            <v>N</v>
          </cell>
          <cell r="AU1758" t="str">
            <v>.</v>
          </cell>
        </row>
        <row r="1759">
          <cell r="A1759" t="str">
            <v>470908D-8-478-409-30-D2.6-D18.1</v>
          </cell>
          <cell r="B1759" t="str">
            <v>470908D</v>
          </cell>
          <cell r="C1759">
            <v>8</v>
          </cell>
          <cell r="D1759">
            <v>478</v>
          </cell>
          <cell r="E1759">
            <v>31</v>
          </cell>
          <cell r="F1759">
            <v>409</v>
          </cell>
          <cell r="G1759" t="str">
            <v>31-409</v>
          </cell>
          <cell r="H1759">
            <v>30</v>
          </cell>
          <cell r="I1759" t="str">
            <v>.</v>
          </cell>
          <cell r="J1759">
            <v>1</v>
          </cell>
          <cell r="K1759">
            <v>1.3</v>
          </cell>
          <cell r="L1759">
            <v>2.6</v>
          </cell>
          <cell r="M1759">
            <v>2</v>
          </cell>
          <cell r="N1759">
            <v>2</v>
          </cell>
          <cell r="O1759" t="str">
            <v>Y</v>
          </cell>
          <cell r="P1759" t="str">
            <v>N</v>
          </cell>
          <cell r="Q1759" t="str">
            <v>N</v>
          </cell>
          <cell r="R1759" t="str">
            <v>.</v>
          </cell>
          <cell r="S1759">
            <v>1</v>
          </cell>
          <cell r="T1759">
            <v>3.2</v>
          </cell>
          <cell r="U1759">
            <v>3.7</v>
          </cell>
          <cell r="V1759">
            <v>1</v>
          </cell>
          <cell r="W1759">
            <v>1</v>
          </cell>
          <cell r="X1759" t="str">
            <v>Y</v>
          </cell>
          <cell r="Y1759" t="str">
            <v>N</v>
          </cell>
          <cell r="Z1759" t="str">
            <v>N</v>
          </cell>
          <cell r="AA1759" t="str">
            <v>.</v>
          </cell>
          <cell r="AB1759" t="str">
            <v>.</v>
          </cell>
          <cell r="AC1759">
            <v>1</v>
          </cell>
          <cell r="AD1759">
            <v>6.5</v>
          </cell>
          <cell r="AE1759">
            <v>10</v>
          </cell>
          <cell r="AF1759">
            <v>1</v>
          </cell>
          <cell r="AG1759">
            <v>1</v>
          </cell>
          <cell r="AH1759" t="str">
            <v>Y</v>
          </cell>
          <cell r="AI1759" t="str">
            <v>N</v>
          </cell>
          <cell r="AJ1759" t="str">
            <v>N</v>
          </cell>
          <cell r="AK1759" t="str">
            <v>.</v>
          </cell>
          <cell r="AL1759" t="str">
            <v>.</v>
          </cell>
          <cell r="AM1759">
            <v>1</v>
          </cell>
          <cell r="AN1759">
            <v>13.9</v>
          </cell>
          <cell r="AO1759">
            <v>18.100000000000001</v>
          </cell>
          <cell r="AP1759">
            <v>1</v>
          </cell>
          <cell r="AQ1759">
            <v>2</v>
          </cell>
          <cell r="AR1759" t="str">
            <v>Y</v>
          </cell>
          <cell r="AS1759" t="str">
            <v>N</v>
          </cell>
          <cell r="AT1759" t="str">
            <v>N</v>
          </cell>
          <cell r="AU1759" t="str">
            <v>.</v>
          </cell>
        </row>
        <row r="1760">
          <cell r="A1760" t="str">
            <v>470908D-8-479-377-31-D.-D.</v>
          </cell>
          <cell r="B1760" t="str">
            <v>470908D</v>
          </cell>
          <cell r="C1760">
            <v>8</v>
          </cell>
          <cell r="D1760">
            <v>479</v>
          </cell>
          <cell r="E1760">
            <v>10</v>
          </cell>
          <cell r="F1760">
            <v>377</v>
          </cell>
          <cell r="G1760" t="str">
            <v>10-377</v>
          </cell>
          <cell r="H1760">
            <v>31</v>
          </cell>
          <cell r="I1760" t="str">
            <v>.</v>
          </cell>
          <cell r="J1760">
            <v>0</v>
          </cell>
          <cell r="K1760" t="str">
            <v>.</v>
          </cell>
          <cell r="L1760" t="str">
            <v>.</v>
          </cell>
          <cell r="M1760" t="str">
            <v>.</v>
          </cell>
          <cell r="N1760" t="str">
            <v>.</v>
          </cell>
          <cell r="O1760" t="str">
            <v>.</v>
          </cell>
          <cell r="P1760" t="str">
            <v>.</v>
          </cell>
          <cell r="Q1760" t="str">
            <v>.</v>
          </cell>
          <cell r="R1760" t="str">
            <v>.</v>
          </cell>
          <cell r="S1760">
            <v>0</v>
          </cell>
          <cell r="T1760" t="str">
            <v>.</v>
          </cell>
          <cell r="U1760" t="str">
            <v>.</v>
          </cell>
          <cell r="V1760" t="str">
            <v>.</v>
          </cell>
          <cell r="W1760" t="str">
            <v>.</v>
          </cell>
          <cell r="X1760" t="str">
            <v>.</v>
          </cell>
          <cell r="Y1760" t="str">
            <v>.</v>
          </cell>
          <cell r="Z1760" t="str">
            <v>.</v>
          </cell>
          <cell r="AA1760" t="str">
            <v>.</v>
          </cell>
          <cell r="AB1760" t="str">
            <v>.</v>
          </cell>
          <cell r="AC1760">
            <v>0</v>
          </cell>
          <cell r="AD1760" t="str">
            <v>.</v>
          </cell>
          <cell r="AE1760" t="str">
            <v>.</v>
          </cell>
          <cell r="AF1760" t="str">
            <v>.</v>
          </cell>
          <cell r="AG1760" t="str">
            <v>.</v>
          </cell>
          <cell r="AH1760" t="str">
            <v>.</v>
          </cell>
          <cell r="AI1760" t="str">
            <v>.</v>
          </cell>
          <cell r="AJ1760" t="str">
            <v>.</v>
          </cell>
          <cell r="AK1760" t="str">
            <v>.</v>
          </cell>
          <cell r="AL1760" t="str">
            <v>.</v>
          </cell>
          <cell r="AM1760">
            <v>0</v>
          </cell>
          <cell r="AN1760" t="str">
            <v>.</v>
          </cell>
          <cell r="AO1760" t="str">
            <v>.</v>
          </cell>
          <cell r="AP1760" t="str">
            <v>.</v>
          </cell>
          <cell r="AQ1760" t="str">
            <v>.</v>
          </cell>
          <cell r="AR1760" t="str">
            <v>.</v>
          </cell>
          <cell r="AS1760" t="str">
            <v>.</v>
          </cell>
          <cell r="AT1760" t="str">
            <v>.</v>
          </cell>
          <cell r="AU1760" t="str">
            <v>.</v>
          </cell>
        </row>
        <row r="1761">
          <cell r="A1761" t="str">
            <v>470908D-8-480-382-32-D3-D16.8</v>
          </cell>
          <cell r="B1761" t="str">
            <v>470908D</v>
          </cell>
          <cell r="C1761">
            <v>8</v>
          </cell>
          <cell r="D1761">
            <v>480</v>
          </cell>
          <cell r="E1761">
            <v>10</v>
          </cell>
          <cell r="F1761">
            <v>382</v>
          </cell>
          <cell r="G1761" t="str">
            <v>10-382</v>
          </cell>
          <cell r="H1761">
            <v>32</v>
          </cell>
          <cell r="I1761" t="str">
            <v>.</v>
          </cell>
          <cell r="J1761">
            <v>1</v>
          </cell>
          <cell r="K1761">
            <v>2.2999999999999998</v>
          </cell>
          <cell r="L1761">
            <v>3</v>
          </cell>
          <cell r="M1761">
            <v>2</v>
          </cell>
          <cell r="N1761">
            <v>3</v>
          </cell>
          <cell r="O1761" t="str">
            <v>N</v>
          </cell>
          <cell r="P1761" t="str">
            <v>N</v>
          </cell>
          <cell r="Q1761" t="str">
            <v>N</v>
          </cell>
          <cell r="R1761" t="str">
            <v>.</v>
          </cell>
          <cell r="S1761">
            <v>1</v>
          </cell>
          <cell r="T1761">
            <v>4.3</v>
          </cell>
          <cell r="U1761">
            <v>5.8</v>
          </cell>
          <cell r="V1761">
            <v>3</v>
          </cell>
          <cell r="W1761">
            <v>2</v>
          </cell>
          <cell r="X1761" t="str">
            <v>N</v>
          </cell>
          <cell r="Y1761" t="str">
            <v>N</v>
          </cell>
          <cell r="Z1761" t="str">
            <v>N</v>
          </cell>
          <cell r="AA1761" t="str">
            <v>.</v>
          </cell>
          <cell r="AB1761" t="str">
            <v>.</v>
          </cell>
          <cell r="AC1761">
            <v>1</v>
          </cell>
          <cell r="AD1761">
            <v>7.6</v>
          </cell>
          <cell r="AE1761">
            <v>11.9</v>
          </cell>
          <cell r="AF1761">
            <v>3</v>
          </cell>
          <cell r="AG1761">
            <v>3</v>
          </cell>
          <cell r="AH1761" t="str">
            <v>N</v>
          </cell>
          <cell r="AI1761" t="str">
            <v>N</v>
          </cell>
          <cell r="AJ1761" t="str">
            <v>N</v>
          </cell>
          <cell r="AK1761" t="str">
            <v>.</v>
          </cell>
          <cell r="AL1761" t="str">
            <v>.</v>
          </cell>
          <cell r="AM1761">
            <v>1</v>
          </cell>
          <cell r="AN1761">
            <v>15.8</v>
          </cell>
          <cell r="AO1761">
            <v>16.8</v>
          </cell>
          <cell r="AP1761">
            <v>3</v>
          </cell>
          <cell r="AQ1761">
            <v>2</v>
          </cell>
          <cell r="AR1761" t="str">
            <v>N</v>
          </cell>
          <cell r="AS1761" t="str">
            <v>N</v>
          </cell>
          <cell r="AT1761" t="str">
            <v>N</v>
          </cell>
          <cell r="AU1761" t="str">
            <v>.</v>
          </cell>
        </row>
        <row r="1762">
          <cell r="A1762" t="str">
            <v>470908D-8-481-999-33-D3.1-D.</v>
          </cell>
          <cell r="B1762" t="str">
            <v>470908D</v>
          </cell>
          <cell r="C1762">
            <v>8</v>
          </cell>
          <cell r="D1762">
            <v>481</v>
          </cell>
          <cell r="E1762">
            <v>99</v>
          </cell>
          <cell r="F1762">
            <v>999</v>
          </cell>
          <cell r="G1762" t="str">
            <v>99-999</v>
          </cell>
          <cell r="H1762">
            <v>33</v>
          </cell>
          <cell r="I1762" t="str">
            <v>.</v>
          </cell>
          <cell r="J1762">
            <v>1</v>
          </cell>
          <cell r="K1762">
            <v>2.1</v>
          </cell>
          <cell r="L1762">
            <v>3.1</v>
          </cell>
          <cell r="M1762">
            <v>2</v>
          </cell>
          <cell r="N1762">
            <v>3</v>
          </cell>
          <cell r="O1762" t="str">
            <v>Y</v>
          </cell>
          <cell r="P1762" t="str">
            <v>N</v>
          </cell>
          <cell r="Q1762" t="str">
            <v>N</v>
          </cell>
          <cell r="R1762" t="str">
            <v>.</v>
          </cell>
          <cell r="S1762">
            <v>0</v>
          </cell>
          <cell r="T1762" t="str">
            <v>.</v>
          </cell>
          <cell r="U1762" t="str">
            <v>.</v>
          </cell>
          <cell r="V1762" t="str">
            <v>.</v>
          </cell>
          <cell r="W1762" t="str">
            <v>.</v>
          </cell>
          <cell r="X1762" t="str">
            <v>.</v>
          </cell>
          <cell r="Y1762" t="str">
            <v>.</v>
          </cell>
          <cell r="Z1762" t="str">
            <v>.</v>
          </cell>
          <cell r="AA1762" t="str">
            <v>.</v>
          </cell>
          <cell r="AB1762" t="str">
            <v>.</v>
          </cell>
          <cell r="AC1762">
            <v>0</v>
          </cell>
          <cell r="AD1762" t="str">
            <v>.</v>
          </cell>
          <cell r="AE1762" t="str">
            <v>.</v>
          </cell>
          <cell r="AF1762" t="str">
            <v>.</v>
          </cell>
          <cell r="AG1762" t="str">
            <v>.</v>
          </cell>
          <cell r="AH1762" t="str">
            <v>.</v>
          </cell>
          <cell r="AI1762" t="str">
            <v>.</v>
          </cell>
          <cell r="AJ1762" t="str">
            <v>.</v>
          </cell>
          <cell r="AK1762" t="str">
            <v>.</v>
          </cell>
          <cell r="AL1762" t="str">
            <v>.</v>
          </cell>
          <cell r="AM1762">
            <v>0</v>
          </cell>
          <cell r="AN1762" t="str">
            <v>.</v>
          </cell>
          <cell r="AO1762" t="str">
            <v>.</v>
          </cell>
          <cell r="AP1762" t="str">
            <v>.</v>
          </cell>
          <cell r="AQ1762" t="str">
            <v>.</v>
          </cell>
          <cell r="AR1762" t="str">
            <v>.</v>
          </cell>
          <cell r="AS1762" t="str">
            <v>.</v>
          </cell>
          <cell r="AT1762" t="str">
            <v>.</v>
          </cell>
          <cell r="AU1762" t="str">
            <v>.</v>
          </cell>
        </row>
        <row r="1763">
          <cell r="A1763" t="str">
            <v>470908D-8-482-421-34-D.-D.</v>
          </cell>
          <cell r="B1763" t="str">
            <v>470908D</v>
          </cell>
          <cell r="C1763">
            <v>8</v>
          </cell>
          <cell r="D1763">
            <v>482</v>
          </cell>
          <cell r="E1763">
            <v>31</v>
          </cell>
          <cell r="F1763">
            <v>421</v>
          </cell>
          <cell r="G1763" t="str">
            <v>31-421</v>
          </cell>
          <cell r="H1763">
            <v>34</v>
          </cell>
          <cell r="I1763" t="str">
            <v>.</v>
          </cell>
          <cell r="J1763">
            <v>0</v>
          </cell>
          <cell r="K1763" t="str">
            <v>.</v>
          </cell>
          <cell r="L1763" t="str">
            <v>.</v>
          </cell>
          <cell r="M1763" t="str">
            <v>.</v>
          </cell>
          <cell r="N1763" t="str">
            <v>.</v>
          </cell>
          <cell r="O1763" t="str">
            <v>.</v>
          </cell>
          <cell r="P1763" t="str">
            <v>.</v>
          </cell>
          <cell r="Q1763" t="str">
            <v>.</v>
          </cell>
          <cell r="R1763" t="str">
            <v>.</v>
          </cell>
          <cell r="S1763">
            <v>0</v>
          </cell>
          <cell r="T1763" t="str">
            <v>.</v>
          </cell>
          <cell r="U1763" t="str">
            <v>.</v>
          </cell>
          <cell r="V1763" t="str">
            <v>.</v>
          </cell>
          <cell r="W1763" t="str">
            <v>.</v>
          </cell>
          <cell r="X1763" t="str">
            <v>.</v>
          </cell>
          <cell r="Y1763" t="str">
            <v>.</v>
          </cell>
          <cell r="Z1763" t="str">
            <v>.</v>
          </cell>
          <cell r="AA1763" t="str">
            <v>.</v>
          </cell>
          <cell r="AB1763" t="str">
            <v>.</v>
          </cell>
          <cell r="AC1763">
            <v>0</v>
          </cell>
          <cell r="AD1763" t="str">
            <v>.</v>
          </cell>
          <cell r="AE1763" t="str">
            <v>.</v>
          </cell>
          <cell r="AF1763" t="str">
            <v>.</v>
          </cell>
          <cell r="AG1763" t="str">
            <v>.</v>
          </cell>
          <cell r="AH1763" t="str">
            <v>.</v>
          </cell>
          <cell r="AI1763" t="str">
            <v>.</v>
          </cell>
          <cell r="AJ1763" t="str">
            <v>.</v>
          </cell>
          <cell r="AK1763" t="str">
            <v>.</v>
          </cell>
          <cell r="AL1763" t="str">
            <v>.</v>
          </cell>
          <cell r="AM1763">
            <v>0</v>
          </cell>
          <cell r="AN1763" t="str">
            <v>.</v>
          </cell>
          <cell r="AO1763" t="str">
            <v>.</v>
          </cell>
          <cell r="AP1763" t="str">
            <v>.</v>
          </cell>
          <cell r="AQ1763" t="str">
            <v>.</v>
          </cell>
          <cell r="AR1763" t="str">
            <v>.</v>
          </cell>
          <cell r="AS1763" t="str">
            <v>.</v>
          </cell>
          <cell r="AT1763" t="str">
            <v>.</v>
          </cell>
          <cell r="AU1763" t="str">
            <v>.</v>
          </cell>
        </row>
        <row r="1764">
          <cell r="A1764" t="str">
            <v>470908D-8-483-427-35-D3.5-D15</v>
          </cell>
          <cell r="B1764" t="str">
            <v>470908D</v>
          </cell>
          <cell r="C1764">
            <v>8</v>
          </cell>
          <cell r="D1764">
            <v>483</v>
          </cell>
          <cell r="E1764">
            <v>32</v>
          </cell>
          <cell r="F1764">
            <v>427</v>
          </cell>
          <cell r="G1764" t="str">
            <v>32-417</v>
          </cell>
          <cell r="H1764">
            <v>35</v>
          </cell>
          <cell r="I1764" t="str">
            <v>.</v>
          </cell>
          <cell r="J1764">
            <v>1</v>
          </cell>
          <cell r="K1764">
            <v>2.4</v>
          </cell>
          <cell r="L1764">
            <v>3.5</v>
          </cell>
          <cell r="M1764">
            <v>3</v>
          </cell>
          <cell r="N1764">
            <v>3</v>
          </cell>
          <cell r="O1764" t="str">
            <v>N</v>
          </cell>
          <cell r="P1764" t="str">
            <v>N</v>
          </cell>
          <cell r="Q1764" t="str">
            <v>N</v>
          </cell>
          <cell r="R1764" t="str">
            <v>.</v>
          </cell>
          <cell r="S1764">
            <v>1</v>
          </cell>
          <cell r="T1764">
            <v>3.9</v>
          </cell>
          <cell r="U1764">
            <v>4.2</v>
          </cell>
          <cell r="V1764">
            <v>3</v>
          </cell>
          <cell r="W1764">
            <v>2</v>
          </cell>
          <cell r="X1764" t="str">
            <v>N</v>
          </cell>
          <cell r="Y1764" t="str">
            <v>N</v>
          </cell>
          <cell r="Z1764" t="str">
            <v>N</v>
          </cell>
          <cell r="AA1764" t="str">
            <v>.</v>
          </cell>
          <cell r="AB1764" t="str">
            <v>.</v>
          </cell>
          <cell r="AC1764">
            <v>1</v>
          </cell>
          <cell r="AD1764">
            <v>7.3</v>
          </cell>
          <cell r="AE1764">
            <v>10.4</v>
          </cell>
          <cell r="AF1764">
            <v>3</v>
          </cell>
          <cell r="AG1764">
            <v>2</v>
          </cell>
          <cell r="AH1764" t="str">
            <v>N</v>
          </cell>
          <cell r="AI1764" t="str">
            <v>N</v>
          </cell>
          <cell r="AJ1764" t="str">
            <v>N</v>
          </cell>
          <cell r="AK1764" t="str">
            <v>.</v>
          </cell>
          <cell r="AL1764" t="str">
            <v>.</v>
          </cell>
          <cell r="AM1764">
            <v>1</v>
          </cell>
          <cell r="AN1764">
            <v>13</v>
          </cell>
          <cell r="AO1764">
            <v>15</v>
          </cell>
          <cell r="AP1764">
            <v>3</v>
          </cell>
          <cell r="AQ1764">
            <v>2</v>
          </cell>
          <cell r="AR1764" t="str">
            <v>N</v>
          </cell>
          <cell r="AS1764" t="str">
            <v>N</v>
          </cell>
          <cell r="AT1764" t="str">
            <v>N</v>
          </cell>
          <cell r="AU1764" t="str">
            <v>.</v>
          </cell>
        </row>
        <row r="1765">
          <cell r="A1765" t="str">
            <v>470908D-8-484-401-36-D1-D.</v>
          </cell>
          <cell r="B1765" t="str">
            <v>470908D</v>
          </cell>
          <cell r="C1765">
            <v>8</v>
          </cell>
          <cell r="D1765">
            <v>484</v>
          </cell>
          <cell r="E1765">
            <v>4</v>
          </cell>
          <cell r="F1765">
            <v>401</v>
          </cell>
          <cell r="G1765" t="str">
            <v>4-401</v>
          </cell>
          <cell r="H1765">
            <v>36</v>
          </cell>
          <cell r="I1765" t="str">
            <v>.</v>
          </cell>
          <cell r="J1765">
            <v>1</v>
          </cell>
          <cell r="K1765">
            <v>1.5</v>
          </cell>
          <cell r="L1765">
            <v>1</v>
          </cell>
          <cell r="M1765">
            <v>2</v>
          </cell>
          <cell r="N1765">
            <v>3</v>
          </cell>
          <cell r="O1765" t="str">
            <v>N</v>
          </cell>
          <cell r="P1765" t="str">
            <v>N</v>
          </cell>
          <cell r="Q1765" t="str">
            <v>N</v>
          </cell>
          <cell r="R1765" t="str">
            <v>.</v>
          </cell>
          <cell r="S1765">
            <v>1</v>
          </cell>
          <cell r="T1765">
            <v>2.4</v>
          </cell>
          <cell r="U1765">
            <v>3.1</v>
          </cell>
          <cell r="V1765">
            <v>3</v>
          </cell>
          <cell r="W1765">
            <v>2</v>
          </cell>
          <cell r="X1765" t="str">
            <v>N</v>
          </cell>
          <cell r="Y1765" t="str">
            <v>N</v>
          </cell>
          <cell r="Z1765" t="str">
            <v>N</v>
          </cell>
          <cell r="AA1765" t="str">
            <v>.</v>
          </cell>
          <cell r="AB1765" t="str">
            <v>.</v>
          </cell>
          <cell r="AC1765">
            <v>0</v>
          </cell>
          <cell r="AD1765" t="str">
            <v>.</v>
          </cell>
          <cell r="AE1765" t="str">
            <v>.</v>
          </cell>
          <cell r="AF1765" t="str">
            <v>.</v>
          </cell>
          <cell r="AG1765" t="str">
            <v>.</v>
          </cell>
          <cell r="AH1765" t="str">
            <v>.</v>
          </cell>
          <cell r="AI1765" t="str">
            <v>.</v>
          </cell>
          <cell r="AJ1765" t="str">
            <v>.</v>
          </cell>
          <cell r="AK1765" t="str">
            <v>.</v>
          </cell>
          <cell r="AL1765" t="str">
            <v>.</v>
          </cell>
          <cell r="AM1765">
            <v>0</v>
          </cell>
          <cell r="AN1765" t="str">
            <v>.</v>
          </cell>
          <cell r="AO1765" t="str">
            <v>.</v>
          </cell>
          <cell r="AP1765" t="str">
            <v>.</v>
          </cell>
          <cell r="AQ1765" t="str">
            <v>.</v>
          </cell>
          <cell r="AR1765" t="str">
            <v>.</v>
          </cell>
          <cell r="AS1765" t="str">
            <v>.</v>
          </cell>
          <cell r="AT1765" t="str">
            <v>.</v>
          </cell>
          <cell r="AU1765" t="str">
            <v>.</v>
          </cell>
        </row>
        <row r="1766">
          <cell r="A1766" t="str">
            <v>470908D-8-485-398-37-D2.6-D13.8</v>
          </cell>
          <cell r="B1766" t="str">
            <v>470908D</v>
          </cell>
          <cell r="C1766">
            <v>8</v>
          </cell>
          <cell r="D1766">
            <v>485</v>
          </cell>
          <cell r="E1766">
            <v>4</v>
          </cell>
          <cell r="F1766">
            <v>398</v>
          </cell>
          <cell r="G1766" t="str">
            <v>4-398</v>
          </cell>
          <cell r="H1766">
            <v>37</v>
          </cell>
          <cell r="I1766" t="str">
            <v>.</v>
          </cell>
          <cell r="J1766">
            <v>1</v>
          </cell>
          <cell r="K1766">
            <v>2.5</v>
          </cell>
          <cell r="L1766">
            <v>2.6</v>
          </cell>
          <cell r="M1766">
            <v>2</v>
          </cell>
          <cell r="N1766">
            <v>3</v>
          </cell>
          <cell r="O1766" t="str">
            <v>N</v>
          </cell>
          <cell r="P1766" t="str">
            <v>N</v>
          </cell>
          <cell r="Q1766" t="str">
            <v>N</v>
          </cell>
          <cell r="R1766" t="str">
            <v>.</v>
          </cell>
          <cell r="S1766">
            <v>1</v>
          </cell>
          <cell r="T1766">
            <v>4.5</v>
          </cell>
          <cell r="U1766">
            <v>4.7</v>
          </cell>
          <cell r="V1766">
            <v>2</v>
          </cell>
          <cell r="W1766">
            <v>3</v>
          </cell>
          <cell r="X1766" t="str">
            <v>N</v>
          </cell>
          <cell r="Y1766" t="str">
            <v>N</v>
          </cell>
          <cell r="Z1766" t="str">
            <v>N</v>
          </cell>
          <cell r="AA1766" t="str">
            <v>.</v>
          </cell>
          <cell r="AB1766" t="str">
            <v>.</v>
          </cell>
          <cell r="AC1766">
            <v>1</v>
          </cell>
          <cell r="AD1766">
            <v>8.6</v>
          </cell>
          <cell r="AE1766">
            <v>9.6999999999999993</v>
          </cell>
          <cell r="AF1766">
            <v>2</v>
          </cell>
          <cell r="AG1766">
            <v>3</v>
          </cell>
          <cell r="AH1766" t="str">
            <v>N</v>
          </cell>
          <cell r="AI1766" t="str">
            <v>N</v>
          </cell>
          <cell r="AJ1766" t="str">
            <v>N</v>
          </cell>
          <cell r="AK1766" t="str">
            <v>.</v>
          </cell>
          <cell r="AL1766" t="str">
            <v>.</v>
          </cell>
          <cell r="AM1766">
            <v>1</v>
          </cell>
          <cell r="AN1766">
            <v>14.2</v>
          </cell>
          <cell r="AO1766">
            <v>13.8</v>
          </cell>
          <cell r="AP1766">
            <v>2</v>
          </cell>
          <cell r="AQ1766">
            <v>2</v>
          </cell>
          <cell r="AR1766" t="str">
            <v>N</v>
          </cell>
          <cell r="AS1766" t="str">
            <v>N</v>
          </cell>
          <cell r="AT1766" t="str">
            <v>N</v>
          </cell>
          <cell r="AU1766" t="str">
            <v>.</v>
          </cell>
        </row>
        <row r="1767">
          <cell r="A1767" t="str">
            <v>470908D-8-486-998-38-D6-D22.9</v>
          </cell>
          <cell r="B1767" t="str">
            <v>470908D</v>
          </cell>
          <cell r="C1767">
            <v>8</v>
          </cell>
          <cell r="D1767">
            <v>486</v>
          </cell>
          <cell r="E1767">
            <v>99</v>
          </cell>
          <cell r="F1767">
            <v>998</v>
          </cell>
          <cell r="G1767" t="str">
            <v>99-998</v>
          </cell>
          <cell r="H1767">
            <v>38</v>
          </cell>
          <cell r="I1767" t="str">
            <v>.</v>
          </cell>
          <cell r="J1767">
            <v>1</v>
          </cell>
          <cell r="K1767">
            <v>3.5</v>
          </cell>
          <cell r="L1767">
            <v>6</v>
          </cell>
          <cell r="M1767">
            <v>2</v>
          </cell>
          <cell r="N1767">
            <v>1</v>
          </cell>
          <cell r="O1767" t="str">
            <v>N</v>
          </cell>
          <cell r="P1767" t="str">
            <v>N</v>
          </cell>
          <cell r="Q1767" t="str">
            <v>N</v>
          </cell>
          <cell r="R1767" t="str">
            <v>.</v>
          </cell>
          <cell r="S1767">
            <v>1</v>
          </cell>
          <cell r="T1767">
            <v>6.6</v>
          </cell>
          <cell r="U1767">
            <v>9.9</v>
          </cell>
          <cell r="V1767">
            <v>2</v>
          </cell>
          <cell r="W1767">
            <v>1</v>
          </cell>
          <cell r="X1767" t="str">
            <v>N</v>
          </cell>
          <cell r="Y1767" t="str">
            <v>N</v>
          </cell>
          <cell r="Z1767" t="str">
            <v>N</v>
          </cell>
          <cell r="AA1767" t="str">
            <v>.</v>
          </cell>
          <cell r="AB1767" t="str">
            <v>.</v>
          </cell>
          <cell r="AC1767">
            <v>1</v>
          </cell>
          <cell r="AD1767">
            <v>10</v>
          </cell>
          <cell r="AE1767">
            <v>16.5</v>
          </cell>
          <cell r="AF1767">
            <v>2</v>
          </cell>
          <cell r="AG1767">
            <v>2</v>
          </cell>
          <cell r="AH1767" t="str">
            <v>N</v>
          </cell>
          <cell r="AI1767" t="str">
            <v>N</v>
          </cell>
          <cell r="AJ1767" t="str">
            <v>N</v>
          </cell>
          <cell r="AK1767" t="str">
            <v>.</v>
          </cell>
          <cell r="AL1767" t="str">
            <v>.</v>
          </cell>
          <cell r="AM1767">
            <v>1</v>
          </cell>
          <cell r="AN1767">
            <v>16.5</v>
          </cell>
          <cell r="AO1767">
            <v>22.9</v>
          </cell>
          <cell r="AP1767">
            <v>3</v>
          </cell>
          <cell r="AQ1767">
            <v>2</v>
          </cell>
          <cell r="AR1767" t="str">
            <v>N</v>
          </cell>
          <cell r="AS1767" t="str">
            <v>N</v>
          </cell>
          <cell r="AT1767" t="str">
            <v>N</v>
          </cell>
          <cell r="AU1767" t="str">
            <v>.</v>
          </cell>
        </row>
        <row r="1768">
          <cell r="A1768" t="str">
            <v>470908D-8-487-392-39-D4.1-D12.2</v>
          </cell>
          <cell r="B1768" t="str">
            <v>470908D</v>
          </cell>
          <cell r="C1768">
            <v>8</v>
          </cell>
          <cell r="D1768">
            <v>487</v>
          </cell>
          <cell r="E1768">
            <v>4</v>
          </cell>
          <cell r="F1768">
            <v>392</v>
          </cell>
          <cell r="G1768" t="str">
            <v>4-392</v>
          </cell>
          <cell r="H1768">
            <v>39</v>
          </cell>
          <cell r="I1768" t="str">
            <v>.</v>
          </cell>
          <cell r="J1768">
            <v>1</v>
          </cell>
          <cell r="K1768">
            <v>2.7</v>
          </cell>
          <cell r="L1768">
            <v>4.0999999999999996</v>
          </cell>
          <cell r="M1768">
            <v>2</v>
          </cell>
          <cell r="N1768">
            <v>3</v>
          </cell>
          <cell r="O1768" t="str">
            <v>N</v>
          </cell>
          <cell r="P1768" t="str">
            <v>N</v>
          </cell>
          <cell r="Q1768" t="str">
            <v>N</v>
          </cell>
          <cell r="R1768" t="str">
            <v>.</v>
          </cell>
          <cell r="S1768">
            <v>1</v>
          </cell>
          <cell r="T1768">
            <v>4.0999999999999996</v>
          </cell>
          <cell r="U1768">
            <v>5.8</v>
          </cell>
          <cell r="V1768">
            <v>2</v>
          </cell>
          <cell r="W1768">
            <v>3</v>
          </cell>
          <cell r="X1768" t="str">
            <v>N</v>
          </cell>
          <cell r="Y1768" t="str">
            <v>N</v>
          </cell>
          <cell r="Z1768" t="str">
            <v>N</v>
          </cell>
          <cell r="AA1768" t="str">
            <v>.</v>
          </cell>
          <cell r="AB1768" t="str">
            <v>.</v>
          </cell>
          <cell r="AC1768">
            <v>1</v>
          </cell>
          <cell r="AD1768">
            <v>8.6999999999999993</v>
          </cell>
          <cell r="AE1768">
            <v>9.3000000000000007</v>
          </cell>
          <cell r="AF1768">
            <v>2</v>
          </cell>
          <cell r="AG1768">
            <v>3</v>
          </cell>
          <cell r="AH1768" t="str">
            <v>N</v>
          </cell>
          <cell r="AI1768" t="str">
            <v>N</v>
          </cell>
          <cell r="AJ1768" t="str">
            <v>N</v>
          </cell>
          <cell r="AK1768" t="str">
            <v>.</v>
          </cell>
          <cell r="AL1768" t="str">
            <v>.</v>
          </cell>
          <cell r="AM1768">
            <v>1</v>
          </cell>
          <cell r="AN1768">
            <v>14.7</v>
          </cell>
          <cell r="AO1768">
            <v>12.2</v>
          </cell>
          <cell r="AP1768">
            <v>2</v>
          </cell>
          <cell r="AQ1768">
            <v>3</v>
          </cell>
          <cell r="AR1768" t="str">
            <v>N</v>
          </cell>
          <cell r="AS1768" t="str">
            <v>N</v>
          </cell>
          <cell r="AT1768" t="str">
            <v>N</v>
          </cell>
          <cell r="AU1768" t="str">
            <v>.</v>
          </cell>
        </row>
        <row r="1769">
          <cell r="A1769" t="str">
            <v>470908D-8-488-399-40-D3-D13.6</v>
          </cell>
          <cell r="B1769" t="str">
            <v>470908D</v>
          </cell>
          <cell r="C1769">
            <v>8</v>
          </cell>
          <cell r="D1769">
            <v>488</v>
          </cell>
          <cell r="E1769">
            <v>4</v>
          </cell>
          <cell r="F1769">
            <v>399</v>
          </cell>
          <cell r="G1769" t="str">
            <v>4-399</v>
          </cell>
          <cell r="H1769">
            <v>40</v>
          </cell>
          <cell r="I1769" t="str">
            <v>.</v>
          </cell>
          <cell r="J1769">
            <v>1</v>
          </cell>
          <cell r="K1769">
            <v>2.8</v>
          </cell>
          <cell r="L1769">
            <v>3</v>
          </cell>
          <cell r="M1769">
            <v>2</v>
          </cell>
          <cell r="N1769">
            <v>3</v>
          </cell>
          <cell r="O1769" t="str">
            <v>N</v>
          </cell>
          <cell r="P1769" t="str">
            <v>N</v>
          </cell>
          <cell r="Q1769" t="str">
            <v>N</v>
          </cell>
          <cell r="R1769" t="str">
            <v>.</v>
          </cell>
          <cell r="S1769">
            <v>1</v>
          </cell>
          <cell r="T1769">
            <v>4.5</v>
          </cell>
          <cell r="U1769">
            <v>4.4000000000000004</v>
          </cell>
          <cell r="V1769">
            <v>3</v>
          </cell>
          <cell r="W1769">
            <v>1</v>
          </cell>
          <cell r="X1769" t="str">
            <v>N</v>
          </cell>
          <cell r="Y1769" t="str">
            <v>N</v>
          </cell>
          <cell r="Z1769" t="str">
            <v>N</v>
          </cell>
          <cell r="AA1769" t="str">
            <v>.</v>
          </cell>
          <cell r="AB1769" t="str">
            <v>.</v>
          </cell>
          <cell r="AC1769">
            <v>1</v>
          </cell>
          <cell r="AD1769">
            <v>8.8000000000000007</v>
          </cell>
          <cell r="AE1769">
            <v>9.5</v>
          </cell>
          <cell r="AF1769">
            <v>2</v>
          </cell>
          <cell r="AG1769">
            <v>3</v>
          </cell>
          <cell r="AH1769" t="str">
            <v>N</v>
          </cell>
          <cell r="AI1769" t="str">
            <v>N</v>
          </cell>
          <cell r="AJ1769" t="str">
            <v>N</v>
          </cell>
          <cell r="AK1769" t="str">
            <v>.</v>
          </cell>
          <cell r="AL1769" t="str">
            <v>.</v>
          </cell>
          <cell r="AM1769">
            <v>1</v>
          </cell>
          <cell r="AN1769">
            <v>15.9</v>
          </cell>
          <cell r="AO1769">
            <v>13.6</v>
          </cell>
          <cell r="AP1769">
            <v>3</v>
          </cell>
          <cell r="AQ1769">
            <v>2</v>
          </cell>
          <cell r="AR1769" t="str">
            <v>N</v>
          </cell>
          <cell r="AS1769" t="str">
            <v>N</v>
          </cell>
          <cell r="AT1769" t="str">
            <v>N</v>
          </cell>
          <cell r="AU1769" t="str">
            <v>.</v>
          </cell>
        </row>
        <row r="1770">
          <cell r="A1770" t="str">
            <v>470908D-8-489-412-41-D4.5-D15</v>
          </cell>
          <cell r="B1770" t="str">
            <v>470908D</v>
          </cell>
          <cell r="C1770">
            <v>8</v>
          </cell>
          <cell r="D1770">
            <v>489</v>
          </cell>
          <cell r="E1770">
            <v>31</v>
          </cell>
          <cell r="F1770">
            <v>412</v>
          </cell>
          <cell r="G1770" t="str">
            <v>31-412</v>
          </cell>
          <cell r="H1770">
            <v>41</v>
          </cell>
          <cell r="I1770" t="str">
            <v>.</v>
          </cell>
          <cell r="J1770">
            <v>1</v>
          </cell>
          <cell r="K1770">
            <v>3</v>
          </cell>
          <cell r="L1770">
            <v>4.5</v>
          </cell>
          <cell r="M1770">
            <v>2</v>
          </cell>
          <cell r="N1770">
            <v>3</v>
          </cell>
          <cell r="O1770" t="str">
            <v>Y</v>
          </cell>
          <cell r="P1770" t="str">
            <v>N</v>
          </cell>
          <cell r="Q1770" t="str">
            <v>N</v>
          </cell>
          <cell r="R1770" t="str">
            <v>.</v>
          </cell>
          <cell r="S1770">
            <v>1</v>
          </cell>
          <cell r="T1770">
            <v>3.9</v>
          </cell>
          <cell r="U1770">
            <v>6.4</v>
          </cell>
          <cell r="V1770">
            <v>1</v>
          </cell>
          <cell r="W1770">
            <v>2</v>
          </cell>
          <cell r="X1770" t="str">
            <v>Y</v>
          </cell>
          <cell r="Y1770" t="str">
            <v>N</v>
          </cell>
          <cell r="Z1770" t="str">
            <v>N</v>
          </cell>
          <cell r="AA1770" t="str">
            <v>.</v>
          </cell>
          <cell r="AB1770" t="str">
            <v>.</v>
          </cell>
          <cell r="AC1770">
            <v>1</v>
          </cell>
          <cell r="AD1770">
            <v>9</v>
          </cell>
          <cell r="AE1770">
            <v>10</v>
          </cell>
          <cell r="AF1770">
            <v>1</v>
          </cell>
          <cell r="AG1770">
            <v>1</v>
          </cell>
          <cell r="AH1770" t="str">
            <v>Y</v>
          </cell>
          <cell r="AI1770" t="str">
            <v>N</v>
          </cell>
          <cell r="AJ1770" t="str">
            <v>N</v>
          </cell>
          <cell r="AK1770" t="str">
            <v>.</v>
          </cell>
          <cell r="AL1770" t="str">
            <v>.</v>
          </cell>
          <cell r="AM1770">
            <v>1</v>
          </cell>
          <cell r="AN1770">
            <v>14.5</v>
          </cell>
          <cell r="AO1770">
            <v>15</v>
          </cell>
          <cell r="AP1770">
            <v>2</v>
          </cell>
          <cell r="AQ1770">
            <v>2</v>
          </cell>
          <cell r="AR1770" t="str">
            <v>Y</v>
          </cell>
          <cell r="AS1770" t="str">
            <v>N</v>
          </cell>
          <cell r="AT1770" t="str">
            <v>N</v>
          </cell>
          <cell r="AU1770" t="str">
            <v>.</v>
          </cell>
        </row>
        <row r="1771">
          <cell r="A1771" t="str">
            <v>470908D-8-490-414-42-D7-D17.6</v>
          </cell>
          <cell r="B1771" t="str">
            <v>470908D</v>
          </cell>
          <cell r="C1771">
            <v>8</v>
          </cell>
          <cell r="D1771">
            <v>490</v>
          </cell>
          <cell r="E1771">
            <v>31</v>
          </cell>
          <cell r="F1771">
            <v>414</v>
          </cell>
          <cell r="G1771" t="str">
            <v>31-414</v>
          </cell>
          <cell r="H1771">
            <v>42</v>
          </cell>
          <cell r="I1771" t="str">
            <v>.</v>
          </cell>
          <cell r="J1771">
            <v>1</v>
          </cell>
          <cell r="K1771">
            <v>3.8</v>
          </cell>
          <cell r="L1771">
            <v>7</v>
          </cell>
          <cell r="M1771">
            <v>2</v>
          </cell>
          <cell r="N1771">
            <v>1</v>
          </cell>
          <cell r="O1771" t="str">
            <v>N</v>
          </cell>
          <cell r="P1771" t="str">
            <v>N</v>
          </cell>
          <cell r="Q1771" t="str">
            <v>N</v>
          </cell>
          <cell r="R1771" t="str">
            <v>.</v>
          </cell>
          <cell r="S1771">
            <v>1</v>
          </cell>
          <cell r="T1771">
            <v>6.3</v>
          </cell>
          <cell r="U1771">
            <v>9.3000000000000007</v>
          </cell>
          <cell r="V1771">
            <v>2</v>
          </cell>
          <cell r="W1771">
            <v>2</v>
          </cell>
          <cell r="X1771" t="str">
            <v>N</v>
          </cell>
          <cell r="Y1771" t="str">
            <v>N</v>
          </cell>
          <cell r="Z1771" t="str">
            <v>N</v>
          </cell>
          <cell r="AA1771" t="str">
            <v>.</v>
          </cell>
          <cell r="AB1771" t="str">
            <v>.</v>
          </cell>
          <cell r="AC1771">
            <v>1</v>
          </cell>
          <cell r="AD1771">
            <v>10.6</v>
          </cell>
          <cell r="AE1771">
            <v>13.7</v>
          </cell>
          <cell r="AF1771">
            <v>1</v>
          </cell>
          <cell r="AG1771">
            <v>1</v>
          </cell>
          <cell r="AH1771" t="str">
            <v>N</v>
          </cell>
          <cell r="AI1771" t="str">
            <v>N</v>
          </cell>
          <cell r="AJ1771" t="str">
            <v>N</v>
          </cell>
          <cell r="AK1771" t="str">
            <v>.</v>
          </cell>
          <cell r="AL1771" t="str">
            <v>.</v>
          </cell>
          <cell r="AM1771">
            <v>1</v>
          </cell>
          <cell r="AN1771">
            <v>17.5</v>
          </cell>
          <cell r="AO1771">
            <v>17.600000000000001</v>
          </cell>
          <cell r="AP1771">
            <v>2</v>
          </cell>
          <cell r="AQ1771">
            <v>2</v>
          </cell>
          <cell r="AR1771" t="str">
            <v>N</v>
          </cell>
          <cell r="AS1771" t="str">
            <v>N</v>
          </cell>
          <cell r="AT1771" t="str">
            <v>N</v>
          </cell>
          <cell r="AU1771" t="str">
            <v>.</v>
          </cell>
        </row>
        <row r="1772">
          <cell r="A1772" t="str">
            <v>470908D-8-491-433-43-D4.6-D11</v>
          </cell>
          <cell r="B1772" t="str">
            <v>470908D</v>
          </cell>
          <cell r="C1772">
            <v>8</v>
          </cell>
          <cell r="D1772">
            <v>491</v>
          </cell>
          <cell r="E1772">
            <v>32</v>
          </cell>
          <cell r="F1772">
            <v>433</v>
          </cell>
          <cell r="G1772" t="str">
            <v>32-433</v>
          </cell>
          <cell r="H1772">
            <v>43</v>
          </cell>
          <cell r="I1772" t="str">
            <v>.</v>
          </cell>
          <cell r="J1772">
            <v>1</v>
          </cell>
          <cell r="K1772">
            <v>3.6</v>
          </cell>
          <cell r="L1772">
            <v>4.5999999999999996</v>
          </cell>
          <cell r="M1772">
            <v>3</v>
          </cell>
          <cell r="N1772">
            <v>2</v>
          </cell>
          <cell r="O1772" t="str">
            <v>N</v>
          </cell>
          <cell r="P1772" t="str">
            <v>N</v>
          </cell>
          <cell r="Q1772" t="str">
            <v>N</v>
          </cell>
          <cell r="R1772" t="str">
            <v>.</v>
          </cell>
          <cell r="S1772">
            <v>1</v>
          </cell>
          <cell r="T1772">
            <v>5.2</v>
          </cell>
          <cell r="U1772">
            <v>6.1</v>
          </cell>
          <cell r="V1772">
            <v>3</v>
          </cell>
          <cell r="W1772">
            <v>3</v>
          </cell>
          <cell r="X1772" t="str">
            <v>N</v>
          </cell>
          <cell r="Y1772" t="str">
            <v>N</v>
          </cell>
          <cell r="Z1772" t="str">
            <v>N</v>
          </cell>
          <cell r="AA1772" t="str">
            <v>.</v>
          </cell>
          <cell r="AB1772" t="str">
            <v>.</v>
          </cell>
          <cell r="AC1772">
            <v>1</v>
          </cell>
          <cell r="AD1772">
            <v>8.5</v>
          </cell>
          <cell r="AE1772">
            <v>9.5</v>
          </cell>
          <cell r="AF1772">
            <v>3</v>
          </cell>
          <cell r="AG1772">
            <v>2</v>
          </cell>
          <cell r="AH1772" t="str">
            <v>N</v>
          </cell>
          <cell r="AI1772" t="str">
            <v>N</v>
          </cell>
          <cell r="AJ1772" t="str">
            <v>N</v>
          </cell>
          <cell r="AK1772" t="str">
            <v>.</v>
          </cell>
          <cell r="AL1772" t="str">
            <v>.</v>
          </cell>
          <cell r="AM1772">
            <v>1</v>
          </cell>
          <cell r="AN1772">
            <v>13.9</v>
          </cell>
          <cell r="AO1772">
            <v>11</v>
          </cell>
          <cell r="AP1772">
            <v>2</v>
          </cell>
          <cell r="AQ1772">
            <v>3</v>
          </cell>
          <cell r="AR1772" t="str">
            <v>N</v>
          </cell>
          <cell r="AS1772" t="str">
            <v>N</v>
          </cell>
          <cell r="AT1772" t="str">
            <v>N</v>
          </cell>
          <cell r="AU1772" t="str">
            <v>.</v>
          </cell>
        </row>
        <row r="1773">
          <cell r="A1773" t="str">
            <v>470908D-8-492-408-44-D4.7-D17.5</v>
          </cell>
          <cell r="B1773" t="str">
            <v>470908D</v>
          </cell>
          <cell r="C1773">
            <v>8</v>
          </cell>
          <cell r="D1773">
            <v>492</v>
          </cell>
          <cell r="E1773">
            <v>31</v>
          </cell>
          <cell r="F1773">
            <v>408</v>
          </cell>
          <cell r="G1773" t="str">
            <v>31-408</v>
          </cell>
          <cell r="H1773">
            <v>44</v>
          </cell>
          <cell r="I1773" t="str">
            <v>.</v>
          </cell>
          <cell r="J1773">
            <v>1</v>
          </cell>
          <cell r="K1773">
            <v>2.8</v>
          </cell>
          <cell r="L1773">
            <v>4.7</v>
          </cell>
          <cell r="M1773">
            <v>3</v>
          </cell>
          <cell r="N1773">
            <v>1</v>
          </cell>
          <cell r="O1773" t="str">
            <v>N</v>
          </cell>
          <cell r="P1773" t="str">
            <v>N</v>
          </cell>
          <cell r="Q1773" t="str">
            <v>N</v>
          </cell>
          <cell r="R1773" t="str">
            <v>.</v>
          </cell>
          <cell r="S1773">
            <v>1</v>
          </cell>
          <cell r="T1773">
            <v>5.2</v>
          </cell>
          <cell r="U1773">
            <v>6.3</v>
          </cell>
          <cell r="V1773">
            <v>3</v>
          </cell>
          <cell r="W1773">
            <v>3</v>
          </cell>
          <cell r="X1773" t="str">
            <v>N</v>
          </cell>
          <cell r="Y1773" t="str">
            <v>N</v>
          </cell>
          <cell r="Z1773" t="str">
            <v>N</v>
          </cell>
          <cell r="AA1773" t="str">
            <v>.</v>
          </cell>
          <cell r="AB1773" t="str">
            <v>.</v>
          </cell>
          <cell r="AC1773">
            <v>1</v>
          </cell>
          <cell r="AD1773">
            <v>9</v>
          </cell>
          <cell r="AE1773">
            <v>12</v>
          </cell>
          <cell r="AF1773">
            <v>3</v>
          </cell>
          <cell r="AG1773">
            <v>2</v>
          </cell>
          <cell r="AH1773" t="str">
            <v>N</v>
          </cell>
          <cell r="AI1773" t="str">
            <v>N</v>
          </cell>
          <cell r="AJ1773" t="str">
            <v>N</v>
          </cell>
          <cell r="AK1773" t="str">
            <v>.</v>
          </cell>
          <cell r="AL1773" t="str">
            <v>.</v>
          </cell>
          <cell r="AM1773">
            <v>1</v>
          </cell>
          <cell r="AN1773">
            <v>16.600000000000001</v>
          </cell>
          <cell r="AO1773">
            <v>17.5</v>
          </cell>
          <cell r="AP1773">
            <v>3</v>
          </cell>
          <cell r="AQ1773">
            <v>3</v>
          </cell>
          <cell r="AR1773" t="str">
            <v>N</v>
          </cell>
          <cell r="AS1773" t="str">
            <v>N</v>
          </cell>
          <cell r="AT1773" t="str">
            <v>N</v>
          </cell>
          <cell r="AU1773" t="str">
            <v>.</v>
          </cell>
        </row>
        <row r="1774">
          <cell r="A1774" t="str">
            <v>470908D-8-493-428-45-D.-D.</v>
          </cell>
          <cell r="B1774" t="str">
            <v>470908D</v>
          </cell>
          <cell r="C1774">
            <v>8</v>
          </cell>
          <cell r="D1774">
            <v>493</v>
          </cell>
          <cell r="E1774">
            <v>32</v>
          </cell>
          <cell r="F1774">
            <v>428</v>
          </cell>
          <cell r="G1774" t="str">
            <v>32-428</v>
          </cell>
          <cell r="H1774">
            <v>45</v>
          </cell>
          <cell r="I1774" t="str">
            <v>.</v>
          </cell>
          <cell r="J1774">
            <v>0</v>
          </cell>
          <cell r="K1774" t="str">
            <v>.</v>
          </cell>
          <cell r="L1774" t="str">
            <v>.</v>
          </cell>
          <cell r="M1774" t="str">
            <v>.</v>
          </cell>
          <cell r="N1774" t="str">
            <v>.</v>
          </cell>
          <cell r="O1774" t="str">
            <v>.</v>
          </cell>
          <cell r="P1774" t="str">
            <v>.</v>
          </cell>
          <cell r="Q1774" t="str">
            <v>.</v>
          </cell>
          <cell r="R1774" t="str">
            <v>.</v>
          </cell>
          <cell r="S1774">
            <v>0</v>
          </cell>
          <cell r="T1774" t="str">
            <v>.</v>
          </cell>
          <cell r="U1774" t="str">
            <v>.</v>
          </cell>
          <cell r="V1774" t="str">
            <v>.</v>
          </cell>
          <cell r="W1774" t="str">
            <v>.</v>
          </cell>
          <cell r="X1774" t="str">
            <v>.</v>
          </cell>
          <cell r="Y1774" t="str">
            <v>.</v>
          </cell>
          <cell r="Z1774" t="str">
            <v>.</v>
          </cell>
          <cell r="AA1774" t="str">
            <v>.</v>
          </cell>
          <cell r="AB1774" t="str">
            <v>.</v>
          </cell>
          <cell r="AC1774">
            <v>0</v>
          </cell>
          <cell r="AD1774" t="str">
            <v>.</v>
          </cell>
          <cell r="AE1774" t="str">
            <v>.</v>
          </cell>
          <cell r="AF1774" t="str">
            <v>.</v>
          </cell>
          <cell r="AG1774" t="str">
            <v>.</v>
          </cell>
          <cell r="AH1774" t="str">
            <v>.</v>
          </cell>
          <cell r="AI1774" t="str">
            <v>.</v>
          </cell>
          <cell r="AJ1774" t="str">
            <v>.</v>
          </cell>
          <cell r="AK1774" t="str">
            <v>.</v>
          </cell>
          <cell r="AL1774" t="str">
            <v>.</v>
          </cell>
          <cell r="AM1774">
            <v>0</v>
          </cell>
          <cell r="AN1774" t="str">
            <v>.</v>
          </cell>
          <cell r="AO1774" t="str">
            <v>.</v>
          </cell>
          <cell r="AP1774" t="str">
            <v>.</v>
          </cell>
          <cell r="AQ1774" t="str">
            <v>.</v>
          </cell>
          <cell r="AR1774" t="str">
            <v>.</v>
          </cell>
          <cell r="AS1774" t="str">
            <v>.</v>
          </cell>
          <cell r="AT1774" t="str">
            <v>.</v>
          </cell>
          <cell r="AU1774" t="str">
            <v>.</v>
          </cell>
        </row>
        <row r="1775">
          <cell r="A1775" t="str">
            <v>470908D-8-494-426-46-D.-D.</v>
          </cell>
          <cell r="B1775" t="str">
            <v>470908D</v>
          </cell>
          <cell r="C1775">
            <v>8</v>
          </cell>
          <cell r="D1775">
            <v>494</v>
          </cell>
          <cell r="E1775">
            <v>32</v>
          </cell>
          <cell r="F1775">
            <v>426</v>
          </cell>
          <cell r="G1775" t="str">
            <v>32-426</v>
          </cell>
          <cell r="H1775">
            <v>46</v>
          </cell>
          <cell r="I1775" t="str">
            <v>.</v>
          </cell>
          <cell r="J1775">
            <v>0</v>
          </cell>
          <cell r="K1775" t="str">
            <v>.</v>
          </cell>
          <cell r="L1775" t="str">
            <v>.</v>
          </cell>
          <cell r="M1775" t="str">
            <v>.</v>
          </cell>
          <cell r="N1775" t="str">
            <v>.</v>
          </cell>
          <cell r="O1775" t="str">
            <v>.</v>
          </cell>
          <cell r="P1775" t="str">
            <v>.</v>
          </cell>
          <cell r="Q1775" t="str">
            <v>.</v>
          </cell>
          <cell r="R1775" t="str">
            <v>.</v>
          </cell>
          <cell r="S1775">
            <v>0</v>
          </cell>
          <cell r="T1775" t="str">
            <v>.</v>
          </cell>
          <cell r="U1775" t="str">
            <v>.</v>
          </cell>
          <cell r="V1775" t="str">
            <v>.</v>
          </cell>
          <cell r="W1775" t="str">
            <v>.</v>
          </cell>
          <cell r="X1775" t="str">
            <v>.</v>
          </cell>
          <cell r="Y1775" t="str">
            <v>.</v>
          </cell>
          <cell r="Z1775" t="str">
            <v>.</v>
          </cell>
          <cell r="AA1775" t="str">
            <v>.</v>
          </cell>
          <cell r="AB1775" t="str">
            <v>.</v>
          </cell>
          <cell r="AC1775">
            <v>0</v>
          </cell>
          <cell r="AD1775" t="str">
            <v>.</v>
          </cell>
          <cell r="AE1775" t="str">
            <v>.</v>
          </cell>
          <cell r="AF1775" t="str">
            <v>.</v>
          </cell>
          <cell r="AG1775" t="str">
            <v>.</v>
          </cell>
          <cell r="AH1775" t="str">
            <v>.</v>
          </cell>
          <cell r="AI1775" t="str">
            <v>.</v>
          </cell>
          <cell r="AJ1775" t="str">
            <v>.</v>
          </cell>
          <cell r="AK1775" t="str">
            <v>.</v>
          </cell>
          <cell r="AL1775" t="str">
            <v>.</v>
          </cell>
          <cell r="AM1775">
            <v>0</v>
          </cell>
          <cell r="AN1775" t="str">
            <v>.</v>
          </cell>
          <cell r="AO1775" t="str">
            <v>.</v>
          </cell>
          <cell r="AP1775" t="str">
            <v>.</v>
          </cell>
          <cell r="AQ1775" t="str">
            <v>.</v>
          </cell>
          <cell r="AR1775" t="str">
            <v>.</v>
          </cell>
          <cell r="AS1775" t="str">
            <v>.</v>
          </cell>
          <cell r="AT1775" t="str">
            <v>.</v>
          </cell>
          <cell r="AU1775" t="str">
            <v>.</v>
          </cell>
        </row>
        <row r="1776">
          <cell r="A1776" t="str">
            <v>470908D-8-495-375-47-D2-D14</v>
          </cell>
          <cell r="B1776" t="str">
            <v>470908D</v>
          </cell>
          <cell r="C1776">
            <v>8</v>
          </cell>
          <cell r="D1776">
            <v>495</v>
          </cell>
          <cell r="E1776">
            <v>10</v>
          </cell>
          <cell r="F1776">
            <v>375</v>
          </cell>
          <cell r="G1776" t="str">
            <v>10-375</v>
          </cell>
          <cell r="H1776">
            <v>47</v>
          </cell>
          <cell r="I1776" t="str">
            <v>.</v>
          </cell>
          <cell r="J1776">
            <v>1</v>
          </cell>
          <cell r="K1776">
            <v>1.6</v>
          </cell>
          <cell r="L1776">
            <v>2</v>
          </cell>
          <cell r="M1776">
            <v>2</v>
          </cell>
          <cell r="N1776">
            <v>3</v>
          </cell>
          <cell r="O1776" t="str">
            <v>N</v>
          </cell>
          <cell r="P1776" t="str">
            <v>N</v>
          </cell>
          <cell r="Q1776" t="str">
            <v>N</v>
          </cell>
          <cell r="R1776" t="str">
            <v>.</v>
          </cell>
          <cell r="S1776">
            <v>1</v>
          </cell>
          <cell r="T1776">
            <v>2.7</v>
          </cell>
          <cell r="U1776">
            <v>3.4</v>
          </cell>
          <cell r="V1776">
            <v>3</v>
          </cell>
          <cell r="W1776">
            <v>3</v>
          </cell>
          <cell r="X1776" t="str">
            <v>N</v>
          </cell>
          <cell r="Y1776" t="str">
            <v>N</v>
          </cell>
          <cell r="Z1776" t="str">
            <v>N</v>
          </cell>
          <cell r="AA1776" t="str">
            <v>.</v>
          </cell>
          <cell r="AB1776" t="str">
            <v>.</v>
          </cell>
          <cell r="AC1776">
            <v>1</v>
          </cell>
          <cell r="AD1776">
            <v>5.7</v>
          </cell>
          <cell r="AE1776">
            <v>8.4</v>
          </cell>
          <cell r="AF1776">
            <v>3</v>
          </cell>
          <cell r="AG1776">
            <v>3</v>
          </cell>
          <cell r="AH1776" t="str">
            <v>N</v>
          </cell>
          <cell r="AI1776" t="str">
            <v>N</v>
          </cell>
          <cell r="AJ1776" t="str">
            <v>N</v>
          </cell>
          <cell r="AK1776" t="str">
            <v>.</v>
          </cell>
          <cell r="AL1776" t="str">
            <v>.</v>
          </cell>
          <cell r="AM1776">
            <v>1</v>
          </cell>
          <cell r="AN1776">
            <v>12.4</v>
          </cell>
          <cell r="AO1776">
            <v>14</v>
          </cell>
          <cell r="AP1776">
            <v>2</v>
          </cell>
          <cell r="AQ1776">
            <v>2</v>
          </cell>
          <cell r="AR1776" t="str">
            <v>N</v>
          </cell>
          <cell r="AS1776" t="str">
            <v>N</v>
          </cell>
          <cell r="AT1776" t="str">
            <v>N</v>
          </cell>
          <cell r="AU1776" t="str">
            <v>.</v>
          </cell>
        </row>
        <row r="1777">
          <cell r="A1777" t="str">
            <v>470908D-8-496-403-48-D.-D.</v>
          </cell>
          <cell r="B1777" t="str">
            <v>470908D</v>
          </cell>
          <cell r="C1777">
            <v>8</v>
          </cell>
          <cell r="D1777">
            <v>496</v>
          </cell>
          <cell r="E1777">
            <v>31</v>
          </cell>
          <cell r="F1777">
            <v>403</v>
          </cell>
          <cell r="G1777" t="str">
            <v>31-403</v>
          </cell>
          <cell r="H1777">
            <v>48</v>
          </cell>
          <cell r="I1777" t="str">
            <v>.</v>
          </cell>
          <cell r="J1777">
            <v>0</v>
          </cell>
          <cell r="K1777" t="str">
            <v>.</v>
          </cell>
          <cell r="L1777" t="str">
            <v>.</v>
          </cell>
          <cell r="M1777" t="str">
            <v>.</v>
          </cell>
          <cell r="N1777" t="str">
            <v>.</v>
          </cell>
          <cell r="O1777" t="str">
            <v>.</v>
          </cell>
          <cell r="P1777" t="str">
            <v>.</v>
          </cell>
          <cell r="Q1777" t="str">
            <v>.</v>
          </cell>
          <cell r="R1777" t="str">
            <v>.</v>
          </cell>
          <cell r="S1777">
            <v>0</v>
          </cell>
          <cell r="T1777" t="str">
            <v>.</v>
          </cell>
          <cell r="U1777" t="str">
            <v>.</v>
          </cell>
          <cell r="V1777" t="str">
            <v>.</v>
          </cell>
          <cell r="W1777" t="str">
            <v>.</v>
          </cell>
          <cell r="X1777" t="str">
            <v>.</v>
          </cell>
          <cell r="Y1777" t="str">
            <v>.</v>
          </cell>
          <cell r="Z1777" t="str">
            <v>.</v>
          </cell>
          <cell r="AA1777" t="str">
            <v>.</v>
          </cell>
          <cell r="AB1777" t="str">
            <v>.</v>
          </cell>
          <cell r="AC1777">
            <v>0</v>
          </cell>
          <cell r="AD1777" t="str">
            <v>.</v>
          </cell>
          <cell r="AE1777" t="str">
            <v>.</v>
          </cell>
          <cell r="AF1777" t="str">
            <v>.</v>
          </cell>
          <cell r="AG1777" t="str">
            <v>.</v>
          </cell>
          <cell r="AH1777" t="str">
            <v>.</v>
          </cell>
          <cell r="AI1777" t="str">
            <v>.</v>
          </cell>
          <cell r="AJ1777" t="str">
            <v>.</v>
          </cell>
          <cell r="AK1777" t="str">
            <v>.</v>
          </cell>
          <cell r="AL1777" t="str">
            <v>.</v>
          </cell>
          <cell r="AM1777">
            <v>0</v>
          </cell>
          <cell r="AN1777" t="str">
            <v>.</v>
          </cell>
          <cell r="AO1777" t="str">
            <v>.</v>
          </cell>
          <cell r="AP1777" t="str">
            <v>.</v>
          </cell>
          <cell r="AQ1777" t="str">
            <v>.</v>
          </cell>
          <cell r="AR1777" t="str">
            <v>.</v>
          </cell>
          <cell r="AS1777" t="str">
            <v>.</v>
          </cell>
          <cell r="AT1777" t="str">
            <v>.</v>
          </cell>
          <cell r="AU1777" t="str">
            <v>.</v>
          </cell>
        </row>
        <row r="1778">
          <cell r="A1778" t="str">
            <v>470908D-8-497-424-49-D.-D.</v>
          </cell>
          <cell r="B1778" t="str">
            <v>470908D</v>
          </cell>
          <cell r="C1778">
            <v>8</v>
          </cell>
          <cell r="D1778">
            <v>497</v>
          </cell>
          <cell r="E1778">
            <v>32</v>
          </cell>
          <cell r="F1778">
            <v>424</v>
          </cell>
          <cell r="G1778" t="str">
            <v>32-424</v>
          </cell>
          <cell r="H1778">
            <v>49</v>
          </cell>
          <cell r="I1778" t="str">
            <v>.</v>
          </cell>
          <cell r="J1778">
            <v>0</v>
          </cell>
          <cell r="K1778" t="str">
            <v>.</v>
          </cell>
          <cell r="L1778" t="str">
            <v>.</v>
          </cell>
          <cell r="M1778" t="str">
            <v>.</v>
          </cell>
          <cell r="N1778" t="str">
            <v>.</v>
          </cell>
          <cell r="O1778" t="str">
            <v>.</v>
          </cell>
          <cell r="P1778" t="str">
            <v>.</v>
          </cell>
          <cell r="Q1778" t="str">
            <v>.</v>
          </cell>
          <cell r="R1778" t="str">
            <v>.</v>
          </cell>
          <cell r="S1778">
            <v>0</v>
          </cell>
          <cell r="T1778" t="str">
            <v>.</v>
          </cell>
          <cell r="U1778" t="str">
            <v>.</v>
          </cell>
          <cell r="V1778" t="str">
            <v>.</v>
          </cell>
          <cell r="W1778" t="str">
            <v>.</v>
          </cell>
          <cell r="X1778" t="str">
            <v>.</v>
          </cell>
          <cell r="Y1778" t="str">
            <v>.</v>
          </cell>
          <cell r="Z1778" t="str">
            <v>.</v>
          </cell>
          <cell r="AA1778" t="str">
            <v>.</v>
          </cell>
          <cell r="AB1778" t="str">
            <v>.</v>
          </cell>
          <cell r="AC1778">
            <v>0</v>
          </cell>
          <cell r="AD1778" t="str">
            <v>.</v>
          </cell>
          <cell r="AE1778" t="str">
            <v>.</v>
          </cell>
          <cell r="AF1778" t="str">
            <v>.</v>
          </cell>
          <cell r="AG1778" t="str">
            <v>.</v>
          </cell>
          <cell r="AH1778" t="str">
            <v>.</v>
          </cell>
          <cell r="AI1778" t="str">
            <v>.</v>
          </cell>
          <cell r="AJ1778" t="str">
            <v>.</v>
          </cell>
          <cell r="AK1778" t="str">
            <v>.</v>
          </cell>
          <cell r="AL1778" t="str">
            <v>.</v>
          </cell>
          <cell r="AM1778">
            <v>0</v>
          </cell>
          <cell r="AN1778" t="str">
            <v>.</v>
          </cell>
          <cell r="AO1778" t="str">
            <v>.</v>
          </cell>
          <cell r="AP1778" t="str">
            <v>.</v>
          </cell>
          <cell r="AQ1778" t="str">
            <v>.</v>
          </cell>
          <cell r="AR1778" t="str">
            <v>.</v>
          </cell>
          <cell r="AS1778" t="str">
            <v>.</v>
          </cell>
          <cell r="AT1778" t="str">
            <v>.</v>
          </cell>
          <cell r="AU1778" t="str">
            <v>.</v>
          </cell>
        </row>
        <row r="1779">
          <cell r="A1779" t="str">
            <v>470908D-8-498-415-50-D2.5-D18.3</v>
          </cell>
          <cell r="B1779" t="str">
            <v>470908D</v>
          </cell>
          <cell r="C1779">
            <v>8</v>
          </cell>
          <cell r="D1779">
            <v>498</v>
          </cell>
          <cell r="E1779">
            <v>31</v>
          </cell>
          <cell r="F1779">
            <v>415</v>
          </cell>
          <cell r="G1779" t="str">
            <v>31-415</v>
          </cell>
          <cell r="H1779">
            <v>50</v>
          </cell>
          <cell r="I1779" t="str">
            <v>.</v>
          </cell>
          <cell r="J1779">
            <v>1</v>
          </cell>
          <cell r="K1779">
            <v>2.1</v>
          </cell>
          <cell r="L1779">
            <v>2.5</v>
          </cell>
          <cell r="M1779">
            <v>2</v>
          </cell>
          <cell r="N1779">
            <v>3</v>
          </cell>
          <cell r="O1779" t="str">
            <v>N</v>
          </cell>
          <cell r="P1779" t="str">
            <v>N</v>
          </cell>
          <cell r="Q1779" t="str">
            <v>N</v>
          </cell>
          <cell r="R1779" t="str">
            <v>.</v>
          </cell>
          <cell r="S1779">
            <v>1</v>
          </cell>
          <cell r="T1779">
            <v>3.7</v>
          </cell>
          <cell r="U1779">
            <v>4.7</v>
          </cell>
          <cell r="V1779">
            <v>3</v>
          </cell>
          <cell r="W1779">
            <v>3</v>
          </cell>
          <cell r="X1779" t="str">
            <v>N</v>
          </cell>
          <cell r="Y1779" t="str">
            <v>N</v>
          </cell>
          <cell r="Z1779" t="str">
            <v>N</v>
          </cell>
          <cell r="AA1779" t="str">
            <v>.</v>
          </cell>
          <cell r="AB1779" t="str">
            <v>.</v>
          </cell>
          <cell r="AC1779">
            <v>1</v>
          </cell>
          <cell r="AD1779">
            <v>6</v>
          </cell>
          <cell r="AE1779">
            <v>10.4</v>
          </cell>
          <cell r="AF1779">
            <v>2</v>
          </cell>
          <cell r="AG1779">
            <v>1</v>
          </cell>
          <cell r="AH1779" t="str">
            <v>N</v>
          </cell>
          <cell r="AI1779" t="str">
            <v>N</v>
          </cell>
          <cell r="AJ1779" t="str">
            <v>N</v>
          </cell>
          <cell r="AK1779" t="str">
            <v>.</v>
          </cell>
          <cell r="AL1779" t="str">
            <v>.</v>
          </cell>
          <cell r="AM1779">
            <v>1</v>
          </cell>
          <cell r="AN1779">
            <v>12.8</v>
          </cell>
          <cell r="AO1779">
            <v>18.3</v>
          </cell>
          <cell r="AP1779">
            <v>1</v>
          </cell>
          <cell r="AQ1779">
            <v>2</v>
          </cell>
          <cell r="AR1779" t="str">
            <v>N</v>
          </cell>
          <cell r="AS1779" t="str">
            <v>N</v>
          </cell>
          <cell r="AT1779" t="str">
            <v>N</v>
          </cell>
          <cell r="AU1779" t="str">
            <v>.</v>
          </cell>
        </row>
        <row r="1780">
          <cell r="A1780" t="str">
            <v>470908D-8-499-405-51-D3.5-D16.4</v>
          </cell>
          <cell r="B1780" t="str">
            <v>470908D</v>
          </cell>
          <cell r="C1780">
            <v>8</v>
          </cell>
          <cell r="D1780">
            <v>499</v>
          </cell>
          <cell r="E1780">
            <v>31</v>
          </cell>
          <cell r="F1780">
            <v>405</v>
          </cell>
          <cell r="G1780" t="str">
            <v>31-405</v>
          </cell>
          <cell r="H1780">
            <v>51</v>
          </cell>
          <cell r="I1780" t="str">
            <v>.</v>
          </cell>
          <cell r="J1780">
            <v>1</v>
          </cell>
          <cell r="K1780">
            <v>2.5</v>
          </cell>
          <cell r="L1780">
            <v>3.5</v>
          </cell>
          <cell r="M1780">
            <v>2</v>
          </cell>
          <cell r="N1780">
            <v>2</v>
          </cell>
          <cell r="O1780" t="str">
            <v>N</v>
          </cell>
          <cell r="P1780" t="str">
            <v>N</v>
          </cell>
          <cell r="Q1780" t="str">
            <v>N</v>
          </cell>
          <cell r="R1780" t="str">
            <v>.</v>
          </cell>
          <cell r="S1780">
            <v>1</v>
          </cell>
          <cell r="T1780">
            <v>3.8</v>
          </cell>
          <cell r="U1780">
            <v>6.4</v>
          </cell>
          <cell r="V1780">
            <v>2</v>
          </cell>
          <cell r="W1780">
            <v>2</v>
          </cell>
          <cell r="X1780" t="str">
            <v>N</v>
          </cell>
          <cell r="Y1780" t="str">
            <v>N</v>
          </cell>
          <cell r="Z1780" t="str">
            <v>N</v>
          </cell>
          <cell r="AA1780" t="str">
            <v>.</v>
          </cell>
          <cell r="AB1780" t="str">
            <v>.</v>
          </cell>
          <cell r="AC1780">
            <v>1</v>
          </cell>
          <cell r="AD1780">
            <v>7.1</v>
          </cell>
          <cell r="AE1780">
            <v>10.7</v>
          </cell>
          <cell r="AF1780">
            <v>1</v>
          </cell>
          <cell r="AG1780">
            <v>1</v>
          </cell>
          <cell r="AH1780" t="str">
            <v>N</v>
          </cell>
          <cell r="AI1780" t="str">
            <v>N</v>
          </cell>
          <cell r="AJ1780" t="str">
            <v>N</v>
          </cell>
          <cell r="AK1780" t="str">
            <v>.</v>
          </cell>
          <cell r="AL1780" t="str">
            <v>.</v>
          </cell>
          <cell r="AM1780">
            <v>1</v>
          </cell>
          <cell r="AN1780">
            <v>14.9</v>
          </cell>
          <cell r="AO1780">
            <v>16.399999999999999</v>
          </cell>
          <cell r="AP1780">
            <v>2</v>
          </cell>
          <cell r="AQ1780">
            <v>2</v>
          </cell>
          <cell r="AR1780" t="str">
            <v>N</v>
          </cell>
          <cell r="AS1780" t="str">
            <v>N</v>
          </cell>
          <cell r="AT1780" t="str">
            <v>N</v>
          </cell>
          <cell r="AU1780" t="str">
            <v>.</v>
          </cell>
        </row>
        <row r="1781">
          <cell r="A1781" t="str">
            <v>470908D-8-500-404-52-D2.5-D11.3</v>
          </cell>
          <cell r="B1781" t="str">
            <v>470908D</v>
          </cell>
          <cell r="C1781">
            <v>8</v>
          </cell>
          <cell r="D1781">
            <v>500</v>
          </cell>
          <cell r="E1781">
            <v>31</v>
          </cell>
          <cell r="F1781">
            <v>404</v>
          </cell>
          <cell r="G1781" t="str">
            <v>31-404</v>
          </cell>
          <cell r="H1781">
            <v>52</v>
          </cell>
          <cell r="I1781" t="str">
            <v>.</v>
          </cell>
          <cell r="J1781">
            <v>1</v>
          </cell>
          <cell r="K1781">
            <v>2.2000000000000002</v>
          </cell>
          <cell r="L1781">
            <v>2.5</v>
          </cell>
          <cell r="M1781">
            <v>2</v>
          </cell>
          <cell r="N1781">
            <v>3</v>
          </cell>
          <cell r="O1781" t="str">
            <v>N</v>
          </cell>
          <cell r="P1781" t="str">
            <v>N</v>
          </cell>
          <cell r="Q1781" t="str">
            <v>N</v>
          </cell>
          <cell r="R1781" t="str">
            <v>.</v>
          </cell>
          <cell r="S1781">
            <v>1</v>
          </cell>
          <cell r="T1781">
            <v>3</v>
          </cell>
          <cell r="U1781">
            <v>4.0999999999999996</v>
          </cell>
          <cell r="V1781">
            <v>3</v>
          </cell>
          <cell r="W1781">
            <v>3</v>
          </cell>
          <cell r="X1781" t="str">
            <v>N</v>
          </cell>
          <cell r="Y1781" t="str">
            <v>N</v>
          </cell>
          <cell r="Z1781" t="str">
            <v>N</v>
          </cell>
          <cell r="AA1781" t="str">
            <v>.</v>
          </cell>
          <cell r="AB1781" t="str">
            <v>.</v>
          </cell>
          <cell r="AC1781">
            <v>1</v>
          </cell>
          <cell r="AD1781">
            <v>7</v>
          </cell>
          <cell r="AE1781">
            <v>8.1999999999999993</v>
          </cell>
          <cell r="AF1781">
            <v>2</v>
          </cell>
          <cell r="AG1781">
            <v>2</v>
          </cell>
          <cell r="AH1781" t="str">
            <v>N</v>
          </cell>
          <cell r="AI1781" t="str">
            <v>N</v>
          </cell>
          <cell r="AJ1781" t="str">
            <v>N</v>
          </cell>
          <cell r="AK1781" t="str">
            <v>.</v>
          </cell>
          <cell r="AL1781" t="str">
            <v>.</v>
          </cell>
          <cell r="AM1781">
            <v>1</v>
          </cell>
          <cell r="AN1781">
            <v>14.1</v>
          </cell>
          <cell r="AO1781">
            <v>11.3</v>
          </cell>
          <cell r="AP1781">
            <v>2</v>
          </cell>
          <cell r="AQ1781">
            <v>3</v>
          </cell>
          <cell r="AR1781" t="str">
            <v>N</v>
          </cell>
          <cell r="AS1781" t="str">
            <v>N</v>
          </cell>
          <cell r="AT1781" t="str">
            <v>N</v>
          </cell>
          <cell r="AU1781" t="str">
            <v>.</v>
          </cell>
        </row>
        <row r="1782">
          <cell r="A1782" t="str">
            <v>470908D-8-501-373-53-D4-D16.5</v>
          </cell>
          <cell r="B1782" t="str">
            <v>470908D</v>
          </cell>
          <cell r="C1782">
            <v>8</v>
          </cell>
          <cell r="D1782">
            <v>501</v>
          </cell>
          <cell r="E1782">
            <v>10</v>
          </cell>
          <cell r="F1782">
            <v>373</v>
          </cell>
          <cell r="G1782" t="str">
            <v>10-373</v>
          </cell>
          <cell r="H1782">
            <v>53</v>
          </cell>
          <cell r="I1782" t="str">
            <v>.</v>
          </cell>
          <cell r="J1782">
            <v>1</v>
          </cell>
          <cell r="K1782">
            <v>3.4</v>
          </cell>
          <cell r="L1782">
            <v>4</v>
          </cell>
          <cell r="M1782">
            <v>2</v>
          </cell>
          <cell r="N1782">
            <v>3</v>
          </cell>
          <cell r="O1782" t="str">
            <v>N</v>
          </cell>
          <cell r="P1782" t="str">
            <v>N</v>
          </cell>
          <cell r="Q1782" t="str">
            <v>N</v>
          </cell>
          <cell r="R1782" t="str">
            <v>.</v>
          </cell>
          <cell r="S1782">
            <v>1</v>
          </cell>
          <cell r="T1782">
            <v>4</v>
          </cell>
          <cell r="U1782">
            <v>6.1</v>
          </cell>
          <cell r="V1782">
            <v>2</v>
          </cell>
          <cell r="W1782">
            <v>2</v>
          </cell>
          <cell r="X1782" t="str">
            <v>N</v>
          </cell>
          <cell r="Y1782" t="str">
            <v>N</v>
          </cell>
          <cell r="Z1782" t="str">
            <v>N</v>
          </cell>
          <cell r="AA1782" t="str">
            <v>.</v>
          </cell>
          <cell r="AB1782" t="str">
            <v>.</v>
          </cell>
          <cell r="AC1782">
            <v>1</v>
          </cell>
          <cell r="AD1782">
            <v>8.5</v>
          </cell>
          <cell r="AE1782">
            <v>11.4</v>
          </cell>
          <cell r="AF1782">
            <v>1</v>
          </cell>
          <cell r="AG1782">
            <v>2</v>
          </cell>
          <cell r="AH1782" t="str">
            <v>N</v>
          </cell>
          <cell r="AI1782" t="str">
            <v>N</v>
          </cell>
          <cell r="AJ1782" t="str">
            <v>N</v>
          </cell>
          <cell r="AK1782" t="str">
            <v>.</v>
          </cell>
          <cell r="AL1782" t="str">
            <v>.</v>
          </cell>
          <cell r="AM1782">
            <v>1</v>
          </cell>
          <cell r="AN1782">
            <v>15.8</v>
          </cell>
          <cell r="AO1782">
            <v>16.5</v>
          </cell>
          <cell r="AP1782">
            <v>2</v>
          </cell>
          <cell r="AQ1782">
            <v>2</v>
          </cell>
          <cell r="AR1782" t="str">
            <v>N</v>
          </cell>
          <cell r="AS1782" t="str">
            <v>N</v>
          </cell>
          <cell r="AT1782" t="str">
            <v>N</v>
          </cell>
          <cell r="AU1782" t="str">
            <v>.</v>
          </cell>
        </row>
        <row r="1783">
          <cell r="A1783" t="str">
            <v>470908D-8-502-418-54-D5.6-D15.8</v>
          </cell>
          <cell r="B1783" t="str">
            <v>470908D</v>
          </cell>
          <cell r="C1783">
            <v>8</v>
          </cell>
          <cell r="D1783">
            <v>502</v>
          </cell>
          <cell r="E1783">
            <v>31</v>
          </cell>
          <cell r="F1783">
            <v>418</v>
          </cell>
          <cell r="G1783" t="str">
            <v>31-418</v>
          </cell>
          <cell r="H1783">
            <v>54</v>
          </cell>
          <cell r="I1783" t="str">
            <v>.</v>
          </cell>
          <cell r="J1783">
            <v>1</v>
          </cell>
          <cell r="K1783">
            <v>2.7</v>
          </cell>
          <cell r="L1783">
            <v>5.6</v>
          </cell>
          <cell r="M1783">
            <v>2</v>
          </cell>
          <cell r="N1783">
            <v>2</v>
          </cell>
          <cell r="O1783" t="str">
            <v>Y</v>
          </cell>
          <cell r="P1783" t="str">
            <v>N</v>
          </cell>
          <cell r="Q1783" t="str">
            <v>N</v>
          </cell>
          <cell r="R1783" t="str">
            <v>.</v>
          </cell>
          <cell r="S1783">
            <v>1</v>
          </cell>
          <cell r="T1783">
            <v>5</v>
          </cell>
          <cell r="U1783">
            <v>7.8</v>
          </cell>
          <cell r="V1783">
            <v>2</v>
          </cell>
          <cell r="W1783">
            <v>2</v>
          </cell>
          <cell r="X1783" t="str">
            <v>Y</v>
          </cell>
          <cell r="Y1783" t="str">
            <v>N</v>
          </cell>
          <cell r="Z1783" t="str">
            <v>N</v>
          </cell>
          <cell r="AA1783" t="str">
            <v>.</v>
          </cell>
          <cell r="AB1783" t="str">
            <v>.</v>
          </cell>
          <cell r="AC1783">
            <v>1</v>
          </cell>
          <cell r="AD1783">
            <v>9.1</v>
          </cell>
          <cell r="AE1783">
            <v>13</v>
          </cell>
          <cell r="AF1783">
            <v>2</v>
          </cell>
          <cell r="AG1783">
            <v>2</v>
          </cell>
          <cell r="AH1783" t="str">
            <v>Y</v>
          </cell>
          <cell r="AI1783" t="str">
            <v>N</v>
          </cell>
          <cell r="AJ1783" t="str">
            <v>N</v>
          </cell>
          <cell r="AK1783" t="str">
            <v>.</v>
          </cell>
          <cell r="AL1783" t="str">
            <v>.</v>
          </cell>
          <cell r="AM1783">
            <v>1</v>
          </cell>
          <cell r="AN1783">
            <v>15.5</v>
          </cell>
          <cell r="AO1783">
            <v>15.8</v>
          </cell>
          <cell r="AP1783">
            <v>2</v>
          </cell>
          <cell r="AQ1783">
            <v>2</v>
          </cell>
          <cell r="AR1783" t="str">
            <v>Y</v>
          </cell>
          <cell r="AS1783" t="str">
            <v>N</v>
          </cell>
          <cell r="AT1783" t="str">
            <v>N</v>
          </cell>
          <cell r="AU1783" t="str">
            <v>.</v>
          </cell>
        </row>
        <row r="1784">
          <cell r="A1784" t="str">
            <v>470908D-8-503-379-55-D4-D13.2</v>
          </cell>
          <cell r="B1784" t="str">
            <v>470908D</v>
          </cell>
          <cell r="C1784">
            <v>8</v>
          </cell>
          <cell r="D1784">
            <v>503</v>
          </cell>
          <cell r="E1784">
            <v>10</v>
          </cell>
          <cell r="F1784">
            <v>379</v>
          </cell>
          <cell r="G1784" t="str">
            <v>10-379</v>
          </cell>
          <cell r="H1784">
            <v>55</v>
          </cell>
          <cell r="I1784" t="str">
            <v>.</v>
          </cell>
          <cell r="J1784">
            <v>1</v>
          </cell>
          <cell r="K1784">
            <v>3</v>
          </cell>
          <cell r="L1784">
            <v>4</v>
          </cell>
          <cell r="M1784">
            <v>3</v>
          </cell>
          <cell r="N1784">
            <v>3</v>
          </cell>
          <cell r="O1784" t="str">
            <v>N</v>
          </cell>
          <cell r="P1784" t="str">
            <v>N</v>
          </cell>
          <cell r="Q1784" t="str">
            <v>N</v>
          </cell>
          <cell r="R1784" t="str">
            <v>.</v>
          </cell>
          <cell r="S1784">
            <v>1</v>
          </cell>
          <cell r="T1784">
            <v>4.0999999999999996</v>
          </cell>
          <cell r="U1784">
            <v>5.5</v>
          </cell>
          <cell r="V1784">
            <v>3</v>
          </cell>
          <cell r="W1784">
            <v>2</v>
          </cell>
          <cell r="X1784" t="str">
            <v>N</v>
          </cell>
          <cell r="Y1784" t="str">
            <v>N</v>
          </cell>
          <cell r="Z1784" t="str">
            <v>N</v>
          </cell>
          <cell r="AA1784" t="str">
            <v>.</v>
          </cell>
          <cell r="AB1784" t="str">
            <v>.</v>
          </cell>
          <cell r="AC1784">
            <v>1</v>
          </cell>
          <cell r="AD1784">
            <v>8.1999999999999993</v>
          </cell>
          <cell r="AE1784">
            <v>10.4</v>
          </cell>
          <cell r="AF1784">
            <v>3</v>
          </cell>
          <cell r="AG1784">
            <v>3</v>
          </cell>
          <cell r="AH1784" t="str">
            <v>N</v>
          </cell>
          <cell r="AI1784" t="str">
            <v>N</v>
          </cell>
          <cell r="AJ1784" t="str">
            <v>N</v>
          </cell>
          <cell r="AK1784" t="str">
            <v>.</v>
          </cell>
          <cell r="AL1784" t="str">
            <v>.</v>
          </cell>
          <cell r="AM1784">
            <v>1</v>
          </cell>
          <cell r="AN1784">
            <v>14.6</v>
          </cell>
          <cell r="AO1784">
            <v>13.2</v>
          </cell>
          <cell r="AP1784">
            <v>3</v>
          </cell>
          <cell r="AQ1784">
            <v>3</v>
          </cell>
          <cell r="AR1784" t="str">
            <v>N</v>
          </cell>
          <cell r="AS1784" t="str">
            <v>N</v>
          </cell>
          <cell r="AT1784" t="str">
            <v>N</v>
          </cell>
          <cell r="AU1784" t="str">
            <v>.</v>
          </cell>
        </row>
        <row r="1785">
          <cell r="A1785" t="str">
            <v>470908D-8-504-395-56-D1-D7.6</v>
          </cell>
          <cell r="B1785" t="str">
            <v>470908D</v>
          </cell>
          <cell r="C1785">
            <v>8</v>
          </cell>
          <cell r="D1785">
            <v>504</v>
          </cell>
          <cell r="E1785">
            <v>4</v>
          </cell>
          <cell r="F1785">
            <v>395</v>
          </cell>
          <cell r="G1785" t="str">
            <v>4-395</v>
          </cell>
          <cell r="H1785">
            <v>56</v>
          </cell>
          <cell r="I1785" t="str">
            <v>.</v>
          </cell>
          <cell r="J1785">
            <v>1</v>
          </cell>
          <cell r="K1785">
            <v>1.5</v>
          </cell>
          <cell r="L1785">
            <v>1</v>
          </cell>
          <cell r="M1785">
            <v>2</v>
          </cell>
          <cell r="N1785">
            <v>2</v>
          </cell>
          <cell r="O1785" t="str">
            <v>N</v>
          </cell>
          <cell r="P1785" t="str">
            <v>N</v>
          </cell>
          <cell r="Q1785" t="str">
            <v>N</v>
          </cell>
          <cell r="R1785" t="str">
            <v>.</v>
          </cell>
          <cell r="S1785">
            <v>1</v>
          </cell>
          <cell r="T1785">
            <v>2.7</v>
          </cell>
          <cell r="U1785">
            <v>3.9</v>
          </cell>
          <cell r="V1785">
            <v>1</v>
          </cell>
          <cell r="W1785">
            <v>2</v>
          </cell>
          <cell r="X1785" t="str">
            <v>N</v>
          </cell>
          <cell r="Y1785" t="str">
            <v>N</v>
          </cell>
          <cell r="Z1785" t="str">
            <v>N</v>
          </cell>
          <cell r="AA1785" t="str">
            <v>.</v>
          </cell>
          <cell r="AB1785" t="str">
            <v>.</v>
          </cell>
          <cell r="AC1785">
            <v>1</v>
          </cell>
          <cell r="AD1785">
            <v>6.7</v>
          </cell>
          <cell r="AE1785">
            <v>5.0999999999999996</v>
          </cell>
          <cell r="AF1785">
            <v>1</v>
          </cell>
          <cell r="AG1785">
            <v>1</v>
          </cell>
          <cell r="AH1785" t="str">
            <v>N</v>
          </cell>
          <cell r="AI1785" t="str">
            <v>N</v>
          </cell>
          <cell r="AJ1785" t="str">
            <v>N</v>
          </cell>
          <cell r="AK1785" t="str">
            <v>.</v>
          </cell>
          <cell r="AL1785" t="str">
            <v>.</v>
          </cell>
          <cell r="AM1785">
            <v>1</v>
          </cell>
          <cell r="AN1785">
            <v>11.9</v>
          </cell>
          <cell r="AO1785">
            <v>7.6</v>
          </cell>
          <cell r="AP1785">
            <v>1</v>
          </cell>
          <cell r="AQ1785">
            <v>2</v>
          </cell>
          <cell r="AR1785" t="str">
            <v>N</v>
          </cell>
          <cell r="AS1785" t="str">
            <v>N</v>
          </cell>
          <cell r="AT1785" t="str">
            <v>N</v>
          </cell>
          <cell r="AU1785" t="str">
            <v>.</v>
          </cell>
        </row>
        <row r="1786">
          <cell r="A1786" t="str">
            <v>470908D-8-505-389-57-D.-D.</v>
          </cell>
          <cell r="B1786" t="str">
            <v>470908D</v>
          </cell>
          <cell r="C1786">
            <v>8</v>
          </cell>
          <cell r="D1786">
            <v>505</v>
          </cell>
          <cell r="E1786">
            <v>4</v>
          </cell>
          <cell r="F1786">
            <v>389</v>
          </cell>
          <cell r="G1786" t="str">
            <v>4-389</v>
          </cell>
          <cell r="H1786">
            <v>57</v>
          </cell>
          <cell r="I1786" t="str">
            <v>.</v>
          </cell>
          <cell r="J1786">
            <v>0</v>
          </cell>
          <cell r="K1786" t="str">
            <v>.</v>
          </cell>
          <cell r="L1786" t="str">
            <v>.</v>
          </cell>
          <cell r="M1786" t="str">
            <v>.</v>
          </cell>
          <cell r="N1786" t="str">
            <v>.</v>
          </cell>
          <cell r="O1786" t="str">
            <v>.</v>
          </cell>
          <cell r="P1786" t="str">
            <v>.</v>
          </cell>
          <cell r="Q1786" t="str">
            <v>.</v>
          </cell>
          <cell r="R1786" t="str">
            <v>.</v>
          </cell>
          <cell r="S1786">
            <v>0</v>
          </cell>
          <cell r="T1786" t="str">
            <v>.</v>
          </cell>
          <cell r="U1786" t="str">
            <v>.</v>
          </cell>
          <cell r="V1786" t="str">
            <v>.</v>
          </cell>
          <cell r="W1786" t="str">
            <v>.</v>
          </cell>
          <cell r="X1786" t="str">
            <v>.</v>
          </cell>
          <cell r="Y1786" t="str">
            <v>.</v>
          </cell>
          <cell r="Z1786" t="str">
            <v>.</v>
          </cell>
          <cell r="AA1786" t="str">
            <v>.</v>
          </cell>
          <cell r="AB1786" t="str">
            <v>.</v>
          </cell>
          <cell r="AC1786">
            <v>0</v>
          </cell>
          <cell r="AD1786" t="str">
            <v>.</v>
          </cell>
          <cell r="AE1786" t="str">
            <v>.</v>
          </cell>
          <cell r="AF1786" t="str">
            <v>.</v>
          </cell>
          <cell r="AG1786" t="str">
            <v>.</v>
          </cell>
          <cell r="AH1786" t="str">
            <v>.</v>
          </cell>
          <cell r="AI1786" t="str">
            <v>.</v>
          </cell>
          <cell r="AJ1786" t="str">
            <v>.</v>
          </cell>
          <cell r="AK1786" t="str">
            <v>.</v>
          </cell>
          <cell r="AL1786" t="str">
            <v>.</v>
          </cell>
          <cell r="AM1786">
            <v>0</v>
          </cell>
          <cell r="AN1786" t="str">
            <v>.</v>
          </cell>
          <cell r="AO1786" t="str">
            <v>.</v>
          </cell>
          <cell r="AP1786" t="str">
            <v>.</v>
          </cell>
          <cell r="AQ1786" t="str">
            <v>.</v>
          </cell>
          <cell r="AR1786" t="str">
            <v>.</v>
          </cell>
          <cell r="AS1786" t="str">
            <v>.</v>
          </cell>
          <cell r="AT1786" t="str">
            <v>.</v>
          </cell>
          <cell r="AU1786" t="str">
            <v>.</v>
          </cell>
        </row>
        <row r="1787">
          <cell r="A1787" t="str">
            <v>470908D-8-506-381-58-D2-D12.2</v>
          </cell>
          <cell r="B1787" t="str">
            <v>470908D</v>
          </cell>
          <cell r="C1787">
            <v>8</v>
          </cell>
          <cell r="D1787">
            <v>506</v>
          </cell>
          <cell r="E1787">
            <v>10</v>
          </cell>
          <cell r="F1787">
            <v>381</v>
          </cell>
          <cell r="G1787" t="str">
            <v>10-381</v>
          </cell>
          <cell r="H1787">
            <v>58</v>
          </cell>
          <cell r="I1787" t="str">
            <v>.</v>
          </cell>
          <cell r="J1787">
            <v>1</v>
          </cell>
          <cell r="K1787">
            <v>2</v>
          </cell>
          <cell r="L1787">
            <v>2</v>
          </cell>
          <cell r="M1787">
            <v>2</v>
          </cell>
          <cell r="N1787">
            <v>3</v>
          </cell>
          <cell r="O1787" t="str">
            <v>N</v>
          </cell>
          <cell r="P1787" t="str">
            <v>N</v>
          </cell>
          <cell r="Q1787" t="str">
            <v>N</v>
          </cell>
          <cell r="R1787" t="str">
            <v>.</v>
          </cell>
          <cell r="S1787">
            <v>1</v>
          </cell>
          <cell r="T1787">
            <v>4.5999999999999996</v>
          </cell>
          <cell r="U1787">
            <v>5.4</v>
          </cell>
          <cell r="V1787">
            <v>2</v>
          </cell>
          <cell r="W1787">
            <v>2</v>
          </cell>
          <cell r="X1787" t="str">
            <v>N</v>
          </cell>
          <cell r="Y1787" t="str">
            <v>N</v>
          </cell>
          <cell r="Z1787" t="str">
            <v>N</v>
          </cell>
          <cell r="AA1787" t="str">
            <v>.</v>
          </cell>
          <cell r="AB1787" t="str">
            <v>.</v>
          </cell>
          <cell r="AC1787">
            <v>1</v>
          </cell>
          <cell r="AD1787">
            <v>8.6</v>
          </cell>
          <cell r="AE1787">
            <v>9.3000000000000007</v>
          </cell>
          <cell r="AF1787">
            <v>2</v>
          </cell>
          <cell r="AG1787">
            <v>2</v>
          </cell>
          <cell r="AH1787" t="str">
            <v>N</v>
          </cell>
          <cell r="AI1787" t="str">
            <v>N</v>
          </cell>
          <cell r="AJ1787" t="str">
            <v>N</v>
          </cell>
          <cell r="AK1787" t="str">
            <v>.</v>
          </cell>
          <cell r="AL1787" t="str">
            <v>.</v>
          </cell>
          <cell r="AM1787">
            <v>1</v>
          </cell>
          <cell r="AN1787">
            <v>14.4</v>
          </cell>
          <cell r="AO1787">
            <v>12.2</v>
          </cell>
          <cell r="AP1787">
            <v>2</v>
          </cell>
          <cell r="AQ1787">
            <v>3</v>
          </cell>
          <cell r="AR1787" t="str">
            <v>N</v>
          </cell>
          <cell r="AS1787" t="str">
            <v>N</v>
          </cell>
          <cell r="AT1787" t="str">
            <v>N</v>
          </cell>
          <cell r="AU1787" t="str">
            <v>.</v>
          </cell>
        </row>
        <row r="1788">
          <cell r="A1788" t="str">
            <v>470908D-8-507-394-59-D3-D13.9</v>
          </cell>
          <cell r="B1788" t="str">
            <v>470908D</v>
          </cell>
          <cell r="C1788">
            <v>8</v>
          </cell>
          <cell r="D1788">
            <v>507</v>
          </cell>
          <cell r="E1788">
            <v>4</v>
          </cell>
          <cell r="F1788">
            <v>394</v>
          </cell>
          <cell r="G1788" t="str">
            <v>4-394</v>
          </cell>
          <cell r="H1788">
            <v>59</v>
          </cell>
          <cell r="I1788" t="str">
            <v>.</v>
          </cell>
          <cell r="J1788">
            <v>1</v>
          </cell>
          <cell r="K1788">
            <v>2.8</v>
          </cell>
          <cell r="L1788">
            <v>3</v>
          </cell>
          <cell r="M1788">
            <v>3</v>
          </cell>
          <cell r="N1788">
            <v>3</v>
          </cell>
          <cell r="O1788" t="str">
            <v>N</v>
          </cell>
          <cell r="P1788" t="str">
            <v>N</v>
          </cell>
          <cell r="Q1788" t="str">
            <v>N</v>
          </cell>
          <cell r="R1788" t="str">
            <v>.</v>
          </cell>
          <cell r="S1788">
            <v>1</v>
          </cell>
          <cell r="T1788">
            <v>4.7</v>
          </cell>
          <cell r="U1788">
            <v>5.9</v>
          </cell>
          <cell r="V1788">
            <v>3</v>
          </cell>
          <cell r="W1788">
            <v>3</v>
          </cell>
          <cell r="X1788" t="str">
            <v>N</v>
          </cell>
          <cell r="Y1788" t="str">
            <v>N</v>
          </cell>
          <cell r="Z1788" t="str">
            <v>N</v>
          </cell>
          <cell r="AA1788" t="str">
            <v>.</v>
          </cell>
          <cell r="AB1788" t="str">
            <v>.</v>
          </cell>
          <cell r="AC1788">
            <v>1</v>
          </cell>
          <cell r="AD1788">
            <v>8.8000000000000007</v>
          </cell>
          <cell r="AE1788">
            <v>10.4</v>
          </cell>
          <cell r="AF1788">
            <v>2</v>
          </cell>
          <cell r="AG1788">
            <v>2</v>
          </cell>
          <cell r="AH1788" t="str">
            <v>N</v>
          </cell>
          <cell r="AI1788" t="str">
            <v>N</v>
          </cell>
          <cell r="AJ1788" t="str">
            <v>N</v>
          </cell>
          <cell r="AK1788" t="str">
            <v>.</v>
          </cell>
          <cell r="AL1788" t="str">
            <v>.</v>
          </cell>
          <cell r="AM1788">
            <v>1</v>
          </cell>
          <cell r="AN1788">
            <v>13.7</v>
          </cell>
          <cell r="AO1788">
            <v>13.9</v>
          </cell>
          <cell r="AP1788">
            <v>2</v>
          </cell>
          <cell r="AQ1788">
            <v>2</v>
          </cell>
          <cell r="AR1788" t="str">
            <v>N</v>
          </cell>
          <cell r="AS1788" t="str">
            <v>N</v>
          </cell>
          <cell r="AT1788" t="str">
            <v>N</v>
          </cell>
          <cell r="AU1788" t="str">
            <v>.</v>
          </cell>
        </row>
        <row r="1789">
          <cell r="A1789" t="str">
            <v>470908D-8-508-372-60-D2-D8.8</v>
          </cell>
          <cell r="B1789" t="str">
            <v>470908D</v>
          </cell>
          <cell r="C1789">
            <v>8</v>
          </cell>
          <cell r="D1789">
            <v>508</v>
          </cell>
          <cell r="E1789">
            <v>10</v>
          </cell>
          <cell r="F1789">
            <v>372</v>
          </cell>
          <cell r="G1789" t="str">
            <v>10-372</v>
          </cell>
          <cell r="H1789">
            <v>60</v>
          </cell>
          <cell r="I1789" t="str">
            <v>.</v>
          </cell>
          <cell r="J1789">
            <v>1</v>
          </cell>
          <cell r="K1789">
            <v>1.8</v>
          </cell>
          <cell r="L1789">
            <v>2</v>
          </cell>
          <cell r="M1789">
            <v>2</v>
          </cell>
          <cell r="N1789">
            <v>3</v>
          </cell>
          <cell r="O1789" t="str">
            <v>N</v>
          </cell>
          <cell r="P1789" t="str">
            <v>N</v>
          </cell>
          <cell r="Q1789" t="str">
            <v>N</v>
          </cell>
          <cell r="R1789" t="str">
            <v>.</v>
          </cell>
          <cell r="S1789">
            <v>1</v>
          </cell>
          <cell r="T1789">
            <v>2.9</v>
          </cell>
          <cell r="U1789">
            <v>4.0999999999999996</v>
          </cell>
          <cell r="V1789">
            <v>1</v>
          </cell>
          <cell r="W1789">
            <v>3</v>
          </cell>
          <cell r="X1789" t="str">
            <v>Y</v>
          </cell>
          <cell r="Y1789" t="str">
            <v>N</v>
          </cell>
          <cell r="Z1789" t="str">
            <v>N</v>
          </cell>
          <cell r="AA1789" t="str">
            <v>.</v>
          </cell>
          <cell r="AB1789" t="str">
            <v>.</v>
          </cell>
          <cell r="AC1789">
            <v>1</v>
          </cell>
          <cell r="AD1789">
            <v>6.9</v>
          </cell>
          <cell r="AE1789">
            <v>7.8</v>
          </cell>
          <cell r="AF1789">
            <v>1</v>
          </cell>
          <cell r="AG1789">
            <v>3</v>
          </cell>
          <cell r="AH1789" t="str">
            <v>Y</v>
          </cell>
          <cell r="AI1789" t="str">
            <v>N</v>
          </cell>
          <cell r="AJ1789" t="str">
            <v>N</v>
          </cell>
          <cell r="AK1789" t="str">
            <v>.</v>
          </cell>
          <cell r="AL1789" t="str">
            <v>.</v>
          </cell>
          <cell r="AM1789">
            <v>1</v>
          </cell>
          <cell r="AN1789">
            <v>12.9</v>
          </cell>
          <cell r="AO1789">
            <v>8.8000000000000007</v>
          </cell>
          <cell r="AP1789">
            <v>1</v>
          </cell>
          <cell r="AQ1789">
            <v>2</v>
          </cell>
          <cell r="AR1789" t="str">
            <v>Y</v>
          </cell>
          <cell r="AS1789" t="str">
            <v>N</v>
          </cell>
          <cell r="AT1789" t="str">
            <v>N</v>
          </cell>
          <cell r="AU1789" t="str">
            <v>.</v>
          </cell>
        </row>
        <row r="1790">
          <cell r="A1790" t="str">
            <v>470908D-8-509-422-61-D2-D11.4</v>
          </cell>
          <cell r="B1790" t="str">
            <v>470908D</v>
          </cell>
          <cell r="C1790">
            <v>8</v>
          </cell>
          <cell r="D1790">
            <v>509</v>
          </cell>
          <cell r="E1790">
            <v>31</v>
          </cell>
          <cell r="F1790">
            <v>422</v>
          </cell>
          <cell r="G1790" t="str">
            <v>31-422</v>
          </cell>
          <cell r="H1790">
            <v>61</v>
          </cell>
          <cell r="I1790" t="str">
            <v>.</v>
          </cell>
          <cell r="J1790">
            <v>1</v>
          </cell>
          <cell r="K1790">
            <v>1.7</v>
          </cell>
          <cell r="L1790">
            <v>2</v>
          </cell>
          <cell r="M1790">
            <v>2</v>
          </cell>
          <cell r="N1790">
            <v>3</v>
          </cell>
          <cell r="O1790" t="str">
            <v>Y</v>
          </cell>
          <cell r="P1790" t="str">
            <v>N</v>
          </cell>
          <cell r="Q1790" t="str">
            <v>N</v>
          </cell>
          <cell r="R1790" t="str">
            <v>.</v>
          </cell>
          <cell r="S1790">
            <v>1</v>
          </cell>
          <cell r="T1790">
            <v>3.4</v>
          </cell>
          <cell r="U1790">
            <v>3.6</v>
          </cell>
          <cell r="V1790">
            <v>1</v>
          </cell>
          <cell r="W1790">
            <v>1</v>
          </cell>
          <cell r="X1790" t="str">
            <v>Y</v>
          </cell>
          <cell r="Y1790" t="str">
            <v>N</v>
          </cell>
          <cell r="Z1790" t="str">
            <v>N</v>
          </cell>
          <cell r="AA1790" t="str">
            <v>.</v>
          </cell>
          <cell r="AB1790" t="str">
            <v>.</v>
          </cell>
          <cell r="AC1790">
            <v>1</v>
          </cell>
          <cell r="AD1790">
            <v>7</v>
          </cell>
          <cell r="AE1790">
            <v>6.9</v>
          </cell>
          <cell r="AF1790">
            <v>1</v>
          </cell>
          <cell r="AG1790">
            <v>1</v>
          </cell>
          <cell r="AH1790" t="str">
            <v>Y</v>
          </cell>
          <cell r="AI1790" t="str">
            <v>N</v>
          </cell>
          <cell r="AJ1790" t="str">
            <v>N</v>
          </cell>
          <cell r="AK1790" t="str">
            <v>.</v>
          </cell>
          <cell r="AL1790" t="str">
            <v>.</v>
          </cell>
          <cell r="AM1790">
            <v>1</v>
          </cell>
          <cell r="AN1790">
            <v>11.8</v>
          </cell>
          <cell r="AO1790">
            <v>11.4</v>
          </cell>
          <cell r="AP1790">
            <v>2</v>
          </cell>
          <cell r="AQ1790">
            <v>2</v>
          </cell>
          <cell r="AR1790" t="str">
            <v>Y</v>
          </cell>
          <cell r="AS1790" t="str">
            <v>N</v>
          </cell>
          <cell r="AT1790" t="str">
            <v>N</v>
          </cell>
          <cell r="AU1790" t="str">
            <v>.</v>
          </cell>
        </row>
        <row r="1791">
          <cell r="A1791" t="str">
            <v>470908D-8-510-425-62-D.-D.</v>
          </cell>
          <cell r="B1791" t="str">
            <v>470908D</v>
          </cell>
          <cell r="C1791">
            <v>8</v>
          </cell>
          <cell r="D1791">
            <v>510</v>
          </cell>
          <cell r="E1791">
            <v>32</v>
          </cell>
          <cell r="F1791">
            <v>425</v>
          </cell>
          <cell r="G1791" t="str">
            <v>32-425</v>
          </cell>
          <cell r="H1791">
            <v>62</v>
          </cell>
          <cell r="I1791" t="str">
            <v>.</v>
          </cell>
          <cell r="J1791">
            <v>0</v>
          </cell>
          <cell r="K1791" t="str">
            <v>.</v>
          </cell>
          <cell r="L1791" t="str">
            <v>.</v>
          </cell>
          <cell r="M1791" t="str">
            <v>.</v>
          </cell>
          <cell r="N1791" t="str">
            <v>.</v>
          </cell>
          <cell r="O1791" t="str">
            <v>.</v>
          </cell>
          <cell r="P1791" t="str">
            <v>.</v>
          </cell>
          <cell r="Q1791" t="str">
            <v>.</v>
          </cell>
          <cell r="R1791" t="str">
            <v>.</v>
          </cell>
          <cell r="S1791">
            <v>0</v>
          </cell>
          <cell r="T1791" t="str">
            <v>.</v>
          </cell>
          <cell r="U1791" t="str">
            <v>.</v>
          </cell>
          <cell r="V1791" t="str">
            <v>.</v>
          </cell>
          <cell r="W1791" t="str">
            <v>.</v>
          </cell>
          <cell r="X1791" t="str">
            <v>.</v>
          </cell>
          <cell r="Y1791" t="str">
            <v>.</v>
          </cell>
          <cell r="Z1791" t="str">
            <v>.</v>
          </cell>
          <cell r="AA1791" t="str">
            <v>.</v>
          </cell>
          <cell r="AB1791" t="str">
            <v>.</v>
          </cell>
          <cell r="AC1791">
            <v>0</v>
          </cell>
          <cell r="AD1791" t="str">
            <v>.</v>
          </cell>
          <cell r="AE1791" t="str">
            <v>.</v>
          </cell>
          <cell r="AF1791" t="str">
            <v>.</v>
          </cell>
          <cell r="AG1791" t="str">
            <v>.</v>
          </cell>
          <cell r="AH1791" t="str">
            <v>.</v>
          </cell>
          <cell r="AI1791" t="str">
            <v>.</v>
          </cell>
          <cell r="AJ1791" t="str">
            <v>.</v>
          </cell>
          <cell r="AK1791" t="str">
            <v>.</v>
          </cell>
          <cell r="AL1791" t="str">
            <v>.</v>
          </cell>
          <cell r="AM1791">
            <v>0</v>
          </cell>
          <cell r="AN1791" t="str">
            <v>.</v>
          </cell>
          <cell r="AO1791" t="str">
            <v>.</v>
          </cell>
          <cell r="AP1791" t="str">
            <v>.</v>
          </cell>
          <cell r="AQ1791" t="str">
            <v>.</v>
          </cell>
          <cell r="AR1791" t="str">
            <v>.</v>
          </cell>
          <cell r="AS1791" t="str">
            <v>.</v>
          </cell>
          <cell r="AT1791" t="str">
            <v>.</v>
          </cell>
          <cell r="AU1791" t="str">
            <v>.</v>
          </cell>
        </row>
        <row r="1792">
          <cell r="A1792" t="str">
            <v>470908D-8-511-429-63-D.-D.</v>
          </cell>
          <cell r="B1792" t="str">
            <v>470908D</v>
          </cell>
          <cell r="C1792">
            <v>8</v>
          </cell>
          <cell r="D1792">
            <v>511</v>
          </cell>
          <cell r="E1792">
            <v>32</v>
          </cell>
          <cell r="F1792">
            <v>429</v>
          </cell>
          <cell r="G1792" t="str">
            <v>32-429</v>
          </cell>
          <cell r="H1792">
            <v>63</v>
          </cell>
          <cell r="I1792" t="str">
            <v>.</v>
          </cell>
          <cell r="J1792">
            <v>0</v>
          </cell>
          <cell r="K1792" t="str">
            <v>.</v>
          </cell>
          <cell r="L1792" t="str">
            <v>.</v>
          </cell>
          <cell r="M1792" t="str">
            <v>.</v>
          </cell>
          <cell r="N1792" t="str">
            <v>.</v>
          </cell>
          <cell r="O1792" t="str">
            <v>.</v>
          </cell>
          <cell r="P1792" t="str">
            <v>.</v>
          </cell>
          <cell r="Q1792" t="str">
            <v>.</v>
          </cell>
          <cell r="R1792" t="str">
            <v>.</v>
          </cell>
          <cell r="S1792">
            <v>0</v>
          </cell>
          <cell r="T1792" t="str">
            <v>.</v>
          </cell>
          <cell r="U1792" t="str">
            <v>.</v>
          </cell>
          <cell r="V1792" t="str">
            <v>.</v>
          </cell>
          <cell r="W1792" t="str">
            <v>.</v>
          </cell>
          <cell r="X1792" t="str">
            <v>.</v>
          </cell>
          <cell r="Y1792" t="str">
            <v>.</v>
          </cell>
          <cell r="Z1792" t="str">
            <v>.</v>
          </cell>
          <cell r="AA1792" t="str">
            <v>.</v>
          </cell>
          <cell r="AB1792" t="str">
            <v>.</v>
          </cell>
          <cell r="AC1792">
            <v>0</v>
          </cell>
          <cell r="AD1792" t="str">
            <v>.</v>
          </cell>
          <cell r="AE1792" t="str">
            <v>.</v>
          </cell>
          <cell r="AF1792" t="str">
            <v>.</v>
          </cell>
          <cell r="AG1792" t="str">
            <v>.</v>
          </cell>
          <cell r="AH1792" t="str">
            <v>.</v>
          </cell>
          <cell r="AI1792" t="str">
            <v>.</v>
          </cell>
          <cell r="AJ1792" t="str">
            <v>.</v>
          </cell>
          <cell r="AK1792" t="str">
            <v>.</v>
          </cell>
          <cell r="AL1792" t="str">
            <v>.</v>
          </cell>
          <cell r="AM1792">
            <v>0</v>
          </cell>
          <cell r="AN1792" t="str">
            <v>.</v>
          </cell>
          <cell r="AO1792" t="str">
            <v>.</v>
          </cell>
          <cell r="AP1792" t="str">
            <v>.</v>
          </cell>
          <cell r="AQ1792" t="str">
            <v>.</v>
          </cell>
          <cell r="AR1792" t="str">
            <v>.</v>
          </cell>
          <cell r="AS1792" t="str">
            <v>.</v>
          </cell>
          <cell r="AT1792" t="str">
            <v>.</v>
          </cell>
          <cell r="AU1792" t="str">
            <v>.</v>
          </cell>
        </row>
        <row r="1793">
          <cell r="A1793" t="str">
            <v>470908D-8-512-374-64-D2-D12.8</v>
          </cell>
          <cell r="B1793" t="str">
            <v>470908D</v>
          </cell>
          <cell r="C1793">
            <v>8</v>
          </cell>
          <cell r="D1793">
            <v>512</v>
          </cell>
          <cell r="E1793">
            <v>10</v>
          </cell>
          <cell r="F1793">
            <v>374</v>
          </cell>
          <cell r="G1793" t="str">
            <v>10-374</v>
          </cell>
          <cell r="H1793">
            <v>64</v>
          </cell>
          <cell r="I1793" t="str">
            <v>.</v>
          </cell>
          <cell r="J1793">
            <v>1</v>
          </cell>
          <cell r="K1793">
            <v>1.9</v>
          </cell>
          <cell r="L1793">
            <v>2</v>
          </cell>
          <cell r="M1793">
            <v>2</v>
          </cell>
          <cell r="N1793">
            <v>3</v>
          </cell>
          <cell r="O1793" t="str">
            <v>Y</v>
          </cell>
          <cell r="P1793" t="str">
            <v>N</v>
          </cell>
          <cell r="Q1793" t="str">
            <v>N</v>
          </cell>
          <cell r="R1793" t="str">
            <v>.</v>
          </cell>
          <cell r="S1793">
            <v>1</v>
          </cell>
          <cell r="T1793">
            <v>3.8</v>
          </cell>
          <cell r="U1793">
            <v>4.5999999999999996</v>
          </cell>
          <cell r="V1793">
            <v>2</v>
          </cell>
          <cell r="W1793">
            <v>3</v>
          </cell>
          <cell r="X1793" t="str">
            <v>N</v>
          </cell>
          <cell r="Y1793" t="str">
            <v>N</v>
          </cell>
          <cell r="Z1793" t="str">
            <v>N</v>
          </cell>
          <cell r="AA1793" t="str">
            <v>.</v>
          </cell>
          <cell r="AB1793" t="str">
            <v>.</v>
          </cell>
          <cell r="AC1793">
            <v>1</v>
          </cell>
          <cell r="AD1793">
            <v>6.5</v>
          </cell>
          <cell r="AE1793">
            <v>9.9</v>
          </cell>
          <cell r="AF1793">
            <v>2</v>
          </cell>
          <cell r="AG1793">
            <v>3</v>
          </cell>
          <cell r="AH1793" t="str">
            <v>N</v>
          </cell>
          <cell r="AI1793" t="str">
            <v>N</v>
          </cell>
          <cell r="AJ1793" t="str">
            <v>N</v>
          </cell>
          <cell r="AK1793" t="str">
            <v>.</v>
          </cell>
          <cell r="AL1793" t="str">
            <v>.</v>
          </cell>
          <cell r="AM1793">
            <v>1</v>
          </cell>
          <cell r="AN1793">
            <v>12.9</v>
          </cell>
          <cell r="AO1793">
            <v>12.8</v>
          </cell>
          <cell r="AP1793">
            <v>2</v>
          </cell>
          <cell r="AQ1793">
            <v>2</v>
          </cell>
          <cell r="AR1793" t="str">
            <v>N</v>
          </cell>
          <cell r="AS1793" t="str">
            <v>N</v>
          </cell>
          <cell r="AT1793" t="str">
            <v>N</v>
          </cell>
          <cell r="AU1793" t="str">
            <v>.</v>
          </cell>
        </row>
        <row r="1794">
          <cell r="A1794" t="str">
            <v>470908D-9-513-409-1-D3.2-D9</v>
          </cell>
          <cell r="B1794" t="str">
            <v>470908D</v>
          </cell>
          <cell r="C1794">
            <v>9</v>
          </cell>
          <cell r="D1794">
            <v>513</v>
          </cell>
          <cell r="E1794">
            <v>31</v>
          </cell>
          <cell r="F1794">
            <v>409</v>
          </cell>
          <cell r="G1794" t="str">
            <v>31-409</v>
          </cell>
          <cell r="H1794">
            <v>1</v>
          </cell>
          <cell r="I1794" t="str">
            <v>.</v>
          </cell>
          <cell r="J1794">
            <v>1</v>
          </cell>
          <cell r="K1794">
            <v>1.8</v>
          </cell>
          <cell r="L1794">
            <v>3.2</v>
          </cell>
          <cell r="M1794">
            <v>3</v>
          </cell>
          <cell r="N1794">
            <v>3</v>
          </cell>
          <cell r="O1794" t="str">
            <v>N</v>
          </cell>
          <cell r="P1794" t="str">
            <v>N</v>
          </cell>
          <cell r="Q1794" t="str">
            <v>N</v>
          </cell>
          <cell r="R1794" t="str">
            <v>.</v>
          </cell>
          <cell r="S1794">
            <v>1</v>
          </cell>
          <cell r="T1794">
            <v>3.7</v>
          </cell>
          <cell r="U1794">
            <v>4</v>
          </cell>
          <cell r="V1794">
            <v>3</v>
          </cell>
          <cell r="W1794">
            <v>3</v>
          </cell>
          <cell r="X1794" t="str">
            <v>N</v>
          </cell>
          <cell r="Y1794" t="str">
            <v>N</v>
          </cell>
          <cell r="Z1794" t="str">
            <v>N</v>
          </cell>
          <cell r="AA1794" t="str">
            <v>.</v>
          </cell>
          <cell r="AB1794" t="str">
            <v>.</v>
          </cell>
          <cell r="AC1794">
            <v>1</v>
          </cell>
          <cell r="AD1794">
            <v>8</v>
          </cell>
          <cell r="AE1794">
            <v>7.3</v>
          </cell>
          <cell r="AF1794">
            <v>2</v>
          </cell>
          <cell r="AG1794">
            <v>3</v>
          </cell>
          <cell r="AH1794" t="str">
            <v>N</v>
          </cell>
          <cell r="AI1794" t="str">
            <v>N</v>
          </cell>
          <cell r="AJ1794" t="str">
            <v>N</v>
          </cell>
          <cell r="AK1794" t="str">
            <v>.</v>
          </cell>
          <cell r="AL1794" t="str">
            <v>.</v>
          </cell>
          <cell r="AM1794">
            <v>1</v>
          </cell>
          <cell r="AN1794">
            <v>13.8</v>
          </cell>
          <cell r="AO1794">
            <v>9</v>
          </cell>
          <cell r="AP1794">
            <v>2</v>
          </cell>
          <cell r="AQ1794">
            <v>3</v>
          </cell>
          <cell r="AR1794" t="str">
            <v>N</v>
          </cell>
          <cell r="AS1794" t="str">
            <v>N</v>
          </cell>
          <cell r="AT1794" t="str">
            <v>N</v>
          </cell>
          <cell r="AU1794" t="str">
            <v>.</v>
          </cell>
        </row>
        <row r="1795">
          <cell r="A1795" t="str">
            <v>470908D-9-514-363-2-D5.4-D12.6</v>
          </cell>
          <cell r="B1795" t="str">
            <v>470908D</v>
          </cell>
          <cell r="C1795">
            <v>9</v>
          </cell>
          <cell r="D1795">
            <v>514</v>
          </cell>
          <cell r="E1795">
            <v>10</v>
          </cell>
          <cell r="F1795">
            <v>363</v>
          </cell>
          <cell r="G1795" t="str">
            <v>10-363</v>
          </cell>
          <cell r="H1795">
            <v>2</v>
          </cell>
          <cell r="I1795" t="str">
            <v>.</v>
          </cell>
          <cell r="J1795">
            <v>1</v>
          </cell>
          <cell r="K1795">
            <v>3.3</v>
          </cell>
          <cell r="L1795">
            <v>5.4</v>
          </cell>
          <cell r="M1795">
            <v>2</v>
          </cell>
          <cell r="N1795">
            <v>2</v>
          </cell>
          <cell r="O1795" t="str">
            <v>N</v>
          </cell>
          <cell r="P1795" t="str">
            <v>N</v>
          </cell>
          <cell r="Q1795" t="str">
            <v>N</v>
          </cell>
          <cell r="R1795" t="str">
            <v>.</v>
          </cell>
          <cell r="S1795">
            <v>1</v>
          </cell>
          <cell r="T1795">
            <v>5.4</v>
          </cell>
          <cell r="U1795">
            <v>7.2</v>
          </cell>
          <cell r="V1795">
            <v>2</v>
          </cell>
          <cell r="W1795">
            <v>2</v>
          </cell>
          <cell r="X1795" t="str">
            <v>N</v>
          </cell>
          <cell r="Y1795" t="str">
            <v>N</v>
          </cell>
          <cell r="Z1795" t="str">
            <v>N</v>
          </cell>
          <cell r="AA1795" t="str">
            <v>.</v>
          </cell>
          <cell r="AB1795" t="str">
            <v>.</v>
          </cell>
          <cell r="AC1795">
            <v>1</v>
          </cell>
          <cell r="AD1795">
            <v>10.199999999999999</v>
          </cell>
          <cell r="AE1795">
            <v>11.4</v>
          </cell>
          <cell r="AF1795">
            <v>2</v>
          </cell>
          <cell r="AG1795">
            <v>2</v>
          </cell>
          <cell r="AH1795" t="str">
            <v>N</v>
          </cell>
          <cell r="AI1795" t="str">
            <v>N</v>
          </cell>
          <cell r="AJ1795" t="str">
            <v>N</v>
          </cell>
          <cell r="AK1795" t="str">
            <v>.</v>
          </cell>
          <cell r="AL1795" t="str">
            <v>.</v>
          </cell>
          <cell r="AM1795">
            <v>1</v>
          </cell>
          <cell r="AN1795">
            <v>16.2</v>
          </cell>
          <cell r="AO1795">
            <v>12.6</v>
          </cell>
          <cell r="AP1795">
            <v>2</v>
          </cell>
          <cell r="AQ1795">
            <v>3</v>
          </cell>
          <cell r="AR1795" t="str">
            <v>N</v>
          </cell>
          <cell r="AS1795" t="str">
            <v>N</v>
          </cell>
          <cell r="AT1795" t="str">
            <v>N</v>
          </cell>
          <cell r="AU1795" t="str">
            <v>.</v>
          </cell>
        </row>
        <row r="1796">
          <cell r="A1796" t="str">
            <v>470908D-9-515-428-3-D5.8-D16.3</v>
          </cell>
          <cell r="B1796" t="str">
            <v>470908D</v>
          </cell>
          <cell r="C1796">
            <v>9</v>
          </cell>
          <cell r="D1796">
            <v>515</v>
          </cell>
          <cell r="E1796">
            <v>32</v>
          </cell>
          <cell r="F1796">
            <v>428</v>
          </cell>
          <cell r="G1796" t="str">
            <v>32-428</v>
          </cell>
          <cell r="H1796">
            <v>3</v>
          </cell>
          <cell r="I1796" t="str">
            <v>.</v>
          </cell>
          <cell r="J1796">
            <v>1</v>
          </cell>
          <cell r="K1796">
            <v>3.6</v>
          </cell>
          <cell r="L1796">
            <v>5.8</v>
          </cell>
          <cell r="M1796">
            <v>2</v>
          </cell>
          <cell r="N1796">
            <v>2</v>
          </cell>
          <cell r="O1796" t="str">
            <v>N</v>
          </cell>
          <cell r="P1796" t="str">
            <v>N</v>
          </cell>
          <cell r="Q1796" t="str">
            <v>N</v>
          </cell>
          <cell r="R1796" t="str">
            <v>.</v>
          </cell>
          <cell r="S1796">
            <v>1</v>
          </cell>
          <cell r="T1796">
            <v>6.5</v>
          </cell>
          <cell r="U1796">
            <v>7.7</v>
          </cell>
          <cell r="V1796">
            <v>2</v>
          </cell>
          <cell r="W1796">
            <v>2</v>
          </cell>
          <cell r="X1796" t="str">
            <v>N</v>
          </cell>
          <cell r="Y1796" t="str">
            <v>N</v>
          </cell>
          <cell r="Z1796" t="str">
            <v>N</v>
          </cell>
          <cell r="AA1796" t="str">
            <v>.</v>
          </cell>
          <cell r="AB1796" t="str">
            <v>.</v>
          </cell>
          <cell r="AC1796">
            <v>1</v>
          </cell>
          <cell r="AD1796">
            <v>9.6</v>
          </cell>
          <cell r="AE1796">
            <v>12.5</v>
          </cell>
          <cell r="AF1796">
            <v>3</v>
          </cell>
          <cell r="AG1796">
            <v>2</v>
          </cell>
          <cell r="AH1796" t="str">
            <v>N</v>
          </cell>
          <cell r="AI1796" t="str">
            <v>N</v>
          </cell>
          <cell r="AJ1796" t="str">
            <v>N</v>
          </cell>
          <cell r="AK1796" t="str">
            <v>.</v>
          </cell>
          <cell r="AL1796" t="str">
            <v>.</v>
          </cell>
          <cell r="AM1796">
            <v>1</v>
          </cell>
          <cell r="AN1796">
            <v>17.899999999999999</v>
          </cell>
          <cell r="AO1796">
            <v>16.3</v>
          </cell>
          <cell r="AP1796">
            <v>3</v>
          </cell>
          <cell r="AQ1796">
            <v>3</v>
          </cell>
          <cell r="AR1796" t="str">
            <v>N</v>
          </cell>
          <cell r="AS1796" t="str">
            <v>N</v>
          </cell>
          <cell r="AT1796" t="str">
            <v>N</v>
          </cell>
          <cell r="AU1796" t="str">
            <v>.</v>
          </cell>
        </row>
        <row r="1797">
          <cell r="A1797" t="str">
            <v>470908D-9-516-379-4-D5-D11.1</v>
          </cell>
          <cell r="B1797" t="str">
            <v>470908D</v>
          </cell>
          <cell r="C1797">
            <v>9</v>
          </cell>
          <cell r="D1797">
            <v>516</v>
          </cell>
          <cell r="E1797">
            <v>10</v>
          </cell>
          <cell r="F1797">
            <v>379</v>
          </cell>
          <cell r="G1797" t="str">
            <v>10-379</v>
          </cell>
          <cell r="H1797">
            <v>4</v>
          </cell>
          <cell r="I1797" t="str">
            <v>.</v>
          </cell>
          <cell r="J1797">
            <v>1</v>
          </cell>
          <cell r="K1797">
            <v>3.5</v>
          </cell>
          <cell r="L1797">
            <v>5</v>
          </cell>
          <cell r="M1797">
            <v>3</v>
          </cell>
          <cell r="N1797">
            <v>3</v>
          </cell>
          <cell r="O1797" t="str">
            <v>N</v>
          </cell>
          <cell r="P1797" t="str">
            <v>N</v>
          </cell>
          <cell r="Q1797" t="str">
            <v>N</v>
          </cell>
          <cell r="R1797" t="str">
            <v>.</v>
          </cell>
          <cell r="S1797">
            <v>1</v>
          </cell>
          <cell r="T1797">
            <v>5.2</v>
          </cell>
          <cell r="U1797">
            <v>6.9</v>
          </cell>
          <cell r="V1797">
            <v>3</v>
          </cell>
          <cell r="W1797">
            <v>3</v>
          </cell>
          <cell r="X1797" t="str">
            <v>N</v>
          </cell>
          <cell r="Y1797" t="str">
            <v>N</v>
          </cell>
          <cell r="Z1797" t="str">
            <v>N</v>
          </cell>
          <cell r="AA1797" t="str">
            <v>.</v>
          </cell>
          <cell r="AB1797" t="str">
            <v>.</v>
          </cell>
          <cell r="AC1797">
            <v>1</v>
          </cell>
          <cell r="AD1797">
            <v>9</v>
          </cell>
          <cell r="AE1797">
            <v>10.1</v>
          </cell>
          <cell r="AF1797">
            <v>2</v>
          </cell>
          <cell r="AG1797">
            <v>2</v>
          </cell>
          <cell r="AH1797" t="str">
            <v>N</v>
          </cell>
          <cell r="AI1797" t="str">
            <v>N</v>
          </cell>
          <cell r="AJ1797" t="str">
            <v>N</v>
          </cell>
          <cell r="AK1797" t="str">
            <v>.</v>
          </cell>
          <cell r="AL1797" t="str">
            <v>.</v>
          </cell>
          <cell r="AM1797">
            <v>1</v>
          </cell>
          <cell r="AN1797">
            <v>16.399999999999999</v>
          </cell>
          <cell r="AO1797">
            <v>11.1</v>
          </cell>
          <cell r="AP1797">
            <v>2</v>
          </cell>
          <cell r="AQ1797">
            <v>3</v>
          </cell>
          <cell r="AR1797" t="str">
            <v>N</v>
          </cell>
          <cell r="AS1797" t="str">
            <v>N</v>
          </cell>
          <cell r="AT1797" t="str">
            <v>N</v>
          </cell>
          <cell r="AU1797" t="str">
            <v>.</v>
          </cell>
        </row>
        <row r="1798">
          <cell r="A1798" t="str">
            <v>470908D-9-517-418-5-D3.5-D9.2</v>
          </cell>
          <cell r="B1798" t="str">
            <v>470908D</v>
          </cell>
          <cell r="C1798">
            <v>9</v>
          </cell>
          <cell r="D1798">
            <v>517</v>
          </cell>
          <cell r="E1798">
            <v>31</v>
          </cell>
          <cell r="F1798">
            <v>418</v>
          </cell>
          <cell r="G1798" t="str">
            <v>31-418</v>
          </cell>
          <cell r="H1798">
            <v>5</v>
          </cell>
          <cell r="I1798" t="str">
            <v>.</v>
          </cell>
          <cell r="J1798">
            <v>1</v>
          </cell>
          <cell r="K1798">
            <v>2.1</v>
          </cell>
          <cell r="L1798">
            <v>3.5</v>
          </cell>
          <cell r="M1798">
            <v>2</v>
          </cell>
          <cell r="N1798">
            <v>3</v>
          </cell>
          <cell r="O1798" t="str">
            <v>Y</v>
          </cell>
          <cell r="P1798" t="str">
            <v>N</v>
          </cell>
          <cell r="Q1798" t="str">
            <v>N</v>
          </cell>
          <cell r="R1798" t="str">
            <v>.</v>
          </cell>
          <cell r="S1798">
            <v>1</v>
          </cell>
          <cell r="T1798">
            <v>3.7</v>
          </cell>
          <cell r="U1798">
            <v>4</v>
          </cell>
          <cell r="V1798">
            <v>2</v>
          </cell>
          <cell r="W1798">
            <v>2</v>
          </cell>
          <cell r="X1798" t="str">
            <v>Y</v>
          </cell>
          <cell r="Y1798" t="str">
            <v>N</v>
          </cell>
          <cell r="Z1798" t="str">
            <v>N</v>
          </cell>
          <cell r="AA1798" t="str">
            <v>.</v>
          </cell>
          <cell r="AB1798" t="str">
            <v>.</v>
          </cell>
          <cell r="AC1798">
            <v>1</v>
          </cell>
          <cell r="AD1798">
            <v>8.3000000000000007</v>
          </cell>
          <cell r="AE1798">
            <v>8.4</v>
          </cell>
          <cell r="AF1798">
            <v>3</v>
          </cell>
          <cell r="AG1798">
            <v>3</v>
          </cell>
          <cell r="AH1798" t="str">
            <v>Y</v>
          </cell>
          <cell r="AI1798" t="str">
            <v>N</v>
          </cell>
          <cell r="AJ1798" t="str">
            <v>N</v>
          </cell>
          <cell r="AK1798" t="str">
            <v>.</v>
          </cell>
          <cell r="AL1798" t="str">
            <v>.</v>
          </cell>
          <cell r="AM1798">
            <v>1</v>
          </cell>
          <cell r="AN1798">
            <v>14.8</v>
          </cell>
          <cell r="AO1798">
            <v>9.1999999999999993</v>
          </cell>
          <cell r="AP1798">
            <v>2</v>
          </cell>
          <cell r="AQ1798">
            <v>3</v>
          </cell>
          <cell r="AR1798" t="str">
            <v>Y</v>
          </cell>
          <cell r="AS1798" t="str">
            <v>N</v>
          </cell>
          <cell r="AT1798" t="str">
            <v>N</v>
          </cell>
          <cell r="AU1798" t="str">
            <v>.</v>
          </cell>
        </row>
        <row r="1799">
          <cell r="A1799" t="str">
            <v>470908D-9-518-373-6-D.-D.</v>
          </cell>
          <cell r="B1799" t="str">
            <v>470908D</v>
          </cell>
          <cell r="C1799">
            <v>9</v>
          </cell>
          <cell r="D1799">
            <v>518</v>
          </cell>
          <cell r="E1799">
            <v>10</v>
          </cell>
          <cell r="F1799">
            <v>373</v>
          </cell>
          <cell r="G1799" t="str">
            <v>10-373</v>
          </cell>
          <cell r="H1799">
            <v>6</v>
          </cell>
          <cell r="I1799" t="str">
            <v>.</v>
          </cell>
          <cell r="J1799">
            <v>0</v>
          </cell>
          <cell r="K1799" t="str">
            <v>.</v>
          </cell>
          <cell r="L1799" t="str">
            <v>.</v>
          </cell>
          <cell r="M1799" t="str">
            <v>.</v>
          </cell>
          <cell r="N1799" t="str">
            <v>.</v>
          </cell>
          <cell r="O1799" t="str">
            <v>.</v>
          </cell>
          <cell r="P1799" t="str">
            <v>.</v>
          </cell>
          <cell r="Q1799" t="str">
            <v>.</v>
          </cell>
          <cell r="R1799" t="str">
            <v>.</v>
          </cell>
          <cell r="S1799">
            <v>0</v>
          </cell>
          <cell r="T1799" t="str">
            <v>.</v>
          </cell>
          <cell r="U1799" t="str">
            <v>.</v>
          </cell>
          <cell r="V1799" t="str">
            <v>.</v>
          </cell>
          <cell r="W1799" t="str">
            <v>.</v>
          </cell>
          <cell r="X1799" t="str">
            <v>.</v>
          </cell>
          <cell r="Y1799" t="str">
            <v>.</v>
          </cell>
          <cell r="Z1799" t="str">
            <v>.</v>
          </cell>
          <cell r="AA1799" t="str">
            <v>.</v>
          </cell>
          <cell r="AB1799" t="str">
            <v>.</v>
          </cell>
          <cell r="AC1799">
            <v>0</v>
          </cell>
          <cell r="AD1799" t="str">
            <v>.</v>
          </cell>
          <cell r="AE1799" t="str">
            <v>.</v>
          </cell>
          <cell r="AF1799" t="str">
            <v>.</v>
          </cell>
          <cell r="AG1799" t="str">
            <v>.</v>
          </cell>
          <cell r="AH1799" t="str">
            <v>.</v>
          </cell>
          <cell r="AI1799" t="str">
            <v>.</v>
          </cell>
          <cell r="AJ1799" t="str">
            <v>.</v>
          </cell>
          <cell r="AK1799" t="str">
            <v>.</v>
          </cell>
          <cell r="AL1799" t="str">
            <v>.</v>
          </cell>
          <cell r="AM1799">
            <v>0</v>
          </cell>
          <cell r="AN1799" t="str">
            <v>.</v>
          </cell>
          <cell r="AO1799" t="str">
            <v>.</v>
          </cell>
          <cell r="AP1799" t="str">
            <v>.</v>
          </cell>
          <cell r="AQ1799" t="str">
            <v>.</v>
          </cell>
          <cell r="AR1799" t="str">
            <v>.</v>
          </cell>
          <cell r="AS1799" t="str">
            <v>.</v>
          </cell>
          <cell r="AT1799" t="str">
            <v>.</v>
          </cell>
          <cell r="AU1799" t="str">
            <v>.</v>
          </cell>
        </row>
        <row r="1800">
          <cell r="A1800" t="str">
            <v>470908D-9-519-419-7-D3.7-D12.2</v>
          </cell>
          <cell r="B1800" t="str">
            <v>470908D</v>
          </cell>
          <cell r="C1800">
            <v>9</v>
          </cell>
          <cell r="D1800">
            <v>519</v>
          </cell>
          <cell r="E1800">
            <v>31</v>
          </cell>
          <cell r="F1800">
            <v>419</v>
          </cell>
          <cell r="G1800" t="str">
            <v>31-419</v>
          </cell>
          <cell r="H1800">
            <v>7</v>
          </cell>
          <cell r="I1800" t="str">
            <v>.</v>
          </cell>
          <cell r="J1800">
            <v>1</v>
          </cell>
          <cell r="K1800">
            <v>2.6</v>
          </cell>
          <cell r="L1800">
            <v>3.7</v>
          </cell>
          <cell r="M1800">
            <v>3</v>
          </cell>
          <cell r="N1800">
            <v>3</v>
          </cell>
          <cell r="O1800" t="str">
            <v>N</v>
          </cell>
          <cell r="P1800" t="str">
            <v>N</v>
          </cell>
          <cell r="Q1800" t="str">
            <v>N</v>
          </cell>
          <cell r="R1800" t="str">
            <v>.</v>
          </cell>
          <cell r="S1800">
            <v>1</v>
          </cell>
          <cell r="T1800">
            <v>4.9000000000000004</v>
          </cell>
          <cell r="U1800">
            <v>5.6</v>
          </cell>
          <cell r="V1800">
            <v>2</v>
          </cell>
          <cell r="W1800">
            <v>3</v>
          </cell>
          <cell r="X1800" t="str">
            <v>N</v>
          </cell>
          <cell r="Y1800" t="str">
            <v>N</v>
          </cell>
          <cell r="Z1800" t="str">
            <v>N</v>
          </cell>
          <cell r="AA1800" t="str">
            <v>.</v>
          </cell>
          <cell r="AB1800" t="str">
            <v>.</v>
          </cell>
          <cell r="AC1800">
            <v>1</v>
          </cell>
          <cell r="AD1800">
            <v>8.5</v>
          </cell>
          <cell r="AE1800">
            <v>10.1</v>
          </cell>
          <cell r="AF1800">
            <v>2</v>
          </cell>
          <cell r="AG1800">
            <v>2</v>
          </cell>
          <cell r="AH1800" t="str">
            <v>N</v>
          </cell>
          <cell r="AI1800" t="str">
            <v>N</v>
          </cell>
          <cell r="AJ1800" t="str">
            <v>N</v>
          </cell>
          <cell r="AK1800" t="str">
            <v>.</v>
          </cell>
          <cell r="AL1800" t="str">
            <v>.</v>
          </cell>
          <cell r="AM1800">
            <v>1</v>
          </cell>
          <cell r="AN1800">
            <v>15.4</v>
          </cell>
          <cell r="AO1800">
            <v>12.2</v>
          </cell>
          <cell r="AP1800">
            <v>2</v>
          </cell>
          <cell r="AQ1800">
            <v>2</v>
          </cell>
          <cell r="AR1800" t="str">
            <v>N</v>
          </cell>
          <cell r="AS1800" t="str">
            <v>N</v>
          </cell>
          <cell r="AT1800" t="str">
            <v>N</v>
          </cell>
          <cell r="AU1800" t="str">
            <v>.</v>
          </cell>
        </row>
        <row r="1801">
          <cell r="A1801" t="str">
            <v>470908D-9-520-423-8-D6.2-D16</v>
          </cell>
          <cell r="B1801" t="str">
            <v>470908D</v>
          </cell>
          <cell r="C1801">
            <v>9</v>
          </cell>
          <cell r="D1801">
            <v>520</v>
          </cell>
          <cell r="E1801">
            <v>32</v>
          </cell>
          <cell r="F1801">
            <v>423</v>
          </cell>
          <cell r="G1801" t="str">
            <v>32-423</v>
          </cell>
          <cell r="H1801">
            <v>8</v>
          </cell>
          <cell r="I1801" t="str">
            <v>.</v>
          </cell>
          <cell r="J1801">
            <v>1</v>
          </cell>
          <cell r="K1801">
            <v>3.1</v>
          </cell>
          <cell r="L1801">
            <v>6.2</v>
          </cell>
          <cell r="M1801">
            <v>3</v>
          </cell>
          <cell r="N1801">
            <v>2</v>
          </cell>
          <cell r="O1801" t="str">
            <v>N</v>
          </cell>
          <cell r="P1801" t="str">
            <v>N</v>
          </cell>
          <cell r="Q1801" t="str">
            <v>N</v>
          </cell>
          <cell r="R1801" t="str">
            <v>.</v>
          </cell>
          <cell r="S1801">
            <v>1</v>
          </cell>
          <cell r="T1801">
            <v>5.6</v>
          </cell>
          <cell r="U1801">
            <v>8.5</v>
          </cell>
          <cell r="V1801">
            <v>2</v>
          </cell>
          <cell r="W1801">
            <v>3</v>
          </cell>
          <cell r="X1801" t="str">
            <v>N</v>
          </cell>
          <cell r="Y1801" t="str">
            <v>N</v>
          </cell>
          <cell r="Z1801" t="str">
            <v>N</v>
          </cell>
          <cell r="AA1801" t="str">
            <v>.</v>
          </cell>
          <cell r="AB1801" t="str">
            <v>.</v>
          </cell>
          <cell r="AC1801">
            <v>1</v>
          </cell>
          <cell r="AD1801">
            <v>10.199999999999999</v>
          </cell>
          <cell r="AE1801">
            <v>13.1</v>
          </cell>
          <cell r="AF1801">
            <v>2</v>
          </cell>
          <cell r="AG1801">
            <v>2</v>
          </cell>
          <cell r="AH1801" t="str">
            <v>N</v>
          </cell>
          <cell r="AI1801" t="str">
            <v>N</v>
          </cell>
          <cell r="AJ1801" t="str">
            <v>N</v>
          </cell>
          <cell r="AK1801" t="str">
            <v>.</v>
          </cell>
          <cell r="AL1801" t="str">
            <v>.</v>
          </cell>
          <cell r="AM1801">
            <v>1</v>
          </cell>
          <cell r="AN1801">
            <v>16.100000000000001</v>
          </cell>
          <cell r="AO1801">
            <v>16</v>
          </cell>
          <cell r="AP1801">
            <v>2</v>
          </cell>
          <cell r="AQ1801">
            <v>2</v>
          </cell>
          <cell r="AR1801" t="str">
            <v>N</v>
          </cell>
          <cell r="AS1801" t="str">
            <v>N</v>
          </cell>
          <cell r="AT1801" t="str">
            <v>N</v>
          </cell>
          <cell r="AU1801" t="str">
            <v>.</v>
          </cell>
        </row>
        <row r="1802">
          <cell r="A1802" t="str">
            <v>470908D-9-521-433-9-D4.7-D12.3</v>
          </cell>
          <cell r="B1802" t="str">
            <v>470908D</v>
          </cell>
          <cell r="C1802">
            <v>9</v>
          </cell>
          <cell r="D1802">
            <v>521</v>
          </cell>
          <cell r="E1802">
            <v>32</v>
          </cell>
          <cell r="F1802">
            <v>433</v>
          </cell>
          <cell r="G1802" t="str">
            <v>32-433</v>
          </cell>
          <cell r="H1802">
            <v>9</v>
          </cell>
          <cell r="I1802" t="str">
            <v>.</v>
          </cell>
          <cell r="J1802">
            <v>1</v>
          </cell>
          <cell r="K1802">
            <v>3</v>
          </cell>
          <cell r="L1802">
            <v>4.7</v>
          </cell>
          <cell r="M1802">
            <v>3</v>
          </cell>
          <cell r="N1802">
            <v>3</v>
          </cell>
          <cell r="O1802" t="str">
            <v>N</v>
          </cell>
          <cell r="P1802" t="str">
            <v>N</v>
          </cell>
          <cell r="Q1802" t="str">
            <v>N</v>
          </cell>
          <cell r="R1802" t="str">
            <v>.</v>
          </cell>
          <cell r="S1802">
            <v>1</v>
          </cell>
          <cell r="T1802">
            <v>4.7</v>
          </cell>
          <cell r="U1802">
            <v>5.5</v>
          </cell>
          <cell r="V1802">
            <v>3</v>
          </cell>
          <cell r="W1802">
            <v>3</v>
          </cell>
          <cell r="X1802" t="str">
            <v>N</v>
          </cell>
          <cell r="Y1802" t="str">
            <v>N</v>
          </cell>
          <cell r="Z1802" t="str">
            <v>N</v>
          </cell>
          <cell r="AA1802" t="str">
            <v>.</v>
          </cell>
          <cell r="AB1802" t="str">
            <v>.</v>
          </cell>
          <cell r="AC1802">
            <v>1</v>
          </cell>
          <cell r="AD1802">
            <v>9.3000000000000007</v>
          </cell>
          <cell r="AE1802">
            <v>9.6999999999999993</v>
          </cell>
          <cell r="AF1802">
            <v>3</v>
          </cell>
          <cell r="AG1802">
            <v>2</v>
          </cell>
          <cell r="AH1802" t="str">
            <v>N</v>
          </cell>
          <cell r="AI1802" t="str">
            <v>N</v>
          </cell>
          <cell r="AJ1802" t="str">
            <v>N</v>
          </cell>
          <cell r="AK1802" t="str">
            <v>.</v>
          </cell>
          <cell r="AL1802" t="str">
            <v>.</v>
          </cell>
          <cell r="AM1802">
            <v>1</v>
          </cell>
          <cell r="AN1802">
            <v>16</v>
          </cell>
          <cell r="AO1802">
            <v>12.3</v>
          </cell>
          <cell r="AP1802">
            <v>3</v>
          </cell>
          <cell r="AQ1802">
            <v>3</v>
          </cell>
          <cell r="AR1802" t="str">
            <v>N</v>
          </cell>
          <cell r="AS1802" t="str">
            <v>N</v>
          </cell>
          <cell r="AT1802" t="str">
            <v>N</v>
          </cell>
          <cell r="AU1802" t="str">
            <v>.</v>
          </cell>
        </row>
        <row r="1803">
          <cell r="A1803" t="str">
            <v>470908D-9-522-377-10-D3.9-D15.6</v>
          </cell>
          <cell r="B1803" t="str">
            <v>470908D</v>
          </cell>
          <cell r="C1803">
            <v>9</v>
          </cell>
          <cell r="D1803">
            <v>522</v>
          </cell>
          <cell r="E1803">
            <v>10</v>
          </cell>
          <cell r="F1803">
            <v>377</v>
          </cell>
          <cell r="G1803" t="str">
            <v>10-377</v>
          </cell>
          <cell r="H1803">
            <v>10</v>
          </cell>
          <cell r="I1803" t="str">
            <v>.</v>
          </cell>
          <cell r="J1803">
            <v>1</v>
          </cell>
          <cell r="K1803">
            <v>2.7</v>
          </cell>
          <cell r="L1803">
            <v>3.9</v>
          </cell>
          <cell r="M1803">
            <v>3</v>
          </cell>
          <cell r="N1803">
            <v>3</v>
          </cell>
          <cell r="O1803" t="str">
            <v>N</v>
          </cell>
          <cell r="P1803" t="str">
            <v>N</v>
          </cell>
          <cell r="Q1803" t="str">
            <v>N</v>
          </cell>
          <cell r="R1803" t="str">
            <v>.</v>
          </cell>
          <cell r="S1803">
            <v>1</v>
          </cell>
          <cell r="T1803">
            <v>5.2</v>
          </cell>
          <cell r="U1803">
            <v>6.6</v>
          </cell>
          <cell r="V1803">
            <v>2</v>
          </cell>
          <cell r="W1803">
            <v>2</v>
          </cell>
          <cell r="X1803" t="str">
            <v>N</v>
          </cell>
          <cell r="Y1803" t="str">
            <v>N</v>
          </cell>
          <cell r="Z1803" t="str">
            <v>N</v>
          </cell>
          <cell r="AA1803" t="str">
            <v>.</v>
          </cell>
          <cell r="AB1803" t="str">
            <v>.</v>
          </cell>
          <cell r="AC1803">
            <v>1</v>
          </cell>
          <cell r="AD1803">
            <v>9.5</v>
          </cell>
          <cell r="AE1803">
            <v>11.4</v>
          </cell>
          <cell r="AF1803">
            <v>2</v>
          </cell>
          <cell r="AG1803">
            <v>2</v>
          </cell>
          <cell r="AH1803" t="str">
            <v>N</v>
          </cell>
          <cell r="AI1803" t="str">
            <v>N</v>
          </cell>
          <cell r="AJ1803" t="str">
            <v>N</v>
          </cell>
          <cell r="AK1803" t="str">
            <v>.</v>
          </cell>
          <cell r="AL1803" t="str">
            <v>.</v>
          </cell>
          <cell r="AM1803">
            <v>1</v>
          </cell>
          <cell r="AN1803">
            <v>16.3</v>
          </cell>
          <cell r="AO1803">
            <v>15.6</v>
          </cell>
          <cell r="AP1803">
            <v>3</v>
          </cell>
          <cell r="AQ1803">
            <v>2</v>
          </cell>
          <cell r="AR1803" t="str">
            <v>N</v>
          </cell>
          <cell r="AS1803" t="str">
            <v>N</v>
          </cell>
          <cell r="AT1803" t="str">
            <v>N</v>
          </cell>
          <cell r="AU1803" t="str">
            <v>.</v>
          </cell>
        </row>
        <row r="1804">
          <cell r="A1804" t="str">
            <v>470908D-9-523-426-11-D5-D17.4</v>
          </cell>
          <cell r="B1804" t="str">
            <v>470908D</v>
          </cell>
          <cell r="C1804">
            <v>9</v>
          </cell>
          <cell r="D1804">
            <v>523</v>
          </cell>
          <cell r="E1804">
            <v>32</v>
          </cell>
          <cell r="F1804">
            <v>426</v>
          </cell>
          <cell r="G1804" t="str">
            <v>32-426</v>
          </cell>
          <cell r="H1804">
            <v>11</v>
          </cell>
          <cell r="I1804" t="str">
            <v>.</v>
          </cell>
          <cell r="J1804">
            <v>1</v>
          </cell>
          <cell r="K1804">
            <v>3.1</v>
          </cell>
          <cell r="L1804">
            <v>5</v>
          </cell>
          <cell r="M1804">
            <v>3</v>
          </cell>
          <cell r="N1804">
            <v>3</v>
          </cell>
          <cell r="O1804" t="str">
            <v>N</v>
          </cell>
          <cell r="P1804" t="str">
            <v>N</v>
          </cell>
          <cell r="Q1804" t="str">
            <v>N</v>
          </cell>
          <cell r="R1804" t="str">
            <v>.</v>
          </cell>
          <cell r="S1804">
            <v>1</v>
          </cell>
          <cell r="T1804">
            <v>6.3</v>
          </cell>
          <cell r="U1804">
            <v>6.9</v>
          </cell>
          <cell r="V1804">
            <v>2</v>
          </cell>
          <cell r="W1804">
            <v>2</v>
          </cell>
          <cell r="X1804" t="str">
            <v>N</v>
          </cell>
          <cell r="Y1804" t="str">
            <v>N</v>
          </cell>
          <cell r="Z1804" t="str">
            <v>N</v>
          </cell>
          <cell r="AA1804" t="str">
            <v>.</v>
          </cell>
          <cell r="AB1804" t="str">
            <v>.</v>
          </cell>
          <cell r="AC1804">
            <v>1</v>
          </cell>
          <cell r="AD1804">
            <v>9.9</v>
          </cell>
          <cell r="AE1804">
            <v>12.9</v>
          </cell>
          <cell r="AF1804">
            <v>3</v>
          </cell>
          <cell r="AG1804">
            <v>3</v>
          </cell>
          <cell r="AH1804" t="str">
            <v>N</v>
          </cell>
          <cell r="AI1804" t="str">
            <v>N</v>
          </cell>
          <cell r="AJ1804" t="str">
            <v>N</v>
          </cell>
          <cell r="AK1804" t="str">
            <v>.</v>
          </cell>
          <cell r="AL1804" t="str">
            <v>.</v>
          </cell>
          <cell r="AM1804">
            <v>1</v>
          </cell>
          <cell r="AN1804">
            <v>17.399999999999999</v>
          </cell>
          <cell r="AO1804">
            <v>17.399999999999999</v>
          </cell>
          <cell r="AP1804">
            <v>3</v>
          </cell>
          <cell r="AQ1804">
            <v>2</v>
          </cell>
          <cell r="AR1804" t="str">
            <v>N</v>
          </cell>
          <cell r="AS1804" t="str">
            <v>N</v>
          </cell>
          <cell r="AT1804" t="str">
            <v>N</v>
          </cell>
          <cell r="AU1804" t="str">
            <v>.</v>
          </cell>
        </row>
        <row r="1805">
          <cell r="A1805" t="str">
            <v>470908D-9-524-371-12-D4.6-D11.2</v>
          </cell>
          <cell r="B1805" t="str">
            <v>470908D</v>
          </cell>
          <cell r="C1805">
            <v>9</v>
          </cell>
          <cell r="D1805">
            <v>524</v>
          </cell>
          <cell r="E1805">
            <v>10</v>
          </cell>
          <cell r="F1805">
            <v>371</v>
          </cell>
          <cell r="G1805" t="str">
            <v>10-371</v>
          </cell>
          <cell r="H1805">
            <v>12</v>
          </cell>
          <cell r="I1805" t="str">
            <v>.</v>
          </cell>
          <cell r="J1805">
            <v>1</v>
          </cell>
          <cell r="K1805">
            <v>2.6</v>
          </cell>
          <cell r="L1805">
            <v>4.5999999999999996</v>
          </cell>
          <cell r="M1805">
            <v>3</v>
          </cell>
          <cell r="N1805">
            <v>2</v>
          </cell>
          <cell r="O1805" t="str">
            <v>N</v>
          </cell>
          <cell r="P1805" t="str">
            <v>N</v>
          </cell>
          <cell r="Q1805" t="str">
            <v>N</v>
          </cell>
          <cell r="R1805" t="str">
            <v>.</v>
          </cell>
          <cell r="S1805">
            <v>1</v>
          </cell>
          <cell r="T1805">
            <v>4.3</v>
          </cell>
          <cell r="U1805">
            <v>5.5</v>
          </cell>
          <cell r="V1805">
            <v>3</v>
          </cell>
          <cell r="W1805">
            <v>2</v>
          </cell>
          <cell r="X1805" t="str">
            <v>N</v>
          </cell>
          <cell r="Y1805" t="str">
            <v>N</v>
          </cell>
          <cell r="Z1805" t="str">
            <v>N</v>
          </cell>
          <cell r="AA1805" t="str">
            <v>.</v>
          </cell>
          <cell r="AB1805" t="str">
            <v>.</v>
          </cell>
          <cell r="AC1805">
            <v>1</v>
          </cell>
          <cell r="AD1805">
            <v>8.9</v>
          </cell>
          <cell r="AE1805">
            <v>8.8000000000000007</v>
          </cell>
          <cell r="AF1805">
            <v>2</v>
          </cell>
          <cell r="AG1805">
            <v>3</v>
          </cell>
          <cell r="AH1805" t="str">
            <v>N</v>
          </cell>
          <cell r="AI1805" t="str">
            <v>N</v>
          </cell>
          <cell r="AJ1805" t="str">
            <v>N</v>
          </cell>
          <cell r="AK1805" t="str">
            <v>.</v>
          </cell>
          <cell r="AL1805" t="str">
            <v>.</v>
          </cell>
          <cell r="AM1805">
            <v>1</v>
          </cell>
          <cell r="AN1805">
            <v>14.1</v>
          </cell>
          <cell r="AO1805">
            <v>11.2</v>
          </cell>
          <cell r="AP1805">
            <v>3</v>
          </cell>
          <cell r="AQ1805">
            <v>2</v>
          </cell>
          <cell r="AR1805" t="str">
            <v>N</v>
          </cell>
          <cell r="AS1805" t="str">
            <v>N</v>
          </cell>
          <cell r="AT1805" t="str">
            <v>N</v>
          </cell>
          <cell r="AU1805" t="str">
            <v>.</v>
          </cell>
        </row>
        <row r="1806">
          <cell r="A1806" t="str">
            <v>470908D-9-525-998-13-D6.6-D25.6</v>
          </cell>
          <cell r="B1806" t="str">
            <v>470908D</v>
          </cell>
          <cell r="C1806">
            <v>9</v>
          </cell>
          <cell r="D1806">
            <v>525</v>
          </cell>
          <cell r="E1806">
            <v>99</v>
          </cell>
          <cell r="F1806">
            <v>998</v>
          </cell>
          <cell r="G1806" t="str">
            <v>99-998</v>
          </cell>
          <cell r="H1806">
            <v>13</v>
          </cell>
          <cell r="I1806" t="str">
            <v>.</v>
          </cell>
          <cell r="J1806">
            <v>1</v>
          </cell>
          <cell r="K1806">
            <v>3.9</v>
          </cell>
          <cell r="L1806">
            <v>6.6</v>
          </cell>
          <cell r="M1806">
            <v>2</v>
          </cell>
          <cell r="N1806">
            <v>1</v>
          </cell>
          <cell r="O1806" t="str">
            <v>N</v>
          </cell>
          <cell r="P1806" t="str">
            <v>N</v>
          </cell>
          <cell r="Q1806" t="str">
            <v>N</v>
          </cell>
          <cell r="R1806" t="str">
            <v>.</v>
          </cell>
          <cell r="S1806">
            <v>1</v>
          </cell>
          <cell r="T1806">
            <v>6.5</v>
          </cell>
          <cell r="U1806">
            <v>10.4</v>
          </cell>
          <cell r="V1806">
            <v>2</v>
          </cell>
          <cell r="W1806">
            <v>1</v>
          </cell>
          <cell r="X1806" t="str">
            <v>N</v>
          </cell>
          <cell r="Y1806" t="str">
            <v>N</v>
          </cell>
          <cell r="Z1806" t="str">
            <v>N</v>
          </cell>
          <cell r="AA1806" t="str">
            <v>.</v>
          </cell>
          <cell r="AB1806" t="str">
            <v>.</v>
          </cell>
          <cell r="AC1806">
            <v>1</v>
          </cell>
          <cell r="AD1806">
            <v>11</v>
          </cell>
          <cell r="AE1806">
            <v>18</v>
          </cell>
          <cell r="AF1806">
            <v>2</v>
          </cell>
          <cell r="AG1806">
            <v>1</v>
          </cell>
          <cell r="AH1806" t="str">
            <v>N</v>
          </cell>
          <cell r="AI1806" t="str">
            <v>N</v>
          </cell>
          <cell r="AJ1806" t="str">
            <v>N</v>
          </cell>
          <cell r="AK1806" t="str">
            <v>.</v>
          </cell>
          <cell r="AL1806" t="str">
            <v>.</v>
          </cell>
          <cell r="AM1806">
            <v>1</v>
          </cell>
          <cell r="AN1806">
            <v>19</v>
          </cell>
          <cell r="AO1806">
            <v>25.6</v>
          </cell>
          <cell r="AP1806">
            <v>2</v>
          </cell>
          <cell r="AQ1806">
            <v>2</v>
          </cell>
          <cell r="AR1806" t="str">
            <v>N</v>
          </cell>
          <cell r="AS1806" t="str">
            <v>N</v>
          </cell>
          <cell r="AT1806" t="str">
            <v>N</v>
          </cell>
          <cell r="AU1806" t="str">
            <v>.</v>
          </cell>
        </row>
        <row r="1807">
          <cell r="A1807" t="str">
            <v>470908D-9-526-413-14-D5.2-D11.2</v>
          </cell>
          <cell r="B1807" t="str">
            <v>470908D</v>
          </cell>
          <cell r="C1807">
            <v>9</v>
          </cell>
          <cell r="D1807">
            <v>526</v>
          </cell>
          <cell r="E1807">
            <v>31</v>
          </cell>
          <cell r="F1807">
            <v>413</v>
          </cell>
          <cell r="G1807" t="str">
            <v>31-413</v>
          </cell>
          <cell r="H1807">
            <v>14</v>
          </cell>
          <cell r="I1807" t="str">
            <v>.</v>
          </cell>
          <cell r="J1807">
            <v>1</v>
          </cell>
          <cell r="K1807">
            <v>2.8</v>
          </cell>
          <cell r="L1807">
            <v>5.2</v>
          </cell>
          <cell r="M1807">
            <v>3</v>
          </cell>
          <cell r="N1807">
            <v>2</v>
          </cell>
          <cell r="O1807" t="str">
            <v>N</v>
          </cell>
          <cell r="P1807" t="str">
            <v>N</v>
          </cell>
          <cell r="Q1807" t="str">
            <v>N</v>
          </cell>
          <cell r="R1807" t="str">
            <v>.</v>
          </cell>
          <cell r="S1807">
            <v>1</v>
          </cell>
          <cell r="T1807">
            <v>4.5999999999999996</v>
          </cell>
          <cell r="U1807">
            <v>6.7</v>
          </cell>
          <cell r="V1807">
            <v>2</v>
          </cell>
          <cell r="W1807">
            <v>3</v>
          </cell>
          <cell r="X1807" t="str">
            <v>N</v>
          </cell>
          <cell r="Y1807" t="str">
            <v>N</v>
          </cell>
          <cell r="Z1807" t="str">
            <v>N</v>
          </cell>
          <cell r="AA1807" t="str">
            <v>.</v>
          </cell>
          <cell r="AB1807" t="str">
            <v>.</v>
          </cell>
          <cell r="AC1807">
            <v>1</v>
          </cell>
          <cell r="AD1807">
            <v>9.1999999999999993</v>
          </cell>
          <cell r="AE1807">
            <v>9.8000000000000007</v>
          </cell>
          <cell r="AF1807">
            <v>2</v>
          </cell>
          <cell r="AG1807">
            <v>2</v>
          </cell>
          <cell r="AH1807" t="str">
            <v>N</v>
          </cell>
          <cell r="AI1807" t="str">
            <v>N</v>
          </cell>
          <cell r="AJ1807" t="str">
            <v>N</v>
          </cell>
          <cell r="AK1807" t="str">
            <v>.</v>
          </cell>
          <cell r="AL1807" t="str">
            <v>.</v>
          </cell>
          <cell r="AM1807">
            <v>1</v>
          </cell>
          <cell r="AN1807">
            <v>15.6</v>
          </cell>
          <cell r="AO1807">
            <v>11.2</v>
          </cell>
          <cell r="AP1807">
            <v>2</v>
          </cell>
          <cell r="AQ1807">
            <v>3</v>
          </cell>
          <cell r="AR1807" t="str">
            <v>N</v>
          </cell>
          <cell r="AS1807" t="str">
            <v>N</v>
          </cell>
          <cell r="AT1807" t="str">
            <v>N</v>
          </cell>
          <cell r="AU1807" t="str">
            <v>.</v>
          </cell>
        </row>
        <row r="1808">
          <cell r="A1808" t="str">
            <v>470908D-9-527-382-15-D6.3-D16.3</v>
          </cell>
          <cell r="B1808" t="str">
            <v>470908D</v>
          </cell>
          <cell r="C1808">
            <v>9</v>
          </cell>
          <cell r="D1808">
            <v>527</v>
          </cell>
          <cell r="E1808">
            <v>10</v>
          </cell>
          <cell r="F1808">
            <v>382</v>
          </cell>
          <cell r="G1808" t="str">
            <v>10-382</v>
          </cell>
          <cell r="H1808">
            <v>15</v>
          </cell>
          <cell r="I1808" t="str">
            <v>.</v>
          </cell>
          <cell r="J1808">
            <v>1</v>
          </cell>
          <cell r="K1808">
            <v>3.3</v>
          </cell>
          <cell r="L1808">
            <v>6.3</v>
          </cell>
          <cell r="M1808">
            <v>2</v>
          </cell>
          <cell r="N1808">
            <v>1</v>
          </cell>
          <cell r="O1808" t="str">
            <v>N</v>
          </cell>
          <cell r="P1808" t="str">
            <v>N</v>
          </cell>
          <cell r="Q1808" t="str">
            <v>N</v>
          </cell>
          <cell r="R1808" t="str">
            <v>.</v>
          </cell>
          <cell r="S1808">
            <v>1</v>
          </cell>
          <cell r="T1808">
            <v>5.5</v>
          </cell>
          <cell r="U1808">
            <v>7.2</v>
          </cell>
          <cell r="V1808">
            <v>2</v>
          </cell>
          <cell r="W1808">
            <v>2</v>
          </cell>
          <cell r="X1808" t="str">
            <v>N</v>
          </cell>
          <cell r="Y1808" t="str">
            <v>N</v>
          </cell>
          <cell r="Z1808" t="str">
            <v>N</v>
          </cell>
          <cell r="AA1808" t="str">
            <v>.</v>
          </cell>
          <cell r="AB1808" t="str">
            <v>.</v>
          </cell>
          <cell r="AC1808">
            <v>1</v>
          </cell>
          <cell r="AD1808">
            <v>10</v>
          </cell>
          <cell r="AE1808">
            <v>13.2</v>
          </cell>
          <cell r="AF1808">
            <v>2</v>
          </cell>
          <cell r="AG1808">
            <v>2</v>
          </cell>
          <cell r="AH1808" t="str">
            <v>N</v>
          </cell>
          <cell r="AI1808" t="str">
            <v>N</v>
          </cell>
          <cell r="AJ1808" t="str">
            <v>N</v>
          </cell>
          <cell r="AK1808" t="str">
            <v>.</v>
          </cell>
          <cell r="AL1808" t="str">
            <v>.</v>
          </cell>
          <cell r="AM1808">
            <v>1</v>
          </cell>
          <cell r="AN1808">
            <v>17.399999999999999</v>
          </cell>
          <cell r="AO1808">
            <v>16.3</v>
          </cell>
          <cell r="AP1808">
            <v>2</v>
          </cell>
          <cell r="AQ1808">
            <v>3</v>
          </cell>
          <cell r="AR1808" t="str">
            <v>N</v>
          </cell>
          <cell r="AS1808" t="str">
            <v>N</v>
          </cell>
          <cell r="AT1808" t="str">
            <v>N</v>
          </cell>
          <cell r="AU1808" t="str">
            <v>.</v>
          </cell>
        </row>
        <row r="1809">
          <cell r="A1809" t="str">
            <v>470908D-9-528-414-16-D4.4-D15.1</v>
          </cell>
          <cell r="B1809" t="str">
            <v>470908D</v>
          </cell>
          <cell r="C1809">
            <v>9</v>
          </cell>
          <cell r="D1809">
            <v>528</v>
          </cell>
          <cell r="E1809">
            <v>31</v>
          </cell>
          <cell r="F1809">
            <v>414</v>
          </cell>
          <cell r="G1809" t="str">
            <v>31-414</v>
          </cell>
          <cell r="H1809">
            <v>16</v>
          </cell>
          <cell r="I1809" t="str">
            <v>.</v>
          </cell>
          <cell r="J1809">
            <v>1</v>
          </cell>
          <cell r="K1809">
            <v>2.7</v>
          </cell>
          <cell r="L1809">
            <v>4.4000000000000004</v>
          </cell>
          <cell r="M1809">
            <v>2</v>
          </cell>
          <cell r="N1809">
            <v>2</v>
          </cell>
          <cell r="O1809" t="str">
            <v>N</v>
          </cell>
          <cell r="P1809" t="str">
            <v>N</v>
          </cell>
          <cell r="Q1809" t="str">
            <v>N</v>
          </cell>
          <cell r="R1809" t="str">
            <v>.</v>
          </cell>
          <cell r="S1809">
            <v>1</v>
          </cell>
          <cell r="T1809">
            <v>4.5999999999999996</v>
          </cell>
          <cell r="U1809">
            <v>5.6</v>
          </cell>
          <cell r="V1809">
            <v>3</v>
          </cell>
          <cell r="W1809">
            <v>3</v>
          </cell>
          <cell r="X1809" t="str">
            <v>N</v>
          </cell>
          <cell r="Y1809" t="str">
            <v>N</v>
          </cell>
          <cell r="Z1809" t="str">
            <v>N</v>
          </cell>
          <cell r="AA1809" t="str">
            <v>.</v>
          </cell>
          <cell r="AB1809" t="str">
            <v>.</v>
          </cell>
          <cell r="AC1809">
            <v>1</v>
          </cell>
          <cell r="AD1809">
            <v>9.8000000000000007</v>
          </cell>
          <cell r="AE1809">
            <v>10.9</v>
          </cell>
          <cell r="AF1809">
            <v>3</v>
          </cell>
          <cell r="AG1809">
            <v>2</v>
          </cell>
          <cell r="AH1809" t="str">
            <v>N</v>
          </cell>
          <cell r="AI1809" t="str">
            <v>N</v>
          </cell>
          <cell r="AJ1809" t="str">
            <v>N</v>
          </cell>
          <cell r="AK1809" t="str">
            <v>.</v>
          </cell>
          <cell r="AL1809" t="str">
            <v>.</v>
          </cell>
          <cell r="AM1809">
            <v>1</v>
          </cell>
          <cell r="AN1809">
            <v>16.8</v>
          </cell>
          <cell r="AO1809">
            <v>15.1</v>
          </cell>
          <cell r="AP1809">
            <v>3</v>
          </cell>
          <cell r="AQ1809">
            <v>3</v>
          </cell>
          <cell r="AR1809" t="str">
            <v>N</v>
          </cell>
          <cell r="AS1809" t="str">
            <v>N</v>
          </cell>
          <cell r="AT1809" t="str">
            <v>N</v>
          </cell>
          <cell r="AU1809" t="str">
            <v>.</v>
          </cell>
        </row>
        <row r="1810">
          <cell r="A1810" t="str">
            <v>470908D-9-529-417-17-D.-D.</v>
          </cell>
          <cell r="B1810" t="str">
            <v>470908D</v>
          </cell>
          <cell r="C1810">
            <v>9</v>
          </cell>
          <cell r="D1810">
            <v>529</v>
          </cell>
          <cell r="E1810">
            <v>31</v>
          </cell>
          <cell r="F1810">
            <v>417</v>
          </cell>
          <cell r="G1810" t="str">
            <v>31-417</v>
          </cell>
          <cell r="H1810">
            <v>17</v>
          </cell>
          <cell r="I1810" t="str">
            <v>.</v>
          </cell>
          <cell r="J1810">
            <v>0</v>
          </cell>
          <cell r="K1810" t="str">
            <v>.</v>
          </cell>
          <cell r="L1810" t="str">
            <v>.</v>
          </cell>
          <cell r="M1810" t="str">
            <v>.</v>
          </cell>
          <cell r="N1810" t="str">
            <v>.</v>
          </cell>
          <cell r="O1810" t="str">
            <v>.</v>
          </cell>
          <cell r="P1810" t="str">
            <v>.</v>
          </cell>
          <cell r="Q1810" t="str">
            <v>.</v>
          </cell>
          <cell r="R1810" t="str">
            <v>.</v>
          </cell>
          <cell r="S1810">
            <v>0</v>
          </cell>
          <cell r="T1810" t="str">
            <v>.</v>
          </cell>
          <cell r="U1810" t="str">
            <v>.</v>
          </cell>
          <cell r="V1810" t="str">
            <v>.</v>
          </cell>
          <cell r="W1810" t="str">
            <v>.</v>
          </cell>
          <cell r="X1810" t="str">
            <v>.</v>
          </cell>
          <cell r="Y1810" t="str">
            <v>.</v>
          </cell>
          <cell r="Z1810" t="str">
            <v>.</v>
          </cell>
          <cell r="AA1810" t="str">
            <v>.</v>
          </cell>
          <cell r="AB1810" t="str">
            <v>.</v>
          </cell>
          <cell r="AC1810">
            <v>0</v>
          </cell>
          <cell r="AD1810" t="str">
            <v>.</v>
          </cell>
          <cell r="AE1810" t="str">
            <v>.</v>
          </cell>
          <cell r="AF1810" t="str">
            <v>.</v>
          </cell>
          <cell r="AG1810" t="str">
            <v>.</v>
          </cell>
          <cell r="AH1810" t="str">
            <v>.</v>
          </cell>
          <cell r="AI1810" t="str">
            <v>.</v>
          </cell>
          <cell r="AJ1810" t="str">
            <v>.</v>
          </cell>
          <cell r="AK1810" t="str">
            <v>.</v>
          </cell>
          <cell r="AL1810" t="str">
            <v>.</v>
          </cell>
          <cell r="AM1810">
            <v>0</v>
          </cell>
          <cell r="AN1810" t="str">
            <v>.</v>
          </cell>
          <cell r="AO1810" t="str">
            <v>.</v>
          </cell>
          <cell r="AP1810" t="str">
            <v>.</v>
          </cell>
          <cell r="AQ1810" t="str">
            <v>.</v>
          </cell>
          <cell r="AR1810" t="str">
            <v>.</v>
          </cell>
          <cell r="AS1810" t="str">
            <v>.</v>
          </cell>
          <cell r="AT1810" t="str">
            <v>.</v>
          </cell>
          <cell r="AU1810" t="str">
            <v>.</v>
          </cell>
        </row>
        <row r="1811">
          <cell r="A1811" t="str">
            <v>470908D-9-530-408-18-D4.2-D13.9</v>
          </cell>
          <cell r="B1811" t="str">
            <v>470908D</v>
          </cell>
          <cell r="C1811">
            <v>9</v>
          </cell>
          <cell r="D1811">
            <v>530</v>
          </cell>
          <cell r="E1811">
            <v>31</v>
          </cell>
          <cell r="F1811">
            <v>408</v>
          </cell>
          <cell r="G1811" t="str">
            <v>31-408</v>
          </cell>
          <cell r="H1811">
            <v>18</v>
          </cell>
          <cell r="I1811" t="str">
            <v>.</v>
          </cell>
          <cell r="J1811">
            <v>1</v>
          </cell>
          <cell r="K1811">
            <v>2.2999999999999998</v>
          </cell>
          <cell r="L1811">
            <v>4.2</v>
          </cell>
          <cell r="M1811">
            <v>2</v>
          </cell>
          <cell r="N1811">
            <v>3</v>
          </cell>
          <cell r="O1811" t="str">
            <v>Y</v>
          </cell>
          <cell r="P1811" t="str">
            <v>N</v>
          </cell>
          <cell r="Q1811" t="str">
            <v>N</v>
          </cell>
          <cell r="R1811" t="str">
            <v>.</v>
          </cell>
          <cell r="S1811">
            <v>1</v>
          </cell>
          <cell r="T1811">
            <v>3.6</v>
          </cell>
          <cell r="U1811">
            <v>4.3</v>
          </cell>
          <cell r="V1811">
            <v>3</v>
          </cell>
          <cell r="W1811">
            <v>2</v>
          </cell>
          <cell r="X1811" t="str">
            <v>Y</v>
          </cell>
          <cell r="Y1811" t="str">
            <v>N</v>
          </cell>
          <cell r="Z1811" t="str">
            <v>N</v>
          </cell>
          <cell r="AA1811" t="str">
            <v>.</v>
          </cell>
          <cell r="AB1811" t="str">
            <v>.</v>
          </cell>
          <cell r="AC1811">
            <v>1</v>
          </cell>
          <cell r="AD1811">
            <v>8</v>
          </cell>
          <cell r="AE1811">
            <v>10.3</v>
          </cell>
          <cell r="AF1811">
            <v>2</v>
          </cell>
          <cell r="AG1811">
            <v>3</v>
          </cell>
          <cell r="AH1811" t="str">
            <v>Y</v>
          </cell>
          <cell r="AI1811" t="str">
            <v>N</v>
          </cell>
          <cell r="AJ1811" t="str">
            <v>N</v>
          </cell>
          <cell r="AK1811" t="str">
            <v>.</v>
          </cell>
          <cell r="AL1811" t="str">
            <v>.</v>
          </cell>
          <cell r="AM1811">
            <v>1</v>
          </cell>
          <cell r="AN1811">
            <v>15.5</v>
          </cell>
          <cell r="AO1811">
            <v>13.9</v>
          </cell>
          <cell r="AP1811">
            <v>3</v>
          </cell>
          <cell r="AQ1811">
            <v>3</v>
          </cell>
          <cell r="AR1811" t="str">
            <v>Y</v>
          </cell>
          <cell r="AS1811" t="str">
            <v>N</v>
          </cell>
          <cell r="AT1811" t="str">
            <v>N</v>
          </cell>
          <cell r="AU1811" t="str">
            <v>.</v>
          </cell>
        </row>
        <row r="1812">
          <cell r="A1812" t="str">
            <v>470908D-9-531-432-19-D5.8-D13</v>
          </cell>
          <cell r="B1812" t="str">
            <v>470908D</v>
          </cell>
          <cell r="C1812">
            <v>9</v>
          </cell>
          <cell r="D1812">
            <v>531</v>
          </cell>
          <cell r="E1812">
            <v>32</v>
          </cell>
          <cell r="F1812">
            <v>432</v>
          </cell>
          <cell r="G1812" t="str">
            <v>32-432</v>
          </cell>
          <cell r="H1812">
            <v>19</v>
          </cell>
          <cell r="I1812" t="str">
            <v>.</v>
          </cell>
          <cell r="J1812">
            <v>1</v>
          </cell>
          <cell r="K1812">
            <v>3</v>
          </cell>
          <cell r="L1812">
            <v>5.8</v>
          </cell>
          <cell r="M1812">
            <v>3</v>
          </cell>
          <cell r="N1812">
            <v>2</v>
          </cell>
          <cell r="O1812" t="str">
            <v>N</v>
          </cell>
          <cell r="P1812" t="str">
            <v>N</v>
          </cell>
          <cell r="Q1812" t="str">
            <v>N</v>
          </cell>
          <cell r="R1812" t="str">
            <v>.</v>
          </cell>
          <cell r="S1812">
            <v>1</v>
          </cell>
          <cell r="T1812">
            <v>4.4000000000000004</v>
          </cell>
          <cell r="U1812">
            <v>6.2</v>
          </cell>
          <cell r="V1812">
            <v>3</v>
          </cell>
          <cell r="W1812">
            <v>2</v>
          </cell>
          <cell r="X1812" t="str">
            <v>N</v>
          </cell>
          <cell r="Y1812" t="str">
            <v>N</v>
          </cell>
          <cell r="Z1812" t="str">
            <v>N</v>
          </cell>
          <cell r="AA1812" t="str">
            <v>.</v>
          </cell>
          <cell r="AB1812" t="str">
            <v>.</v>
          </cell>
          <cell r="AC1812">
            <v>1</v>
          </cell>
          <cell r="AD1812">
            <v>8.5</v>
          </cell>
          <cell r="AE1812">
            <v>10.6</v>
          </cell>
          <cell r="AF1812">
            <v>3</v>
          </cell>
          <cell r="AG1812">
            <v>2</v>
          </cell>
          <cell r="AH1812" t="str">
            <v>N</v>
          </cell>
          <cell r="AI1812" t="str">
            <v>N</v>
          </cell>
          <cell r="AJ1812" t="str">
            <v>N</v>
          </cell>
          <cell r="AK1812" t="str">
            <v>.</v>
          </cell>
          <cell r="AL1812" t="str">
            <v>.</v>
          </cell>
          <cell r="AM1812">
            <v>1</v>
          </cell>
          <cell r="AN1812">
            <v>14.9</v>
          </cell>
          <cell r="AO1812">
            <v>13</v>
          </cell>
          <cell r="AP1812">
            <v>2</v>
          </cell>
          <cell r="AQ1812">
            <v>2</v>
          </cell>
          <cell r="AR1812" t="str">
            <v>N</v>
          </cell>
          <cell r="AS1812" t="str">
            <v>N</v>
          </cell>
          <cell r="AT1812" t="str">
            <v>N</v>
          </cell>
          <cell r="AU1812" t="str">
            <v>.</v>
          </cell>
        </row>
        <row r="1813">
          <cell r="A1813" t="str">
            <v>470908D-9-532-403-20-D.-D.</v>
          </cell>
          <cell r="B1813" t="str">
            <v>470908D</v>
          </cell>
          <cell r="C1813">
            <v>9</v>
          </cell>
          <cell r="D1813">
            <v>532</v>
          </cell>
          <cell r="E1813">
            <v>31</v>
          </cell>
          <cell r="F1813">
            <v>403</v>
          </cell>
          <cell r="G1813" t="str">
            <v>31-403</v>
          </cell>
          <cell r="H1813">
            <v>20</v>
          </cell>
          <cell r="I1813" t="str">
            <v>.</v>
          </cell>
          <cell r="J1813">
            <v>0</v>
          </cell>
          <cell r="K1813" t="str">
            <v>.</v>
          </cell>
          <cell r="L1813" t="str">
            <v>.</v>
          </cell>
          <cell r="M1813" t="str">
            <v>.</v>
          </cell>
          <cell r="N1813" t="str">
            <v>.</v>
          </cell>
          <cell r="O1813" t="str">
            <v>.</v>
          </cell>
          <cell r="P1813" t="str">
            <v>.</v>
          </cell>
          <cell r="Q1813" t="str">
            <v>.</v>
          </cell>
          <cell r="R1813" t="str">
            <v>.</v>
          </cell>
          <cell r="S1813">
            <v>0</v>
          </cell>
          <cell r="T1813" t="str">
            <v>.</v>
          </cell>
          <cell r="U1813" t="str">
            <v>.</v>
          </cell>
          <cell r="V1813" t="str">
            <v>.</v>
          </cell>
          <cell r="W1813" t="str">
            <v>.</v>
          </cell>
          <cell r="X1813" t="str">
            <v>.</v>
          </cell>
          <cell r="Y1813" t="str">
            <v>.</v>
          </cell>
          <cell r="Z1813" t="str">
            <v>.</v>
          </cell>
          <cell r="AA1813" t="str">
            <v>.</v>
          </cell>
          <cell r="AB1813" t="str">
            <v>.</v>
          </cell>
          <cell r="AC1813">
            <v>0</v>
          </cell>
          <cell r="AD1813" t="str">
            <v>.</v>
          </cell>
          <cell r="AE1813" t="str">
            <v>.</v>
          </cell>
          <cell r="AF1813" t="str">
            <v>.</v>
          </cell>
          <cell r="AG1813" t="str">
            <v>.</v>
          </cell>
          <cell r="AH1813" t="str">
            <v>.</v>
          </cell>
          <cell r="AI1813" t="str">
            <v>.</v>
          </cell>
          <cell r="AJ1813" t="str">
            <v>.</v>
          </cell>
          <cell r="AK1813" t="str">
            <v>.</v>
          </cell>
          <cell r="AL1813" t="str">
            <v>.</v>
          </cell>
          <cell r="AM1813">
            <v>0</v>
          </cell>
          <cell r="AN1813" t="str">
            <v>.</v>
          </cell>
          <cell r="AO1813" t="str">
            <v>.</v>
          </cell>
          <cell r="AP1813" t="str">
            <v>.</v>
          </cell>
          <cell r="AQ1813" t="str">
            <v>.</v>
          </cell>
          <cell r="AR1813" t="str">
            <v>.</v>
          </cell>
          <cell r="AS1813" t="str">
            <v>.</v>
          </cell>
          <cell r="AT1813" t="str">
            <v>.</v>
          </cell>
          <cell r="AU1813" t="str">
            <v>.</v>
          </cell>
        </row>
        <row r="1814">
          <cell r="A1814" t="str">
            <v>470908D-9-533-376-21-D4.1-D13.4</v>
          </cell>
          <cell r="B1814" t="str">
            <v>470908D</v>
          </cell>
          <cell r="C1814">
            <v>9</v>
          </cell>
          <cell r="D1814">
            <v>533</v>
          </cell>
          <cell r="E1814">
            <v>10</v>
          </cell>
          <cell r="F1814">
            <v>376</v>
          </cell>
          <cell r="G1814" t="str">
            <v>10-376</v>
          </cell>
          <cell r="H1814">
            <v>21</v>
          </cell>
          <cell r="I1814" t="str">
            <v>.</v>
          </cell>
          <cell r="J1814">
            <v>1</v>
          </cell>
          <cell r="K1814">
            <v>2.8</v>
          </cell>
          <cell r="L1814">
            <v>4.0999999999999996</v>
          </cell>
          <cell r="M1814">
            <v>2</v>
          </cell>
          <cell r="N1814">
            <v>3</v>
          </cell>
          <cell r="O1814" t="str">
            <v>N</v>
          </cell>
          <cell r="P1814" t="str">
            <v>N</v>
          </cell>
          <cell r="Q1814" t="str">
            <v>N</v>
          </cell>
          <cell r="R1814" t="str">
            <v>.</v>
          </cell>
          <cell r="S1814">
            <v>1</v>
          </cell>
          <cell r="T1814">
            <v>5.0999999999999996</v>
          </cell>
          <cell r="U1814">
            <v>5.9</v>
          </cell>
          <cell r="V1814">
            <v>3</v>
          </cell>
          <cell r="W1814">
            <v>2</v>
          </cell>
          <cell r="X1814" t="str">
            <v>N</v>
          </cell>
          <cell r="Y1814" t="str">
            <v>N</v>
          </cell>
          <cell r="Z1814" t="str">
            <v>N</v>
          </cell>
          <cell r="AA1814" t="str">
            <v>.</v>
          </cell>
          <cell r="AB1814" t="str">
            <v>.</v>
          </cell>
          <cell r="AC1814">
            <v>1</v>
          </cell>
          <cell r="AD1814">
            <v>9</v>
          </cell>
          <cell r="AE1814">
            <v>10.6</v>
          </cell>
          <cell r="AF1814">
            <v>3</v>
          </cell>
          <cell r="AG1814">
            <v>2</v>
          </cell>
          <cell r="AH1814" t="str">
            <v>N</v>
          </cell>
          <cell r="AI1814" t="str">
            <v>N</v>
          </cell>
          <cell r="AJ1814" t="str">
            <v>N</v>
          </cell>
          <cell r="AK1814" t="str">
            <v>.</v>
          </cell>
          <cell r="AL1814" t="str">
            <v>.</v>
          </cell>
          <cell r="AM1814">
            <v>1</v>
          </cell>
          <cell r="AN1814">
            <v>15.2</v>
          </cell>
          <cell r="AO1814">
            <v>13.4</v>
          </cell>
          <cell r="AP1814">
            <v>2</v>
          </cell>
          <cell r="AQ1814">
            <v>3</v>
          </cell>
          <cell r="AR1814" t="str">
            <v>N</v>
          </cell>
          <cell r="AS1814" t="str">
            <v>N</v>
          </cell>
          <cell r="AT1814" t="str">
            <v>N</v>
          </cell>
          <cell r="AU1814" t="str">
            <v>.</v>
          </cell>
        </row>
        <row r="1815">
          <cell r="A1815" t="str">
            <v>470908D-9-534-390-22-D6.3-D17.5</v>
          </cell>
          <cell r="B1815" t="str">
            <v>470908D</v>
          </cell>
          <cell r="C1815">
            <v>9</v>
          </cell>
          <cell r="D1815">
            <v>534</v>
          </cell>
          <cell r="E1815">
            <v>4</v>
          </cell>
          <cell r="F1815">
            <v>390</v>
          </cell>
          <cell r="G1815" t="str">
            <v>4-390</v>
          </cell>
          <cell r="H1815">
            <v>22</v>
          </cell>
          <cell r="I1815" t="str">
            <v>.</v>
          </cell>
          <cell r="J1815">
            <v>1</v>
          </cell>
          <cell r="K1815">
            <v>2.4</v>
          </cell>
          <cell r="L1815">
            <v>6.3</v>
          </cell>
          <cell r="M1815">
            <v>2</v>
          </cell>
          <cell r="N1815">
            <v>2</v>
          </cell>
          <cell r="O1815" t="str">
            <v>Y</v>
          </cell>
          <cell r="P1815" t="str">
            <v>N</v>
          </cell>
          <cell r="Q1815" t="str">
            <v>N</v>
          </cell>
          <cell r="R1815" t="str">
            <v>.</v>
          </cell>
          <cell r="S1815">
            <v>1</v>
          </cell>
          <cell r="T1815">
            <v>5.2</v>
          </cell>
          <cell r="U1815">
            <v>7.6</v>
          </cell>
          <cell r="V1815">
            <v>2</v>
          </cell>
          <cell r="W1815">
            <v>1</v>
          </cell>
          <cell r="X1815" t="str">
            <v>Y</v>
          </cell>
          <cell r="Y1815" t="str">
            <v>N</v>
          </cell>
          <cell r="Z1815" t="str">
            <v>N</v>
          </cell>
          <cell r="AA1815" t="str">
            <v>.</v>
          </cell>
          <cell r="AB1815" t="str">
            <v>.</v>
          </cell>
          <cell r="AC1815">
            <v>1</v>
          </cell>
          <cell r="AD1815">
            <v>9.1</v>
          </cell>
          <cell r="AE1815">
            <v>13.3</v>
          </cell>
          <cell r="AF1815">
            <v>1</v>
          </cell>
          <cell r="AG1815">
            <v>1</v>
          </cell>
          <cell r="AH1815" t="str">
            <v>Y</v>
          </cell>
          <cell r="AI1815" t="str">
            <v>N</v>
          </cell>
          <cell r="AJ1815" t="str">
            <v>N</v>
          </cell>
          <cell r="AK1815" t="str">
            <v>.</v>
          </cell>
          <cell r="AL1815" t="str">
            <v>.</v>
          </cell>
          <cell r="AM1815">
            <v>1</v>
          </cell>
          <cell r="AN1815">
            <v>16.3</v>
          </cell>
          <cell r="AO1815">
            <v>17.5</v>
          </cell>
          <cell r="AP1815">
            <v>2</v>
          </cell>
          <cell r="AQ1815">
            <v>2</v>
          </cell>
          <cell r="AR1815" t="str">
            <v>Y</v>
          </cell>
          <cell r="AS1815" t="str">
            <v>N</v>
          </cell>
          <cell r="AT1815" t="str">
            <v>N</v>
          </cell>
          <cell r="AU1815" t="str">
            <v>.</v>
          </cell>
        </row>
        <row r="1816">
          <cell r="A1816" t="str">
            <v>470908D-9-535-375-23-D4.6-D7.1</v>
          </cell>
          <cell r="B1816" t="str">
            <v>470908D</v>
          </cell>
          <cell r="C1816">
            <v>9</v>
          </cell>
          <cell r="D1816">
            <v>535</v>
          </cell>
          <cell r="E1816">
            <v>10</v>
          </cell>
          <cell r="F1816">
            <v>375</v>
          </cell>
          <cell r="G1816" t="str">
            <v>10-375</v>
          </cell>
          <cell r="H1816">
            <v>23</v>
          </cell>
          <cell r="I1816" t="str">
            <v>.</v>
          </cell>
          <cell r="J1816">
            <v>1</v>
          </cell>
          <cell r="K1816">
            <v>1.6</v>
          </cell>
          <cell r="L1816">
            <v>4.5999999999999996</v>
          </cell>
          <cell r="M1816">
            <v>2</v>
          </cell>
          <cell r="N1816">
            <v>2</v>
          </cell>
          <cell r="O1816" t="str">
            <v>Y</v>
          </cell>
          <cell r="P1816" t="str">
            <v>Y</v>
          </cell>
          <cell r="Q1816" t="str">
            <v>N</v>
          </cell>
          <cell r="R1816" t="str">
            <v>.</v>
          </cell>
          <cell r="S1816">
            <v>1</v>
          </cell>
          <cell r="T1816">
            <v>3.5</v>
          </cell>
          <cell r="U1816">
            <v>4.4000000000000004</v>
          </cell>
          <cell r="V1816">
            <v>1</v>
          </cell>
          <cell r="W1816">
            <v>1</v>
          </cell>
          <cell r="X1816" t="str">
            <v>Y</v>
          </cell>
          <cell r="Y1816" t="str">
            <v>N</v>
          </cell>
          <cell r="Z1816" t="str">
            <v>N</v>
          </cell>
          <cell r="AA1816" t="str">
            <v>.</v>
          </cell>
          <cell r="AB1816" t="str">
            <v>.</v>
          </cell>
          <cell r="AC1816">
            <v>1</v>
          </cell>
          <cell r="AD1816">
            <v>8.1999999999999993</v>
          </cell>
          <cell r="AE1816">
            <v>6.8</v>
          </cell>
          <cell r="AF1816">
            <v>1</v>
          </cell>
          <cell r="AG1816">
            <v>1</v>
          </cell>
          <cell r="AH1816" t="str">
            <v>Y</v>
          </cell>
          <cell r="AI1816" t="str">
            <v>N</v>
          </cell>
          <cell r="AJ1816" t="str">
            <v>N</v>
          </cell>
          <cell r="AK1816" t="str">
            <v>.</v>
          </cell>
          <cell r="AL1816" t="str">
            <v>.</v>
          </cell>
          <cell r="AM1816">
            <v>1</v>
          </cell>
          <cell r="AN1816">
            <v>10.199999999999999</v>
          </cell>
          <cell r="AO1816">
            <v>7.1</v>
          </cell>
          <cell r="AP1816">
            <v>2</v>
          </cell>
          <cell r="AQ1816">
            <v>3</v>
          </cell>
          <cell r="AR1816" t="str">
            <v>Y</v>
          </cell>
          <cell r="AS1816" t="str">
            <v>N</v>
          </cell>
          <cell r="AT1816" t="str">
            <v>N</v>
          </cell>
          <cell r="AU1816" t="str">
            <v>.</v>
          </cell>
        </row>
        <row r="1817">
          <cell r="A1817" t="str">
            <v>470908D-9-536-422-24-D6.1-D26.4</v>
          </cell>
          <cell r="B1817" t="str">
            <v>470908D</v>
          </cell>
          <cell r="C1817">
            <v>9</v>
          </cell>
          <cell r="D1817">
            <v>536</v>
          </cell>
          <cell r="E1817">
            <v>31</v>
          </cell>
          <cell r="F1817">
            <v>422</v>
          </cell>
          <cell r="G1817" t="str">
            <v>31-422</v>
          </cell>
          <cell r="H1817">
            <v>24</v>
          </cell>
          <cell r="I1817" t="str">
            <v>.</v>
          </cell>
          <cell r="J1817">
            <v>1</v>
          </cell>
          <cell r="K1817">
            <v>3</v>
          </cell>
          <cell r="L1817">
            <v>6.1</v>
          </cell>
          <cell r="M1817">
            <v>1</v>
          </cell>
          <cell r="N1817">
            <v>1</v>
          </cell>
          <cell r="O1817" t="str">
            <v>Y</v>
          </cell>
          <cell r="P1817" t="str">
            <v>Y</v>
          </cell>
          <cell r="Q1817" t="str">
            <v>N</v>
          </cell>
          <cell r="R1817" t="str">
            <v>.</v>
          </cell>
          <cell r="S1817">
            <v>1</v>
          </cell>
          <cell r="T1817">
            <v>5.3</v>
          </cell>
          <cell r="U1817">
            <v>10.3</v>
          </cell>
          <cell r="V1817">
            <v>1</v>
          </cell>
          <cell r="W1817">
            <v>1</v>
          </cell>
          <cell r="X1817" t="str">
            <v>Y</v>
          </cell>
          <cell r="Y1817" t="str">
            <v>N</v>
          </cell>
          <cell r="Z1817" t="str">
            <v>N</v>
          </cell>
          <cell r="AA1817" t="str">
            <v>.</v>
          </cell>
          <cell r="AB1817" t="str">
            <v>.</v>
          </cell>
          <cell r="AC1817">
            <v>1</v>
          </cell>
          <cell r="AD1817">
            <v>9.6</v>
          </cell>
          <cell r="AE1817">
            <v>20.2</v>
          </cell>
          <cell r="AF1817">
            <v>1</v>
          </cell>
          <cell r="AG1817">
            <v>1</v>
          </cell>
          <cell r="AH1817" t="str">
            <v>Y</v>
          </cell>
          <cell r="AI1817" t="str">
            <v>N</v>
          </cell>
          <cell r="AJ1817" t="str">
            <v>N</v>
          </cell>
          <cell r="AK1817" t="str">
            <v>.</v>
          </cell>
          <cell r="AL1817" t="str">
            <v>.</v>
          </cell>
          <cell r="AM1817">
            <v>1</v>
          </cell>
          <cell r="AN1817">
            <v>18.5</v>
          </cell>
          <cell r="AO1817">
            <v>26.4</v>
          </cell>
          <cell r="AP1817">
            <v>1</v>
          </cell>
          <cell r="AQ1817">
            <v>1</v>
          </cell>
          <cell r="AR1817" t="str">
            <v>Y</v>
          </cell>
          <cell r="AS1817" t="str">
            <v>N</v>
          </cell>
          <cell r="AT1817" t="str">
            <v>N</v>
          </cell>
          <cell r="AU1817" t="str">
            <v>.</v>
          </cell>
        </row>
        <row r="1818">
          <cell r="A1818" t="str">
            <v>470908D-9-537-389-25-D3.8-D13.6</v>
          </cell>
          <cell r="B1818" t="str">
            <v>470908D</v>
          </cell>
          <cell r="C1818">
            <v>9</v>
          </cell>
          <cell r="D1818">
            <v>537</v>
          </cell>
          <cell r="E1818">
            <v>4</v>
          </cell>
          <cell r="F1818">
            <v>389</v>
          </cell>
          <cell r="G1818" t="str">
            <v>4-389</v>
          </cell>
          <cell r="H1818">
            <v>25</v>
          </cell>
          <cell r="I1818" t="str">
            <v>.</v>
          </cell>
          <cell r="J1818">
            <v>1</v>
          </cell>
          <cell r="K1818">
            <v>2.7</v>
          </cell>
          <cell r="L1818">
            <v>3.8</v>
          </cell>
          <cell r="M1818">
            <v>2</v>
          </cell>
          <cell r="N1818">
            <v>3</v>
          </cell>
          <cell r="O1818" t="str">
            <v>N</v>
          </cell>
          <cell r="P1818" t="str">
            <v>N</v>
          </cell>
          <cell r="Q1818" t="str">
            <v>N</v>
          </cell>
          <cell r="R1818" t="str">
            <v>.</v>
          </cell>
          <cell r="S1818">
            <v>1</v>
          </cell>
          <cell r="T1818">
            <v>4.2</v>
          </cell>
          <cell r="U1818">
            <v>5.5</v>
          </cell>
          <cell r="V1818">
            <v>3</v>
          </cell>
          <cell r="W1818">
            <v>3</v>
          </cell>
          <cell r="X1818" t="str">
            <v>N</v>
          </cell>
          <cell r="Y1818" t="str">
            <v>N</v>
          </cell>
          <cell r="Z1818" t="str">
            <v>N</v>
          </cell>
          <cell r="AA1818" t="str">
            <v>.</v>
          </cell>
          <cell r="AB1818" t="str">
            <v>.</v>
          </cell>
          <cell r="AC1818">
            <v>1</v>
          </cell>
          <cell r="AD1818">
            <v>9.6999999999999993</v>
          </cell>
          <cell r="AE1818">
            <v>9.3000000000000007</v>
          </cell>
          <cell r="AF1818">
            <v>3</v>
          </cell>
          <cell r="AG1818">
            <v>3</v>
          </cell>
          <cell r="AH1818" t="str">
            <v>N</v>
          </cell>
          <cell r="AI1818" t="str">
            <v>N</v>
          </cell>
          <cell r="AJ1818" t="str">
            <v>N</v>
          </cell>
          <cell r="AK1818" t="str">
            <v>.</v>
          </cell>
          <cell r="AL1818" t="str">
            <v>.</v>
          </cell>
          <cell r="AM1818">
            <v>1</v>
          </cell>
          <cell r="AN1818">
            <v>14.4</v>
          </cell>
          <cell r="AO1818">
            <v>13.6</v>
          </cell>
          <cell r="AP1818">
            <v>3</v>
          </cell>
          <cell r="AQ1818">
            <v>3</v>
          </cell>
          <cell r="AR1818" t="str">
            <v>N</v>
          </cell>
          <cell r="AS1818" t="str">
            <v>N</v>
          </cell>
          <cell r="AT1818" t="str">
            <v>N</v>
          </cell>
          <cell r="AU1818" t="str">
            <v>.</v>
          </cell>
        </row>
        <row r="1819">
          <cell r="A1819" t="str">
            <v>470908D-9-538-399-26-D6.2-D16.4</v>
          </cell>
          <cell r="B1819" t="str">
            <v>470908D</v>
          </cell>
          <cell r="C1819">
            <v>9</v>
          </cell>
          <cell r="D1819">
            <v>538</v>
          </cell>
          <cell r="E1819">
            <v>4</v>
          </cell>
          <cell r="F1819">
            <v>399</v>
          </cell>
          <cell r="G1819" t="str">
            <v>4-399</v>
          </cell>
          <cell r="H1819">
            <v>26</v>
          </cell>
          <cell r="I1819" t="str">
            <v>.</v>
          </cell>
          <cell r="J1819">
            <v>1</v>
          </cell>
          <cell r="K1819">
            <v>3.7</v>
          </cell>
          <cell r="L1819">
            <v>6.2</v>
          </cell>
          <cell r="M1819">
            <v>2</v>
          </cell>
          <cell r="N1819">
            <v>2</v>
          </cell>
          <cell r="O1819" t="str">
            <v>N</v>
          </cell>
          <cell r="P1819" t="str">
            <v>N</v>
          </cell>
          <cell r="Q1819" t="str">
            <v>N</v>
          </cell>
          <cell r="R1819" t="str">
            <v>.</v>
          </cell>
          <cell r="S1819">
            <v>1</v>
          </cell>
          <cell r="T1819">
            <v>5.9</v>
          </cell>
          <cell r="U1819">
            <v>7.4</v>
          </cell>
          <cell r="V1819">
            <v>2</v>
          </cell>
          <cell r="W1819">
            <v>2</v>
          </cell>
          <cell r="X1819" t="str">
            <v>N</v>
          </cell>
          <cell r="Y1819" t="str">
            <v>N</v>
          </cell>
          <cell r="Z1819" t="str">
            <v>N</v>
          </cell>
          <cell r="AA1819" t="str">
            <v>.</v>
          </cell>
          <cell r="AB1819" t="str">
            <v>.</v>
          </cell>
          <cell r="AC1819">
            <v>1</v>
          </cell>
          <cell r="AD1819">
            <v>10</v>
          </cell>
          <cell r="AE1819">
            <v>12.2</v>
          </cell>
          <cell r="AF1819">
            <v>3</v>
          </cell>
          <cell r="AG1819">
            <v>2</v>
          </cell>
          <cell r="AH1819" t="str">
            <v>N</v>
          </cell>
          <cell r="AI1819" t="str">
            <v>N</v>
          </cell>
          <cell r="AJ1819" t="str">
            <v>N</v>
          </cell>
          <cell r="AK1819" t="str">
            <v>.</v>
          </cell>
          <cell r="AL1819" t="str">
            <v>.</v>
          </cell>
          <cell r="AM1819">
            <v>1</v>
          </cell>
          <cell r="AN1819">
            <v>16.7</v>
          </cell>
          <cell r="AO1819">
            <v>16.399999999999999</v>
          </cell>
          <cell r="AP1819">
            <v>3</v>
          </cell>
          <cell r="AQ1819">
            <v>2</v>
          </cell>
          <cell r="AR1819" t="str">
            <v>N</v>
          </cell>
          <cell r="AS1819" t="str">
            <v>N</v>
          </cell>
          <cell r="AT1819" t="str">
            <v>N</v>
          </cell>
          <cell r="AU1819" t="str">
            <v>.</v>
          </cell>
        </row>
        <row r="1820">
          <cell r="A1820" t="str">
            <v>470908D-9-539-429-27-D.-D.</v>
          </cell>
          <cell r="B1820" t="str">
            <v>470908D</v>
          </cell>
          <cell r="C1820">
            <v>9</v>
          </cell>
          <cell r="D1820">
            <v>539</v>
          </cell>
          <cell r="E1820">
            <v>32</v>
          </cell>
          <cell r="F1820">
            <v>429</v>
          </cell>
          <cell r="G1820" t="str">
            <v>32-429</v>
          </cell>
          <cell r="H1820">
            <v>27</v>
          </cell>
          <cell r="I1820" t="str">
            <v>.</v>
          </cell>
          <cell r="J1820">
            <v>0</v>
          </cell>
          <cell r="K1820" t="str">
            <v>.</v>
          </cell>
          <cell r="L1820" t="str">
            <v>.</v>
          </cell>
          <cell r="M1820" t="str">
            <v>.</v>
          </cell>
          <cell r="N1820" t="str">
            <v>.</v>
          </cell>
          <cell r="O1820" t="str">
            <v>.</v>
          </cell>
          <cell r="P1820" t="str">
            <v>.</v>
          </cell>
          <cell r="Q1820" t="str">
            <v>.</v>
          </cell>
          <cell r="R1820" t="str">
            <v>.</v>
          </cell>
          <cell r="S1820">
            <v>0</v>
          </cell>
          <cell r="T1820" t="str">
            <v>.</v>
          </cell>
          <cell r="U1820" t="str">
            <v>.</v>
          </cell>
          <cell r="V1820" t="str">
            <v>.</v>
          </cell>
          <cell r="W1820" t="str">
            <v>.</v>
          </cell>
          <cell r="X1820" t="str">
            <v>.</v>
          </cell>
          <cell r="Y1820" t="str">
            <v>.</v>
          </cell>
          <cell r="Z1820" t="str">
            <v>.</v>
          </cell>
          <cell r="AA1820" t="str">
            <v>.</v>
          </cell>
          <cell r="AB1820" t="str">
            <v>.</v>
          </cell>
          <cell r="AC1820">
            <v>0</v>
          </cell>
          <cell r="AD1820" t="str">
            <v>.</v>
          </cell>
          <cell r="AE1820" t="str">
            <v>.</v>
          </cell>
          <cell r="AF1820" t="str">
            <v>.</v>
          </cell>
          <cell r="AG1820" t="str">
            <v>.</v>
          </cell>
          <cell r="AH1820" t="str">
            <v>.</v>
          </cell>
          <cell r="AI1820" t="str">
            <v>.</v>
          </cell>
          <cell r="AJ1820" t="str">
            <v>.</v>
          </cell>
          <cell r="AK1820" t="str">
            <v>.</v>
          </cell>
          <cell r="AL1820" t="str">
            <v>.</v>
          </cell>
          <cell r="AM1820">
            <v>0</v>
          </cell>
          <cell r="AN1820" t="str">
            <v>.</v>
          </cell>
          <cell r="AO1820" t="str">
            <v>.</v>
          </cell>
          <cell r="AP1820" t="str">
            <v>.</v>
          </cell>
          <cell r="AQ1820" t="str">
            <v>.</v>
          </cell>
          <cell r="AR1820" t="str">
            <v>.</v>
          </cell>
          <cell r="AS1820" t="str">
            <v>.</v>
          </cell>
          <cell r="AT1820" t="str">
            <v>.</v>
          </cell>
          <cell r="AU1820" t="str">
            <v>.</v>
          </cell>
        </row>
        <row r="1821">
          <cell r="A1821" t="str">
            <v>470908D-9-540-394-28-D4.7-D13.7</v>
          </cell>
          <cell r="B1821" t="str">
            <v>470908D</v>
          </cell>
          <cell r="C1821">
            <v>9</v>
          </cell>
          <cell r="D1821">
            <v>540</v>
          </cell>
          <cell r="E1821">
            <v>4</v>
          </cell>
          <cell r="F1821">
            <v>394</v>
          </cell>
          <cell r="G1821" t="str">
            <v>4-394</v>
          </cell>
          <cell r="H1821">
            <v>28</v>
          </cell>
          <cell r="I1821" t="str">
            <v>.</v>
          </cell>
          <cell r="J1821">
            <v>1</v>
          </cell>
          <cell r="K1821">
            <v>3.2</v>
          </cell>
          <cell r="L1821">
            <v>4.7</v>
          </cell>
          <cell r="M1821">
            <v>3</v>
          </cell>
          <cell r="N1821">
            <v>2</v>
          </cell>
          <cell r="O1821" t="str">
            <v>N</v>
          </cell>
          <cell r="P1821" t="str">
            <v>N</v>
          </cell>
          <cell r="Q1821" t="str">
            <v>N</v>
          </cell>
          <cell r="R1821" t="str">
            <v>.</v>
          </cell>
          <cell r="S1821">
            <v>1</v>
          </cell>
          <cell r="T1821">
            <v>5</v>
          </cell>
          <cell r="U1821">
            <v>6.2</v>
          </cell>
          <cell r="V1821">
            <v>3</v>
          </cell>
          <cell r="W1821">
            <v>3</v>
          </cell>
          <cell r="X1821" t="str">
            <v>N</v>
          </cell>
          <cell r="Y1821" t="str">
            <v>N</v>
          </cell>
          <cell r="Z1821" t="str">
            <v>N</v>
          </cell>
          <cell r="AA1821" t="str">
            <v>.</v>
          </cell>
          <cell r="AB1821" t="str">
            <v>.</v>
          </cell>
          <cell r="AC1821">
            <v>1</v>
          </cell>
          <cell r="AD1821">
            <v>9.8000000000000007</v>
          </cell>
          <cell r="AE1821">
            <v>11.1</v>
          </cell>
          <cell r="AF1821">
            <v>3</v>
          </cell>
          <cell r="AG1821">
            <v>2</v>
          </cell>
          <cell r="AH1821" t="str">
            <v>N</v>
          </cell>
          <cell r="AI1821" t="str">
            <v>N</v>
          </cell>
          <cell r="AJ1821" t="str">
            <v>N</v>
          </cell>
          <cell r="AK1821" t="str">
            <v>.</v>
          </cell>
          <cell r="AL1821" t="str">
            <v>.</v>
          </cell>
          <cell r="AM1821">
            <v>1</v>
          </cell>
          <cell r="AN1821">
            <v>16</v>
          </cell>
          <cell r="AO1821">
            <v>13.7</v>
          </cell>
          <cell r="AP1821">
            <v>3</v>
          </cell>
          <cell r="AQ1821">
            <v>3</v>
          </cell>
          <cell r="AR1821" t="str">
            <v>N</v>
          </cell>
          <cell r="AS1821" t="str">
            <v>N</v>
          </cell>
          <cell r="AT1821" t="str">
            <v>N</v>
          </cell>
          <cell r="AU1821" t="str">
            <v>.</v>
          </cell>
        </row>
        <row r="1822">
          <cell r="A1822" t="str">
            <v>470908D-9-541-406-29-D4.8-D16</v>
          </cell>
          <cell r="B1822" t="str">
            <v>470908D</v>
          </cell>
          <cell r="C1822">
            <v>9</v>
          </cell>
          <cell r="D1822">
            <v>541</v>
          </cell>
          <cell r="E1822">
            <v>31</v>
          </cell>
          <cell r="F1822">
            <v>406</v>
          </cell>
          <cell r="G1822" t="str">
            <v>31-406</v>
          </cell>
          <cell r="H1822">
            <v>29</v>
          </cell>
          <cell r="I1822" t="str">
            <v>.</v>
          </cell>
          <cell r="J1822">
            <v>1</v>
          </cell>
          <cell r="K1822">
            <v>2.9</v>
          </cell>
          <cell r="L1822">
            <v>4.8</v>
          </cell>
          <cell r="M1822">
            <v>3</v>
          </cell>
          <cell r="N1822">
            <v>2</v>
          </cell>
          <cell r="O1822" t="str">
            <v>N</v>
          </cell>
          <cell r="P1822" t="str">
            <v>N</v>
          </cell>
          <cell r="Q1822" t="str">
            <v>N</v>
          </cell>
          <cell r="R1822" t="str">
            <v>.</v>
          </cell>
          <cell r="S1822">
            <v>1</v>
          </cell>
          <cell r="T1822">
            <v>3.2</v>
          </cell>
          <cell r="U1822">
            <v>5.8</v>
          </cell>
          <cell r="V1822">
            <v>3</v>
          </cell>
          <cell r="W1822">
            <v>2</v>
          </cell>
          <cell r="X1822" t="str">
            <v>N</v>
          </cell>
          <cell r="Y1822" t="str">
            <v>N</v>
          </cell>
          <cell r="Z1822" t="str">
            <v>N</v>
          </cell>
          <cell r="AA1822" t="str">
            <v>.</v>
          </cell>
          <cell r="AB1822" t="str">
            <v>.</v>
          </cell>
          <cell r="AC1822">
            <v>1</v>
          </cell>
          <cell r="AD1822">
            <v>4.5999999999999996</v>
          </cell>
          <cell r="AE1822">
            <v>11.7</v>
          </cell>
          <cell r="AF1822">
            <v>2</v>
          </cell>
          <cell r="AG1822">
            <v>2</v>
          </cell>
          <cell r="AH1822" t="str">
            <v>N</v>
          </cell>
          <cell r="AI1822" t="str">
            <v>N</v>
          </cell>
          <cell r="AJ1822" t="str">
            <v>N</v>
          </cell>
          <cell r="AK1822" t="str">
            <v>.</v>
          </cell>
          <cell r="AL1822" t="str">
            <v>.</v>
          </cell>
          <cell r="AM1822">
            <v>1</v>
          </cell>
          <cell r="AN1822">
            <v>15.9</v>
          </cell>
          <cell r="AO1822">
            <v>16</v>
          </cell>
          <cell r="AP1822">
            <v>2</v>
          </cell>
          <cell r="AQ1822">
            <v>2</v>
          </cell>
          <cell r="AR1822" t="str">
            <v>N</v>
          </cell>
          <cell r="AS1822" t="str">
            <v>N</v>
          </cell>
          <cell r="AT1822" t="str">
            <v>N</v>
          </cell>
          <cell r="AU1822" t="str">
            <v>.</v>
          </cell>
        </row>
        <row r="1823">
          <cell r="A1823" t="str">
            <v>470908D-9-542-412-30-D5.8-D16.8</v>
          </cell>
          <cell r="B1823" t="str">
            <v>470908D</v>
          </cell>
          <cell r="C1823">
            <v>9</v>
          </cell>
          <cell r="D1823">
            <v>542</v>
          </cell>
          <cell r="E1823">
            <v>31</v>
          </cell>
          <cell r="F1823">
            <v>412</v>
          </cell>
          <cell r="G1823" t="str">
            <v>31-412</v>
          </cell>
          <cell r="H1823">
            <v>30</v>
          </cell>
          <cell r="I1823" t="str">
            <v>.</v>
          </cell>
          <cell r="J1823">
            <v>1</v>
          </cell>
          <cell r="K1823">
            <v>3</v>
          </cell>
          <cell r="L1823">
            <v>5.8</v>
          </cell>
          <cell r="M1823">
            <v>3</v>
          </cell>
          <cell r="N1823">
            <v>2</v>
          </cell>
          <cell r="O1823" t="str">
            <v>N</v>
          </cell>
          <cell r="P1823" t="str">
            <v>N</v>
          </cell>
          <cell r="Q1823" t="str">
            <v>N</v>
          </cell>
          <cell r="R1823" t="str">
            <v>.</v>
          </cell>
          <cell r="S1823">
            <v>1</v>
          </cell>
          <cell r="T1823">
            <v>5.0999999999999996</v>
          </cell>
          <cell r="U1823">
            <v>6.8</v>
          </cell>
          <cell r="V1823">
            <v>3</v>
          </cell>
          <cell r="W1823">
            <v>2</v>
          </cell>
          <cell r="X1823" t="str">
            <v>N</v>
          </cell>
          <cell r="Y1823" t="str">
            <v>N</v>
          </cell>
          <cell r="Z1823" t="str">
            <v>N</v>
          </cell>
          <cell r="AA1823" t="str">
            <v>.</v>
          </cell>
          <cell r="AB1823" t="str">
            <v>.</v>
          </cell>
          <cell r="AC1823">
            <v>1</v>
          </cell>
          <cell r="AD1823">
            <v>9.5</v>
          </cell>
          <cell r="AE1823">
            <v>12.4</v>
          </cell>
          <cell r="AF1823">
            <v>2</v>
          </cell>
          <cell r="AG1823">
            <v>2</v>
          </cell>
          <cell r="AH1823" t="str">
            <v>N</v>
          </cell>
          <cell r="AI1823" t="str">
            <v>N</v>
          </cell>
          <cell r="AJ1823" t="str">
            <v>N</v>
          </cell>
          <cell r="AK1823" t="str">
            <v>.</v>
          </cell>
          <cell r="AL1823" t="str">
            <v>.</v>
          </cell>
          <cell r="AM1823">
            <v>1</v>
          </cell>
          <cell r="AN1823">
            <v>16.2</v>
          </cell>
          <cell r="AO1823">
            <v>16.8</v>
          </cell>
          <cell r="AP1823">
            <v>2</v>
          </cell>
          <cell r="AQ1823">
            <v>2</v>
          </cell>
          <cell r="AR1823" t="str">
            <v>N</v>
          </cell>
          <cell r="AS1823" t="str">
            <v>N</v>
          </cell>
          <cell r="AT1823" t="str">
            <v>N</v>
          </cell>
          <cell r="AU1823" t="str">
            <v>.</v>
          </cell>
        </row>
        <row r="1824">
          <cell r="A1824" t="str">
            <v>470908D-9-543-381-31-D4.6-D15.3</v>
          </cell>
          <cell r="B1824" t="str">
            <v>470908D</v>
          </cell>
          <cell r="C1824">
            <v>9</v>
          </cell>
          <cell r="D1824">
            <v>543</v>
          </cell>
          <cell r="E1824">
            <v>10</v>
          </cell>
          <cell r="F1824">
            <v>381</v>
          </cell>
          <cell r="G1824" t="str">
            <v>10-381</v>
          </cell>
          <cell r="H1824">
            <v>31</v>
          </cell>
          <cell r="I1824" t="str">
            <v>.</v>
          </cell>
          <cell r="J1824">
            <v>1</v>
          </cell>
          <cell r="K1824">
            <v>2.6</v>
          </cell>
          <cell r="L1824">
            <v>4.5999999999999996</v>
          </cell>
          <cell r="M1824">
            <v>3</v>
          </cell>
          <cell r="N1824">
            <v>3</v>
          </cell>
          <cell r="O1824" t="str">
            <v>N</v>
          </cell>
          <cell r="P1824" t="str">
            <v>N</v>
          </cell>
          <cell r="Q1824" t="str">
            <v>N</v>
          </cell>
          <cell r="R1824" t="str">
            <v>.</v>
          </cell>
          <cell r="S1824">
            <v>1</v>
          </cell>
          <cell r="T1824">
            <v>4.0999999999999996</v>
          </cell>
          <cell r="U1824">
            <v>5.6</v>
          </cell>
          <cell r="V1824">
            <v>3</v>
          </cell>
          <cell r="W1824">
            <v>2</v>
          </cell>
          <cell r="X1824" t="str">
            <v>N</v>
          </cell>
          <cell r="Y1824" t="str">
            <v>N</v>
          </cell>
          <cell r="Z1824" t="str">
            <v>N</v>
          </cell>
          <cell r="AA1824" t="str">
            <v>.</v>
          </cell>
          <cell r="AB1824" t="str">
            <v>.</v>
          </cell>
          <cell r="AC1824">
            <v>1</v>
          </cell>
          <cell r="AD1824">
            <v>9</v>
          </cell>
          <cell r="AE1824">
            <v>10.7</v>
          </cell>
          <cell r="AF1824">
            <v>3</v>
          </cell>
          <cell r="AG1824">
            <v>3</v>
          </cell>
          <cell r="AH1824" t="str">
            <v>N</v>
          </cell>
          <cell r="AI1824" t="str">
            <v>N</v>
          </cell>
          <cell r="AJ1824" t="str">
            <v>N</v>
          </cell>
          <cell r="AK1824" t="str">
            <v>.</v>
          </cell>
          <cell r="AL1824" t="str">
            <v>.</v>
          </cell>
          <cell r="AM1824">
            <v>1</v>
          </cell>
          <cell r="AN1824">
            <v>16.399999999999999</v>
          </cell>
          <cell r="AO1824">
            <v>15.3</v>
          </cell>
          <cell r="AP1824">
            <v>3</v>
          </cell>
          <cell r="AQ1824">
            <v>2</v>
          </cell>
          <cell r="AR1824" t="str">
            <v>N</v>
          </cell>
          <cell r="AS1824" t="str">
            <v>N</v>
          </cell>
          <cell r="AT1824" t="str">
            <v>N</v>
          </cell>
          <cell r="AU1824" t="str">
            <v>.</v>
          </cell>
        </row>
        <row r="1825">
          <cell r="A1825" t="str">
            <v>470908D-9-544-430-32-D6.1-D18.8</v>
          </cell>
          <cell r="B1825" t="str">
            <v>470908D</v>
          </cell>
          <cell r="C1825">
            <v>9</v>
          </cell>
          <cell r="D1825">
            <v>544</v>
          </cell>
          <cell r="E1825">
            <v>32</v>
          </cell>
          <cell r="F1825">
            <v>430</v>
          </cell>
          <cell r="G1825" t="str">
            <v>32-430</v>
          </cell>
          <cell r="H1825">
            <v>32</v>
          </cell>
          <cell r="I1825" t="str">
            <v>.</v>
          </cell>
          <cell r="J1825">
            <v>1</v>
          </cell>
          <cell r="K1825">
            <v>2.6</v>
          </cell>
          <cell r="L1825">
            <v>6.1</v>
          </cell>
          <cell r="M1825">
            <v>2</v>
          </cell>
          <cell r="N1825">
            <v>2</v>
          </cell>
          <cell r="O1825" t="str">
            <v>Y</v>
          </cell>
          <cell r="P1825" t="str">
            <v>Y</v>
          </cell>
          <cell r="Q1825" t="str">
            <v>N</v>
          </cell>
          <cell r="R1825" t="str">
            <v>.</v>
          </cell>
          <cell r="S1825">
            <v>1</v>
          </cell>
          <cell r="T1825">
            <v>4.9000000000000004</v>
          </cell>
          <cell r="U1825">
            <v>7.5</v>
          </cell>
          <cell r="V1825">
            <v>1</v>
          </cell>
          <cell r="W1825">
            <v>1</v>
          </cell>
          <cell r="X1825" t="str">
            <v>Y</v>
          </cell>
          <cell r="Y1825" t="str">
            <v>N</v>
          </cell>
          <cell r="Z1825" t="str">
            <v>N</v>
          </cell>
          <cell r="AA1825" t="str">
            <v>.</v>
          </cell>
          <cell r="AB1825" t="str">
            <v>.</v>
          </cell>
          <cell r="AC1825">
            <v>1</v>
          </cell>
          <cell r="AD1825">
            <v>9.1</v>
          </cell>
          <cell r="AE1825">
            <v>13.8</v>
          </cell>
          <cell r="AF1825">
            <v>1</v>
          </cell>
          <cell r="AG1825">
            <v>1</v>
          </cell>
          <cell r="AH1825" t="str">
            <v>Y</v>
          </cell>
          <cell r="AI1825" t="str">
            <v>N</v>
          </cell>
          <cell r="AJ1825" t="str">
            <v>N</v>
          </cell>
          <cell r="AK1825" t="str">
            <v>.</v>
          </cell>
          <cell r="AL1825" t="str">
            <v>.</v>
          </cell>
          <cell r="AM1825">
            <v>1</v>
          </cell>
          <cell r="AN1825">
            <v>15.8</v>
          </cell>
          <cell r="AO1825">
            <v>18.8</v>
          </cell>
          <cell r="AP1825">
            <v>2</v>
          </cell>
          <cell r="AQ1825">
            <v>2</v>
          </cell>
          <cell r="AR1825" t="str">
            <v>Y</v>
          </cell>
          <cell r="AS1825" t="str">
            <v>N</v>
          </cell>
          <cell r="AT1825" t="str">
            <v>N</v>
          </cell>
          <cell r="AU1825" t="str">
            <v>.</v>
          </cell>
        </row>
        <row r="1826">
          <cell r="A1826" t="str">
            <v>470908D-9-545-400-33-D4.8-D15.5</v>
          </cell>
          <cell r="B1826" t="str">
            <v>470908D</v>
          </cell>
          <cell r="C1826">
            <v>9</v>
          </cell>
          <cell r="D1826">
            <v>545</v>
          </cell>
          <cell r="E1826">
            <v>4</v>
          </cell>
          <cell r="F1826">
            <v>400</v>
          </cell>
          <cell r="G1826" t="str">
            <v>4-400</v>
          </cell>
          <cell r="H1826">
            <v>33</v>
          </cell>
          <cell r="I1826" t="str">
            <v>.</v>
          </cell>
          <cell r="J1826">
            <v>1</v>
          </cell>
          <cell r="K1826">
            <v>2.9</v>
          </cell>
          <cell r="L1826">
            <v>4.8</v>
          </cell>
          <cell r="M1826">
            <v>3</v>
          </cell>
          <cell r="N1826">
            <v>2</v>
          </cell>
          <cell r="O1826" t="str">
            <v>N</v>
          </cell>
          <cell r="P1826" t="str">
            <v>N</v>
          </cell>
          <cell r="Q1826" t="str">
            <v>N</v>
          </cell>
          <cell r="R1826" t="str">
            <v>.</v>
          </cell>
          <cell r="S1826">
            <v>1</v>
          </cell>
          <cell r="T1826">
            <v>4.5</v>
          </cell>
          <cell r="U1826">
            <v>5.8</v>
          </cell>
          <cell r="V1826">
            <v>3</v>
          </cell>
          <cell r="W1826">
            <v>2</v>
          </cell>
          <cell r="X1826" t="str">
            <v>N</v>
          </cell>
          <cell r="Y1826" t="str">
            <v>N</v>
          </cell>
          <cell r="Z1826" t="str">
            <v>N</v>
          </cell>
          <cell r="AA1826" t="str">
            <v>.</v>
          </cell>
          <cell r="AB1826" t="str">
            <v>.</v>
          </cell>
          <cell r="AC1826">
            <v>1</v>
          </cell>
          <cell r="AD1826">
            <v>8.6</v>
          </cell>
          <cell r="AE1826">
            <v>10.8</v>
          </cell>
          <cell r="AF1826">
            <v>2</v>
          </cell>
          <cell r="AG1826">
            <v>2</v>
          </cell>
          <cell r="AH1826" t="str">
            <v>N</v>
          </cell>
          <cell r="AI1826" t="str">
            <v>N</v>
          </cell>
          <cell r="AJ1826" t="str">
            <v>N</v>
          </cell>
          <cell r="AK1826" t="str">
            <v>.</v>
          </cell>
          <cell r="AL1826" t="str">
            <v>.</v>
          </cell>
          <cell r="AM1826">
            <v>1</v>
          </cell>
          <cell r="AN1826">
            <v>15.6</v>
          </cell>
          <cell r="AO1826">
            <v>15.5</v>
          </cell>
          <cell r="AP1826">
            <v>2</v>
          </cell>
          <cell r="AQ1826">
            <v>2</v>
          </cell>
          <cell r="AR1826" t="str">
            <v>N</v>
          </cell>
          <cell r="AS1826" t="str">
            <v>N</v>
          </cell>
          <cell r="AT1826" t="str">
            <v>N</v>
          </cell>
          <cell r="AU1826" t="str">
            <v>.</v>
          </cell>
        </row>
        <row r="1827">
          <cell r="A1827" t="str">
            <v>470908D-9-546-416-34-D4.7-D12.3</v>
          </cell>
          <cell r="B1827" t="str">
            <v>470908D</v>
          </cell>
          <cell r="C1827">
            <v>9</v>
          </cell>
          <cell r="D1827">
            <v>546</v>
          </cell>
          <cell r="E1827">
            <v>31</v>
          </cell>
          <cell r="F1827">
            <v>416</v>
          </cell>
          <cell r="G1827" t="str">
            <v>31-416</v>
          </cell>
          <cell r="H1827">
            <v>34</v>
          </cell>
          <cell r="I1827" t="str">
            <v>.</v>
          </cell>
          <cell r="J1827">
            <v>1</v>
          </cell>
          <cell r="K1827">
            <v>3.1</v>
          </cell>
          <cell r="L1827">
            <v>4.7</v>
          </cell>
          <cell r="M1827">
            <v>3</v>
          </cell>
          <cell r="N1827">
            <v>2</v>
          </cell>
          <cell r="O1827" t="str">
            <v>N</v>
          </cell>
          <cell r="P1827" t="str">
            <v>N</v>
          </cell>
          <cell r="Q1827" t="str">
            <v>N</v>
          </cell>
          <cell r="R1827" t="str">
            <v>.</v>
          </cell>
          <cell r="S1827">
            <v>1</v>
          </cell>
          <cell r="T1827">
            <v>4.0999999999999996</v>
          </cell>
          <cell r="U1827">
            <v>5.8</v>
          </cell>
          <cell r="V1827">
            <v>2</v>
          </cell>
          <cell r="W1827">
            <v>2</v>
          </cell>
          <cell r="X1827" t="str">
            <v>N</v>
          </cell>
          <cell r="Y1827" t="str">
            <v>N</v>
          </cell>
          <cell r="Z1827" t="str">
            <v>N</v>
          </cell>
          <cell r="AA1827" t="str">
            <v>.</v>
          </cell>
          <cell r="AB1827" t="str">
            <v>.</v>
          </cell>
          <cell r="AC1827">
            <v>1</v>
          </cell>
          <cell r="AD1827">
            <v>8.1999999999999993</v>
          </cell>
          <cell r="AE1827">
            <v>10</v>
          </cell>
          <cell r="AF1827">
            <v>2</v>
          </cell>
          <cell r="AG1827">
            <v>2</v>
          </cell>
          <cell r="AH1827" t="str">
            <v>N</v>
          </cell>
          <cell r="AI1827" t="str">
            <v>N</v>
          </cell>
          <cell r="AJ1827" t="str">
            <v>N</v>
          </cell>
          <cell r="AK1827" t="str">
            <v>.</v>
          </cell>
          <cell r="AL1827" t="str">
            <v>.</v>
          </cell>
          <cell r="AM1827">
            <v>1</v>
          </cell>
          <cell r="AN1827">
            <v>12.3</v>
          </cell>
          <cell r="AO1827">
            <v>12.3</v>
          </cell>
          <cell r="AP1827">
            <v>2</v>
          </cell>
          <cell r="AQ1827">
            <v>2</v>
          </cell>
          <cell r="AR1827" t="str">
            <v>N</v>
          </cell>
          <cell r="AS1827" t="str">
            <v>N</v>
          </cell>
          <cell r="AT1827" t="str">
            <v>N</v>
          </cell>
          <cell r="AU1827" t="str">
            <v>.</v>
          </cell>
        </row>
        <row r="1828">
          <cell r="A1828" t="str">
            <v>470908D-9-547-369-35-D5-D15.8</v>
          </cell>
          <cell r="B1828" t="str">
            <v>470908D</v>
          </cell>
          <cell r="C1828">
            <v>9</v>
          </cell>
          <cell r="D1828">
            <v>547</v>
          </cell>
          <cell r="E1828">
            <v>10</v>
          </cell>
          <cell r="F1828">
            <v>369</v>
          </cell>
          <cell r="G1828" t="str">
            <v>10-369</v>
          </cell>
          <cell r="H1828">
            <v>35</v>
          </cell>
          <cell r="I1828" t="str">
            <v>.</v>
          </cell>
          <cell r="J1828">
            <v>1</v>
          </cell>
          <cell r="K1828">
            <v>3.3</v>
          </cell>
          <cell r="L1828">
            <v>5</v>
          </cell>
          <cell r="M1828">
            <v>3</v>
          </cell>
          <cell r="N1828">
            <v>2</v>
          </cell>
          <cell r="O1828" t="str">
            <v>N</v>
          </cell>
          <cell r="P1828" t="str">
            <v>N</v>
          </cell>
          <cell r="Q1828" t="str">
            <v>N</v>
          </cell>
          <cell r="R1828" t="str">
            <v>.</v>
          </cell>
          <cell r="S1828">
            <v>1</v>
          </cell>
          <cell r="T1828">
            <v>5.6</v>
          </cell>
          <cell r="U1828">
            <v>7.3</v>
          </cell>
          <cell r="V1828">
            <v>3</v>
          </cell>
          <cell r="W1828">
            <v>2</v>
          </cell>
          <cell r="X1828" t="str">
            <v>N</v>
          </cell>
          <cell r="Y1828" t="str">
            <v>N</v>
          </cell>
          <cell r="Z1828" t="str">
            <v>N</v>
          </cell>
          <cell r="AA1828" t="str">
            <v>.</v>
          </cell>
          <cell r="AB1828" t="str">
            <v>.</v>
          </cell>
          <cell r="AC1828">
            <v>1</v>
          </cell>
          <cell r="AD1828">
            <v>9.8000000000000007</v>
          </cell>
          <cell r="AE1828">
            <v>12.5</v>
          </cell>
          <cell r="AF1828">
            <v>2</v>
          </cell>
          <cell r="AG1828">
            <v>2</v>
          </cell>
          <cell r="AH1828" t="str">
            <v>N</v>
          </cell>
          <cell r="AI1828" t="str">
            <v>N</v>
          </cell>
          <cell r="AJ1828" t="str">
            <v>N</v>
          </cell>
          <cell r="AK1828" t="str">
            <v>.</v>
          </cell>
          <cell r="AL1828" t="str">
            <v>.</v>
          </cell>
          <cell r="AM1828">
            <v>1</v>
          </cell>
          <cell r="AN1828">
            <v>16.100000000000001</v>
          </cell>
          <cell r="AO1828">
            <v>15.8</v>
          </cell>
          <cell r="AP1828">
            <v>2</v>
          </cell>
          <cell r="AQ1828">
            <v>2</v>
          </cell>
          <cell r="AR1828" t="str">
            <v>N</v>
          </cell>
          <cell r="AS1828" t="str">
            <v>N</v>
          </cell>
          <cell r="AT1828" t="str">
            <v>N</v>
          </cell>
          <cell r="AU1828" t="str">
            <v>.</v>
          </cell>
        </row>
        <row r="1829">
          <cell r="A1829" t="str">
            <v>470908D-9-548-405-36-D4.5-D12.4</v>
          </cell>
          <cell r="B1829" t="str">
            <v>470908D</v>
          </cell>
          <cell r="C1829">
            <v>9</v>
          </cell>
          <cell r="D1829">
            <v>548</v>
          </cell>
          <cell r="E1829">
            <v>31</v>
          </cell>
          <cell r="F1829">
            <v>405</v>
          </cell>
          <cell r="G1829" t="str">
            <v>31-405</v>
          </cell>
          <cell r="H1829">
            <v>36</v>
          </cell>
          <cell r="I1829" t="str">
            <v>.</v>
          </cell>
          <cell r="J1829">
            <v>1</v>
          </cell>
          <cell r="K1829">
            <v>3.3</v>
          </cell>
          <cell r="L1829">
            <v>4.5</v>
          </cell>
          <cell r="M1829">
            <v>2</v>
          </cell>
          <cell r="N1829">
            <v>1</v>
          </cell>
          <cell r="O1829" t="str">
            <v>N</v>
          </cell>
          <cell r="P1829" t="str">
            <v>N</v>
          </cell>
          <cell r="Q1829" t="str">
            <v>N</v>
          </cell>
          <cell r="R1829" t="str">
            <v>.</v>
          </cell>
          <cell r="S1829">
            <v>1</v>
          </cell>
          <cell r="T1829">
            <v>5.3</v>
          </cell>
          <cell r="U1829">
            <v>6</v>
          </cell>
          <cell r="V1829">
            <v>3</v>
          </cell>
          <cell r="W1829">
            <v>2</v>
          </cell>
          <cell r="X1829" t="str">
            <v>N</v>
          </cell>
          <cell r="Y1829" t="str">
            <v>N</v>
          </cell>
          <cell r="Z1829" t="str">
            <v>N</v>
          </cell>
          <cell r="AA1829" t="str">
            <v>.</v>
          </cell>
          <cell r="AB1829" t="str">
            <v>.</v>
          </cell>
          <cell r="AC1829">
            <v>1</v>
          </cell>
          <cell r="AD1829">
            <v>8.6999999999999993</v>
          </cell>
          <cell r="AE1829">
            <v>9.6</v>
          </cell>
          <cell r="AF1829">
            <v>3</v>
          </cell>
          <cell r="AG1829">
            <v>2</v>
          </cell>
          <cell r="AH1829" t="str">
            <v>N</v>
          </cell>
          <cell r="AI1829" t="str">
            <v>N</v>
          </cell>
          <cell r="AJ1829" t="str">
            <v>N</v>
          </cell>
          <cell r="AK1829" t="str">
            <v>.</v>
          </cell>
          <cell r="AL1829" t="str">
            <v>.</v>
          </cell>
          <cell r="AM1829">
            <v>1</v>
          </cell>
          <cell r="AN1829">
            <v>14.7</v>
          </cell>
          <cell r="AO1829">
            <v>12.4</v>
          </cell>
          <cell r="AP1829">
            <v>3</v>
          </cell>
          <cell r="AQ1829">
            <v>3</v>
          </cell>
          <cell r="AR1829" t="str">
            <v>N</v>
          </cell>
          <cell r="AS1829" t="str">
            <v>N</v>
          </cell>
          <cell r="AT1829" t="str">
            <v>N</v>
          </cell>
          <cell r="AU1829" t="str">
            <v>.</v>
          </cell>
        </row>
        <row r="1830">
          <cell r="A1830" t="str">
            <v>470908D-9-549-425-37-D7.1-D20.8</v>
          </cell>
          <cell r="B1830" t="str">
            <v>470908D</v>
          </cell>
          <cell r="C1830">
            <v>9</v>
          </cell>
          <cell r="D1830">
            <v>549</v>
          </cell>
          <cell r="E1830">
            <v>32</v>
          </cell>
          <cell r="F1830">
            <v>425</v>
          </cell>
          <cell r="G1830" t="str">
            <v>32-425</v>
          </cell>
          <cell r="H1830">
            <v>37</v>
          </cell>
          <cell r="I1830" t="str">
            <v>.</v>
          </cell>
          <cell r="J1830">
            <v>1</v>
          </cell>
          <cell r="K1830">
            <v>3.3</v>
          </cell>
          <cell r="L1830">
            <v>7.1</v>
          </cell>
          <cell r="M1830">
            <v>2</v>
          </cell>
          <cell r="N1830">
            <v>1</v>
          </cell>
          <cell r="O1830" t="str">
            <v>Y</v>
          </cell>
          <cell r="P1830" t="str">
            <v>Y</v>
          </cell>
          <cell r="Q1830" t="str">
            <v>N</v>
          </cell>
          <cell r="R1830" t="str">
            <v>.</v>
          </cell>
          <cell r="S1830">
            <v>1</v>
          </cell>
          <cell r="T1830">
            <v>5.2</v>
          </cell>
          <cell r="U1830">
            <v>9.3000000000000007</v>
          </cell>
          <cell r="V1830">
            <v>2</v>
          </cell>
          <cell r="W1830">
            <v>1</v>
          </cell>
          <cell r="X1830" t="str">
            <v>Y</v>
          </cell>
          <cell r="Y1830" t="str">
            <v>N</v>
          </cell>
          <cell r="Z1830" t="str">
            <v>N</v>
          </cell>
          <cell r="AA1830" t="str">
            <v>.</v>
          </cell>
          <cell r="AB1830" t="str">
            <v>.</v>
          </cell>
          <cell r="AC1830">
            <v>1</v>
          </cell>
          <cell r="AD1830">
            <v>8.6</v>
          </cell>
          <cell r="AE1830">
            <v>15.2</v>
          </cell>
          <cell r="AF1830">
            <v>1</v>
          </cell>
          <cell r="AG1830">
            <v>1</v>
          </cell>
          <cell r="AH1830" t="str">
            <v>Y</v>
          </cell>
          <cell r="AI1830" t="str">
            <v>N</v>
          </cell>
          <cell r="AJ1830" t="str">
            <v>N</v>
          </cell>
          <cell r="AK1830" t="str">
            <v>.</v>
          </cell>
          <cell r="AL1830" t="str">
            <v>.</v>
          </cell>
          <cell r="AM1830">
            <v>1</v>
          </cell>
          <cell r="AN1830">
            <v>16.8</v>
          </cell>
          <cell r="AO1830">
            <v>20.8</v>
          </cell>
          <cell r="AP1830">
            <v>1</v>
          </cell>
          <cell r="AQ1830">
            <v>2</v>
          </cell>
          <cell r="AR1830" t="str">
            <v>Y</v>
          </cell>
          <cell r="AS1830" t="str">
            <v>N</v>
          </cell>
          <cell r="AT1830" t="str">
            <v>N</v>
          </cell>
          <cell r="AU1830" t="str">
            <v>.</v>
          </cell>
        </row>
        <row r="1831">
          <cell r="A1831" t="str">
            <v>470908D-9-550-396-38-D4.4-D10.5</v>
          </cell>
          <cell r="B1831" t="str">
            <v>470908D</v>
          </cell>
          <cell r="C1831">
            <v>9</v>
          </cell>
          <cell r="D1831">
            <v>550</v>
          </cell>
          <cell r="E1831">
            <v>4</v>
          </cell>
          <cell r="F1831">
            <v>396</v>
          </cell>
          <cell r="G1831" t="str">
            <v>4-396</v>
          </cell>
          <cell r="H1831">
            <v>38</v>
          </cell>
          <cell r="I1831" t="str">
            <v>.</v>
          </cell>
          <cell r="J1831">
            <v>1</v>
          </cell>
          <cell r="K1831">
            <v>2.4</v>
          </cell>
          <cell r="L1831">
            <v>4.4000000000000004</v>
          </cell>
          <cell r="M1831">
            <v>3</v>
          </cell>
          <cell r="N1831">
            <v>3</v>
          </cell>
          <cell r="O1831" t="str">
            <v>N</v>
          </cell>
          <cell r="P1831" t="str">
            <v>N</v>
          </cell>
          <cell r="Q1831" t="str">
            <v>N</v>
          </cell>
          <cell r="R1831" t="str">
            <v>.</v>
          </cell>
          <cell r="S1831">
            <v>1</v>
          </cell>
          <cell r="T1831">
            <v>3.6</v>
          </cell>
          <cell r="U1831">
            <v>4.9000000000000004</v>
          </cell>
          <cell r="V1831">
            <v>2</v>
          </cell>
          <cell r="W1831">
            <v>2</v>
          </cell>
          <cell r="X1831" t="str">
            <v>N</v>
          </cell>
          <cell r="Y1831" t="str">
            <v>N</v>
          </cell>
          <cell r="Z1831" t="str">
            <v>N</v>
          </cell>
          <cell r="AA1831" t="str">
            <v>.</v>
          </cell>
          <cell r="AB1831" t="str">
            <v>.</v>
          </cell>
          <cell r="AC1831">
            <v>1</v>
          </cell>
          <cell r="AD1831">
            <v>8.5</v>
          </cell>
          <cell r="AE1831">
            <v>9.1</v>
          </cell>
          <cell r="AF1831">
            <v>3</v>
          </cell>
          <cell r="AG1831">
            <v>3</v>
          </cell>
          <cell r="AH1831" t="str">
            <v>N</v>
          </cell>
          <cell r="AI1831" t="str">
            <v>N</v>
          </cell>
          <cell r="AJ1831" t="str">
            <v>N</v>
          </cell>
          <cell r="AK1831" t="str">
            <v>.</v>
          </cell>
          <cell r="AL1831" t="str">
            <v>.</v>
          </cell>
          <cell r="AM1831">
            <v>1</v>
          </cell>
          <cell r="AN1831">
            <v>12.7</v>
          </cell>
          <cell r="AO1831">
            <v>10.5</v>
          </cell>
          <cell r="AP1831">
            <v>2</v>
          </cell>
          <cell r="AQ1831">
            <v>3</v>
          </cell>
          <cell r="AR1831" t="str">
            <v>N</v>
          </cell>
          <cell r="AS1831" t="str">
            <v>N</v>
          </cell>
          <cell r="AT1831" t="str">
            <v>N</v>
          </cell>
          <cell r="AU1831" t="str">
            <v>.</v>
          </cell>
        </row>
        <row r="1832">
          <cell r="A1832" t="str">
            <v>470908D-9-551-402-39-D4.6-D13.7</v>
          </cell>
          <cell r="B1832" t="str">
            <v>470908D</v>
          </cell>
          <cell r="C1832">
            <v>9</v>
          </cell>
          <cell r="D1832">
            <v>551</v>
          </cell>
          <cell r="E1832">
            <v>4</v>
          </cell>
          <cell r="F1832">
            <v>402</v>
          </cell>
          <cell r="G1832" t="str">
            <v>4-402</v>
          </cell>
          <cell r="H1832">
            <v>39</v>
          </cell>
          <cell r="I1832" t="str">
            <v>.</v>
          </cell>
          <cell r="J1832">
            <v>1</v>
          </cell>
          <cell r="K1832">
            <v>3</v>
          </cell>
          <cell r="L1832">
            <v>4.5999999999999996</v>
          </cell>
          <cell r="M1832">
            <v>3</v>
          </cell>
          <cell r="N1832">
            <v>2</v>
          </cell>
          <cell r="O1832" t="str">
            <v>N</v>
          </cell>
          <cell r="P1832" t="str">
            <v>N</v>
          </cell>
          <cell r="Q1832" t="str">
            <v>N</v>
          </cell>
          <cell r="R1832" t="str">
            <v>.</v>
          </cell>
          <cell r="S1832">
            <v>1</v>
          </cell>
          <cell r="T1832">
            <v>4.5999999999999996</v>
          </cell>
          <cell r="U1832">
            <v>5.3</v>
          </cell>
          <cell r="V1832">
            <v>3</v>
          </cell>
          <cell r="W1832">
            <v>2</v>
          </cell>
          <cell r="X1832" t="str">
            <v>N</v>
          </cell>
          <cell r="Y1832" t="str">
            <v>N</v>
          </cell>
          <cell r="Z1832" t="str">
            <v>N</v>
          </cell>
          <cell r="AA1832" t="str">
            <v>.</v>
          </cell>
          <cell r="AB1832" t="str">
            <v>.</v>
          </cell>
          <cell r="AC1832">
            <v>1</v>
          </cell>
          <cell r="AD1832">
            <v>8</v>
          </cell>
          <cell r="AE1832">
            <v>9.4</v>
          </cell>
          <cell r="AF1832">
            <v>2</v>
          </cell>
          <cell r="AG1832">
            <v>2</v>
          </cell>
          <cell r="AH1832" t="str">
            <v>N</v>
          </cell>
          <cell r="AI1832" t="str">
            <v>N</v>
          </cell>
          <cell r="AJ1832" t="str">
            <v>N</v>
          </cell>
          <cell r="AK1832" t="str">
            <v>.</v>
          </cell>
          <cell r="AL1832" t="str">
            <v>.</v>
          </cell>
          <cell r="AM1832">
            <v>1</v>
          </cell>
          <cell r="AN1832">
            <v>14.5</v>
          </cell>
          <cell r="AO1832">
            <v>13.7</v>
          </cell>
          <cell r="AP1832">
            <v>2</v>
          </cell>
          <cell r="AQ1832">
            <v>2</v>
          </cell>
          <cell r="AR1832" t="str">
            <v>N</v>
          </cell>
          <cell r="AS1832" t="str">
            <v>N</v>
          </cell>
          <cell r="AT1832" t="str">
            <v>N</v>
          </cell>
          <cell r="AU1832" t="str">
            <v>.</v>
          </cell>
        </row>
        <row r="1833">
          <cell r="A1833" t="str">
            <v>470908D-9-552-435-40-D4.2-D12.8</v>
          </cell>
          <cell r="B1833" t="str">
            <v>470908D</v>
          </cell>
          <cell r="C1833">
            <v>9</v>
          </cell>
          <cell r="D1833">
            <v>552</v>
          </cell>
          <cell r="E1833">
            <v>32</v>
          </cell>
          <cell r="F1833">
            <v>435</v>
          </cell>
          <cell r="G1833" t="str">
            <v>32-435</v>
          </cell>
          <cell r="H1833">
            <v>40</v>
          </cell>
          <cell r="I1833" t="str">
            <v>.</v>
          </cell>
          <cell r="J1833">
            <v>1</v>
          </cell>
          <cell r="K1833">
            <v>2.9</v>
          </cell>
          <cell r="L1833">
            <v>4.2</v>
          </cell>
          <cell r="M1833">
            <v>2</v>
          </cell>
          <cell r="N1833">
            <v>3</v>
          </cell>
          <cell r="O1833" t="str">
            <v>N</v>
          </cell>
          <cell r="P1833" t="str">
            <v>N</v>
          </cell>
          <cell r="Q1833" t="str">
            <v>N</v>
          </cell>
          <cell r="R1833" t="str">
            <v>.</v>
          </cell>
          <cell r="S1833">
            <v>1</v>
          </cell>
          <cell r="T1833">
            <v>4.5999999999999996</v>
          </cell>
          <cell r="U1833">
            <v>4.9000000000000004</v>
          </cell>
          <cell r="V1833">
            <v>3</v>
          </cell>
          <cell r="W1833">
            <v>2</v>
          </cell>
          <cell r="X1833" t="str">
            <v>N</v>
          </cell>
          <cell r="Y1833" t="str">
            <v>N</v>
          </cell>
          <cell r="Z1833" t="str">
            <v>N</v>
          </cell>
          <cell r="AA1833" t="str">
            <v>.</v>
          </cell>
          <cell r="AB1833" t="str">
            <v>.</v>
          </cell>
          <cell r="AC1833">
            <v>1</v>
          </cell>
          <cell r="AD1833">
            <v>8.4</v>
          </cell>
          <cell r="AE1833">
            <v>9.8000000000000007</v>
          </cell>
          <cell r="AF1833">
            <v>3</v>
          </cell>
          <cell r="AG1833">
            <v>3</v>
          </cell>
          <cell r="AH1833" t="str">
            <v>N</v>
          </cell>
          <cell r="AI1833" t="str">
            <v>N</v>
          </cell>
          <cell r="AJ1833" t="str">
            <v>N</v>
          </cell>
          <cell r="AK1833" t="str">
            <v>.</v>
          </cell>
          <cell r="AL1833" t="str">
            <v>.</v>
          </cell>
          <cell r="AM1833">
            <v>1</v>
          </cell>
          <cell r="AN1833">
            <v>15.8</v>
          </cell>
          <cell r="AO1833">
            <v>12.8</v>
          </cell>
          <cell r="AP1833">
            <v>3</v>
          </cell>
          <cell r="AQ1833">
            <v>2</v>
          </cell>
          <cell r="AR1833" t="str">
            <v>N</v>
          </cell>
          <cell r="AS1833" t="str">
            <v>N</v>
          </cell>
          <cell r="AT1833" t="str">
            <v>N</v>
          </cell>
          <cell r="AU1833" t="str">
            <v>.</v>
          </cell>
        </row>
        <row r="1834">
          <cell r="A1834" t="str">
            <v>470908D-9-553-424-41-D6-D21.2</v>
          </cell>
          <cell r="B1834" t="str">
            <v>470908D</v>
          </cell>
          <cell r="C1834">
            <v>9</v>
          </cell>
          <cell r="D1834">
            <v>553</v>
          </cell>
          <cell r="E1834">
            <v>32</v>
          </cell>
          <cell r="F1834">
            <v>424</v>
          </cell>
          <cell r="G1834" t="str">
            <v>32-424</v>
          </cell>
          <cell r="H1834">
            <v>41</v>
          </cell>
          <cell r="I1834" t="str">
            <v>.</v>
          </cell>
          <cell r="J1834">
            <v>1</v>
          </cell>
          <cell r="K1834">
            <v>2.5</v>
          </cell>
          <cell r="L1834">
            <v>6</v>
          </cell>
          <cell r="M1834">
            <v>2</v>
          </cell>
          <cell r="N1834">
            <v>2</v>
          </cell>
          <cell r="O1834" t="str">
            <v>N</v>
          </cell>
          <cell r="P1834" t="str">
            <v>N</v>
          </cell>
          <cell r="Q1834" t="str">
            <v>N</v>
          </cell>
          <cell r="R1834" t="str">
            <v>.</v>
          </cell>
          <cell r="S1834">
            <v>1</v>
          </cell>
          <cell r="T1834">
            <v>5.5</v>
          </cell>
          <cell r="U1834">
            <v>8</v>
          </cell>
          <cell r="V1834">
            <v>3</v>
          </cell>
          <cell r="W1834">
            <v>2</v>
          </cell>
          <cell r="X1834" t="str">
            <v>N</v>
          </cell>
          <cell r="Y1834" t="str">
            <v>N</v>
          </cell>
          <cell r="Z1834" t="str">
            <v>N</v>
          </cell>
          <cell r="AA1834" t="str">
            <v>.</v>
          </cell>
          <cell r="AB1834" t="str">
            <v>.</v>
          </cell>
          <cell r="AC1834">
            <v>1</v>
          </cell>
          <cell r="AD1834">
            <v>9.1999999999999993</v>
          </cell>
          <cell r="AE1834">
            <v>14.9</v>
          </cell>
          <cell r="AF1834">
            <v>2</v>
          </cell>
          <cell r="AG1834">
            <v>2</v>
          </cell>
          <cell r="AH1834" t="str">
            <v>N</v>
          </cell>
          <cell r="AI1834" t="str">
            <v>N</v>
          </cell>
          <cell r="AJ1834" t="str">
            <v>N</v>
          </cell>
          <cell r="AK1834" t="str">
            <v>.</v>
          </cell>
          <cell r="AL1834" t="str">
            <v>.</v>
          </cell>
          <cell r="AM1834">
            <v>1</v>
          </cell>
          <cell r="AN1834">
            <v>16.399999999999999</v>
          </cell>
          <cell r="AO1834">
            <v>21.2</v>
          </cell>
          <cell r="AP1834">
            <v>3</v>
          </cell>
          <cell r="AQ1834">
            <v>2</v>
          </cell>
          <cell r="AR1834" t="str">
            <v>N</v>
          </cell>
          <cell r="AS1834" t="str">
            <v>N</v>
          </cell>
          <cell r="AT1834" t="str">
            <v>N</v>
          </cell>
          <cell r="AU1834" t="str">
            <v>.</v>
          </cell>
        </row>
        <row r="1835">
          <cell r="A1835" t="str">
            <v>470908D-9-554-398-42-D5.2-D11.3</v>
          </cell>
          <cell r="B1835" t="str">
            <v>470908D</v>
          </cell>
          <cell r="C1835">
            <v>9</v>
          </cell>
          <cell r="D1835">
            <v>554</v>
          </cell>
          <cell r="E1835">
            <v>4</v>
          </cell>
          <cell r="F1835">
            <v>398</v>
          </cell>
          <cell r="G1835" t="str">
            <v>4-398</v>
          </cell>
          <cell r="H1835">
            <v>42</v>
          </cell>
          <cell r="I1835" t="str">
            <v>.</v>
          </cell>
          <cell r="J1835">
            <v>1</v>
          </cell>
          <cell r="K1835">
            <v>1.7</v>
          </cell>
          <cell r="L1835">
            <v>5.2</v>
          </cell>
          <cell r="M1835">
            <v>1</v>
          </cell>
          <cell r="N1835">
            <v>2</v>
          </cell>
          <cell r="O1835" t="str">
            <v>Y</v>
          </cell>
          <cell r="P1835" t="str">
            <v>Y</v>
          </cell>
          <cell r="Q1835" t="str">
            <v>N</v>
          </cell>
          <cell r="R1835" t="str">
            <v>.</v>
          </cell>
          <cell r="S1835">
            <v>1</v>
          </cell>
          <cell r="T1835">
            <v>3.1</v>
          </cell>
          <cell r="U1835">
            <v>6.8</v>
          </cell>
          <cell r="V1835">
            <v>1</v>
          </cell>
          <cell r="W1835">
            <v>2</v>
          </cell>
          <cell r="X1835" t="str">
            <v>Y</v>
          </cell>
          <cell r="Y1835" t="str">
            <v>N</v>
          </cell>
          <cell r="Z1835" t="str">
            <v>N</v>
          </cell>
          <cell r="AA1835" t="str">
            <v>.</v>
          </cell>
          <cell r="AB1835" t="str">
            <v>.</v>
          </cell>
          <cell r="AC1835">
            <v>1</v>
          </cell>
          <cell r="AD1835">
            <v>8</v>
          </cell>
          <cell r="AE1835">
            <v>9.9</v>
          </cell>
          <cell r="AF1835">
            <v>1</v>
          </cell>
          <cell r="AG1835">
            <v>1</v>
          </cell>
          <cell r="AH1835" t="str">
            <v>Y</v>
          </cell>
          <cell r="AI1835" t="str">
            <v>N</v>
          </cell>
          <cell r="AJ1835" t="str">
            <v>N</v>
          </cell>
          <cell r="AK1835" t="str">
            <v>.</v>
          </cell>
          <cell r="AL1835" t="str">
            <v>.</v>
          </cell>
          <cell r="AM1835">
            <v>1</v>
          </cell>
          <cell r="AN1835">
            <v>14.5</v>
          </cell>
          <cell r="AO1835">
            <v>11.3</v>
          </cell>
          <cell r="AP1835">
            <v>1</v>
          </cell>
          <cell r="AQ1835">
            <v>1</v>
          </cell>
          <cell r="AR1835" t="str">
            <v>Y</v>
          </cell>
          <cell r="AS1835" t="str">
            <v>N</v>
          </cell>
          <cell r="AT1835" t="str">
            <v>N</v>
          </cell>
          <cell r="AU1835" t="str">
            <v>.</v>
          </cell>
        </row>
        <row r="1836">
          <cell r="A1836" t="str">
            <v>470908D-9-555-410-43-D4.2-D13.2</v>
          </cell>
          <cell r="B1836" t="str">
            <v>470908D</v>
          </cell>
          <cell r="C1836">
            <v>9</v>
          </cell>
          <cell r="D1836">
            <v>555</v>
          </cell>
          <cell r="E1836">
            <v>31</v>
          </cell>
          <cell r="F1836">
            <v>410</v>
          </cell>
          <cell r="G1836" t="str">
            <v>31-410</v>
          </cell>
          <cell r="H1836">
            <v>43</v>
          </cell>
          <cell r="I1836" t="str">
            <v>.</v>
          </cell>
          <cell r="J1836">
            <v>1</v>
          </cell>
          <cell r="K1836">
            <v>2.8</v>
          </cell>
          <cell r="L1836">
            <v>4.2</v>
          </cell>
          <cell r="M1836">
            <v>2</v>
          </cell>
          <cell r="N1836">
            <v>2</v>
          </cell>
          <cell r="O1836" t="str">
            <v>N</v>
          </cell>
          <cell r="P1836" t="str">
            <v>Y</v>
          </cell>
          <cell r="Q1836" t="str">
            <v>N</v>
          </cell>
          <cell r="R1836" t="str">
            <v>.</v>
          </cell>
          <cell r="S1836">
            <v>1</v>
          </cell>
          <cell r="T1836">
            <v>3.3</v>
          </cell>
          <cell r="U1836">
            <v>4.7</v>
          </cell>
          <cell r="V1836">
            <v>1</v>
          </cell>
          <cell r="W1836">
            <v>2</v>
          </cell>
          <cell r="X1836" t="str">
            <v>Y</v>
          </cell>
          <cell r="Y1836" t="str">
            <v>N</v>
          </cell>
          <cell r="Z1836" t="str">
            <v>N</v>
          </cell>
          <cell r="AA1836" t="str">
            <v>.</v>
          </cell>
          <cell r="AB1836" t="str">
            <v>.</v>
          </cell>
          <cell r="AC1836">
            <v>1</v>
          </cell>
          <cell r="AD1836">
            <v>7.3</v>
          </cell>
          <cell r="AE1836">
            <v>9.5</v>
          </cell>
          <cell r="AF1836">
            <v>1</v>
          </cell>
          <cell r="AG1836">
            <v>1</v>
          </cell>
          <cell r="AH1836" t="str">
            <v>Y</v>
          </cell>
          <cell r="AI1836" t="str">
            <v>N</v>
          </cell>
          <cell r="AJ1836" t="str">
            <v>N</v>
          </cell>
          <cell r="AK1836" t="str">
            <v>.</v>
          </cell>
          <cell r="AL1836" t="str">
            <v>.</v>
          </cell>
          <cell r="AM1836">
            <v>1</v>
          </cell>
          <cell r="AN1836">
            <v>12.8</v>
          </cell>
          <cell r="AO1836">
            <v>13.2</v>
          </cell>
          <cell r="AP1836">
            <v>2</v>
          </cell>
          <cell r="AQ1836">
            <v>2</v>
          </cell>
          <cell r="AR1836" t="str">
            <v>Y</v>
          </cell>
          <cell r="AS1836" t="str">
            <v>N</v>
          </cell>
          <cell r="AT1836" t="str">
            <v>N</v>
          </cell>
          <cell r="AU1836" t="str">
            <v>.</v>
          </cell>
        </row>
        <row r="1837">
          <cell r="A1837" t="str">
            <v>470908D-9-556-392-44-D6.5-D18.8</v>
          </cell>
          <cell r="B1837" t="str">
            <v>470908D</v>
          </cell>
          <cell r="C1837">
            <v>9</v>
          </cell>
          <cell r="D1837">
            <v>556</v>
          </cell>
          <cell r="E1837">
            <v>4</v>
          </cell>
          <cell r="F1837">
            <v>392</v>
          </cell>
          <cell r="G1837" t="str">
            <v>4-392</v>
          </cell>
          <cell r="H1837">
            <v>44</v>
          </cell>
          <cell r="I1837" t="str">
            <v>.</v>
          </cell>
          <cell r="J1837">
            <v>1</v>
          </cell>
          <cell r="K1837">
            <v>3.9</v>
          </cell>
          <cell r="L1837">
            <v>6.5</v>
          </cell>
          <cell r="M1837">
            <v>2</v>
          </cell>
          <cell r="N1837">
            <v>1</v>
          </cell>
          <cell r="O1837" t="str">
            <v>N</v>
          </cell>
          <cell r="P1837" t="str">
            <v>N</v>
          </cell>
          <cell r="Q1837" t="str">
            <v>N</v>
          </cell>
          <cell r="R1837" t="str">
            <v>.</v>
          </cell>
          <cell r="S1837">
            <v>1</v>
          </cell>
          <cell r="T1837">
            <v>5.9</v>
          </cell>
          <cell r="U1837">
            <v>9.1999999999999993</v>
          </cell>
          <cell r="V1837">
            <v>2</v>
          </cell>
          <cell r="W1837">
            <v>2</v>
          </cell>
          <cell r="X1837" t="str">
            <v>N</v>
          </cell>
          <cell r="Y1837" t="str">
            <v>N</v>
          </cell>
          <cell r="Z1837" t="str">
            <v>N</v>
          </cell>
          <cell r="AA1837" t="str">
            <v>.</v>
          </cell>
          <cell r="AB1837" t="str">
            <v>.</v>
          </cell>
          <cell r="AC1837">
            <v>1</v>
          </cell>
          <cell r="AD1837">
            <v>8.6</v>
          </cell>
          <cell r="AE1837">
            <v>14.3</v>
          </cell>
          <cell r="AF1837">
            <v>2</v>
          </cell>
          <cell r="AG1837">
            <v>2</v>
          </cell>
          <cell r="AH1837" t="str">
            <v>N</v>
          </cell>
          <cell r="AI1837" t="str">
            <v>N</v>
          </cell>
          <cell r="AJ1837" t="str">
            <v>N</v>
          </cell>
          <cell r="AK1837" t="str">
            <v>.</v>
          </cell>
          <cell r="AL1837" t="str">
            <v>.</v>
          </cell>
          <cell r="AM1837">
            <v>1</v>
          </cell>
          <cell r="AN1837">
            <v>16.600000000000001</v>
          </cell>
          <cell r="AO1837">
            <v>18.8</v>
          </cell>
          <cell r="AP1837">
            <v>2</v>
          </cell>
          <cell r="AQ1837">
            <v>2</v>
          </cell>
          <cell r="AR1837" t="str">
            <v>N</v>
          </cell>
          <cell r="AS1837" t="str">
            <v>N</v>
          </cell>
          <cell r="AT1837" t="str">
            <v>N</v>
          </cell>
          <cell r="AU1837" t="str">
            <v>.</v>
          </cell>
        </row>
        <row r="1838">
          <cell r="A1838" t="str">
            <v>470908D-9-557-378-45-D.-D.</v>
          </cell>
          <cell r="B1838" t="str">
            <v>470908D</v>
          </cell>
          <cell r="C1838">
            <v>9</v>
          </cell>
          <cell r="D1838">
            <v>557</v>
          </cell>
          <cell r="E1838">
            <v>10</v>
          </cell>
          <cell r="F1838">
            <v>378</v>
          </cell>
          <cell r="G1838" t="str">
            <v>10-378</v>
          </cell>
          <cell r="H1838">
            <v>45</v>
          </cell>
          <cell r="I1838" t="str">
            <v>.</v>
          </cell>
          <cell r="J1838">
            <v>0</v>
          </cell>
          <cell r="K1838" t="str">
            <v>.</v>
          </cell>
          <cell r="L1838" t="str">
            <v>.</v>
          </cell>
          <cell r="M1838" t="str">
            <v>.</v>
          </cell>
          <cell r="N1838" t="str">
            <v>.</v>
          </cell>
          <cell r="O1838" t="str">
            <v>.</v>
          </cell>
          <cell r="P1838" t="str">
            <v>.</v>
          </cell>
          <cell r="Q1838" t="str">
            <v>.</v>
          </cell>
          <cell r="R1838" t="str">
            <v>.</v>
          </cell>
          <cell r="S1838">
            <v>0</v>
          </cell>
          <cell r="T1838" t="str">
            <v>.</v>
          </cell>
          <cell r="U1838" t="str">
            <v>.</v>
          </cell>
          <cell r="V1838" t="str">
            <v>.</v>
          </cell>
          <cell r="W1838" t="str">
            <v>.</v>
          </cell>
          <cell r="X1838" t="str">
            <v>.</v>
          </cell>
          <cell r="Y1838" t="str">
            <v>.</v>
          </cell>
          <cell r="Z1838" t="str">
            <v>.</v>
          </cell>
          <cell r="AA1838" t="str">
            <v>.</v>
          </cell>
          <cell r="AB1838" t="str">
            <v>.</v>
          </cell>
          <cell r="AC1838">
            <v>0</v>
          </cell>
          <cell r="AD1838" t="str">
            <v>.</v>
          </cell>
          <cell r="AE1838" t="str">
            <v>.</v>
          </cell>
          <cell r="AF1838" t="str">
            <v>.</v>
          </cell>
          <cell r="AG1838" t="str">
            <v>.</v>
          </cell>
          <cell r="AH1838" t="str">
            <v>.</v>
          </cell>
          <cell r="AI1838" t="str">
            <v>.</v>
          </cell>
          <cell r="AJ1838" t="str">
            <v>.</v>
          </cell>
          <cell r="AK1838" t="str">
            <v>.</v>
          </cell>
          <cell r="AL1838" t="str">
            <v>.</v>
          </cell>
          <cell r="AM1838">
            <v>0</v>
          </cell>
          <cell r="AN1838" t="str">
            <v>.</v>
          </cell>
          <cell r="AO1838" t="str">
            <v>.</v>
          </cell>
          <cell r="AP1838" t="str">
            <v>.</v>
          </cell>
          <cell r="AQ1838" t="str">
            <v>.</v>
          </cell>
          <cell r="AR1838" t="str">
            <v>.</v>
          </cell>
          <cell r="AS1838" t="str">
            <v>.</v>
          </cell>
          <cell r="AT1838" t="str">
            <v>.</v>
          </cell>
          <cell r="AU1838" t="str">
            <v>.</v>
          </cell>
        </row>
        <row r="1839">
          <cell r="A1839" t="str">
            <v>470908D-9-558-404-46-D6.7-D15.2</v>
          </cell>
          <cell r="B1839" t="str">
            <v>470908D</v>
          </cell>
          <cell r="C1839">
            <v>9</v>
          </cell>
          <cell r="D1839">
            <v>558</v>
          </cell>
          <cell r="E1839">
            <v>31</v>
          </cell>
          <cell r="F1839">
            <v>404</v>
          </cell>
          <cell r="G1839" t="str">
            <v>31-404</v>
          </cell>
          <cell r="H1839">
            <v>46</v>
          </cell>
          <cell r="I1839" t="str">
            <v>.</v>
          </cell>
          <cell r="J1839">
            <v>1</v>
          </cell>
          <cell r="K1839">
            <v>3.3</v>
          </cell>
          <cell r="L1839">
            <v>6.7</v>
          </cell>
          <cell r="M1839">
            <v>2</v>
          </cell>
          <cell r="N1839">
            <v>1</v>
          </cell>
          <cell r="O1839" t="str">
            <v>N</v>
          </cell>
          <cell r="P1839" t="str">
            <v>N</v>
          </cell>
          <cell r="Q1839" t="str">
            <v>N</v>
          </cell>
          <cell r="R1839" t="str">
            <v>.</v>
          </cell>
          <cell r="S1839">
            <v>1</v>
          </cell>
          <cell r="T1839">
            <v>5.7</v>
          </cell>
          <cell r="U1839">
            <v>8.4</v>
          </cell>
          <cell r="V1839">
            <v>2</v>
          </cell>
          <cell r="W1839">
            <v>2</v>
          </cell>
          <cell r="X1839" t="str">
            <v>N</v>
          </cell>
          <cell r="Y1839" t="str">
            <v>N</v>
          </cell>
          <cell r="Z1839" t="str">
            <v>N</v>
          </cell>
          <cell r="AA1839" t="str">
            <v>.</v>
          </cell>
          <cell r="AB1839" t="str">
            <v>.</v>
          </cell>
          <cell r="AC1839">
            <v>1</v>
          </cell>
          <cell r="AD1839">
            <v>8.4</v>
          </cell>
          <cell r="AE1839">
            <v>12.5</v>
          </cell>
          <cell r="AF1839">
            <v>1</v>
          </cell>
          <cell r="AG1839">
            <v>2</v>
          </cell>
          <cell r="AH1839" t="str">
            <v>N</v>
          </cell>
          <cell r="AI1839" t="str">
            <v>N</v>
          </cell>
          <cell r="AJ1839" t="str">
            <v>N</v>
          </cell>
          <cell r="AK1839" t="str">
            <v>.</v>
          </cell>
          <cell r="AL1839" t="str">
            <v>.</v>
          </cell>
          <cell r="AM1839">
            <v>1</v>
          </cell>
          <cell r="AN1839">
            <v>14</v>
          </cell>
          <cell r="AO1839">
            <v>15.2</v>
          </cell>
          <cell r="AP1839">
            <v>2</v>
          </cell>
          <cell r="AQ1839">
            <v>2</v>
          </cell>
          <cell r="AR1839" t="str">
            <v>N</v>
          </cell>
          <cell r="AS1839" t="str">
            <v>N</v>
          </cell>
          <cell r="AT1839" t="str">
            <v>N</v>
          </cell>
          <cell r="AU1839" t="str">
            <v>.</v>
          </cell>
        </row>
        <row r="1840">
          <cell r="A1840" t="str">
            <v>470908D-9-559-393-47-D6-D15.1</v>
          </cell>
          <cell r="B1840" t="str">
            <v>470908D</v>
          </cell>
          <cell r="C1840">
            <v>9</v>
          </cell>
          <cell r="D1840">
            <v>559</v>
          </cell>
          <cell r="E1840">
            <v>4</v>
          </cell>
          <cell r="F1840">
            <v>393</v>
          </cell>
          <cell r="G1840" t="str">
            <v>4-393</v>
          </cell>
          <cell r="H1840">
            <v>47</v>
          </cell>
          <cell r="I1840" t="str">
            <v>.</v>
          </cell>
          <cell r="J1840">
            <v>1</v>
          </cell>
          <cell r="K1840">
            <v>3.6</v>
          </cell>
          <cell r="L1840">
            <v>6</v>
          </cell>
          <cell r="M1840">
            <v>3</v>
          </cell>
          <cell r="N1840">
            <v>2</v>
          </cell>
          <cell r="O1840" t="str">
            <v>N</v>
          </cell>
          <cell r="P1840" t="str">
            <v>N</v>
          </cell>
          <cell r="Q1840" t="str">
            <v>N</v>
          </cell>
          <cell r="R1840" t="str">
            <v>.</v>
          </cell>
          <cell r="S1840">
            <v>1</v>
          </cell>
          <cell r="T1840">
            <v>6.3</v>
          </cell>
          <cell r="U1840">
            <v>7.6</v>
          </cell>
          <cell r="V1840">
            <v>2</v>
          </cell>
          <cell r="W1840">
            <v>2</v>
          </cell>
          <cell r="X1840" t="str">
            <v>Y</v>
          </cell>
          <cell r="Y1840" t="str">
            <v>N</v>
          </cell>
          <cell r="Z1840" t="str">
            <v>N</v>
          </cell>
          <cell r="AA1840" t="str">
            <v>.</v>
          </cell>
          <cell r="AB1840" t="str">
            <v>.</v>
          </cell>
          <cell r="AC1840">
            <v>1</v>
          </cell>
          <cell r="AD1840">
            <v>9</v>
          </cell>
          <cell r="AE1840">
            <v>11.4</v>
          </cell>
          <cell r="AF1840">
            <v>1</v>
          </cell>
          <cell r="AG1840">
            <v>1</v>
          </cell>
          <cell r="AH1840" t="str">
            <v>Y</v>
          </cell>
          <cell r="AI1840" t="str">
            <v>N</v>
          </cell>
          <cell r="AJ1840" t="str">
            <v>N</v>
          </cell>
          <cell r="AK1840" t="str">
            <v>.</v>
          </cell>
          <cell r="AL1840" t="str">
            <v>.</v>
          </cell>
          <cell r="AM1840">
            <v>1</v>
          </cell>
          <cell r="AN1840">
            <v>15.8</v>
          </cell>
          <cell r="AO1840">
            <v>15.1</v>
          </cell>
          <cell r="AP1840">
            <v>2</v>
          </cell>
          <cell r="AQ1840">
            <v>2</v>
          </cell>
          <cell r="AR1840" t="str">
            <v>Y</v>
          </cell>
          <cell r="AS1840" t="str">
            <v>N</v>
          </cell>
          <cell r="AT1840" t="str">
            <v>N</v>
          </cell>
          <cell r="AU1840" t="str">
            <v>.</v>
          </cell>
        </row>
        <row r="1841">
          <cell r="A1841" t="str">
            <v>470908D-9-560-421-48-D6-D17.6</v>
          </cell>
          <cell r="B1841" t="str">
            <v>470908D</v>
          </cell>
          <cell r="C1841">
            <v>9</v>
          </cell>
          <cell r="D1841">
            <v>560</v>
          </cell>
          <cell r="E1841">
            <v>31</v>
          </cell>
          <cell r="F1841">
            <v>421</v>
          </cell>
          <cell r="G1841" t="str">
            <v>31-421</v>
          </cell>
          <cell r="H1841">
            <v>48</v>
          </cell>
          <cell r="I1841" t="str">
            <v>.</v>
          </cell>
          <cell r="J1841">
            <v>1</v>
          </cell>
          <cell r="K1841">
            <v>3.1</v>
          </cell>
          <cell r="L1841">
            <v>6</v>
          </cell>
          <cell r="M1841">
            <v>3</v>
          </cell>
          <cell r="N1841">
            <v>2</v>
          </cell>
          <cell r="O1841" t="str">
            <v>N</v>
          </cell>
          <cell r="P1841" t="str">
            <v>N</v>
          </cell>
          <cell r="Q1841" t="str">
            <v>N</v>
          </cell>
          <cell r="R1841" t="str">
            <v>.</v>
          </cell>
          <cell r="S1841">
            <v>1</v>
          </cell>
          <cell r="T1841">
            <v>5.4</v>
          </cell>
          <cell r="U1841">
            <v>7.4</v>
          </cell>
          <cell r="V1841">
            <v>3</v>
          </cell>
          <cell r="W1841">
            <v>2</v>
          </cell>
          <cell r="X1841" t="str">
            <v>N</v>
          </cell>
          <cell r="Y1841" t="str">
            <v>N</v>
          </cell>
          <cell r="Z1841" t="str">
            <v>N</v>
          </cell>
          <cell r="AA1841" t="str">
            <v>.</v>
          </cell>
          <cell r="AB1841" t="str">
            <v>.</v>
          </cell>
          <cell r="AC1841">
            <v>1</v>
          </cell>
          <cell r="AD1841">
            <v>8.9</v>
          </cell>
          <cell r="AE1841">
            <v>13.9</v>
          </cell>
          <cell r="AF1841">
            <v>3</v>
          </cell>
          <cell r="AG1841">
            <v>2</v>
          </cell>
          <cell r="AH1841" t="str">
            <v>N</v>
          </cell>
          <cell r="AI1841" t="str">
            <v>N</v>
          </cell>
          <cell r="AJ1841" t="str">
            <v>N</v>
          </cell>
          <cell r="AK1841" t="str">
            <v>.</v>
          </cell>
          <cell r="AL1841" t="str">
            <v>.</v>
          </cell>
          <cell r="AM1841">
            <v>1</v>
          </cell>
          <cell r="AN1841">
            <v>16.2</v>
          </cell>
          <cell r="AO1841">
            <v>17.600000000000001</v>
          </cell>
          <cell r="AP1841">
            <v>3</v>
          </cell>
          <cell r="AQ1841">
            <v>2</v>
          </cell>
          <cell r="AR1841" t="str">
            <v>N</v>
          </cell>
          <cell r="AS1841" t="str">
            <v>N</v>
          </cell>
          <cell r="AT1841" t="str">
            <v>N</v>
          </cell>
          <cell r="AU1841" t="str">
            <v>.</v>
          </cell>
        </row>
        <row r="1842">
          <cell r="A1842" t="str">
            <v>470908D-9-561-397-49-D4.7-D8.8</v>
          </cell>
          <cell r="B1842" t="str">
            <v>470908D</v>
          </cell>
          <cell r="C1842">
            <v>9</v>
          </cell>
          <cell r="D1842">
            <v>561</v>
          </cell>
          <cell r="E1842">
            <v>4</v>
          </cell>
          <cell r="F1842">
            <v>397</v>
          </cell>
          <cell r="G1842" t="str">
            <v>4-397</v>
          </cell>
          <cell r="H1842">
            <v>49</v>
          </cell>
          <cell r="I1842" t="str">
            <v>.</v>
          </cell>
          <cell r="J1842">
            <v>1</v>
          </cell>
          <cell r="K1842">
            <v>3.1</v>
          </cell>
          <cell r="L1842">
            <v>4.7</v>
          </cell>
          <cell r="M1842">
            <v>2</v>
          </cell>
          <cell r="N1842">
            <v>2</v>
          </cell>
          <cell r="O1842" t="str">
            <v>N</v>
          </cell>
          <cell r="P1842" t="str">
            <v>N</v>
          </cell>
          <cell r="Q1842" t="str">
            <v>N</v>
          </cell>
          <cell r="R1842" t="str">
            <v>.</v>
          </cell>
          <cell r="S1842">
            <v>1</v>
          </cell>
          <cell r="T1842">
            <v>5.2</v>
          </cell>
          <cell r="U1842">
            <v>5.6</v>
          </cell>
          <cell r="V1842">
            <v>2</v>
          </cell>
          <cell r="W1842">
            <v>2</v>
          </cell>
          <cell r="X1842" t="str">
            <v>N</v>
          </cell>
          <cell r="Y1842" t="str">
            <v>N</v>
          </cell>
          <cell r="Z1842" t="str">
            <v>N</v>
          </cell>
          <cell r="AA1842" t="str">
            <v>.</v>
          </cell>
          <cell r="AB1842" t="str">
            <v>.</v>
          </cell>
          <cell r="AC1842">
            <v>1</v>
          </cell>
          <cell r="AD1842">
            <v>8.3000000000000007</v>
          </cell>
          <cell r="AE1842">
            <v>8</v>
          </cell>
          <cell r="AF1842">
            <v>1</v>
          </cell>
          <cell r="AG1842">
            <v>1</v>
          </cell>
          <cell r="AH1842" t="str">
            <v>N</v>
          </cell>
          <cell r="AI1842" t="str">
            <v>N</v>
          </cell>
          <cell r="AJ1842" t="str">
            <v>N</v>
          </cell>
          <cell r="AK1842" t="str">
            <v>.</v>
          </cell>
          <cell r="AL1842" t="str">
            <v>.</v>
          </cell>
          <cell r="AM1842">
            <v>1</v>
          </cell>
          <cell r="AN1842">
            <v>11.7</v>
          </cell>
          <cell r="AO1842">
            <v>8.8000000000000007</v>
          </cell>
          <cell r="AP1842">
            <v>2</v>
          </cell>
          <cell r="AQ1842">
            <v>2</v>
          </cell>
          <cell r="AR1842" t="str">
            <v>N</v>
          </cell>
          <cell r="AS1842" t="str">
            <v>N</v>
          </cell>
          <cell r="AT1842" t="str">
            <v>N</v>
          </cell>
          <cell r="AU1842" t="str">
            <v>.</v>
          </cell>
        </row>
        <row r="1843">
          <cell r="A1843" t="str">
            <v>470908D-9-562-999-50-D6.3-D23.3</v>
          </cell>
          <cell r="B1843" t="str">
            <v>470908D</v>
          </cell>
          <cell r="C1843">
            <v>9</v>
          </cell>
          <cell r="D1843">
            <v>562</v>
          </cell>
          <cell r="E1843">
            <v>99</v>
          </cell>
          <cell r="F1843">
            <v>999</v>
          </cell>
          <cell r="G1843" t="str">
            <v>99-999</v>
          </cell>
          <cell r="H1843">
            <v>50</v>
          </cell>
          <cell r="I1843" t="str">
            <v>.</v>
          </cell>
          <cell r="J1843">
            <v>1</v>
          </cell>
          <cell r="K1843">
            <v>4.0999999999999996</v>
          </cell>
          <cell r="L1843">
            <v>6.3</v>
          </cell>
          <cell r="M1843">
            <v>2</v>
          </cell>
          <cell r="N1843">
            <v>1</v>
          </cell>
          <cell r="O1843" t="str">
            <v>Y</v>
          </cell>
          <cell r="P1843" t="str">
            <v>N</v>
          </cell>
          <cell r="Q1843" t="str">
            <v>N</v>
          </cell>
          <cell r="R1843" t="str">
            <v>.</v>
          </cell>
          <cell r="S1843">
            <v>1</v>
          </cell>
          <cell r="T1843">
            <v>6</v>
          </cell>
          <cell r="U1843">
            <v>9.8000000000000007</v>
          </cell>
          <cell r="V1843">
            <v>2</v>
          </cell>
          <cell r="W1843">
            <v>2</v>
          </cell>
          <cell r="X1843" t="str">
            <v>Y</v>
          </cell>
          <cell r="Y1843" t="str">
            <v>N</v>
          </cell>
          <cell r="Z1843" t="str">
            <v>N</v>
          </cell>
          <cell r="AA1843" t="str">
            <v>.</v>
          </cell>
          <cell r="AB1843" t="str">
            <v>.</v>
          </cell>
          <cell r="AC1843">
            <v>1</v>
          </cell>
          <cell r="AD1843">
            <v>9.3000000000000007</v>
          </cell>
          <cell r="AE1843">
            <v>17.399999999999999</v>
          </cell>
          <cell r="AF1843">
            <v>1</v>
          </cell>
          <cell r="AG1843">
            <v>1</v>
          </cell>
          <cell r="AH1843" t="str">
            <v>Y</v>
          </cell>
          <cell r="AI1843" t="str">
            <v>N</v>
          </cell>
          <cell r="AJ1843" t="str">
            <v>N</v>
          </cell>
          <cell r="AK1843" t="str">
            <v>.</v>
          </cell>
          <cell r="AL1843" t="str">
            <v>.</v>
          </cell>
          <cell r="AM1843">
            <v>1</v>
          </cell>
          <cell r="AN1843">
            <v>17.100000000000001</v>
          </cell>
          <cell r="AO1843">
            <v>23.3</v>
          </cell>
          <cell r="AP1843">
            <v>2</v>
          </cell>
          <cell r="AQ1843">
            <v>2</v>
          </cell>
          <cell r="AR1843" t="str">
            <v>Y</v>
          </cell>
          <cell r="AS1843" t="str">
            <v>N</v>
          </cell>
          <cell r="AT1843" t="str">
            <v>N</v>
          </cell>
          <cell r="AU1843" t="str">
            <v>.</v>
          </cell>
        </row>
        <row r="1844">
          <cell r="A1844" t="str">
            <v>470908D-9-563-415-51-D.-D.</v>
          </cell>
          <cell r="B1844" t="str">
            <v>470908D</v>
          </cell>
          <cell r="C1844">
            <v>9</v>
          </cell>
          <cell r="D1844">
            <v>563</v>
          </cell>
          <cell r="E1844">
            <v>31</v>
          </cell>
          <cell r="F1844">
            <v>415</v>
          </cell>
          <cell r="G1844" t="str">
            <v>31-415</v>
          </cell>
          <cell r="H1844">
            <v>51</v>
          </cell>
          <cell r="I1844" t="str">
            <v>.</v>
          </cell>
          <cell r="J1844">
            <v>0</v>
          </cell>
          <cell r="K1844" t="str">
            <v>.</v>
          </cell>
          <cell r="L1844" t="str">
            <v>.</v>
          </cell>
          <cell r="M1844" t="str">
            <v>.</v>
          </cell>
          <cell r="N1844" t="str">
            <v>.</v>
          </cell>
          <cell r="O1844" t="str">
            <v>.</v>
          </cell>
          <cell r="P1844" t="str">
            <v>.</v>
          </cell>
          <cell r="Q1844" t="str">
            <v>.</v>
          </cell>
          <cell r="R1844" t="str">
            <v>.</v>
          </cell>
          <cell r="S1844">
            <v>0</v>
          </cell>
          <cell r="T1844" t="str">
            <v>.</v>
          </cell>
          <cell r="U1844" t="str">
            <v>.</v>
          </cell>
          <cell r="V1844" t="str">
            <v>.</v>
          </cell>
          <cell r="W1844" t="str">
            <v>.</v>
          </cell>
          <cell r="X1844" t="str">
            <v>.</v>
          </cell>
          <cell r="Y1844" t="str">
            <v>.</v>
          </cell>
          <cell r="Z1844" t="str">
            <v>.</v>
          </cell>
          <cell r="AA1844" t="str">
            <v>.</v>
          </cell>
          <cell r="AB1844" t="str">
            <v>.</v>
          </cell>
          <cell r="AC1844">
            <v>0</v>
          </cell>
          <cell r="AD1844" t="str">
            <v>.</v>
          </cell>
          <cell r="AE1844" t="str">
            <v>.</v>
          </cell>
          <cell r="AF1844" t="str">
            <v>.</v>
          </cell>
          <cell r="AG1844" t="str">
            <v>.</v>
          </cell>
          <cell r="AH1844" t="str">
            <v>.</v>
          </cell>
          <cell r="AI1844" t="str">
            <v>.</v>
          </cell>
          <cell r="AJ1844" t="str">
            <v>.</v>
          </cell>
          <cell r="AK1844" t="str">
            <v>.</v>
          </cell>
          <cell r="AL1844" t="str">
            <v>.</v>
          </cell>
          <cell r="AM1844">
            <v>0</v>
          </cell>
          <cell r="AN1844" t="str">
            <v>.</v>
          </cell>
          <cell r="AO1844" t="str">
            <v>.</v>
          </cell>
          <cell r="AP1844" t="str">
            <v>.</v>
          </cell>
          <cell r="AQ1844" t="str">
            <v>.</v>
          </cell>
          <cell r="AR1844" t="str">
            <v>.</v>
          </cell>
          <cell r="AS1844" t="str">
            <v>.</v>
          </cell>
          <cell r="AT1844" t="str">
            <v>.</v>
          </cell>
          <cell r="AU1844" t="str">
            <v>.</v>
          </cell>
        </row>
        <row r="1845">
          <cell r="A1845" t="str">
            <v>470908D-9-564-401-52-D6.4-D20.3</v>
          </cell>
          <cell r="B1845" t="str">
            <v>470908D</v>
          </cell>
          <cell r="C1845">
            <v>9</v>
          </cell>
          <cell r="D1845">
            <v>564</v>
          </cell>
          <cell r="E1845">
            <v>4</v>
          </cell>
          <cell r="F1845">
            <v>401</v>
          </cell>
          <cell r="G1845" t="str">
            <v>4-401</v>
          </cell>
          <cell r="H1845">
            <v>52</v>
          </cell>
          <cell r="I1845" t="str">
            <v>.</v>
          </cell>
          <cell r="J1845">
            <v>1</v>
          </cell>
          <cell r="K1845">
            <v>3.7</v>
          </cell>
          <cell r="L1845">
            <v>6.4</v>
          </cell>
          <cell r="M1845">
            <v>2</v>
          </cell>
          <cell r="N1845">
            <v>2</v>
          </cell>
          <cell r="O1845" t="str">
            <v>N</v>
          </cell>
          <cell r="P1845" t="str">
            <v>N</v>
          </cell>
          <cell r="Q1845" t="str">
            <v>N</v>
          </cell>
          <cell r="R1845" t="str">
            <v>.</v>
          </cell>
          <cell r="S1845">
            <v>1</v>
          </cell>
          <cell r="T1845">
            <v>5.9</v>
          </cell>
          <cell r="U1845">
            <v>8.6999999999999993</v>
          </cell>
          <cell r="V1845">
            <v>2</v>
          </cell>
          <cell r="W1845">
            <v>2</v>
          </cell>
          <cell r="X1845" t="str">
            <v>N</v>
          </cell>
          <cell r="Y1845" t="str">
            <v>N</v>
          </cell>
          <cell r="Z1845" t="str">
            <v>N</v>
          </cell>
          <cell r="AA1845" t="str">
            <v>.</v>
          </cell>
          <cell r="AB1845" t="str">
            <v>.</v>
          </cell>
          <cell r="AC1845">
            <v>1</v>
          </cell>
          <cell r="AD1845">
            <v>9</v>
          </cell>
          <cell r="AE1845">
            <v>15.4</v>
          </cell>
          <cell r="AF1845">
            <v>2</v>
          </cell>
          <cell r="AG1845">
            <v>1</v>
          </cell>
          <cell r="AH1845" t="str">
            <v>N</v>
          </cell>
          <cell r="AI1845" t="str">
            <v>N</v>
          </cell>
          <cell r="AJ1845" t="str">
            <v>N</v>
          </cell>
          <cell r="AK1845" t="str">
            <v>.</v>
          </cell>
          <cell r="AL1845" t="str">
            <v>.</v>
          </cell>
          <cell r="AM1845">
            <v>1</v>
          </cell>
          <cell r="AN1845">
            <v>14.8</v>
          </cell>
          <cell r="AO1845">
            <v>20.3</v>
          </cell>
          <cell r="AP1845">
            <v>2</v>
          </cell>
          <cell r="AQ1845">
            <v>2</v>
          </cell>
          <cell r="AR1845" t="str">
            <v>N</v>
          </cell>
          <cell r="AS1845" t="str">
            <v>N</v>
          </cell>
          <cell r="AT1845" t="str">
            <v>N</v>
          </cell>
          <cell r="AU1845" t="str">
            <v>.</v>
          </cell>
        </row>
        <row r="1846">
          <cell r="A1846" t="str">
            <v>470908D-9-565-364-53-D.-D.</v>
          </cell>
          <cell r="B1846" t="str">
            <v>470908D</v>
          </cell>
          <cell r="C1846">
            <v>9</v>
          </cell>
          <cell r="D1846">
            <v>565</v>
          </cell>
          <cell r="E1846">
            <v>10</v>
          </cell>
          <cell r="F1846">
            <v>364</v>
          </cell>
          <cell r="G1846" t="str">
            <v>10-364</v>
          </cell>
          <cell r="H1846">
            <v>53</v>
          </cell>
          <cell r="I1846" t="str">
            <v>.</v>
          </cell>
          <cell r="J1846">
            <v>0</v>
          </cell>
          <cell r="K1846" t="str">
            <v>.</v>
          </cell>
          <cell r="L1846" t="str">
            <v>.</v>
          </cell>
          <cell r="M1846" t="str">
            <v>.</v>
          </cell>
          <cell r="N1846" t="str">
            <v>.</v>
          </cell>
          <cell r="O1846" t="str">
            <v>.</v>
          </cell>
          <cell r="P1846" t="str">
            <v>.</v>
          </cell>
          <cell r="Q1846" t="str">
            <v>.</v>
          </cell>
          <cell r="R1846" t="str">
            <v>.</v>
          </cell>
          <cell r="S1846">
            <v>0</v>
          </cell>
          <cell r="T1846" t="str">
            <v>.</v>
          </cell>
          <cell r="U1846" t="str">
            <v>.</v>
          </cell>
          <cell r="V1846" t="str">
            <v>.</v>
          </cell>
          <cell r="W1846" t="str">
            <v>.</v>
          </cell>
          <cell r="X1846" t="str">
            <v>.</v>
          </cell>
          <cell r="Y1846" t="str">
            <v>.</v>
          </cell>
          <cell r="Z1846" t="str">
            <v>.</v>
          </cell>
          <cell r="AA1846" t="str">
            <v>.</v>
          </cell>
          <cell r="AB1846" t="str">
            <v>.</v>
          </cell>
          <cell r="AC1846">
            <v>0</v>
          </cell>
          <cell r="AD1846" t="str">
            <v>.</v>
          </cell>
          <cell r="AE1846" t="str">
            <v>.</v>
          </cell>
          <cell r="AF1846" t="str">
            <v>.</v>
          </cell>
          <cell r="AG1846" t="str">
            <v>.</v>
          </cell>
          <cell r="AH1846" t="str">
            <v>.</v>
          </cell>
          <cell r="AI1846" t="str">
            <v>.</v>
          </cell>
          <cell r="AJ1846" t="str">
            <v>.</v>
          </cell>
          <cell r="AK1846" t="str">
            <v>.</v>
          </cell>
          <cell r="AL1846" t="str">
            <v>.</v>
          </cell>
          <cell r="AM1846">
            <v>0</v>
          </cell>
          <cell r="AN1846" t="str">
            <v>.</v>
          </cell>
          <cell r="AO1846" t="str">
            <v>.</v>
          </cell>
          <cell r="AP1846" t="str">
            <v>.</v>
          </cell>
          <cell r="AQ1846" t="str">
            <v>.</v>
          </cell>
          <cell r="AR1846" t="str">
            <v>.</v>
          </cell>
          <cell r="AS1846" t="str">
            <v>.</v>
          </cell>
          <cell r="AT1846" t="str">
            <v>.</v>
          </cell>
          <cell r="AU1846" t="str">
            <v>.</v>
          </cell>
        </row>
        <row r="1847">
          <cell r="A1847" t="str">
            <v>470908D-9-566-374-54-D.-D.</v>
          </cell>
          <cell r="B1847" t="str">
            <v>470908D</v>
          </cell>
          <cell r="C1847">
            <v>9</v>
          </cell>
          <cell r="D1847">
            <v>566</v>
          </cell>
          <cell r="E1847">
            <v>10</v>
          </cell>
          <cell r="F1847">
            <v>374</v>
          </cell>
          <cell r="G1847" t="str">
            <v>10-374</v>
          </cell>
          <cell r="H1847">
            <v>54</v>
          </cell>
          <cell r="I1847" t="str">
            <v>.</v>
          </cell>
          <cell r="J1847">
            <v>0</v>
          </cell>
          <cell r="K1847" t="str">
            <v>.</v>
          </cell>
          <cell r="L1847" t="str">
            <v>.</v>
          </cell>
          <cell r="M1847" t="str">
            <v>.</v>
          </cell>
          <cell r="N1847" t="str">
            <v>.</v>
          </cell>
          <cell r="O1847" t="str">
            <v>.</v>
          </cell>
          <cell r="P1847" t="str">
            <v>.</v>
          </cell>
          <cell r="Q1847" t="str">
            <v>.</v>
          </cell>
          <cell r="R1847" t="str">
            <v>.</v>
          </cell>
          <cell r="S1847">
            <v>0</v>
          </cell>
          <cell r="T1847" t="str">
            <v>.</v>
          </cell>
          <cell r="U1847" t="str">
            <v>.</v>
          </cell>
          <cell r="V1847" t="str">
            <v>.</v>
          </cell>
          <cell r="W1847" t="str">
            <v>.</v>
          </cell>
          <cell r="X1847" t="str">
            <v>.</v>
          </cell>
          <cell r="Y1847" t="str">
            <v>.</v>
          </cell>
          <cell r="Z1847" t="str">
            <v>.</v>
          </cell>
          <cell r="AA1847" t="str">
            <v>.</v>
          </cell>
          <cell r="AB1847" t="str">
            <v>.</v>
          </cell>
          <cell r="AC1847">
            <v>0</v>
          </cell>
          <cell r="AD1847" t="str">
            <v>.</v>
          </cell>
          <cell r="AE1847" t="str">
            <v>.</v>
          </cell>
          <cell r="AF1847" t="str">
            <v>.</v>
          </cell>
          <cell r="AG1847" t="str">
            <v>.</v>
          </cell>
          <cell r="AH1847" t="str">
            <v>.</v>
          </cell>
          <cell r="AI1847" t="str">
            <v>.</v>
          </cell>
          <cell r="AJ1847" t="str">
            <v>.</v>
          </cell>
          <cell r="AK1847" t="str">
            <v>.</v>
          </cell>
          <cell r="AL1847" t="str">
            <v>.</v>
          </cell>
          <cell r="AM1847">
            <v>0</v>
          </cell>
          <cell r="AN1847" t="str">
            <v>.</v>
          </cell>
          <cell r="AO1847" t="str">
            <v>.</v>
          </cell>
          <cell r="AP1847" t="str">
            <v>.</v>
          </cell>
          <cell r="AQ1847" t="str">
            <v>.</v>
          </cell>
          <cell r="AR1847" t="str">
            <v>.</v>
          </cell>
          <cell r="AS1847" t="str">
            <v>.</v>
          </cell>
          <cell r="AT1847" t="str">
            <v>.</v>
          </cell>
          <cell r="AU1847" t="str">
            <v>.</v>
          </cell>
        </row>
        <row r="1848">
          <cell r="A1848" t="str">
            <v>470908D-9-567-388-55-D4.6-D19</v>
          </cell>
          <cell r="B1848" t="str">
            <v>470908D</v>
          </cell>
          <cell r="C1848">
            <v>9</v>
          </cell>
          <cell r="D1848">
            <v>567</v>
          </cell>
          <cell r="E1848">
            <v>4</v>
          </cell>
          <cell r="F1848">
            <v>388</v>
          </cell>
          <cell r="G1848" t="str">
            <v>4-388</v>
          </cell>
          <cell r="H1848">
            <v>55</v>
          </cell>
          <cell r="I1848" t="str">
            <v>.</v>
          </cell>
          <cell r="J1848">
            <v>1</v>
          </cell>
          <cell r="K1848">
            <v>2.5</v>
          </cell>
          <cell r="L1848">
            <v>4.5999999999999996</v>
          </cell>
          <cell r="M1848">
            <v>1</v>
          </cell>
          <cell r="N1848">
            <v>1</v>
          </cell>
          <cell r="O1848" t="str">
            <v>N</v>
          </cell>
          <cell r="P1848" t="str">
            <v>N</v>
          </cell>
          <cell r="Q1848" t="str">
            <v>N</v>
          </cell>
          <cell r="R1848" t="str">
            <v>.</v>
          </cell>
          <cell r="S1848">
            <v>1</v>
          </cell>
          <cell r="T1848">
            <v>3.6</v>
          </cell>
          <cell r="U1848">
            <v>6.2</v>
          </cell>
          <cell r="V1848">
            <v>2</v>
          </cell>
          <cell r="W1848">
            <v>2</v>
          </cell>
          <cell r="X1848" t="str">
            <v>N</v>
          </cell>
          <cell r="Y1848" t="str">
            <v>N</v>
          </cell>
          <cell r="Z1848" t="str">
            <v>N</v>
          </cell>
          <cell r="AA1848" t="str">
            <v>.</v>
          </cell>
          <cell r="AB1848" t="str">
            <v>.</v>
          </cell>
          <cell r="AC1848">
            <v>1</v>
          </cell>
          <cell r="AD1848">
            <v>6.6</v>
          </cell>
          <cell r="AE1848">
            <v>11.8</v>
          </cell>
          <cell r="AF1848">
            <v>1</v>
          </cell>
          <cell r="AG1848">
            <v>2</v>
          </cell>
          <cell r="AH1848" t="str">
            <v>N</v>
          </cell>
          <cell r="AI1848" t="str">
            <v>N</v>
          </cell>
          <cell r="AJ1848" t="str">
            <v>N</v>
          </cell>
          <cell r="AK1848" t="str">
            <v>.</v>
          </cell>
          <cell r="AL1848" t="str">
            <v>.</v>
          </cell>
          <cell r="AM1848">
            <v>1</v>
          </cell>
          <cell r="AN1848">
            <v>13.9</v>
          </cell>
          <cell r="AO1848">
            <v>19</v>
          </cell>
          <cell r="AP1848">
            <v>2</v>
          </cell>
          <cell r="AQ1848">
            <v>2</v>
          </cell>
          <cell r="AR1848" t="str">
            <v>N</v>
          </cell>
          <cell r="AS1848" t="str">
            <v>N</v>
          </cell>
          <cell r="AT1848" t="str">
            <v>N</v>
          </cell>
          <cell r="AU1848" t="str">
            <v>.</v>
          </cell>
        </row>
        <row r="1849">
          <cell r="A1849" t="str">
            <v>470908D-9-568-391-56-D.-D.</v>
          </cell>
          <cell r="B1849" t="str">
            <v>470908D</v>
          </cell>
          <cell r="C1849">
            <v>9</v>
          </cell>
          <cell r="D1849">
            <v>568</v>
          </cell>
          <cell r="E1849">
            <v>4</v>
          </cell>
          <cell r="F1849">
            <v>391</v>
          </cell>
          <cell r="G1849" t="str">
            <v>4-391</v>
          </cell>
          <cell r="H1849">
            <v>56</v>
          </cell>
          <cell r="I1849" t="str">
            <v>.</v>
          </cell>
          <cell r="J1849">
            <v>0</v>
          </cell>
          <cell r="K1849" t="str">
            <v>.</v>
          </cell>
          <cell r="L1849" t="str">
            <v>.</v>
          </cell>
          <cell r="M1849" t="str">
            <v>.</v>
          </cell>
          <cell r="N1849" t="str">
            <v>.</v>
          </cell>
          <cell r="O1849" t="str">
            <v>.</v>
          </cell>
          <cell r="P1849" t="str">
            <v>.</v>
          </cell>
          <cell r="Q1849" t="str">
            <v>.</v>
          </cell>
          <cell r="R1849" t="str">
            <v>.</v>
          </cell>
          <cell r="S1849">
            <v>0</v>
          </cell>
          <cell r="T1849" t="str">
            <v>.</v>
          </cell>
          <cell r="U1849" t="str">
            <v>.</v>
          </cell>
          <cell r="V1849" t="str">
            <v>.</v>
          </cell>
          <cell r="W1849" t="str">
            <v>.</v>
          </cell>
          <cell r="X1849" t="str">
            <v>.</v>
          </cell>
          <cell r="Y1849" t="str">
            <v>.</v>
          </cell>
          <cell r="Z1849" t="str">
            <v>.</v>
          </cell>
          <cell r="AA1849" t="str">
            <v>.</v>
          </cell>
          <cell r="AB1849" t="str">
            <v>.</v>
          </cell>
          <cell r="AC1849">
            <v>0</v>
          </cell>
          <cell r="AD1849" t="str">
            <v>.</v>
          </cell>
          <cell r="AE1849" t="str">
            <v>.</v>
          </cell>
          <cell r="AF1849" t="str">
            <v>.</v>
          </cell>
          <cell r="AG1849" t="str">
            <v>.</v>
          </cell>
          <cell r="AH1849" t="str">
            <v>.</v>
          </cell>
          <cell r="AI1849" t="str">
            <v>.</v>
          </cell>
          <cell r="AJ1849" t="str">
            <v>.</v>
          </cell>
          <cell r="AK1849" t="str">
            <v>.</v>
          </cell>
          <cell r="AL1849" t="str">
            <v>.</v>
          </cell>
          <cell r="AM1849">
            <v>0</v>
          </cell>
          <cell r="AN1849" t="str">
            <v>.</v>
          </cell>
          <cell r="AO1849" t="str">
            <v>.</v>
          </cell>
          <cell r="AP1849" t="str">
            <v>.</v>
          </cell>
          <cell r="AQ1849" t="str">
            <v>.</v>
          </cell>
          <cell r="AR1849" t="str">
            <v>.</v>
          </cell>
          <cell r="AS1849" t="str">
            <v>.</v>
          </cell>
          <cell r="AT1849" t="str">
            <v>.</v>
          </cell>
          <cell r="AU1849" t="str">
            <v>.</v>
          </cell>
        </row>
        <row r="1850">
          <cell r="A1850" t="str">
            <v>470908D-9-569-395-57-D.-D.</v>
          </cell>
          <cell r="B1850" t="str">
            <v>470908D</v>
          </cell>
          <cell r="C1850">
            <v>9</v>
          </cell>
          <cell r="D1850">
            <v>569</v>
          </cell>
          <cell r="E1850">
            <v>4</v>
          </cell>
          <cell r="F1850">
            <v>395</v>
          </cell>
          <cell r="G1850" t="str">
            <v>4-395</v>
          </cell>
          <cell r="H1850">
            <v>57</v>
          </cell>
          <cell r="I1850" t="str">
            <v>.</v>
          </cell>
          <cell r="J1850">
            <v>0</v>
          </cell>
          <cell r="K1850" t="str">
            <v>.</v>
          </cell>
          <cell r="L1850" t="str">
            <v>.</v>
          </cell>
          <cell r="M1850" t="str">
            <v>.</v>
          </cell>
          <cell r="N1850" t="str">
            <v>.</v>
          </cell>
          <cell r="O1850" t="str">
            <v>.</v>
          </cell>
          <cell r="P1850" t="str">
            <v>.</v>
          </cell>
          <cell r="Q1850" t="str">
            <v>.</v>
          </cell>
          <cell r="R1850" t="str">
            <v>.</v>
          </cell>
          <cell r="S1850">
            <v>0</v>
          </cell>
          <cell r="T1850" t="str">
            <v>.</v>
          </cell>
          <cell r="U1850" t="str">
            <v>.</v>
          </cell>
          <cell r="V1850" t="str">
            <v>.</v>
          </cell>
          <cell r="W1850" t="str">
            <v>.</v>
          </cell>
          <cell r="X1850" t="str">
            <v>.</v>
          </cell>
          <cell r="Y1850" t="str">
            <v>.</v>
          </cell>
          <cell r="Z1850" t="str">
            <v>.</v>
          </cell>
          <cell r="AA1850" t="str">
            <v>.</v>
          </cell>
          <cell r="AB1850" t="str">
            <v>.</v>
          </cell>
          <cell r="AC1850">
            <v>0</v>
          </cell>
          <cell r="AD1850" t="str">
            <v>.</v>
          </cell>
          <cell r="AE1850" t="str">
            <v>.</v>
          </cell>
          <cell r="AF1850" t="str">
            <v>.</v>
          </cell>
          <cell r="AG1850" t="str">
            <v>.</v>
          </cell>
          <cell r="AH1850" t="str">
            <v>.</v>
          </cell>
          <cell r="AI1850" t="str">
            <v>.</v>
          </cell>
          <cell r="AJ1850" t="str">
            <v>.</v>
          </cell>
          <cell r="AK1850" t="str">
            <v>.</v>
          </cell>
          <cell r="AL1850" t="str">
            <v>.</v>
          </cell>
          <cell r="AM1850">
            <v>0</v>
          </cell>
          <cell r="AN1850" t="str">
            <v>.</v>
          </cell>
          <cell r="AO1850" t="str">
            <v>.</v>
          </cell>
          <cell r="AP1850" t="str">
            <v>.</v>
          </cell>
          <cell r="AQ1850" t="str">
            <v>.</v>
          </cell>
          <cell r="AR1850" t="str">
            <v>.</v>
          </cell>
          <cell r="AS1850" t="str">
            <v>.</v>
          </cell>
          <cell r="AT1850" t="str">
            <v>.</v>
          </cell>
          <cell r="AU1850" t="str">
            <v>.</v>
          </cell>
        </row>
        <row r="1851">
          <cell r="A1851" t="str">
            <v>470908D-9-570-434-58-D.-D.</v>
          </cell>
          <cell r="B1851" t="str">
            <v>470908D</v>
          </cell>
          <cell r="C1851">
            <v>9</v>
          </cell>
          <cell r="D1851">
            <v>570</v>
          </cell>
          <cell r="E1851">
            <v>32</v>
          </cell>
          <cell r="F1851">
            <v>434</v>
          </cell>
          <cell r="G1851" t="str">
            <v>32-434</v>
          </cell>
          <cell r="H1851">
            <v>58</v>
          </cell>
          <cell r="I1851" t="str">
            <v>.</v>
          </cell>
          <cell r="J1851">
            <v>0</v>
          </cell>
          <cell r="K1851" t="str">
            <v>.</v>
          </cell>
          <cell r="L1851" t="str">
            <v>.</v>
          </cell>
          <cell r="M1851" t="str">
            <v>.</v>
          </cell>
          <cell r="N1851" t="str">
            <v>.</v>
          </cell>
          <cell r="O1851" t="str">
            <v>.</v>
          </cell>
          <cell r="P1851" t="str">
            <v>.</v>
          </cell>
          <cell r="Q1851" t="str">
            <v>.</v>
          </cell>
          <cell r="R1851" t="str">
            <v>.</v>
          </cell>
          <cell r="S1851">
            <v>0</v>
          </cell>
          <cell r="T1851" t="str">
            <v>.</v>
          </cell>
          <cell r="U1851" t="str">
            <v>.</v>
          </cell>
          <cell r="V1851" t="str">
            <v>.</v>
          </cell>
          <cell r="W1851" t="str">
            <v>.</v>
          </cell>
          <cell r="X1851" t="str">
            <v>.</v>
          </cell>
          <cell r="Y1851" t="str">
            <v>.</v>
          </cell>
          <cell r="Z1851" t="str">
            <v>.</v>
          </cell>
          <cell r="AA1851" t="str">
            <v>.</v>
          </cell>
          <cell r="AB1851" t="str">
            <v>.</v>
          </cell>
          <cell r="AC1851">
            <v>0</v>
          </cell>
          <cell r="AD1851" t="str">
            <v>.</v>
          </cell>
          <cell r="AE1851" t="str">
            <v>.</v>
          </cell>
          <cell r="AF1851" t="str">
            <v>.</v>
          </cell>
          <cell r="AG1851" t="str">
            <v>.</v>
          </cell>
          <cell r="AH1851" t="str">
            <v>.</v>
          </cell>
          <cell r="AI1851" t="str">
            <v>.</v>
          </cell>
          <cell r="AJ1851" t="str">
            <v>.</v>
          </cell>
          <cell r="AK1851" t="str">
            <v>.</v>
          </cell>
          <cell r="AL1851" t="str">
            <v>.</v>
          </cell>
          <cell r="AM1851">
            <v>0</v>
          </cell>
          <cell r="AN1851" t="str">
            <v>.</v>
          </cell>
          <cell r="AO1851" t="str">
            <v>.</v>
          </cell>
          <cell r="AP1851" t="str">
            <v>.</v>
          </cell>
          <cell r="AQ1851" t="str">
            <v>.</v>
          </cell>
          <cell r="AR1851" t="str">
            <v>.</v>
          </cell>
          <cell r="AS1851" t="str">
            <v>.</v>
          </cell>
          <cell r="AT1851" t="str">
            <v>.</v>
          </cell>
          <cell r="AU1851" t="str">
            <v>.</v>
          </cell>
        </row>
        <row r="1852">
          <cell r="A1852" t="str">
            <v>470908D-9-571-372-59-D5.2-D18.8</v>
          </cell>
          <cell r="B1852" t="str">
            <v>470908D</v>
          </cell>
          <cell r="C1852">
            <v>9</v>
          </cell>
          <cell r="D1852">
            <v>571</v>
          </cell>
          <cell r="E1852">
            <v>10</v>
          </cell>
          <cell r="F1852">
            <v>372</v>
          </cell>
          <cell r="G1852" t="str">
            <v>10-372</v>
          </cell>
          <cell r="H1852">
            <v>59</v>
          </cell>
          <cell r="I1852" t="str">
            <v>.</v>
          </cell>
          <cell r="J1852">
            <v>1</v>
          </cell>
          <cell r="K1852">
            <v>2.2999999999999998</v>
          </cell>
          <cell r="L1852">
            <v>5.2</v>
          </cell>
          <cell r="M1852">
            <v>2</v>
          </cell>
          <cell r="N1852">
            <v>1</v>
          </cell>
          <cell r="O1852" t="str">
            <v>Y</v>
          </cell>
          <cell r="P1852" t="str">
            <v>Y</v>
          </cell>
          <cell r="Q1852" t="str">
            <v>N</v>
          </cell>
          <cell r="R1852" t="str">
            <v>.</v>
          </cell>
          <cell r="S1852">
            <v>1</v>
          </cell>
          <cell r="T1852">
            <v>3.8</v>
          </cell>
          <cell r="U1852">
            <v>7.1</v>
          </cell>
          <cell r="V1852">
            <v>2</v>
          </cell>
          <cell r="W1852">
            <v>2</v>
          </cell>
          <cell r="X1852" t="str">
            <v>Y</v>
          </cell>
          <cell r="Y1852" t="str">
            <v>N</v>
          </cell>
          <cell r="Z1852" t="str">
            <v>N</v>
          </cell>
          <cell r="AA1852" t="str">
            <v>.</v>
          </cell>
          <cell r="AB1852" t="str">
            <v>.</v>
          </cell>
          <cell r="AC1852">
            <v>1</v>
          </cell>
          <cell r="AD1852">
            <v>8.4</v>
          </cell>
          <cell r="AE1852">
            <v>14</v>
          </cell>
          <cell r="AF1852">
            <v>2</v>
          </cell>
          <cell r="AG1852">
            <v>2</v>
          </cell>
          <cell r="AH1852" t="str">
            <v>Y</v>
          </cell>
          <cell r="AI1852" t="str">
            <v>N</v>
          </cell>
          <cell r="AJ1852" t="str">
            <v>N</v>
          </cell>
          <cell r="AK1852" t="str">
            <v>.</v>
          </cell>
          <cell r="AL1852" t="str">
            <v>.</v>
          </cell>
          <cell r="AM1852">
            <v>1</v>
          </cell>
          <cell r="AN1852">
            <v>14.3</v>
          </cell>
          <cell r="AO1852">
            <v>18.8</v>
          </cell>
          <cell r="AP1852">
            <v>2</v>
          </cell>
          <cell r="AQ1852">
            <v>1</v>
          </cell>
          <cell r="AR1852" t="str">
            <v>Y</v>
          </cell>
          <cell r="AS1852" t="str">
            <v>N</v>
          </cell>
          <cell r="AT1852" t="str">
            <v>N</v>
          </cell>
          <cell r="AU1852" t="str">
            <v>.</v>
          </cell>
        </row>
        <row r="1853">
          <cell r="A1853" t="str">
            <v>470908D-9-572-365-60-D.-D.</v>
          </cell>
          <cell r="B1853" t="str">
            <v>470908D</v>
          </cell>
          <cell r="C1853">
            <v>9</v>
          </cell>
          <cell r="D1853">
            <v>572</v>
          </cell>
          <cell r="E1853">
            <v>10</v>
          </cell>
          <cell r="F1853">
            <v>365</v>
          </cell>
          <cell r="G1853" t="str">
            <v>10-365</v>
          </cell>
          <cell r="H1853">
            <v>60</v>
          </cell>
          <cell r="I1853" t="str">
            <v>.</v>
          </cell>
          <cell r="J1853">
            <v>0</v>
          </cell>
          <cell r="K1853" t="str">
            <v>.</v>
          </cell>
          <cell r="L1853" t="str">
            <v>.</v>
          </cell>
          <cell r="M1853" t="str">
            <v>.</v>
          </cell>
          <cell r="N1853" t="str">
            <v>.</v>
          </cell>
          <cell r="O1853" t="str">
            <v>.</v>
          </cell>
          <cell r="P1853" t="str">
            <v>.</v>
          </cell>
          <cell r="Q1853" t="str">
            <v>.</v>
          </cell>
          <cell r="R1853" t="str">
            <v>.</v>
          </cell>
          <cell r="S1853">
            <v>0</v>
          </cell>
          <cell r="T1853" t="str">
            <v>.</v>
          </cell>
          <cell r="U1853" t="str">
            <v>.</v>
          </cell>
          <cell r="V1853" t="str">
            <v>.</v>
          </cell>
          <cell r="W1853" t="str">
            <v>.</v>
          </cell>
          <cell r="X1853" t="str">
            <v>.</v>
          </cell>
          <cell r="Y1853" t="str">
            <v>.</v>
          </cell>
          <cell r="Z1853" t="str">
            <v>.</v>
          </cell>
          <cell r="AA1853" t="str">
            <v>.</v>
          </cell>
          <cell r="AB1853" t="str">
            <v>.</v>
          </cell>
          <cell r="AC1853">
            <v>0</v>
          </cell>
          <cell r="AD1853" t="str">
            <v>.</v>
          </cell>
          <cell r="AE1853" t="str">
            <v>.</v>
          </cell>
          <cell r="AF1853" t="str">
            <v>.</v>
          </cell>
          <cell r="AG1853" t="str">
            <v>.</v>
          </cell>
          <cell r="AH1853" t="str">
            <v>.</v>
          </cell>
          <cell r="AI1853" t="str">
            <v>.</v>
          </cell>
          <cell r="AJ1853" t="str">
            <v>.</v>
          </cell>
          <cell r="AK1853" t="str">
            <v>.</v>
          </cell>
          <cell r="AL1853" t="str">
            <v>.</v>
          </cell>
          <cell r="AM1853">
            <v>0</v>
          </cell>
          <cell r="AN1853" t="str">
            <v>.</v>
          </cell>
          <cell r="AO1853" t="str">
            <v>.</v>
          </cell>
          <cell r="AP1853" t="str">
            <v>.</v>
          </cell>
          <cell r="AQ1853" t="str">
            <v>.</v>
          </cell>
          <cell r="AR1853" t="str">
            <v>.</v>
          </cell>
          <cell r="AS1853" t="str">
            <v>.</v>
          </cell>
          <cell r="AT1853" t="str">
            <v>.</v>
          </cell>
          <cell r="AU1853" t="str">
            <v>.</v>
          </cell>
        </row>
        <row r="1854">
          <cell r="A1854" t="str">
            <v>470908D-9-573-431-61-D.-D.</v>
          </cell>
          <cell r="B1854" t="str">
            <v>470908D</v>
          </cell>
          <cell r="C1854">
            <v>9</v>
          </cell>
          <cell r="D1854">
            <v>573</v>
          </cell>
          <cell r="E1854">
            <v>32</v>
          </cell>
          <cell r="F1854">
            <v>431</v>
          </cell>
          <cell r="G1854" t="str">
            <v>32-431</v>
          </cell>
          <cell r="H1854">
            <v>61</v>
          </cell>
          <cell r="I1854" t="str">
            <v>.</v>
          </cell>
          <cell r="J1854">
            <v>0</v>
          </cell>
          <cell r="K1854" t="str">
            <v>.</v>
          </cell>
          <cell r="L1854" t="str">
            <v>.</v>
          </cell>
          <cell r="M1854" t="str">
            <v>.</v>
          </cell>
          <cell r="N1854" t="str">
            <v>.</v>
          </cell>
          <cell r="O1854" t="str">
            <v>.</v>
          </cell>
          <cell r="P1854" t="str">
            <v>.</v>
          </cell>
          <cell r="Q1854" t="str">
            <v>.</v>
          </cell>
          <cell r="R1854" t="str">
            <v>.</v>
          </cell>
          <cell r="S1854">
            <v>0</v>
          </cell>
          <cell r="T1854" t="str">
            <v>.</v>
          </cell>
          <cell r="U1854" t="str">
            <v>.</v>
          </cell>
          <cell r="V1854" t="str">
            <v>.</v>
          </cell>
          <cell r="W1854" t="str">
            <v>.</v>
          </cell>
          <cell r="X1854" t="str">
            <v>.</v>
          </cell>
          <cell r="Y1854" t="str">
            <v>.</v>
          </cell>
          <cell r="Z1854" t="str">
            <v>.</v>
          </cell>
          <cell r="AA1854" t="str">
            <v>.</v>
          </cell>
          <cell r="AB1854" t="str">
            <v>.</v>
          </cell>
          <cell r="AC1854">
            <v>0</v>
          </cell>
          <cell r="AD1854" t="str">
            <v>.</v>
          </cell>
          <cell r="AE1854" t="str">
            <v>.</v>
          </cell>
          <cell r="AF1854" t="str">
            <v>.</v>
          </cell>
          <cell r="AG1854" t="str">
            <v>.</v>
          </cell>
          <cell r="AH1854" t="str">
            <v>.</v>
          </cell>
          <cell r="AI1854" t="str">
            <v>.</v>
          </cell>
          <cell r="AJ1854" t="str">
            <v>.</v>
          </cell>
          <cell r="AK1854" t="str">
            <v>.</v>
          </cell>
          <cell r="AL1854" t="str">
            <v>.</v>
          </cell>
          <cell r="AM1854">
            <v>0</v>
          </cell>
          <cell r="AN1854" t="str">
            <v>.</v>
          </cell>
          <cell r="AO1854" t="str">
            <v>.</v>
          </cell>
          <cell r="AP1854" t="str">
            <v>.</v>
          </cell>
          <cell r="AQ1854" t="str">
            <v>.</v>
          </cell>
          <cell r="AR1854" t="str">
            <v>.</v>
          </cell>
          <cell r="AS1854" t="str">
            <v>.</v>
          </cell>
          <cell r="AT1854" t="str">
            <v>.</v>
          </cell>
          <cell r="AU1854" t="str">
            <v>.</v>
          </cell>
        </row>
        <row r="1855">
          <cell r="A1855" t="str">
            <v>470908D-9-574-366-62-D.-D.</v>
          </cell>
          <cell r="B1855" t="str">
            <v>470908D</v>
          </cell>
          <cell r="C1855">
            <v>9</v>
          </cell>
          <cell r="D1855">
            <v>574</v>
          </cell>
          <cell r="E1855">
            <v>10</v>
          </cell>
          <cell r="F1855">
            <v>366</v>
          </cell>
          <cell r="G1855" t="str">
            <v>10-366</v>
          </cell>
          <cell r="H1855">
            <v>62</v>
          </cell>
          <cell r="I1855" t="str">
            <v>.</v>
          </cell>
          <cell r="J1855">
            <v>0</v>
          </cell>
          <cell r="K1855" t="str">
            <v>.</v>
          </cell>
          <cell r="L1855" t="str">
            <v>.</v>
          </cell>
          <cell r="M1855" t="str">
            <v>.</v>
          </cell>
          <cell r="N1855" t="str">
            <v>.</v>
          </cell>
          <cell r="O1855" t="str">
            <v>.</v>
          </cell>
          <cell r="P1855" t="str">
            <v>.</v>
          </cell>
          <cell r="Q1855" t="str">
            <v>.</v>
          </cell>
          <cell r="R1855" t="str">
            <v>.</v>
          </cell>
          <cell r="S1855">
            <v>0</v>
          </cell>
          <cell r="T1855" t="str">
            <v>.</v>
          </cell>
          <cell r="U1855" t="str">
            <v>.</v>
          </cell>
          <cell r="V1855" t="str">
            <v>.</v>
          </cell>
          <cell r="W1855" t="str">
            <v>.</v>
          </cell>
          <cell r="X1855" t="str">
            <v>.</v>
          </cell>
          <cell r="Y1855" t="str">
            <v>.</v>
          </cell>
          <cell r="Z1855" t="str">
            <v>.</v>
          </cell>
          <cell r="AA1855" t="str">
            <v>.</v>
          </cell>
          <cell r="AB1855" t="str">
            <v>.</v>
          </cell>
          <cell r="AC1855">
            <v>0</v>
          </cell>
          <cell r="AD1855" t="str">
            <v>.</v>
          </cell>
          <cell r="AE1855" t="str">
            <v>.</v>
          </cell>
          <cell r="AF1855" t="str">
            <v>.</v>
          </cell>
          <cell r="AG1855" t="str">
            <v>.</v>
          </cell>
          <cell r="AH1855" t="str">
            <v>.</v>
          </cell>
          <cell r="AI1855" t="str">
            <v>.</v>
          </cell>
          <cell r="AJ1855" t="str">
            <v>.</v>
          </cell>
          <cell r="AK1855" t="str">
            <v>.</v>
          </cell>
          <cell r="AL1855" t="str">
            <v>.</v>
          </cell>
          <cell r="AM1855">
            <v>0</v>
          </cell>
          <cell r="AN1855" t="str">
            <v>.</v>
          </cell>
          <cell r="AO1855" t="str">
            <v>.</v>
          </cell>
          <cell r="AP1855" t="str">
            <v>.</v>
          </cell>
          <cell r="AQ1855" t="str">
            <v>.</v>
          </cell>
          <cell r="AR1855" t="str">
            <v>.</v>
          </cell>
          <cell r="AS1855" t="str">
            <v>.</v>
          </cell>
          <cell r="AT1855" t="str">
            <v>.</v>
          </cell>
          <cell r="AU1855" t="str">
            <v>.</v>
          </cell>
        </row>
        <row r="1856">
          <cell r="A1856" t="str">
            <v>470908D-9-575-427-63-D.-D.</v>
          </cell>
          <cell r="B1856" t="str">
            <v>470908D</v>
          </cell>
          <cell r="C1856">
            <v>9</v>
          </cell>
          <cell r="D1856">
            <v>575</v>
          </cell>
          <cell r="E1856">
            <v>32</v>
          </cell>
          <cell r="F1856">
            <v>427</v>
          </cell>
          <cell r="G1856" t="str">
            <v>32-427</v>
          </cell>
          <cell r="H1856">
            <v>63</v>
          </cell>
          <cell r="I1856" t="str">
            <v>.</v>
          </cell>
          <cell r="J1856">
            <v>0</v>
          </cell>
          <cell r="K1856" t="str">
            <v>.</v>
          </cell>
          <cell r="L1856" t="str">
            <v>.</v>
          </cell>
          <cell r="M1856" t="str">
            <v>.</v>
          </cell>
          <cell r="N1856" t="str">
            <v>.</v>
          </cell>
          <cell r="O1856" t="str">
            <v>.</v>
          </cell>
          <cell r="P1856" t="str">
            <v>.</v>
          </cell>
          <cell r="Q1856" t="str">
            <v>.</v>
          </cell>
          <cell r="R1856" t="str">
            <v>.</v>
          </cell>
          <cell r="S1856">
            <v>0</v>
          </cell>
          <cell r="T1856" t="str">
            <v>.</v>
          </cell>
          <cell r="U1856" t="str">
            <v>.</v>
          </cell>
          <cell r="V1856" t="str">
            <v>.</v>
          </cell>
          <cell r="W1856" t="str">
            <v>.</v>
          </cell>
          <cell r="X1856" t="str">
            <v>.</v>
          </cell>
          <cell r="Y1856" t="str">
            <v>.</v>
          </cell>
          <cell r="Z1856" t="str">
            <v>.</v>
          </cell>
          <cell r="AA1856" t="str">
            <v>.</v>
          </cell>
          <cell r="AB1856" t="str">
            <v>.</v>
          </cell>
          <cell r="AC1856">
            <v>0</v>
          </cell>
          <cell r="AD1856" t="str">
            <v>.</v>
          </cell>
          <cell r="AE1856" t="str">
            <v>.</v>
          </cell>
          <cell r="AF1856" t="str">
            <v>.</v>
          </cell>
          <cell r="AG1856" t="str">
            <v>.</v>
          </cell>
          <cell r="AH1856" t="str">
            <v>.</v>
          </cell>
          <cell r="AI1856" t="str">
            <v>.</v>
          </cell>
          <cell r="AJ1856" t="str">
            <v>.</v>
          </cell>
          <cell r="AK1856" t="str">
            <v>.</v>
          </cell>
          <cell r="AL1856" t="str">
            <v>.</v>
          </cell>
          <cell r="AM1856">
            <v>0</v>
          </cell>
          <cell r="AN1856" t="str">
            <v>.</v>
          </cell>
          <cell r="AO1856" t="str">
            <v>.</v>
          </cell>
          <cell r="AP1856" t="str">
            <v>.</v>
          </cell>
          <cell r="AQ1856" t="str">
            <v>.</v>
          </cell>
          <cell r="AR1856" t="str">
            <v>.</v>
          </cell>
          <cell r="AS1856" t="str">
            <v>.</v>
          </cell>
          <cell r="AT1856" t="str">
            <v>.</v>
          </cell>
          <cell r="AU1856" t="str">
            <v>.</v>
          </cell>
        </row>
        <row r="1857">
          <cell r="A1857" t="str">
            <v>470908D-9-576-411-64-D5.1-D14.5</v>
          </cell>
          <cell r="B1857" t="str">
            <v>470908D</v>
          </cell>
          <cell r="C1857">
            <v>9</v>
          </cell>
          <cell r="D1857">
            <v>576</v>
          </cell>
          <cell r="E1857">
            <v>31</v>
          </cell>
          <cell r="F1857">
            <v>411</v>
          </cell>
          <cell r="G1857" t="str">
            <v>31-411</v>
          </cell>
          <cell r="H1857">
            <v>64</v>
          </cell>
          <cell r="I1857" t="str">
            <v>.</v>
          </cell>
          <cell r="J1857">
            <v>1</v>
          </cell>
          <cell r="K1857">
            <v>3.3</v>
          </cell>
          <cell r="L1857">
            <v>5.0999999999999996</v>
          </cell>
          <cell r="M1857">
            <v>2</v>
          </cell>
          <cell r="N1857">
            <v>2</v>
          </cell>
          <cell r="O1857" t="str">
            <v>N</v>
          </cell>
          <cell r="P1857" t="str">
            <v>N</v>
          </cell>
          <cell r="Q1857" t="str">
            <v>N</v>
          </cell>
          <cell r="R1857" t="str">
            <v>.</v>
          </cell>
          <cell r="S1857">
            <v>1</v>
          </cell>
          <cell r="T1857">
            <v>5.6</v>
          </cell>
          <cell r="U1857">
            <v>7</v>
          </cell>
          <cell r="V1857">
            <v>3</v>
          </cell>
          <cell r="W1857">
            <v>2</v>
          </cell>
          <cell r="X1857" t="str">
            <v>N</v>
          </cell>
          <cell r="Y1857" t="str">
            <v>N</v>
          </cell>
          <cell r="Z1857" t="str">
            <v>N</v>
          </cell>
          <cell r="AA1857" t="str">
            <v>.</v>
          </cell>
          <cell r="AB1857" t="str">
            <v>.</v>
          </cell>
          <cell r="AC1857">
            <v>1</v>
          </cell>
          <cell r="AD1857">
            <v>8.5</v>
          </cell>
          <cell r="AE1857">
            <v>11</v>
          </cell>
          <cell r="AF1857">
            <v>3</v>
          </cell>
          <cell r="AG1857">
            <v>2</v>
          </cell>
          <cell r="AH1857" t="str">
            <v>N</v>
          </cell>
          <cell r="AI1857" t="str">
            <v>N</v>
          </cell>
          <cell r="AJ1857" t="str">
            <v>N</v>
          </cell>
          <cell r="AK1857" t="str">
            <v>.</v>
          </cell>
          <cell r="AL1857" t="str">
            <v>.</v>
          </cell>
          <cell r="AM1857">
            <v>1</v>
          </cell>
          <cell r="AN1857">
            <v>14.7</v>
          </cell>
          <cell r="AO1857">
            <v>14.5</v>
          </cell>
          <cell r="AP1857">
            <v>3</v>
          </cell>
          <cell r="AQ1857">
            <v>3</v>
          </cell>
          <cell r="AR1857" t="str">
            <v>N</v>
          </cell>
          <cell r="AS1857" t="str">
            <v>N</v>
          </cell>
          <cell r="AT1857" t="str">
            <v>N</v>
          </cell>
          <cell r="AU1857" t="str">
            <v>.</v>
          </cell>
        </row>
        <row r="1858">
          <cell r="A1858" t="str">
            <v>470908D-10-577-397-1-D4-D15.5</v>
          </cell>
          <cell r="B1858" t="str">
            <v>470908D</v>
          </cell>
          <cell r="C1858">
            <v>10</v>
          </cell>
          <cell r="D1858">
            <v>577</v>
          </cell>
          <cell r="E1858">
            <v>4</v>
          </cell>
          <cell r="F1858">
            <v>397</v>
          </cell>
          <cell r="G1858" t="str">
            <v>4-397</v>
          </cell>
          <cell r="H1858">
            <v>1</v>
          </cell>
          <cell r="I1858" t="str">
            <v>.</v>
          </cell>
          <cell r="J1858">
            <v>1</v>
          </cell>
          <cell r="K1858">
            <v>3</v>
          </cell>
          <cell r="L1858">
            <v>4</v>
          </cell>
          <cell r="M1858">
            <v>3</v>
          </cell>
          <cell r="N1858">
            <v>3</v>
          </cell>
          <cell r="O1858" t="str">
            <v>N</v>
          </cell>
          <cell r="P1858" t="str">
            <v>N</v>
          </cell>
          <cell r="Q1858" t="str">
            <v>N</v>
          </cell>
          <cell r="R1858" t="str">
            <v>.</v>
          </cell>
          <cell r="S1858">
            <v>1</v>
          </cell>
          <cell r="T1858">
            <v>4.5999999999999996</v>
          </cell>
          <cell r="U1858">
            <v>6.6</v>
          </cell>
          <cell r="V1858">
            <v>3</v>
          </cell>
          <cell r="W1858">
            <v>3</v>
          </cell>
          <cell r="X1858" t="str">
            <v>N</v>
          </cell>
          <cell r="Y1858" t="str">
            <v>N</v>
          </cell>
          <cell r="Z1858" t="str">
            <v>N</v>
          </cell>
          <cell r="AA1858" t="str">
            <v>.</v>
          </cell>
          <cell r="AB1858" t="str">
            <v>.</v>
          </cell>
          <cell r="AC1858">
            <v>1</v>
          </cell>
          <cell r="AD1858">
            <v>8</v>
          </cell>
          <cell r="AE1858">
            <v>11.5</v>
          </cell>
          <cell r="AF1858">
            <v>1</v>
          </cell>
          <cell r="AG1858">
            <v>2</v>
          </cell>
          <cell r="AH1858" t="str">
            <v>N</v>
          </cell>
          <cell r="AI1858" t="str">
            <v>N</v>
          </cell>
          <cell r="AJ1858" t="str">
            <v>N</v>
          </cell>
          <cell r="AK1858" t="str">
            <v>.</v>
          </cell>
          <cell r="AL1858" t="str">
            <v>.</v>
          </cell>
          <cell r="AM1858">
            <v>1</v>
          </cell>
          <cell r="AN1858">
            <v>14</v>
          </cell>
          <cell r="AO1858">
            <v>15.5</v>
          </cell>
          <cell r="AP1858">
            <v>2</v>
          </cell>
          <cell r="AQ1858">
            <v>2</v>
          </cell>
          <cell r="AR1858" t="str">
            <v>N</v>
          </cell>
          <cell r="AS1858" t="str">
            <v>N</v>
          </cell>
          <cell r="AT1858" t="str">
            <v>N</v>
          </cell>
          <cell r="AU1858" t="str">
            <v>.</v>
          </cell>
        </row>
        <row r="1859">
          <cell r="A1859" t="str">
            <v>470908D-10-578-434-2-D.-D.</v>
          </cell>
          <cell r="B1859" t="str">
            <v>470908D</v>
          </cell>
          <cell r="C1859">
            <v>10</v>
          </cell>
          <cell r="D1859">
            <v>578</v>
          </cell>
          <cell r="E1859">
            <v>32</v>
          </cell>
          <cell r="F1859">
            <v>434</v>
          </cell>
          <cell r="G1859" t="str">
            <v>32-434</v>
          </cell>
          <cell r="H1859">
            <v>2</v>
          </cell>
          <cell r="I1859" t="str">
            <v>.</v>
          </cell>
          <cell r="J1859">
            <v>0</v>
          </cell>
          <cell r="K1859" t="str">
            <v>.</v>
          </cell>
          <cell r="L1859" t="str">
            <v>.</v>
          </cell>
          <cell r="M1859" t="str">
            <v>.</v>
          </cell>
          <cell r="N1859" t="str">
            <v>.</v>
          </cell>
          <cell r="O1859" t="str">
            <v>.</v>
          </cell>
          <cell r="P1859" t="str">
            <v>.</v>
          </cell>
          <cell r="Q1859" t="str">
            <v>.</v>
          </cell>
          <cell r="R1859" t="str">
            <v>.</v>
          </cell>
          <cell r="S1859">
            <v>0</v>
          </cell>
          <cell r="T1859" t="str">
            <v>.</v>
          </cell>
          <cell r="U1859" t="str">
            <v>.</v>
          </cell>
          <cell r="V1859" t="str">
            <v>.</v>
          </cell>
          <cell r="W1859" t="str">
            <v>.</v>
          </cell>
          <cell r="X1859" t="str">
            <v>.</v>
          </cell>
          <cell r="Y1859" t="str">
            <v>.</v>
          </cell>
          <cell r="Z1859" t="str">
            <v>.</v>
          </cell>
          <cell r="AA1859" t="str">
            <v>.</v>
          </cell>
          <cell r="AB1859" t="str">
            <v>.</v>
          </cell>
          <cell r="AC1859">
            <v>0</v>
          </cell>
          <cell r="AD1859" t="str">
            <v>.</v>
          </cell>
          <cell r="AE1859" t="str">
            <v>.</v>
          </cell>
          <cell r="AF1859" t="str">
            <v>.</v>
          </cell>
          <cell r="AG1859" t="str">
            <v>.</v>
          </cell>
          <cell r="AH1859" t="str">
            <v>.</v>
          </cell>
          <cell r="AI1859" t="str">
            <v>.</v>
          </cell>
          <cell r="AJ1859" t="str">
            <v>.</v>
          </cell>
          <cell r="AK1859" t="str">
            <v>.</v>
          </cell>
          <cell r="AL1859" t="str">
            <v>.</v>
          </cell>
          <cell r="AM1859">
            <v>0</v>
          </cell>
          <cell r="AN1859" t="str">
            <v>.</v>
          </cell>
          <cell r="AO1859" t="str">
            <v>.</v>
          </cell>
          <cell r="AP1859" t="str">
            <v>.</v>
          </cell>
          <cell r="AQ1859" t="str">
            <v>.</v>
          </cell>
          <cell r="AR1859" t="str">
            <v>.</v>
          </cell>
          <cell r="AS1859" t="str">
            <v>.</v>
          </cell>
          <cell r="AT1859" t="str">
            <v>.</v>
          </cell>
          <cell r="AU1859" t="str">
            <v>.</v>
          </cell>
        </row>
        <row r="1860">
          <cell r="A1860" t="str">
            <v>470908D-10-579-390-3-D7-D16.8</v>
          </cell>
          <cell r="B1860" t="str">
            <v>470908D</v>
          </cell>
          <cell r="C1860">
            <v>10</v>
          </cell>
          <cell r="D1860">
            <v>579</v>
          </cell>
          <cell r="E1860">
            <v>4</v>
          </cell>
          <cell r="F1860">
            <v>390</v>
          </cell>
          <cell r="G1860" t="str">
            <v>4-390</v>
          </cell>
          <cell r="H1860">
            <v>3</v>
          </cell>
          <cell r="I1860" t="str">
            <v>.</v>
          </cell>
          <cell r="J1860">
            <v>1</v>
          </cell>
          <cell r="K1860">
            <v>2.2999999999999998</v>
          </cell>
          <cell r="L1860">
            <v>7</v>
          </cell>
          <cell r="M1860">
            <v>2</v>
          </cell>
          <cell r="N1860">
            <v>3</v>
          </cell>
          <cell r="O1860" t="str">
            <v>Y</v>
          </cell>
          <cell r="P1860" t="str">
            <v>N</v>
          </cell>
          <cell r="Q1860" t="str">
            <v>N</v>
          </cell>
          <cell r="R1860" t="str">
            <v>.</v>
          </cell>
          <cell r="S1860">
            <v>1</v>
          </cell>
          <cell r="T1860">
            <v>5.0999999999999996</v>
          </cell>
          <cell r="U1860">
            <v>7.3</v>
          </cell>
          <cell r="V1860">
            <v>1</v>
          </cell>
          <cell r="W1860">
            <v>1</v>
          </cell>
          <cell r="X1860" t="str">
            <v>Y</v>
          </cell>
          <cell r="Y1860" t="str">
            <v>N</v>
          </cell>
          <cell r="Z1860" t="str">
            <v>N</v>
          </cell>
          <cell r="AA1860" t="str">
            <v>.</v>
          </cell>
          <cell r="AB1860" t="str">
            <v>.</v>
          </cell>
          <cell r="AC1860">
            <v>1</v>
          </cell>
          <cell r="AD1860">
            <v>8.5</v>
          </cell>
          <cell r="AE1860">
            <v>13.1</v>
          </cell>
          <cell r="AF1860">
            <v>1</v>
          </cell>
          <cell r="AG1860">
            <v>1</v>
          </cell>
          <cell r="AH1860" t="str">
            <v>Y</v>
          </cell>
          <cell r="AI1860" t="str">
            <v>N</v>
          </cell>
          <cell r="AJ1860" t="str">
            <v>N</v>
          </cell>
          <cell r="AK1860" t="str">
            <v>.</v>
          </cell>
          <cell r="AL1860" t="str">
            <v>.</v>
          </cell>
          <cell r="AM1860">
            <v>1</v>
          </cell>
          <cell r="AN1860">
            <v>14.6</v>
          </cell>
          <cell r="AO1860">
            <v>16.8</v>
          </cell>
          <cell r="AP1860">
            <v>1</v>
          </cell>
          <cell r="AQ1860">
            <v>2</v>
          </cell>
          <cell r="AR1860" t="str">
            <v>Y</v>
          </cell>
          <cell r="AS1860" t="str">
            <v>N</v>
          </cell>
          <cell r="AT1860" t="str">
            <v>N</v>
          </cell>
          <cell r="AU1860" t="str">
            <v>.</v>
          </cell>
        </row>
        <row r="1861">
          <cell r="A1861" t="str">
            <v>470908D-10-580-416-4-D5.5-D18</v>
          </cell>
          <cell r="B1861" t="str">
            <v>470908D</v>
          </cell>
          <cell r="C1861">
            <v>10</v>
          </cell>
          <cell r="D1861">
            <v>580</v>
          </cell>
          <cell r="E1861">
            <v>31</v>
          </cell>
          <cell r="F1861">
            <v>416</v>
          </cell>
          <cell r="G1861" t="str">
            <v>31-416</v>
          </cell>
          <cell r="H1861">
            <v>4</v>
          </cell>
          <cell r="I1861" t="str">
            <v>.</v>
          </cell>
          <cell r="J1861">
            <v>1</v>
          </cell>
          <cell r="K1861">
            <v>1.1000000000000001</v>
          </cell>
          <cell r="L1861">
            <v>5.5</v>
          </cell>
          <cell r="M1861">
            <v>1</v>
          </cell>
          <cell r="N1861">
            <v>1</v>
          </cell>
          <cell r="O1861" t="str">
            <v>Y</v>
          </cell>
          <cell r="P1861" t="str">
            <v>N</v>
          </cell>
          <cell r="Q1861" t="str">
            <v>N</v>
          </cell>
          <cell r="R1861" t="str">
            <v>.</v>
          </cell>
          <cell r="S1861">
            <v>1</v>
          </cell>
          <cell r="T1861">
            <v>4.5</v>
          </cell>
          <cell r="U1861">
            <v>5.2</v>
          </cell>
          <cell r="V1861">
            <v>1</v>
          </cell>
          <cell r="W1861">
            <v>1</v>
          </cell>
          <cell r="X1861" t="str">
            <v>Y</v>
          </cell>
          <cell r="Y1861" t="str">
            <v>N</v>
          </cell>
          <cell r="Z1861" t="str">
            <v>N</v>
          </cell>
          <cell r="AA1861" t="str">
            <v>.</v>
          </cell>
          <cell r="AB1861" t="str">
            <v>.</v>
          </cell>
          <cell r="AC1861">
            <v>1</v>
          </cell>
          <cell r="AD1861">
            <v>7.4</v>
          </cell>
          <cell r="AE1861">
            <v>10.5</v>
          </cell>
          <cell r="AF1861">
            <v>1</v>
          </cell>
          <cell r="AG1861">
            <v>1</v>
          </cell>
          <cell r="AH1861" t="str">
            <v>Y</v>
          </cell>
          <cell r="AI1861" t="str">
            <v>N</v>
          </cell>
          <cell r="AJ1861" t="str">
            <v>N</v>
          </cell>
          <cell r="AK1861" t="str">
            <v>.</v>
          </cell>
          <cell r="AL1861" t="str">
            <v>.</v>
          </cell>
          <cell r="AM1861">
            <v>1</v>
          </cell>
          <cell r="AN1861">
            <v>14.5</v>
          </cell>
          <cell r="AO1861">
            <v>18</v>
          </cell>
          <cell r="AP1861">
            <v>1</v>
          </cell>
          <cell r="AQ1861">
            <v>2</v>
          </cell>
          <cell r="AR1861" t="str">
            <v>Y</v>
          </cell>
          <cell r="AS1861" t="str">
            <v>N</v>
          </cell>
          <cell r="AT1861" t="str">
            <v>N</v>
          </cell>
          <cell r="AU1861" t="str">
            <v>.</v>
          </cell>
        </row>
        <row r="1862">
          <cell r="A1862" t="str">
            <v>470908D-10-581-405-5-D.-D.</v>
          </cell>
          <cell r="B1862" t="str">
            <v>470908D</v>
          </cell>
          <cell r="C1862">
            <v>10</v>
          </cell>
          <cell r="D1862">
            <v>581</v>
          </cell>
          <cell r="E1862">
            <v>31</v>
          </cell>
          <cell r="F1862">
            <v>405</v>
          </cell>
          <cell r="G1862" t="str">
            <v>31-405</v>
          </cell>
          <cell r="H1862">
            <v>5</v>
          </cell>
          <cell r="I1862" t="str">
            <v>.</v>
          </cell>
          <cell r="J1862">
            <v>0</v>
          </cell>
          <cell r="K1862" t="str">
            <v>.</v>
          </cell>
          <cell r="L1862" t="str">
            <v>.</v>
          </cell>
          <cell r="M1862" t="str">
            <v>.</v>
          </cell>
          <cell r="N1862" t="str">
            <v>.</v>
          </cell>
          <cell r="O1862" t="str">
            <v>.</v>
          </cell>
          <cell r="P1862" t="str">
            <v>.</v>
          </cell>
          <cell r="Q1862" t="str">
            <v>.</v>
          </cell>
          <cell r="R1862" t="str">
            <v>.</v>
          </cell>
          <cell r="S1862">
            <v>0</v>
          </cell>
          <cell r="T1862" t="str">
            <v>.</v>
          </cell>
          <cell r="U1862" t="str">
            <v>.</v>
          </cell>
          <cell r="V1862" t="str">
            <v>.</v>
          </cell>
          <cell r="W1862" t="str">
            <v>.</v>
          </cell>
          <cell r="X1862" t="str">
            <v>.</v>
          </cell>
          <cell r="Y1862" t="str">
            <v>.</v>
          </cell>
          <cell r="Z1862" t="str">
            <v>.</v>
          </cell>
          <cell r="AA1862" t="str">
            <v>.</v>
          </cell>
          <cell r="AB1862" t="str">
            <v>.</v>
          </cell>
          <cell r="AC1862">
            <v>0</v>
          </cell>
          <cell r="AD1862" t="str">
            <v>.</v>
          </cell>
          <cell r="AE1862" t="str">
            <v>.</v>
          </cell>
          <cell r="AF1862" t="str">
            <v>.</v>
          </cell>
          <cell r="AG1862" t="str">
            <v>.</v>
          </cell>
          <cell r="AH1862" t="str">
            <v>.</v>
          </cell>
          <cell r="AI1862" t="str">
            <v>.</v>
          </cell>
          <cell r="AJ1862" t="str">
            <v>.</v>
          </cell>
          <cell r="AK1862" t="str">
            <v>.</v>
          </cell>
          <cell r="AL1862" t="str">
            <v>.</v>
          </cell>
          <cell r="AM1862">
            <v>0</v>
          </cell>
          <cell r="AN1862" t="str">
            <v>.</v>
          </cell>
          <cell r="AO1862" t="str">
            <v>.</v>
          </cell>
          <cell r="AP1862" t="str">
            <v>.</v>
          </cell>
          <cell r="AQ1862" t="str">
            <v>.</v>
          </cell>
          <cell r="AR1862" t="str">
            <v>.</v>
          </cell>
          <cell r="AS1862" t="str">
            <v>.</v>
          </cell>
          <cell r="AT1862" t="str">
            <v>.</v>
          </cell>
          <cell r="AU1862" t="str">
            <v>.</v>
          </cell>
        </row>
        <row r="1863">
          <cell r="A1863" t="str">
            <v>470908D-10-582-379-6-D5.7-D21.6</v>
          </cell>
          <cell r="B1863" t="str">
            <v>470908D</v>
          </cell>
          <cell r="C1863">
            <v>10</v>
          </cell>
          <cell r="D1863">
            <v>582</v>
          </cell>
          <cell r="E1863">
            <v>10</v>
          </cell>
          <cell r="F1863">
            <v>379</v>
          </cell>
          <cell r="G1863" t="str">
            <v>10-379</v>
          </cell>
          <cell r="H1863">
            <v>6</v>
          </cell>
          <cell r="I1863" t="str">
            <v>.</v>
          </cell>
          <cell r="J1863">
            <v>1</v>
          </cell>
          <cell r="K1863">
            <v>3.1</v>
          </cell>
          <cell r="L1863">
            <v>5.7</v>
          </cell>
          <cell r="M1863">
            <v>2</v>
          </cell>
          <cell r="N1863">
            <v>2</v>
          </cell>
          <cell r="O1863" t="str">
            <v>N</v>
          </cell>
          <cell r="P1863" t="str">
            <v>N</v>
          </cell>
          <cell r="Q1863" t="str">
            <v>N</v>
          </cell>
          <cell r="R1863" t="str">
            <v>.</v>
          </cell>
          <cell r="S1863">
            <v>1</v>
          </cell>
          <cell r="T1863">
            <v>4.3</v>
          </cell>
          <cell r="U1863">
            <v>7.4</v>
          </cell>
          <cell r="V1863">
            <v>1</v>
          </cell>
          <cell r="W1863">
            <v>1</v>
          </cell>
          <cell r="X1863" t="str">
            <v>N</v>
          </cell>
          <cell r="Y1863" t="str">
            <v>N</v>
          </cell>
          <cell r="Z1863" t="str">
            <v>N</v>
          </cell>
          <cell r="AA1863" t="str">
            <v>.</v>
          </cell>
          <cell r="AB1863" t="str">
            <v>.</v>
          </cell>
          <cell r="AC1863">
            <v>1</v>
          </cell>
          <cell r="AD1863">
            <v>8</v>
          </cell>
          <cell r="AE1863">
            <v>13.8</v>
          </cell>
          <cell r="AF1863">
            <v>1</v>
          </cell>
          <cell r="AG1863">
            <v>1</v>
          </cell>
          <cell r="AH1863" t="str">
            <v>N</v>
          </cell>
          <cell r="AI1863" t="str">
            <v>N</v>
          </cell>
          <cell r="AJ1863" t="str">
            <v>N</v>
          </cell>
          <cell r="AK1863" t="str">
            <v>.</v>
          </cell>
          <cell r="AL1863" t="str">
            <v>.</v>
          </cell>
          <cell r="AM1863">
            <v>1</v>
          </cell>
          <cell r="AN1863">
            <v>15.6</v>
          </cell>
          <cell r="AO1863">
            <v>21.6</v>
          </cell>
          <cell r="AP1863">
            <v>2</v>
          </cell>
          <cell r="AQ1863">
            <v>2</v>
          </cell>
          <cell r="AR1863" t="str">
            <v>N</v>
          </cell>
          <cell r="AS1863" t="str">
            <v>N</v>
          </cell>
          <cell r="AT1863" t="str">
            <v>N</v>
          </cell>
          <cell r="AU1863" t="str">
            <v>.</v>
          </cell>
        </row>
        <row r="1864">
          <cell r="A1864" t="str">
            <v>470908D-10-583-393-7-D.-D.</v>
          </cell>
          <cell r="B1864" t="str">
            <v>470908D</v>
          </cell>
          <cell r="C1864">
            <v>10</v>
          </cell>
          <cell r="D1864">
            <v>583</v>
          </cell>
          <cell r="E1864">
            <v>4</v>
          </cell>
          <cell r="F1864">
            <v>393</v>
          </cell>
          <cell r="G1864" t="str">
            <v>4-393</v>
          </cell>
          <cell r="H1864">
            <v>7</v>
          </cell>
          <cell r="I1864" t="str">
            <v>.</v>
          </cell>
          <cell r="J1864">
            <v>0</v>
          </cell>
          <cell r="K1864" t="str">
            <v>.</v>
          </cell>
          <cell r="L1864" t="str">
            <v>.</v>
          </cell>
          <cell r="M1864" t="str">
            <v>.</v>
          </cell>
          <cell r="N1864" t="str">
            <v>.</v>
          </cell>
          <cell r="O1864" t="str">
            <v>.</v>
          </cell>
          <cell r="P1864" t="str">
            <v>.</v>
          </cell>
          <cell r="Q1864" t="str">
            <v>.</v>
          </cell>
          <cell r="R1864" t="str">
            <v>.</v>
          </cell>
          <cell r="S1864">
            <v>0</v>
          </cell>
          <cell r="T1864" t="str">
            <v>.</v>
          </cell>
          <cell r="U1864" t="str">
            <v>.</v>
          </cell>
          <cell r="V1864" t="str">
            <v>.</v>
          </cell>
          <cell r="W1864" t="str">
            <v>.</v>
          </cell>
          <cell r="X1864" t="str">
            <v>.</v>
          </cell>
          <cell r="Y1864" t="str">
            <v>.</v>
          </cell>
          <cell r="Z1864" t="str">
            <v>.</v>
          </cell>
          <cell r="AA1864" t="str">
            <v>.</v>
          </cell>
          <cell r="AB1864" t="str">
            <v>.</v>
          </cell>
          <cell r="AC1864">
            <v>0</v>
          </cell>
          <cell r="AD1864" t="str">
            <v>.</v>
          </cell>
          <cell r="AE1864" t="str">
            <v>.</v>
          </cell>
          <cell r="AF1864" t="str">
            <v>.</v>
          </cell>
          <cell r="AG1864" t="str">
            <v>.</v>
          </cell>
          <cell r="AH1864" t="str">
            <v>.</v>
          </cell>
          <cell r="AI1864" t="str">
            <v>.</v>
          </cell>
          <cell r="AJ1864" t="str">
            <v>.</v>
          </cell>
          <cell r="AK1864" t="str">
            <v>.</v>
          </cell>
          <cell r="AL1864" t="str">
            <v>.</v>
          </cell>
          <cell r="AM1864">
            <v>0</v>
          </cell>
          <cell r="AN1864" t="str">
            <v>.</v>
          </cell>
          <cell r="AO1864" t="str">
            <v>.</v>
          </cell>
          <cell r="AP1864" t="str">
            <v>.</v>
          </cell>
          <cell r="AQ1864" t="str">
            <v>.</v>
          </cell>
          <cell r="AR1864" t="str">
            <v>.</v>
          </cell>
          <cell r="AS1864" t="str">
            <v>.</v>
          </cell>
          <cell r="AT1864" t="str">
            <v>.</v>
          </cell>
          <cell r="AU1864" t="str">
            <v>.</v>
          </cell>
        </row>
        <row r="1865">
          <cell r="A1865" t="str">
            <v>470908D-10-584-408-8-D2.2-D14.2</v>
          </cell>
          <cell r="B1865" t="str">
            <v>470908D</v>
          </cell>
          <cell r="C1865">
            <v>10</v>
          </cell>
          <cell r="D1865">
            <v>584</v>
          </cell>
          <cell r="E1865">
            <v>31</v>
          </cell>
          <cell r="F1865">
            <v>408</v>
          </cell>
          <cell r="G1865" t="str">
            <v>31-408</v>
          </cell>
          <cell r="H1865">
            <v>8</v>
          </cell>
          <cell r="I1865" t="str">
            <v>.</v>
          </cell>
          <cell r="J1865">
            <v>1</v>
          </cell>
          <cell r="K1865">
            <v>1.9</v>
          </cell>
          <cell r="L1865">
            <v>2.2000000000000002</v>
          </cell>
          <cell r="M1865">
            <v>2</v>
          </cell>
          <cell r="N1865">
            <v>3</v>
          </cell>
          <cell r="O1865" t="str">
            <v>Y</v>
          </cell>
          <cell r="P1865" t="str">
            <v>Y</v>
          </cell>
          <cell r="Q1865" t="str">
            <v>N</v>
          </cell>
          <cell r="R1865" t="str">
            <v>.</v>
          </cell>
          <cell r="S1865">
            <v>1</v>
          </cell>
          <cell r="T1865">
            <v>3</v>
          </cell>
          <cell r="U1865">
            <v>4.5</v>
          </cell>
          <cell r="V1865">
            <v>2</v>
          </cell>
          <cell r="W1865">
            <v>2</v>
          </cell>
          <cell r="X1865" t="str">
            <v>Y</v>
          </cell>
          <cell r="Y1865" t="str">
            <v>N</v>
          </cell>
          <cell r="Z1865" t="str">
            <v>N</v>
          </cell>
          <cell r="AA1865" t="str">
            <v>.</v>
          </cell>
          <cell r="AB1865" t="str">
            <v>.</v>
          </cell>
          <cell r="AC1865">
            <v>1</v>
          </cell>
          <cell r="AD1865">
            <v>7.8</v>
          </cell>
          <cell r="AE1865">
            <v>10</v>
          </cell>
          <cell r="AF1865">
            <v>2</v>
          </cell>
          <cell r="AG1865">
            <v>2</v>
          </cell>
          <cell r="AH1865" t="str">
            <v>Y</v>
          </cell>
          <cell r="AI1865" t="str">
            <v>N</v>
          </cell>
          <cell r="AJ1865" t="str">
            <v>N</v>
          </cell>
          <cell r="AK1865" t="str">
            <v>.</v>
          </cell>
          <cell r="AL1865" t="str">
            <v>.</v>
          </cell>
          <cell r="AM1865">
            <v>1</v>
          </cell>
          <cell r="AN1865">
            <v>14.8</v>
          </cell>
          <cell r="AO1865">
            <v>14.2</v>
          </cell>
          <cell r="AP1865">
            <v>2</v>
          </cell>
          <cell r="AQ1865">
            <v>2</v>
          </cell>
          <cell r="AR1865" t="str">
            <v>Y</v>
          </cell>
          <cell r="AS1865" t="str">
            <v>N</v>
          </cell>
          <cell r="AT1865" t="str">
            <v>N</v>
          </cell>
          <cell r="AU1865" t="str">
            <v>.</v>
          </cell>
        </row>
        <row r="1866">
          <cell r="A1866" t="str">
            <v>470908D-10-585-409-9-D5.3-D19.3</v>
          </cell>
          <cell r="B1866" t="str">
            <v>470908D</v>
          </cell>
          <cell r="C1866">
            <v>10</v>
          </cell>
          <cell r="D1866">
            <v>585</v>
          </cell>
          <cell r="E1866">
            <v>31</v>
          </cell>
          <cell r="F1866">
            <v>409</v>
          </cell>
          <cell r="G1866" t="str">
            <v>31-409</v>
          </cell>
          <cell r="H1866">
            <v>9</v>
          </cell>
          <cell r="I1866" t="str">
            <v>.</v>
          </cell>
          <cell r="J1866">
            <v>1</v>
          </cell>
          <cell r="K1866">
            <v>3.4</v>
          </cell>
          <cell r="L1866">
            <v>5.3</v>
          </cell>
          <cell r="M1866">
            <v>2</v>
          </cell>
          <cell r="N1866">
            <v>3</v>
          </cell>
          <cell r="O1866" t="str">
            <v>N</v>
          </cell>
          <cell r="P1866" t="str">
            <v>N</v>
          </cell>
          <cell r="Q1866" t="str">
            <v>N</v>
          </cell>
          <cell r="R1866" t="str">
            <v>.</v>
          </cell>
          <cell r="S1866">
            <v>1</v>
          </cell>
          <cell r="T1866">
            <v>4.2</v>
          </cell>
          <cell r="U1866">
            <v>8.5</v>
          </cell>
          <cell r="V1866">
            <v>2</v>
          </cell>
          <cell r="W1866">
            <v>2</v>
          </cell>
          <cell r="X1866" t="str">
            <v>N</v>
          </cell>
          <cell r="Y1866" t="str">
            <v>N</v>
          </cell>
          <cell r="Z1866" t="str">
            <v>N</v>
          </cell>
          <cell r="AA1866" t="str">
            <v>.</v>
          </cell>
          <cell r="AB1866" t="str">
            <v>.</v>
          </cell>
          <cell r="AC1866">
            <v>1</v>
          </cell>
          <cell r="AD1866">
            <v>7.9</v>
          </cell>
          <cell r="AE1866">
            <v>13.6</v>
          </cell>
          <cell r="AF1866">
            <v>2</v>
          </cell>
          <cell r="AG1866">
            <v>2</v>
          </cell>
          <cell r="AH1866" t="str">
            <v>N</v>
          </cell>
          <cell r="AI1866" t="str">
            <v>N</v>
          </cell>
          <cell r="AJ1866" t="str">
            <v>N</v>
          </cell>
          <cell r="AK1866" t="str">
            <v>.</v>
          </cell>
          <cell r="AL1866" t="str">
            <v>.</v>
          </cell>
          <cell r="AM1866">
            <v>1</v>
          </cell>
          <cell r="AN1866">
            <v>15.6</v>
          </cell>
          <cell r="AO1866">
            <v>19.3</v>
          </cell>
          <cell r="AP1866">
            <v>2</v>
          </cell>
          <cell r="AQ1866">
            <v>2</v>
          </cell>
          <cell r="AR1866" t="str">
            <v>N</v>
          </cell>
          <cell r="AS1866" t="str">
            <v>N</v>
          </cell>
          <cell r="AT1866" t="str">
            <v>N</v>
          </cell>
          <cell r="AU1866" t="str">
            <v>.</v>
          </cell>
        </row>
        <row r="1867">
          <cell r="A1867" t="str">
            <v>470908D-10-586-417-10-D.-D.</v>
          </cell>
          <cell r="B1867" t="str">
            <v>470908D</v>
          </cell>
          <cell r="C1867">
            <v>10</v>
          </cell>
          <cell r="D1867">
            <v>586</v>
          </cell>
          <cell r="E1867">
            <v>31</v>
          </cell>
          <cell r="F1867">
            <v>417</v>
          </cell>
          <cell r="G1867" t="str">
            <v>31-417</v>
          </cell>
          <cell r="H1867">
            <v>10</v>
          </cell>
          <cell r="I1867" t="str">
            <v>.</v>
          </cell>
          <cell r="J1867">
            <v>0</v>
          </cell>
          <cell r="K1867" t="str">
            <v>.</v>
          </cell>
          <cell r="L1867" t="str">
            <v>.</v>
          </cell>
          <cell r="M1867" t="str">
            <v>.</v>
          </cell>
          <cell r="N1867" t="str">
            <v>.</v>
          </cell>
          <cell r="O1867" t="str">
            <v>.</v>
          </cell>
          <cell r="P1867" t="str">
            <v>.</v>
          </cell>
          <cell r="Q1867" t="str">
            <v>.</v>
          </cell>
          <cell r="R1867" t="str">
            <v>.</v>
          </cell>
          <cell r="S1867">
            <v>0</v>
          </cell>
          <cell r="T1867" t="str">
            <v>.</v>
          </cell>
          <cell r="U1867" t="str">
            <v>.</v>
          </cell>
          <cell r="V1867" t="str">
            <v>.</v>
          </cell>
          <cell r="W1867" t="str">
            <v>.</v>
          </cell>
          <cell r="X1867" t="str">
            <v>.</v>
          </cell>
          <cell r="Y1867" t="str">
            <v>.</v>
          </cell>
          <cell r="Z1867" t="str">
            <v>.</v>
          </cell>
          <cell r="AA1867" t="str">
            <v>.</v>
          </cell>
          <cell r="AB1867" t="str">
            <v>.</v>
          </cell>
          <cell r="AC1867">
            <v>0</v>
          </cell>
          <cell r="AD1867" t="str">
            <v>.</v>
          </cell>
          <cell r="AE1867" t="str">
            <v>.</v>
          </cell>
          <cell r="AF1867" t="str">
            <v>.</v>
          </cell>
          <cell r="AG1867" t="str">
            <v>.</v>
          </cell>
          <cell r="AH1867" t="str">
            <v>.</v>
          </cell>
          <cell r="AI1867" t="str">
            <v>.</v>
          </cell>
          <cell r="AJ1867" t="str">
            <v>.</v>
          </cell>
          <cell r="AK1867" t="str">
            <v>.</v>
          </cell>
          <cell r="AL1867" t="str">
            <v>.</v>
          </cell>
          <cell r="AM1867">
            <v>0</v>
          </cell>
          <cell r="AN1867" t="str">
            <v>.</v>
          </cell>
          <cell r="AO1867" t="str">
            <v>.</v>
          </cell>
          <cell r="AP1867" t="str">
            <v>.</v>
          </cell>
          <cell r="AQ1867" t="str">
            <v>.</v>
          </cell>
          <cell r="AR1867" t="str">
            <v>.</v>
          </cell>
          <cell r="AS1867" t="str">
            <v>.</v>
          </cell>
          <cell r="AT1867" t="str">
            <v>.</v>
          </cell>
          <cell r="AU1867" t="str">
            <v>.</v>
          </cell>
        </row>
        <row r="1868">
          <cell r="A1868" t="str">
            <v>470908D-10-587-427-11-D.-D.</v>
          </cell>
          <cell r="B1868" t="str">
            <v>470908D</v>
          </cell>
          <cell r="C1868">
            <v>10</v>
          </cell>
          <cell r="D1868">
            <v>587</v>
          </cell>
          <cell r="E1868">
            <v>32</v>
          </cell>
          <cell r="F1868">
            <v>427</v>
          </cell>
          <cell r="G1868" t="str">
            <v>32-427</v>
          </cell>
          <cell r="H1868">
            <v>11</v>
          </cell>
          <cell r="I1868" t="str">
            <v>.</v>
          </cell>
          <cell r="J1868">
            <v>0</v>
          </cell>
          <cell r="K1868" t="str">
            <v>.</v>
          </cell>
          <cell r="L1868" t="str">
            <v>.</v>
          </cell>
          <cell r="M1868" t="str">
            <v>.</v>
          </cell>
          <cell r="N1868" t="str">
            <v>.</v>
          </cell>
          <cell r="O1868" t="str">
            <v>.</v>
          </cell>
          <cell r="P1868" t="str">
            <v>.</v>
          </cell>
          <cell r="Q1868" t="str">
            <v>.</v>
          </cell>
          <cell r="R1868" t="str">
            <v>.</v>
          </cell>
          <cell r="S1868">
            <v>0</v>
          </cell>
          <cell r="T1868" t="str">
            <v>.</v>
          </cell>
          <cell r="U1868" t="str">
            <v>.</v>
          </cell>
          <cell r="V1868" t="str">
            <v>.</v>
          </cell>
          <cell r="W1868" t="str">
            <v>.</v>
          </cell>
          <cell r="X1868" t="str">
            <v>.</v>
          </cell>
          <cell r="Y1868" t="str">
            <v>.</v>
          </cell>
          <cell r="Z1868" t="str">
            <v>.</v>
          </cell>
          <cell r="AA1868" t="str">
            <v>.</v>
          </cell>
          <cell r="AB1868" t="str">
            <v>.</v>
          </cell>
          <cell r="AC1868">
            <v>0</v>
          </cell>
          <cell r="AD1868" t="str">
            <v>.</v>
          </cell>
          <cell r="AE1868" t="str">
            <v>.</v>
          </cell>
          <cell r="AF1868" t="str">
            <v>.</v>
          </cell>
          <cell r="AG1868" t="str">
            <v>.</v>
          </cell>
          <cell r="AH1868" t="str">
            <v>.</v>
          </cell>
          <cell r="AI1868" t="str">
            <v>.</v>
          </cell>
          <cell r="AJ1868" t="str">
            <v>.</v>
          </cell>
          <cell r="AK1868" t="str">
            <v>.</v>
          </cell>
          <cell r="AL1868" t="str">
            <v>.</v>
          </cell>
          <cell r="AM1868">
            <v>0</v>
          </cell>
          <cell r="AN1868" t="str">
            <v>.</v>
          </cell>
          <cell r="AO1868" t="str">
            <v>.</v>
          </cell>
          <cell r="AP1868" t="str">
            <v>.</v>
          </cell>
          <cell r="AQ1868" t="str">
            <v>.</v>
          </cell>
          <cell r="AR1868" t="str">
            <v>.</v>
          </cell>
          <cell r="AS1868" t="str">
            <v>.</v>
          </cell>
          <cell r="AT1868" t="str">
            <v>.</v>
          </cell>
          <cell r="AU1868" t="str">
            <v>.</v>
          </cell>
        </row>
        <row r="1869">
          <cell r="A1869" t="str">
            <v>470908D-10-588-998-12-D.-D.</v>
          </cell>
          <cell r="B1869" t="str">
            <v>470908D</v>
          </cell>
          <cell r="C1869">
            <v>10</v>
          </cell>
          <cell r="D1869">
            <v>588</v>
          </cell>
          <cell r="E1869">
            <v>99</v>
          </cell>
          <cell r="F1869">
            <v>998</v>
          </cell>
          <cell r="G1869" t="str">
            <v>99-998</v>
          </cell>
          <cell r="H1869">
            <v>12</v>
          </cell>
          <cell r="I1869" t="str">
            <v>.</v>
          </cell>
          <cell r="J1869">
            <v>0</v>
          </cell>
          <cell r="K1869" t="str">
            <v>.</v>
          </cell>
          <cell r="L1869" t="str">
            <v>.</v>
          </cell>
          <cell r="M1869" t="str">
            <v>.</v>
          </cell>
          <cell r="N1869" t="str">
            <v>.</v>
          </cell>
          <cell r="O1869" t="str">
            <v>.</v>
          </cell>
          <cell r="P1869" t="str">
            <v>.</v>
          </cell>
          <cell r="Q1869" t="str">
            <v>.</v>
          </cell>
          <cell r="R1869" t="str">
            <v>.</v>
          </cell>
          <cell r="S1869">
            <v>0</v>
          </cell>
          <cell r="T1869" t="str">
            <v>.</v>
          </cell>
          <cell r="U1869" t="str">
            <v>.</v>
          </cell>
          <cell r="V1869" t="str">
            <v>.</v>
          </cell>
          <cell r="W1869" t="str">
            <v>.</v>
          </cell>
          <cell r="X1869" t="str">
            <v>.</v>
          </cell>
          <cell r="Y1869" t="str">
            <v>.</v>
          </cell>
          <cell r="Z1869" t="str">
            <v>.</v>
          </cell>
          <cell r="AA1869" t="str">
            <v>.</v>
          </cell>
          <cell r="AB1869" t="str">
            <v>.</v>
          </cell>
          <cell r="AC1869">
            <v>0</v>
          </cell>
          <cell r="AD1869" t="str">
            <v>.</v>
          </cell>
          <cell r="AE1869" t="str">
            <v>.</v>
          </cell>
          <cell r="AF1869" t="str">
            <v>.</v>
          </cell>
          <cell r="AG1869" t="str">
            <v>.</v>
          </cell>
          <cell r="AH1869" t="str">
            <v>.</v>
          </cell>
          <cell r="AI1869" t="str">
            <v>.</v>
          </cell>
          <cell r="AJ1869" t="str">
            <v>.</v>
          </cell>
          <cell r="AK1869" t="str">
            <v>.</v>
          </cell>
          <cell r="AL1869" t="str">
            <v>.</v>
          </cell>
          <cell r="AM1869">
            <v>0</v>
          </cell>
          <cell r="AN1869" t="str">
            <v>.</v>
          </cell>
          <cell r="AO1869" t="str">
            <v>.</v>
          </cell>
          <cell r="AP1869" t="str">
            <v>.</v>
          </cell>
          <cell r="AQ1869" t="str">
            <v>.</v>
          </cell>
          <cell r="AR1869" t="str">
            <v>.</v>
          </cell>
          <cell r="AS1869" t="str">
            <v>.</v>
          </cell>
          <cell r="AT1869" t="str">
            <v>.</v>
          </cell>
          <cell r="AU1869" t="str">
            <v>.</v>
          </cell>
        </row>
        <row r="1870">
          <cell r="A1870" t="str">
            <v>470908D-10-589-364-13-D.-D.</v>
          </cell>
          <cell r="B1870" t="str">
            <v>470908D</v>
          </cell>
          <cell r="C1870">
            <v>10</v>
          </cell>
          <cell r="D1870">
            <v>589</v>
          </cell>
          <cell r="E1870">
            <v>10</v>
          </cell>
          <cell r="F1870">
            <v>364</v>
          </cell>
          <cell r="G1870" t="str">
            <v>10-364</v>
          </cell>
          <cell r="H1870">
            <v>13</v>
          </cell>
          <cell r="I1870" t="str">
            <v>.</v>
          </cell>
          <cell r="J1870">
            <v>0</v>
          </cell>
          <cell r="K1870" t="str">
            <v>.</v>
          </cell>
          <cell r="L1870" t="str">
            <v>.</v>
          </cell>
          <cell r="M1870" t="str">
            <v>.</v>
          </cell>
          <cell r="N1870" t="str">
            <v>.</v>
          </cell>
          <cell r="O1870" t="str">
            <v>.</v>
          </cell>
          <cell r="P1870" t="str">
            <v>.</v>
          </cell>
          <cell r="Q1870" t="str">
            <v>.</v>
          </cell>
          <cell r="R1870" t="str">
            <v>.</v>
          </cell>
          <cell r="S1870">
            <v>0</v>
          </cell>
          <cell r="T1870" t="str">
            <v>.</v>
          </cell>
          <cell r="U1870" t="str">
            <v>.</v>
          </cell>
          <cell r="V1870" t="str">
            <v>.</v>
          </cell>
          <cell r="W1870" t="str">
            <v>.</v>
          </cell>
          <cell r="X1870" t="str">
            <v>.</v>
          </cell>
          <cell r="Y1870" t="str">
            <v>.</v>
          </cell>
          <cell r="Z1870" t="str">
            <v>.</v>
          </cell>
          <cell r="AA1870" t="str">
            <v>.</v>
          </cell>
          <cell r="AB1870" t="str">
            <v>.</v>
          </cell>
          <cell r="AC1870">
            <v>0</v>
          </cell>
          <cell r="AD1870" t="str">
            <v>.</v>
          </cell>
          <cell r="AE1870" t="str">
            <v>.</v>
          </cell>
          <cell r="AF1870" t="str">
            <v>.</v>
          </cell>
          <cell r="AG1870" t="str">
            <v>.</v>
          </cell>
          <cell r="AH1870" t="str">
            <v>.</v>
          </cell>
          <cell r="AI1870" t="str">
            <v>.</v>
          </cell>
          <cell r="AJ1870" t="str">
            <v>.</v>
          </cell>
          <cell r="AK1870" t="str">
            <v>.</v>
          </cell>
          <cell r="AL1870" t="str">
            <v>.</v>
          </cell>
          <cell r="AM1870">
            <v>0</v>
          </cell>
          <cell r="AN1870" t="str">
            <v>.</v>
          </cell>
          <cell r="AO1870" t="str">
            <v>.</v>
          </cell>
          <cell r="AP1870" t="str">
            <v>.</v>
          </cell>
          <cell r="AQ1870" t="str">
            <v>.</v>
          </cell>
          <cell r="AR1870" t="str">
            <v>.</v>
          </cell>
          <cell r="AS1870" t="str">
            <v>.</v>
          </cell>
          <cell r="AT1870" t="str">
            <v>.</v>
          </cell>
          <cell r="AU1870" t="str">
            <v>.</v>
          </cell>
        </row>
        <row r="1871">
          <cell r="A1871" t="str">
            <v>470908D-10-590-406-14-D4.9-D22</v>
          </cell>
          <cell r="B1871" t="str">
            <v>470908D</v>
          </cell>
          <cell r="C1871">
            <v>10</v>
          </cell>
          <cell r="D1871">
            <v>590</v>
          </cell>
          <cell r="E1871">
            <v>31</v>
          </cell>
          <cell r="F1871">
            <v>406</v>
          </cell>
          <cell r="G1871" t="str">
            <v>31-406</v>
          </cell>
          <cell r="H1871">
            <v>14</v>
          </cell>
          <cell r="I1871" t="str">
            <v>.</v>
          </cell>
          <cell r="J1871">
            <v>1</v>
          </cell>
          <cell r="K1871">
            <v>3</v>
          </cell>
          <cell r="L1871">
            <v>4.9000000000000004</v>
          </cell>
          <cell r="M1871">
            <v>2</v>
          </cell>
          <cell r="N1871">
            <v>2</v>
          </cell>
          <cell r="O1871" t="str">
            <v>N</v>
          </cell>
          <cell r="P1871" t="str">
            <v>N</v>
          </cell>
          <cell r="Q1871" t="str">
            <v>N</v>
          </cell>
          <cell r="R1871" t="str">
            <v>.</v>
          </cell>
          <cell r="S1871">
            <v>1</v>
          </cell>
          <cell r="T1871">
            <v>5</v>
          </cell>
          <cell r="U1871">
            <v>9</v>
          </cell>
          <cell r="V1871">
            <v>2</v>
          </cell>
          <cell r="W1871">
            <v>2</v>
          </cell>
          <cell r="X1871" t="str">
            <v>Y</v>
          </cell>
          <cell r="Y1871" t="str">
            <v>N</v>
          </cell>
          <cell r="Z1871" t="str">
            <v>N</v>
          </cell>
          <cell r="AA1871" t="str">
            <v>.</v>
          </cell>
          <cell r="AB1871" t="str">
            <v>.</v>
          </cell>
          <cell r="AC1871">
            <v>1</v>
          </cell>
          <cell r="AD1871">
            <v>8</v>
          </cell>
          <cell r="AE1871">
            <v>16.399999999999999</v>
          </cell>
          <cell r="AF1871">
            <v>1</v>
          </cell>
          <cell r="AG1871">
            <v>1</v>
          </cell>
          <cell r="AH1871" t="str">
            <v>Y</v>
          </cell>
          <cell r="AI1871" t="str">
            <v>N</v>
          </cell>
          <cell r="AJ1871" t="str">
            <v>N</v>
          </cell>
          <cell r="AK1871" t="str">
            <v>.</v>
          </cell>
          <cell r="AL1871" t="str">
            <v>.</v>
          </cell>
          <cell r="AM1871">
            <v>1</v>
          </cell>
          <cell r="AN1871">
            <v>14.3</v>
          </cell>
          <cell r="AO1871">
            <v>22</v>
          </cell>
          <cell r="AP1871">
            <v>2</v>
          </cell>
          <cell r="AQ1871">
            <v>2</v>
          </cell>
          <cell r="AR1871" t="str">
            <v>Y</v>
          </cell>
          <cell r="AS1871" t="str">
            <v>N</v>
          </cell>
          <cell r="AT1871" t="str">
            <v>N</v>
          </cell>
          <cell r="AU1871" t="str">
            <v>.</v>
          </cell>
        </row>
        <row r="1872">
          <cell r="A1872" t="str">
            <v>470908D-10-591-363-15-D1-D6.5</v>
          </cell>
          <cell r="B1872" t="str">
            <v>470908D</v>
          </cell>
          <cell r="C1872">
            <v>10</v>
          </cell>
          <cell r="D1872">
            <v>591</v>
          </cell>
          <cell r="E1872">
            <v>10</v>
          </cell>
          <cell r="F1872">
            <v>363</v>
          </cell>
          <cell r="G1872" t="str">
            <v>10-363</v>
          </cell>
          <cell r="H1872">
            <v>15</v>
          </cell>
          <cell r="I1872" t="str">
            <v>.</v>
          </cell>
          <cell r="J1872">
            <v>1</v>
          </cell>
          <cell r="K1872">
            <v>1.5</v>
          </cell>
          <cell r="L1872">
            <v>1</v>
          </cell>
          <cell r="M1872">
            <v>2</v>
          </cell>
          <cell r="N1872">
            <v>3</v>
          </cell>
          <cell r="O1872" t="str">
            <v>N</v>
          </cell>
          <cell r="P1872" t="str">
            <v>N</v>
          </cell>
          <cell r="Q1872" t="str">
            <v>N</v>
          </cell>
          <cell r="R1872" t="str">
            <v>.</v>
          </cell>
          <cell r="S1872">
            <v>1</v>
          </cell>
          <cell r="T1872">
            <v>2.8</v>
          </cell>
          <cell r="U1872">
            <v>3.1</v>
          </cell>
          <cell r="V1872">
            <v>2</v>
          </cell>
          <cell r="W1872">
            <v>3</v>
          </cell>
          <cell r="X1872" t="str">
            <v>N</v>
          </cell>
          <cell r="Y1872" t="str">
            <v>N</v>
          </cell>
          <cell r="Z1872" t="str">
            <v>N</v>
          </cell>
          <cell r="AA1872" t="str">
            <v>.</v>
          </cell>
          <cell r="AB1872" t="str">
            <v>.</v>
          </cell>
          <cell r="AC1872">
            <v>1</v>
          </cell>
          <cell r="AD1872">
            <v>4.4000000000000004</v>
          </cell>
          <cell r="AE1872">
            <v>4.7</v>
          </cell>
          <cell r="AF1872">
            <v>2</v>
          </cell>
          <cell r="AG1872">
            <v>3</v>
          </cell>
          <cell r="AH1872" t="str">
            <v>N</v>
          </cell>
          <cell r="AI1872" t="str">
            <v>N</v>
          </cell>
          <cell r="AJ1872" t="str">
            <v>N</v>
          </cell>
          <cell r="AK1872" t="str">
            <v>.</v>
          </cell>
          <cell r="AL1872" t="str">
            <v>.</v>
          </cell>
          <cell r="AM1872">
            <v>1</v>
          </cell>
          <cell r="AN1872">
            <v>7.2</v>
          </cell>
          <cell r="AO1872">
            <v>6.5</v>
          </cell>
          <cell r="AP1872">
            <v>2</v>
          </cell>
          <cell r="AQ1872">
            <v>3</v>
          </cell>
          <cell r="AR1872" t="str">
            <v>N</v>
          </cell>
          <cell r="AS1872" t="str">
            <v>N</v>
          </cell>
          <cell r="AT1872" t="str">
            <v>N</v>
          </cell>
          <cell r="AU1872" t="str">
            <v>.</v>
          </cell>
        </row>
        <row r="1873">
          <cell r="A1873" t="str">
            <v>470908D-10-592-424-16-D3.2-D15.2</v>
          </cell>
          <cell r="B1873" t="str">
            <v>470908D</v>
          </cell>
          <cell r="C1873">
            <v>10</v>
          </cell>
          <cell r="D1873">
            <v>592</v>
          </cell>
          <cell r="E1873">
            <v>32</v>
          </cell>
          <cell r="F1873">
            <v>424</v>
          </cell>
          <cell r="G1873" t="str">
            <v>32-424</v>
          </cell>
          <cell r="H1873">
            <v>16</v>
          </cell>
          <cell r="I1873" t="str">
            <v>.</v>
          </cell>
          <cell r="J1873">
            <v>1</v>
          </cell>
          <cell r="K1873">
            <v>2.8</v>
          </cell>
          <cell r="L1873">
            <v>3.2</v>
          </cell>
          <cell r="M1873">
            <v>2</v>
          </cell>
          <cell r="N1873">
            <v>3</v>
          </cell>
          <cell r="O1873" t="str">
            <v>N</v>
          </cell>
          <cell r="P1873" t="str">
            <v>N</v>
          </cell>
          <cell r="Q1873" t="str">
            <v>N</v>
          </cell>
          <cell r="R1873" t="str">
            <v>.</v>
          </cell>
          <cell r="S1873">
            <v>1</v>
          </cell>
          <cell r="T1873">
            <v>4.5999999999999996</v>
          </cell>
          <cell r="U1873">
            <v>6.4</v>
          </cell>
          <cell r="V1873">
            <v>2</v>
          </cell>
          <cell r="W1873">
            <v>2</v>
          </cell>
          <cell r="X1873" t="str">
            <v>Y</v>
          </cell>
          <cell r="Y1873" t="str">
            <v>N</v>
          </cell>
          <cell r="Z1873" t="str">
            <v>N</v>
          </cell>
          <cell r="AA1873" t="str">
            <v>.</v>
          </cell>
          <cell r="AB1873" t="str">
            <v>.</v>
          </cell>
          <cell r="AC1873">
            <v>1</v>
          </cell>
          <cell r="AD1873">
            <v>7.3</v>
          </cell>
          <cell r="AE1873">
            <v>11.1</v>
          </cell>
          <cell r="AF1873">
            <v>1</v>
          </cell>
          <cell r="AG1873">
            <v>1</v>
          </cell>
          <cell r="AH1873" t="str">
            <v>Y</v>
          </cell>
          <cell r="AI1873" t="str">
            <v>N</v>
          </cell>
          <cell r="AJ1873" t="str">
            <v>N</v>
          </cell>
          <cell r="AK1873" t="str">
            <v>.</v>
          </cell>
          <cell r="AL1873" t="str">
            <v>.</v>
          </cell>
          <cell r="AM1873">
            <v>1</v>
          </cell>
          <cell r="AN1873">
            <v>12.3</v>
          </cell>
          <cell r="AO1873">
            <v>15.2</v>
          </cell>
          <cell r="AP1873">
            <v>2</v>
          </cell>
          <cell r="AQ1873">
            <v>2</v>
          </cell>
          <cell r="AR1873" t="str">
            <v>Y</v>
          </cell>
          <cell r="AS1873" t="str">
            <v>N</v>
          </cell>
          <cell r="AT1873" t="str">
            <v>N</v>
          </cell>
          <cell r="AU1873" t="str">
            <v>.</v>
          </cell>
        </row>
        <row r="1874">
          <cell r="A1874" t="str">
            <v>470908D-10-593-398-17-D.-D.</v>
          </cell>
          <cell r="B1874" t="str">
            <v>470908D</v>
          </cell>
          <cell r="C1874">
            <v>10</v>
          </cell>
          <cell r="D1874">
            <v>593</v>
          </cell>
          <cell r="E1874">
            <v>4</v>
          </cell>
          <cell r="F1874">
            <v>398</v>
          </cell>
          <cell r="G1874" t="str">
            <v>4-398</v>
          </cell>
          <cell r="H1874">
            <v>17</v>
          </cell>
          <cell r="I1874" t="str">
            <v>.</v>
          </cell>
          <cell r="J1874">
            <v>0</v>
          </cell>
          <cell r="K1874" t="str">
            <v>.</v>
          </cell>
          <cell r="L1874" t="str">
            <v>.</v>
          </cell>
          <cell r="M1874" t="str">
            <v>.</v>
          </cell>
          <cell r="N1874" t="str">
            <v>.</v>
          </cell>
          <cell r="O1874" t="str">
            <v>.</v>
          </cell>
          <cell r="P1874" t="str">
            <v>.</v>
          </cell>
          <cell r="Q1874" t="str">
            <v>.</v>
          </cell>
          <cell r="R1874" t="str">
            <v>.</v>
          </cell>
          <cell r="S1874">
            <v>0</v>
          </cell>
          <cell r="T1874" t="str">
            <v>.</v>
          </cell>
          <cell r="U1874" t="str">
            <v>.</v>
          </cell>
          <cell r="V1874" t="str">
            <v>.</v>
          </cell>
          <cell r="W1874" t="str">
            <v>.</v>
          </cell>
          <cell r="X1874" t="str">
            <v>.</v>
          </cell>
          <cell r="Y1874" t="str">
            <v>.</v>
          </cell>
          <cell r="Z1874" t="str">
            <v>.</v>
          </cell>
          <cell r="AA1874" t="str">
            <v>.</v>
          </cell>
          <cell r="AB1874" t="str">
            <v>.</v>
          </cell>
          <cell r="AC1874">
            <v>0</v>
          </cell>
          <cell r="AD1874" t="str">
            <v>.</v>
          </cell>
          <cell r="AE1874" t="str">
            <v>.</v>
          </cell>
          <cell r="AF1874" t="str">
            <v>.</v>
          </cell>
          <cell r="AG1874" t="str">
            <v>.</v>
          </cell>
          <cell r="AH1874" t="str">
            <v>.</v>
          </cell>
          <cell r="AI1874" t="str">
            <v>.</v>
          </cell>
          <cell r="AJ1874" t="str">
            <v>.</v>
          </cell>
          <cell r="AK1874" t="str">
            <v>.</v>
          </cell>
          <cell r="AL1874" t="str">
            <v>.</v>
          </cell>
          <cell r="AM1874">
            <v>0</v>
          </cell>
          <cell r="AN1874" t="str">
            <v>.</v>
          </cell>
          <cell r="AO1874" t="str">
            <v>.</v>
          </cell>
          <cell r="AP1874" t="str">
            <v>.</v>
          </cell>
          <cell r="AQ1874" t="str">
            <v>.</v>
          </cell>
          <cell r="AR1874" t="str">
            <v>.</v>
          </cell>
          <cell r="AS1874" t="str">
            <v>.</v>
          </cell>
          <cell r="AT1874" t="str">
            <v>.</v>
          </cell>
          <cell r="AU1874" t="str">
            <v>.</v>
          </cell>
        </row>
        <row r="1875">
          <cell r="A1875" t="str">
            <v>470908D-10-594-401-18-D.-D.</v>
          </cell>
          <cell r="B1875" t="str">
            <v>470908D</v>
          </cell>
          <cell r="C1875">
            <v>10</v>
          </cell>
          <cell r="D1875">
            <v>594</v>
          </cell>
          <cell r="E1875">
            <v>4</v>
          </cell>
          <cell r="F1875">
            <v>401</v>
          </cell>
          <cell r="G1875" t="str">
            <v>4-401</v>
          </cell>
          <cell r="H1875">
            <v>18</v>
          </cell>
          <cell r="I1875" t="str">
            <v>.</v>
          </cell>
          <cell r="J1875">
            <v>0</v>
          </cell>
          <cell r="K1875" t="str">
            <v>.</v>
          </cell>
          <cell r="L1875" t="str">
            <v>.</v>
          </cell>
          <cell r="M1875" t="str">
            <v>.</v>
          </cell>
          <cell r="N1875" t="str">
            <v>.</v>
          </cell>
          <cell r="O1875" t="str">
            <v>.</v>
          </cell>
          <cell r="P1875" t="str">
            <v>.</v>
          </cell>
          <cell r="Q1875" t="str">
            <v>.</v>
          </cell>
          <cell r="R1875" t="str">
            <v>.</v>
          </cell>
          <cell r="S1875">
            <v>0</v>
          </cell>
          <cell r="T1875" t="str">
            <v>.</v>
          </cell>
          <cell r="U1875" t="str">
            <v>.</v>
          </cell>
          <cell r="V1875" t="str">
            <v>.</v>
          </cell>
          <cell r="W1875" t="str">
            <v>.</v>
          </cell>
          <cell r="X1875" t="str">
            <v>.</v>
          </cell>
          <cell r="Y1875" t="str">
            <v>.</v>
          </cell>
          <cell r="Z1875" t="str">
            <v>.</v>
          </cell>
          <cell r="AA1875" t="str">
            <v>.</v>
          </cell>
          <cell r="AB1875" t="str">
            <v>.</v>
          </cell>
          <cell r="AC1875">
            <v>0</v>
          </cell>
          <cell r="AD1875" t="str">
            <v>.</v>
          </cell>
          <cell r="AE1875" t="str">
            <v>.</v>
          </cell>
          <cell r="AF1875" t="str">
            <v>.</v>
          </cell>
          <cell r="AG1875" t="str">
            <v>.</v>
          </cell>
          <cell r="AH1875" t="str">
            <v>.</v>
          </cell>
          <cell r="AI1875" t="str">
            <v>.</v>
          </cell>
          <cell r="AJ1875" t="str">
            <v>.</v>
          </cell>
          <cell r="AK1875" t="str">
            <v>.</v>
          </cell>
          <cell r="AL1875" t="str">
            <v>.</v>
          </cell>
          <cell r="AM1875">
            <v>0</v>
          </cell>
          <cell r="AN1875" t="str">
            <v>.</v>
          </cell>
          <cell r="AO1875" t="str">
            <v>.</v>
          </cell>
          <cell r="AP1875" t="str">
            <v>.</v>
          </cell>
          <cell r="AQ1875" t="str">
            <v>.</v>
          </cell>
          <cell r="AR1875" t="str">
            <v>.</v>
          </cell>
          <cell r="AS1875" t="str">
            <v>.</v>
          </cell>
          <cell r="AT1875" t="str">
            <v>.</v>
          </cell>
          <cell r="AU1875" t="str">
            <v>.</v>
          </cell>
        </row>
        <row r="1876">
          <cell r="A1876" t="str">
            <v>470908D-10-595-377-19-D.-D.</v>
          </cell>
          <cell r="B1876" t="str">
            <v>470908D</v>
          </cell>
          <cell r="C1876">
            <v>10</v>
          </cell>
          <cell r="D1876">
            <v>595</v>
          </cell>
          <cell r="E1876">
            <v>10</v>
          </cell>
          <cell r="F1876">
            <v>377</v>
          </cell>
          <cell r="G1876" t="str">
            <v>10-377</v>
          </cell>
          <cell r="H1876">
            <v>19</v>
          </cell>
          <cell r="I1876" t="str">
            <v>.</v>
          </cell>
          <cell r="J1876">
            <v>0</v>
          </cell>
          <cell r="K1876" t="str">
            <v>.</v>
          </cell>
          <cell r="L1876" t="str">
            <v>.</v>
          </cell>
          <cell r="M1876" t="str">
            <v>.</v>
          </cell>
          <cell r="N1876" t="str">
            <v>.</v>
          </cell>
          <cell r="O1876" t="str">
            <v>.</v>
          </cell>
          <cell r="P1876" t="str">
            <v>.</v>
          </cell>
          <cell r="Q1876" t="str">
            <v>.</v>
          </cell>
          <cell r="R1876" t="str">
            <v>.</v>
          </cell>
          <cell r="S1876">
            <v>0</v>
          </cell>
          <cell r="T1876" t="str">
            <v>.</v>
          </cell>
          <cell r="U1876" t="str">
            <v>.</v>
          </cell>
          <cell r="V1876" t="str">
            <v>.</v>
          </cell>
          <cell r="W1876" t="str">
            <v>.</v>
          </cell>
          <cell r="X1876" t="str">
            <v>.</v>
          </cell>
          <cell r="Y1876" t="str">
            <v>.</v>
          </cell>
          <cell r="Z1876" t="str">
            <v>.</v>
          </cell>
          <cell r="AA1876" t="str">
            <v>.</v>
          </cell>
          <cell r="AB1876" t="str">
            <v>.</v>
          </cell>
          <cell r="AC1876">
            <v>0</v>
          </cell>
          <cell r="AD1876" t="str">
            <v>.</v>
          </cell>
          <cell r="AE1876" t="str">
            <v>.</v>
          </cell>
          <cell r="AF1876" t="str">
            <v>.</v>
          </cell>
          <cell r="AG1876" t="str">
            <v>.</v>
          </cell>
          <cell r="AH1876" t="str">
            <v>.</v>
          </cell>
          <cell r="AI1876" t="str">
            <v>.</v>
          </cell>
          <cell r="AJ1876" t="str">
            <v>.</v>
          </cell>
          <cell r="AK1876" t="str">
            <v>.</v>
          </cell>
          <cell r="AL1876" t="str">
            <v>.</v>
          </cell>
          <cell r="AM1876">
            <v>0</v>
          </cell>
          <cell r="AN1876" t="str">
            <v>.</v>
          </cell>
          <cell r="AO1876" t="str">
            <v>.</v>
          </cell>
          <cell r="AP1876" t="str">
            <v>.</v>
          </cell>
          <cell r="AQ1876" t="str">
            <v>.</v>
          </cell>
          <cell r="AR1876" t="str">
            <v>.</v>
          </cell>
          <cell r="AS1876" t="str">
            <v>.</v>
          </cell>
          <cell r="AT1876" t="str">
            <v>.</v>
          </cell>
          <cell r="AU1876" t="str">
            <v>.</v>
          </cell>
        </row>
        <row r="1877">
          <cell r="A1877" t="str">
            <v>470908D-10-596-411-20-D.-D.</v>
          </cell>
          <cell r="B1877" t="str">
            <v>470908D</v>
          </cell>
          <cell r="C1877">
            <v>10</v>
          </cell>
          <cell r="D1877">
            <v>596</v>
          </cell>
          <cell r="E1877">
            <v>31</v>
          </cell>
          <cell r="F1877">
            <v>411</v>
          </cell>
          <cell r="G1877" t="str">
            <v>31-411</v>
          </cell>
          <cell r="H1877">
            <v>20</v>
          </cell>
          <cell r="I1877" t="str">
            <v>.</v>
          </cell>
          <cell r="J1877">
            <v>0</v>
          </cell>
          <cell r="K1877" t="str">
            <v>.</v>
          </cell>
          <cell r="L1877" t="str">
            <v>.</v>
          </cell>
          <cell r="M1877" t="str">
            <v>.</v>
          </cell>
          <cell r="N1877" t="str">
            <v>.</v>
          </cell>
          <cell r="O1877" t="str">
            <v>.</v>
          </cell>
          <cell r="P1877" t="str">
            <v>.</v>
          </cell>
          <cell r="Q1877" t="str">
            <v>.</v>
          </cell>
          <cell r="R1877" t="str">
            <v>.</v>
          </cell>
          <cell r="S1877">
            <v>0</v>
          </cell>
          <cell r="T1877" t="str">
            <v>.</v>
          </cell>
          <cell r="U1877" t="str">
            <v>.</v>
          </cell>
          <cell r="V1877" t="str">
            <v>.</v>
          </cell>
          <cell r="W1877" t="str">
            <v>.</v>
          </cell>
          <cell r="X1877" t="str">
            <v>.</v>
          </cell>
          <cell r="Y1877" t="str">
            <v>.</v>
          </cell>
          <cell r="Z1877" t="str">
            <v>.</v>
          </cell>
          <cell r="AA1877" t="str">
            <v>.</v>
          </cell>
          <cell r="AB1877" t="str">
            <v>.</v>
          </cell>
          <cell r="AC1877">
            <v>0</v>
          </cell>
          <cell r="AD1877" t="str">
            <v>.</v>
          </cell>
          <cell r="AE1877" t="str">
            <v>.</v>
          </cell>
          <cell r="AF1877" t="str">
            <v>.</v>
          </cell>
          <cell r="AG1877" t="str">
            <v>.</v>
          </cell>
          <cell r="AH1877" t="str">
            <v>.</v>
          </cell>
          <cell r="AI1877" t="str">
            <v>.</v>
          </cell>
          <cell r="AJ1877" t="str">
            <v>.</v>
          </cell>
          <cell r="AK1877" t="str">
            <v>.</v>
          </cell>
          <cell r="AL1877" t="str">
            <v>.</v>
          </cell>
          <cell r="AM1877">
            <v>0</v>
          </cell>
          <cell r="AN1877" t="str">
            <v>.</v>
          </cell>
          <cell r="AO1877" t="str">
            <v>.</v>
          </cell>
          <cell r="AP1877" t="str">
            <v>.</v>
          </cell>
          <cell r="AQ1877" t="str">
            <v>.</v>
          </cell>
          <cell r="AR1877" t="str">
            <v>.</v>
          </cell>
          <cell r="AS1877" t="str">
            <v>.</v>
          </cell>
          <cell r="AT1877" t="str">
            <v>.</v>
          </cell>
          <cell r="AU1877" t="str">
            <v>.</v>
          </cell>
        </row>
        <row r="1878">
          <cell r="A1878" t="str">
            <v>470908D-10-597-432-21-D.-D.</v>
          </cell>
          <cell r="B1878" t="str">
            <v>470908D</v>
          </cell>
          <cell r="C1878">
            <v>10</v>
          </cell>
          <cell r="D1878">
            <v>597</v>
          </cell>
          <cell r="E1878">
            <v>32</v>
          </cell>
          <cell r="F1878">
            <v>432</v>
          </cell>
          <cell r="G1878" t="str">
            <v>32-432</v>
          </cell>
          <cell r="H1878">
            <v>21</v>
          </cell>
          <cell r="I1878" t="str">
            <v>.</v>
          </cell>
          <cell r="J1878">
            <v>0</v>
          </cell>
          <cell r="K1878" t="str">
            <v>.</v>
          </cell>
          <cell r="L1878" t="str">
            <v>.</v>
          </cell>
          <cell r="M1878" t="str">
            <v>.</v>
          </cell>
          <cell r="N1878" t="str">
            <v>.</v>
          </cell>
          <cell r="O1878" t="str">
            <v>.</v>
          </cell>
          <cell r="P1878" t="str">
            <v>.</v>
          </cell>
          <cell r="Q1878" t="str">
            <v>.</v>
          </cell>
          <cell r="R1878" t="str">
            <v>.</v>
          </cell>
          <cell r="S1878">
            <v>0</v>
          </cell>
          <cell r="T1878" t="str">
            <v>.</v>
          </cell>
          <cell r="U1878" t="str">
            <v>.</v>
          </cell>
          <cell r="V1878" t="str">
            <v>.</v>
          </cell>
          <cell r="W1878" t="str">
            <v>.</v>
          </cell>
          <cell r="X1878" t="str">
            <v>.</v>
          </cell>
          <cell r="Y1878" t="str">
            <v>.</v>
          </cell>
          <cell r="Z1878" t="str">
            <v>.</v>
          </cell>
          <cell r="AA1878" t="str">
            <v>.</v>
          </cell>
          <cell r="AB1878" t="str">
            <v>.</v>
          </cell>
          <cell r="AC1878">
            <v>0</v>
          </cell>
          <cell r="AD1878" t="str">
            <v>.</v>
          </cell>
          <cell r="AE1878" t="str">
            <v>.</v>
          </cell>
          <cell r="AF1878" t="str">
            <v>.</v>
          </cell>
          <cell r="AG1878" t="str">
            <v>.</v>
          </cell>
          <cell r="AH1878" t="str">
            <v>.</v>
          </cell>
          <cell r="AI1878" t="str">
            <v>.</v>
          </cell>
          <cell r="AJ1878" t="str">
            <v>.</v>
          </cell>
          <cell r="AK1878" t="str">
            <v>.</v>
          </cell>
          <cell r="AL1878" t="str">
            <v>.</v>
          </cell>
          <cell r="AM1878">
            <v>0</v>
          </cell>
          <cell r="AN1878" t="str">
            <v>.</v>
          </cell>
          <cell r="AO1878" t="str">
            <v>.</v>
          </cell>
          <cell r="AP1878" t="str">
            <v>.</v>
          </cell>
          <cell r="AQ1878" t="str">
            <v>.</v>
          </cell>
          <cell r="AR1878" t="str">
            <v>.</v>
          </cell>
          <cell r="AS1878" t="str">
            <v>.</v>
          </cell>
          <cell r="AT1878" t="str">
            <v>.</v>
          </cell>
          <cell r="AU1878" t="str">
            <v>.</v>
          </cell>
        </row>
        <row r="1879">
          <cell r="A1879" t="str">
            <v>470908D-10-598-421-22-D.-D.</v>
          </cell>
          <cell r="B1879" t="str">
            <v>470908D</v>
          </cell>
          <cell r="C1879">
            <v>10</v>
          </cell>
          <cell r="D1879">
            <v>598</v>
          </cell>
          <cell r="E1879">
            <v>31</v>
          </cell>
          <cell r="F1879">
            <v>421</v>
          </cell>
          <cell r="G1879" t="str">
            <v>31-421</v>
          </cell>
          <cell r="H1879">
            <v>22</v>
          </cell>
          <cell r="I1879" t="str">
            <v>.</v>
          </cell>
          <cell r="J1879">
            <v>0</v>
          </cell>
          <cell r="K1879" t="str">
            <v>.</v>
          </cell>
          <cell r="L1879" t="str">
            <v>.</v>
          </cell>
          <cell r="M1879" t="str">
            <v>.</v>
          </cell>
          <cell r="N1879" t="str">
            <v>.</v>
          </cell>
          <cell r="O1879" t="str">
            <v>.</v>
          </cell>
          <cell r="P1879" t="str">
            <v>.</v>
          </cell>
          <cell r="Q1879" t="str">
            <v>.</v>
          </cell>
          <cell r="R1879" t="str">
            <v>.</v>
          </cell>
          <cell r="S1879">
            <v>0</v>
          </cell>
          <cell r="T1879" t="str">
            <v>.</v>
          </cell>
          <cell r="U1879" t="str">
            <v>.</v>
          </cell>
          <cell r="V1879" t="str">
            <v>.</v>
          </cell>
          <cell r="W1879" t="str">
            <v>.</v>
          </cell>
          <cell r="X1879" t="str">
            <v>.</v>
          </cell>
          <cell r="Y1879" t="str">
            <v>.</v>
          </cell>
          <cell r="Z1879" t="str">
            <v>.</v>
          </cell>
          <cell r="AA1879" t="str">
            <v>.</v>
          </cell>
          <cell r="AB1879" t="str">
            <v>.</v>
          </cell>
          <cell r="AC1879">
            <v>0</v>
          </cell>
          <cell r="AD1879" t="str">
            <v>.</v>
          </cell>
          <cell r="AE1879" t="str">
            <v>.</v>
          </cell>
          <cell r="AF1879" t="str">
            <v>.</v>
          </cell>
          <cell r="AG1879" t="str">
            <v>.</v>
          </cell>
          <cell r="AH1879" t="str">
            <v>.</v>
          </cell>
          <cell r="AI1879" t="str">
            <v>.</v>
          </cell>
          <cell r="AJ1879" t="str">
            <v>.</v>
          </cell>
          <cell r="AK1879" t="str">
            <v>.</v>
          </cell>
          <cell r="AL1879" t="str">
            <v>.</v>
          </cell>
          <cell r="AM1879">
            <v>0</v>
          </cell>
          <cell r="AN1879" t="str">
            <v>.</v>
          </cell>
          <cell r="AO1879" t="str">
            <v>.</v>
          </cell>
          <cell r="AP1879" t="str">
            <v>.</v>
          </cell>
          <cell r="AQ1879" t="str">
            <v>.</v>
          </cell>
          <cell r="AR1879" t="str">
            <v>.</v>
          </cell>
          <cell r="AS1879" t="str">
            <v>.</v>
          </cell>
          <cell r="AT1879" t="str">
            <v>.</v>
          </cell>
          <cell r="AU1879" t="str">
            <v>.</v>
          </cell>
        </row>
        <row r="1880">
          <cell r="A1880" t="str">
            <v>470908D-10-599-413-23-D.-D.</v>
          </cell>
          <cell r="B1880" t="str">
            <v>470908D</v>
          </cell>
          <cell r="C1880">
            <v>10</v>
          </cell>
          <cell r="D1880">
            <v>599</v>
          </cell>
          <cell r="E1880">
            <v>31</v>
          </cell>
          <cell r="F1880">
            <v>413</v>
          </cell>
          <cell r="G1880" t="str">
            <v>31-413</v>
          </cell>
          <cell r="H1880">
            <v>23</v>
          </cell>
          <cell r="I1880" t="str">
            <v>.</v>
          </cell>
          <cell r="J1880">
            <v>0</v>
          </cell>
          <cell r="K1880" t="str">
            <v>.</v>
          </cell>
          <cell r="L1880" t="str">
            <v>.</v>
          </cell>
          <cell r="M1880" t="str">
            <v>.</v>
          </cell>
          <cell r="N1880" t="str">
            <v>.</v>
          </cell>
          <cell r="O1880" t="str">
            <v>.</v>
          </cell>
          <cell r="P1880" t="str">
            <v>.</v>
          </cell>
          <cell r="Q1880" t="str">
            <v>.</v>
          </cell>
          <cell r="R1880" t="str">
            <v>.</v>
          </cell>
          <cell r="S1880">
            <v>0</v>
          </cell>
          <cell r="T1880" t="str">
            <v>.</v>
          </cell>
          <cell r="U1880" t="str">
            <v>.</v>
          </cell>
          <cell r="V1880" t="str">
            <v>.</v>
          </cell>
          <cell r="W1880" t="str">
            <v>.</v>
          </cell>
          <cell r="X1880" t="str">
            <v>.</v>
          </cell>
          <cell r="Y1880" t="str">
            <v>.</v>
          </cell>
          <cell r="Z1880" t="str">
            <v>.</v>
          </cell>
          <cell r="AA1880" t="str">
            <v>.</v>
          </cell>
          <cell r="AB1880" t="str">
            <v>.</v>
          </cell>
          <cell r="AC1880">
            <v>0</v>
          </cell>
          <cell r="AD1880" t="str">
            <v>.</v>
          </cell>
          <cell r="AE1880" t="str">
            <v>.</v>
          </cell>
          <cell r="AF1880" t="str">
            <v>.</v>
          </cell>
          <cell r="AG1880" t="str">
            <v>.</v>
          </cell>
          <cell r="AH1880" t="str">
            <v>.</v>
          </cell>
          <cell r="AI1880" t="str">
            <v>.</v>
          </cell>
          <cell r="AJ1880" t="str">
            <v>.</v>
          </cell>
          <cell r="AK1880" t="str">
            <v>.</v>
          </cell>
          <cell r="AL1880" t="str">
            <v>.</v>
          </cell>
          <cell r="AM1880">
            <v>0</v>
          </cell>
          <cell r="AN1880" t="str">
            <v>.</v>
          </cell>
          <cell r="AO1880" t="str">
            <v>.</v>
          </cell>
          <cell r="AP1880" t="str">
            <v>.</v>
          </cell>
          <cell r="AQ1880" t="str">
            <v>.</v>
          </cell>
          <cell r="AR1880" t="str">
            <v>.</v>
          </cell>
          <cell r="AS1880" t="str">
            <v>.</v>
          </cell>
          <cell r="AT1880" t="str">
            <v>.</v>
          </cell>
          <cell r="AU1880" t="str">
            <v>.</v>
          </cell>
        </row>
        <row r="1881">
          <cell r="A1881" t="str">
            <v>470908D-10-600-419-24-D4.5-D21.1</v>
          </cell>
          <cell r="B1881" t="str">
            <v>470908D</v>
          </cell>
          <cell r="C1881">
            <v>10</v>
          </cell>
          <cell r="D1881">
            <v>600</v>
          </cell>
          <cell r="E1881">
            <v>31</v>
          </cell>
          <cell r="F1881">
            <v>419</v>
          </cell>
          <cell r="G1881" t="str">
            <v>31-419</v>
          </cell>
          <cell r="H1881">
            <v>24</v>
          </cell>
          <cell r="I1881" t="str">
            <v>.</v>
          </cell>
          <cell r="J1881">
            <v>1</v>
          </cell>
          <cell r="K1881">
            <v>2.8</v>
          </cell>
          <cell r="L1881">
            <v>4.5</v>
          </cell>
          <cell r="M1881">
            <v>3</v>
          </cell>
          <cell r="N1881">
            <v>1</v>
          </cell>
          <cell r="O1881" t="str">
            <v>Y</v>
          </cell>
          <cell r="P1881" t="str">
            <v>N</v>
          </cell>
          <cell r="Q1881" t="str">
            <v>N</v>
          </cell>
          <cell r="R1881" t="str">
            <v>.</v>
          </cell>
          <cell r="S1881">
            <v>1</v>
          </cell>
          <cell r="T1881">
            <v>4</v>
          </cell>
          <cell r="U1881">
            <v>7.2</v>
          </cell>
          <cell r="V1881">
            <v>2</v>
          </cell>
          <cell r="W1881">
            <v>2</v>
          </cell>
          <cell r="X1881" t="str">
            <v>Y</v>
          </cell>
          <cell r="Y1881" t="str">
            <v>N</v>
          </cell>
          <cell r="Z1881" t="str">
            <v>N</v>
          </cell>
          <cell r="AA1881" t="str">
            <v>.</v>
          </cell>
          <cell r="AB1881" t="str">
            <v>.</v>
          </cell>
          <cell r="AC1881">
            <v>1</v>
          </cell>
          <cell r="AD1881">
            <v>8</v>
          </cell>
          <cell r="AE1881">
            <v>15</v>
          </cell>
          <cell r="AF1881">
            <v>1</v>
          </cell>
          <cell r="AG1881">
            <v>1</v>
          </cell>
          <cell r="AH1881" t="str">
            <v>Y</v>
          </cell>
          <cell r="AI1881" t="str">
            <v>N</v>
          </cell>
          <cell r="AJ1881" t="str">
            <v>N</v>
          </cell>
          <cell r="AK1881" t="str">
            <v>.</v>
          </cell>
          <cell r="AL1881" t="str">
            <v>.</v>
          </cell>
          <cell r="AM1881">
            <v>1</v>
          </cell>
          <cell r="AN1881">
            <v>14.2</v>
          </cell>
          <cell r="AO1881">
            <v>21.1</v>
          </cell>
          <cell r="AP1881">
            <v>2</v>
          </cell>
          <cell r="AQ1881">
            <v>2</v>
          </cell>
          <cell r="AR1881" t="str">
            <v>Y</v>
          </cell>
          <cell r="AS1881" t="str">
            <v>N</v>
          </cell>
          <cell r="AT1881" t="str">
            <v>N</v>
          </cell>
          <cell r="AU1881" t="str">
            <v>.</v>
          </cell>
        </row>
        <row r="1882">
          <cell r="A1882" t="str">
            <v>470908D-10-601-375-25-D.-D.</v>
          </cell>
          <cell r="B1882" t="str">
            <v>470908D</v>
          </cell>
          <cell r="C1882">
            <v>10</v>
          </cell>
          <cell r="D1882">
            <v>601</v>
          </cell>
          <cell r="E1882">
            <v>10</v>
          </cell>
          <cell r="F1882">
            <v>375</v>
          </cell>
          <cell r="G1882" t="str">
            <v>10-375</v>
          </cell>
          <cell r="H1882">
            <v>25</v>
          </cell>
          <cell r="I1882" t="str">
            <v>.</v>
          </cell>
          <cell r="J1882">
            <v>0</v>
          </cell>
          <cell r="K1882" t="str">
            <v>.</v>
          </cell>
          <cell r="L1882" t="str">
            <v>.</v>
          </cell>
          <cell r="M1882" t="str">
            <v>.</v>
          </cell>
          <cell r="N1882" t="str">
            <v>.</v>
          </cell>
          <cell r="O1882" t="str">
            <v>.</v>
          </cell>
          <cell r="P1882" t="str">
            <v>.</v>
          </cell>
          <cell r="Q1882" t="str">
            <v>.</v>
          </cell>
          <cell r="R1882" t="str">
            <v>.</v>
          </cell>
          <cell r="S1882">
            <v>0</v>
          </cell>
          <cell r="T1882" t="str">
            <v>.</v>
          </cell>
          <cell r="U1882" t="str">
            <v>.</v>
          </cell>
          <cell r="V1882" t="str">
            <v>.</v>
          </cell>
          <cell r="W1882" t="str">
            <v>.</v>
          </cell>
          <cell r="X1882" t="str">
            <v>.</v>
          </cell>
          <cell r="Y1882" t="str">
            <v>.</v>
          </cell>
          <cell r="Z1882" t="str">
            <v>.</v>
          </cell>
          <cell r="AA1882" t="str">
            <v>.</v>
          </cell>
          <cell r="AB1882" t="str">
            <v>.</v>
          </cell>
          <cell r="AC1882">
            <v>0</v>
          </cell>
          <cell r="AD1882" t="str">
            <v>.</v>
          </cell>
          <cell r="AE1882" t="str">
            <v>.</v>
          </cell>
          <cell r="AF1882" t="str">
            <v>.</v>
          </cell>
          <cell r="AG1882" t="str">
            <v>.</v>
          </cell>
          <cell r="AH1882" t="str">
            <v>.</v>
          </cell>
          <cell r="AI1882" t="str">
            <v>.</v>
          </cell>
          <cell r="AJ1882" t="str">
            <v>.</v>
          </cell>
          <cell r="AK1882" t="str">
            <v>.</v>
          </cell>
          <cell r="AL1882" t="str">
            <v>.</v>
          </cell>
          <cell r="AM1882">
            <v>0</v>
          </cell>
          <cell r="AN1882" t="str">
            <v>.</v>
          </cell>
          <cell r="AO1882" t="str">
            <v>.</v>
          </cell>
          <cell r="AP1882" t="str">
            <v>.</v>
          </cell>
          <cell r="AQ1882" t="str">
            <v>.</v>
          </cell>
          <cell r="AR1882" t="str">
            <v>.</v>
          </cell>
          <cell r="AS1882" t="str">
            <v>.</v>
          </cell>
          <cell r="AT1882" t="str">
            <v>.</v>
          </cell>
          <cell r="AU1882" t="str">
            <v>.</v>
          </cell>
        </row>
        <row r="1883">
          <cell r="A1883" t="str">
            <v>470908D-10-602-395-26-D.-D.</v>
          </cell>
          <cell r="B1883" t="str">
            <v>470908D</v>
          </cell>
          <cell r="C1883">
            <v>10</v>
          </cell>
          <cell r="D1883">
            <v>602</v>
          </cell>
          <cell r="E1883">
            <v>4</v>
          </cell>
          <cell r="F1883">
            <v>395</v>
          </cell>
          <cell r="G1883" t="str">
            <v>4-395</v>
          </cell>
          <cell r="H1883">
            <v>26</v>
          </cell>
          <cell r="I1883" t="str">
            <v>.</v>
          </cell>
          <cell r="J1883">
            <v>0</v>
          </cell>
          <cell r="K1883" t="str">
            <v>.</v>
          </cell>
          <cell r="L1883" t="str">
            <v>.</v>
          </cell>
          <cell r="M1883" t="str">
            <v>.</v>
          </cell>
          <cell r="N1883" t="str">
            <v>.</v>
          </cell>
          <cell r="O1883" t="str">
            <v>.</v>
          </cell>
          <cell r="P1883" t="str">
            <v>.</v>
          </cell>
          <cell r="Q1883" t="str">
            <v>.</v>
          </cell>
          <cell r="R1883" t="str">
            <v>.</v>
          </cell>
          <cell r="S1883">
            <v>0</v>
          </cell>
          <cell r="T1883" t="str">
            <v>.</v>
          </cell>
          <cell r="U1883" t="str">
            <v>.</v>
          </cell>
          <cell r="V1883" t="str">
            <v>.</v>
          </cell>
          <cell r="W1883" t="str">
            <v>.</v>
          </cell>
          <cell r="X1883" t="str">
            <v>.</v>
          </cell>
          <cell r="Y1883" t="str">
            <v>.</v>
          </cell>
          <cell r="Z1883" t="str">
            <v>.</v>
          </cell>
          <cell r="AA1883" t="str">
            <v>.</v>
          </cell>
          <cell r="AB1883" t="str">
            <v>.</v>
          </cell>
          <cell r="AC1883">
            <v>0</v>
          </cell>
          <cell r="AD1883" t="str">
            <v>.</v>
          </cell>
          <cell r="AE1883" t="str">
            <v>.</v>
          </cell>
          <cell r="AF1883" t="str">
            <v>.</v>
          </cell>
          <cell r="AG1883" t="str">
            <v>.</v>
          </cell>
          <cell r="AH1883" t="str">
            <v>.</v>
          </cell>
          <cell r="AI1883" t="str">
            <v>.</v>
          </cell>
          <cell r="AJ1883" t="str">
            <v>.</v>
          </cell>
          <cell r="AK1883" t="str">
            <v>.</v>
          </cell>
          <cell r="AL1883" t="str">
            <v>.</v>
          </cell>
          <cell r="AM1883">
            <v>0</v>
          </cell>
          <cell r="AN1883" t="str">
            <v>.</v>
          </cell>
          <cell r="AO1883" t="str">
            <v>.</v>
          </cell>
          <cell r="AP1883" t="str">
            <v>.</v>
          </cell>
          <cell r="AQ1883" t="str">
            <v>.</v>
          </cell>
          <cell r="AR1883" t="str">
            <v>.</v>
          </cell>
          <cell r="AS1883" t="str">
            <v>.</v>
          </cell>
          <cell r="AT1883" t="str">
            <v>.</v>
          </cell>
          <cell r="AU1883" t="str">
            <v>.</v>
          </cell>
        </row>
        <row r="1884">
          <cell r="A1884" t="str">
            <v>470908D-10-603-400-27-D0-D14.3</v>
          </cell>
          <cell r="B1884" t="str">
            <v>470908D</v>
          </cell>
          <cell r="C1884">
            <v>10</v>
          </cell>
          <cell r="D1884">
            <v>603</v>
          </cell>
          <cell r="E1884">
            <v>4</v>
          </cell>
          <cell r="F1884">
            <v>400</v>
          </cell>
          <cell r="G1884" t="str">
            <v>4-400</v>
          </cell>
          <cell r="H1884">
            <v>27</v>
          </cell>
          <cell r="I1884" t="str">
            <v>.</v>
          </cell>
          <cell r="J1884">
            <v>1</v>
          </cell>
          <cell r="K1884">
            <v>1</v>
          </cell>
          <cell r="L1884">
            <v>0</v>
          </cell>
          <cell r="M1884">
            <v>2</v>
          </cell>
          <cell r="N1884">
            <v>3</v>
          </cell>
          <cell r="O1884" t="str">
            <v>Y</v>
          </cell>
          <cell r="P1884" t="str">
            <v>Y</v>
          </cell>
          <cell r="Q1884" t="str">
            <v>N</v>
          </cell>
          <cell r="R1884" t="str">
            <v>.</v>
          </cell>
          <cell r="S1884">
            <v>1</v>
          </cell>
          <cell r="T1884">
            <v>2.2999999999999998</v>
          </cell>
          <cell r="U1884">
            <v>3.5</v>
          </cell>
          <cell r="V1884">
            <v>1</v>
          </cell>
          <cell r="W1884">
            <v>3</v>
          </cell>
          <cell r="X1884" t="str">
            <v>Y</v>
          </cell>
          <cell r="Y1884" t="str">
            <v>N</v>
          </cell>
          <cell r="Z1884" t="str">
            <v>N</v>
          </cell>
          <cell r="AA1884" t="str">
            <v>.</v>
          </cell>
          <cell r="AB1884" t="str">
            <v>.</v>
          </cell>
          <cell r="AC1884">
            <v>1</v>
          </cell>
          <cell r="AD1884">
            <v>6.3</v>
          </cell>
          <cell r="AE1884">
            <v>8.6999999999999993</v>
          </cell>
          <cell r="AF1884">
            <v>1</v>
          </cell>
          <cell r="AG1884">
            <v>2</v>
          </cell>
          <cell r="AH1884" t="str">
            <v>Y</v>
          </cell>
          <cell r="AI1884" t="str">
            <v>N</v>
          </cell>
          <cell r="AJ1884" t="str">
            <v>N</v>
          </cell>
          <cell r="AK1884" t="str">
            <v>.</v>
          </cell>
          <cell r="AL1884" t="str">
            <v>.</v>
          </cell>
          <cell r="AM1884">
            <v>1</v>
          </cell>
          <cell r="AN1884">
            <v>14.8</v>
          </cell>
          <cell r="AO1884">
            <v>14.3</v>
          </cell>
          <cell r="AP1884">
            <v>2</v>
          </cell>
          <cell r="AQ1884">
            <v>2</v>
          </cell>
          <cell r="AR1884" t="str">
            <v>Y</v>
          </cell>
          <cell r="AS1884" t="str">
            <v>N</v>
          </cell>
          <cell r="AT1884" t="str">
            <v>N</v>
          </cell>
          <cell r="AU1884" t="str">
            <v>.</v>
          </cell>
        </row>
        <row r="1885">
          <cell r="A1885" t="str">
            <v>470908D-10-604-404-28-D3.5-D14</v>
          </cell>
          <cell r="B1885" t="str">
            <v>470908D</v>
          </cell>
          <cell r="C1885">
            <v>10</v>
          </cell>
          <cell r="D1885">
            <v>604</v>
          </cell>
          <cell r="E1885">
            <v>31</v>
          </cell>
          <cell r="F1885">
            <v>404</v>
          </cell>
          <cell r="G1885" t="str">
            <v>31-404</v>
          </cell>
          <cell r="H1885">
            <v>28</v>
          </cell>
          <cell r="I1885" t="str">
            <v>.</v>
          </cell>
          <cell r="J1885">
            <v>1</v>
          </cell>
          <cell r="K1885">
            <v>2</v>
          </cell>
          <cell r="L1885">
            <v>3.5</v>
          </cell>
          <cell r="M1885">
            <v>2</v>
          </cell>
          <cell r="N1885">
            <v>3</v>
          </cell>
          <cell r="O1885" t="str">
            <v>Y</v>
          </cell>
          <cell r="P1885" t="str">
            <v>Y</v>
          </cell>
          <cell r="Q1885" t="str">
            <v>N</v>
          </cell>
          <cell r="R1885" t="str">
            <v>.</v>
          </cell>
          <cell r="S1885">
            <v>1</v>
          </cell>
          <cell r="T1885">
            <v>3.9</v>
          </cell>
          <cell r="U1885">
            <v>4.9000000000000004</v>
          </cell>
          <cell r="V1885">
            <v>1</v>
          </cell>
          <cell r="W1885">
            <v>1</v>
          </cell>
          <cell r="X1885" t="str">
            <v>Y</v>
          </cell>
          <cell r="Y1885" t="str">
            <v>N</v>
          </cell>
          <cell r="Z1885" t="str">
            <v>N</v>
          </cell>
          <cell r="AA1885" t="str">
            <v>.</v>
          </cell>
          <cell r="AB1885" t="str">
            <v>.</v>
          </cell>
          <cell r="AC1885">
            <v>1</v>
          </cell>
          <cell r="AD1885">
            <v>6.6</v>
          </cell>
          <cell r="AE1885">
            <v>7.8</v>
          </cell>
          <cell r="AF1885">
            <v>1</v>
          </cell>
          <cell r="AG1885">
            <v>1</v>
          </cell>
          <cell r="AH1885" t="str">
            <v>Y</v>
          </cell>
          <cell r="AI1885" t="str">
            <v>N</v>
          </cell>
          <cell r="AJ1885" t="str">
            <v>N</v>
          </cell>
          <cell r="AK1885" t="str">
            <v>.</v>
          </cell>
          <cell r="AL1885" t="str">
            <v>.</v>
          </cell>
          <cell r="AM1885">
            <v>1</v>
          </cell>
          <cell r="AN1885">
            <v>14.5</v>
          </cell>
          <cell r="AO1885">
            <v>14</v>
          </cell>
          <cell r="AP1885">
            <v>1</v>
          </cell>
          <cell r="AQ1885">
            <v>2</v>
          </cell>
          <cell r="AR1885" t="str">
            <v>Y</v>
          </cell>
          <cell r="AS1885" t="str">
            <v>N</v>
          </cell>
          <cell r="AT1885" t="str">
            <v>N</v>
          </cell>
          <cell r="AU1885" t="str">
            <v>.</v>
          </cell>
        </row>
        <row r="1886">
          <cell r="A1886" t="str">
            <v>470908D-10-605-428-29-D2.5-D16.8</v>
          </cell>
          <cell r="B1886" t="str">
            <v>470908D</v>
          </cell>
          <cell r="C1886">
            <v>10</v>
          </cell>
          <cell r="D1886">
            <v>605</v>
          </cell>
          <cell r="E1886">
            <v>32</v>
          </cell>
          <cell r="F1886">
            <v>428</v>
          </cell>
          <cell r="G1886" t="str">
            <v>32-428</v>
          </cell>
          <cell r="H1886">
            <v>29</v>
          </cell>
          <cell r="I1886" t="str">
            <v>.</v>
          </cell>
          <cell r="J1886">
            <v>1</v>
          </cell>
          <cell r="K1886">
            <v>2.2999999999999998</v>
          </cell>
          <cell r="L1886">
            <v>2.5</v>
          </cell>
          <cell r="M1886">
            <v>2</v>
          </cell>
          <cell r="N1886">
            <v>2</v>
          </cell>
          <cell r="O1886" t="str">
            <v>N</v>
          </cell>
          <cell r="P1886" t="str">
            <v>N</v>
          </cell>
          <cell r="Q1886" t="str">
            <v>N</v>
          </cell>
          <cell r="R1886" t="str">
            <v>.</v>
          </cell>
          <cell r="S1886">
            <v>1</v>
          </cell>
          <cell r="T1886">
            <v>4.0999999999999996</v>
          </cell>
          <cell r="U1886">
            <v>5</v>
          </cell>
          <cell r="V1886">
            <v>2</v>
          </cell>
          <cell r="W1886">
            <v>3</v>
          </cell>
          <cell r="X1886" t="str">
            <v>N</v>
          </cell>
          <cell r="Y1886" t="str">
            <v>N</v>
          </cell>
          <cell r="Z1886" t="str">
            <v>N</v>
          </cell>
          <cell r="AA1886" t="str">
            <v>.</v>
          </cell>
          <cell r="AB1886" t="str">
            <v>.</v>
          </cell>
          <cell r="AC1886">
            <v>1</v>
          </cell>
          <cell r="AD1886">
            <v>7.9</v>
          </cell>
          <cell r="AE1886">
            <v>11</v>
          </cell>
          <cell r="AF1886">
            <v>2</v>
          </cell>
          <cell r="AG1886">
            <v>3</v>
          </cell>
          <cell r="AH1886" t="str">
            <v>N</v>
          </cell>
          <cell r="AI1886" t="str">
            <v>N</v>
          </cell>
          <cell r="AJ1886" t="str">
            <v>N</v>
          </cell>
          <cell r="AK1886" t="str">
            <v>.</v>
          </cell>
          <cell r="AL1886" t="str">
            <v>.</v>
          </cell>
          <cell r="AM1886">
            <v>1</v>
          </cell>
          <cell r="AN1886">
            <v>15.2</v>
          </cell>
          <cell r="AO1886">
            <v>16.8</v>
          </cell>
          <cell r="AP1886">
            <v>3</v>
          </cell>
          <cell r="AQ1886">
            <v>2</v>
          </cell>
          <cell r="AR1886" t="str">
            <v>N</v>
          </cell>
          <cell r="AS1886" t="str">
            <v>N</v>
          </cell>
          <cell r="AT1886" t="str">
            <v>N</v>
          </cell>
          <cell r="AU1886" t="str">
            <v>.</v>
          </cell>
        </row>
        <row r="1887">
          <cell r="A1887" t="str">
            <v>470908D-10-606-378-30-D3.3-D13.2</v>
          </cell>
          <cell r="B1887" t="str">
            <v>470908D</v>
          </cell>
          <cell r="C1887">
            <v>10</v>
          </cell>
          <cell r="D1887">
            <v>606</v>
          </cell>
          <cell r="E1887">
            <v>10</v>
          </cell>
          <cell r="F1887">
            <v>378</v>
          </cell>
          <cell r="G1887" t="str">
            <v>10-378</v>
          </cell>
          <cell r="H1887">
            <v>30</v>
          </cell>
          <cell r="I1887" t="str">
            <v>.</v>
          </cell>
          <cell r="J1887">
            <v>1</v>
          </cell>
          <cell r="K1887">
            <v>1.8</v>
          </cell>
          <cell r="L1887">
            <v>3.3</v>
          </cell>
          <cell r="M1887">
            <v>2</v>
          </cell>
          <cell r="N1887">
            <v>2</v>
          </cell>
          <cell r="O1887" t="str">
            <v>Y</v>
          </cell>
          <cell r="P1887" t="str">
            <v>Y</v>
          </cell>
          <cell r="Q1887" t="str">
            <v>N</v>
          </cell>
          <cell r="R1887" t="str">
            <v>.</v>
          </cell>
          <cell r="S1887">
            <v>1</v>
          </cell>
          <cell r="T1887">
            <v>4.3</v>
          </cell>
          <cell r="U1887">
            <v>5.3</v>
          </cell>
          <cell r="V1887">
            <v>2</v>
          </cell>
          <cell r="W1887">
            <v>2</v>
          </cell>
          <cell r="X1887" t="str">
            <v>Y</v>
          </cell>
          <cell r="Y1887" t="str">
            <v>N</v>
          </cell>
          <cell r="Z1887" t="str">
            <v>N</v>
          </cell>
          <cell r="AA1887" t="str">
            <v>.</v>
          </cell>
          <cell r="AB1887" t="str">
            <v>.</v>
          </cell>
          <cell r="AC1887">
            <v>1</v>
          </cell>
          <cell r="AD1887">
            <v>7.2</v>
          </cell>
          <cell r="AE1887">
            <v>10.4</v>
          </cell>
          <cell r="AF1887">
            <v>1</v>
          </cell>
          <cell r="AG1887">
            <v>1</v>
          </cell>
          <cell r="AH1887" t="str">
            <v>Y</v>
          </cell>
          <cell r="AI1887" t="str">
            <v>N</v>
          </cell>
          <cell r="AJ1887" t="str">
            <v>N</v>
          </cell>
          <cell r="AK1887" t="str">
            <v>.</v>
          </cell>
          <cell r="AL1887" t="str">
            <v>.</v>
          </cell>
          <cell r="AM1887">
            <v>1</v>
          </cell>
          <cell r="AN1887">
            <v>14.7</v>
          </cell>
          <cell r="AO1887">
            <v>13.2</v>
          </cell>
          <cell r="AP1887">
            <v>2</v>
          </cell>
          <cell r="AQ1887">
            <v>2</v>
          </cell>
          <cell r="AR1887" t="str">
            <v>Y</v>
          </cell>
          <cell r="AS1887" t="str">
            <v>N</v>
          </cell>
          <cell r="AT1887" t="str">
            <v>N</v>
          </cell>
          <cell r="AU1887" t="str">
            <v>.</v>
          </cell>
        </row>
        <row r="1888">
          <cell r="A1888" t="str">
            <v>470908D-10-607-399-31-D2.7-D14.8</v>
          </cell>
          <cell r="B1888" t="str">
            <v>470908D</v>
          </cell>
          <cell r="C1888">
            <v>10</v>
          </cell>
          <cell r="D1888">
            <v>607</v>
          </cell>
          <cell r="E1888">
            <v>4</v>
          </cell>
          <cell r="F1888">
            <v>399</v>
          </cell>
          <cell r="G1888" t="str">
            <v>4-399</v>
          </cell>
          <cell r="H1888">
            <v>31</v>
          </cell>
          <cell r="I1888" t="str">
            <v>.</v>
          </cell>
          <cell r="J1888">
            <v>1</v>
          </cell>
          <cell r="K1888">
            <v>2.6</v>
          </cell>
          <cell r="L1888">
            <v>2.7</v>
          </cell>
          <cell r="M1888">
            <v>3</v>
          </cell>
          <cell r="N1888">
            <v>2</v>
          </cell>
          <cell r="O1888" t="str">
            <v>N</v>
          </cell>
          <cell r="P1888" t="str">
            <v>N</v>
          </cell>
          <cell r="Q1888" t="str">
            <v>N</v>
          </cell>
          <cell r="R1888" t="str">
            <v>.</v>
          </cell>
          <cell r="S1888">
            <v>1</v>
          </cell>
          <cell r="T1888">
            <v>4.3</v>
          </cell>
          <cell r="U1888">
            <v>4.8</v>
          </cell>
          <cell r="V1888">
            <v>3</v>
          </cell>
          <cell r="W1888">
            <v>3</v>
          </cell>
          <cell r="X1888" t="str">
            <v>N</v>
          </cell>
          <cell r="Y1888" t="str">
            <v>N</v>
          </cell>
          <cell r="Z1888" t="str">
            <v>N</v>
          </cell>
          <cell r="AA1888" t="str">
            <v>.</v>
          </cell>
          <cell r="AB1888" t="str">
            <v>.</v>
          </cell>
          <cell r="AC1888">
            <v>1</v>
          </cell>
          <cell r="AD1888">
            <v>7.1</v>
          </cell>
          <cell r="AE1888">
            <v>9.1</v>
          </cell>
          <cell r="AF1888">
            <v>3</v>
          </cell>
          <cell r="AG1888">
            <v>2</v>
          </cell>
          <cell r="AH1888" t="str">
            <v>N</v>
          </cell>
          <cell r="AI1888" t="str">
            <v>N</v>
          </cell>
          <cell r="AJ1888" t="str">
            <v>N</v>
          </cell>
          <cell r="AK1888" t="str">
            <v>.</v>
          </cell>
          <cell r="AL1888" t="str">
            <v>.</v>
          </cell>
          <cell r="AM1888">
            <v>1</v>
          </cell>
          <cell r="AN1888">
            <v>14.5</v>
          </cell>
          <cell r="AO1888">
            <v>14.8</v>
          </cell>
          <cell r="AP1888">
            <v>3</v>
          </cell>
          <cell r="AQ1888">
            <v>3</v>
          </cell>
          <cell r="AR1888" t="str">
            <v>N</v>
          </cell>
          <cell r="AS1888" t="str">
            <v>N</v>
          </cell>
          <cell r="AT1888" t="str">
            <v>N</v>
          </cell>
          <cell r="AU1888" t="str">
            <v>.</v>
          </cell>
        </row>
        <row r="1889">
          <cell r="A1889" t="str">
            <v>470908D-10-608-402-32-D5.2-D15.6</v>
          </cell>
          <cell r="B1889" t="str">
            <v>470908D</v>
          </cell>
          <cell r="C1889">
            <v>10</v>
          </cell>
          <cell r="D1889">
            <v>608</v>
          </cell>
          <cell r="E1889">
            <v>4</v>
          </cell>
          <cell r="F1889">
            <v>402</v>
          </cell>
          <cell r="G1889" t="str">
            <v>4-402</v>
          </cell>
          <cell r="H1889">
            <v>32</v>
          </cell>
          <cell r="I1889" t="str">
            <v>.</v>
          </cell>
          <cell r="J1889">
            <v>1</v>
          </cell>
          <cell r="K1889">
            <v>3.4</v>
          </cell>
          <cell r="L1889">
            <v>5.2</v>
          </cell>
          <cell r="M1889">
            <v>3</v>
          </cell>
          <cell r="N1889">
            <v>3</v>
          </cell>
          <cell r="O1889" t="str">
            <v>N</v>
          </cell>
          <cell r="P1889" t="str">
            <v>N</v>
          </cell>
          <cell r="Q1889" t="str">
            <v>N</v>
          </cell>
          <cell r="R1889" t="str">
            <v>.</v>
          </cell>
          <cell r="S1889">
            <v>1</v>
          </cell>
          <cell r="T1889">
            <v>5.0999999999999996</v>
          </cell>
          <cell r="U1889">
            <v>7.8</v>
          </cell>
          <cell r="V1889">
            <v>2</v>
          </cell>
          <cell r="W1889">
            <v>2</v>
          </cell>
          <cell r="X1889" t="str">
            <v>N</v>
          </cell>
          <cell r="Y1889" t="str">
            <v>N</v>
          </cell>
          <cell r="Z1889" t="str">
            <v>N</v>
          </cell>
          <cell r="AA1889" t="str">
            <v>.</v>
          </cell>
          <cell r="AB1889" t="str">
            <v>.</v>
          </cell>
          <cell r="AC1889">
            <v>1</v>
          </cell>
          <cell r="AD1889">
            <v>6.9</v>
          </cell>
          <cell r="AE1889">
            <v>11.2</v>
          </cell>
          <cell r="AF1889">
            <v>2</v>
          </cell>
          <cell r="AG1889">
            <v>2</v>
          </cell>
          <cell r="AH1889" t="str">
            <v>N</v>
          </cell>
          <cell r="AI1889" t="str">
            <v>N</v>
          </cell>
          <cell r="AJ1889" t="str">
            <v>N</v>
          </cell>
          <cell r="AK1889" t="str">
            <v>.</v>
          </cell>
          <cell r="AL1889" t="str">
            <v>.</v>
          </cell>
          <cell r="AM1889">
            <v>1</v>
          </cell>
          <cell r="AN1889">
            <v>14.1</v>
          </cell>
          <cell r="AO1889">
            <v>15.6</v>
          </cell>
          <cell r="AP1889">
            <v>2</v>
          </cell>
          <cell r="AQ1889">
            <v>2</v>
          </cell>
          <cell r="AR1889" t="str">
            <v>N</v>
          </cell>
          <cell r="AS1889" t="str">
            <v>N</v>
          </cell>
          <cell r="AT1889" t="str">
            <v>N</v>
          </cell>
          <cell r="AU1889" t="str">
            <v>.</v>
          </cell>
        </row>
        <row r="1890">
          <cell r="A1890" t="str">
            <v>470908D-10-609-372-33-D1-D.</v>
          </cell>
          <cell r="B1890" t="str">
            <v>470908D</v>
          </cell>
          <cell r="C1890">
            <v>10</v>
          </cell>
          <cell r="D1890">
            <v>609</v>
          </cell>
          <cell r="E1890">
            <v>10</v>
          </cell>
          <cell r="F1890">
            <v>372</v>
          </cell>
          <cell r="G1890" t="str">
            <v>10-372</v>
          </cell>
          <cell r="H1890">
            <v>33</v>
          </cell>
          <cell r="I1890" t="str">
            <v>.</v>
          </cell>
          <cell r="J1890">
            <v>1</v>
          </cell>
          <cell r="K1890">
            <v>1.3</v>
          </cell>
          <cell r="L1890">
            <v>1</v>
          </cell>
          <cell r="M1890">
            <v>1</v>
          </cell>
          <cell r="N1890">
            <v>3</v>
          </cell>
          <cell r="O1890" t="str">
            <v>Y</v>
          </cell>
          <cell r="P1890" t="str">
            <v>Y</v>
          </cell>
          <cell r="Q1890" t="str">
            <v>N</v>
          </cell>
          <cell r="R1890" t="str">
            <v>.</v>
          </cell>
          <cell r="S1890">
            <v>0</v>
          </cell>
          <cell r="T1890" t="str">
            <v>.</v>
          </cell>
          <cell r="U1890" t="str">
            <v>.</v>
          </cell>
          <cell r="V1890" t="str">
            <v>.</v>
          </cell>
          <cell r="W1890" t="str">
            <v>.</v>
          </cell>
          <cell r="X1890" t="str">
            <v>.</v>
          </cell>
          <cell r="Y1890" t="str">
            <v>.</v>
          </cell>
          <cell r="Z1890" t="str">
            <v>.</v>
          </cell>
          <cell r="AA1890" t="str">
            <v>.</v>
          </cell>
          <cell r="AB1890" t="str">
            <v>.</v>
          </cell>
          <cell r="AC1890">
            <v>0</v>
          </cell>
          <cell r="AD1890" t="str">
            <v>.</v>
          </cell>
          <cell r="AE1890" t="str">
            <v>.</v>
          </cell>
          <cell r="AF1890" t="str">
            <v>.</v>
          </cell>
          <cell r="AG1890" t="str">
            <v>.</v>
          </cell>
          <cell r="AH1890" t="str">
            <v>.</v>
          </cell>
          <cell r="AI1890" t="str">
            <v>.</v>
          </cell>
          <cell r="AJ1890" t="str">
            <v>.</v>
          </cell>
          <cell r="AK1890" t="str">
            <v>.</v>
          </cell>
          <cell r="AL1890" t="str">
            <v>.</v>
          </cell>
          <cell r="AM1890">
            <v>0</v>
          </cell>
          <cell r="AN1890" t="str">
            <v>.</v>
          </cell>
          <cell r="AO1890" t="str">
            <v>.</v>
          </cell>
          <cell r="AP1890" t="str">
            <v>.</v>
          </cell>
          <cell r="AQ1890" t="str">
            <v>.</v>
          </cell>
          <cell r="AR1890" t="str">
            <v>.</v>
          </cell>
          <cell r="AS1890" t="str">
            <v>.</v>
          </cell>
          <cell r="AT1890" t="str">
            <v>.</v>
          </cell>
          <cell r="AU1890" t="str">
            <v>.</v>
          </cell>
        </row>
        <row r="1891">
          <cell r="A1891" t="str">
            <v>470908D-10-610-388-34-D6-D17.4</v>
          </cell>
          <cell r="B1891" t="str">
            <v>470908D</v>
          </cell>
          <cell r="C1891">
            <v>10</v>
          </cell>
          <cell r="D1891">
            <v>610</v>
          </cell>
          <cell r="E1891">
            <v>4</v>
          </cell>
          <cell r="F1891">
            <v>388</v>
          </cell>
          <cell r="G1891" t="str">
            <v>4-388</v>
          </cell>
          <cell r="H1891">
            <v>34</v>
          </cell>
          <cell r="I1891" t="str">
            <v>.</v>
          </cell>
          <cell r="J1891">
            <v>1</v>
          </cell>
          <cell r="K1891">
            <v>3.6</v>
          </cell>
          <cell r="L1891">
            <v>6</v>
          </cell>
          <cell r="M1891">
            <v>2</v>
          </cell>
          <cell r="N1891">
            <v>1</v>
          </cell>
          <cell r="O1891" t="str">
            <v>N</v>
          </cell>
          <cell r="P1891" t="str">
            <v>N</v>
          </cell>
          <cell r="Q1891" t="str">
            <v>N</v>
          </cell>
          <cell r="R1891" t="str">
            <v>.</v>
          </cell>
          <cell r="S1891">
            <v>1</v>
          </cell>
          <cell r="T1891">
            <v>6.3</v>
          </cell>
          <cell r="U1891">
            <v>9</v>
          </cell>
          <cell r="V1891">
            <v>3</v>
          </cell>
          <cell r="W1891">
            <v>2</v>
          </cell>
          <cell r="X1891" t="str">
            <v>N</v>
          </cell>
          <cell r="Y1891" t="str">
            <v>N</v>
          </cell>
          <cell r="Z1891" t="str">
            <v>N</v>
          </cell>
          <cell r="AA1891" t="str">
            <v>.</v>
          </cell>
          <cell r="AB1891" t="str">
            <v>.</v>
          </cell>
          <cell r="AC1891">
            <v>1</v>
          </cell>
          <cell r="AD1891">
            <v>8.3000000000000007</v>
          </cell>
          <cell r="AE1891">
            <v>13.2</v>
          </cell>
          <cell r="AF1891">
            <v>2</v>
          </cell>
          <cell r="AG1891">
            <v>2</v>
          </cell>
          <cell r="AH1891" t="str">
            <v>N</v>
          </cell>
          <cell r="AI1891" t="str">
            <v>N</v>
          </cell>
          <cell r="AJ1891" t="str">
            <v>N</v>
          </cell>
          <cell r="AK1891" t="str">
            <v>.</v>
          </cell>
          <cell r="AL1891" t="str">
            <v>.</v>
          </cell>
          <cell r="AM1891">
            <v>1</v>
          </cell>
          <cell r="AN1891">
            <v>15.3</v>
          </cell>
          <cell r="AO1891">
            <v>17.399999999999999</v>
          </cell>
          <cell r="AP1891">
            <v>2</v>
          </cell>
          <cell r="AQ1891">
            <v>2</v>
          </cell>
          <cell r="AR1891" t="str">
            <v>N</v>
          </cell>
          <cell r="AS1891" t="str">
            <v>N</v>
          </cell>
          <cell r="AT1891" t="str">
            <v>N</v>
          </cell>
          <cell r="AU1891" t="str">
            <v>.</v>
          </cell>
        </row>
        <row r="1892">
          <cell r="A1892" t="str">
            <v>470908D-10-611-374-35-D0-D16.8</v>
          </cell>
          <cell r="B1892" t="str">
            <v>470908D</v>
          </cell>
          <cell r="C1892">
            <v>10</v>
          </cell>
          <cell r="D1892">
            <v>611</v>
          </cell>
          <cell r="E1892">
            <v>10</v>
          </cell>
          <cell r="F1892">
            <v>374</v>
          </cell>
          <cell r="G1892" t="str">
            <v>10-374</v>
          </cell>
          <cell r="H1892">
            <v>35</v>
          </cell>
          <cell r="I1892" t="str">
            <v>.</v>
          </cell>
          <cell r="J1892">
            <v>1</v>
          </cell>
          <cell r="K1892">
            <v>1</v>
          </cell>
          <cell r="L1892">
            <v>0</v>
          </cell>
          <cell r="M1892">
            <v>1</v>
          </cell>
          <cell r="N1892">
            <v>3</v>
          </cell>
          <cell r="O1892" t="str">
            <v>Y</v>
          </cell>
          <cell r="P1892" t="str">
            <v>N</v>
          </cell>
          <cell r="Q1892" t="str">
            <v>N</v>
          </cell>
          <cell r="R1892" t="str">
            <v>.</v>
          </cell>
          <cell r="S1892">
            <v>1</v>
          </cell>
          <cell r="T1892">
            <v>5.0999999999999996</v>
          </cell>
          <cell r="U1892">
            <v>8</v>
          </cell>
          <cell r="V1892">
            <v>1</v>
          </cell>
          <cell r="W1892">
            <v>1</v>
          </cell>
          <cell r="X1892" t="str">
            <v>Y</v>
          </cell>
          <cell r="Y1892" t="str">
            <v>N</v>
          </cell>
          <cell r="Z1892" t="str">
            <v>N</v>
          </cell>
          <cell r="AA1892" t="str">
            <v>.</v>
          </cell>
          <cell r="AB1892" t="str">
            <v>.</v>
          </cell>
          <cell r="AC1892">
            <v>1</v>
          </cell>
          <cell r="AD1892">
            <v>7.8</v>
          </cell>
          <cell r="AE1892">
            <v>12.2</v>
          </cell>
          <cell r="AF1892">
            <v>1</v>
          </cell>
          <cell r="AG1892">
            <v>1</v>
          </cell>
          <cell r="AH1892" t="str">
            <v>Y</v>
          </cell>
          <cell r="AI1892" t="str">
            <v>N</v>
          </cell>
          <cell r="AJ1892" t="str">
            <v>N</v>
          </cell>
          <cell r="AK1892" t="str">
            <v>.</v>
          </cell>
          <cell r="AL1892" t="str">
            <v>.</v>
          </cell>
          <cell r="AM1892">
            <v>1</v>
          </cell>
          <cell r="AN1892">
            <v>14.8</v>
          </cell>
          <cell r="AO1892">
            <v>16.8</v>
          </cell>
          <cell r="AP1892">
            <v>1</v>
          </cell>
          <cell r="AQ1892">
            <v>1</v>
          </cell>
          <cell r="AR1892" t="str">
            <v>Y</v>
          </cell>
          <cell r="AS1892" t="str">
            <v>N</v>
          </cell>
          <cell r="AT1892" t="str">
            <v>N</v>
          </cell>
          <cell r="AU1892" t="str">
            <v>.</v>
          </cell>
        </row>
        <row r="1893">
          <cell r="A1893" t="str">
            <v>470908D-10-612-381-36-D2.7-D10.2</v>
          </cell>
          <cell r="B1893" t="str">
            <v>470908D</v>
          </cell>
          <cell r="C1893">
            <v>10</v>
          </cell>
          <cell r="D1893">
            <v>612</v>
          </cell>
          <cell r="E1893">
            <v>10</v>
          </cell>
          <cell r="F1893">
            <v>381</v>
          </cell>
          <cell r="G1893" t="str">
            <v>10-381</v>
          </cell>
          <cell r="H1893">
            <v>36</v>
          </cell>
          <cell r="I1893" t="str">
            <v>.</v>
          </cell>
          <cell r="J1893">
            <v>1</v>
          </cell>
          <cell r="K1893">
            <v>2.2999999999999998</v>
          </cell>
          <cell r="L1893">
            <v>2.7</v>
          </cell>
          <cell r="M1893">
            <v>2</v>
          </cell>
          <cell r="N1893">
            <v>3</v>
          </cell>
          <cell r="O1893" t="str">
            <v>N</v>
          </cell>
          <cell r="P1893" t="str">
            <v>N</v>
          </cell>
          <cell r="Q1893" t="str">
            <v>N</v>
          </cell>
          <cell r="R1893" t="str">
            <v>.</v>
          </cell>
          <cell r="S1893">
            <v>1</v>
          </cell>
          <cell r="T1893">
            <v>4.2</v>
          </cell>
          <cell r="U1893">
            <v>4.9000000000000004</v>
          </cell>
          <cell r="V1893">
            <v>3</v>
          </cell>
          <cell r="W1893">
            <v>2</v>
          </cell>
          <cell r="X1893" t="str">
            <v>N</v>
          </cell>
          <cell r="Y1893" t="str">
            <v>N</v>
          </cell>
          <cell r="Z1893" t="str">
            <v>N</v>
          </cell>
          <cell r="AA1893" t="str">
            <v>.</v>
          </cell>
          <cell r="AB1893" t="str">
            <v>.</v>
          </cell>
          <cell r="AC1893">
            <v>1</v>
          </cell>
          <cell r="AD1893">
            <v>7.4</v>
          </cell>
          <cell r="AE1893">
            <v>8.5</v>
          </cell>
          <cell r="AF1893">
            <v>3</v>
          </cell>
          <cell r="AG1893">
            <v>3</v>
          </cell>
          <cell r="AH1893" t="str">
            <v>N</v>
          </cell>
          <cell r="AI1893" t="str">
            <v>N</v>
          </cell>
          <cell r="AJ1893" t="str">
            <v>N</v>
          </cell>
          <cell r="AK1893" t="str">
            <v>.</v>
          </cell>
          <cell r="AL1893" t="str">
            <v>.</v>
          </cell>
          <cell r="AM1893">
            <v>1</v>
          </cell>
          <cell r="AN1893">
            <v>14</v>
          </cell>
          <cell r="AO1893">
            <v>10.199999999999999</v>
          </cell>
          <cell r="AP1893">
            <v>3</v>
          </cell>
          <cell r="AQ1893">
            <v>3</v>
          </cell>
          <cell r="AR1893" t="str">
            <v>N</v>
          </cell>
          <cell r="AS1893" t="str">
            <v>N</v>
          </cell>
          <cell r="AT1893" t="str">
            <v>N</v>
          </cell>
          <cell r="AU1893" t="str">
            <v>.</v>
          </cell>
        </row>
        <row r="1894">
          <cell r="A1894" t="str">
            <v>470908D-10-613-433-37-D2.5-D17.7</v>
          </cell>
          <cell r="B1894" t="str">
            <v>470908D</v>
          </cell>
          <cell r="C1894">
            <v>10</v>
          </cell>
          <cell r="D1894">
            <v>613</v>
          </cell>
          <cell r="E1894">
            <v>32</v>
          </cell>
          <cell r="F1894">
            <v>433</v>
          </cell>
          <cell r="G1894" t="str">
            <v>32-433</v>
          </cell>
          <cell r="H1894">
            <v>37</v>
          </cell>
          <cell r="I1894" t="str">
            <v>.</v>
          </cell>
          <cell r="J1894">
            <v>1</v>
          </cell>
          <cell r="K1894">
            <v>1.3</v>
          </cell>
          <cell r="L1894">
            <v>2.5</v>
          </cell>
          <cell r="M1894">
            <v>2</v>
          </cell>
          <cell r="N1894">
            <v>3</v>
          </cell>
          <cell r="O1894" t="str">
            <v>Y</v>
          </cell>
          <cell r="P1894" t="str">
            <v>Y</v>
          </cell>
          <cell r="Q1894" t="str">
            <v>N</v>
          </cell>
          <cell r="R1894" t="str">
            <v>.</v>
          </cell>
          <cell r="S1894">
            <v>1</v>
          </cell>
          <cell r="T1894">
            <v>5.2</v>
          </cell>
          <cell r="U1894">
            <v>6</v>
          </cell>
          <cell r="V1894">
            <v>3</v>
          </cell>
          <cell r="W1894">
            <v>2</v>
          </cell>
          <cell r="X1894" t="str">
            <v>N</v>
          </cell>
          <cell r="Y1894" t="str">
            <v>N</v>
          </cell>
          <cell r="Z1894" t="str">
            <v>N</v>
          </cell>
          <cell r="AA1894" t="str">
            <v>.</v>
          </cell>
          <cell r="AB1894" t="str">
            <v>.</v>
          </cell>
          <cell r="AC1894">
            <v>1</v>
          </cell>
          <cell r="AD1894">
            <v>8.6999999999999993</v>
          </cell>
          <cell r="AE1894">
            <v>12.1</v>
          </cell>
          <cell r="AF1894">
            <v>3</v>
          </cell>
          <cell r="AG1894">
            <v>3</v>
          </cell>
          <cell r="AH1894" t="str">
            <v>N</v>
          </cell>
          <cell r="AI1894" t="str">
            <v>N</v>
          </cell>
          <cell r="AJ1894" t="str">
            <v>N</v>
          </cell>
          <cell r="AK1894" t="str">
            <v>.</v>
          </cell>
          <cell r="AL1894" t="str">
            <v>.</v>
          </cell>
          <cell r="AM1894">
            <v>1</v>
          </cell>
          <cell r="AN1894">
            <v>16.2</v>
          </cell>
          <cell r="AO1894">
            <v>17.7</v>
          </cell>
          <cell r="AP1894">
            <v>3</v>
          </cell>
          <cell r="AQ1894">
            <v>3</v>
          </cell>
          <cell r="AR1894" t="str">
            <v>N</v>
          </cell>
          <cell r="AS1894" t="str">
            <v>N</v>
          </cell>
          <cell r="AT1894" t="str">
            <v>N</v>
          </cell>
          <cell r="AU1894" t="str">
            <v>.</v>
          </cell>
        </row>
        <row r="1895">
          <cell r="A1895" t="str">
            <v>470908D-10-614-425-38-D.-D.</v>
          </cell>
          <cell r="B1895" t="str">
            <v>470908D</v>
          </cell>
          <cell r="C1895">
            <v>10</v>
          </cell>
          <cell r="D1895">
            <v>614</v>
          </cell>
          <cell r="E1895">
            <v>32</v>
          </cell>
          <cell r="F1895">
            <v>425</v>
          </cell>
          <cell r="G1895" t="str">
            <v>32-425</v>
          </cell>
          <cell r="H1895">
            <v>38</v>
          </cell>
          <cell r="I1895" t="str">
            <v>.</v>
          </cell>
          <cell r="J1895">
            <v>0</v>
          </cell>
          <cell r="K1895" t="str">
            <v>.</v>
          </cell>
          <cell r="L1895" t="str">
            <v>.</v>
          </cell>
          <cell r="M1895" t="str">
            <v>.</v>
          </cell>
          <cell r="N1895" t="str">
            <v>.</v>
          </cell>
          <cell r="O1895" t="str">
            <v>.</v>
          </cell>
          <cell r="P1895" t="str">
            <v>.</v>
          </cell>
          <cell r="Q1895" t="str">
            <v>.</v>
          </cell>
          <cell r="R1895" t="str">
            <v>.</v>
          </cell>
          <cell r="S1895">
            <v>0</v>
          </cell>
          <cell r="T1895" t="str">
            <v>.</v>
          </cell>
          <cell r="U1895" t="str">
            <v>.</v>
          </cell>
          <cell r="V1895" t="str">
            <v>.</v>
          </cell>
          <cell r="W1895" t="str">
            <v>.</v>
          </cell>
          <cell r="X1895" t="str">
            <v>.</v>
          </cell>
          <cell r="Y1895" t="str">
            <v>.</v>
          </cell>
          <cell r="Z1895" t="str">
            <v>.</v>
          </cell>
          <cell r="AA1895" t="str">
            <v>.</v>
          </cell>
          <cell r="AB1895" t="str">
            <v>.</v>
          </cell>
          <cell r="AC1895">
            <v>0</v>
          </cell>
          <cell r="AD1895" t="str">
            <v>.</v>
          </cell>
          <cell r="AE1895" t="str">
            <v>.</v>
          </cell>
          <cell r="AF1895" t="str">
            <v>.</v>
          </cell>
          <cell r="AG1895" t="str">
            <v>.</v>
          </cell>
          <cell r="AH1895" t="str">
            <v>.</v>
          </cell>
          <cell r="AI1895" t="str">
            <v>.</v>
          </cell>
          <cell r="AJ1895" t="str">
            <v>.</v>
          </cell>
          <cell r="AK1895" t="str">
            <v>.</v>
          </cell>
          <cell r="AL1895" t="str">
            <v>.</v>
          </cell>
          <cell r="AM1895">
            <v>0</v>
          </cell>
          <cell r="AN1895" t="str">
            <v>.</v>
          </cell>
          <cell r="AO1895" t="str">
            <v>.</v>
          </cell>
          <cell r="AP1895" t="str">
            <v>.</v>
          </cell>
          <cell r="AQ1895" t="str">
            <v>.</v>
          </cell>
          <cell r="AR1895" t="str">
            <v>.</v>
          </cell>
          <cell r="AS1895" t="str">
            <v>.</v>
          </cell>
          <cell r="AT1895" t="str">
            <v>.</v>
          </cell>
          <cell r="AU1895" t="str">
            <v>.</v>
          </cell>
        </row>
        <row r="1896">
          <cell r="A1896" t="str">
            <v>470908D-10-615-376-39-D.-D.</v>
          </cell>
          <cell r="B1896" t="str">
            <v>470908D</v>
          </cell>
          <cell r="C1896">
            <v>10</v>
          </cell>
          <cell r="D1896">
            <v>615</v>
          </cell>
          <cell r="E1896">
            <v>10</v>
          </cell>
          <cell r="F1896">
            <v>376</v>
          </cell>
          <cell r="G1896" t="str">
            <v>10-376</v>
          </cell>
          <cell r="H1896">
            <v>39</v>
          </cell>
          <cell r="I1896" t="str">
            <v>.</v>
          </cell>
          <cell r="J1896">
            <v>0</v>
          </cell>
          <cell r="K1896" t="str">
            <v>.</v>
          </cell>
          <cell r="L1896" t="str">
            <v>.</v>
          </cell>
          <cell r="M1896" t="str">
            <v>.</v>
          </cell>
          <cell r="N1896" t="str">
            <v>.</v>
          </cell>
          <cell r="O1896" t="str">
            <v>.</v>
          </cell>
          <cell r="P1896" t="str">
            <v>.</v>
          </cell>
          <cell r="Q1896" t="str">
            <v>.</v>
          </cell>
          <cell r="R1896" t="str">
            <v>.</v>
          </cell>
          <cell r="S1896">
            <v>0</v>
          </cell>
          <cell r="T1896" t="str">
            <v>.</v>
          </cell>
          <cell r="U1896" t="str">
            <v>.</v>
          </cell>
          <cell r="V1896" t="str">
            <v>.</v>
          </cell>
          <cell r="W1896" t="str">
            <v>.</v>
          </cell>
          <cell r="X1896" t="str">
            <v>.</v>
          </cell>
          <cell r="Y1896" t="str">
            <v>.</v>
          </cell>
          <cell r="Z1896" t="str">
            <v>.</v>
          </cell>
          <cell r="AA1896" t="str">
            <v>.</v>
          </cell>
          <cell r="AB1896" t="str">
            <v>.</v>
          </cell>
          <cell r="AC1896">
            <v>0</v>
          </cell>
          <cell r="AD1896" t="str">
            <v>.</v>
          </cell>
          <cell r="AE1896" t="str">
            <v>.</v>
          </cell>
          <cell r="AF1896" t="str">
            <v>.</v>
          </cell>
          <cell r="AG1896" t="str">
            <v>.</v>
          </cell>
          <cell r="AH1896" t="str">
            <v>.</v>
          </cell>
          <cell r="AI1896" t="str">
            <v>.</v>
          </cell>
          <cell r="AJ1896" t="str">
            <v>.</v>
          </cell>
          <cell r="AK1896" t="str">
            <v>.</v>
          </cell>
          <cell r="AL1896" t="str">
            <v>.</v>
          </cell>
          <cell r="AM1896">
            <v>0</v>
          </cell>
          <cell r="AN1896" t="str">
            <v>.</v>
          </cell>
          <cell r="AO1896" t="str">
            <v>.</v>
          </cell>
          <cell r="AP1896" t="str">
            <v>.</v>
          </cell>
          <cell r="AQ1896" t="str">
            <v>.</v>
          </cell>
          <cell r="AR1896" t="str">
            <v>.</v>
          </cell>
          <cell r="AS1896" t="str">
            <v>.</v>
          </cell>
          <cell r="AT1896" t="str">
            <v>.</v>
          </cell>
          <cell r="AU1896" t="str">
            <v>.</v>
          </cell>
        </row>
        <row r="1897">
          <cell r="A1897" t="str">
            <v>470908D-10-616-389-40-D.-D.</v>
          </cell>
          <cell r="B1897" t="str">
            <v>470908D</v>
          </cell>
          <cell r="C1897">
            <v>10</v>
          </cell>
          <cell r="D1897">
            <v>616</v>
          </cell>
          <cell r="E1897">
            <v>4</v>
          </cell>
          <cell r="F1897">
            <v>389</v>
          </cell>
          <cell r="G1897" t="str">
            <v>4-389</v>
          </cell>
          <cell r="H1897">
            <v>40</v>
          </cell>
          <cell r="I1897" t="str">
            <v>.</v>
          </cell>
          <cell r="J1897">
            <v>0</v>
          </cell>
          <cell r="K1897" t="str">
            <v>.</v>
          </cell>
          <cell r="L1897" t="str">
            <v>.</v>
          </cell>
          <cell r="M1897" t="str">
            <v>.</v>
          </cell>
          <cell r="N1897" t="str">
            <v>.</v>
          </cell>
          <cell r="O1897" t="str">
            <v>.</v>
          </cell>
          <cell r="P1897" t="str">
            <v>.</v>
          </cell>
          <cell r="Q1897" t="str">
            <v>.</v>
          </cell>
          <cell r="R1897" t="str">
            <v>.</v>
          </cell>
          <cell r="S1897">
            <v>0</v>
          </cell>
          <cell r="T1897" t="str">
            <v>.</v>
          </cell>
          <cell r="U1897" t="str">
            <v>.</v>
          </cell>
          <cell r="V1897" t="str">
            <v>.</v>
          </cell>
          <cell r="W1897" t="str">
            <v>.</v>
          </cell>
          <cell r="X1897" t="str">
            <v>.</v>
          </cell>
          <cell r="Y1897" t="str">
            <v>.</v>
          </cell>
          <cell r="Z1897" t="str">
            <v>.</v>
          </cell>
          <cell r="AA1897" t="str">
            <v>.</v>
          </cell>
          <cell r="AB1897" t="str">
            <v>.</v>
          </cell>
          <cell r="AC1897">
            <v>0</v>
          </cell>
          <cell r="AD1897" t="str">
            <v>.</v>
          </cell>
          <cell r="AE1897" t="str">
            <v>.</v>
          </cell>
          <cell r="AF1897" t="str">
            <v>.</v>
          </cell>
          <cell r="AG1897" t="str">
            <v>.</v>
          </cell>
          <cell r="AH1897" t="str">
            <v>.</v>
          </cell>
          <cell r="AI1897" t="str">
            <v>.</v>
          </cell>
          <cell r="AJ1897" t="str">
            <v>.</v>
          </cell>
          <cell r="AK1897" t="str">
            <v>.</v>
          </cell>
          <cell r="AL1897" t="str">
            <v>.</v>
          </cell>
          <cell r="AM1897">
            <v>0</v>
          </cell>
          <cell r="AN1897" t="str">
            <v>.</v>
          </cell>
          <cell r="AO1897" t="str">
            <v>.</v>
          </cell>
          <cell r="AP1897" t="str">
            <v>.</v>
          </cell>
          <cell r="AQ1897" t="str">
            <v>.</v>
          </cell>
          <cell r="AR1897" t="str">
            <v>.</v>
          </cell>
          <cell r="AS1897" t="str">
            <v>.</v>
          </cell>
          <cell r="AT1897" t="str">
            <v>.</v>
          </cell>
          <cell r="AU1897" t="str">
            <v>.</v>
          </cell>
        </row>
        <row r="1898">
          <cell r="A1898" t="str">
            <v>470908D-10-617-415-41-D.-D.</v>
          </cell>
          <cell r="B1898" t="str">
            <v>470908D</v>
          </cell>
          <cell r="C1898">
            <v>10</v>
          </cell>
          <cell r="D1898">
            <v>617</v>
          </cell>
          <cell r="E1898">
            <v>31</v>
          </cell>
          <cell r="F1898">
            <v>415</v>
          </cell>
          <cell r="G1898" t="str">
            <v>31-415</v>
          </cell>
          <cell r="H1898">
            <v>41</v>
          </cell>
          <cell r="I1898" t="str">
            <v>.</v>
          </cell>
          <cell r="J1898">
            <v>0</v>
          </cell>
          <cell r="K1898" t="str">
            <v>.</v>
          </cell>
          <cell r="L1898" t="str">
            <v>.</v>
          </cell>
          <cell r="M1898" t="str">
            <v>.</v>
          </cell>
          <cell r="N1898" t="str">
            <v>.</v>
          </cell>
          <cell r="O1898" t="str">
            <v>.</v>
          </cell>
          <cell r="P1898" t="str">
            <v>.</v>
          </cell>
          <cell r="Q1898" t="str">
            <v>.</v>
          </cell>
          <cell r="R1898" t="str">
            <v>.</v>
          </cell>
          <cell r="S1898">
            <v>0</v>
          </cell>
          <cell r="T1898" t="str">
            <v>.</v>
          </cell>
          <cell r="U1898" t="str">
            <v>.</v>
          </cell>
          <cell r="V1898" t="str">
            <v>.</v>
          </cell>
          <cell r="W1898" t="str">
            <v>.</v>
          </cell>
          <cell r="X1898" t="str">
            <v>.</v>
          </cell>
          <cell r="Y1898" t="str">
            <v>.</v>
          </cell>
          <cell r="Z1898" t="str">
            <v>.</v>
          </cell>
          <cell r="AA1898" t="str">
            <v>.</v>
          </cell>
          <cell r="AB1898" t="str">
            <v>.</v>
          </cell>
          <cell r="AC1898">
            <v>0</v>
          </cell>
          <cell r="AD1898" t="str">
            <v>.</v>
          </cell>
          <cell r="AE1898" t="str">
            <v>.</v>
          </cell>
          <cell r="AF1898" t="str">
            <v>.</v>
          </cell>
          <cell r="AG1898" t="str">
            <v>.</v>
          </cell>
          <cell r="AH1898" t="str">
            <v>.</v>
          </cell>
          <cell r="AI1898" t="str">
            <v>.</v>
          </cell>
          <cell r="AJ1898" t="str">
            <v>.</v>
          </cell>
          <cell r="AK1898" t="str">
            <v>.</v>
          </cell>
          <cell r="AL1898" t="str">
            <v>.</v>
          </cell>
          <cell r="AM1898">
            <v>0</v>
          </cell>
          <cell r="AN1898" t="str">
            <v>.</v>
          </cell>
          <cell r="AO1898" t="str">
            <v>.</v>
          </cell>
          <cell r="AP1898" t="str">
            <v>.</v>
          </cell>
          <cell r="AQ1898" t="str">
            <v>.</v>
          </cell>
          <cell r="AR1898" t="str">
            <v>.</v>
          </cell>
          <cell r="AS1898" t="str">
            <v>.</v>
          </cell>
          <cell r="AT1898" t="str">
            <v>.</v>
          </cell>
          <cell r="AU1898" t="str">
            <v>.</v>
          </cell>
        </row>
        <row r="1899">
          <cell r="A1899" t="str">
            <v>470908D-10-618-396-42-D3-D19.3</v>
          </cell>
          <cell r="B1899" t="str">
            <v>470908D</v>
          </cell>
          <cell r="C1899">
            <v>10</v>
          </cell>
          <cell r="D1899">
            <v>618</v>
          </cell>
          <cell r="E1899">
            <v>4</v>
          </cell>
          <cell r="F1899">
            <v>396</v>
          </cell>
          <cell r="G1899" t="str">
            <v>4-396</v>
          </cell>
          <cell r="H1899">
            <v>42</v>
          </cell>
          <cell r="I1899" t="str">
            <v>.</v>
          </cell>
          <cell r="J1899">
            <v>1</v>
          </cell>
          <cell r="K1899">
            <v>2.1</v>
          </cell>
          <cell r="L1899">
            <v>3</v>
          </cell>
          <cell r="M1899">
            <v>3</v>
          </cell>
          <cell r="N1899">
            <v>3</v>
          </cell>
          <cell r="O1899" t="str">
            <v>N</v>
          </cell>
          <cell r="P1899" t="str">
            <v>N</v>
          </cell>
          <cell r="Q1899" t="str">
            <v>N</v>
          </cell>
          <cell r="R1899" t="str">
            <v>.</v>
          </cell>
          <cell r="S1899">
            <v>1</v>
          </cell>
          <cell r="T1899">
            <v>4.3</v>
          </cell>
          <cell r="U1899">
            <v>5</v>
          </cell>
          <cell r="V1899">
            <v>2</v>
          </cell>
          <cell r="W1899">
            <v>2</v>
          </cell>
          <cell r="X1899" t="str">
            <v>N</v>
          </cell>
          <cell r="Y1899" t="str">
            <v>N</v>
          </cell>
          <cell r="Z1899" t="str">
            <v>N</v>
          </cell>
          <cell r="AA1899" t="str">
            <v>.</v>
          </cell>
          <cell r="AB1899" t="str">
            <v>.</v>
          </cell>
          <cell r="AC1899">
            <v>1</v>
          </cell>
          <cell r="AD1899">
            <v>8.1999999999999993</v>
          </cell>
          <cell r="AE1899">
            <v>11.3</v>
          </cell>
          <cell r="AF1899">
            <v>3</v>
          </cell>
          <cell r="AG1899">
            <v>2</v>
          </cell>
          <cell r="AH1899" t="str">
            <v>N</v>
          </cell>
          <cell r="AI1899" t="str">
            <v>N</v>
          </cell>
          <cell r="AJ1899" t="str">
            <v>N</v>
          </cell>
          <cell r="AK1899" t="str">
            <v>.</v>
          </cell>
          <cell r="AL1899" t="str">
            <v>.</v>
          </cell>
          <cell r="AM1899">
            <v>1</v>
          </cell>
          <cell r="AN1899">
            <v>16.100000000000001</v>
          </cell>
          <cell r="AO1899">
            <v>19.3</v>
          </cell>
          <cell r="AP1899">
            <v>3</v>
          </cell>
          <cell r="AQ1899">
            <v>2</v>
          </cell>
          <cell r="AR1899" t="str">
            <v>N</v>
          </cell>
          <cell r="AS1899" t="str">
            <v>N</v>
          </cell>
          <cell r="AT1899" t="str">
            <v>N</v>
          </cell>
          <cell r="AU1899" t="str">
            <v>.</v>
          </cell>
        </row>
        <row r="1900">
          <cell r="A1900" t="str">
            <v>470908D-10-619-392-43-D3.9-D20.1</v>
          </cell>
          <cell r="B1900" t="str">
            <v>470908D</v>
          </cell>
          <cell r="C1900">
            <v>10</v>
          </cell>
          <cell r="D1900">
            <v>619</v>
          </cell>
          <cell r="E1900">
            <v>4</v>
          </cell>
          <cell r="F1900">
            <v>392</v>
          </cell>
          <cell r="G1900" t="str">
            <v>4-392</v>
          </cell>
          <cell r="H1900">
            <v>43</v>
          </cell>
          <cell r="I1900" t="str">
            <v>.</v>
          </cell>
          <cell r="J1900">
            <v>1</v>
          </cell>
          <cell r="K1900">
            <v>2.6</v>
          </cell>
          <cell r="L1900">
            <v>3.9</v>
          </cell>
          <cell r="M1900">
            <v>2</v>
          </cell>
          <cell r="N1900">
            <v>2</v>
          </cell>
          <cell r="O1900" t="str">
            <v>Y</v>
          </cell>
          <cell r="P1900" t="str">
            <v>N</v>
          </cell>
          <cell r="Q1900" t="str">
            <v>N</v>
          </cell>
          <cell r="R1900" t="str">
            <v>.</v>
          </cell>
          <cell r="S1900">
            <v>1</v>
          </cell>
          <cell r="T1900">
            <v>5.0999999999999996</v>
          </cell>
          <cell r="U1900">
            <v>7.5</v>
          </cell>
          <cell r="V1900">
            <v>1</v>
          </cell>
          <cell r="W1900">
            <v>2</v>
          </cell>
          <cell r="X1900" t="str">
            <v>Y</v>
          </cell>
          <cell r="Y1900" t="str">
            <v>N</v>
          </cell>
          <cell r="Z1900" t="str">
            <v>N</v>
          </cell>
          <cell r="AA1900" t="str">
            <v>.</v>
          </cell>
          <cell r="AB1900" t="str">
            <v>.</v>
          </cell>
          <cell r="AC1900">
            <v>1</v>
          </cell>
          <cell r="AD1900">
            <v>9.1</v>
          </cell>
          <cell r="AE1900">
            <v>14.1</v>
          </cell>
          <cell r="AF1900">
            <v>1</v>
          </cell>
          <cell r="AG1900">
            <v>1</v>
          </cell>
          <cell r="AH1900" t="str">
            <v>Y</v>
          </cell>
          <cell r="AI1900" t="str">
            <v>N</v>
          </cell>
          <cell r="AJ1900" t="str">
            <v>N</v>
          </cell>
          <cell r="AK1900" t="str">
            <v>.</v>
          </cell>
          <cell r="AL1900" t="str">
            <v>.</v>
          </cell>
          <cell r="AM1900">
            <v>1</v>
          </cell>
          <cell r="AN1900">
            <v>16.399999999999999</v>
          </cell>
          <cell r="AO1900">
            <v>20.100000000000001</v>
          </cell>
          <cell r="AP1900">
            <v>2</v>
          </cell>
          <cell r="AQ1900">
            <v>2</v>
          </cell>
          <cell r="AR1900" t="str">
            <v>Y</v>
          </cell>
          <cell r="AS1900" t="str">
            <v>N</v>
          </cell>
          <cell r="AT1900" t="str">
            <v>N</v>
          </cell>
          <cell r="AU1900" t="str">
            <v>.</v>
          </cell>
        </row>
        <row r="1901">
          <cell r="A1901" t="str">
            <v>470908D-10-620-373-44-D4-D15.5</v>
          </cell>
          <cell r="B1901" t="str">
            <v>470908D</v>
          </cell>
          <cell r="C1901">
            <v>10</v>
          </cell>
          <cell r="D1901">
            <v>620</v>
          </cell>
          <cell r="E1901">
            <v>10</v>
          </cell>
          <cell r="F1901">
            <v>373</v>
          </cell>
          <cell r="G1901" t="str">
            <v>10-373</v>
          </cell>
          <cell r="H1901">
            <v>44</v>
          </cell>
          <cell r="I1901" t="str">
            <v>.</v>
          </cell>
          <cell r="J1901">
            <v>1</v>
          </cell>
          <cell r="K1901">
            <v>3</v>
          </cell>
          <cell r="L1901">
            <v>4</v>
          </cell>
          <cell r="M1901">
            <v>2</v>
          </cell>
          <cell r="N1901">
            <v>3</v>
          </cell>
          <cell r="O1901" t="str">
            <v>N</v>
          </cell>
          <cell r="P1901" t="str">
            <v>N</v>
          </cell>
          <cell r="Q1901" t="str">
            <v>N</v>
          </cell>
          <cell r="R1901" t="str">
            <v>.</v>
          </cell>
          <cell r="S1901">
            <v>1</v>
          </cell>
          <cell r="T1901">
            <v>4.7</v>
          </cell>
          <cell r="U1901">
            <v>7.5</v>
          </cell>
          <cell r="V1901">
            <v>2</v>
          </cell>
          <cell r="W1901">
            <v>2</v>
          </cell>
          <cell r="X1901" t="str">
            <v>N</v>
          </cell>
          <cell r="Y1901" t="str">
            <v>N</v>
          </cell>
          <cell r="Z1901" t="str">
            <v>N</v>
          </cell>
          <cell r="AA1901" t="str">
            <v>.</v>
          </cell>
          <cell r="AB1901" t="str">
            <v>.</v>
          </cell>
          <cell r="AC1901">
            <v>1</v>
          </cell>
          <cell r="AD1901">
            <v>8.4</v>
          </cell>
          <cell r="AE1901">
            <v>12.2</v>
          </cell>
          <cell r="AF1901">
            <v>3</v>
          </cell>
          <cell r="AG1901">
            <v>2</v>
          </cell>
          <cell r="AH1901" t="str">
            <v>N</v>
          </cell>
          <cell r="AI1901" t="str">
            <v>N</v>
          </cell>
          <cell r="AJ1901" t="str">
            <v>N</v>
          </cell>
          <cell r="AK1901" t="str">
            <v>.</v>
          </cell>
          <cell r="AL1901" t="str">
            <v>.</v>
          </cell>
          <cell r="AM1901">
            <v>1</v>
          </cell>
          <cell r="AN1901">
            <v>16.8</v>
          </cell>
          <cell r="AO1901">
            <v>15.5</v>
          </cell>
          <cell r="AP1901">
            <v>3</v>
          </cell>
          <cell r="AQ1901">
            <v>2</v>
          </cell>
          <cell r="AR1901" t="str">
            <v>N</v>
          </cell>
          <cell r="AS1901" t="str">
            <v>N</v>
          </cell>
          <cell r="AT1901" t="str">
            <v>N</v>
          </cell>
          <cell r="AU1901" t="str">
            <v>.</v>
          </cell>
        </row>
        <row r="1902">
          <cell r="A1902" t="str">
            <v>470908D-10-621-394-45-D3.8-D14.2</v>
          </cell>
          <cell r="B1902" t="str">
            <v>470908D</v>
          </cell>
          <cell r="C1902">
            <v>10</v>
          </cell>
          <cell r="D1902">
            <v>621</v>
          </cell>
          <cell r="E1902">
            <v>4</v>
          </cell>
          <cell r="F1902">
            <v>394</v>
          </cell>
          <cell r="G1902" t="str">
            <v>4-394</v>
          </cell>
          <cell r="H1902">
            <v>45</v>
          </cell>
          <cell r="I1902" t="str">
            <v>.</v>
          </cell>
          <cell r="J1902">
            <v>1</v>
          </cell>
          <cell r="K1902">
            <v>2.4</v>
          </cell>
          <cell r="L1902">
            <v>3.8</v>
          </cell>
          <cell r="M1902">
            <v>1</v>
          </cell>
          <cell r="N1902">
            <v>2</v>
          </cell>
          <cell r="O1902" t="str">
            <v>Y</v>
          </cell>
          <cell r="P1902" t="str">
            <v>N</v>
          </cell>
          <cell r="Q1902" t="str">
            <v>N</v>
          </cell>
          <cell r="R1902" t="str">
            <v>.</v>
          </cell>
          <cell r="S1902">
            <v>1</v>
          </cell>
          <cell r="T1902">
            <v>4.5</v>
          </cell>
          <cell r="U1902">
            <v>5.2</v>
          </cell>
          <cell r="V1902">
            <v>1</v>
          </cell>
          <cell r="W1902">
            <v>2</v>
          </cell>
          <cell r="X1902" t="str">
            <v>Y</v>
          </cell>
          <cell r="Y1902" t="str">
            <v>N</v>
          </cell>
          <cell r="Z1902" t="str">
            <v>N</v>
          </cell>
          <cell r="AA1902" t="str">
            <v>.</v>
          </cell>
          <cell r="AB1902" t="str">
            <v>.</v>
          </cell>
          <cell r="AC1902">
            <v>1</v>
          </cell>
          <cell r="AD1902">
            <v>8.1999999999999993</v>
          </cell>
          <cell r="AE1902">
            <v>10.1</v>
          </cell>
          <cell r="AF1902">
            <v>2</v>
          </cell>
          <cell r="AG1902">
            <v>2</v>
          </cell>
          <cell r="AH1902" t="str">
            <v>Y</v>
          </cell>
          <cell r="AI1902" t="str">
            <v>N</v>
          </cell>
          <cell r="AJ1902" t="str">
            <v>N</v>
          </cell>
          <cell r="AK1902" t="str">
            <v>.</v>
          </cell>
          <cell r="AL1902" t="str">
            <v>.</v>
          </cell>
          <cell r="AM1902">
            <v>1</v>
          </cell>
          <cell r="AN1902">
            <v>15.8</v>
          </cell>
          <cell r="AO1902">
            <v>14.2</v>
          </cell>
          <cell r="AP1902">
            <v>2</v>
          </cell>
          <cell r="AQ1902">
            <v>2</v>
          </cell>
          <cell r="AR1902" t="str">
            <v>Y</v>
          </cell>
          <cell r="AS1902" t="str">
            <v>N</v>
          </cell>
          <cell r="AT1902" t="str">
            <v>N</v>
          </cell>
          <cell r="AU1902" t="str">
            <v>.</v>
          </cell>
        </row>
        <row r="1903">
          <cell r="A1903" t="str">
            <v>470908D-10-622-369-46-D4.5-D15.5</v>
          </cell>
          <cell r="B1903" t="str">
            <v>470908D</v>
          </cell>
          <cell r="C1903">
            <v>10</v>
          </cell>
          <cell r="D1903">
            <v>622</v>
          </cell>
          <cell r="E1903">
            <v>10</v>
          </cell>
          <cell r="F1903">
            <v>369</v>
          </cell>
          <cell r="G1903" t="str">
            <v>10-369</v>
          </cell>
          <cell r="H1903">
            <v>46</v>
          </cell>
          <cell r="I1903" t="str">
            <v>.</v>
          </cell>
          <cell r="J1903">
            <v>1</v>
          </cell>
          <cell r="K1903">
            <v>2.2999999999999998</v>
          </cell>
          <cell r="L1903">
            <v>4.5</v>
          </cell>
          <cell r="M1903">
            <v>1</v>
          </cell>
          <cell r="N1903">
            <v>2</v>
          </cell>
          <cell r="O1903" t="str">
            <v>Y</v>
          </cell>
          <cell r="P1903" t="str">
            <v>N</v>
          </cell>
          <cell r="Q1903" t="str">
            <v>N</v>
          </cell>
          <cell r="R1903" t="str">
            <v>.</v>
          </cell>
          <cell r="S1903">
            <v>1</v>
          </cell>
          <cell r="T1903">
            <v>4.5999999999999996</v>
          </cell>
          <cell r="U1903">
            <v>6.1</v>
          </cell>
          <cell r="V1903">
            <v>1</v>
          </cell>
          <cell r="W1903">
            <v>2</v>
          </cell>
          <cell r="X1903" t="str">
            <v>Y</v>
          </cell>
          <cell r="Y1903" t="str">
            <v>N</v>
          </cell>
          <cell r="Z1903" t="str">
            <v>N</v>
          </cell>
          <cell r="AA1903" t="str">
            <v>.</v>
          </cell>
          <cell r="AB1903" t="str">
            <v>.</v>
          </cell>
          <cell r="AC1903">
            <v>1</v>
          </cell>
          <cell r="AD1903">
            <v>8.5</v>
          </cell>
          <cell r="AE1903">
            <v>12.7</v>
          </cell>
          <cell r="AF1903">
            <v>1</v>
          </cell>
          <cell r="AG1903">
            <v>1</v>
          </cell>
          <cell r="AH1903" t="str">
            <v>Y</v>
          </cell>
          <cell r="AI1903" t="str">
            <v>N</v>
          </cell>
          <cell r="AJ1903" t="str">
            <v>N</v>
          </cell>
          <cell r="AK1903" t="str">
            <v>.</v>
          </cell>
          <cell r="AL1903" t="str">
            <v>.</v>
          </cell>
          <cell r="AM1903">
            <v>1</v>
          </cell>
          <cell r="AN1903">
            <v>14.9</v>
          </cell>
          <cell r="AO1903">
            <v>15.5</v>
          </cell>
          <cell r="AP1903">
            <v>1</v>
          </cell>
          <cell r="AQ1903">
            <v>2</v>
          </cell>
          <cell r="AR1903" t="str">
            <v>Y</v>
          </cell>
          <cell r="AS1903" t="str">
            <v>N</v>
          </cell>
          <cell r="AT1903" t="str">
            <v>N</v>
          </cell>
          <cell r="AU1903" t="str">
            <v>.</v>
          </cell>
        </row>
        <row r="1904">
          <cell r="A1904" t="str">
            <v>470908D-10-623-366-47-D5.5-D14.8</v>
          </cell>
          <cell r="B1904" t="str">
            <v>470908D</v>
          </cell>
          <cell r="C1904">
            <v>10</v>
          </cell>
          <cell r="D1904">
            <v>623</v>
          </cell>
          <cell r="E1904">
            <v>10</v>
          </cell>
          <cell r="F1904">
            <v>366</v>
          </cell>
          <cell r="G1904" t="str">
            <v>10-366</v>
          </cell>
          <cell r="H1904">
            <v>47</v>
          </cell>
          <cell r="I1904" t="str">
            <v>.</v>
          </cell>
          <cell r="J1904">
            <v>1</v>
          </cell>
          <cell r="K1904">
            <v>2.6</v>
          </cell>
          <cell r="L1904">
            <v>5.5</v>
          </cell>
          <cell r="M1904">
            <v>3</v>
          </cell>
          <cell r="N1904">
            <v>2</v>
          </cell>
          <cell r="O1904" t="str">
            <v>Y</v>
          </cell>
          <cell r="P1904" t="str">
            <v>N</v>
          </cell>
          <cell r="Q1904" t="str">
            <v>N</v>
          </cell>
          <cell r="R1904" t="str">
            <v>.</v>
          </cell>
          <cell r="S1904">
            <v>1</v>
          </cell>
          <cell r="T1904">
            <v>5</v>
          </cell>
          <cell r="U1904">
            <v>7.5</v>
          </cell>
          <cell r="V1904">
            <v>1</v>
          </cell>
          <cell r="W1904">
            <v>1</v>
          </cell>
          <cell r="X1904" t="str">
            <v>Y</v>
          </cell>
          <cell r="Y1904" t="str">
            <v>N</v>
          </cell>
          <cell r="Z1904" t="str">
            <v>N</v>
          </cell>
          <cell r="AA1904" t="str">
            <v>.</v>
          </cell>
          <cell r="AB1904" t="str">
            <v>.</v>
          </cell>
          <cell r="AC1904">
            <v>1</v>
          </cell>
          <cell r="AD1904">
            <v>7.6</v>
          </cell>
          <cell r="AE1904">
            <v>11.6</v>
          </cell>
          <cell r="AF1904">
            <v>1</v>
          </cell>
          <cell r="AG1904">
            <v>1</v>
          </cell>
          <cell r="AH1904" t="str">
            <v>Y</v>
          </cell>
          <cell r="AI1904" t="str">
            <v>N</v>
          </cell>
          <cell r="AJ1904" t="str">
            <v>N</v>
          </cell>
          <cell r="AK1904" t="str">
            <v>.</v>
          </cell>
          <cell r="AL1904" t="str">
            <v>.</v>
          </cell>
          <cell r="AM1904">
            <v>1</v>
          </cell>
          <cell r="AN1904">
            <v>13.6</v>
          </cell>
          <cell r="AO1904">
            <v>14.8</v>
          </cell>
          <cell r="AP1904">
            <v>1</v>
          </cell>
          <cell r="AQ1904">
            <v>2</v>
          </cell>
          <cell r="AR1904" t="str">
            <v>Y</v>
          </cell>
          <cell r="AS1904" t="str">
            <v>N</v>
          </cell>
          <cell r="AT1904" t="str">
            <v>N</v>
          </cell>
          <cell r="AU1904" t="str">
            <v>.</v>
          </cell>
        </row>
        <row r="1905">
          <cell r="A1905" t="str">
            <v>470908D-10-624-382-48-D.-D.</v>
          </cell>
          <cell r="B1905" t="str">
            <v>470908D</v>
          </cell>
          <cell r="C1905">
            <v>10</v>
          </cell>
          <cell r="D1905">
            <v>624</v>
          </cell>
          <cell r="E1905">
            <v>10</v>
          </cell>
          <cell r="F1905">
            <v>382</v>
          </cell>
          <cell r="G1905" t="str">
            <v>10-382</v>
          </cell>
          <cell r="H1905">
            <v>48</v>
          </cell>
          <cell r="I1905" t="str">
            <v>.</v>
          </cell>
          <cell r="J1905">
            <v>0</v>
          </cell>
          <cell r="K1905" t="str">
            <v>.</v>
          </cell>
          <cell r="L1905" t="str">
            <v>.</v>
          </cell>
          <cell r="M1905" t="str">
            <v>.</v>
          </cell>
          <cell r="N1905" t="str">
            <v>.</v>
          </cell>
          <cell r="O1905" t="str">
            <v>.</v>
          </cell>
          <cell r="P1905" t="str">
            <v>.</v>
          </cell>
          <cell r="Q1905" t="str">
            <v>.</v>
          </cell>
          <cell r="R1905" t="str">
            <v>.</v>
          </cell>
          <cell r="S1905">
            <v>0</v>
          </cell>
          <cell r="T1905" t="str">
            <v>.</v>
          </cell>
          <cell r="U1905" t="str">
            <v>.</v>
          </cell>
          <cell r="V1905" t="str">
            <v>.</v>
          </cell>
          <cell r="W1905" t="str">
            <v>.</v>
          </cell>
          <cell r="X1905" t="str">
            <v>.</v>
          </cell>
          <cell r="Y1905" t="str">
            <v>.</v>
          </cell>
          <cell r="Z1905" t="str">
            <v>.</v>
          </cell>
          <cell r="AA1905" t="str">
            <v>.</v>
          </cell>
          <cell r="AB1905" t="str">
            <v>.</v>
          </cell>
          <cell r="AC1905">
            <v>0</v>
          </cell>
          <cell r="AD1905" t="str">
            <v>.</v>
          </cell>
          <cell r="AE1905" t="str">
            <v>.</v>
          </cell>
          <cell r="AF1905" t="str">
            <v>.</v>
          </cell>
          <cell r="AG1905" t="str">
            <v>.</v>
          </cell>
          <cell r="AH1905" t="str">
            <v>.</v>
          </cell>
          <cell r="AI1905" t="str">
            <v>.</v>
          </cell>
          <cell r="AJ1905" t="str">
            <v>.</v>
          </cell>
          <cell r="AK1905" t="str">
            <v>.</v>
          </cell>
          <cell r="AL1905" t="str">
            <v>.</v>
          </cell>
          <cell r="AM1905">
            <v>0</v>
          </cell>
          <cell r="AN1905" t="str">
            <v>.</v>
          </cell>
          <cell r="AO1905" t="str">
            <v>.</v>
          </cell>
          <cell r="AP1905" t="str">
            <v>.</v>
          </cell>
          <cell r="AQ1905" t="str">
            <v>.</v>
          </cell>
          <cell r="AR1905" t="str">
            <v>.</v>
          </cell>
          <cell r="AS1905" t="str">
            <v>.</v>
          </cell>
          <cell r="AT1905" t="str">
            <v>.</v>
          </cell>
          <cell r="AU1905" t="str">
            <v>.</v>
          </cell>
        </row>
        <row r="1906">
          <cell r="A1906" t="str">
            <v>470908D-10-625-391-49-D3-D9.7</v>
          </cell>
          <cell r="B1906" t="str">
            <v>470908D</v>
          </cell>
          <cell r="C1906">
            <v>10</v>
          </cell>
          <cell r="D1906">
            <v>625</v>
          </cell>
          <cell r="E1906">
            <v>4</v>
          </cell>
          <cell r="F1906">
            <v>391</v>
          </cell>
          <cell r="G1906" t="str">
            <v>4-391</v>
          </cell>
          <cell r="H1906">
            <v>49</v>
          </cell>
          <cell r="I1906" t="str">
            <v>.</v>
          </cell>
          <cell r="J1906">
            <v>1</v>
          </cell>
          <cell r="K1906">
            <v>2.2999999999999998</v>
          </cell>
          <cell r="L1906">
            <v>3</v>
          </cell>
          <cell r="M1906">
            <v>2</v>
          </cell>
          <cell r="N1906">
            <v>2</v>
          </cell>
          <cell r="O1906" t="str">
            <v>N</v>
          </cell>
          <cell r="P1906" t="str">
            <v>N</v>
          </cell>
          <cell r="Q1906" t="str">
            <v>N</v>
          </cell>
          <cell r="R1906" t="str">
            <v>.</v>
          </cell>
          <cell r="S1906">
            <v>1</v>
          </cell>
          <cell r="T1906">
            <v>4.5999999999999996</v>
          </cell>
          <cell r="U1906">
            <v>5</v>
          </cell>
          <cell r="V1906">
            <v>3</v>
          </cell>
          <cell r="W1906">
            <v>3</v>
          </cell>
          <cell r="X1906" t="str">
            <v>N</v>
          </cell>
          <cell r="Y1906" t="str">
            <v>N</v>
          </cell>
          <cell r="Z1906" t="str">
            <v>N</v>
          </cell>
          <cell r="AA1906" t="str">
            <v>.</v>
          </cell>
          <cell r="AB1906" t="str">
            <v>.</v>
          </cell>
          <cell r="AC1906">
            <v>1</v>
          </cell>
          <cell r="AD1906">
            <v>6.8</v>
          </cell>
          <cell r="AE1906">
            <v>8</v>
          </cell>
          <cell r="AF1906">
            <v>2</v>
          </cell>
          <cell r="AG1906">
            <v>3</v>
          </cell>
          <cell r="AH1906" t="str">
            <v>N</v>
          </cell>
          <cell r="AI1906" t="str">
            <v>N</v>
          </cell>
          <cell r="AJ1906" t="str">
            <v>N</v>
          </cell>
          <cell r="AK1906" t="str">
            <v>.</v>
          </cell>
          <cell r="AL1906" t="str">
            <v>.</v>
          </cell>
          <cell r="AM1906">
            <v>1</v>
          </cell>
          <cell r="AN1906">
            <v>13</v>
          </cell>
          <cell r="AO1906">
            <v>9.6999999999999993</v>
          </cell>
          <cell r="AP1906">
            <v>2</v>
          </cell>
          <cell r="AQ1906">
            <v>3</v>
          </cell>
          <cell r="AR1906" t="str">
            <v>N</v>
          </cell>
          <cell r="AS1906" t="str">
            <v>N</v>
          </cell>
          <cell r="AT1906" t="str">
            <v>N</v>
          </cell>
          <cell r="AU1906" t="str">
            <v>.</v>
          </cell>
        </row>
        <row r="1907">
          <cell r="A1907" t="str">
            <v>470908D-10-626-418-50-D5.5-D18.7</v>
          </cell>
          <cell r="B1907" t="str">
            <v>470908D</v>
          </cell>
          <cell r="C1907">
            <v>10</v>
          </cell>
          <cell r="D1907">
            <v>626</v>
          </cell>
          <cell r="E1907">
            <v>31</v>
          </cell>
          <cell r="F1907">
            <v>418</v>
          </cell>
          <cell r="G1907" t="str">
            <v>31-418</v>
          </cell>
          <cell r="H1907">
            <v>50</v>
          </cell>
          <cell r="I1907" t="str">
            <v>.</v>
          </cell>
          <cell r="J1907">
            <v>1</v>
          </cell>
          <cell r="K1907">
            <v>3.7</v>
          </cell>
          <cell r="L1907">
            <v>5.5</v>
          </cell>
          <cell r="M1907">
            <v>3</v>
          </cell>
          <cell r="N1907">
            <v>2</v>
          </cell>
          <cell r="O1907" t="str">
            <v>N</v>
          </cell>
          <cell r="P1907" t="str">
            <v>N</v>
          </cell>
          <cell r="Q1907" t="str">
            <v>N</v>
          </cell>
          <cell r="R1907" t="str">
            <v>.</v>
          </cell>
          <cell r="S1907">
            <v>1</v>
          </cell>
          <cell r="T1907">
            <v>6.3</v>
          </cell>
          <cell r="U1907">
            <v>8.6999999999999993</v>
          </cell>
          <cell r="V1907">
            <v>3</v>
          </cell>
          <cell r="W1907">
            <v>2</v>
          </cell>
          <cell r="X1907" t="str">
            <v>N</v>
          </cell>
          <cell r="Y1907" t="str">
            <v>N</v>
          </cell>
          <cell r="Z1907" t="str">
            <v>N</v>
          </cell>
          <cell r="AA1907" t="str">
            <v>.</v>
          </cell>
          <cell r="AB1907" t="str">
            <v>.</v>
          </cell>
          <cell r="AC1907">
            <v>1</v>
          </cell>
          <cell r="AD1907">
            <v>9.4</v>
          </cell>
          <cell r="AE1907">
            <v>13.6</v>
          </cell>
          <cell r="AF1907">
            <v>3</v>
          </cell>
          <cell r="AG1907">
            <v>2</v>
          </cell>
          <cell r="AH1907" t="str">
            <v>N</v>
          </cell>
          <cell r="AI1907" t="str">
            <v>N</v>
          </cell>
          <cell r="AJ1907" t="str">
            <v>N</v>
          </cell>
          <cell r="AK1907" t="str">
            <v>.</v>
          </cell>
          <cell r="AL1907" t="str">
            <v>.</v>
          </cell>
          <cell r="AM1907">
            <v>1</v>
          </cell>
          <cell r="AN1907">
            <v>15.2</v>
          </cell>
          <cell r="AO1907">
            <v>18.7</v>
          </cell>
          <cell r="AP1907">
            <v>3</v>
          </cell>
          <cell r="AQ1907">
            <v>2</v>
          </cell>
          <cell r="AR1907" t="str">
            <v>N</v>
          </cell>
          <cell r="AS1907" t="str">
            <v>N</v>
          </cell>
          <cell r="AT1907" t="str">
            <v>N</v>
          </cell>
          <cell r="AU1907" t="str">
            <v>.</v>
          </cell>
        </row>
        <row r="1908">
          <cell r="A1908" t="str">
            <v>470908D-10-627-412-51-D5-D13.3</v>
          </cell>
          <cell r="B1908" t="str">
            <v>470908D</v>
          </cell>
          <cell r="C1908">
            <v>10</v>
          </cell>
          <cell r="D1908">
            <v>627</v>
          </cell>
          <cell r="E1908">
            <v>31</v>
          </cell>
          <cell r="F1908">
            <v>412</v>
          </cell>
          <cell r="G1908" t="str">
            <v>31-412</v>
          </cell>
          <cell r="H1908">
            <v>51</v>
          </cell>
          <cell r="I1908" t="str">
            <v>.</v>
          </cell>
          <cell r="J1908">
            <v>1</v>
          </cell>
          <cell r="K1908">
            <v>3.6</v>
          </cell>
          <cell r="L1908">
            <v>5</v>
          </cell>
          <cell r="M1908">
            <v>3</v>
          </cell>
          <cell r="N1908">
            <v>2</v>
          </cell>
          <cell r="O1908" t="str">
            <v>N</v>
          </cell>
          <cell r="P1908" t="str">
            <v>N</v>
          </cell>
          <cell r="Q1908" t="str">
            <v>N</v>
          </cell>
          <cell r="R1908" t="str">
            <v>.</v>
          </cell>
          <cell r="S1908">
            <v>1</v>
          </cell>
          <cell r="T1908">
            <v>5.7</v>
          </cell>
          <cell r="U1908">
            <v>7</v>
          </cell>
          <cell r="V1908">
            <v>3</v>
          </cell>
          <cell r="W1908">
            <v>2</v>
          </cell>
          <cell r="X1908" t="str">
            <v>N</v>
          </cell>
          <cell r="Y1908" t="str">
            <v>N</v>
          </cell>
          <cell r="Z1908" t="str">
            <v>N</v>
          </cell>
          <cell r="AA1908" t="str">
            <v>.</v>
          </cell>
          <cell r="AB1908" t="str">
            <v>.</v>
          </cell>
          <cell r="AC1908">
            <v>1</v>
          </cell>
          <cell r="AD1908">
            <v>8.9</v>
          </cell>
          <cell r="AE1908">
            <v>10.7</v>
          </cell>
          <cell r="AF1908">
            <v>2</v>
          </cell>
          <cell r="AG1908">
            <v>2</v>
          </cell>
          <cell r="AH1908" t="str">
            <v>N</v>
          </cell>
          <cell r="AI1908" t="str">
            <v>N</v>
          </cell>
          <cell r="AJ1908" t="str">
            <v>N</v>
          </cell>
          <cell r="AK1908" t="str">
            <v>.</v>
          </cell>
          <cell r="AL1908" t="str">
            <v>.</v>
          </cell>
          <cell r="AM1908">
            <v>1</v>
          </cell>
          <cell r="AN1908">
            <v>15.3</v>
          </cell>
          <cell r="AO1908">
            <v>13.3</v>
          </cell>
          <cell r="AP1908">
            <v>2</v>
          </cell>
          <cell r="AQ1908">
            <v>2</v>
          </cell>
          <cell r="AR1908" t="str">
            <v>N</v>
          </cell>
          <cell r="AS1908" t="str">
            <v>N</v>
          </cell>
          <cell r="AT1908" t="str">
            <v>N</v>
          </cell>
          <cell r="AU1908" t="str">
            <v>.</v>
          </cell>
        </row>
        <row r="1909">
          <cell r="A1909" t="str">
            <v>470908D-10-628-422-52-D4.5-D11.3</v>
          </cell>
          <cell r="B1909" t="str">
            <v>470908D</v>
          </cell>
          <cell r="C1909">
            <v>10</v>
          </cell>
          <cell r="D1909">
            <v>628</v>
          </cell>
          <cell r="E1909">
            <v>31</v>
          </cell>
          <cell r="F1909">
            <v>422</v>
          </cell>
          <cell r="G1909" t="str">
            <v>31-422</v>
          </cell>
          <cell r="H1909">
            <v>52</v>
          </cell>
          <cell r="I1909" t="str">
            <v>.</v>
          </cell>
          <cell r="J1909">
            <v>1</v>
          </cell>
          <cell r="K1909">
            <v>3.1</v>
          </cell>
          <cell r="L1909">
            <v>4.5</v>
          </cell>
          <cell r="M1909">
            <v>3</v>
          </cell>
          <cell r="N1909">
            <v>2</v>
          </cell>
          <cell r="O1909" t="str">
            <v>N</v>
          </cell>
          <cell r="P1909" t="str">
            <v>N</v>
          </cell>
          <cell r="Q1909" t="str">
            <v>N</v>
          </cell>
          <cell r="R1909" t="str">
            <v>.</v>
          </cell>
          <cell r="S1909">
            <v>1</v>
          </cell>
          <cell r="T1909">
            <v>4.8</v>
          </cell>
          <cell r="U1909">
            <v>7</v>
          </cell>
          <cell r="V1909">
            <v>3</v>
          </cell>
          <cell r="W1909">
            <v>2</v>
          </cell>
          <cell r="X1909" t="str">
            <v>N</v>
          </cell>
          <cell r="Y1909" t="str">
            <v>N</v>
          </cell>
          <cell r="Z1909" t="str">
            <v>N</v>
          </cell>
          <cell r="AA1909" t="str">
            <v>.</v>
          </cell>
          <cell r="AB1909" t="str">
            <v>.</v>
          </cell>
          <cell r="AC1909">
            <v>1</v>
          </cell>
          <cell r="AD1909">
            <v>7.5</v>
          </cell>
          <cell r="AE1909">
            <v>9.9</v>
          </cell>
          <cell r="AF1909">
            <v>3</v>
          </cell>
          <cell r="AG1909">
            <v>2</v>
          </cell>
          <cell r="AH1909" t="str">
            <v>N</v>
          </cell>
          <cell r="AI1909" t="str">
            <v>N</v>
          </cell>
          <cell r="AJ1909" t="str">
            <v>N</v>
          </cell>
          <cell r="AK1909" t="str">
            <v>.</v>
          </cell>
          <cell r="AL1909" t="str">
            <v>.</v>
          </cell>
          <cell r="AM1909">
            <v>1</v>
          </cell>
          <cell r="AN1909">
            <v>14.5</v>
          </cell>
          <cell r="AO1909">
            <v>11.3</v>
          </cell>
          <cell r="AP1909">
            <v>2</v>
          </cell>
          <cell r="AQ1909">
            <v>3</v>
          </cell>
          <cell r="AR1909" t="str">
            <v>N</v>
          </cell>
          <cell r="AS1909" t="str">
            <v>N</v>
          </cell>
          <cell r="AT1909" t="str">
            <v>N</v>
          </cell>
          <cell r="AU1909" t="str">
            <v>.</v>
          </cell>
        </row>
        <row r="1910">
          <cell r="A1910" t="str">
            <v>470908D-10-629-429-53-D5.8-D16.8</v>
          </cell>
          <cell r="B1910" t="str">
            <v>470908D</v>
          </cell>
          <cell r="C1910">
            <v>10</v>
          </cell>
          <cell r="D1910">
            <v>629</v>
          </cell>
          <cell r="E1910">
            <v>32</v>
          </cell>
          <cell r="F1910">
            <v>429</v>
          </cell>
          <cell r="G1910" t="str">
            <v>32-429</v>
          </cell>
          <cell r="H1910">
            <v>53</v>
          </cell>
          <cell r="I1910" t="str">
            <v>.</v>
          </cell>
          <cell r="J1910">
            <v>1</v>
          </cell>
          <cell r="K1910">
            <v>3.7</v>
          </cell>
          <cell r="L1910">
            <v>5.8</v>
          </cell>
          <cell r="M1910">
            <v>3</v>
          </cell>
          <cell r="N1910">
            <v>3</v>
          </cell>
          <cell r="O1910" t="str">
            <v>N</v>
          </cell>
          <cell r="P1910" t="str">
            <v>N</v>
          </cell>
          <cell r="Q1910" t="str">
            <v>N</v>
          </cell>
          <cell r="R1910" t="str">
            <v>.</v>
          </cell>
          <cell r="S1910">
            <v>1</v>
          </cell>
          <cell r="T1910">
            <v>5.9</v>
          </cell>
          <cell r="U1910">
            <v>9.1</v>
          </cell>
          <cell r="V1910">
            <v>3</v>
          </cell>
          <cell r="W1910">
            <v>2</v>
          </cell>
          <cell r="X1910" t="str">
            <v>N</v>
          </cell>
          <cell r="Y1910" t="str">
            <v>N</v>
          </cell>
          <cell r="Z1910" t="str">
            <v>N</v>
          </cell>
          <cell r="AA1910" t="str">
            <v>.</v>
          </cell>
          <cell r="AB1910" t="str">
            <v>.</v>
          </cell>
          <cell r="AC1910">
            <v>1</v>
          </cell>
          <cell r="AD1910">
            <v>9</v>
          </cell>
          <cell r="AE1910">
            <v>13.6</v>
          </cell>
          <cell r="AF1910">
            <v>2</v>
          </cell>
          <cell r="AG1910">
            <v>2</v>
          </cell>
          <cell r="AH1910" t="str">
            <v>N</v>
          </cell>
          <cell r="AI1910" t="str">
            <v>N</v>
          </cell>
          <cell r="AJ1910" t="str">
            <v>N</v>
          </cell>
          <cell r="AK1910" t="str">
            <v>.</v>
          </cell>
          <cell r="AL1910" t="str">
            <v>.</v>
          </cell>
          <cell r="AM1910">
            <v>1</v>
          </cell>
          <cell r="AN1910">
            <v>15.2</v>
          </cell>
          <cell r="AO1910">
            <v>16.8</v>
          </cell>
          <cell r="AP1910">
            <v>2</v>
          </cell>
          <cell r="AQ1910">
            <v>2</v>
          </cell>
          <cell r="AR1910" t="str">
            <v>N</v>
          </cell>
          <cell r="AS1910" t="str">
            <v>N</v>
          </cell>
          <cell r="AT1910" t="str">
            <v>N</v>
          </cell>
          <cell r="AU1910" t="str">
            <v>.</v>
          </cell>
        </row>
        <row r="1911">
          <cell r="A1911" t="str">
            <v>470908D-10-630-365-54-D4.7-D13.9</v>
          </cell>
          <cell r="B1911" t="str">
            <v>470908D</v>
          </cell>
          <cell r="C1911">
            <v>10</v>
          </cell>
          <cell r="D1911">
            <v>630</v>
          </cell>
          <cell r="E1911">
            <v>10</v>
          </cell>
          <cell r="F1911">
            <v>365</v>
          </cell>
          <cell r="G1911" t="str">
            <v>10-365</v>
          </cell>
          <cell r="H1911">
            <v>54</v>
          </cell>
          <cell r="I1911" t="str">
            <v>.</v>
          </cell>
          <cell r="J1911">
            <v>1</v>
          </cell>
          <cell r="K1911">
            <v>3.1</v>
          </cell>
          <cell r="L1911">
            <v>4.7</v>
          </cell>
          <cell r="M1911">
            <v>2</v>
          </cell>
          <cell r="N1911">
            <v>1</v>
          </cell>
          <cell r="O1911" t="str">
            <v>N</v>
          </cell>
          <cell r="P1911" t="str">
            <v>N</v>
          </cell>
          <cell r="Q1911" t="str">
            <v>N</v>
          </cell>
          <cell r="R1911" t="str">
            <v>.</v>
          </cell>
          <cell r="S1911">
            <v>1</v>
          </cell>
          <cell r="T1911">
            <v>4.8</v>
          </cell>
          <cell r="U1911">
            <v>5.8</v>
          </cell>
          <cell r="V1911">
            <v>1</v>
          </cell>
          <cell r="W1911">
            <v>1</v>
          </cell>
          <cell r="X1911" t="str">
            <v>Y</v>
          </cell>
          <cell r="Y1911" t="str">
            <v>N</v>
          </cell>
          <cell r="Z1911" t="str">
            <v>N</v>
          </cell>
          <cell r="AA1911" t="str">
            <v>.</v>
          </cell>
          <cell r="AB1911" t="str">
            <v>.</v>
          </cell>
          <cell r="AC1911">
            <v>1</v>
          </cell>
          <cell r="AD1911">
            <v>8.1</v>
          </cell>
          <cell r="AE1911">
            <v>10.5</v>
          </cell>
          <cell r="AF1911">
            <v>1</v>
          </cell>
          <cell r="AG1911">
            <v>1</v>
          </cell>
          <cell r="AH1911" t="str">
            <v>Y</v>
          </cell>
          <cell r="AI1911" t="str">
            <v>N</v>
          </cell>
          <cell r="AJ1911" t="str">
            <v>N</v>
          </cell>
          <cell r="AK1911" t="str">
            <v>.</v>
          </cell>
          <cell r="AL1911" t="str">
            <v>.</v>
          </cell>
          <cell r="AM1911">
            <v>1</v>
          </cell>
          <cell r="AN1911">
            <v>15</v>
          </cell>
          <cell r="AO1911">
            <v>13.9</v>
          </cell>
          <cell r="AP1911">
            <v>2</v>
          </cell>
          <cell r="AQ1911">
            <v>2</v>
          </cell>
          <cell r="AR1911" t="str">
            <v>Y</v>
          </cell>
          <cell r="AS1911" t="str">
            <v>N</v>
          </cell>
          <cell r="AT1911" t="str">
            <v>N</v>
          </cell>
          <cell r="AU1911" t="str">
            <v>.</v>
          </cell>
        </row>
        <row r="1912">
          <cell r="A1912" t="str">
            <v>470908D-10-631-431-55-D.-D.</v>
          </cell>
          <cell r="B1912" t="str">
            <v>470908D</v>
          </cell>
          <cell r="C1912">
            <v>10</v>
          </cell>
          <cell r="D1912">
            <v>631</v>
          </cell>
          <cell r="E1912">
            <v>32</v>
          </cell>
          <cell r="F1912">
            <v>431</v>
          </cell>
          <cell r="G1912" t="str">
            <v>32-431</v>
          </cell>
          <cell r="H1912">
            <v>55</v>
          </cell>
          <cell r="I1912" t="str">
            <v>.</v>
          </cell>
          <cell r="J1912">
            <v>0</v>
          </cell>
          <cell r="K1912" t="str">
            <v>.</v>
          </cell>
          <cell r="L1912" t="str">
            <v>.</v>
          </cell>
          <cell r="M1912" t="str">
            <v>.</v>
          </cell>
          <cell r="N1912" t="str">
            <v>.</v>
          </cell>
          <cell r="O1912" t="str">
            <v>.</v>
          </cell>
          <cell r="P1912" t="str">
            <v>.</v>
          </cell>
          <cell r="Q1912" t="str">
            <v>.</v>
          </cell>
          <cell r="R1912" t="str">
            <v>.</v>
          </cell>
          <cell r="S1912">
            <v>0</v>
          </cell>
          <cell r="T1912" t="str">
            <v>.</v>
          </cell>
          <cell r="U1912" t="str">
            <v>.</v>
          </cell>
          <cell r="V1912" t="str">
            <v>.</v>
          </cell>
          <cell r="W1912" t="str">
            <v>.</v>
          </cell>
          <cell r="X1912" t="str">
            <v>.</v>
          </cell>
          <cell r="Y1912" t="str">
            <v>.</v>
          </cell>
          <cell r="Z1912" t="str">
            <v>.</v>
          </cell>
          <cell r="AA1912" t="str">
            <v>.</v>
          </cell>
          <cell r="AB1912" t="str">
            <v>.</v>
          </cell>
          <cell r="AC1912">
            <v>0</v>
          </cell>
          <cell r="AD1912" t="str">
            <v>.</v>
          </cell>
          <cell r="AE1912" t="str">
            <v>.</v>
          </cell>
          <cell r="AF1912" t="str">
            <v>.</v>
          </cell>
          <cell r="AG1912" t="str">
            <v>.</v>
          </cell>
          <cell r="AH1912" t="str">
            <v>.</v>
          </cell>
          <cell r="AI1912" t="str">
            <v>.</v>
          </cell>
          <cell r="AJ1912" t="str">
            <v>.</v>
          </cell>
          <cell r="AK1912" t="str">
            <v>.</v>
          </cell>
          <cell r="AL1912" t="str">
            <v>.</v>
          </cell>
          <cell r="AM1912">
            <v>0</v>
          </cell>
          <cell r="AN1912" t="str">
            <v>.</v>
          </cell>
          <cell r="AO1912" t="str">
            <v>.</v>
          </cell>
          <cell r="AP1912" t="str">
            <v>.</v>
          </cell>
          <cell r="AQ1912" t="str">
            <v>.</v>
          </cell>
          <cell r="AR1912" t="str">
            <v>.</v>
          </cell>
          <cell r="AS1912" t="str">
            <v>.</v>
          </cell>
          <cell r="AT1912" t="str">
            <v>.</v>
          </cell>
          <cell r="AU1912" t="str">
            <v>.</v>
          </cell>
        </row>
        <row r="1913">
          <cell r="A1913" t="str">
            <v>470908D-10-632-430-56-D2-D13</v>
          </cell>
          <cell r="B1913" t="str">
            <v>470908D</v>
          </cell>
          <cell r="C1913">
            <v>10</v>
          </cell>
          <cell r="D1913">
            <v>632</v>
          </cell>
          <cell r="E1913">
            <v>32</v>
          </cell>
          <cell r="F1913">
            <v>430</v>
          </cell>
          <cell r="G1913" t="str">
            <v>32-430</v>
          </cell>
          <cell r="H1913">
            <v>56</v>
          </cell>
          <cell r="I1913" t="str">
            <v>.</v>
          </cell>
          <cell r="J1913">
            <v>1</v>
          </cell>
          <cell r="K1913">
            <v>1.3</v>
          </cell>
          <cell r="L1913">
            <v>2</v>
          </cell>
          <cell r="M1913">
            <v>1</v>
          </cell>
          <cell r="N1913">
            <v>1</v>
          </cell>
          <cell r="O1913" t="str">
            <v>Y</v>
          </cell>
          <cell r="P1913" t="str">
            <v>N</v>
          </cell>
          <cell r="Q1913" t="str">
            <v>N</v>
          </cell>
          <cell r="R1913" t="str">
            <v>.</v>
          </cell>
          <cell r="S1913">
            <v>1</v>
          </cell>
          <cell r="T1913">
            <v>4.5</v>
          </cell>
          <cell r="U1913">
            <v>4.7</v>
          </cell>
          <cell r="V1913">
            <v>1</v>
          </cell>
          <cell r="W1913">
            <v>2</v>
          </cell>
          <cell r="X1913" t="str">
            <v>Y</v>
          </cell>
          <cell r="Y1913" t="str">
            <v>N</v>
          </cell>
          <cell r="Z1913" t="str">
            <v>N</v>
          </cell>
          <cell r="AA1913" t="str">
            <v>.</v>
          </cell>
          <cell r="AB1913" t="str">
            <v>.</v>
          </cell>
          <cell r="AC1913">
            <v>1</v>
          </cell>
          <cell r="AD1913">
            <v>7.9</v>
          </cell>
          <cell r="AE1913">
            <v>9</v>
          </cell>
          <cell r="AF1913">
            <v>1</v>
          </cell>
          <cell r="AG1913">
            <v>1</v>
          </cell>
          <cell r="AH1913" t="str">
            <v>Y</v>
          </cell>
          <cell r="AI1913" t="str">
            <v>N</v>
          </cell>
          <cell r="AJ1913" t="str">
            <v>N</v>
          </cell>
          <cell r="AK1913" t="str">
            <v>.</v>
          </cell>
          <cell r="AL1913" t="str">
            <v>.</v>
          </cell>
          <cell r="AM1913">
            <v>1</v>
          </cell>
          <cell r="AN1913">
            <v>15.8</v>
          </cell>
          <cell r="AO1913">
            <v>13</v>
          </cell>
          <cell r="AP1913">
            <v>2</v>
          </cell>
          <cell r="AQ1913">
            <v>2</v>
          </cell>
          <cell r="AR1913" t="str">
            <v>Y</v>
          </cell>
          <cell r="AS1913" t="str">
            <v>N</v>
          </cell>
          <cell r="AT1913" t="str">
            <v>N</v>
          </cell>
          <cell r="AU1913" t="str">
            <v>.</v>
          </cell>
        </row>
        <row r="1914">
          <cell r="A1914" t="str">
            <v>470908D-10-633-410-57-D.-D.</v>
          </cell>
          <cell r="B1914" t="str">
            <v>470908D</v>
          </cell>
          <cell r="C1914">
            <v>10</v>
          </cell>
          <cell r="D1914">
            <v>633</v>
          </cell>
          <cell r="E1914">
            <v>31</v>
          </cell>
          <cell r="F1914">
            <v>410</v>
          </cell>
          <cell r="G1914" t="str">
            <v>31-410</v>
          </cell>
          <cell r="H1914">
            <v>57</v>
          </cell>
          <cell r="I1914" t="str">
            <v>.</v>
          </cell>
          <cell r="J1914">
            <v>0</v>
          </cell>
          <cell r="K1914" t="str">
            <v>.</v>
          </cell>
          <cell r="L1914" t="str">
            <v>.</v>
          </cell>
          <cell r="M1914" t="str">
            <v>.</v>
          </cell>
          <cell r="N1914" t="str">
            <v>.</v>
          </cell>
          <cell r="O1914" t="str">
            <v>.</v>
          </cell>
          <cell r="P1914" t="str">
            <v>.</v>
          </cell>
          <cell r="Q1914" t="str">
            <v>.</v>
          </cell>
          <cell r="R1914" t="str">
            <v>.</v>
          </cell>
          <cell r="S1914">
            <v>0</v>
          </cell>
          <cell r="T1914" t="str">
            <v>.</v>
          </cell>
          <cell r="U1914" t="str">
            <v>.</v>
          </cell>
          <cell r="V1914" t="str">
            <v>.</v>
          </cell>
          <cell r="W1914" t="str">
            <v>.</v>
          </cell>
          <cell r="X1914" t="str">
            <v>.</v>
          </cell>
          <cell r="Y1914" t="str">
            <v>.</v>
          </cell>
          <cell r="Z1914" t="str">
            <v>.</v>
          </cell>
          <cell r="AA1914" t="str">
            <v>.</v>
          </cell>
          <cell r="AB1914" t="str">
            <v>.</v>
          </cell>
          <cell r="AC1914">
            <v>0</v>
          </cell>
          <cell r="AD1914" t="str">
            <v>.</v>
          </cell>
          <cell r="AE1914" t="str">
            <v>.</v>
          </cell>
          <cell r="AF1914" t="str">
            <v>.</v>
          </cell>
          <cell r="AG1914" t="str">
            <v>.</v>
          </cell>
          <cell r="AH1914" t="str">
            <v>.</v>
          </cell>
          <cell r="AI1914" t="str">
            <v>.</v>
          </cell>
          <cell r="AJ1914" t="str">
            <v>.</v>
          </cell>
          <cell r="AK1914" t="str">
            <v>.</v>
          </cell>
          <cell r="AL1914" t="str">
            <v>.</v>
          </cell>
          <cell r="AM1914">
            <v>0</v>
          </cell>
          <cell r="AN1914" t="str">
            <v>.</v>
          </cell>
          <cell r="AO1914" t="str">
            <v>.</v>
          </cell>
          <cell r="AP1914" t="str">
            <v>.</v>
          </cell>
          <cell r="AQ1914" t="str">
            <v>.</v>
          </cell>
          <cell r="AR1914" t="str">
            <v>.</v>
          </cell>
          <cell r="AS1914" t="str">
            <v>.</v>
          </cell>
          <cell r="AT1914" t="str">
            <v>.</v>
          </cell>
          <cell r="AU1914" t="str">
            <v>.</v>
          </cell>
        </row>
        <row r="1915">
          <cell r="A1915" t="str">
            <v>470908D-10-634-371-58-D6.9-D20.2</v>
          </cell>
          <cell r="B1915" t="str">
            <v>470908D</v>
          </cell>
          <cell r="C1915">
            <v>10</v>
          </cell>
          <cell r="D1915">
            <v>634</v>
          </cell>
          <cell r="E1915">
            <v>10</v>
          </cell>
          <cell r="F1915">
            <v>371</v>
          </cell>
          <cell r="G1915" t="str">
            <v>10-371</v>
          </cell>
          <cell r="H1915">
            <v>58</v>
          </cell>
          <cell r="I1915" t="str">
            <v>.</v>
          </cell>
          <cell r="J1915">
            <v>1</v>
          </cell>
          <cell r="K1915">
            <v>2.2999999999999998</v>
          </cell>
          <cell r="L1915">
            <v>6.9</v>
          </cell>
          <cell r="M1915">
            <v>3</v>
          </cell>
          <cell r="N1915">
            <v>1</v>
          </cell>
          <cell r="O1915" t="str">
            <v>Y</v>
          </cell>
          <cell r="P1915" t="str">
            <v>N</v>
          </cell>
          <cell r="Q1915" t="str">
            <v>N</v>
          </cell>
          <cell r="R1915" t="str">
            <v>.</v>
          </cell>
          <cell r="S1915">
            <v>1</v>
          </cell>
          <cell r="T1915">
            <v>6.2</v>
          </cell>
          <cell r="U1915">
            <v>9.5</v>
          </cell>
          <cell r="V1915">
            <v>1</v>
          </cell>
          <cell r="W1915">
            <v>1</v>
          </cell>
          <cell r="X1915" t="str">
            <v>Y</v>
          </cell>
          <cell r="Y1915" t="str">
            <v>N</v>
          </cell>
          <cell r="Z1915" t="str">
            <v>N</v>
          </cell>
          <cell r="AA1915" t="str">
            <v>.</v>
          </cell>
          <cell r="AB1915" t="str">
            <v>.</v>
          </cell>
          <cell r="AC1915">
            <v>1</v>
          </cell>
          <cell r="AD1915">
            <v>9.8000000000000007</v>
          </cell>
          <cell r="AE1915">
            <v>15.1</v>
          </cell>
          <cell r="AF1915">
            <v>1</v>
          </cell>
          <cell r="AG1915">
            <v>1</v>
          </cell>
          <cell r="AH1915" t="str">
            <v>Y</v>
          </cell>
          <cell r="AI1915" t="str">
            <v>N</v>
          </cell>
          <cell r="AJ1915" t="str">
            <v>N</v>
          </cell>
          <cell r="AK1915" t="str">
            <v>.</v>
          </cell>
          <cell r="AL1915" t="str">
            <v>.</v>
          </cell>
          <cell r="AM1915">
            <v>1</v>
          </cell>
          <cell r="AN1915">
            <v>16.5</v>
          </cell>
          <cell r="AO1915">
            <v>20.2</v>
          </cell>
          <cell r="AP1915">
            <v>2</v>
          </cell>
          <cell r="AQ1915">
            <v>2</v>
          </cell>
          <cell r="AR1915" t="str">
            <v>Y</v>
          </cell>
          <cell r="AS1915" t="str">
            <v>N</v>
          </cell>
          <cell r="AT1915" t="str">
            <v>N</v>
          </cell>
          <cell r="AU1915" t="str">
            <v>.</v>
          </cell>
        </row>
        <row r="1916">
          <cell r="A1916" t="str">
            <v>470908D-10-635-414-59-D5.7-D17.3</v>
          </cell>
          <cell r="B1916" t="str">
            <v>470908D</v>
          </cell>
          <cell r="C1916">
            <v>10</v>
          </cell>
          <cell r="D1916">
            <v>635</v>
          </cell>
          <cell r="E1916">
            <v>31</v>
          </cell>
          <cell r="F1916">
            <v>414</v>
          </cell>
          <cell r="G1916" t="str">
            <v>31-414</v>
          </cell>
          <cell r="H1916">
            <v>59</v>
          </cell>
          <cell r="I1916" t="str">
            <v>.</v>
          </cell>
          <cell r="J1916">
            <v>1</v>
          </cell>
          <cell r="K1916">
            <v>3.8</v>
          </cell>
          <cell r="L1916">
            <v>5.7</v>
          </cell>
          <cell r="M1916">
            <v>2</v>
          </cell>
          <cell r="N1916">
            <v>2</v>
          </cell>
          <cell r="O1916" t="str">
            <v>N</v>
          </cell>
          <cell r="P1916" t="str">
            <v>N</v>
          </cell>
          <cell r="Q1916" t="str">
            <v>N</v>
          </cell>
          <cell r="R1916" t="str">
            <v>.</v>
          </cell>
          <cell r="S1916">
            <v>1</v>
          </cell>
          <cell r="T1916">
            <v>6.8</v>
          </cell>
          <cell r="U1916">
            <v>9</v>
          </cell>
          <cell r="V1916">
            <v>3</v>
          </cell>
          <cell r="W1916">
            <v>2</v>
          </cell>
          <cell r="X1916" t="str">
            <v>N</v>
          </cell>
          <cell r="Y1916" t="str">
            <v>N</v>
          </cell>
          <cell r="Z1916" t="str">
            <v>N</v>
          </cell>
          <cell r="AA1916" t="str">
            <v>.</v>
          </cell>
          <cell r="AB1916" t="str">
            <v>.</v>
          </cell>
          <cell r="AC1916">
            <v>1</v>
          </cell>
          <cell r="AD1916">
            <v>9.6999999999999993</v>
          </cell>
          <cell r="AE1916">
            <v>13.6</v>
          </cell>
          <cell r="AF1916">
            <v>2</v>
          </cell>
          <cell r="AG1916">
            <v>2</v>
          </cell>
          <cell r="AH1916" t="str">
            <v>N</v>
          </cell>
          <cell r="AI1916" t="str">
            <v>N</v>
          </cell>
          <cell r="AJ1916" t="str">
            <v>N</v>
          </cell>
          <cell r="AK1916" t="str">
            <v>.</v>
          </cell>
          <cell r="AL1916" t="str">
            <v>.</v>
          </cell>
          <cell r="AM1916">
            <v>1</v>
          </cell>
          <cell r="AN1916">
            <v>16.5</v>
          </cell>
          <cell r="AO1916">
            <v>17.3</v>
          </cell>
          <cell r="AP1916">
            <v>2</v>
          </cell>
          <cell r="AQ1916">
            <v>2</v>
          </cell>
          <cell r="AR1916" t="str">
            <v>N</v>
          </cell>
          <cell r="AS1916" t="str">
            <v>N</v>
          </cell>
          <cell r="AT1916" t="str">
            <v>N</v>
          </cell>
          <cell r="AU1916" t="str">
            <v>.</v>
          </cell>
        </row>
        <row r="1917">
          <cell r="A1917" t="str">
            <v>470908D-10-636-403-60-D4-D13</v>
          </cell>
          <cell r="B1917" t="str">
            <v>470908D</v>
          </cell>
          <cell r="C1917">
            <v>10</v>
          </cell>
          <cell r="D1917">
            <v>636</v>
          </cell>
          <cell r="E1917">
            <v>31</v>
          </cell>
          <cell r="F1917">
            <v>403</v>
          </cell>
          <cell r="G1917" t="str">
            <v>31-403</v>
          </cell>
          <cell r="H1917">
            <v>60</v>
          </cell>
          <cell r="I1917" t="str">
            <v>.</v>
          </cell>
          <cell r="J1917">
            <v>1</v>
          </cell>
          <cell r="K1917">
            <v>3.5</v>
          </cell>
          <cell r="L1917">
            <v>4</v>
          </cell>
          <cell r="M1917">
            <v>2</v>
          </cell>
          <cell r="N1917">
            <v>2</v>
          </cell>
          <cell r="O1917" t="str">
            <v>Y</v>
          </cell>
          <cell r="P1917" t="str">
            <v>N</v>
          </cell>
          <cell r="Q1917" t="str">
            <v>N</v>
          </cell>
          <cell r="R1917" t="str">
            <v>.</v>
          </cell>
          <cell r="S1917">
            <v>1</v>
          </cell>
          <cell r="T1917">
            <v>5.8</v>
          </cell>
          <cell r="U1917">
            <v>7.1</v>
          </cell>
          <cell r="V1917">
            <v>1</v>
          </cell>
          <cell r="W1917">
            <v>1</v>
          </cell>
          <cell r="X1917" t="str">
            <v>Y</v>
          </cell>
          <cell r="Y1917" t="str">
            <v>N</v>
          </cell>
          <cell r="Z1917" t="str">
            <v>N</v>
          </cell>
          <cell r="AA1917" t="str">
            <v>.</v>
          </cell>
          <cell r="AB1917" t="str">
            <v>.</v>
          </cell>
          <cell r="AC1917">
            <v>1</v>
          </cell>
          <cell r="AD1917">
            <v>9</v>
          </cell>
          <cell r="AE1917">
            <v>11.1</v>
          </cell>
          <cell r="AF1917">
            <v>1</v>
          </cell>
          <cell r="AG1917">
            <v>1</v>
          </cell>
          <cell r="AH1917" t="str">
            <v>Y</v>
          </cell>
          <cell r="AI1917" t="str">
            <v>N</v>
          </cell>
          <cell r="AJ1917" t="str">
            <v>N</v>
          </cell>
          <cell r="AK1917" t="str">
            <v>.</v>
          </cell>
          <cell r="AL1917" t="str">
            <v>.</v>
          </cell>
          <cell r="AM1917">
            <v>1</v>
          </cell>
          <cell r="AN1917">
            <v>15</v>
          </cell>
          <cell r="AO1917">
            <v>13</v>
          </cell>
          <cell r="AP1917">
            <v>2</v>
          </cell>
          <cell r="AQ1917">
            <v>2</v>
          </cell>
          <cell r="AR1917" t="str">
            <v>Y</v>
          </cell>
          <cell r="AS1917" t="str">
            <v>N</v>
          </cell>
          <cell r="AT1917" t="str">
            <v>N</v>
          </cell>
          <cell r="AU1917" t="str">
            <v>.</v>
          </cell>
        </row>
        <row r="1918">
          <cell r="A1918" t="str">
            <v>470908D-10-637-426-61-D6.5-D15.9</v>
          </cell>
          <cell r="B1918" t="str">
            <v>470908D</v>
          </cell>
          <cell r="C1918">
            <v>10</v>
          </cell>
          <cell r="D1918">
            <v>637</v>
          </cell>
          <cell r="E1918">
            <v>32</v>
          </cell>
          <cell r="F1918">
            <v>426</v>
          </cell>
          <cell r="G1918" t="str">
            <v>32-426</v>
          </cell>
          <cell r="H1918">
            <v>61</v>
          </cell>
          <cell r="I1918" t="str">
            <v>.</v>
          </cell>
          <cell r="J1918">
            <v>1</v>
          </cell>
          <cell r="K1918">
            <v>3.8</v>
          </cell>
          <cell r="L1918">
            <v>6.5</v>
          </cell>
          <cell r="M1918">
            <v>2</v>
          </cell>
          <cell r="N1918">
            <v>2</v>
          </cell>
          <cell r="O1918" t="str">
            <v>N</v>
          </cell>
          <cell r="P1918" t="str">
            <v>N</v>
          </cell>
          <cell r="Q1918" t="str">
            <v>N</v>
          </cell>
          <cell r="R1918" t="str">
            <v>.</v>
          </cell>
          <cell r="S1918">
            <v>1</v>
          </cell>
          <cell r="T1918">
            <v>6.3</v>
          </cell>
          <cell r="U1918">
            <v>9.6</v>
          </cell>
          <cell r="V1918">
            <v>1</v>
          </cell>
          <cell r="W1918">
            <v>1</v>
          </cell>
          <cell r="X1918" t="str">
            <v>Y</v>
          </cell>
          <cell r="Y1918" t="str">
            <v>N</v>
          </cell>
          <cell r="Z1918" t="str">
            <v>N</v>
          </cell>
          <cell r="AA1918" t="str">
            <v>.</v>
          </cell>
          <cell r="AB1918" t="str">
            <v>.</v>
          </cell>
          <cell r="AC1918">
            <v>1</v>
          </cell>
          <cell r="AD1918">
            <v>9.8000000000000007</v>
          </cell>
          <cell r="AE1918">
            <v>13.8</v>
          </cell>
          <cell r="AF1918">
            <v>1</v>
          </cell>
          <cell r="AG1918">
            <v>1</v>
          </cell>
          <cell r="AH1918" t="str">
            <v>Y</v>
          </cell>
          <cell r="AI1918" t="str">
            <v>N</v>
          </cell>
          <cell r="AJ1918" t="str">
            <v>N</v>
          </cell>
          <cell r="AK1918" t="str">
            <v>.</v>
          </cell>
          <cell r="AL1918" t="str">
            <v>.</v>
          </cell>
          <cell r="AM1918">
            <v>1</v>
          </cell>
          <cell r="AN1918">
            <v>16.399999999999999</v>
          </cell>
          <cell r="AO1918">
            <v>15.9</v>
          </cell>
          <cell r="AP1918">
            <v>2</v>
          </cell>
          <cell r="AQ1918">
            <v>2</v>
          </cell>
          <cell r="AR1918" t="str">
            <v>Y</v>
          </cell>
          <cell r="AS1918" t="str">
            <v>N</v>
          </cell>
          <cell r="AT1918" t="str">
            <v>N</v>
          </cell>
          <cell r="AU1918" t="str">
            <v>.</v>
          </cell>
        </row>
        <row r="1919">
          <cell r="A1919" t="str">
            <v>470908D-10-638-435-62-D7-D20.6</v>
          </cell>
          <cell r="B1919" t="str">
            <v>470908D</v>
          </cell>
          <cell r="C1919">
            <v>10</v>
          </cell>
          <cell r="D1919">
            <v>638</v>
          </cell>
          <cell r="E1919">
            <v>32</v>
          </cell>
          <cell r="F1919">
            <v>435</v>
          </cell>
          <cell r="G1919" t="str">
            <v>32-435</v>
          </cell>
          <cell r="H1919">
            <v>62</v>
          </cell>
          <cell r="I1919" t="str">
            <v>.</v>
          </cell>
          <cell r="J1919">
            <v>1</v>
          </cell>
          <cell r="K1919">
            <v>3.2</v>
          </cell>
          <cell r="L1919">
            <v>7</v>
          </cell>
          <cell r="M1919">
            <v>2</v>
          </cell>
          <cell r="N1919">
            <v>1</v>
          </cell>
          <cell r="O1919" t="str">
            <v>Y</v>
          </cell>
          <cell r="P1919" t="str">
            <v>N</v>
          </cell>
          <cell r="Q1919" t="str">
            <v>N</v>
          </cell>
          <cell r="R1919" t="str">
            <v>.</v>
          </cell>
          <cell r="S1919">
            <v>1</v>
          </cell>
          <cell r="T1919">
            <v>7.3</v>
          </cell>
          <cell r="U1919">
            <v>11.2</v>
          </cell>
          <cell r="V1919">
            <v>1</v>
          </cell>
          <cell r="W1919">
            <v>1</v>
          </cell>
          <cell r="X1919" t="str">
            <v>Y</v>
          </cell>
          <cell r="Y1919" t="str">
            <v>N</v>
          </cell>
          <cell r="Z1919" t="str">
            <v>N</v>
          </cell>
          <cell r="AA1919" t="str">
            <v>.</v>
          </cell>
          <cell r="AB1919" t="str">
            <v>.</v>
          </cell>
          <cell r="AC1919">
            <v>1</v>
          </cell>
          <cell r="AD1919">
            <v>11</v>
          </cell>
          <cell r="AE1919">
            <v>16</v>
          </cell>
          <cell r="AF1919">
            <v>1</v>
          </cell>
          <cell r="AG1919">
            <v>1</v>
          </cell>
          <cell r="AH1919" t="str">
            <v>Y</v>
          </cell>
          <cell r="AI1919" t="str">
            <v>N</v>
          </cell>
          <cell r="AJ1919" t="str">
            <v>N</v>
          </cell>
          <cell r="AK1919" t="str">
            <v>.</v>
          </cell>
          <cell r="AL1919" t="str">
            <v>.</v>
          </cell>
          <cell r="AM1919">
            <v>1</v>
          </cell>
          <cell r="AN1919">
            <v>17.600000000000001</v>
          </cell>
          <cell r="AO1919">
            <v>20.6</v>
          </cell>
          <cell r="AP1919">
            <v>2</v>
          </cell>
          <cell r="AQ1919">
            <v>2</v>
          </cell>
          <cell r="AR1919" t="str">
            <v>Y</v>
          </cell>
          <cell r="AS1919" t="str">
            <v>N</v>
          </cell>
          <cell r="AT1919" t="str">
            <v>N</v>
          </cell>
          <cell r="AU1919" t="str">
            <v>.</v>
          </cell>
        </row>
        <row r="1920">
          <cell r="A1920" t="str">
            <v>470908D-10-639-423-63-D7.3-D21.9</v>
          </cell>
          <cell r="B1920" t="str">
            <v>470908D</v>
          </cell>
          <cell r="C1920">
            <v>10</v>
          </cell>
          <cell r="D1920">
            <v>639</v>
          </cell>
          <cell r="E1920">
            <v>32</v>
          </cell>
          <cell r="F1920">
            <v>423</v>
          </cell>
          <cell r="G1920" t="str">
            <v>32-423</v>
          </cell>
          <cell r="H1920">
            <v>63</v>
          </cell>
          <cell r="I1920" t="str">
            <v>.</v>
          </cell>
          <cell r="J1920">
            <v>1</v>
          </cell>
          <cell r="K1920">
            <v>4</v>
          </cell>
          <cell r="L1920">
            <v>7.3</v>
          </cell>
          <cell r="M1920">
            <v>3</v>
          </cell>
          <cell r="N1920">
            <v>2</v>
          </cell>
          <cell r="O1920" t="str">
            <v>N</v>
          </cell>
          <cell r="P1920" t="str">
            <v>N</v>
          </cell>
          <cell r="Q1920" t="str">
            <v>N</v>
          </cell>
          <cell r="R1920" t="str">
            <v>.</v>
          </cell>
          <cell r="S1920">
            <v>1</v>
          </cell>
          <cell r="T1920">
            <v>6.9</v>
          </cell>
          <cell r="U1920">
            <v>10.7</v>
          </cell>
          <cell r="V1920">
            <v>2</v>
          </cell>
          <cell r="W1920">
            <v>2</v>
          </cell>
          <cell r="X1920" t="str">
            <v>Y</v>
          </cell>
          <cell r="Y1920" t="str">
            <v>N</v>
          </cell>
          <cell r="Z1920" t="str">
            <v>N</v>
          </cell>
          <cell r="AA1920" t="str">
            <v>.</v>
          </cell>
          <cell r="AB1920" t="str">
            <v>.</v>
          </cell>
          <cell r="AC1920">
            <v>1</v>
          </cell>
          <cell r="AD1920">
            <v>10.5</v>
          </cell>
          <cell r="AE1920">
            <v>16.7</v>
          </cell>
          <cell r="AF1920">
            <v>2</v>
          </cell>
          <cell r="AG1920">
            <v>3</v>
          </cell>
          <cell r="AH1920" t="str">
            <v>Y</v>
          </cell>
          <cell r="AI1920" t="str">
            <v>N</v>
          </cell>
          <cell r="AJ1920" t="str">
            <v>N</v>
          </cell>
          <cell r="AK1920" t="str">
            <v>.</v>
          </cell>
          <cell r="AL1920" t="str">
            <v>.</v>
          </cell>
          <cell r="AM1920">
            <v>1</v>
          </cell>
          <cell r="AN1920">
            <v>16.2</v>
          </cell>
          <cell r="AO1920">
            <v>21.9</v>
          </cell>
          <cell r="AP1920">
            <v>2</v>
          </cell>
          <cell r="AQ1920">
            <v>2</v>
          </cell>
          <cell r="AR1920" t="str">
            <v>Y</v>
          </cell>
          <cell r="AS1920" t="str">
            <v>N</v>
          </cell>
          <cell r="AT1920" t="str">
            <v>N</v>
          </cell>
          <cell r="AU1920" t="str">
            <v>.</v>
          </cell>
        </row>
        <row r="1921">
          <cell r="A1921" t="str">
            <v>470908D-10-640-999-64-D.-D.</v>
          </cell>
          <cell r="B1921" t="str">
            <v>470908D</v>
          </cell>
          <cell r="C1921">
            <v>10</v>
          </cell>
          <cell r="D1921">
            <v>640</v>
          </cell>
          <cell r="E1921">
            <v>99</v>
          </cell>
          <cell r="F1921">
            <v>999</v>
          </cell>
          <cell r="G1921" t="str">
            <v>99-999</v>
          </cell>
          <cell r="H1921">
            <v>64</v>
          </cell>
          <cell r="I1921" t="str">
            <v>.</v>
          </cell>
          <cell r="J1921">
            <v>0</v>
          </cell>
          <cell r="K1921" t="str">
            <v>.</v>
          </cell>
          <cell r="L1921" t="str">
            <v>.</v>
          </cell>
          <cell r="M1921" t="str">
            <v>.</v>
          </cell>
          <cell r="N1921" t="str">
            <v>.</v>
          </cell>
          <cell r="O1921" t="str">
            <v>.</v>
          </cell>
          <cell r="P1921" t="str">
            <v>.</v>
          </cell>
          <cell r="Q1921" t="str">
            <v>.</v>
          </cell>
          <cell r="R1921" t="str">
            <v>.</v>
          </cell>
          <cell r="S1921">
            <v>0</v>
          </cell>
          <cell r="T1921" t="str">
            <v>.</v>
          </cell>
          <cell r="U1921" t="str">
            <v>.</v>
          </cell>
          <cell r="V1921" t="str">
            <v>.</v>
          </cell>
          <cell r="W1921" t="str">
            <v>.</v>
          </cell>
          <cell r="X1921" t="str">
            <v>.</v>
          </cell>
          <cell r="Y1921" t="str">
            <v>.</v>
          </cell>
          <cell r="Z1921" t="str">
            <v>.</v>
          </cell>
          <cell r="AA1921" t="str">
            <v>.</v>
          </cell>
          <cell r="AB1921" t="str">
            <v>.</v>
          </cell>
          <cell r="AC1921">
            <v>0</v>
          </cell>
          <cell r="AD1921" t="str">
            <v>.</v>
          </cell>
          <cell r="AE1921" t="str">
            <v>.</v>
          </cell>
          <cell r="AF1921" t="str">
            <v>.</v>
          </cell>
          <cell r="AG1921" t="str">
            <v>.</v>
          </cell>
          <cell r="AH1921" t="str">
            <v>.</v>
          </cell>
          <cell r="AI1921" t="str">
            <v>.</v>
          </cell>
          <cell r="AJ1921" t="str">
            <v>.</v>
          </cell>
          <cell r="AK1921" t="str">
            <v>.</v>
          </cell>
          <cell r="AL1921" t="str">
            <v>.</v>
          </cell>
          <cell r="AM1921">
            <v>0</v>
          </cell>
          <cell r="AN1921" t="str">
            <v>.</v>
          </cell>
          <cell r="AO1921" t="str">
            <v>.</v>
          </cell>
          <cell r="AP1921" t="str">
            <v>.</v>
          </cell>
          <cell r="AQ1921" t="str">
            <v>.</v>
          </cell>
          <cell r="AR1921" t="str">
            <v>.</v>
          </cell>
          <cell r="AS1921" t="str">
            <v>.</v>
          </cell>
          <cell r="AT1921" t="str">
            <v>.</v>
          </cell>
          <cell r="AU1921" t="str">
            <v>.</v>
          </cell>
        </row>
        <row r="1922">
          <cell r="A1922" t="str">
            <v>470908D-11-641-393-1-D4.5-D15.1</v>
          </cell>
          <cell r="B1922" t="str">
            <v>470908D</v>
          </cell>
          <cell r="C1922">
            <v>11</v>
          </cell>
          <cell r="D1922">
            <v>641</v>
          </cell>
          <cell r="E1922">
            <v>4</v>
          </cell>
          <cell r="F1922">
            <v>393</v>
          </cell>
          <cell r="G1922" t="str">
            <v>4-393</v>
          </cell>
          <cell r="H1922">
            <v>1</v>
          </cell>
          <cell r="I1922" t="str">
            <v>.</v>
          </cell>
          <cell r="J1922">
            <v>1</v>
          </cell>
          <cell r="K1922">
            <v>3.4</v>
          </cell>
          <cell r="L1922">
            <v>4.5</v>
          </cell>
          <cell r="M1922">
            <v>2</v>
          </cell>
          <cell r="N1922">
            <v>3</v>
          </cell>
          <cell r="O1922" t="str">
            <v>N</v>
          </cell>
          <cell r="P1922" t="str">
            <v>N</v>
          </cell>
          <cell r="Q1922" t="str">
            <v>N</v>
          </cell>
          <cell r="R1922" t="str">
            <v>.</v>
          </cell>
          <cell r="S1922">
            <v>1</v>
          </cell>
          <cell r="T1922">
            <v>6.6</v>
          </cell>
          <cell r="U1922">
            <v>8.3000000000000007</v>
          </cell>
          <cell r="V1922">
            <v>3</v>
          </cell>
          <cell r="W1922">
            <v>2</v>
          </cell>
          <cell r="X1922" t="str">
            <v>N</v>
          </cell>
          <cell r="Y1922" t="str">
            <v>N</v>
          </cell>
          <cell r="Z1922" t="str">
            <v>N</v>
          </cell>
          <cell r="AA1922" t="str">
            <v>.</v>
          </cell>
          <cell r="AB1922" t="str">
            <v>.</v>
          </cell>
          <cell r="AC1922">
            <v>1</v>
          </cell>
          <cell r="AD1922">
            <v>9.1999999999999993</v>
          </cell>
          <cell r="AE1922">
            <v>12</v>
          </cell>
          <cell r="AF1922">
            <v>3</v>
          </cell>
          <cell r="AG1922">
            <v>2</v>
          </cell>
          <cell r="AH1922" t="str">
            <v>N</v>
          </cell>
          <cell r="AI1922" t="str">
            <v>N</v>
          </cell>
          <cell r="AJ1922" t="str">
            <v>N</v>
          </cell>
          <cell r="AK1922" t="str">
            <v>.</v>
          </cell>
          <cell r="AL1922" t="str">
            <v>.</v>
          </cell>
          <cell r="AM1922">
            <v>1</v>
          </cell>
          <cell r="AN1922">
            <v>15.3</v>
          </cell>
          <cell r="AO1922">
            <v>15.1</v>
          </cell>
          <cell r="AP1922">
            <v>3</v>
          </cell>
          <cell r="AQ1922">
            <v>2</v>
          </cell>
          <cell r="AR1922" t="str">
            <v>N</v>
          </cell>
          <cell r="AS1922" t="str">
            <v>N</v>
          </cell>
          <cell r="AT1922" t="str">
            <v>N</v>
          </cell>
          <cell r="AU1922" t="str">
            <v>.</v>
          </cell>
        </row>
        <row r="1923">
          <cell r="A1923" t="str">
            <v>470908D-11-642-410-2-D5.7-D17.3</v>
          </cell>
          <cell r="B1923" t="str">
            <v>470908D</v>
          </cell>
          <cell r="C1923">
            <v>11</v>
          </cell>
          <cell r="D1923">
            <v>642</v>
          </cell>
          <cell r="E1923">
            <v>31</v>
          </cell>
          <cell r="F1923">
            <v>410</v>
          </cell>
          <cell r="G1923" t="str">
            <v>31-410</v>
          </cell>
          <cell r="H1923">
            <v>2</v>
          </cell>
          <cell r="I1923" t="str">
            <v>.</v>
          </cell>
          <cell r="J1923">
            <v>1</v>
          </cell>
          <cell r="K1923">
            <v>3.8</v>
          </cell>
          <cell r="L1923">
            <v>5.7</v>
          </cell>
          <cell r="M1923">
            <v>2</v>
          </cell>
          <cell r="N1923">
            <v>2</v>
          </cell>
          <cell r="O1923" t="str">
            <v>N</v>
          </cell>
          <cell r="P1923" t="str">
            <v>N</v>
          </cell>
          <cell r="Q1923" t="str">
            <v>N</v>
          </cell>
          <cell r="R1923" t="str">
            <v>.</v>
          </cell>
          <cell r="S1923">
            <v>1</v>
          </cell>
          <cell r="T1923">
            <v>6.2</v>
          </cell>
          <cell r="U1923">
            <v>8.6999999999999993</v>
          </cell>
          <cell r="V1923">
            <v>2</v>
          </cell>
          <cell r="W1923">
            <v>2</v>
          </cell>
          <cell r="X1923" t="str">
            <v>N</v>
          </cell>
          <cell r="Y1923" t="str">
            <v>N</v>
          </cell>
          <cell r="Z1923" t="str">
            <v>N</v>
          </cell>
          <cell r="AA1923" t="str">
            <v>.</v>
          </cell>
          <cell r="AB1923" t="str">
            <v>.</v>
          </cell>
          <cell r="AC1923">
            <v>1</v>
          </cell>
          <cell r="AD1923">
            <v>10</v>
          </cell>
          <cell r="AE1923">
            <v>13.6</v>
          </cell>
          <cell r="AF1923">
            <v>3</v>
          </cell>
          <cell r="AG1923">
            <v>2</v>
          </cell>
          <cell r="AH1923" t="str">
            <v>N</v>
          </cell>
          <cell r="AI1923" t="str">
            <v>N</v>
          </cell>
          <cell r="AJ1923" t="str">
            <v>N</v>
          </cell>
          <cell r="AK1923" t="str">
            <v>.</v>
          </cell>
          <cell r="AL1923" t="str">
            <v>.</v>
          </cell>
          <cell r="AM1923">
            <v>1</v>
          </cell>
          <cell r="AN1923">
            <v>15.6</v>
          </cell>
          <cell r="AO1923">
            <v>17.3</v>
          </cell>
          <cell r="AP1923">
            <v>2</v>
          </cell>
          <cell r="AQ1923">
            <v>3</v>
          </cell>
          <cell r="AR1923" t="str">
            <v>N</v>
          </cell>
          <cell r="AS1923" t="str">
            <v>N</v>
          </cell>
          <cell r="AT1923" t="str">
            <v>N</v>
          </cell>
          <cell r="AU1923" t="str">
            <v>.</v>
          </cell>
        </row>
        <row r="1924">
          <cell r="A1924" t="str">
            <v>470908D-11-643-419-3-D.-D.</v>
          </cell>
          <cell r="B1924" t="str">
            <v>470908D</v>
          </cell>
          <cell r="C1924">
            <v>11</v>
          </cell>
          <cell r="D1924">
            <v>643</v>
          </cell>
          <cell r="E1924">
            <v>31</v>
          </cell>
          <cell r="F1924">
            <v>419</v>
          </cell>
          <cell r="G1924" t="str">
            <v>31-419</v>
          </cell>
          <cell r="H1924">
            <v>3</v>
          </cell>
          <cell r="I1924" t="str">
            <v>.</v>
          </cell>
          <cell r="J1924">
            <v>0</v>
          </cell>
          <cell r="K1924" t="str">
            <v>.</v>
          </cell>
          <cell r="L1924" t="str">
            <v>.</v>
          </cell>
          <cell r="M1924" t="str">
            <v>.</v>
          </cell>
          <cell r="N1924" t="str">
            <v>.</v>
          </cell>
          <cell r="O1924" t="str">
            <v>.</v>
          </cell>
          <cell r="P1924" t="str">
            <v>.</v>
          </cell>
          <cell r="Q1924" t="str">
            <v>.</v>
          </cell>
          <cell r="R1924" t="str">
            <v>.</v>
          </cell>
          <cell r="S1924">
            <v>0</v>
          </cell>
          <cell r="T1924" t="str">
            <v>.</v>
          </cell>
          <cell r="U1924" t="str">
            <v>.</v>
          </cell>
          <cell r="V1924" t="str">
            <v>.</v>
          </cell>
          <cell r="W1924" t="str">
            <v>.</v>
          </cell>
          <cell r="X1924" t="str">
            <v>.</v>
          </cell>
          <cell r="Y1924" t="str">
            <v>.</v>
          </cell>
          <cell r="Z1924" t="str">
            <v>.</v>
          </cell>
          <cell r="AA1924" t="str">
            <v>.</v>
          </cell>
          <cell r="AB1924" t="str">
            <v>.</v>
          </cell>
          <cell r="AC1924">
            <v>0</v>
          </cell>
          <cell r="AD1924" t="str">
            <v>.</v>
          </cell>
          <cell r="AE1924" t="str">
            <v>.</v>
          </cell>
          <cell r="AF1924" t="str">
            <v>.</v>
          </cell>
          <cell r="AG1924" t="str">
            <v>.</v>
          </cell>
          <cell r="AH1924" t="str">
            <v>.</v>
          </cell>
          <cell r="AI1924" t="str">
            <v>.</v>
          </cell>
          <cell r="AJ1924" t="str">
            <v>.</v>
          </cell>
          <cell r="AK1924" t="str">
            <v>.</v>
          </cell>
          <cell r="AL1924" t="str">
            <v>.</v>
          </cell>
          <cell r="AM1924">
            <v>0</v>
          </cell>
          <cell r="AN1924" t="str">
            <v>.</v>
          </cell>
          <cell r="AO1924" t="str">
            <v>.</v>
          </cell>
          <cell r="AP1924" t="str">
            <v>.</v>
          </cell>
          <cell r="AQ1924" t="str">
            <v>.</v>
          </cell>
          <cell r="AR1924" t="str">
            <v>.</v>
          </cell>
          <cell r="AS1924" t="str">
            <v>.</v>
          </cell>
          <cell r="AT1924" t="str">
            <v>.</v>
          </cell>
          <cell r="AU1924" t="str">
            <v>.</v>
          </cell>
        </row>
        <row r="1925">
          <cell r="A1925" t="str">
            <v>470908D-11-644-409-4-D3.9-D11</v>
          </cell>
          <cell r="B1925" t="str">
            <v>470908D</v>
          </cell>
          <cell r="C1925">
            <v>11</v>
          </cell>
          <cell r="D1925">
            <v>644</v>
          </cell>
          <cell r="E1925">
            <v>31</v>
          </cell>
          <cell r="F1925">
            <v>409</v>
          </cell>
          <cell r="G1925" t="str">
            <v>31-409</v>
          </cell>
          <cell r="H1925">
            <v>4</v>
          </cell>
          <cell r="I1925" t="str">
            <v>.</v>
          </cell>
          <cell r="J1925">
            <v>1</v>
          </cell>
          <cell r="K1925">
            <v>3.3</v>
          </cell>
          <cell r="L1925">
            <v>3.9</v>
          </cell>
          <cell r="M1925">
            <v>3</v>
          </cell>
          <cell r="N1925">
            <v>3</v>
          </cell>
          <cell r="O1925" t="str">
            <v>N</v>
          </cell>
          <cell r="P1925" t="str">
            <v>N</v>
          </cell>
          <cell r="Q1925" t="str">
            <v>N</v>
          </cell>
          <cell r="R1925" t="str">
            <v>.</v>
          </cell>
          <cell r="S1925">
            <v>1</v>
          </cell>
          <cell r="T1925">
            <v>5.7</v>
          </cell>
          <cell r="U1925">
            <v>6.5</v>
          </cell>
          <cell r="V1925">
            <v>3</v>
          </cell>
          <cell r="W1925">
            <v>3</v>
          </cell>
          <cell r="X1925" t="str">
            <v>N</v>
          </cell>
          <cell r="Y1925" t="str">
            <v>N</v>
          </cell>
          <cell r="Z1925" t="str">
            <v>N</v>
          </cell>
          <cell r="AA1925" t="str">
            <v>.</v>
          </cell>
          <cell r="AB1925" t="str">
            <v>.</v>
          </cell>
          <cell r="AC1925">
            <v>1</v>
          </cell>
          <cell r="AD1925">
            <v>8.8000000000000007</v>
          </cell>
          <cell r="AE1925">
            <v>9.6</v>
          </cell>
          <cell r="AF1925">
            <v>3</v>
          </cell>
          <cell r="AG1925">
            <v>2</v>
          </cell>
          <cell r="AH1925" t="str">
            <v>N</v>
          </cell>
          <cell r="AI1925" t="str">
            <v>N</v>
          </cell>
          <cell r="AJ1925" t="str">
            <v>N</v>
          </cell>
          <cell r="AK1925" t="str">
            <v>.</v>
          </cell>
          <cell r="AL1925" t="str">
            <v>.</v>
          </cell>
          <cell r="AM1925">
            <v>1</v>
          </cell>
          <cell r="AN1925">
            <v>15</v>
          </cell>
          <cell r="AO1925">
            <v>11</v>
          </cell>
          <cell r="AP1925">
            <v>3</v>
          </cell>
          <cell r="AQ1925">
            <v>3</v>
          </cell>
          <cell r="AR1925" t="str">
            <v>N</v>
          </cell>
          <cell r="AS1925" t="str">
            <v>N</v>
          </cell>
          <cell r="AT1925" t="str">
            <v>N</v>
          </cell>
          <cell r="AU1925" t="str">
            <v>.</v>
          </cell>
        </row>
        <row r="1926">
          <cell r="A1926" t="str">
            <v>470908D-11-645-423-5-D2.7-D14.1</v>
          </cell>
          <cell r="B1926" t="str">
            <v>470908D</v>
          </cell>
          <cell r="C1926">
            <v>11</v>
          </cell>
          <cell r="D1926">
            <v>645</v>
          </cell>
          <cell r="E1926">
            <v>32</v>
          </cell>
          <cell r="F1926">
            <v>423</v>
          </cell>
          <cell r="G1926" t="str">
            <v>32-423</v>
          </cell>
          <cell r="H1926">
            <v>5</v>
          </cell>
          <cell r="I1926" t="str">
            <v>.</v>
          </cell>
          <cell r="J1926">
            <v>1</v>
          </cell>
          <cell r="K1926">
            <v>2.1</v>
          </cell>
          <cell r="L1926">
            <v>2.7</v>
          </cell>
          <cell r="M1926">
            <v>2</v>
          </cell>
          <cell r="N1926">
            <v>3</v>
          </cell>
          <cell r="O1926" t="str">
            <v>Y</v>
          </cell>
          <cell r="P1926" t="str">
            <v>N</v>
          </cell>
          <cell r="Q1926" t="str">
            <v>N</v>
          </cell>
          <cell r="R1926" t="str">
            <v>.</v>
          </cell>
          <cell r="S1926">
            <v>1</v>
          </cell>
          <cell r="T1926">
            <v>5.3</v>
          </cell>
          <cell r="U1926">
            <v>5.2</v>
          </cell>
          <cell r="V1926">
            <v>1</v>
          </cell>
          <cell r="W1926">
            <v>1</v>
          </cell>
          <cell r="X1926" t="str">
            <v>Y</v>
          </cell>
          <cell r="Y1926" t="str">
            <v>N</v>
          </cell>
          <cell r="Z1926" t="str">
            <v>N</v>
          </cell>
          <cell r="AA1926" t="str">
            <v>.</v>
          </cell>
          <cell r="AB1926" t="str">
            <v>.</v>
          </cell>
          <cell r="AC1926">
            <v>1</v>
          </cell>
          <cell r="AD1926">
            <v>8.8000000000000007</v>
          </cell>
          <cell r="AE1926">
            <v>10.4</v>
          </cell>
          <cell r="AF1926">
            <v>2</v>
          </cell>
          <cell r="AG1926">
            <v>2</v>
          </cell>
          <cell r="AH1926" t="str">
            <v>Y</v>
          </cell>
          <cell r="AI1926" t="str">
            <v>N</v>
          </cell>
          <cell r="AJ1926" t="str">
            <v>N</v>
          </cell>
          <cell r="AK1926" t="str">
            <v>.</v>
          </cell>
          <cell r="AL1926" t="str">
            <v>.</v>
          </cell>
          <cell r="AM1926">
            <v>1</v>
          </cell>
          <cell r="AN1926">
            <v>15.6</v>
          </cell>
          <cell r="AO1926">
            <v>14.1</v>
          </cell>
          <cell r="AP1926">
            <v>2</v>
          </cell>
          <cell r="AQ1926">
            <v>3</v>
          </cell>
          <cell r="AR1926" t="str">
            <v>Y</v>
          </cell>
          <cell r="AS1926" t="str">
            <v>N</v>
          </cell>
          <cell r="AT1926" t="str">
            <v>N</v>
          </cell>
          <cell r="AU1926" t="str">
            <v>.</v>
          </cell>
        </row>
        <row r="1927">
          <cell r="A1927" t="str">
            <v>470908D-11-646-392-6-D4.5-D12.2</v>
          </cell>
          <cell r="B1927" t="str">
            <v>470908D</v>
          </cell>
          <cell r="C1927">
            <v>11</v>
          </cell>
          <cell r="D1927">
            <v>646</v>
          </cell>
          <cell r="E1927">
            <v>4</v>
          </cell>
          <cell r="F1927">
            <v>392</v>
          </cell>
          <cell r="G1927" t="str">
            <v>4-392</v>
          </cell>
          <cell r="H1927">
            <v>6</v>
          </cell>
          <cell r="I1927" t="str">
            <v>.</v>
          </cell>
          <cell r="J1927">
            <v>1</v>
          </cell>
          <cell r="K1927">
            <v>3.3</v>
          </cell>
          <cell r="L1927">
            <v>4.5</v>
          </cell>
          <cell r="M1927">
            <v>3</v>
          </cell>
          <cell r="N1927">
            <v>3</v>
          </cell>
          <cell r="O1927" t="str">
            <v>N</v>
          </cell>
          <cell r="P1927" t="str">
            <v>N</v>
          </cell>
          <cell r="Q1927" t="str">
            <v>N</v>
          </cell>
          <cell r="R1927" t="str">
            <v>.</v>
          </cell>
          <cell r="S1927">
            <v>1</v>
          </cell>
          <cell r="T1927">
            <v>4.5999999999999996</v>
          </cell>
          <cell r="U1927">
            <v>6.3</v>
          </cell>
          <cell r="V1927">
            <v>3</v>
          </cell>
          <cell r="W1927">
            <v>2</v>
          </cell>
          <cell r="X1927" t="str">
            <v>N</v>
          </cell>
          <cell r="Y1927" t="str">
            <v>N</v>
          </cell>
          <cell r="Z1927" t="str">
            <v>N</v>
          </cell>
          <cell r="AA1927" t="str">
            <v>.</v>
          </cell>
          <cell r="AB1927" t="str">
            <v>.</v>
          </cell>
          <cell r="AC1927">
            <v>1</v>
          </cell>
          <cell r="AD1927">
            <v>7.2</v>
          </cell>
          <cell r="AE1927">
            <v>9.8000000000000007</v>
          </cell>
          <cell r="AF1927">
            <v>2</v>
          </cell>
          <cell r="AG1927">
            <v>2</v>
          </cell>
          <cell r="AH1927" t="str">
            <v>N</v>
          </cell>
          <cell r="AI1927" t="str">
            <v>N</v>
          </cell>
          <cell r="AJ1927" t="str">
            <v>N</v>
          </cell>
          <cell r="AK1927" t="str">
            <v>.</v>
          </cell>
          <cell r="AL1927" t="str">
            <v>.</v>
          </cell>
          <cell r="AM1927">
            <v>1</v>
          </cell>
          <cell r="AN1927">
            <v>13.5</v>
          </cell>
          <cell r="AO1927">
            <v>12.2</v>
          </cell>
          <cell r="AP1927">
            <v>2</v>
          </cell>
          <cell r="AQ1927">
            <v>2</v>
          </cell>
          <cell r="AR1927" t="str">
            <v>N</v>
          </cell>
          <cell r="AS1927" t="str">
            <v>N</v>
          </cell>
          <cell r="AT1927" t="str">
            <v>N</v>
          </cell>
          <cell r="AU1927" t="str">
            <v>.</v>
          </cell>
        </row>
        <row r="1928">
          <cell r="A1928" t="str">
            <v>470908D-11-647-390-7-D7.8-D11.5</v>
          </cell>
          <cell r="B1928" t="str">
            <v>470908D</v>
          </cell>
          <cell r="C1928">
            <v>11</v>
          </cell>
          <cell r="D1928">
            <v>647</v>
          </cell>
          <cell r="E1928">
            <v>4</v>
          </cell>
          <cell r="F1928">
            <v>390</v>
          </cell>
          <cell r="G1928" t="str">
            <v>4-390</v>
          </cell>
          <cell r="H1928">
            <v>7</v>
          </cell>
          <cell r="I1928" t="str">
            <v>.</v>
          </cell>
          <cell r="J1928">
            <v>1</v>
          </cell>
          <cell r="K1928">
            <v>4</v>
          </cell>
          <cell r="L1928">
            <v>7.8</v>
          </cell>
          <cell r="M1928">
            <v>1</v>
          </cell>
          <cell r="N1928">
            <v>2</v>
          </cell>
          <cell r="O1928" t="str">
            <v>Y</v>
          </cell>
          <cell r="P1928" t="str">
            <v>N</v>
          </cell>
          <cell r="Q1928" t="str">
            <v>N</v>
          </cell>
          <cell r="R1928" t="str">
            <v>.</v>
          </cell>
          <cell r="S1928">
            <v>1</v>
          </cell>
          <cell r="T1928">
            <v>4.5</v>
          </cell>
          <cell r="U1928">
            <v>6.5</v>
          </cell>
          <cell r="V1928">
            <v>1</v>
          </cell>
          <cell r="W1928">
            <v>2</v>
          </cell>
          <cell r="X1928" t="str">
            <v>Y</v>
          </cell>
          <cell r="Y1928" t="str">
            <v>N</v>
          </cell>
          <cell r="Z1928" t="str">
            <v>N</v>
          </cell>
          <cell r="AA1928" t="str">
            <v>.</v>
          </cell>
          <cell r="AB1928" t="str">
            <v>.</v>
          </cell>
          <cell r="AC1928">
            <v>1</v>
          </cell>
          <cell r="AD1928">
            <v>6.8</v>
          </cell>
          <cell r="AE1928">
            <v>8.8000000000000007</v>
          </cell>
          <cell r="AF1928">
            <v>1</v>
          </cell>
          <cell r="AG1928">
            <v>1</v>
          </cell>
          <cell r="AH1928" t="str">
            <v>Y</v>
          </cell>
          <cell r="AI1928" t="str">
            <v>N</v>
          </cell>
          <cell r="AJ1928" t="str">
            <v>N</v>
          </cell>
          <cell r="AK1928" t="str">
            <v>.</v>
          </cell>
          <cell r="AL1928" t="str">
            <v>.</v>
          </cell>
          <cell r="AM1928">
            <v>1</v>
          </cell>
          <cell r="AN1928">
            <v>13.7</v>
          </cell>
          <cell r="AO1928">
            <v>11.5</v>
          </cell>
          <cell r="AP1928">
            <v>2</v>
          </cell>
          <cell r="AQ1928">
            <v>2</v>
          </cell>
          <cell r="AR1928" t="str">
            <v>Y</v>
          </cell>
          <cell r="AS1928" t="str">
            <v>N</v>
          </cell>
          <cell r="AT1928" t="str">
            <v>N</v>
          </cell>
          <cell r="AU1928" t="str">
            <v>.</v>
          </cell>
        </row>
        <row r="1929">
          <cell r="A1929" t="str">
            <v>470908D-11-648-418-8-D5.7-D17.6</v>
          </cell>
          <cell r="B1929" t="str">
            <v>470908D</v>
          </cell>
          <cell r="C1929">
            <v>11</v>
          </cell>
          <cell r="D1929">
            <v>648</v>
          </cell>
          <cell r="E1929">
            <v>31</v>
          </cell>
          <cell r="F1929">
            <v>418</v>
          </cell>
          <cell r="G1929" t="str">
            <v>31-418</v>
          </cell>
          <cell r="H1929">
            <v>8</v>
          </cell>
          <cell r="I1929" t="str">
            <v>.</v>
          </cell>
          <cell r="J1929">
            <v>1</v>
          </cell>
          <cell r="K1929">
            <v>3.8</v>
          </cell>
          <cell r="L1929">
            <v>5.7</v>
          </cell>
          <cell r="M1929">
            <v>2</v>
          </cell>
          <cell r="N1929">
            <v>2</v>
          </cell>
          <cell r="O1929" t="str">
            <v>N</v>
          </cell>
          <cell r="P1929" t="str">
            <v>N</v>
          </cell>
          <cell r="Q1929" t="str">
            <v>N</v>
          </cell>
          <cell r="R1929" t="str">
            <v>.</v>
          </cell>
          <cell r="S1929">
            <v>1</v>
          </cell>
          <cell r="T1929">
            <v>6.5</v>
          </cell>
          <cell r="U1929">
            <v>9.4</v>
          </cell>
          <cell r="V1929">
            <v>2</v>
          </cell>
          <cell r="W1929">
            <v>2</v>
          </cell>
          <cell r="X1929" t="str">
            <v>N</v>
          </cell>
          <cell r="Y1929" t="str">
            <v>N</v>
          </cell>
          <cell r="Z1929" t="str">
            <v>N</v>
          </cell>
          <cell r="AA1929" t="str">
            <v>.</v>
          </cell>
          <cell r="AB1929" t="str">
            <v>.</v>
          </cell>
          <cell r="AC1929">
            <v>1</v>
          </cell>
          <cell r="AD1929">
            <v>9.3000000000000007</v>
          </cell>
          <cell r="AE1929">
            <v>14</v>
          </cell>
          <cell r="AF1929">
            <v>2</v>
          </cell>
          <cell r="AG1929">
            <v>2</v>
          </cell>
          <cell r="AH1929" t="str">
            <v>N</v>
          </cell>
          <cell r="AI1929" t="str">
            <v>N</v>
          </cell>
          <cell r="AJ1929" t="str">
            <v>N</v>
          </cell>
          <cell r="AK1929" t="str">
            <v>.</v>
          </cell>
          <cell r="AL1929" t="str">
            <v>.</v>
          </cell>
          <cell r="AM1929">
            <v>1</v>
          </cell>
          <cell r="AN1929">
            <v>15.6</v>
          </cell>
          <cell r="AO1929">
            <v>17.600000000000001</v>
          </cell>
          <cell r="AP1929">
            <v>2</v>
          </cell>
          <cell r="AQ1929">
            <v>2</v>
          </cell>
          <cell r="AR1929" t="str">
            <v>N</v>
          </cell>
          <cell r="AS1929" t="str">
            <v>N</v>
          </cell>
          <cell r="AT1929" t="str">
            <v>N</v>
          </cell>
          <cell r="AU1929" t="str">
            <v>.</v>
          </cell>
        </row>
        <row r="1930">
          <cell r="A1930" t="str">
            <v>470908D-11-649-365-9-D5.5-D13.3</v>
          </cell>
          <cell r="B1930" t="str">
            <v>470908D</v>
          </cell>
          <cell r="C1930">
            <v>11</v>
          </cell>
          <cell r="D1930">
            <v>649</v>
          </cell>
          <cell r="E1930">
            <v>10</v>
          </cell>
          <cell r="F1930">
            <v>365</v>
          </cell>
          <cell r="G1930" t="str">
            <v>10-365</v>
          </cell>
          <cell r="H1930">
            <v>9</v>
          </cell>
          <cell r="I1930" t="str">
            <v>.</v>
          </cell>
          <cell r="J1930">
            <v>1</v>
          </cell>
          <cell r="K1930">
            <v>4</v>
          </cell>
          <cell r="L1930">
            <v>5.5</v>
          </cell>
          <cell r="M1930">
            <v>3</v>
          </cell>
          <cell r="N1930">
            <v>3</v>
          </cell>
          <cell r="O1930" t="str">
            <v>N</v>
          </cell>
          <cell r="P1930" t="str">
            <v>N</v>
          </cell>
          <cell r="Q1930" t="str">
            <v>N</v>
          </cell>
          <cell r="R1930" t="str">
            <v>.</v>
          </cell>
          <cell r="S1930">
            <v>1</v>
          </cell>
          <cell r="T1930">
            <v>5.9</v>
          </cell>
          <cell r="U1930">
            <v>7.1</v>
          </cell>
          <cell r="V1930">
            <v>3</v>
          </cell>
          <cell r="W1930">
            <v>2</v>
          </cell>
          <cell r="X1930" t="str">
            <v>N</v>
          </cell>
          <cell r="Y1930" t="str">
            <v>N</v>
          </cell>
          <cell r="Z1930" t="str">
            <v>N</v>
          </cell>
          <cell r="AA1930" t="str">
            <v>.</v>
          </cell>
          <cell r="AB1930" t="str">
            <v>.</v>
          </cell>
          <cell r="AC1930">
            <v>1</v>
          </cell>
          <cell r="AD1930">
            <v>8.6</v>
          </cell>
          <cell r="AE1930">
            <v>10.7</v>
          </cell>
          <cell r="AF1930">
            <v>2</v>
          </cell>
          <cell r="AG1930">
            <v>2</v>
          </cell>
          <cell r="AH1930" t="str">
            <v>N</v>
          </cell>
          <cell r="AI1930" t="str">
            <v>N</v>
          </cell>
          <cell r="AJ1930" t="str">
            <v>N</v>
          </cell>
          <cell r="AK1930" t="str">
            <v>.</v>
          </cell>
          <cell r="AL1930" t="str">
            <v>.</v>
          </cell>
          <cell r="AM1930">
            <v>1</v>
          </cell>
          <cell r="AN1930">
            <v>14.3</v>
          </cell>
          <cell r="AO1930">
            <v>13.3</v>
          </cell>
          <cell r="AP1930">
            <v>3</v>
          </cell>
          <cell r="AQ1930">
            <v>2</v>
          </cell>
          <cell r="AR1930" t="str">
            <v>N</v>
          </cell>
          <cell r="AS1930" t="str">
            <v>N</v>
          </cell>
          <cell r="AT1930" t="str">
            <v>N</v>
          </cell>
          <cell r="AU1930" t="str">
            <v>.</v>
          </cell>
        </row>
        <row r="1931">
          <cell r="A1931" t="str">
            <v>470908D-11-650-373-10-D6.4-D16.2</v>
          </cell>
          <cell r="B1931" t="str">
            <v>470908D</v>
          </cell>
          <cell r="C1931">
            <v>11</v>
          </cell>
          <cell r="D1931">
            <v>650</v>
          </cell>
          <cell r="E1931">
            <v>10</v>
          </cell>
          <cell r="F1931">
            <v>373</v>
          </cell>
          <cell r="G1931" t="str">
            <v>10-373</v>
          </cell>
          <cell r="H1931">
            <v>10</v>
          </cell>
          <cell r="I1931" t="str">
            <v>.</v>
          </cell>
          <cell r="J1931">
            <v>1</v>
          </cell>
          <cell r="K1931">
            <v>3.8</v>
          </cell>
          <cell r="L1931">
            <v>6.4</v>
          </cell>
          <cell r="M1931">
            <v>3</v>
          </cell>
          <cell r="N1931">
            <v>2</v>
          </cell>
          <cell r="O1931" t="str">
            <v>N</v>
          </cell>
          <cell r="P1931" t="str">
            <v>N</v>
          </cell>
          <cell r="Q1931" t="str">
            <v>N</v>
          </cell>
          <cell r="R1931" t="str">
            <v>.</v>
          </cell>
          <cell r="S1931">
            <v>1</v>
          </cell>
          <cell r="T1931">
            <v>5.5</v>
          </cell>
          <cell r="U1931">
            <v>8.1</v>
          </cell>
          <cell r="V1931">
            <v>2</v>
          </cell>
          <cell r="W1931">
            <v>2</v>
          </cell>
          <cell r="X1931" t="str">
            <v>Y</v>
          </cell>
          <cell r="Y1931" t="str">
            <v>N</v>
          </cell>
          <cell r="Z1931" t="str">
            <v>N</v>
          </cell>
          <cell r="AA1931" t="str">
            <v>.</v>
          </cell>
          <cell r="AB1931" t="str">
            <v>.</v>
          </cell>
          <cell r="AC1931">
            <v>1</v>
          </cell>
          <cell r="AD1931">
            <v>9</v>
          </cell>
          <cell r="AE1931">
            <v>11.6</v>
          </cell>
          <cell r="AF1931">
            <v>2</v>
          </cell>
          <cell r="AG1931">
            <v>2</v>
          </cell>
          <cell r="AH1931" t="str">
            <v>Y</v>
          </cell>
          <cell r="AI1931" t="str">
            <v>N</v>
          </cell>
          <cell r="AJ1931" t="str">
            <v>N</v>
          </cell>
          <cell r="AK1931" t="str">
            <v>.</v>
          </cell>
          <cell r="AL1931" t="str">
            <v>.</v>
          </cell>
          <cell r="AM1931">
            <v>1</v>
          </cell>
          <cell r="AN1931">
            <v>14.8</v>
          </cell>
          <cell r="AO1931">
            <v>16.2</v>
          </cell>
          <cell r="AP1931">
            <v>2</v>
          </cell>
          <cell r="AQ1931">
            <v>2</v>
          </cell>
          <cell r="AR1931" t="str">
            <v>Y</v>
          </cell>
          <cell r="AS1931" t="str">
            <v>N</v>
          </cell>
          <cell r="AT1931" t="str">
            <v>N</v>
          </cell>
          <cell r="AU1931" t="str">
            <v>.</v>
          </cell>
        </row>
        <row r="1932">
          <cell r="A1932" t="str">
            <v>470908D-11-651-374-11-D3.1-D12</v>
          </cell>
          <cell r="B1932" t="str">
            <v>470908D</v>
          </cell>
          <cell r="C1932">
            <v>11</v>
          </cell>
          <cell r="D1932">
            <v>651</v>
          </cell>
          <cell r="E1932">
            <v>10</v>
          </cell>
          <cell r="F1932">
            <v>374</v>
          </cell>
          <cell r="G1932" t="str">
            <v>10-374</v>
          </cell>
          <cell r="H1932">
            <v>11</v>
          </cell>
          <cell r="I1932" t="str">
            <v>.</v>
          </cell>
          <cell r="J1932">
            <v>1</v>
          </cell>
          <cell r="K1932">
            <v>2.6</v>
          </cell>
          <cell r="L1932">
            <v>3.1</v>
          </cell>
          <cell r="M1932">
            <v>2</v>
          </cell>
          <cell r="N1932">
            <v>1</v>
          </cell>
          <cell r="O1932" t="str">
            <v>N</v>
          </cell>
          <cell r="P1932" t="str">
            <v>N</v>
          </cell>
          <cell r="Q1932" t="str">
            <v>N</v>
          </cell>
          <cell r="R1932" t="str">
            <v>RL</v>
          </cell>
          <cell r="S1932">
            <v>1</v>
          </cell>
          <cell r="T1932">
            <v>4.8</v>
          </cell>
          <cell r="U1932">
            <v>6.1</v>
          </cell>
          <cell r="V1932">
            <v>2</v>
          </cell>
          <cell r="W1932">
            <v>3</v>
          </cell>
          <cell r="X1932" t="str">
            <v>N</v>
          </cell>
          <cell r="Y1932" t="str">
            <v>N</v>
          </cell>
          <cell r="Z1932" t="str">
            <v>N</v>
          </cell>
          <cell r="AA1932" t="str">
            <v>.</v>
          </cell>
          <cell r="AB1932" t="str">
            <v>.</v>
          </cell>
          <cell r="AC1932">
            <v>1</v>
          </cell>
          <cell r="AD1932">
            <v>7.8</v>
          </cell>
          <cell r="AE1932">
            <v>9.5</v>
          </cell>
          <cell r="AF1932">
            <v>3</v>
          </cell>
          <cell r="AG1932">
            <v>2</v>
          </cell>
          <cell r="AH1932" t="str">
            <v>N</v>
          </cell>
          <cell r="AI1932" t="str">
            <v>N</v>
          </cell>
          <cell r="AJ1932" t="str">
            <v>N</v>
          </cell>
          <cell r="AK1932" t="str">
            <v>.</v>
          </cell>
          <cell r="AL1932" t="str">
            <v>.</v>
          </cell>
          <cell r="AM1932">
            <v>1</v>
          </cell>
          <cell r="AN1932">
            <v>13.5</v>
          </cell>
          <cell r="AO1932">
            <v>12</v>
          </cell>
          <cell r="AP1932">
            <v>2</v>
          </cell>
          <cell r="AQ1932">
            <v>2</v>
          </cell>
          <cell r="AR1932" t="str">
            <v>N</v>
          </cell>
          <cell r="AS1932" t="str">
            <v>N</v>
          </cell>
          <cell r="AT1932" t="str">
            <v>N</v>
          </cell>
          <cell r="AU1932" t="str">
            <v>.</v>
          </cell>
        </row>
        <row r="1933">
          <cell r="A1933" t="str">
            <v>470908D-11-652-371-12-D4.4-D14.1</v>
          </cell>
          <cell r="B1933" t="str">
            <v>470908D</v>
          </cell>
          <cell r="C1933">
            <v>11</v>
          </cell>
          <cell r="D1933">
            <v>652</v>
          </cell>
          <cell r="E1933">
            <v>10</v>
          </cell>
          <cell r="F1933">
            <v>371</v>
          </cell>
          <cell r="G1933" t="str">
            <v>10-371</v>
          </cell>
          <cell r="H1933">
            <v>12</v>
          </cell>
          <cell r="I1933" t="str">
            <v>.</v>
          </cell>
          <cell r="J1933">
            <v>1</v>
          </cell>
          <cell r="K1933">
            <v>3.6</v>
          </cell>
          <cell r="L1933">
            <v>4.4000000000000004</v>
          </cell>
          <cell r="M1933">
            <v>3</v>
          </cell>
          <cell r="N1933">
            <v>3</v>
          </cell>
          <cell r="O1933" t="str">
            <v>N</v>
          </cell>
          <cell r="P1933" t="str">
            <v>N</v>
          </cell>
          <cell r="Q1933" t="str">
            <v>N</v>
          </cell>
          <cell r="R1933" t="str">
            <v>.</v>
          </cell>
          <cell r="S1933">
            <v>1</v>
          </cell>
          <cell r="T1933">
            <v>5.8</v>
          </cell>
          <cell r="U1933">
            <v>6.7</v>
          </cell>
          <cell r="V1933">
            <v>3</v>
          </cell>
          <cell r="W1933">
            <v>2</v>
          </cell>
          <cell r="X1933" t="str">
            <v>N</v>
          </cell>
          <cell r="Y1933" t="str">
            <v>N</v>
          </cell>
          <cell r="Z1933" t="str">
            <v>N</v>
          </cell>
          <cell r="AA1933" t="str">
            <v>.</v>
          </cell>
          <cell r="AB1933" t="str">
            <v>.</v>
          </cell>
          <cell r="AC1933">
            <v>1</v>
          </cell>
          <cell r="AD1933">
            <v>9.6</v>
          </cell>
          <cell r="AE1933">
            <v>10.4</v>
          </cell>
          <cell r="AF1933">
            <v>2</v>
          </cell>
          <cell r="AG1933">
            <v>3</v>
          </cell>
          <cell r="AH1933" t="str">
            <v>N</v>
          </cell>
          <cell r="AI1933" t="str">
            <v>N</v>
          </cell>
          <cell r="AJ1933" t="str">
            <v>N</v>
          </cell>
          <cell r="AK1933" t="str">
            <v>.</v>
          </cell>
          <cell r="AL1933" t="str">
            <v>.</v>
          </cell>
          <cell r="AM1933">
            <v>1</v>
          </cell>
          <cell r="AN1933">
            <v>17.100000000000001</v>
          </cell>
          <cell r="AO1933">
            <v>14.1</v>
          </cell>
          <cell r="AP1933">
            <v>3</v>
          </cell>
          <cell r="AQ1933">
            <v>2</v>
          </cell>
          <cell r="AR1933" t="str">
            <v>N</v>
          </cell>
          <cell r="AS1933" t="str">
            <v>N</v>
          </cell>
          <cell r="AT1933" t="str">
            <v>N</v>
          </cell>
          <cell r="AU1933" t="str">
            <v>.</v>
          </cell>
        </row>
        <row r="1934">
          <cell r="A1934" t="str">
            <v>470908D-11-653-415-13-D5.9-D12.9</v>
          </cell>
          <cell r="B1934" t="str">
            <v>470908D</v>
          </cell>
          <cell r="C1934">
            <v>11</v>
          </cell>
          <cell r="D1934">
            <v>653</v>
          </cell>
          <cell r="E1934">
            <v>31</v>
          </cell>
          <cell r="F1934">
            <v>415</v>
          </cell>
          <cell r="G1934" t="str">
            <v>31-415</v>
          </cell>
          <cell r="H1934">
            <v>13</v>
          </cell>
          <cell r="I1934" t="str">
            <v>.</v>
          </cell>
          <cell r="J1934">
            <v>1</v>
          </cell>
          <cell r="K1934">
            <v>3.6</v>
          </cell>
          <cell r="L1934">
            <v>5.9</v>
          </cell>
          <cell r="M1934">
            <v>3</v>
          </cell>
          <cell r="N1934">
            <v>2</v>
          </cell>
          <cell r="O1934" t="str">
            <v>N</v>
          </cell>
          <cell r="P1934" t="str">
            <v>N</v>
          </cell>
          <cell r="Q1934" t="str">
            <v>N</v>
          </cell>
          <cell r="R1934" t="str">
            <v>.</v>
          </cell>
          <cell r="S1934">
            <v>1</v>
          </cell>
          <cell r="T1934">
            <v>5.0999999999999996</v>
          </cell>
          <cell r="U1934">
            <v>7.6</v>
          </cell>
          <cell r="V1934">
            <v>3</v>
          </cell>
          <cell r="W1934">
            <v>2</v>
          </cell>
          <cell r="X1934" t="str">
            <v>N</v>
          </cell>
          <cell r="Y1934" t="str">
            <v>N</v>
          </cell>
          <cell r="Z1934" t="str">
            <v>N</v>
          </cell>
          <cell r="AA1934" t="str">
            <v>.</v>
          </cell>
          <cell r="AB1934" t="str">
            <v>.</v>
          </cell>
          <cell r="AC1934">
            <v>1</v>
          </cell>
          <cell r="AD1934">
            <v>9</v>
          </cell>
          <cell r="AE1934">
            <v>11.1</v>
          </cell>
          <cell r="AF1934">
            <v>2</v>
          </cell>
          <cell r="AG1934">
            <v>2</v>
          </cell>
          <cell r="AH1934" t="str">
            <v>N</v>
          </cell>
          <cell r="AI1934" t="str">
            <v>N</v>
          </cell>
          <cell r="AJ1934" t="str">
            <v>N</v>
          </cell>
          <cell r="AK1934" t="str">
            <v>.</v>
          </cell>
          <cell r="AL1934" t="str">
            <v>.</v>
          </cell>
          <cell r="AM1934">
            <v>1</v>
          </cell>
          <cell r="AN1934">
            <v>16.2</v>
          </cell>
          <cell r="AO1934">
            <v>12.9</v>
          </cell>
          <cell r="AP1934">
            <v>2</v>
          </cell>
          <cell r="AQ1934">
            <v>3</v>
          </cell>
          <cell r="AR1934" t="str">
            <v>N</v>
          </cell>
          <cell r="AS1934" t="str">
            <v>N</v>
          </cell>
          <cell r="AT1934" t="str">
            <v>N</v>
          </cell>
          <cell r="AU1934" t="str">
            <v>.</v>
          </cell>
        </row>
        <row r="1935">
          <cell r="A1935" t="str">
            <v>470908D-11-654-998-14-D6.2-D23.4</v>
          </cell>
          <cell r="B1935" t="str">
            <v>470908D</v>
          </cell>
          <cell r="C1935">
            <v>11</v>
          </cell>
          <cell r="D1935">
            <v>654</v>
          </cell>
          <cell r="E1935">
            <v>99</v>
          </cell>
          <cell r="F1935">
            <v>998</v>
          </cell>
          <cell r="G1935" t="str">
            <v>99-998</v>
          </cell>
          <cell r="H1935">
            <v>14</v>
          </cell>
          <cell r="I1935" t="str">
            <v>.</v>
          </cell>
          <cell r="J1935">
            <v>1</v>
          </cell>
          <cell r="K1935">
            <v>4.7</v>
          </cell>
          <cell r="L1935">
            <v>6.2</v>
          </cell>
          <cell r="M1935">
            <v>2</v>
          </cell>
          <cell r="N1935">
            <v>1</v>
          </cell>
          <cell r="O1935" t="str">
            <v>N</v>
          </cell>
          <cell r="P1935" t="str">
            <v>N</v>
          </cell>
          <cell r="Q1935" t="str">
            <v>N</v>
          </cell>
          <cell r="R1935" t="str">
            <v>.</v>
          </cell>
          <cell r="S1935">
            <v>1</v>
          </cell>
          <cell r="T1935">
            <v>8.1999999999999993</v>
          </cell>
          <cell r="U1935">
            <v>11.8</v>
          </cell>
          <cell r="V1935">
            <v>3</v>
          </cell>
          <cell r="W1935">
            <v>3</v>
          </cell>
          <cell r="X1935" t="str">
            <v>N</v>
          </cell>
          <cell r="Y1935" t="str">
            <v>N</v>
          </cell>
          <cell r="Z1935" t="str">
            <v>N</v>
          </cell>
          <cell r="AA1935" t="str">
            <v>.</v>
          </cell>
          <cell r="AB1935" t="str">
            <v>.</v>
          </cell>
          <cell r="AC1935">
            <v>1</v>
          </cell>
          <cell r="AD1935">
            <v>12.5</v>
          </cell>
          <cell r="AE1935">
            <v>17.3</v>
          </cell>
          <cell r="AF1935">
            <v>3</v>
          </cell>
          <cell r="AG1935">
            <v>2</v>
          </cell>
          <cell r="AH1935" t="str">
            <v>N</v>
          </cell>
          <cell r="AI1935" t="str">
            <v>N</v>
          </cell>
          <cell r="AJ1935" t="str">
            <v>N</v>
          </cell>
          <cell r="AK1935" t="str">
            <v>.</v>
          </cell>
          <cell r="AL1935" t="str">
            <v>.</v>
          </cell>
          <cell r="AM1935">
            <v>1</v>
          </cell>
          <cell r="AN1935">
            <v>20.5</v>
          </cell>
          <cell r="AO1935">
            <v>23.4</v>
          </cell>
          <cell r="AP1935">
            <v>3</v>
          </cell>
          <cell r="AQ1935">
            <v>2</v>
          </cell>
          <cell r="AR1935" t="str">
            <v>N</v>
          </cell>
          <cell r="AS1935" t="str">
            <v>N</v>
          </cell>
          <cell r="AT1935" t="str">
            <v>N</v>
          </cell>
          <cell r="AU1935" t="str">
            <v>.</v>
          </cell>
        </row>
        <row r="1936">
          <cell r="A1936" t="str">
            <v>470908D-11-655-401-15-D1.5-D5</v>
          </cell>
          <cell r="B1936" t="str">
            <v>470908D</v>
          </cell>
          <cell r="C1936">
            <v>11</v>
          </cell>
          <cell r="D1936">
            <v>655</v>
          </cell>
          <cell r="E1936">
            <v>4</v>
          </cell>
          <cell r="F1936">
            <v>401</v>
          </cell>
          <cell r="G1936" t="str">
            <v>4-401</v>
          </cell>
          <cell r="H1936">
            <v>15</v>
          </cell>
          <cell r="I1936" t="str">
            <v>.</v>
          </cell>
          <cell r="J1936">
            <v>1</v>
          </cell>
          <cell r="K1936">
            <v>1.7</v>
          </cell>
          <cell r="L1936">
            <v>1.5</v>
          </cell>
          <cell r="M1936">
            <v>2</v>
          </cell>
          <cell r="N1936">
            <v>3</v>
          </cell>
          <cell r="O1936" t="str">
            <v>N</v>
          </cell>
          <cell r="P1936" t="str">
            <v>N</v>
          </cell>
          <cell r="Q1936" t="str">
            <v>N</v>
          </cell>
          <cell r="R1936" t="str">
            <v>.</v>
          </cell>
          <cell r="S1936">
            <v>1</v>
          </cell>
          <cell r="T1936">
            <v>2.2000000000000002</v>
          </cell>
          <cell r="U1936">
            <v>2.8</v>
          </cell>
          <cell r="V1936">
            <v>2</v>
          </cell>
          <cell r="W1936">
            <v>2</v>
          </cell>
          <cell r="X1936" t="str">
            <v>N</v>
          </cell>
          <cell r="Y1936" t="str">
            <v>N</v>
          </cell>
          <cell r="Z1936" t="str">
            <v>N</v>
          </cell>
          <cell r="AA1936" t="str">
            <v>.</v>
          </cell>
          <cell r="AB1936" t="str">
            <v>.</v>
          </cell>
          <cell r="AC1936">
            <v>1</v>
          </cell>
          <cell r="AD1936">
            <v>5.4</v>
          </cell>
          <cell r="AE1936">
            <v>3.7</v>
          </cell>
          <cell r="AF1936">
            <v>2</v>
          </cell>
          <cell r="AG1936">
            <v>3</v>
          </cell>
          <cell r="AH1936" t="str">
            <v>N</v>
          </cell>
          <cell r="AI1936" t="str">
            <v>N</v>
          </cell>
          <cell r="AJ1936" t="str">
            <v>N</v>
          </cell>
          <cell r="AK1936" t="str">
            <v>.</v>
          </cell>
          <cell r="AL1936" t="str">
            <v>.</v>
          </cell>
          <cell r="AM1936">
            <v>1</v>
          </cell>
          <cell r="AN1936">
            <v>7.9</v>
          </cell>
          <cell r="AO1936">
            <v>5</v>
          </cell>
          <cell r="AP1936">
            <v>2</v>
          </cell>
          <cell r="AQ1936">
            <v>3</v>
          </cell>
          <cell r="AR1936" t="str">
            <v>N</v>
          </cell>
          <cell r="AS1936" t="str">
            <v>N</v>
          </cell>
          <cell r="AT1936" t="str">
            <v>N</v>
          </cell>
          <cell r="AU1936" t="str">
            <v>.</v>
          </cell>
        </row>
        <row r="1937">
          <cell r="A1937" t="str">
            <v>470908D-11-656-398-16-D6.9-D15.8</v>
          </cell>
          <cell r="B1937" t="str">
            <v>470908D</v>
          </cell>
          <cell r="C1937">
            <v>11</v>
          </cell>
          <cell r="D1937">
            <v>656</v>
          </cell>
          <cell r="E1937">
            <v>4</v>
          </cell>
          <cell r="F1937">
            <v>398</v>
          </cell>
          <cell r="G1937" t="str">
            <v>4-398</v>
          </cell>
          <cell r="H1937">
            <v>16</v>
          </cell>
          <cell r="I1937" t="str">
            <v>.</v>
          </cell>
          <cell r="J1937">
            <v>1</v>
          </cell>
          <cell r="K1937">
            <v>4</v>
          </cell>
          <cell r="L1937">
            <v>6.9</v>
          </cell>
          <cell r="M1937">
            <v>2</v>
          </cell>
          <cell r="N1937">
            <v>3</v>
          </cell>
          <cell r="O1937" t="str">
            <v>N</v>
          </cell>
          <cell r="P1937" t="str">
            <v>N</v>
          </cell>
          <cell r="Q1937" t="str">
            <v>Y</v>
          </cell>
          <cell r="R1937" t="str">
            <v>AVES</v>
          </cell>
          <cell r="S1937">
            <v>1</v>
          </cell>
          <cell r="T1937">
            <v>6.6</v>
          </cell>
          <cell r="U1937">
            <v>8.5</v>
          </cell>
          <cell r="V1937">
            <v>2</v>
          </cell>
          <cell r="W1937">
            <v>3</v>
          </cell>
          <cell r="X1937" t="str">
            <v>N</v>
          </cell>
          <cell r="Y1937" t="str">
            <v>N</v>
          </cell>
          <cell r="Z1937" t="str">
            <v>N</v>
          </cell>
          <cell r="AA1937" t="str">
            <v>.</v>
          </cell>
          <cell r="AB1937" t="str">
            <v>.</v>
          </cell>
          <cell r="AC1937">
            <v>1</v>
          </cell>
          <cell r="AD1937">
            <v>9.8000000000000007</v>
          </cell>
          <cell r="AE1937">
            <v>12.6</v>
          </cell>
          <cell r="AF1937">
            <v>1</v>
          </cell>
          <cell r="AG1937">
            <v>3</v>
          </cell>
          <cell r="AH1937" t="str">
            <v>N</v>
          </cell>
          <cell r="AI1937" t="str">
            <v>N</v>
          </cell>
          <cell r="AJ1937" t="str">
            <v>N</v>
          </cell>
          <cell r="AK1937" t="str">
            <v>.</v>
          </cell>
          <cell r="AL1937" t="str">
            <v>.</v>
          </cell>
          <cell r="AM1937">
            <v>1</v>
          </cell>
          <cell r="AN1937">
            <v>16.100000000000001</v>
          </cell>
          <cell r="AO1937">
            <v>15.8</v>
          </cell>
          <cell r="AP1937">
            <v>2</v>
          </cell>
          <cell r="AQ1937">
            <v>3</v>
          </cell>
          <cell r="AR1937" t="str">
            <v>N</v>
          </cell>
          <cell r="AS1937" t="str">
            <v>N</v>
          </cell>
          <cell r="AT1937" t="str">
            <v>N</v>
          </cell>
          <cell r="AU1937" t="str">
            <v>.</v>
          </cell>
        </row>
        <row r="1938">
          <cell r="A1938" t="str">
            <v>470908D-11-657-427-17-D4.1-D10.8</v>
          </cell>
          <cell r="B1938" t="str">
            <v>470908D</v>
          </cell>
          <cell r="C1938">
            <v>11</v>
          </cell>
          <cell r="D1938">
            <v>657</v>
          </cell>
          <cell r="E1938">
            <v>32</v>
          </cell>
          <cell r="F1938">
            <v>427</v>
          </cell>
          <cell r="G1938" t="str">
            <v>32-427</v>
          </cell>
          <cell r="H1938">
            <v>17</v>
          </cell>
          <cell r="I1938" t="str">
            <v>.</v>
          </cell>
          <cell r="J1938">
            <v>1</v>
          </cell>
          <cell r="K1938">
            <v>2.7</v>
          </cell>
          <cell r="L1938">
            <v>4.0999999999999996</v>
          </cell>
          <cell r="M1938">
            <v>1</v>
          </cell>
          <cell r="N1938">
            <v>2</v>
          </cell>
          <cell r="O1938" t="str">
            <v>N</v>
          </cell>
          <cell r="P1938" t="str">
            <v>N</v>
          </cell>
          <cell r="Q1938" t="str">
            <v>N</v>
          </cell>
          <cell r="R1938" t="str">
            <v>.</v>
          </cell>
          <cell r="S1938">
            <v>1</v>
          </cell>
          <cell r="T1938">
            <v>3.8</v>
          </cell>
          <cell r="U1938">
            <v>5.9</v>
          </cell>
          <cell r="V1938">
            <v>3</v>
          </cell>
          <cell r="W1938">
            <v>2</v>
          </cell>
          <cell r="X1938" t="str">
            <v>N</v>
          </cell>
          <cell r="Y1938" t="str">
            <v>N</v>
          </cell>
          <cell r="Z1938" t="str">
            <v>N</v>
          </cell>
          <cell r="AA1938" t="str">
            <v>.</v>
          </cell>
          <cell r="AB1938" t="str">
            <v>.</v>
          </cell>
          <cell r="AC1938">
            <v>1</v>
          </cell>
          <cell r="AD1938">
            <v>9.3000000000000007</v>
          </cell>
          <cell r="AE1938">
            <v>7.5</v>
          </cell>
          <cell r="AF1938">
            <v>2</v>
          </cell>
          <cell r="AG1938">
            <v>2</v>
          </cell>
          <cell r="AH1938" t="str">
            <v>N</v>
          </cell>
          <cell r="AI1938" t="str">
            <v>N</v>
          </cell>
          <cell r="AJ1938" t="str">
            <v>N</v>
          </cell>
          <cell r="AK1938" t="str">
            <v>.</v>
          </cell>
          <cell r="AL1938" t="str">
            <v>.</v>
          </cell>
          <cell r="AM1938">
            <v>1</v>
          </cell>
          <cell r="AN1938">
            <v>13.6</v>
          </cell>
          <cell r="AO1938">
            <v>10.8</v>
          </cell>
          <cell r="AP1938">
            <v>2</v>
          </cell>
          <cell r="AQ1938">
            <v>3</v>
          </cell>
          <cell r="AR1938" t="str">
            <v>N</v>
          </cell>
          <cell r="AS1938" t="str">
            <v>N</v>
          </cell>
          <cell r="AT1938" t="str">
            <v>N</v>
          </cell>
          <cell r="AU1938" t="str">
            <v>.</v>
          </cell>
        </row>
        <row r="1939">
          <cell r="A1939" t="str">
            <v>470908D-11-658-381-18-D4-D13.3</v>
          </cell>
          <cell r="B1939" t="str">
            <v>470908D</v>
          </cell>
          <cell r="C1939">
            <v>11</v>
          </cell>
          <cell r="D1939">
            <v>658</v>
          </cell>
          <cell r="E1939">
            <v>10</v>
          </cell>
          <cell r="F1939">
            <v>381</v>
          </cell>
          <cell r="G1939" t="str">
            <v>10-381</v>
          </cell>
          <cell r="H1939">
            <v>18</v>
          </cell>
          <cell r="I1939" t="str">
            <v>.</v>
          </cell>
          <cell r="J1939">
            <v>1</v>
          </cell>
          <cell r="K1939">
            <v>3.5</v>
          </cell>
          <cell r="L1939">
            <v>4</v>
          </cell>
          <cell r="M1939">
            <v>1</v>
          </cell>
          <cell r="N1939">
            <v>2</v>
          </cell>
          <cell r="O1939" t="str">
            <v>N</v>
          </cell>
          <cell r="P1939" t="str">
            <v>N</v>
          </cell>
          <cell r="Q1939" t="str">
            <v>N</v>
          </cell>
          <cell r="R1939" t="str">
            <v>.</v>
          </cell>
          <cell r="S1939">
            <v>1</v>
          </cell>
          <cell r="T1939">
            <v>5.3</v>
          </cell>
          <cell r="U1939">
            <v>6.4</v>
          </cell>
          <cell r="V1939">
            <v>3</v>
          </cell>
          <cell r="W1939">
            <v>2</v>
          </cell>
          <cell r="X1939" t="str">
            <v>N</v>
          </cell>
          <cell r="Y1939" t="str">
            <v>N</v>
          </cell>
          <cell r="Z1939" t="str">
            <v>N</v>
          </cell>
          <cell r="AA1939" t="str">
            <v>.</v>
          </cell>
          <cell r="AB1939" t="str">
            <v>.</v>
          </cell>
          <cell r="AC1939">
            <v>1</v>
          </cell>
          <cell r="AD1939">
            <v>8.4</v>
          </cell>
          <cell r="AE1939">
            <v>10.1</v>
          </cell>
          <cell r="AF1939">
            <v>3</v>
          </cell>
          <cell r="AG1939">
            <v>2</v>
          </cell>
          <cell r="AH1939" t="str">
            <v>N</v>
          </cell>
          <cell r="AI1939" t="str">
            <v>N</v>
          </cell>
          <cell r="AJ1939" t="str">
            <v>N</v>
          </cell>
          <cell r="AK1939" t="str">
            <v>.</v>
          </cell>
          <cell r="AL1939" t="str">
            <v>.</v>
          </cell>
          <cell r="AM1939">
            <v>1</v>
          </cell>
          <cell r="AN1939">
            <v>13.9</v>
          </cell>
          <cell r="AO1939">
            <v>13.3</v>
          </cell>
          <cell r="AP1939">
            <v>2</v>
          </cell>
          <cell r="AQ1939">
            <v>2</v>
          </cell>
          <cell r="AR1939" t="str">
            <v>N</v>
          </cell>
          <cell r="AS1939" t="str">
            <v>N</v>
          </cell>
          <cell r="AT1939" t="str">
            <v>N</v>
          </cell>
          <cell r="AU1939" t="str">
            <v>.</v>
          </cell>
        </row>
        <row r="1940">
          <cell r="A1940" t="str">
            <v>470908D-11-659-413-19-D3.1-D11.6</v>
          </cell>
          <cell r="B1940" t="str">
            <v>470908D</v>
          </cell>
          <cell r="C1940">
            <v>11</v>
          </cell>
          <cell r="D1940">
            <v>659</v>
          </cell>
          <cell r="E1940">
            <v>31</v>
          </cell>
          <cell r="F1940">
            <v>413</v>
          </cell>
          <cell r="G1940" t="str">
            <v>31-413</v>
          </cell>
          <cell r="H1940">
            <v>19</v>
          </cell>
          <cell r="I1940" t="str">
            <v>.</v>
          </cell>
          <cell r="J1940">
            <v>1</v>
          </cell>
          <cell r="K1940">
            <v>2.8</v>
          </cell>
          <cell r="L1940">
            <v>3.1</v>
          </cell>
          <cell r="M1940">
            <v>2</v>
          </cell>
          <cell r="N1940">
            <v>3</v>
          </cell>
          <cell r="O1940" t="str">
            <v>N</v>
          </cell>
          <cell r="P1940" t="str">
            <v>N</v>
          </cell>
          <cell r="Q1940" t="str">
            <v>N</v>
          </cell>
          <cell r="R1940" t="str">
            <v>.</v>
          </cell>
          <cell r="S1940">
            <v>1</v>
          </cell>
          <cell r="T1940">
            <v>4.5999999999999996</v>
          </cell>
          <cell r="U1940">
            <v>5.5</v>
          </cell>
          <cell r="V1940">
            <v>3</v>
          </cell>
          <cell r="W1940">
            <v>2</v>
          </cell>
          <cell r="X1940" t="str">
            <v>N</v>
          </cell>
          <cell r="Y1940" t="str">
            <v>N</v>
          </cell>
          <cell r="Z1940" t="str">
            <v>N</v>
          </cell>
          <cell r="AA1940" t="str">
            <v>.</v>
          </cell>
          <cell r="AB1940" t="str">
            <v>.</v>
          </cell>
          <cell r="AC1940">
            <v>1</v>
          </cell>
          <cell r="AD1940">
            <v>6.9</v>
          </cell>
          <cell r="AE1940">
            <v>8.6</v>
          </cell>
          <cell r="AF1940">
            <v>3</v>
          </cell>
          <cell r="AG1940">
            <v>2</v>
          </cell>
          <cell r="AH1940" t="str">
            <v>N</v>
          </cell>
          <cell r="AI1940" t="str">
            <v>N</v>
          </cell>
          <cell r="AJ1940" t="str">
            <v>N</v>
          </cell>
          <cell r="AK1940" t="str">
            <v>.</v>
          </cell>
          <cell r="AL1940" t="str">
            <v>.</v>
          </cell>
          <cell r="AM1940">
            <v>1</v>
          </cell>
          <cell r="AN1940">
            <v>13.5</v>
          </cell>
          <cell r="AO1940">
            <v>11.6</v>
          </cell>
          <cell r="AP1940">
            <v>2</v>
          </cell>
          <cell r="AQ1940">
            <v>3</v>
          </cell>
          <cell r="AR1940" t="str">
            <v>N</v>
          </cell>
          <cell r="AS1940" t="str">
            <v>N</v>
          </cell>
          <cell r="AT1940" t="str">
            <v>N</v>
          </cell>
          <cell r="AU1940" t="str">
            <v>.</v>
          </cell>
        </row>
        <row r="1941">
          <cell r="A1941" t="str">
            <v>470908D-11-660-429-20-D4.2-D14.8</v>
          </cell>
          <cell r="B1941" t="str">
            <v>470908D</v>
          </cell>
          <cell r="C1941">
            <v>11</v>
          </cell>
          <cell r="D1941">
            <v>660</v>
          </cell>
          <cell r="E1941">
            <v>32</v>
          </cell>
          <cell r="F1941">
            <v>429</v>
          </cell>
          <cell r="G1941" t="str">
            <v>32-429</v>
          </cell>
          <cell r="H1941">
            <v>20</v>
          </cell>
          <cell r="I1941" t="str">
            <v>.</v>
          </cell>
          <cell r="J1941">
            <v>1</v>
          </cell>
          <cell r="K1941">
            <v>3.2</v>
          </cell>
          <cell r="L1941">
            <v>4.2</v>
          </cell>
          <cell r="M1941">
            <v>2</v>
          </cell>
          <cell r="N1941">
            <v>2</v>
          </cell>
          <cell r="O1941" t="str">
            <v>N</v>
          </cell>
          <cell r="P1941" t="str">
            <v>N</v>
          </cell>
          <cell r="Q1941" t="str">
            <v>N</v>
          </cell>
          <cell r="R1941" t="str">
            <v>.</v>
          </cell>
          <cell r="S1941">
            <v>1</v>
          </cell>
          <cell r="T1941">
            <v>5.4</v>
          </cell>
          <cell r="U1941">
            <v>7.3</v>
          </cell>
          <cell r="V1941">
            <v>3</v>
          </cell>
          <cell r="W1941">
            <v>3</v>
          </cell>
          <cell r="X1941" t="str">
            <v>N</v>
          </cell>
          <cell r="Y1941" t="str">
            <v>N</v>
          </cell>
          <cell r="Z1941" t="str">
            <v>N</v>
          </cell>
          <cell r="AA1941" t="str">
            <v>.</v>
          </cell>
          <cell r="AB1941" t="str">
            <v>.</v>
          </cell>
          <cell r="AC1941">
            <v>1</v>
          </cell>
          <cell r="AD1941">
            <v>9.4</v>
          </cell>
          <cell r="AE1941">
            <v>11.5</v>
          </cell>
          <cell r="AF1941">
            <v>2</v>
          </cell>
          <cell r="AG1941">
            <v>2</v>
          </cell>
          <cell r="AH1941" t="str">
            <v>N</v>
          </cell>
          <cell r="AI1941" t="str">
            <v>N</v>
          </cell>
          <cell r="AJ1941" t="str">
            <v>N</v>
          </cell>
          <cell r="AK1941" t="str">
            <v>.</v>
          </cell>
          <cell r="AL1941" t="str">
            <v>.</v>
          </cell>
          <cell r="AM1941">
            <v>1</v>
          </cell>
          <cell r="AN1941">
            <v>16.2</v>
          </cell>
          <cell r="AO1941">
            <v>14.8</v>
          </cell>
          <cell r="AP1941">
            <v>2</v>
          </cell>
          <cell r="AQ1941">
            <v>3</v>
          </cell>
          <cell r="AR1941" t="str">
            <v>N</v>
          </cell>
          <cell r="AS1941" t="str">
            <v>N</v>
          </cell>
          <cell r="AT1941" t="str">
            <v>N</v>
          </cell>
          <cell r="AU1941" t="str">
            <v>.</v>
          </cell>
        </row>
        <row r="1942">
          <cell r="A1942" t="str">
            <v>470908D-11-661-379-21-D5.1-D7.2</v>
          </cell>
          <cell r="B1942" t="str">
            <v>470908D</v>
          </cell>
          <cell r="C1942">
            <v>11</v>
          </cell>
          <cell r="D1942">
            <v>661</v>
          </cell>
          <cell r="E1942">
            <v>10</v>
          </cell>
          <cell r="F1942">
            <v>379</v>
          </cell>
          <cell r="G1942" t="str">
            <v>10-379</v>
          </cell>
          <cell r="H1942">
            <v>21</v>
          </cell>
          <cell r="I1942" t="str">
            <v>.</v>
          </cell>
          <cell r="J1942">
            <v>1</v>
          </cell>
          <cell r="K1942">
            <v>3.4</v>
          </cell>
          <cell r="L1942">
            <v>5.0999999999999996</v>
          </cell>
          <cell r="M1942">
            <v>3</v>
          </cell>
          <cell r="N1942">
            <v>3</v>
          </cell>
          <cell r="O1942" t="str">
            <v>N</v>
          </cell>
          <cell r="P1942" t="str">
            <v>N</v>
          </cell>
          <cell r="Q1942" t="str">
            <v>N</v>
          </cell>
          <cell r="R1942" t="str">
            <v>.</v>
          </cell>
          <cell r="S1942">
            <v>1</v>
          </cell>
          <cell r="T1942">
            <v>4.5</v>
          </cell>
          <cell r="U1942">
            <v>5.2</v>
          </cell>
          <cell r="V1942">
            <v>3</v>
          </cell>
          <cell r="W1942">
            <v>2</v>
          </cell>
          <cell r="X1942" t="str">
            <v>N</v>
          </cell>
          <cell r="Y1942" t="str">
            <v>N</v>
          </cell>
          <cell r="Z1942" t="str">
            <v>N</v>
          </cell>
          <cell r="AA1942" t="str">
            <v>.</v>
          </cell>
          <cell r="AB1942" t="str">
            <v>.</v>
          </cell>
          <cell r="AC1942">
            <v>1</v>
          </cell>
          <cell r="AD1942">
            <v>7.3</v>
          </cell>
          <cell r="AE1942">
            <v>6.8</v>
          </cell>
          <cell r="AF1942">
            <v>3</v>
          </cell>
          <cell r="AG1942">
            <v>3</v>
          </cell>
          <cell r="AH1942" t="str">
            <v>N</v>
          </cell>
          <cell r="AI1942" t="str">
            <v>N</v>
          </cell>
          <cell r="AJ1942" t="str">
            <v>N</v>
          </cell>
          <cell r="AK1942" t="str">
            <v>.</v>
          </cell>
          <cell r="AL1942" t="str">
            <v>.</v>
          </cell>
          <cell r="AM1942">
            <v>1</v>
          </cell>
          <cell r="AN1942">
            <v>11.1</v>
          </cell>
          <cell r="AO1942">
            <v>7.2</v>
          </cell>
          <cell r="AP1942">
            <v>3</v>
          </cell>
          <cell r="AQ1942">
            <v>3</v>
          </cell>
          <cell r="AR1942" t="str">
            <v>N</v>
          </cell>
          <cell r="AS1942" t="str">
            <v>N</v>
          </cell>
          <cell r="AT1942" t="str">
            <v>N</v>
          </cell>
          <cell r="AU1942" t="str">
            <v>.</v>
          </cell>
        </row>
        <row r="1943">
          <cell r="A1943" t="str">
            <v>470908D-11-662-400-22-D5.9-D16.9</v>
          </cell>
          <cell r="B1943" t="str">
            <v>470908D</v>
          </cell>
          <cell r="C1943">
            <v>11</v>
          </cell>
          <cell r="D1943">
            <v>662</v>
          </cell>
          <cell r="E1943">
            <v>4</v>
          </cell>
          <cell r="F1943">
            <v>400</v>
          </cell>
          <cell r="G1943" t="str">
            <v>4-400</v>
          </cell>
          <cell r="H1943">
            <v>22</v>
          </cell>
          <cell r="I1943" t="str">
            <v>.</v>
          </cell>
          <cell r="J1943">
            <v>1</v>
          </cell>
          <cell r="K1943">
            <v>4</v>
          </cell>
          <cell r="L1943">
            <v>5.9</v>
          </cell>
          <cell r="M1943">
            <v>2</v>
          </cell>
          <cell r="N1943">
            <v>3</v>
          </cell>
          <cell r="O1943" t="str">
            <v>N</v>
          </cell>
          <cell r="P1943" t="str">
            <v>N</v>
          </cell>
          <cell r="Q1943" t="str">
            <v>N</v>
          </cell>
          <cell r="R1943" t="str">
            <v>.</v>
          </cell>
          <cell r="S1943">
            <v>1</v>
          </cell>
          <cell r="T1943">
            <v>6.1</v>
          </cell>
          <cell r="U1943">
            <v>8.6999999999999993</v>
          </cell>
          <cell r="V1943">
            <v>2</v>
          </cell>
          <cell r="W1943">
            <v>2</v>
          </cell>
          <cell r="X1943" t="str">
            <v>N</v>
          </cell>
          <cell r="Y1943" t="str">
            <v>N</v>
          </cell>
          <cell r="Z1943" t="str">
            <v>N</v>
          </cell>
          <cell r="AA1943" t="str">
            <v>.</v>
          </cell>
          <cell r="AB1943" t="str">
            <v>.</v>
          </cell>
          <cell r="AC1943">
            <v>1</v>
          </cell>
          <cell r="AD1943">
            <v>9</v>
          </cell>
          <cell r="AE1943">
            <v>12.4</v>
          </cell>
          <cell r="AF1943">
            <v>1</v>
          </cell>
          <cell r="AG1943">
            <v>1</v>
          </cell>
          <cell r="AH1943" t="str">
            <v>N</v>
          </cell>
          <cell r="AI1943" t="str">
            <v>N</v>
          </cell>
          <cell r="AJ1943" t="str">
            <v>N</v>
          </cell>
          <cell r="AK1943" t="str">
            <v>.</v>
          </cell>
          <cell r="AL1943" t="str">
            <v>.</v>
          </cell>
          <cell r="AM1943">
            <v>1</v>
          </cell>
          <cell r="AN1943">
            <v>15</v>
          </cell>
          <cell r="AO1943">
            <v>16.899999999999999</v>
          </cell>
          <cell r="AP1943">
            <v>2</v>
          </cell>
          <cell r="AQ1943">
            <v>2</v>
          </cell>
          <cell r="AR1943" t="str">
            <v>N</v>
          </cell>
          <cell r="AS1943" t="str">
            <v>N</v>
          </cell>
          <cell r="AT1943" t="str">
            <v>N</v>
          </cell>
          <cell r="AU1943" t="str">
            <v>.</v>
          </cell>
        </row>
        <row r="1944">
          <cell r="A1944" t="str">
            <v>470908D-11-663-421-23-D6.3-D15.5</v>
          </cell>
          <cell r="B1944" t="str">
            <v>470908D</v>
          </cell>
          <cell r="C1944">
            <v>11</v>
          </cell>
          <cell r="D1944">
            <v>663</v>
          </cell>
          <cell r="E1944">
            <v>31</v>
          </cell>
          <cell r="F1944">
            <v>421</v>
          </cell>
          <cell r="G1944" t="str">
            <v>31-421</v>
          </cell>
          <cell r="H1944">
            <v>23</v>
          </cell>
          <cell r="I1944" t="str">
            <v>.</v>
          </cell>
          <cell r="J1944">
            <v>1</v>
          </cell>
          <cell r="K1944">
            <v>3.4</v>
          </cell>
          <cell r="L1944">
            <v>6.3</v>
          </cell>
          <cell r="M1944">
            <v>2</v>
          </cell>
          <cell r="N1944">
            <v>3</v>
          </cell>
          <cell r="O1944" t="str">
            <v>Y</v>
          </cell>
          <cell r="P1944" t="str">
            <v>N</v>
          </cell>
          <cell r="Q1944" t="str">
            <v>N</v>
          </cell>
          <cell r="R1944" t="str">
            <v>RL</v>
          </cell>
          <cell r="S1944">
            <v>1</v>
          </cell>
          <cell r="T1944">
            <v>5.3</v>
          </cell>
          <cell r="U1944">
            <v>8.3000000000000007</v>
          </cell>
          <cell r="V1944">
            <v>2</v>
          </cell>
          <cell r="W1944">
            <v>2</v>
          </cell>
          <cell r="X1944" t="str">
            <v>Y</v>
          </cell>
          <cell r="Y1944" t="str">
            <v>N</v>
          </cell>
          <cell r="Z1944" t="str">
            <v>N</v>
          </cell>
          <cell r="AA1944" t="str">
            <v>.</v>
          </cell>
          <cell r="AB1944" t="str">
            <v>.</v>
          </cell>
          <cell r="AC1944">
            <v>1</v>
          </cell>
          <cell r="AD1944">
            <v>9</v>
          </cell>
          <cell r="AE1944">
            <v>11.7</v>
          </cell>
          <cell r="AF1944">
            <v>2</v>
          </cell>
          <cell r="AG1944">
            <v>2</v>
          </cell>
          <cell r="AH1944" t="str">
            <v>Y</v>
          </cell>
          <cell r="AI1944" t="str">
            <v>N</v>
          </cell>
          <cell r="AJ1944" t="str">
            <v>N</v>
          </cell>
          <cell r="AK1944" t="str">
            <v>.</v>
          </cell>
          <cell r="AL1944" t="str">
            <v>.</v>
          </cell>
          <cell r="AM1944">
            <v>1</v>
          </cell>
          <cell r="AN1944">
            <v>15.3</v>
          </cell>
          <cell r="AO1944">
            <v>15.5</v>
          </cell>
          <cell r="AP1944">
            <v>3</v>
          </cell>
          <cell r="AQ1944">
            <v>2</v>
          </cell>
          <cell r="AR1944" t="str">
            <v>Y</v>
          </cell>
          <cell r="AS1944" t="str">
            <v>N</v>
          </cell>
          <cell r="AT1944" t="str">
            <v>N</v>
          </cell>
          <cell r="AU1944" t="str">
            <v>.</v>
          </cell>
        </row>
        <row r="1945">
          <cell r="A1945" t="str">
            <v>470908D-11-664-431-24-D.-D.</v>
          </cell>
          <cell r="B1945" t="str">
            <v>470908D</v>
          </cell>
          <cell r="C1945">
            <v>11</v>
          </cell>
          <cell r="D1945">
            <v>664</v>
          </cell>
          <cell r="E1945">
            <v>32</v>
          </cell>
          <cell r="F1945">
            <v>431</v>
          </cell>
          <cell r="G1945" t="str">
            <v>32-431</v>
          </cell>
          <cell r="H1945">
            <v>24</v>
          </cell>
          <cell r="I1945" t="str">
            <v>.</v>
          </cell>
          <cell r="J1945">
            <v>0</v>
          </cell>
          <cell r="K1945" t="str">
            <v>.</v>
          </cell>
          <cell r="L1945" t="str">
            <v>.</v>
          </cell>
          <cell r="M1945" t="str">
            <v>.</v>
          </cell>
          <cell r="N1945" t="str">
            <v>.</v>
          </cell>
          <cell r="O1945" t="str">
            <v>.</v>
          </cell>
          <cell r="P1945" t="str">
            <v>.</v>
          </cell>
          <cell r="Q1945" t="str">
            <v>.</v>
          </cell>
          <cell r="R1945" t="str">
            <v>.</v>
          </cell>
          <cell r="S1945">
            <v>0</v>
          </cell>
          <cell r="T1945" t="str">
            <v>.</v>
          </cell>
          <cell r="U1945" t="str">
            <v>.</v>
          </cell>
          <cell r="V1945" t="str">
            <v>.</v>
          </cell>
          <cell r="W1945" t="str">
            <v>.</v>
          </cell>
          <cell r="X1945" t="str">
            <v>.</v>
          </cell>
          <cell r="Y1945" t="str">
            <v>.</v>
          </cell>
          <cell r="Z1945" t="str">
            <v>.</v>
          </cell>
          <cell r="AA1945" t="str">
            <v>.</v>
          </cell>
          <cell r="AB1945" t="str">
            <v>.</v>
          </cell>
          <cell r="AC1945">
            <v>0</v>
          </cell>
          <cell r="AD1945" t="str">
            <v>.</v>
          </cell>
          <cell r="AE1945" t="str">
            <v>.</v>
          </cell>
          <cell r="AF1945" t="str">
            <v>.</v>
          </cell>
          <cell r="AG1945" t="str">
            <v>.</v>
          </cell>
          <cell r="AH1945" t="str">
            <v>.</v>
          </cell>
          <cell r="AI1945" t="str">
            <v>.</v>
          </cell>
          <cell r="AJ1945" t="str">
            <v>.</v>
          </cell>
          <cell r="AK1945" t="str">
            <v>.</v>
          </cell>
          <cell r="AL1945" t="str">
            <v>.</v>
          </cell>
          <cell r="AM1945">
            <v>0</v>
          </cell>
          <cell r="AN1945" t="str">
            <v>.</v>
          </cell>
          <cell r="AO1945" t="str">
            <v>.</v>
          </cell>
          <cell r="AP1945" t="str">
            <v>.</v>
          </cell>
          <cell r="AQ1945" t="str">
            <v>.</v>
          </cell>
          <cell r="AR1945" t="str">
            <v>.</v>
          </cell>
          <cell r="AS1945" t="str">
            <v>.</v>
          </cell>
          <cell r="AT1945" t="str">
            <v>.</v>
          </cell>
          <cell r="AU1945" t="str">
            <v>.</v>
          </cell>
        </row>
        <row r="1946">
          <cell r="A1946" t="str">
            <v>470908D-11-665-377-25-D7.2-D17.4</v>
          </cell>
          <cell r="B1946" t="str">
            <v>470908D</v>
          </cell>
          <cell r="C1946">
            <v>11</v>
          </cell>
          <cell r="D1946">
            <v>665</v>
          </cell>
          <cell r="E1946">
            <v>10</v>
          </cell>
          <cell r="F1946">
            <v>377</v>
          </cell>
          <cell r="G1946" t="str">
            <v>10-377</v>
          </cell>
          <cell r="H1946">
            <v>25</v>
          </cell>
          <cell r="I1946" t="str">
            <v>.</v>
          </cell>
          <cell r="J1946">
            <v>1</v>
          </cell>
          <cell r="K1946">
            <v>2.8</v>
          </cell>
          <cell r="L1946">
            <v>7.2</v>
          </cell>
          <cell r="M1946">
            <v>2</v>
          </cell>
          <cell r="N1946">
            <v>1</v>
          </cell>
          <cell r="O1946" t="str">
            <v>Y</v>
          </cell>
          <cell r="P1946" t="str">
            <v>N</v>
          </cell>
          <cell r="Q1946" t="str">
            <v>N</v>
          </cell>
          <cell r="R1946" t="str">
            <v>RL</v>
          </cell>
          <cell r="S1946">
            <v>1</v>
          </cell>
          <cell r="T1946">
            <v>6.5</v>
          </cell>
          <cell r="U1946">
            <v>9.6999999999999993</v>
          </cell>
          <cell r="V1946">
            <v>1</v>
          </cell>
          <cell r="W1946">
            <v>2</v>
          </cell>
          <cell r="X1946" t="str">
            <v>Y</v>
          </cell>
          <cell r="Y1946" t="str">
            <v>N</v>
          </cell>
          <cell r="Z1946" t="str">
            <v>N</v>
          </cell>
          <cell r="AA1946" t="str">
            <v>.</v>
          </cell>
          <cell r="AB1946" t="str">
            <v>.</v>
          </cell>
          <cell r="AC1946">
            <v>1</v>
          </cell>
          <cell r="AD1946">
            <v>9.1999999999999993</v>
          </cell>
          <cell r="AE1946">
            <v>12.8</v>
          </cell>
          <cell r="AF1946">
            <v>1</v>
          </cell>
          <cell r="AG1946">
            <v>1</v>
          </cell>
          <cell r="AH1946" t="str">
            <v>Y</v>
          </cell>
          <cell r="AI1946" t="str">
            <v>N</v>
          </cell>
          <cell r="AJ1946" t="str">
            <v>N</v>
          </cell>
          <cell r="AK1946" t="str">
            <v>.</v>
          </cell>
          <cell r="AL1946" t="str">
            <v>.</v>
          </cell>
          <cell r="AM1946">
            <v>1</v>
          </cell>
          <cell r="AN1946">
            <v>16</v>
          </cell>
          <cell r="AO1946">
            <v>17.399999999999999</v>
          </cell>
          <cell r="AP1946">
            <v>1</v>
          </cell>
          <cell r="AQ1946">
            <v>2</v>
          </cell>
          <cell r="AR1946" t="str">
            <v>Y</v>
          </cell>
          <cell r="AS1946" t="str">
            <v>N</v>
          </cell>
          <cell r="AT1946" t="str">
            <v>N</v>
          </cell>
          <cell r="AU1946" t="str">
            <v>.</v>
          </cell>
        </row>
        <row r="1947">
          <cell r="A1947" t="str">
            <v>470908D-11-666-433-26-D5.7-D13.2</v>
          </cell>
          <cell r="B1947" t="str">
            <v>470908D</v>
          </cell>
          <cell r="C1947">
            <v>11</v>
          </cell>
          <cell r="D1947">
            <v>666</v>
          </cell>
          <cell r="E1947">
            <v>32</v>
          </cell>
          <cell r="F1947">
            <v>433</v>
          </cell>
          <cell r="G1947" t="str">
            <v>32-433</v>
          </cell>
          <cell r="H1947">
            <v>26</v>
          </cell>
          <cell r="I1947" t="str">
            <v>.</v>
          </cell>
          <cell r="J1947">
            <v>1</v>
          </cell>
          <cell r="K1947">
            <v>3.5</v>
          </cell>
          <cell r="L1947">
            <v>5.7</v>
          </cell>
          <cell r="M1947">
            <v>2</v>
          </cell>
          <cell r="N1947">
            <v>2</v>
          </cell>
          <cell r="O1947" t="str">
            <v>N</v>
          </cell>
          <cell r="P1947" t="str">
            <v>N</v>
          </cell>
          <cell r="Q1947" t="str">
            <v>N</v>
          </cell>
          <cell r="R1947" t="str">
            <v>.</v>
          </cell>
          <cell r="S1947">
            <v>1</v>
          </cell>
          <cell r="T1947">
            <v>5</v>
          </cell>
          <cell r="U1947">
            <v>7.5</v>
          </cell>
          <cell r="V1947">
            <v>2</v>
          </cell>
          <cell r="W1947">
            <v>2</v>
          </cell>
          <cell r="X1947" t="str">
            <v>N</v>
          </cell>
          <cell r="Y1947" t="str">
            <v>N</v>
          </cell>
          <cell r="Z1947" t="str">
            <v>N</v>
          </cell>
          <cell r="AA1947" t="str">
            <v>.</v>
          </cell>
          <cell r="AB1947" t="str">
            <v>.</v>
          </cell>
          <cell r="AC1947">
            <v>1</v>
          </cell>
          <cell r="AD1947">
            <v>8.4</v>
          </cell>
          <cell r="AE1947">
            <v>10.3</v>
          </cell>
          <cell r="AF1947">
            <v>2</v>
          </cell>
          <cell r="AG1947">
            <v>2</v>
          </cell>
          <cell r="AH1947" t="str">
            <v>N</v>
          </cell>
          <cell r="AI1947" t="str">
            <v>N</v>
          </cell>
          <cell r="AJ1947" t="str">
            <v>N</v>
          </cell>
          <cell r="AK1947" t="str">
            <v>.</v>
          </cell>
          <cell r="AL1947" t="str">
            <v>.</v>
          </cell>
          <cell r="AM1947">
            <v>1</v>
          </cell>
          <cell r="AN1947">
            <v>14.8</v>
          </cell>
          <cell r="AO1947">
            <v>13.2</v>
          </cell>
          <cell r="AP1947">
            <v>2</v>
          </cell>
          <cell r="AQ1947">
            <v>2</v>
          </cell>
          <cell r="AR1947" t="str">
            <v>N</v>
          </cell>
          <cell r="AS1947" t="str">
            <v>N</v>
          </cell>
          <cell r="AT1947" t="str">
            <v>N</v>
          </cell>
          <cell r="AU1947" t="str">
            <v>.</v>
          </cell>
        </row>
        <row r="1948">
          <cell r="A1948" t="str">
            <v>470908D-11-667-376-27-D7.7-D16.8</v>
          </cell>
          <cell r="B1948" t="str">
            <v>470908D</v>
          </cell>
          <cell r="C1948">
            <v>11</v>
          </cell>
          <cell r="D1948">
            <v>667</v>
          </cell>
          <cell r="E1948">
            <v>10</v>
          </cell>
          <cell r="F1948">
            <v>376</v>
          </cell>
          <cell r="G1948" t="str">
            <v>10-376</v>
          </cell>
          <cell r="H1948">
            <v>27</v>
          </cell>
          <cell r="I1948" t="str">
            <v>.</v>
          </cell>
          <cell r="J1948">
            <v>1</v>
          </cell>
          <cell r="K1948">
            <v>4.5</v>
          </cell>
          <cell r="L1948">
            <v>7.7</v>
          </cell>
          <cell r="M1948">
            <v>2</v>
          </cell>
          <cell r="N1948">
            <v>2</v>
          </cell>
          <cell r="O1948" t="str">
            <v>Y</v>
          </cell>
          <cell r="P1948" t="str">
            <v>N</v>
          </cell>
          <cell r="Q1948" t="str">
            <v>N</v>
          </cell>
          <cell r="R1948" t="str">
            <v>.</v>
          </cell>
          <cell r="S1948">
            <v>1</v>
          </cell>
          <cell r="T1948">
            <v>6.5</v>
          </cell>
          <cell r="U1948">
            <v>8.6999999999999993</v>
          </cell>
          <cell r="V1948">
            <v>2</v>
          </cell>
          <cell r="W1948">
            <v>3</v>
          </cell>
          <cell r="X1948" t="str">
            <v>N</v>
          </cell>
          <cell r="Y1948" t="str">
            <v>N</v>
          </cell>
          <cell r="Z1948" t="str">
            <v>N</v>
          </cell>
          <cell r="AA1948" t="str">
            <v>.</v>
          </cell>
          <cell r="AB1948" t="str">
            <v>.</v>
          </cell>
          <cell r="AC1948">
            <v>1</v>
          </cell>
          <cell r="AD1948">
            <v>9.8000000000000007</v>
          </cell>
          <cell r="AE1948">
            <v>12.8</v>
          </cell>
          <cell r="AF1948">
            <v>1</v>
          </cell>
          <cell r="AG1948">
            <v>1</v>
          </cell>
          <cell r="AH1948" t="str">
            <v>N</v>
          </cell>
          <cell r="AI1948" t="str">
            <v>N</v>
          </cell>
          <cell r="AJ1948" t="str">
            <v>N</v>
          </cell>
          <cell r="AK1948" t="str">
            <v>.</v>
          </cell>
          <cell r="AL1948" t="str">
            <v>.</v>
          </cell>
          <cell r="AM1948">
            <v>1</v>
          </cell>
          <cell r="AN1948">
            <v>16</v>
          </cell>
          <cell r="AO1948">
            <v>16.8</v>
          </cell>
          <cell r="AP1948">
            <v>1</v>
          </cell>
          <cell r="AQ1948">
            <v>2</v>
          </cell>
          <cell r="AR1948" t="str">
            <v>N</v>
          </cell>
          <cell r="AS1948" t="str">
            <v>N</v>
          </cell>
          <cell r="AT1948" t="str">
            <v>N</v>
          </cell>
          <cell r="AU1948" t="str">
            <v>.</v>
          </cell>
        </row>
        <row r="1949">
          <cell r="A1949" t="str">
            <v>470908D-11-668-435-28-D3.5-D10.6</v>
          </cell>
          <cell r="B1949" t="str">
            <v>470908D</v>
          </cell>
          <cell r="C1949">
            <v>11</v>
          </cell>
          <cell r="D1949">
            <v>668</v>
          </cell>
          <cell r="E1949">
            <v>32</v>
          </cell>
          <cell r="F1949">
            <v>435</v>
          </cell>
          <cell r="G1949" t="str">
            <v>32-435</v>
          </cell>
          <cell r="H1949">
            <v>28</v>
          </cell>
          <cell r="I1949" t="str">
            <v>.</v>
          </cell>
          <cell r="J1949">
            <v>1</v>
          </cell>
          <cell r="K1949">
            <v>3.5</v>
          </cell>
          <cell r="L1949">
            <v>3.5</v>
          </cell>
          <cell r="M1949">
            <v>2</v>
          </cell>
          <cell r="N1949">
            <v>2</v>
          </cell>
          <cell r="O1949" t="str">
            <v>N</v>
          </cell>
          <cell r="P1949" t="str">
            <v>N</v>
          </cell>
          <cell r="Q1949" t="str">
            <v>N</v>
          </cell>
          <cell r="R1949" t="str">
            <v>.</v>
          </cell>
          <cell r="S1949">
            <v>1</v>
          </cell>
          <cell r="T1949">
            <v>4.5</v>
          </cell>
          <cell r="U1949">
            <v>5.4</v>
          </cell>
          <cell r="V1949">
            <v>3</v>
          </cell>
          <cell r="W1949">
            <v>2</v>
          </cell>
          <cell r="X1949" t="str">
            <v>N</v>
          </cell>
          <cell r="Y1949" t="str">
            <v>N</v>
          </cell>
          <cell r="Z1949" t="str">
            <v>N</v>
          </cell>
          <cell r="AA1949" t="str">
            <v>.</v>
          </cell>
          <cell r="AB1949" t="str">
            <v>.</v>
          </cell>
          <cell r="AC1949">
            <v>1</v>
          </cell>
          <cell r="AD1949">
            <v>7.5</v>
          </cell>
          <cell r="AE1949">
            <v>8.5</v>
          </cell>
          <cell r="AF1949">
            <v>2</v>
          </cell>
          <cell r="AG1949">
            <v>3</v>
          </cell>
          <cell r="AH1949" t="str">
            <v>N</v>
          </cell>
          <cell r="AI1949" t="str">
            <v>N</v>
          </cell>
          <cell r="AJ1949" t="str">
            <v>N</v>
          </cell>
          <cell r="AK1949" t="str">
            <v>.</v>
          </cell>
          <cell r="AL1949" t="str">
            <v>.</v>
          </cell>
          <cell r="AM1949">
            <v>1</v>
          </cell>
          <cell r="AN1949">
            <v>12.5</v>
          </cell>
          <cell r="AO1949">
            <v>10.6</v>
          </cell>
          <cell r="AP1949">
            <v>2</v>
          </cell>
          <cell r="AQ1949">
            <v>3</v>
          </cell>
          <cell r="AR1949" t="str">
            <v>N</v>
          </cell>
          <cell r="AS1949" t="str">
            <v>N</v>
          </cell>
          <cell r="AT1949" t="str">
            <v>N</v>
          </cell>
          <cell r="AU1949" t="str">
            <v>.</v>
          </cell>
        </row>
        <row r="1950">
          <cell r="A1950" t="str">
            <v>470908D-11-669-408-29-D6.9-D16</v>
          </cell>
          <cell r="B1950" t="str">
            <v>470908D</v>
          </cell>
          <cell r="C1950">
            <v>11</v>
          </cell>
          <cell r="D1950">
            <v>669</v>
          </cell>
          <cell r="E1950">
            <v>31</v>
          </cell>
          <cell r="F1950">
            <v>408</v>
          </cell>
          <cell r="G1950" t="str">
            <v>31-408</v>
          </cell>
          <cell r="H1950">
            <v>29</v>
          </cell>
          <cell r="I1950" t="str">
            <v>.</v>
          </cell>
          <cell r="J1950">
            <v>1</v>
          </cell>
          <cell r="K1950">
            <v>2.9</v>
          </cell>
          <cell r="L1950">
            <v>6.9</v>
          </cell>
          <cell r="M1950">
            <v>2</v>
          </cell>
          <cell r="N1950">
            <v>1</v>
          </cell>
          <cell r="O1950" t="str">
            <v>N</v>
          </cell>
          <cell r="P1950" t="str">
            <v>N</v>
          </cell>
          <cell r="Q1950" t="str">
            <v>N</v>
          </cell>
          <cell r="R1950" t="str">
            <v>.</v>
          </cell>
          <cell r="S1950">
            <v>1</v>
          </cell>
          <cell r="T1950">
            <v>4.9000000000000004</v>
          </cell>
          <cell r="U1950">
            <v>8.3000000000000007</v>
          </cell>
          <cell r="V1950">
            <v>2</v>
          </cell>
          <cell r="W1950">
            <v>2</v>
          </cell>
          <cell r="X1950" t="str">
            <v>N</v>
          </cell>
          <cell r="Y1950" t="str">
            <v>N</v>
          </cell>
          <cell r="Z1950" t="str">
            <v>N</v>
          </cell>
          <cell r="AA1950" t="str">
            <v>.</v>
          </cell>
          <cell r="AB1950" t="str">
            <v>.</v>
          </cell>
          <cell r="AC1950">
            <v>1</v>
          </cell>
          <cell r="AD1950">
            <v>8.6</v>
          </cell>
          <cell r="AE1950">
            <v>12.2</v>
          </cell>
          <cell r="AF1950">
            <v>2</v>
          </cell>
          <cell r="AG1950">
            <v>2</v>
          </cell>
          <cell r="AH1950" t="str">
            <v>N</v>
          </cell>
          <cell r="AI1950" t="str">
            <v>N</v>
          </cell>
          <cell r="AJ1950" t="str">
            <v>N</v>
          </cell>
          <cell r="AK1950" t="str">
            <v>.</v>
          </cell>
          <cell r="AL1950" t="str">
            <v>.</v>
          </cell>
          <cell r="AM1950">
            <v>1</v>
          </cell>
          <cell r="AN1950">
            <v>14.6</v>
          </cell>
          <cell r="AO1950">
            <v>16</v>
          </cell>
          <cell r="AP1950">
            <v>2</v>
          </cell>
          <cell r="AQ1950">
            <v>3</v>
          </cell>
          <cell r="AR1950" t="str">
            <v>N</v>
          </cell>
          <cell r="AS1950" t="str">
            <v>N</v>
          </cell>
          <cell r="AT1950" t="str">
            <v>N</v>
          </cell>
          <cell r="AU1950" t="str">
            <v>.</v>
          </cell>
        </row>
        <row r="1951">
          <cell r="A1951" t="str">
            <v>470908D-11-670-432-30-D7-D12.5</v>
          </cell>
          <cell r="B1951" t="str">
            <v>470908D</v>
          </cell>
          <cell r="C1951">
            <v>11</v>
          </cell>
          <cell r="D1951">
            <v>670</v>
          </cell>
          <cell r="E1951">
            <v>32</v>
          </cell>
          <cell r="F1951">
            <v>432</v>
          </cell>
          <cell r="G1951" t="str">
            <v>32-432</v>
          </cell>
          <cell r="H1951">
            <v>30</v>
          </cell>
          <cell r="I1951" t="str">
            <v>.</v>
          </cell>
          <cell r="J1951">
            <v>1</v>
          </cell>
          <cell r="K1951">
            <v>3.3</v>
          </cell>
          <cell r="L1951">
            <v>7</v>
          </cell>
          <cell r="M1951">
            <v>2</v>
          </cell>
          <cell r="N1951">
            <v>2</v>
          </cell>
          <cell r="O1951" t="str">
            <v>N</v>
          </cell>
          <cell r="P1951" t="str">
            <v>N</v>
          </cell>
          <cell r="Q1951" t="str">
            <v>N</v>
          </cell>
          <cell r="R1951" t="str">
            <v>.</v>
          </cell>
          <cell r="S1951">
            <v>1</v>
          </cell>
          <cell r="T1951">
            <v>5.6</v>
          </cell>
          <cell r="U1951">
            <v>7.3</v>
          </cell>
          <cell r="V1951">
            <v>3</v>
          </cell>
          <cell r="W1951">
            <v>1</v>
          </cell>
          <cell r="X1951" t="str">
            <v>N</v>
          </cell>
          <cell r="Y1951" t="str">
            <v>N</v>
          </cell>
          <cell r="Z1951" t="str">
            <v>N</v>
          </cell>
          <cell r="AA1951" t="str">
            <v>.</v>
          </cell>
          <cell r="AB1951" t="str">
            <v>.</v>
          </cell>
          <cell r="AC1951">
            <v>1</v>
          </cell>
          <cell r="AD1951">
            <v>8.6999999999999993</v>
          </cell>
          <cell r="AE1951">
            <v>10.8</v>
          </cell>
          <cell r="AF1951">
            <v>3</v>
          </cell>
          <cell r="AG1951">
            <v>2</v>
          </cell>
          <cell r="AH1951" t="str">
            <v>N</v>
          </cell>
          <cell r="AI1951" t="str">
            <v>N</v>
          </cell>
          <cell r="AJ1951" t="str">
            <v>N</v>
          </cell>
          <cell r="AK1951" t="str">
            <v>.</v>
          </cell>
          <cell r="AL1951" t="str">
            <v>.</v>
          </cell>
          <cell r="AM1951">
            <v>1</v>
          </cell>
          <cell r="AN1951">
            <v>14.2</v>
          </cell>
          <cell r="AO1951">
            <v>12.5</v>
          </cell>
          <cell r="AP1951">
            <v>2</v>
          </cell>
          <cell r="AQ1951">
            <v>2</v>
          </cell>
          <cell r="AR1951" t="str">
            <v>N</v>
          </cell>
          <cell r="AS1951" t="str">
            <v>N</v>
          </cell>
          <cell r="AT1951" t="str">
            <v>N</v>
          </cell>
          <cell r="AU1951" t="str">
            <v>.</v>
          </cell>
        </row>
        <row r="1952">
          <cell r="A1952" t="str">
            <v>470908D-11-671-364-31-D8.1-D18.2</v>
          </cell>
          <cell r="B1952" t="str">
            <v>470908D</v>
          </cell>
          <cell r="C1952">
            <v>11</v>
          </cell>
          <cell r="D1952">
            <v>671</v>
          </cell>
          <cell r="E1952">
            <v>10</v>
          </cell>
          <cell r="F1952">
            <v>364</v>
          </cell>
          <cell r="G1952" t="str">
            <v>10-364</v>
          </cell>
          <cell r="H1952">
            <v>31</v>
          </cell>
          <cell r="I1952" t="str">
            <v>.</v>
          </cell>
          <cell r="J1952">
            <v>1</v>
          </cell>
          <cell r="K1952">
            <v>3.1</v>
          </cell>
          <cell r="L1952">
            <v>8.1</v>
          </cell>
          <cell r="M1952">
            <v>2</v>
          </cell>
          <cell r="N1952">
            <v>1</v>
          </cell>
          <cell r="O1952" t="str">
            <v>Y</v>
          </cell>
          <cell r="P1952" t="str">
            <v>N</v>
          </cell>
          <cell r="Q1952" t="str">
            <v>N</v>
          </cell>
          <cell r="R1952" t="str">
            <v>.</v>
          </cell>
          <cell r="S1952">
            <v>1</v>
          </cell>
          <cell r="T1952">
            <v>4.5999999999999996</v>
          </cell>
          <cell r="U1952">
            <v>8.9</v>
          </cell>
          <cell r="V1952">
            <v>1</v>
          </cell>
          <cell r="W1952">
            <v>3</v>
          </cell>
          <cell r="X1952" t="str">
            <v>Y</v>
          </cell>
          <cell r="Y1952" t="str">
            <v>N</v>
          </cell>
          <cell r="Z1952" t="str">
            <v>N</v>
          </cell>
          <cell r="AA1952" t="str">
            <v>.</v>
          </cell>
          <cell r="AB1952" t="str">
            <v>.</v>
          </cell>
          <cell r="AC1952">
            <v>1</v>
          </cell>
          <cell r="AD1952">
            <v>8.5</v>
          </cell>
          <cell r="AE1952">
            <v>14</v>
          </cell>
          <cell r="AF1952">
            <v>1</v>
          </cell>
          <cell r="AG1952">
            <v>1</v>
          </cell>
          <cell r="AH1952" t="str">
            <v>Y</v>
          </cell>
          <cell r="AI1952" t="str">
            <v>N</v>
          </cell>
          <cell r="AJ1952" t="str">
            <v>N</v>
          </cell>
          <cell r="AK1952" t="str">
            <v>.</v>
          </cell>
          <cell r="AL1952" t="str">
            <v>.</v>
          </cell>
          <cell r="AM1952">
            <v>1</v>
          </cell>
          <cell r="AN1952">
            <v>14.1</v>
          </cell>
          <cell r="AO1952">
            <v>18.2</v>
          </cell>
          <cell r="AP1952">
            <v>1</v>
          </cell>
          <cell r="AQ1952">
            <v>2</v>
          </cell>
          <cell r="AR1952" t="str">
            <v>Y</v>
          </cell>
          <cell r="AS1952" t="str">
            <v>N</v>
          </cell>
          <cell r="AT1952" t="str">
            <v>N</v>
          </cell>
          <cell r="AU1952" t="str">
            <v>.</v>
          </cell>
        </row>
        <row r="1953">
          <cell r="A1953" t="str">
            <v>470908D-11-672-428-32-D2.4-D7</v>
          </cell>
          <cell r="B1953" t="str">
            <v>470908D</v>
          </cell>
          <cell r="C1953">
            <v>11</v>
          </cell>
          <cell r="D1953">
            <v>672</v>
          </cell>
          <cell r="E1953">
            <v>32</v>
          </cell>
          <cell r="F1953">
            <v>428</v>
          </cell>
          <cell r="G1953" t="str">
            <v>32-428</v>
          </cell>
          <cell r="H1953">
            <v>32</v>
          </cell>
          <cell r="I1953" t="str">
            <v>.</v>
          </cell>
          <cell r="J1953">
            <v>1</v>
          </cell>
          <cell r="K1953">
            <v>2.1</v>
          </cell>
          <cell r="L1953">
            <v>2.4</v>
          </cell>
          <cell r="M1953">
            <v>2</v>
          </cell>
          <cell r="N1953">
            <v>3</v>
          </cell>
          <cell r="O1953" t="str">
            <v>N</v>
          </cell>
          <cell r="P1953" t="str">
            <v>N</v>
          </cell>
          <cell r="Q1953" t="str">
            <v>N</v>
          </cell>
          <cell r="R1953" t="str">
            <v>.</v>
          </cell>
          <cell r="S1953">
            <v>1</v>
          </cell>
          <cell r="T1953">
            <v>3.2</v>
          </cell>
          <cell r="U1953">
            <v>4</v>
          </cell>
          <cell r="V1953">
            <v>3</v>
          </cell>
          <cell r="W1953">
            <v>2</v>
          </cell>
          <cell r="X1953" t="str">
            <v>N</v>
          </cell>
          <cell r="Y1953" t="str">
            <v>N</v>
          </cell>
          <cell r="Z1953" t="str">
            <v>N</v>
          </cell>
          <cell r="AA1953" t="str">
            <v>.</v>
          </cell>
          <cell r="AB1953" t="str">
            <v>.</v>
          </cell>
          <cell r="AC1953">
            <v>1</v>
          </cell>
          <cell r="AD1953">
            <v>6.6</v>
          </cell>
          <cell r="AE1953">
            <v>6.2</v>
          </cell>
          <cell r="AF1953">
            <v>2</v>
          </cell>
          <cell r="AG1953">
            <v>3</v>
          </cell>
          <cell r="AH1953" t="str">
            <v>N</v>
          </cell>
          <cell r="AI1953" t="str">
            <v>N</v>
          </cell>
          <cell r="AJ1953" t="str">
            <v>N</v>
          </cell>
          <cell r="AK1953" t="str">
            <v>.</v>
          </cell>
          <cell r="AL1953" t="str">
            <v>.</v>
          </cell>
          <cell r="AM1953">
            <v>1</v>
          </cell>
          <cell r="AN1953">
            <v>10.8</v>
          </cell>
          <cell r="AO1953">
            <v>7</v>
          </cell>
          <cell r="AP1953">
            <v>2</v>
          </cell>
          <cell r="AQ1953">
            <v>3</v>
          </cell>
          <cell r="AR1953" t="str">
            <v>N</v>
          </cell>
          <cell r="AS1953" t="str">
            <v>N</v>
          </cell>
          <cell r="AT1953" t="str">
            <v>N</v>
          </cell>
          <cell r="AU1953" t="str">
            <v>.</v>
          </cell>
        </row>
        <row r="1954">
          <cell r="A1954" t="str">
            <v>470908D-11-673-430-33-D3.1-D11</v>
          </cell>
          <cell r="B1954" t="str">
            <v>470908D</v>
          </cell>
          <cell r="C1954">
            <v>11</v>
          </cell>
          <cell r="D1954">
            <v>673</v>
          </cell>
          <cell r="E1954">
            <v>32</v>
          </cell>
          <cell r="F1954">
            <v>430</v>
          </cell>
          <cell r="G1954" t="str">
            <v>32-430</v>
          </cell>
          <cell r="H1954">
            <v>33</v>
          </cell>
          <cell r="I1954" t="str">
            <v>.</v>
          </cell>
          <cell r="J1954">
            <v>1</v>
          </cell>
          <cell r="K1954">
            <v>2.2999999999999998</v>
          </cell>
          <cell r="L1954">
            <v>3.1</v>
          </cell>
          <cell r="M1954">
            <v>2</v>
          </cell>
          <cell r="N1954">
            <v>2</v>
          </cell>
          <cell r="O1954" t="str">
            <v>N</v>
          </cell>
          <cell r="P1954" t="str">
            <v>N</v>
          </cell>
          <cell r="Q1954" t="str">
            <v>N</v>
          </cell>
          <cell r="R1954" t="str">
            <v>.</v>
          </cell>
          <cell r="S1954">
            <v>1</v>
          </cell>
          <cell r="T1954">
            <v>3.7</v>
          </cell>
          <cell r="U1954">
            <v>5.2</v>
          </cell>
          <cell r="V1954">
            <v>2</v>
          </cell>
          <cell r="W1954">
            <v>3</v>
          </cell>
          <cell r="X1954" t="str">
            <v>N</v>
          </cell>
          <cell r="Y1954" t="str">
            <v>N</v>
          </cell>
          <cell r="Z1954" t="str">
            <v>N</v>
          </cell>
          <cell r="AA1954" t="str">
            <v>.</v>
          </cell>
          <cell r="AB1954" t="str">
            <v>.</v>
          </cell>
          <cell r="AC1954">
            <v>1</v>
          </cell>
          <cell r="AD1954">
            <v>7</v>
          </cell>
          <cell r="AE1954">
            <v>9.1999999999999993</v>
          </cell>
          <cell r="AF1954">
            <v>1</v>
          </cell>
          <cell r="AG1954">
            <v>1</v>
          </cell>
          <cell r="AH1954" t="str">
            <v>N</v>
          </cell>
          <cell r="AI1954" t="str">
            <v>N</v>
          </cell>
          <cell r="AJ1954" t="str">
            <v>N</v>
          </cell>
          <cell r="AK1954" t="str">
            <v>.</v>
          </cell>
          <cell r="AL1954" t="str">
            <v>.</v>
          </cell>
          <cell r="AM1954">
            <v>1</v>
          </cell>
          <cell r="AN1954">
            <v>13.1</v>
          </cell>
          <cell r="AO1954">
            <v>11</v>
          </cell>
          <cell r="AP1954">
            <v>1</v>
          </cell>
          <cell r="AQ1954">
            <v>2</v>
          </cell>
          <cell r="AR1954" t="str">
            <v>N</v>
          </cell>
          <cell r="AS1954" t="str">
            <v>N</v>
          </cell>
          <cell r="AT1954" t="str">
            <v>N</v>
          </cell>
          <cell r="AU1954" t="str">
            <v>.</v>
          </cell>
        </row>
        <row r="1955">
          <cell r="A1955" t="str">
            <v>470908D-11-674-416-34-D.-D.</v>
          </cell>
          <cell r="B1955" t="str">
            <v>470908D</v>
          </cell>
          <cell r="C1955">
            <v>11</v>
          </cell>
          <cell r="D1955">
            <v>674</v>
          </cell>
          <cell r="E1955">
            <v>31</v>
          </cell>
          <cell r="F1955">
            <v>416</v>
          </cell>
          <cell r="G1955" t="str">
            <v>31-416</v>
          </cell>
          <cell r="H1955">
            <v>34</v>
          </cell>
          <cell r="I1955" t="str">
            <v>.</v>
          </cell>
          <cell r="J1955">
            <v>0</v>
          </cell>
          <cell r="K1955" t="str">
            <v>.</v>
          </cell>
          <cell r="L1955" t="str">
            <v>.</v>
          </cell>
          <cell r="M1955" t="str">
            <v>.</v>
          </cell>
          <cell r="N1955" t="str">
            <v>.</v>
          </cell>
          <cell r="O1955" t="str">
            <v>.</v>
          </cell>
          <cell r="P1955" t="str">
            <v>.</v>
          </cell>
          <cell r="Q1955" t="str">
            <v>.</v>
          </cell>
          <cell r="R1955" t="str">
            <v>.</v>
          </cell>
          <cell r="S1955">
            <v>0</v>
          </cell>
          <cell r="T1955" t="str">
            <v>.</v>
          </cell>
          <cell r="U1955" t="str">
            <v>.</v>
          </cell>
          <cell r="V1955" t="str">
            <v>.</v>
          </cell>
          <cell r="W1955" t="str">
            <v>.</v>
          </cell>
          <cell r="X1955" t="str">
            <v>.</v>
          </cell>
          <cell r="Y1955" t="str">
            <v>.</v>
          </cell>
          <cell r="Z1955" t="str">
            <v>.</v>
          </cell>
          <cell r="AA1955" t="str">
            <v>.</v>
          </cell>
          <cell r="AB1955" t="str">
            <v>.</v>
          </cell>
          <cell r="AC1955">
            <v>0</v>
          </cell>
          <cell r="AD1955" t="str">
            <v>.</v>
          </cell>
          <cell r="AE1955" t="str">
            <v>.</v>
          </cell>
          <cell r="AF1955" t="str">
            <v>.</v>
          </cell>
          <cell r="AG1955" t="str">
            <v>.</v>
          </cell>
          <cell r="AH1955" t="str">
            <v>.</v>
          </cell>
          <cell r="AI1955" t="str">
            <v>.</v>
          </cell>
          <cell r="AJ1955" t="str">
            <v>.</v>
          </cell>
          <cell r="AK1955" t="str">
            <v>.</v>
          </cell>
          <cell r="AL1955" t="str">
            <v>.</v>
          </cell>
          <cell r="AM1955">
            <v>0</v>
          </cell>
          <cell r="AN1955" t="str">
            <v>.</v>
          </cell>
          <cell r="AO1955" t="str">
            <v>.</v>
          </cell>
          <cell r="AP1955" t="str">
            <v>.</v>
          </cell>
          <cell r="AQ1955" t="str">
            <v>.</v>
          </cell>
          <cell r="AR1955" t="str">
            <v>.</v>
          </cell>
          <cell r="AS1955" t="str">
            <v>.</v>
          </cell>
          <cell r="AT1955" t="str">
            <v>.</v>
          </cell>
          <cell r="AU1955" t="str">
            <v>.</v>
          </cell>
        </row>
        <row r="1956">
          <cell r="A1956" t="str">
            <v>470908D-11-675-397-35-D3-D13.8</v>
          </cell>
          <cell r="B1956" t="str">
            <v>470908D</v>
          </cell>
          <cell r="C1956">
            <v>11</v>
          </cell>
          <cell r="D1956">
            <v>675</v>
          </cell>
          <cell r="E1956">
            <v>4</v>
          </cell>
          <cell r="F1956">
            <v>397</v>
          </cell>
          <cell r="G1956" t="str">
            <v>4-397</v>
          </cell>
          <cell r="H1956">
            <v>35</v>
          </cell>
          <cell r="I1956" t="str">
            <v>.</v>
          </cell>
          <cell r="J1956">
            <v>1</v>
          </cell>
          <cell r="K1956">
            <v>3.1</v>
          </cell>
          <cell r="L1956">
            <v>3</v>
          </cell>
          <cell r="M1956">
            <v>1</v>
          </cell>
          <cell r="N1956">
            <v>1</v>
          </cell>
          <cell r="O1956" t="str">
            <v>N</v>
          </cell>
          <cell r="P1956" t="str">
            <v>N</v>
          </cell>
          <cell r="Q1956" t="str">
            <v>N</v>
          </cell>
          <cell r="R1956" t="str">
            <v>.</v>
          </cell>
          <cell r="S1956">
            <v>1</v>
          </cell>
          <cell r="T1956">
            <v>5</v>
          </cell>
          <cell r="U1956">
            <v>6.8</v>
          </cell>
          <cell r="V1956">
            <v>3</v>
          </cell>
          <cell r="W1956">
            <v>2</v>
          </cell>
          <cell r="X1956" t="str">
            <v>N</v>
          </cell>
          <cell r="Y1956" t="str">
            <v>N</v>
          </cell>
          <cell r="Z1956" t="str">
            <v>N</v>
          </cell>
          <cell r="AA1956" t="str">
            <v>.</v>
          </cell>
          <cell r="AB1956" t="str">
            <v>.</v>
          </cell>
          <cell r="AC1956">
            <v>1</v>
          </cell>
          <cell r="AD1956">
            <v>8.3000000000000007</v>
          </cell>
          <cell r="AE1956">
            <v>10.199999999999999</v>
          </cell>
          <cell r="AF1956">
            <v>3</v>
          </cell>
          <cell r="AG1956">
            <v>3</v>
          </cell>
          <cell r="AH1956" t="str">
            <v>N</v>
          </cell>
          <cell r="AI1956" t="str">
            <v>N</v>
          </cell>
          <cell r="AJ1956" t="str">
            <v>N</v>
          </cell>
          <cell r="AK1956" t="str">
            <v>.</v>
          </cell>
          <cell r="AL1956" t="str">
            <v>.</v>
          </cell>
          <cell r="AM1956">
            <v>1</v>
          </cell>
          <cell r="AN1956">
            <v>14.2</v>
          </cell>
          <cell r="AO1956">
            <v>13.8</v>
          </cell>
          <cell r="AP1956">
            <v>3</v>
          </cell>
          <cell r="AQ1956">
            <v>3</v>
          </cell>
          <cell r="AR1956" t="str">
            <v>N</v>
          </cell>
          <cell r="AS1956" t="str">
            <v>N</v>
          </cell>
          <cell r="AT1956" t="str">
            <v>N</v>
          </cell>
          <cell r="AU1956" t="str">
            <v>.</v>
          </cell>
        </row>
        <row r="1957">
          <cell r="A1957" t="str">
            <v>470908D-11-676-389-36-D.-D.</v>
          </cell>
          <cell r="B1957" t="str">
            <v>470908D</v>
          </cell>
          <cell r="C1957">
            <v>11</v>
          </cell>
          <cell r="D1957">
            <v>676</v>
          </cell>
          <cell r="E1957">
            <v>4</v>
          </cell>
          <cell r="F1957">
            <v>389</v>
          </cell>
          <cell r="G1957" t="str">
            <v>4-389</v>
          </cell>
          <cell r="H1957">
            <v>36</v>
          </cell>
          <cell r="I1957" t="str">
            <v>.</v>
          </cell>
          <cell r="J1957">
            <v>0</v>
          </cell>
          <cell r="K1957" t="str">
            <v>.</v>
          </cell>
          <cell r="L1957" t="str">
            <v>.</v>
          </cell>
          <cell r="M1957" t="str">
            <v>.</v>
          </cell>
          <cell r="N1957" t="str">
            <v>.</v>
          </cell>
          <cell r="O1957" t="str">
            <v>.</v>
          </cell>
          <cell r="P1957" t="str">
            <v>.</v>
          </cell>
          <cell r="Q1957" t="str">
            <v>.</v>
          </cell>
          <cell r="R1957" t="str">
            <v>.</v>
          </cell>
          <cell r="S1957">
            <v>0</v>
          </cell>
          <cell r="T1957" t="str">
            <v>.</v>
          </cell>
          <cell r="U1957" t="str">
            <v>.</v>
          </cell>
          <cell r="V1957" t="str">
            <v>.</v>
          </cell>
          <cell r="W1957" t="str">
            <v>.</v>
          </cell>
          <cell r="X1957" t="str">
            <v>.</v>
          </cell>
          <cell r="Y1957" t="str">
            <v>.</v>
          </cell>
          <cell r="Z1957" t="str">
            <v>.</v>
          </cell>
          <cell r="AA1957" t="str">
            <v>.</v>
          </cell>
          <cell r="AB1957" t="str">
            <v>.</v>
          </cell>
          <cell r="AC1957">
            <v>0</v>
          </cell>
          <cell r="AD1957" t="str">
            <v>.</v>
          </cell>
          <cell r="AE1957" t="str">
            <v>.</v>
          </cell>
          <cell r="AF1957" t="str">
            <v>.</v>
          </cell>
          <cell r="AG1957" t="str">
            <v>.</v>
          </cell>
          <cell r="AH1957" t="str">
            <v>.</v>
          </cell>
          <cell r="AI1957" t="str">
            <v>.</v>
          </cell>
          <cell r="AJ1957" t="str">
            <v>.</v>
          </cell>
          <cell r="AK1957" t="str">
            <v>.</v>
          </cell>
          <cell r="AL1957" t="str">
            <v>.</v>
          </cell>
          <cell r="AM1957">
            <v>0</v>
          </cell>
          <cell r="AN1957" t="str">
            <v>.</v>
          </cell>
          <cell r="AO1957" t="str">
            <v>.</v>
          </cell>
          <cell r="AP1957" t="str">
            <v>.</v>
          </cell>
          <cell r="AQ1957" t="str">
            <v>.</v>
          </cell>
          <cell r="AR1957" t="str">
            <v>.</v>
          </cell>
          <cell r="AS1957" t="str">
            <v>.</v>
          </cell>
          <cell r="AT1957" t="str">
            <v>.</v>
          </cell>
          <cell r="AU1957" t="str">
            <v>.</v>
          </cell>
        </row>
        <row r="1958">
          <cell r="A1958" t="str">
            <v>470908D-11-677-412-37-D5.8-D15.1</v>
          </cell>
          <cell r="B1958" t="str">
            <v>470908D</v>
          </cell>
          <cell r="C1958">
            <v>11</v>
          </cell>
          <cell r="D1958">
            <v>677</v>
          </cell>
          <cell r="E1958">
            <v>31</v>
          </cell>
          <cell r="F1958">
            <v>412</v>
          </cell>
          <cell r="G1958" t="str">
            <v>31-412</v>
          </cell>
          <cell r="H1958">
            <v>37</v>
          </cell>
          <cell r="I1958" t="str">
            <v>.</v>
          </cell>
          <cell r="J1958">
            <v>1</v>
          </cell>
          <cell r="K1958">
            <v>4.5999999999999996</v>
          </cell>
          <cell r="L1958">
            <v>5.8</v>
          </cell>
          <cell r="M1958">
            <v>1</v>
          </cell>
          <cell r="N1958">
            <v>3</v>
          </cell>
          <cell r="O1958" t="str">
            <v>N</v>
          </cell>
          <cell r="P1958" t="str">
            <v>N</v>
          </cell>
          <cell r="Q1958" t="str">
            <v>N</v>
          </cell>
          <cell r="R1958" t="str">
            <v>.</v>
          </cell>
          <cell r="S1958">
            <v>1</v>
          </cell>
          <cell r="T1958">
            <v>6.2</v>
          </cell>
          <cell r="U1958">
            <v>7.7</v>
          </cell>
          <cell r="V1958">
            <v>2</v>
          </cell>
          <cell r="W1958">
            <v>2</v>
          </cell>
          <cell r="X1958" t="str">
            <v>N</v>
          </cell>
          <cell r="Y1958" t="str">
            <v>N</v>
          </cell>
          <cell r="Z1958" t="str">
            <v>N</v>
          </cell>
          <cell r="AA1958" t="str">
            <v>.</v>
          </cell>
          <cell r="AB1958" t="str">
            <v>.</v>
          </cell>
          <cell r="AC1958">
            <v>1</v>
          </cell>
          <cell r="AD1958">
            <v>9</v>
          </cell>
          <cell r="AE1958">
            <v>12</v>
          </cell>
          <cell r="AF1958">
            <v>1</v>
          </cell>
          <cell r="AG1958">
            <v>3</v>
          </cell>
          <cell r="AH1958" t="str">
            <v>N</v>
          </cell>
          <cell r="AI1958" t="str">
            <v>N</v>
          </cell>
          <cell r="AJ1958" t="str">
            <v>N</v>
          </cell>
          <cell r="AK1958" t="str">
            <v>.</v>
          </cell>
          <cell r="AL1958" t="str">
            <v>.</v>
          </cell>
          <cell r="AM1958">
            <v>1</v>
          </cell>
          <cell r="AN1958">
            <v>14.8</v>
          </cell>
          <cell r="AO1958">
            <v>15.1</v>
          </cell>
          <cell r="AP1958">
            <v>2</v>
          </cell>
          <cell r="AQ1958">
            <v>2</v>
          </cell>
          <cell r="AR1958" t="str">
            <v>N</v>
          </cell>
          <cell r="AS1958" t="str">
            <v>N</v>
          </cell>
          <cell r="AT1958" t="str">
            <v>N</v>
          </cell>
          <cell r="AU1958" t="str">
            <v>.</v>
          </cell>
        </row>
        <row r="1959">
          <cell r="A1959" t="str">
            <v>470908D-11-678-999-38-D7-D18.6</v>
          </cell>
          <cell r="B1959" t="str">
            <v>470908D</v>
          </cell>
          <cell r="C1959">
            <v>11</v>
          </cell>
          <cell r="D1959">
            <v>678</v>
          </cell>
          <cell r="E1959">
            <v>99</v>
          </cell>
          <cell r="F1959">
            <v>999</v>
          </cell>
          <cell r="G1959" t="str">
            <v>99-999</v>
          </cell>
          <cell r="H1959">
            <v>38</v>
          </cell>
          <cell r="I1959" t="str">
            <v>.</v>
          </cell>
          <cell r="J1959">
            <v>1</v>
          </cell>
          <cell r="K1959">
            <v>4.3</v>
          </cell>
          <cell r="L1959">
            <v>7</v>
          </cell>
          <cell r="M1959">
            <v>2</v>
          </cell>
          <cell r="N1959">
            <v>2</v>
          </cell>
          <cell r="O1959" t="str">
            <v>N</v>
          </cell>
          <cell r="P1959" t="str">
            <v>N</v>
          </cell>
          <cell r="Q1959" t="str">
            <v>N</v>
          </cell>
          <cell r="R1959" t="str">
            <v>.</v>
          </cell>
          <cell r="S1959">
            <v>1</v>
          </cell>
          <cell r="T1959">
            <v>5.7</v>
          </cell>
          <cell r="U1959">
            <v>8.3000000000000007</v>
          </cell>
          <cell r="V1959">
            <v>3</v>
          </cell>
          <cell r="W1959">
            <v>2</v>
          </cell>
          <cell r="X1959" t="str">
            <v>N</v>
          </cell>
          <cell r="Y1959" t="str">
            <v>N</v>
          </cell>
          <cell r="Z1959" t="str">
            <v>N</v>
          </cell>
          <cell r="AA1959" t="str">
            <v>.</v>
          </cell>
          <cell r="AB1959" t="str">
            <v>.</v>
          </cell>
          <cell r="AC1959">
            <v>1</v>
          </cell>
          <cell r="AD1959">
            <v>9.8000000000000007</v>
          </cell>
          <cell r="AE1959">
            <v>13.5</v>
          </cell>
          <cell r="AF1959">
            <v>3</v>
          </cell>
          <cell r="AG1959">
            <v>2</v>
          </cell>
          <cell r="AH1959" t="str">
            <v>N</v>
          </cell>
          <cell r="AI1959" t="str">
            <v>N</v>
          </cell>
          <cell r="AJ1959" t="str">
            <v>N</v>
          </cell>
          <cell r="AK1959" t="str">
            <v>.</v>
          </cell>
          <cell r="AL1959" t="str">
            <v>.</v>
          </cell>
          <cell r="AM1959">
            <v>1</v>
          </cell>
          <cell r="AN1959">
            <v>17.100000000000001</v>
          </cell>
          <cell r="AO1959">
            <v>18.600000000000001</v>
          </cell>
          <cell r="AP1959">
            <v>3</v>
          </cell>
          <cell r="AQ1959">
            <v>2</v>
          </cell>
          <cell r="AR1959" t="str">
            <v>N</v>
          </cell>
          <cell r="AS1959" t="str">
            <v>N</v>
          </cell>
          <cell r="AT1959" t="str">
            <v>N</v>
          </cell>
          <cell r="AU1959" t="str">
            <v>.</v>
          </cell>
        </row>
        <row r="1960">
          <cell r="A1960" t="str">
            <v>470908D-11-679-391-39-D.-D.</v>
          </cell>
          <cell r="B1960" t="str">
            <v>470908D</v>
          </cell>
          <cell r="C1960">
            <v>11</v>
          </cell>
          <cell r="D1960">
            <v>679</v>
          </cell>
          <cell r="E1960">
            <v>4</v>
          </cell>
          <cell r="F1960">
            <v>391</v>
          </cell>
          <cell r="G1960" t="str">
            <v>4-391</v>
          </cell>
          <cell r="H1960">
            <v>39</v>
          </cell>
          <cell r="I1960" t="str">
            <v>.</v>
          </cell>
          <cell r="J1960">
            <v>0</v>
          </cell>
          <cell r="K1960" t="str">
            <v>.</v>
          </cell>
          <cell r="L1960" t="str">
            <v>.</v>
          </cell>
          <cell r="M1960" t="str">
            <v>.</v>
          </cell>
          <cell r="N1960" t="str">
            <v>.</v>
          </cell>
          <cell r="O1960" t="str">
            <v>.</v>
          </cell>
          <cell r="P1960" t="str">
            <v>.</v>
          </cell>
          <cell r="Q1960" t="str">
            <v>.</v>
          </cell>
          <cell r="R1960" t="str">
            <v>.</v>
          </cell>
          <cell r="S1960">
            <v>0</v>
          </cell>
          <cell r="T1960" t="str">
            <v>.</v>
          </cell>
          <cell r="U1960" t="str">
            <v>.</v>
          </cell>
          <cell r="V1960" t="str">
            <v>.</v>
          </cell>
          <cell r="W1960" t="str">
            <v>.</v>
          </cell>
          <cell r="X1960" t="str">
            <v>.</v>
          </cell>
          <cell r="Y1960" t="str">
            <v>.</v>
          </cell>
          <cell r="Z1960" t="str">
            <v>.</v>
          </cell>
          <cell r="AA1960" t="str">
            <v>.</v>
          </cell>
          <cell r="AB1960" t="str">
            <v>.</v>
          </cell>
          <cell r="AC1960">
            <v>0</v>
          </cell>
          <cell r="AD1960" t="str">
            <v>.</v>
          </cell>
          <cell r="AE1960" t="str">
            <v>.</v>
          </cell>
          <cell r="AF1960" t="str">
            <v>.</v>
          </cell>
          <cell r="AG1960" t="str">
            <v>.</v>
          </cell>
          <cell r="AH1960" t="str">
            <v>.</v>
          </cell>
          <cell r="AI1960" t="str">
            <v>.</v>
          </cell>
          <cell r="AJ1960" t="str">
            <v>.</v>
          </cell>
          <cell r="AK1960" t="str">
            <v>.</v>
          </cell>
          <cell r="AL1960" t="str">
            <v>.</v>
          </cell>
          <cell r="AM1960">
            <v>0</v>
          </cell>
          <cell r="AN1960" t="str">
            <v>.</v>
          </cell>
          <cell r="AO1960" t="str">
            <v>.</v>
          </cell>
          <cell r="AP1960" t="str">
            <v>.</v>
          </cell>
          <cell r="AQ1960" t="str">
            <v>.</v>
          </cell>
          <cell r="AR1960" t="str">
            <v>.</v>
          </cell>
          <cell r="AS1960" t="str">
            <v>.</v>
          </cell>
          <cell r="AT1960" t="str">
            <v>.</v>
          </cell>
          <cell r="AU1960" t="str">
            <v>.</v>
          </cell>
        </row>
        <row r="1961">
          <cell r="A1961" t="str">
            <v>470908D-11-680-372-40-D7.1-D13.8</v>
          </cell>
          <cell r="B1961" t="str">
            <v>470908D</v>
          </cell>
          <cell r="C1961">
            <v>11</v>
          </cell>
          <cell r="D1961">
            <v>680</v>
          </cell>
          <cell r="E1961">
            <v>10</v>
          </cell>
          <cell r="F1961">
            <v>372</v>
          </cell>
          <cell r="G1961" t="str">
            <v>10-372</v>
          </cell>
          <cell r="H1961">
            <v>40</v>
          </cell>
          <cell r="I1961" t="str">
            <v>.</v>
          </cell>
          <cell r="J1961">
            <v>1</v>
          </cell>
          <cell r="K1961">
            <v>3.3</v>
          </cell>
          <cell r="L1961">
            <v>7.1</v>
          </cell>
          <cell r="M1961">
            <v>2</v>
          </cell>
          <cell r="N1961">
            <v>3</v>
          </cell>
          <cell r="O1961" t="str">
            <v>Y</v>
          </cell>
          <cell r="P1961" t="str">
            <v>N</v>
          </cell>
          <cell r="Q1961" t="str">
            <v>N</v>
          </cell>
          <cell r="R1961" t="str">
            <v>.</v>
          </cell>
          <cell r="S1961">
            <v>1</v>
          </cell>
          <cell r="T1961">
            <v>5.2</v>
          </cell>
          <cell r="U1961">
            <v>7.8</v>
          </cell>
          <cell r="V1961">
            <v>2</v>
          </cell>
          <cell r="W1961">
            <v>2</v>
          </cell>
          <cell r="X1961" t="str">
            <v>N</v>
          </cell>
          <cell r="Y1961" t="str">
            <v>N</v>
          </cell>
          <cell r="Z1961" t="str">
            <v>N</v>
          </cell>
          <cell r="AA1961" t="str">
            <v>.</v>
          </cell>
          <cell r="AB1961" t="str">
            <v>.</v>
          </cell>
          <cell r="AC1961">
            <v>1</v>
          </cell>
          <cell r="AD1961">
            <v>8</v>
          </cell>
          <cell r="AE1961">
            <v>10.8</v>
          </cell>
          <cell r="AF1961">
            <v>2</v>
          </cell>
          <cell r="AG1961">
            <v>2</v>
          </cell>
          <cell r="AH1961" t="str">
            <v>N</v>
          </cell>
          <cell r="AI1961" t="str">
            <v>N</v>
          </cell>
          <cell r="AJ1961" t="str">
            <v>N</v>
          </cell>
          <cell r="AK1961" t="str">
            <v>.</v>
          </cell>
          <cell r="AL1961" t="str">
            <v>.</v>
          </cell>
          <cell r="AM1961">
            <v>1</v>
          </cell>
          <cell r="AN1961">
            <v>14.1</v>
          </cell>
          <cell r="AO1961">
            <v>13.8</v>
          </cell>
          <cell r="AP1961">
            <v>3</v>
          </cell>
          <cell r="AQ1961">
            <v>3</v>
          </cell>
          <cell r="AR1961" t="str">
            <v>N</v>
          </cell>
          <cell r="AS1961" t="str">
            <v>N</v>
          </cell>
          <cell r="AT1961" t="str">
            <v>N</v>
          </cell>
          <cell r="AU1961" t="str">
            <v>.</v>
          </cell>
        </row>
        <row r="1962">
          <cell r="A1962" t="str">
            <v>470908D-11-681-405-41-D4.6-D7.7</v>
          </cell>
          <cell r="B1962" t="str">
            <v>470908D</v>
          </cell>
          <cell r="C1962">
            <v>11</v>
          </cell>
          <cell r="D1962">
            <v>681</v>
          </cell>
          <cell r="E1962">
            <v>31</v>
          </cell>
          <cell r="F1962">
            <v>405</v>
          </cell>
          <cell r="G1962" t="str">
            <v>31-405</v>
          </cell>
          <cell r="H1962">
            <v>41</v>
          </cell>
          <cell r="I1962" t="str">
            <v>.</v>
          </cell>
          <cell r="J1962">
            <v>1</v>
          </cell>
          <cell r="K1962">
            <v>3.1</v>
          </cell>
          <cell r="L1962">
            <v>4.5999999999999996</v>
          </cell>
          <cell r="M1962">
            <v>1</v>
          </cell>
          <cell r="N1962">
            <v>2</v>
          </cell>
          <cell r="O1962" t="str">
            <v>N</v>
          </cell>
          <cell r="P1962" t="str">
            <v>N</v>
          </cell>
          <cell r="Q1962" t="str">
            <v>N</v>
          </cell>
          <cell r="R1962" t="str">
            <v>.</v>
          </cell>
          <cell r="S1962">
            <v>1</v>
          </cell>
          <cell r="T1962">
            <v>3.1</v>
          </cell>
          <cell r="U1962">
            <v>5</v>
          </cell>
          <cell r="V1962">
            <v>1</v>
          </cell>
          <cell r="W1962">
            <v>2</v>
          </cell>
          <cell r="X1962" t="str">
            <v>Y</v>
          </cell>
          <cell r="Y1962" t="str">
            <v>N</v>
          </cell>
          <cell r="Z1962" t="str">
            <v>N</v>
          </cell>
          <cell r="AA1962" t="str">
            <v>.</v>
          </cell>
          <cell r="AB1962" t="str">
            <v>.</v>
          </cell>
          <cell r="AC1962">
            <v>1</v>
          </cell>
          <cell r="AD1962">
            <v>3.5</v>
          </cell>
          <cell r="AE1962">
            <v>4.9000000000000004</v>
          </cell>
          <cell r="AF1962">
            <v>1</v>
          </cell>
          <cell r="AG1962">
            <v>1</v>
          </cell>
          <cell r="AH1962" t="str">
            <v>Y</v>
          </cell>
          <cell r="AI1962" t="str">
            <v>N</v>
          </cell>
          <cell r="AJ1962" t="str">
            <v>N</v>
          </cell>
          <cell r="AK1962" t="str">
            <v>.</v>
          </cell>
          <cell r="AL1962" t="str">
            <v>.</v>
          </cell>
          <cell r="AM1962">
            <v>1</v>
          </cell>
          <cell r="AN1962">
            <v>10.3</v>
          </cell>
          <cell r="AO1962">
            <v>7.7</v>
          </cell>
          <cell r="AP1962">
            <v>2</v>
          </cell>
          <cell r="AQ1962">
            <v>2</v>
          </cell>
          <cell r="AR1962" t="str">
            <v>Y</v>
          </cell>
          <cell r="AS1962" t="str">
            <v>N</v>
          </cell>
          <cell r="AT1962" t="str">
            <v>N</v>
          </cell>
          <cell r="AU1962" t="str">
            <v>.</v>
          </cell>
        </row>
        <row r="1963">
          <cell r="A1963" t="str">
            <v>470908D-11-682-404-42-D4.3-D11.4</v>
          </cell>
          <cell r="B1963" t="str">
            <v>470908D</v>
          </cell>
          <cell r="C1963">
            <v>11</v>
          </cell>
          <cell r="D1963">
            <v>682</v>
          </cell>
          <cell r="E1963">
            <v>31</v>
          </cell>
          <cell r="F1963">
            <v>404</v>
          </cell>
          <cell r="G1963" t="str">
            <v>31-404</v>
          </cell>
          <cell r="H1963">
            <v>42</v>
          </cell>
          <cell r="I1963" t="str">
            <v>.</v>
          </cell>
          <cell r="J1963">
            <v>1</v>
          </cell>
          <cell r="K1963">
            <v>3</v>
          </cell>
          <cell r="L1963">
            <v>4.3</v>
          </cell>
          <cell r="M1963">
            <v>3</v>
          </cell>
          <cell r="N1963">
            <v>3</v>
          </cell>
          <cell r="O1963" t="str">
            <v>N</v>
          </cell>
          <cell r="P1963" t="str">
            <v>N</v>
          </cell>
          <cell r="Q1963" t="str">
            <v>N</v>
          </cell>
          <cell r="R1963" t="str">
            <v>.</v>
          </cell>
          <cell r="S1963">
            <v>1</v>
          </cell>
          <cell r="T1963">
            <v>4.0999999999999996</v>
          </cell>
          <cell r="U1963">
            <v>5.9</v>
          </cell>
          <cell r="V1963">
            <v>3</v>
          </cell>
          <cell r="W1963">
            <v>2</v>
          </cell>
          <cell r="X1963" t="str">
            <v>N</v>
          </cell>
          <cell r="Y1963" t="str">
            <v>N</v>
          </cell>
          <cell r="Z1963" t="str">
            <v>N</v>
          </cell>
          <cell r="AA1963" t="str">
            <v>.</v>
          </cell>
          <cell r="AB1963" t="str">
            <v>.</v>
          </cell>
          <cell r="AC1963">
            <v>1</v>
          </cell>
          <cell r="AD1963">
            <v>6.7</v>
          </cell>
          <cell r="AE1963">
            <v>8</v>
          </cell>
          <cell r="AF1963">
            <v>2</v>
          </cell>
          <cell r="AG1963">
            <v>2</v>
          </cell>
          <cell r="AH1963" t="str">
            <v>N</v>
          </cell>
          <cell r="AI1963" t="str">
            <v>N</v>
          </cell>
          <cell r="AJ1963" t="str">
            <v>N</v>
          </cell>
          <cell r="AK1963" t="str">
            <v>.</v>
          </cell>
          <cell r="AL1963" t="str">
            <v>.</v>
          </cell>
          <cell r="AM1963">
            <v>1</v>
          </cell>
          <cell r="AN1963">
            <v>12.5</v>
          </cell>
          <cell r="AO1963">
            <v>11.4</v>
          </cell>
          <cell r="AP1963">
            <v>2</v>
          </cell>
          <cell r="AQ1963">
            <v>2</v>
          </cell>
          <cell r="AR1963" t="str">
            <v>N</v>
          </cell>
          <cell r="AS1963" t="str">
            <v>N</v>
          </cell>
          <cell r="AT1963" t="str">
            <v>N</v>
          </cell>
          <cell r="AU1963" t="str">
            <v>.</v>
          </cell>
        </row>
        <row r="1964">
          <cell r="A1964" t="str">
            <v>470908D-11-683-424-43-D1-D.</v>
          </cell>
          <cell r="B1964" t="str">
            <v>470908D</v>
          </cell>
          <cell r="C1964">
            <v>11</v>
          </cell>
          <cell r="D1964">
            <v>683</v>
          </cell>
          <cell r="E1964">
            <v>32</v>
          </cell>
          <cell r="F1964">
            <v>424</v>
          </cell>
          <cell r="G1964" t="str">
            <v>32-424</v>
          </cell>
          <cell r="H1964">
            <v>43</v>
          </cell>
          <cell r="I1964" t="str">
            <v>.</v>
          </cell>
          <cell r="J1964">
            <v>1</v>
          </cell>
          <cell r="K1964">
            <v>1.9</v>
          </cell>
          <cell r="L1964">
            <v>1</v>
          </cell>
          <cell r="M1964">
            <v>2</v>
          </cell>
          <cell r="N1964">
            <v>3</v>
          </cell>
          <cell r="O1964" t="str">
            <v>N</v>
          </cell>
          <cell r="P1964" t="str">
            <v>N</v>
          </cell>
          <cell r="Q1964" t="str">
            <v>N</v>
          </cell>
          <cell r="R1964" t="str">
            <v>.</v>
          </cell>
          <cell r="S1964">
            <v>0</v>
          </cell>
          <cell r="T1964" t="str">
            <v>.</v>
          </cell>
          <cell r="U1964" t="str">
            <v>.</v>
          </cell>
          <cell r="V1964" t="str">
            <v>.</v>
          </cell>
          <cell r="W1964" t="str">
            <v>.</v>
          </cell>
          <cell r="X1964" t="str">
            <v>.</v>
          </cell>
          <cell r="Y1964" t="str">
            <v>.</v>
          </cell>
          <cell r="Z1964" t="str">
            <v>.</v>
          </cell>
          <cell r="AA1964" t="str">
            <v>.</v>
          </cell>
          <cell r="AB1964" t="str">
            <v>.</v>
          </cell>
          <cell r="AC1964">
            <v>0</v>
          </cell>
          <cell r="AD1964" t="str">
            <v>.</v>
          </cell>
          <cell r="AE1964" t="str">
            <v>.</v>
          </cell>
          <cell r="AF1964" t="str">
            <v>.</v>
          </cell>
          <cell r="AG1964" t="str">
            <v>.</v>
          </cell>
          <cell r="AH1964" t="str">
            <v>.</v>
          </cell>
          <cell r="AI1964" t="str">
            <v>.</v>
          </cell>
          <cell r="AJ1964" t="str">
            <v>.</v>
          </cell>
          <cell r="AK1964" t="str">
            <v>.</v>
          </cell>
          <cell r="AL1964" t="str">
            <v>.</v>
          </cell>
          <cell r="AM1964">
            <v>0</v>
          </cell>
          <cell r="AN1964" t="str">
            <v>.</v>
          </cell>
          <cell r="AO1964" t="str">
            <v>.</v>
          </cell>
          <cell r="AP1964" t="str">
            <v>.</v>
          </cell>
          <cell r="AQ1964" t="str">
            <v>.</v>
          </cell>
          <cell r="AR1964" t="str">
            <v>.</v>
          </cell>
          <cell r="AS1964" t="str">
            <v>.</v>
          </cell>
          <cell r="AT1964" t="str">
            <v>.</v>
          </cell>
          <cell r="AU1964" t="str">
            <v>.</v>
          </cell>
        </row>
        <row r="1965">
          <cell r="A1965" t="str">
            <v>470908D-11-684-395-44-D.-D.</v>
          </cell>
          <cell r="B1965" t="str">
            <v>470908D</v>
          </cell>
          <cell r="C1965">
            <v>11</v>
          </cell>
          <cell r="D1965">
            <v>684</v>
          </cell>
          <cell r="E1965">
            <v>4</v>
          </cell>
          <cell r="F1965">
            <v>395</v>
          </cell>
          <cell r="G1965" t="str">
            <v>4-395</v>
          </cell>
          <cell r="H1965">
            <v>44</v>
          </cell>
          <cell r="I1965" t="str">
            <v>.</v>
          </cell>
          <cell r="J1965">
            <v>0</v>
          </cell>
          <cell r="K1965" t="str">
            <v>.</v>
          </cell>
          <cell r="L1965" t="str">
            <v>.</v>
          </cell>
          <cell r="M1965" t="str">
            <v>.</v>
          </cell>
          <cell r="N1965" t="str">
            <v>.</v>
          </cell>
          <cell r="O1965" t="str">
            <v>.</v>
          </cell>
          <cell r="P1965" t="str">
            <v>.</v>
          </cell>
          <cell r="Q1965" t="str">
            <v>.</v>
          </cell>
          <cell r="R1965" t="str">
            <v>.</v>
          </cell>
          <cell r="S1965">
            <v>0</v>
          </cell>
          <cell r="T1965" t="str">
            <v>.</v>
          </cell>
          <cell r="U1965" t="str">
            <v>.</v>
          </cell>
          <cell r="V1965" t="str">
            <v>.</v>
          </cell>
          <cell r="W1965" t="str">
            <v>.</v>
          </cell>
          <cell r="X1965" t="str">
            <v>.</v>
          </cell>
          <cell r="Y1965" t="str">
            <v>.</v>
          </cell>
          <cell r="Z1965" t="str">
            <v>.</v>
          </cell>
          <cell r="AA1965" t="str">
            <v>.</v>
          </cell>
          <cell r="AB1965" t="str">
            <v>.</v>
          </cell>
          <cell r="AC1965">
            <v>0</v>
          </cell>
          <cell r="AD1965" t="str">
            <v>.</v>
          </cell>
          <cell r="AE1965" t="str">
            <v>.</v>
          </cell>
          <cell r="AF1965" t="str">
            <v>.</v>
          </cell>
          <cell r="AG1965" t="str">
            <v>.</v>
          </cell>
          <cell r="AH1965" t="str">
            <v>.</v>
          </cell>
          <cell r="AI1965" t="str">
            <v>.</v>
          </cell>
          <cell r="AJ1965" t="str">
            <v>.</v>
          </cell>
          <cell r="AK1965" t="str">
            <v>.</v>
          </cell>
          <cell r="AL1965" t="str">
            <v>.</v>
          </cell>
          <cell r="AM1965">
            <v>0</v>
          </cell>
          <cell r="AN1965" t="str">
            <v>.</v>
          </cell>
          <cell r="AO1965" t="str">
            <v>.</v>
          </cell>
          <cell r="AP1965" t="str">
            <v>.</v>
          </cell>
          <cell r="AQ1965" t="str">
            <v>.</v>
          </cell>
          <cell r="AR1965" t="str">
            <v>.</v>
          </cell>
          <cell r="AS1965" t="str">
            <v>.</v>
          </cell>
          <cell r="AT1965" t="str">
            <v>.</v>
          </cell>
          <cell r="AU1965" t="str">
            <v>.</v>
          </cell>
        </row>
        <row r="1966">
          <cell r="A1966" t="str">
            <v>470908D-11-685-382-45-D4.8-D13.6</v>
          </cell>
          <cell r="B1966" t="str">
            <v>470908D</v>
          </cell>
          <cell r="C1966">
            <v>11</v>
          </cell>
          <cell r="D1966">
            <v>685</v>
          </cell>
          <cell r="E1966">
            <v>10</v>
          </cell>
          <cell r="F1966">
            <v>382</v>
          </cell>
          <cell r="G1966" t="str">
            <v>10-382</v>
          </cell>
          <cell r="H1966">
            <v>45</v>
          </cell>
          <cell r="I1966" t="str">
            <v>.</v>
          </cell>
          <cell r="J1966">
            <v>1</v>
          </cell>
          <cell r="K1966">
            <v>3.4</v>
          </cell>
          <cell r="L1966">
            <v>4.8</v>
          </cell>
          <cell r="M1966">
            <v>3</v>
          </cell>
          <cell r="N1966">
            <v>2</v>
          </cell>
          <cell r="O1966" t="str">
            <v>N</v>
          </cell>
          <cell r="P1966" t="str">
            <v>N</v>
          </cell>
          <cell r="Q1966" t="str">
            <v>N</v>
          </cell>
          <cell r="R1966" t="str">
            <v>.</v>
          </cell>
          <cell r="S1966">
            <v>1</v>
          </cell>
          <cell r="T1966">
            <v>5</v>
          </cell>
          <cell r="U1966">
            <v>6.5</v>
          </cell>
          <cell r="V1966">
            <v>2</v>
          </cell>
          <cell r="W1966">
            <v>3</v>
          </cell>
          <cell r="X1966" t="str">
            <v>N</v>
          </cell>
          <cell r="Y1966" t="str">
            <v>N</v>
          </cell>
          <cell r="Z1966" t="str">
            <v>N</v>
          </cell>
          <cell r="AA1966" t="str">
            <v>.</v>
          </cell>
          <cell r="AB1966" t="str">
            <v>.</v>
          </cell>
          <cell r="AC1966">
            <v>1</v>
          </cell>
          <cell r="AD1966">
            <v>8.1999999999999993</v>
          </cell>
          <cell r="AE1966">
            <v>10.4</v>
          </cell>
          <cell r="AF1966">
            <v>3</v>
          </cell>
          <cell r="AG1966">
            <v>2</v>
          </cell>
          <cell r="AH1966" t="str">
            <v>N</v>
          </cell>
          <cell r="AI1966" t="str">
            <v>N</v>
          </cell>
          <cell r="AJ1966" t="str">
            <v>N</v>
          </cell>
          <cell r="AK1966" t="str">
            <v>.</v>
          </cell>
          <cell r="AL1966" t="str">
            <v>.</v>
          </cell>
          <cell r="AM1966">
            <v>1</v>
          </cell>
          <cell r="AN1966">
            <v>12.7</v>
          </cell>
          <cell r="AO1966">
            <v>13.6</v>
          </cell>
          <cell r="AP1966">
            <v>2</v>
          </cell>
          <cell r="AQ1966">
            <v>2</v>
          </cell>
          <cell r="AR1966" t="str">
            <v>N</v>
          </cell>
          <cell r="AS1966" t="str">
            <v>N</v>
          </cell>
          <cell r="AT1966" t="str">
            <v>N</v>
          </cell>
          <cell r="AU1966" t="str">
            <v>.</v>
          </cell>
        </row>
        <row r="1967">
          <cell r="A1967" t="str">
            <v>470908D-11-686-406-46-D3.9-D14.1</v>
          </cell>
          <cell r="B1967" t="str">
            <v>470908D</v>
          </cell>
          <cell r="C1967">
            <v>11</v>
          </cell>
          <cell r="D1967">
            <v>686</v>
          </cell>
          <cell r="E1967">
            <v>31</v>
          </cell>
          <cell r="F1967">
            <v>406</v>
          </cell>
          <cell r="G1967" t="str">
            <v>31-406</v>
          </cell>
          <cell r="H1967">
            <v>46</v>
          </cell>
          <cell r="I1967" t="str">
            <v>.</v>
          </cell>
          <cell r="J1967">
            <v>1</v>
          </cell>
          <cell r="K1967">
            <v>3.3</v>
          </cell>
          <cell r="L1967">
            <v>3.9</v>
          </cell>
          <cell r="M1967">
            <v>2</v>
          </cell>
          <cell r="N1967">
            <v>3</v>
          </cell>
          <cell r="O1967" t="str">
            <v>N</v>
          </cell>
          <cell r="P1967" t="str">
            <v>N</v>
          </cell>
          <cell r="Q1967" t="str">
            <v>N</v>
          </cell>
          <cell r="R1967" t="str">
            <v>.</v>
          </cell>
          <cell r="S1967">
            <v>1</v>
          </cell>
          <cell r="T1967">
            <v>4.5</v>
          </cell>
          <cell r="U1967">
            <v>7.3</v>
          </cell>
          <cell r="V1967">
            <v>2</v>
          </cell>
          <cell r="W1967">
            <v>2</v>
          </cell>
          <cell r="X1967" t="str">
            <v>N</v>
          </cell>
          <cell r="Y1967" t="str">
            <v>N</v>
          </cell>
          <cell r="Z1967" t="str">
            <v>N</v>
          </cell>
          <cell r="AA1967" t="str">
            <v>.</v>
          </cell>
          <cell r="AB1967" t="str">
            <v>.</v>
          </cell>
          <cell r="AC1967">
            <v>1</v>
          </cell>
          <cell r="AD1967">
            <v>8.1999999999999993</v>
          </cell>
          <cell r="AE1967">
            <v>11.1</v>
          </cell>
          <cell r="AF1967">
            <v>3</v>
          </cell>
          <cell r="AG1967">
            <v>2</v>
          </cell>
          <cell r="AH1967" t="str">
            <v>N</v>
          </cell>
          <cell r="AI1967" t="str">
            <v>N</v>
          </cell>
          <cell r="AJ1967" t="str">
            <v>N</v>
          </cell>
          <cell r="AK1967" t="str">
            <v>.</v>
          </cell>
          <cell r="AL1967" t="str">
            <v>.</v>
          </cell>
          <cell r="AM1967">
            <v>1</v>
          </cell>
          <cell r="AN1967">
            <v>14.4</v>
          </cell>
          <cell r="AO1967">
            <v>14.1</v>
          </cell>
          <cell r="AP1967">
            <v>3</v>
          </cell>
          <cell r="AQ1967">
            <v>2</v>
          </cell>
          <cell r="AR1967" t="str">
            <v>N</v>
          </cell>
          <cell r="AS1967" t="str">
            <v>N</v>
          </cell>
          <cell r="AT1967" t="str">
            <v>N</v>
          </cell>
          <cell r="AU1967" t="str">
            <v>.</v>
          </cell>
        </row>
        <row r="1968">
          <cell r="A1968" t="str">
            <v>470908D-11-687-425-47-D5-D13.2</v>
          </cell>
          <cell r="B1968" t="str">
            <v>470908D</v>
          </cell>
          <cell r="C1968">
            <v>11</v>
          </cell>
          <cell r="D1968">
            <v>687</v>
          </cell>
          <cell r="E1968">
            <v>32</v>
          </cell>
          <cell r="F1968">
            <v>425</v>
          </cell>
          <cell r="G1968" t="str">
            <v>32-425</v>
          </cell>
          <cell r="H1968">
            <v>47</v>
          </cell>
          <cell r="I1968" t="str">
            <v>.</v>
          </cell>
          <cell r="J1968">
            <v>1</v>
          </cell>
          <cell r="K1968">
            <v>3.5</v>
          </cell>
          <cell r="L1968">
            <v>5</v>
          </cell>
          <cell r="M1968">
            <v>2</v>
          </cell>
          <cell r="N1968">
            <v>1</v>
          </cell>
          <cell r="O1968" t="str">
            <v>N</v>
          </cell>
          <cell r="P1968" t="str">
            <v>N</v>
          </cell>
          <cell r="Q1968" t="str">
            <v>N</v>
          </cell>
          <cell r="R1968" t="str">
            <v>.</v>
          </cell>
          <cell r="S1968">
            <v>1</v>
          </cell>
          <cell r="T1968">
            <v>5.4</v>
          </cell>
          <cell r="U1968">
            <v>7</v>
          </cell>
          <cell r="V1968">
            <v>3</v>
          </cell>
          <cell r="W1968">
            <v>2</v>
          </cell>
          <cell r="X1968" t="str">
            <v>Y</v>
          </cell>
          <cell r="Y1968" t="str">
            <v>N</v>
          </cell>
          <cell r="Z1968" t="str">
            <v>N</v>
          </cell>
          <cell r="AA1968" t="str">
            <v>.</v>
          </cell>
          <cell r="AB1968" t="str">
            <v>.</v>
          </cell>
          <cell r="AC1968">
            <v>1</v>
          </cell>
          <cell r="AD1968">
            <v>8.1</v>
          </cell>
          <cell r="AE1968">
            <v>11.3</v>
          </cell>
          <cell r="AF1968">
            <v>1</v>
          </cell>
          <cell r="AG1968">
            <v>1</v>
          </cell>
          <cell r="AH1968" t="str">
            <v>Y</v>
          </cell>
          <cell r="AI1968" t="str">
            <v>N</v>
          </cell>
          <cell r="AJ1968" t="str">
            <v>N</v>
          </cell>
          <cell r="AK1968" t="str">
            <v>.</v>
          </cell>
          <cell r="AL1968" t="str">
            <v>.</v>
          </cell>
          <cell r="AM1968">
            <v>1</v>
          </cell>
          <cell r="AN1968">
            <v>13.9</v>
          </cell>
          <cell r="AO1968">
            <v>13.2</v>
          </cell>
          <cell r="AP1968">
            <v>2</v>
          </cell>
          <cell r="AQ1968">
            <v>2</v>
          </cell>
          <cell r="AR1968" t="str">
            <v>Y</v>
          </cell>
          <cell r="AS1968" t="str">
            <v>N</v>
          </cell>
          <cell r="AT1968" t="str">
            <v>N</v>
          </cell>
          <cell r="AU1968" t="str">
            <v>.</v>
          </cell>
        </row>
        <row r="1969">
          <cell r="A1969" t="str">
            <v>470908D-11-688-426-48-D7-D14.3</v>
          </cell>
          <cell r="B1969" t="str">
            <v>470908D</v>
          </cell>
          <cell r="C1969">
            <v>11</v>
          </cell>
          <cell r="D1969">
            <v>688</v>
          </cell>
          <cell r="E1969">
            <v>32</v>
          </cell>
          <cell r="F1969">
            <v>426</v>
          </cell>
          <cell r="G1969" t="str">
            <v>32-426</v>
          </cell>
          <cell r="H1969">
            <v>48</v>
          </cell>
          <cell r="I1969" t="str">
            <v>.</v>
          </cell>
          <cell r="J1969">
            <v>1</v>
          </cell>
          <cell r="K1969">
            <v>3.6</v>
          </cell>
          <cell r="L1969">
            <v>7</v>
          </cell>
          <cell r="M1969">
            <v>2</v>
          </cell>
          <cell r="N1969">
            <v>2</v>
          </cell>
          <cell r="O1969" t="str">
            <v>N</v>
          </cell>
          <cell r="P1969" t="str">
            <v>N</v>
          </cell>
          <cell r="Q1969" t="str">
            <v>N</v>
          </cell>
          <cell r="R1969" t="str">
            <v>.</v>
          </cell>
          <cell r="S1969">
            <v>1</v>
          </cell>
          <cell r="T1969">
            <v>6</v>
          </cell>
          <cell r="U1969">
            <v>7.8</v>
          </cell>
          <cell r="V1969">
            <v>2</v>
          </cell>
          <cell r="W1969">
            <v>3</v>
          </cell>
          <cell r="X1969" t="str">
            <v>N</v>
          </cell>
          <cell r="Y1969" t="str">
            <v>N</v>
          </cell>
          <cell r="Z1969" t="str">
            <v>N</v>
          </cell>
          <cell r="AA1969" t="str">
            <v>.</v>
          </cell>
          <cell r="AB1969" t="str">
            <v>.</v>
          </cell>
          <cell r="AC1969">
            <v>1</v>
          </cell>
          <cell r="AD1969">
            <v>9.8000000000000007</v>
          </cell>
          <cell r="AE1969">
            <v>11.8</v>
          </cell>
          <cell r="AF1969">
            <v>3</v>
          </cell>
          <cell r="AG1969">
            <v>2</v>
          </cell>
          <cell r="AH1969" t="str">
            <v>N</v>
          </cell>
          <cell r="AI1969" t="str">
            <v>N</v>
          </cell>
          <cell r="AJ1969" t="str">
            <v>N</v>
          </cell>
          <cell r="AK1969" t="str">
            <v>.</v>
          </cell>
          <cell r="AL1969" t="str">
            <v>.</v>
          </cell>
          <cell r="AM1969">
            <v>1</v>
          </cell>
          <cell r="AN1969">
            <v>15.6</v>
          </cell>
          <cell r="AO1969">
            <v>14.3</v>
          </cell>
          <cell r="AP1969">
            <v>2</v>
          </cell>
          <cell r="AQ1969">
            <v>3</v>
          </cell>
          <cell r="AR1969" t="str">
            <v>N</v>
          </cell>
          <cell r="AS1969" t="str">
            <v>N</v>
          </cell>
          <cell r="AT1969" t="str">
            <v>N</v>
          </cell>
          <cell r="AU1969" t="str">
            <v>.</v>
          </cell>
        </row>
        <row r="1970">
          <cell r="A1970" t="str">
            <v>470908D-11-689-396-49-D7.6-D25.2</v>
          </cell>
          <cell r="B1970" t="str">
            <v>470908D</v>
          </cell>
          <cell r="C1970">
            <v>11</v>
          </cell>
          <cell r="D1970">
            <v>689</v>
          </cell>
          <cell r="E1970">
            <v>4</v>
          </cell>
          <cell r="F1970">
            <v>396</v>
          </cell>
          <cell r="G1970" t="str">
            <v>4-396</v>
          </cell>
          <cell r="H1970">
            <v>49</v>
          </cell>
          <cell r="I1970" t="str">
            <v>.</v>
          </cell>
          <cell r="J1970">
            <v>1</v>
          </cell>
          <cell r="K1970">
            <v>4.5999999999999996</v>
          </cell>
          <cell r="L1970">
            <v>7.6</v>
          </cell>
          <cell r="M1970">
            <v>2</v>
          </cell>
          <cell r="N1970">
            <v>1</v>
          </cell>
          <cell r="O1970" t="str">
            <v>N</v>
          </cell>
          <cell r="P1970" t="str">
            <v>N</v>
          </cell>
          <cell r="Q1970" t="str">
            <v>N</v>
          </cell>
          <cell r="R1970" t="str">
            <v>.</v>
          </cell>
          <cell r="S1970">
            <v>1</v>
          </cell>
          <cell r="T1970">
            <v>7.7</v>
          </cell>
          <cell r="U1970">
            <v>13</v>
          </cell>
          <cell r="V1970">
            <v>1</v>
          </cell>
          <cell r="W1970">
            <v>2</v>
          </cell>
          <cell r="X1970" t="str">
            <v>N</v>
          </cell>
          <cell r="Y1970" t="str">
            <v>N</v>
          </cell>
          <cell r="Z1970" t="str">
            <v>N</v>
          </cell>
          <cell r="AA1970" t="str">
            <v>.</v>
          </cell>
          <cell r="AB1970" t="str">
            <v>.</v>
          </cell>
          <cell r="AC1970">
            <v>1</v>
          </cell>
          <cell r="AD1970">
            <v>11.2</v>
          </cell>
          <cell r="AE1970">
            <v>19.399999999999999</v>
          </cell>
          <cell r="AF1970">
            <v>2</v>
          </cell>
          <cell r="AG1970">
            <v>1</v>
          </cell>
          <cell r="AH1970" t="str">
            <v>N</v>
          </cell>
          <cell r="AI1970" t="str">
            <v>N</v>
          </cell>
          <cell r="AJ1970" t="str">
            <v>N</v>
          </cell>
          <cell r="AK1970" t="str">
            <v>.</v>
          </cell>
          <cell r="AL1970" t="str">
            <v>.</v>
          </cell>
          <cell r="AM1970">
            <v>1</v>
          </cell>
          <cell r="AN1970">
            <v>18.3</v>
          </cell>
          <cell r="AO1970">
            <v>25.2</v>
          </cell>
          <cell r="AP1970">
            <v>2</v>
          </cell>
          <cell r="AQ1970">
            <v>2</v>
          </cell>
          <cell r="AR1970" t="str">
            <v>N</v>
          </cell>
          <cell r="AS1970" t="str">
            <v>N</v>
          </cell>
          <cell r="AT1970" t="str">
            <v>N</v>
          </cell>
          <cell r="AU1970" t="str">
            <v>.</v>
          </cell>
        </row>
        <row r="1971">
          <cell r="A1971" t="str">
            <v>470908D-11-690-403-50-D6.8-D14</v>
          </cell>
          <cell r="B1971" t="str">
            <v>470908D</v>
          </cell>
          <cell r="C1971">
            <v>11</v>
          </cell>
          <cell r="D1971">
            <v>690</v>
          </cell>
          <cell r="E1971">
            <v>31</v>
          </cell>
          <cell r="F1971">
            <v>403</v>
          </cell>
          <cell r="G1971" t="str">
            <v>31-403</v>
          </cell>
          <cell r="H1971">
            <v>50</v>
          </cell>
          <cell r="I1971" t="str">
            <v>.</v>
          </cell>
          <cell r="J1971">
            <v>1</v>
          </cell>
          <cell r="K1971">
            <v>4</v>
          </cell>
          <cell r="L1971">
            <v>6.8</v>
          </cell>
          <cell r="M1971">
            <v>2</v>
          </cell>
          <cell r="N1971">
            <v>1</v>
          </cell>
          <cell r="O1971" t="str">
            <v>N</v>
          </cell>
          <cell r="P1971" t="str">
            <v>N</v>
          </cell>
          <cell r="Q1971" t="str">
            <v>N</v>
          </cell>
          <cell r="R1971" t="str">
            <v>.</v>
          </cell>
          <cell r="S1971">
            <v>1</v>
          </cell>
          <cell r="T1971">
            <v>5.5</v>
          </cell>
          <cell r="U1971">
            <v>8.1999999999999993</v>
          </cell>
          <cell r="V1971">
            <v>2</v>
          </cell>
          <cell r="W1971">
            <v>1</v>
          </cell>
          <cell r="X1971" t="str">
            <v>Y</v>
          </cell>
          <cell r="Y1971" t="str">
            <v>N</v>
          </cell>
          <cell r="Z1971" t="str">
            <v>N</v>
          </cell>
          <cell r="AA1971" t="str">
            <v>.</v>
          </cell>
          <cell r="AB1971" t="str">
            <v>.</v>
          </cell>
          <cell r="AC1971">
            <v>1</v>
          </cell>
          <cell r="AD1971">
            <v>9</v>
          </cell>
          <cell r="AE1971">
            <v>11.2</v>
          </cell>
          <cell r="AF1971">
            <v>1</v>
          </cell>
          <cell r="AG1971">
            <v>1</v>
          </cell>
          <cell r="AH1971" t="str">
            <v>Y</v>
          </cell>
          <cell r="AI1971" t="str">
            <v>N</v>
          </cell>
          <cell r="AJ1971" t="str">
            <v>N</v>
          </cell>
          <cell r="AK1971" t="str">
            <v>.</v>
          </cell>
          <cell r="AL1971" t="str">
            <v>.</v>
          </cell>
          <cell r="AM1971">
            <v>1</v>
          </cell>
          <cell r="AN1971">
            <v>15.3</v>
          </cell>
          <cell r="AO1971">
            <v>14</v>
          </cell>
          <cell r="AP1971">
            <v>2</v>
          </cell>
          <cell r="AQ1971">
            <v>2</v>
          </cell>
          <cell r="AR1971" t="str">
            <v>Y</v>
          </cell>
          <cell r="AS1971" t="str">
            <v>N</v>
          </cell>
          <cell r="AT1971" t="str">
            <v>N</v>
          </cell>
          <cell r="AU1971" t="str">
            <v>.</v>
          </cell>
        </row>
        <row r="1972">
          <cell r="A1972" t="str">
            <v>470908D-11-691-394-51-D5.6-D15.8</v>
          </cell>
          <cell r="B1972" t="str">
            <v>470908D</v>
          </cell>
          <cell r="C1972">
            <v>11</v>
          </cell>
          <cell r="D1972">
            <v>691</v>
          </cell>
          <cell r="E1972">
            <v>4</v>
          </cell>
          <cell r="F1972">
            <v>394</v>
          </cell>
          <cell r="G1972" t="str">
            <v>4-394</v>
          </cell>
          <cell r="H1972">
            <v>51</v>
          </cell>
          <cell r="I1972" t="str">
            <v>.</v>
          </cell>
          <cell r="J1972">
            <v>1</v>
          </cell>
          <cell r="K1972">
            <v>3.1</v>
          </cell>
          <cell r="L1972">
            <v>5.6</v>
          </cell>
          <cell r="M1972">
            <v>1</v>
          </cell>
          <cell r="N1972">
            <v>2</v>
          </cell>
          <cell r="O1972" t="str">
            <v>N</v>
          </cell>
          <cell r="P1972" t="str">
            <v>N</v>
          </cell>
          <cell r="Q1972" t="str">
            <v>N</v>
          </cell>
          <cell r="R1972" t="str">
            <v>.</v>
          </cell>
          <cell r="S1972">
            <v>1</v>
          </cell>
          <cell r="T1972">
            <v>4.7</v>
          </cell>
          <cell r="U1972">
            <v>8.6999999999999993</v>
          </cell>
          <cell r="V1972">
            <v>1</v>
          </cell>
          <cell r="W1972">
            <v>2</v>
          </cell>
          <cell r="X1972" t="str">
            <v>N</v>
          </cell>
          <cell r="Y1972" t="str">
            <v>N</v>
          </cell>
          <cell r="Z1972" t="str">
            <v>N</v>
          </cell>
          <cell r="AA1972" t="str">
            <v>.</v>
          </cell>
          <cell r="AB1972" t="str">
            <v>.</v>
          </cell>
          <cell r="AC1972">
            <v>1</v>
          </cell>
          <cell r="AD1972">
            <v>8.6</v>
          </cell>
          <cell r="AE1972">
            <v>12.8</v>
          </cell>
          <cell r="AF1972">
            <v>2</v>
          </cell>
          <cell r="AG1972">
            <v>2</v>
          </cell>
          <cell r="AH1972" t="str">
            <v>N</v>
          </cell>
          <cell r="AI1972" t="str">
            <v>N</v>
          </cell>
          <cell r="AJ1972" t="str">
            <v>N</v>
          </cell>
          <cell r="AK1972" t="str">
            <v>.</v>
          </cell>
          <cell r="AL1972" t="str">
            <v>.</v>
          </cell>
          <cell r="AM1972">
            <v>1</v>
          </cell>
          <cell r="AN1972">
            <v>15.8</v>
          </cell>
          <cell r="AO1972">
            <v>15.8</v>
          </cell>
          <cell r="AP1972">
            <v>2</v>
          </cell>
          <cell r="AQ1972">
            <v>2</v>
          </cell>
          <cell r="AR1972" t="str">
            <v>N</v>
          </cell>
          <cell r="AS1972" t="str">
            <v>N</v>
          </cell>
          <cell r="AT1972" t="str">
            <v>N</v>
          </cell>
          <cell r="AU1972" t="str">
            <v>.</v>
          </cell>
        </row>
        <row r="1973">
          <cell r="A1973" t="str">
            <v>470908D-11-692-402-52-D5-D13.6</v>
          </cell>
          <cell r="B1973" t="str">
            <v>470908D</v>
          </cell>
          <cell r="C1973">
            <v>11</v>
          </cell>
          <cell r="D1973">
            <v>692</v>
          </cell>
          <cell r="E1973">
            <v>4</v>
          </cell>
          <cell r="F1973">
            <v>402</v>
          </cell>
          <cell r="G1973" t="str">
            <v>4-402</v>
          </cell>
          <cell r="H1973">
            <v>52</v>
          </cell>
          <cell r="I1973" t="str">
            <v>.</v>
          </cell>
          <cell r="J1973">
            <v>1</v>
          </cell>
          <cell r="K1973">
            <v>3.1</v>
          </cell>
          <cell r="L1973">
            <v>5</v>
          </cell>
          <cell r="M1973">
            <v>2</v>
          </cell>
          <cell r="N1973">
            <v>2</v>
          </cell>
          <cell r="O1973" t="str">
            <v>Y</v>
          </cell>
          <cell r="P1973" t="str">
            <v>N</v>
          </cell>
          <cell r="Q1973" t="str">
            <v>Y</v>
          </cell>
          <cell r="R1973" t="str">
            <v>AVES</v>
          </cell>
          <cell r="S1973">
            <v>1</v>
          </cell>
          <cell r="T1973">
            <v>4.5</v>
          </cell>
          <cell r="U1973">
            <v>7.4</v>
          </cell>
          <cell r="V1973">
            <v>3</v>
          </cell>
          <cell r="W1973">
            <v>2</v>
          </cell>
          <cell r="X1973" t="str">
            <v>Y</v>
          </cell>
          <cell r="Y1973" t="str">
            <v>N</v>
          </cell>
          <cell r="Z1973" t="str">
            <v>N</v>
          </cell>
          <cell r="AA1973" t="str">
            <v>.</v>
          </cell>
          <cell r="AB1973" t="str">
            <v>.</v>
          </cell>
          <cell r="AC1973">
            <v>1</v>
          </cell>
          <cell r="AD1973">
            <v>8.4</v>
          </cell>
          <cell r="AE1973">
            <v>11.3</v>
          </cell>
          <cell r="AF1973">
            <v>1</v>
          </cell>
          <cell r="AG1973">
            <v>2</v>
          </cell>
          <cell r="AH1973" t="str">
            <v>Y</v>
          </cell>
          <cell r="AI1973" t="str">
            <v>N</v>
          </cell>
          <cell r="AJ1973" t="str">
            <v>N</v>
          </cell>
          <cell r="AK1973" t="str">
            <v>.</v>
          </cell>
          <cell r="AL1973" t="str">
            <v>.</v>
          </cell>
          <cell r="AM1973">
            <v>1</v>
          </cell>
          <cell r="AN1973">
            <v>14.8</v>
          </cell>
          <cell r="AO1973">
            <v>13.6</v>
          </cell>
          <cell r="AP1973">
            <v>2</v>
          </cell>
          <cell r="AQ1973">
            <v>2</v>
          </cell>
          <cell r="AR1973" t="str">
            <v>Y</v>
          </cell>
          <cell r="AS1973" t="str">
            <v>N</v>
          </cell>
          <cell r="AT1973" t="str">
            <v>N</v>
          </cell>
          <cell r="AU1973" t="str">
            <v>.</v>
          </cell>
        </row>
        <row r="1974">
          <cell r="A1974" t="str">
            <v>470908D-11-693-417-53-D4.5-D12.9</v>
          </cell>
          <cell r="B1974" t="str">
            <v>470908D</v>
          </cell>
          <cell r="C1974">
            <v>11</v>
          </cell>
          <cell r="D1974">
            <v>693</v>
          </cell>
          <cell r="E1974">
            <v>31</v>
          </cell>
          <cell r="F1974">
            <v>417</v>
          </cell>
          <cell r="G1974" t="str">
            <v>31-417</v>
          </cell>
          <cell r="H1974">
            <v>53</v>
          </cell>
          <cell r="I1974" t="str">
            <v>.</v>
          </cell>
          <cell r="J1974">
            <v>1</v>
          </cell>
          <cell r="K1974">
            <v>3.4</v>
          </cell>
          <cell r="L1974">
            <v>4.5</v>
          </cell>
          <cell r="M1974">
            <v>3</v>
          </cell>
          <cell r="N1974">
            <v>3</v>
          </cell>
          <cell r="O1974" t="str">
            <v>N</v>
          </cell>
          <cell r="P1974" t="str">
            <v>N</v>
          </cell>
          <cell r="Q1974" t="str">
            <v>N</v>
          </cell>
          <cell r="R1974" t="str">
            <v>.</v>
          </cell>
          <cell r="S1974">
            <v>1</v>
          </cell>
          <cell r="T1974">
            <v>5.6</v>
          </cell>
          <cell r="U1974">
            <v>5.7</v>
          </cell>
          <cell r="V1974">
            <v>2</v>
          </cell>
          <cell r="W1974">
            <v>3</v>
          </cell>
          <cell r="X1974" t="str">
            <v>N</v>
          </cell>
          <cell r="Y1974" t="str">
            <v>N</v>
          </cell>
          <cell r="Z1974" t="str">
            <v>N</v>
          </cell>
          <cell r="AA1974" t="str">
            <v>.</v>
          </cell>
          <cell r="AB1974" t="str">
            <v>.</v>
          </cell>
          <cell r="AC1974">
            <v>1</v>
          </cell>
          <cell r="AD1974">
            <v>8.8000000000000007</v>
          </cell>
          <cell r="AE1974">
            <v>9.8000000000000007</v>
          </cell>
          <cell r="AF1974">
            <v>3</v>
          </cell>
          <cell r="AG1974">
            <v>3</v>
          </cell>
          <cell r="AH1974" t="str">
            <v>N</v>
          </cell>
          <cell r="AI1974" t="str">
            <v>N</v>
          </cell>
          <cell r="AJ1974" t="str">
            <v>N</v>
          </cell>
          <cell r="AK1974" t="str">
            <v>.</v>
          </cell>
          <cell r="AL1974" t="str">
            <v>.</v>
          </cell>
          <cell r="AM1974">
            <v>1</v>
          </cell>
          <cell r="AN1974">
            <v>14.1</v>
          </cell>
          <cell r="AO1974">
            <v>12.9</v>
          </cell>
          <cell r="AP1974">
            <v>3</v>
          </cell>
          <cell r="AQ1974">
            <v>3</v>
          </cell>
          <cell r="AR1974" t="str">
            <v>N</v>
          </cell>
          <cell r="AS1974" t="str">
            <v>N</v>
          </cell>
          <cell r="AT1974" t="str">
            <v>N</v>
          </cell>
          <cell r="AU1974" t="str">
            <v>.</v>
          </cell>
        </row>
        <row r="1975">
          <cell r="A1975" t="str">
            <v>470908D-11-694-388-54-D2.2-D11.4</v>
          </cell>
          <cell r="B1975" t="str">
            <v>470908D</v>
          </cell>
          <cell r="C1975">
            <v>11</v>
          </cell>
          <cell r="D1975">
            <v>694</v>
          </cell>
          <cell r="E1975">
            <v>4</v>
          </cell>
          <cell r="F1975">
            <v>388</v>
          </cell>
          <cell r="G1975" t="str">
            <v>4-388</v>
          </cell>
          <cell r="H1975">
            <v>54</v>
          </cell>
          <cell r="I1975" t="str">
            <v>.</v>
          </cell>
          <cell r="J1975">
            <v>1</v>
          </cell>
          <cell r="K1975">
            <v>2.1</v>
          </cell>
          <cell r="L1975">
            <v>2.2000000000000002</v>
          </cell>
          <cell r="M1975">
            <v>2</v>
          </cell>
          <cell r="N1975">
            <v>3</v>
          </cell>
          <cell r="O1975" t="str">
            <v>N</v>
          </cell>
          <cell r="P1975" t="str">
            <v>N</v>
          </cell>
          <cell r="Q1975" t="str">
            <v>N</v>
          </cell>
          <cell r="R1975" t="str">
            <v>.</v>
          </cell>
          <cell r="S1975">
            <v>1</v>
          </cell>
          <cell r="T1975">
            <v>3.8</v>
          </cell>
          <cell r="U1975">
            <v>3.9</v>
          </cell>
          <cell r="V1975">
            <v>3</v>
          </cell>
          <cell r="W1975">
            <v>3</v>
          </cell>
          <cell r="X1975" t="str">
            <v>N</v>
          </cell>
          <cell r="Y1975" t="str">
            <v>N</v>
          </cell>
          <cell r="Z1975" t="str">
            <v>N</v>
          </cell>
          <cell r="AA1975" t="str">
            <v>.</v>
          </cell>
          <cell r="AB1975" t="str">
            <v>.</v>
          </cell>
          <cell r="AC1975">
            <v>1</v>
          </cell>
          <cell r="AD1975">
            <v>6.5</v>
          </cell>
          <cell r="AE1975">
            <v>7.4</v>
          </cell>
          <cell r="AF1975">
            <v>1</v>
          </cell>
          <cell r="AG1975">
            <v>1</v>
          </cell>
          <cell r="AH1975" t="str">
            <v>N</v>
          </cell>
          <cell r="AI1975" t="str">
            <v>N</v>
          </cell>
          <cell r="AJ1975" t="str">
            <v>N</v>
          </cell>
          <cell r="AK1975" t="str">
            <v>.</v>
          </cell>
          <cell r="AL1975" t="str">
            <v>.</v>
          </cell>
          <cell r="AM1975">
            <v>1</v>
          </cell>
          <cell r="AN1975">
            <v>12.6</v>
          </cell>
          <cell r="AO1975">
            <v>11.4</v>
          </cell>
          <cell r="AP1975">
            <v>2</v>
          </cell>
          <cell r="AQ1975">
            <v>2</v>
          </cell>
          <cell r="AR1975" t="str">
            <v>N</v>
          </cell>
          <cell r="AS1975" t="str">
            <v>N</v>
          </cell>
          <cell r="AT1975" t="str">
            <v>N</v>
          </cell>
          <cell r="AU1975" t="str">
            <v>.</v>
          </cell>
        </row>
        <row r="1976">
          <cell r="A1976" t="str">
            <v>470908D-11-695-434-55-D4.7-D13.3</v>
          </cell>
          <cell r="B1976" t="str">
            <v>470908D</v>
          </cell>
          <cell r="C1976">
            <v>11</v>
          </cell>
          <cell r="D1976">
            <v>695</v>
          </cell>
          <cell r="E1976">
            <v>32</v>
          </cell>
          <cell r="F1976">
            <v>434</v>
          </cell>
          <cell r="G1976" t="str">
            <v>32-434</v>
          </cell>
          <cell r="H1976">
            <v>55</v>
          </cell>
          <cell r="I1976" t="str">
            <v>.</v>
          </cell>
          <cell r="J1976">
            <v>1</v>
          </cell>
          <cell r="K1976">
            <v>3.8</v>
          </cell>
          <cell r="L1976">
            <v>4.7</v>
          </cell>
          <cell r="M1976">
            <v>2</v>
          </cell>
          <cell r="N1976">
            <v>1</v>
          </cell>
          <cell r="O1976" t="str">
            <v>N</v>
          </cell>
          <cell r="P1976" t="str">
            <v>N</v>
          </cell>
          <cell r="Q1976" t="str">
            <v>N</v>
          </cell>
          <cell r="R1976" t="str">
            <v>.</v>
          </cell>
          <cell r="S1976">
            <v>1</v>
          </cell>
          <cell r="T1976">
            <v>6.2</v>
          </cell>
          <cell r="U1976">
            <v>6.6</v>
          </cell>
          <cell r="V1976">
            <v>2</v>
          </cell>
          <cell r="W1976">
            <v>2</v>
          </cell>
          <cell r="X1976" t="str">
            <v>N</v>
          </cell>
          <cell r="Y1976" t="str">
            <v>N</v>
          </cell>
          <cell r="Z1976" t="str">
            <v>N</v>
          </cell>
          <cell r="AA1976" t="str">
            <v>.</v>
          </cell>
          <cell r="AB1976" t="str">
            <v>.</v>
          </cell>
          <cell r="AC1976">
            <v>1</v>
          </cell>
          <cell r="AD1976">
            <v>8.6999999999999993</v>
          </cell>
          <cell r="AE1976">
            <v>10.3</v>
          </cell>
          <cell r="AF1976">
            <v>3</v>
          </cell>
          <cell r="AG1976">
            <v>3</v>
          </cell>
          <cell r="AH1976" t="str">
            <v>N</v>
          </cell>
          <cell r="AI1976" t="str">
            <v>N</v>
          </cell>
          <cell r="AJ1976" t="str">
            <v>N</v>
          </cell>
          <cell r="AK1976" t="str">
            <v>.</v>
          </cell>
          <cell r="AL1976" t="str">
            <v>.</v>
          </cell>
          <cell r="AM1976">
            <v>1</v>
          </cell>
          <cell r="AN1976">
            <v>14.8</v>
          </cell>
          <cell r="AO1976">
            <v>13.3</v>
          </cell>
          <cell r="AP1976">
            <v>3</v>
          </cell>
          <cell r="AQ1976">
            <v>3</v>
          </cell>
          <cell r="AR1976" t="str">
            <v>N</v>
          </cell>
          <cell r="AS1976" t="str">
            <v>N</v>
          </cell>
          <cell r="AT1976" t="str">
            <v>N</v>
          </cell>
          <cell r="AU1976" t="str">
            <v>.</v>
          </cell>
        </row>
        <row r="1977">
          <cell r="A1977" t="str">
            <v>470908D-11-696-378-56-D4-D11.1</v>
          </cell>
          <cell r="B1977" t="str">
            <v>470908D</v>
          </cell>
          <cell r="C1977">
            <v>11</v>
          </cell>
          <cell r="D1977">
            <v>696</v>
          </cell>
          <cell r="E1977">
            <v>10</v>
          </cell>
          <cell r="F1977">
            <v>378</v>
          </cell>
          <cell r="G1977" t="str">
            <v>10-378</v>
          </cell>
          <cell r="H1977">
            <v>56</v>
          </cell>
          <cell r="I1977" t="str">
            <v>.</v>
          </cell>
          <cell r="J1977">
            <v>1</v>
          </cell>
          <cell r="K1977">
            <v>3.6</v>
          </cell>
          <cell r="L1977">
            <v>4</v>
          </cell>
          <cell r="M1977">
            <v>2</v>
          </cell>
          <cell r="N1977">
            <v>3</v>
          </cell>
          <cell r="O1977" t="str">
            <v>N</v>
          </cell>
          <cell r="P1977" t="str">
            <v>N</v>
          </cell>
          <cell r="Q1977" t="str">
            <v>N</v>
          </cell>
          <cell r="R1977" t="str">
            <v>.</v>
          </cell>
          <cell r="S1977">
            <v>1</v>
          </cell>
          <cell r="T1977">
            <v>5</v>
          </cell>
          <cell r="U1977">
            <v>6.9</v>
          </cell>
          <cell r="V1977">
            <v>3</v>
          </cell>
          <cell r="W1977">
            <v>2</v>
          </cell>
          <cell r="X1977" t="str">
            <v>N</v>
          </cell>
          <cell r="Y1977" t="str">
            <v>N</v>
          </cell>
          <cell r="Z1977" t="str">
            <v>N</v>
          </cell>
          <cell r="AA1977" t="str">
            <v>.</v>
          </cell>
          <cell r="AB1977" t="str">
            <v>.</v>
          </cell>
          <cell r="AC1977">
            <v>1</v>
          </cell>
          <cell r="AD1977">
            <v>8.4</v>
          </cell>
          <cell r="AE1977">
            <v>8.5</v>
          </cell>
          <cell r="AF1977">
            <v>3</v>
          </cell>
          <cell r="AG1977">
            <v>2</v>
          </cell>
          <cell r="AH1977" t="str">
            <v>N</v>
          </cell>
          <cell r="AI1977" t="str">
            <v>N</v>
          </cell>
          <cell r="AJ1977" t="str">
            <v>N</v>
          </cell>
          <cell r="AK1977" t="str">
            <v>.</v>
          </cell>
          <cell r="AL1977" t="str">
            <v>.</v>
          </cell>
          <cell r="AM1977">
            <v>1</v>
          </cell>
          <cell r="AN1977">
            <v>14.6</v>
          </cell>
          <cell r="AO1977">
            <v>11.1</v>
          </cell>
          <cell r="AP1977">
            <v>2</v>
          </cell>
          <cell r="AQ1977">
            <v>3</v>
          </cell>
          <cell r="AR1977" t="str">
            <v>N</v>
          </cell>
          <cell r="AS1977" t="str">
            <v>N</v>
          </cell>
          <cell r="AT1977" t="str">
            <v>N</v>
          </cell>
          <cell r="AU1977" t="str">
            <v>.</v>
          </cell>
        </row>
        <row r="1978">
          <cell r="A1978" t="str">
            <v>470908D-11-697-366-57-D1.8-D5</v>
          </cell>
          <cell r="B1978" t="str">
            <v>470908D</v>
          </cell>
          <cell r="C1978">
            <v>11</v>
          </cell>
          <cell r="D1978">
            <v>697</v>
          </cell>
          <cell r="E1978">
            <v>10</v>
          </cell>
          <cell r="F1978">
            <v>366</v>
          </cell>
          <cell r="G1978" t="str">
            <v>10-366</v>
          </cell>
          <cell r="H1978">
            <v>57</v>
          </cell>
          <cell r="I1978" t="str">
            <v>.</v>
          </cell>
          <cell r="J1978">
            <v>1</v>
          </cell>
          <cell r="K1978">
            <v>1.9</v>
          </cell>
          <cell r="L1978">
            <v>1.8</v>
          </cell>
          <cell r="M1978">
            <v>3</v>
          </cell>
          <cell r="N1978">
            <v>3</v>
          </cell>
          <cell r="O1978" t="str">
            <v>N</v>
          </cell>
          <cell r="P1978" t="str">
            <v>N</v>
          </cell>
          <cell r="Q1978" t="str">
            <v>N</v>
          </cell>
          <cell r="R1978" t="str">
            <v>.</v>
          </cell>
          <cell r="S1978">
            <v>1</v>
          </cell>
          <cell r="T1978">
            <v>2.8</v>
          </cell>
          <cell r="U1978">
            <v>3.1</v>
          </cell>
          <cell r="V1978">
            <v>3</v>
          </cell>
          <cell r="W1978">
            <v>3</v>
          </cell>
          <cell r="X1978" t="str">
            <v>N</v>
          </cell>
          <cell r="Y1978" t="str">
            <v>N</v>
          </cell>
          <cell r="Z1978" t="str">
            <v>N</v>
          </cell>
          <cell r="AA1978" t="str">
            <v>.</v>
          </cell>
          <cell r="AB1978" t="str">
            <v>.</v>
          </cell>
          <cell r="AC1978">
            <v>1</v>
          </cell>
          <cell r="AD1978">
            <v>3.2</v>
          </cell>
          <cell r="AE1978">
            <v>3.9</v>
          </cell>
          <cell r="AF1978">
            <v>1</v>
          </cell>
          <cell r="AG1978">
            <v>3</v>
          </cell>
          <cell r="AH1978" t="str">
            <v>N</v>
          </cell>
          <cell r="AI1978" t="str">
            <v>N</v>
          </cell>
          <cell r="AJ1978" t="str">
            <v>N</v>
          </cell>
          <cell r="AK1978" t="str">
            <v>.</v>
          </cell>
          <cell r="AL1978" t="str">
            <v>.</v>
          </cell>
          <cell r="AM1978">
            <v>1</v>
          </cell>
          <cell r="AN1978">
            <v>7.9</v>
          </cell>
          <cell r="AO1978">
            <v>5</v>
          </cell>
          <cell r="AP1978">
            <v>2</v>
          </cell>
          <cell r="AQ1978">
            <v>3</v>
          </cell>
          <cell r="AR1978" t="str">
            <v>N</v>
          </cell>
          <cell r="AS1978" t="str">
            <v>N</v>
          </cell>
          <cell r="AT1978" t="str">
            <v>N</v>
          </cell>
          <cell r="AU1978" t="str">
            <v>.</v>
          </cell>
        </row>
        <row r="1979">
          <cell r="A1979" t="str">
            <v>470908D-11-698-411-58-D4.5-D14.4</v>
          </cell>
          <cell r="B1979" t="str">
            <v>470908D</v>
          </cell>
          <cell r="C1979">
            <v>11</v>
          </cell>
          <cell r="D1979">
            <v>698</v>
          </cell>
          <cell r="E1979">
            <v>31</v>
          </cell>
          <cell r="F1979">
            <v>411</v>
          </cell>
          <cell r="G1979" t="str">
            <v>31-411</v>
          </cell>
          <cell r="H1979">
            <v>58</v>
          </cell>
          <cell r="I1979" t="str">
            <v>.</v>
          </cell>
          <cell r="J1979">
            <v>1</v>
          </cell>
          <cell r="K1979">
            <v>3.5</v>
          </cell>
          <cell r="L1979">
            <v>4.5</v>
          </cell>
          <cell r="M1979">
            <v>3</v>
          </cell>
          <cell r="N1979">
            <v>3</v>
          </cell>
          <cell r="O1979" t="str">
            <v>N</v>
          </cell>
          <cell r="P1979" t="str">
            <v>N</v>
          </cell>
          <cell r="Q1979" t="str">
            <v>N</v>
          </cell>
          <cell r="R1979" t="str">
            <v>.</v>
          </cell>
          <cell r="S1979">
            <v>1</v>
          </cell>
          <cell r="T1979">
            <v>6</v>
          </cell>
          <cell r="U1979">
            <v>7.5</v>
          </cell>
          <cell r="V1979">
            <v>3</v>
          </cell>
          <cell r="W1979">
            <v>2</v>
          </cell>
          <cell r="X1979" t="str">
            <v>N</v>
          </cell>
          <cell r="Y1979" t="str">
            <v>N</v>
          </cell>
          <cell r="Z1979" t="str">
            <v>N</v>
          </cell>
          <cell r="AA1979" t="str">
            <v>.</v>
          </cell>
          <cell r="AB1979" t="str">
            <v>.</v>
          </cell>
          <cell r="AC1979">
            <v>1</v>
          </cell>
          <cell r="AD1979">
            <v>9.1</v>
          </cell>
          <cell r="AE1979">
            <v>11.3</v>
          </cell>
          <cell r="AF1979">
            <v>1</v>
          </cell>
          <cell r="AG1979">
            <v>1</v>
          </cell>
          <cell r="AH1979" t="str">
            <v>N</v>
          </cell>
          <cell r="AI1979" t="str">
            <v>N</v>
          </cell>
          <cell r="AJ1979" t="str">
            <v>N</v>
          </cell>
          <cell r="AK1979" t="str">
            <v>.</v>
          </cell>
          <cell r="AL1979" t="str">
            <v>.</v>
          </cell>
          <cell r="AM1979">
            <v>1</v>
          </cell>
          <cell r="AN1979">
            <v>15.2</v>
          </cell>
          <cell r="AO1979">
            <v>14.4</v>
          </cell>
          <cell r="AP1979">
            <v>2</v>
          </cell>
          <cell r="AQ1979">
            <v>2</v>
          </cell>
          <cell r="AR1979" t="str">
            <v>N</v>
          </cell>
          <cell r="AS1979" t="str">
            <v>N</v>
          </cell>
          <cell r="AT1979" t="str">
            <v>N</v>
          </cell>
          <cell r="AU1979" t="str">
            <v>.</v>
          </cell>
        </row>
        <row r="1980">
          <cell r="A1980" t="str">
            <v>470908D-11-699-363-59-D.-D.</v>
          </cell>
          <cell r="B1980" t="str">
            <v>470908D</v>
          </cell>
          <cell r="C1980">
            <v>11</v>
          </cell>
          <cell r="D1980">
            <v>699</v>
          </cell>
          <cell r="E1980">
            <v>10</v>
          </cell>
          <cell r="F1980">
            <v>363</v>
          </cell>
          <cell r="G1980" t="str">
            <v>10-363</v>
          </cell>
          <cell r="H1980">
            <v>59</v>
          </cell>
          <cell r="I1980" t="str">
            <v>.</v>
          </cell>
          <cell r="J1980">
            <v>0</v>
          </cell>
          <cell r="K1980" t="str">
            <v>.</v>
          </cell>
          <cell r="L1980" t="str">
            <v>.</v>
          </cell>
          <cell r="M1980" t="str">
            <v>.</v>
          </cell>
          <cell r="N1980" t="str">
            <v>.</v>
          </cell>
          <cell r="O1980" t="str">
            <v>.</v>
          </cell>
          <cell r="P1980" t="str">
            <v>.</v>
          </cell>
          <cell r="Q1980" t="str">
            <v>.</v>
          </cell>
          <cell r="R1980" t="str">
            <v>.</v>
          </cell>
          <cell r="S1980">
            <v>0</v>
          </cell>
          <cell r="T1980" t="str">
            <v>.</v>
          </cell>
          <cell r="U1980" t="str">
            <v>.</v>
          </cell>
          <cell r="V1980" t="str">
            <v>.</v>
          </cell>
          <cell r="W1980" t="str">
            <v>.</v>
          </cell>
          <cell r="X1980" t="str">
            <v>.</v>
          </cell>
          <cell r="Y1980" t="str">
            <v>.</v>
          </cell>
          <cell r="Z1980" t="str">
            <v>.</v>
          </cell>
          <cell r="AA1980" t="str">
            <v>.</v>
          </cell>
          <cell r="AB1980" t="str">
            <v>.</v>
          </cell>
          <cell r="AC1980">
            <v>0</v>
          </cell>
          <cell r="AD1980" t="str">
            <v>.</v>
          </cell>
          <cell r="AE1980" t="str">
            <v>.</v>
          </cell>
          <cell r="AF1980" t="str">
            <v>.</v>
          </cell>
          <cell r="AG1980" t="str">
            <v>.</v>
          </cell>
          <cell r="AH1980" t="str">
            <v>.</v>
          </cell>
          <cell r="AI1980" t="str">
            <v>.</v>
          </cell>
          <cell r="AJ1980" t="str">
            <v>.</v>
          </cell>
          <cell r="AK1980" t="str">
            <v>.</v>
          </cell>
          <cell r="AL1980" t="str">
            <v>.</v>
          </cell>
          <cell r="AM1980">
            <v>0</v>
          </cell>
          <cell r="AN1980" t="str">
            <v>.</v>
          </cell>
          <cell r="AO1980" t="str">
            <v>.</v>
          </cell>
          <cell r="AP1980" t="str">
            <v>.</v>
          </cell>
          <cell r="AQ1980" t="str">
            <v>.</v>
          </cell>
          <cell r="AR1980" t="str">
            <v>.</v>
          </cell>
          <cell r="AS1980" t="str">
            <v>.</v>
          </cell>
          <cell r="AT1980" t="str">
            <v>.</v>
          </cell>
          <cell r="AU1980" t="str">
            <v>.</v>
          </cell>
        </row>
        <row r="1981">
          <cell r="A1981" t="str">
            <v>470908D-11-700-375-60-D3.2-D10</v>
          </cell>
          <cell r="B1981" t="str">
            <v>470908D</v>
          </cell>
          <cell r="C1981">
            <v>11</v>
          </cell>
          <cell r="D1981">
            <v>700</v>
          </cell>
          <cell r="E1981">
            <v>10</v>
          </cell>
          <cell r="F1981">
            <v>375</v>
          </cell>
          <cell r="G1981" t="str">
            <v>10-375</v>
          </cell>
          <cell r="H1981">
            <v>60</v>
          </cell>
          <cell r="I1981" t="str">
            <v>.</v>
          </cell>
          <cell r="J1981">
            <v>1</v>
          </cell>
          <cell r="K1981">
            <v>2.8</v>
          </cell>
          <cell r="L1981">
            <v>3.2</v>
          </cell>
          <cell r="M1981">
            <v>3</v>
          </cell>
          <cell r="N1981">
            <v>3</v>
          </cell>
          <cell r="O1981" t="str">
            <v>N</v>
          </cell>
          <cell r="P1981" t="str">
            <v>N</v>
          </cell>
          <cell r="Q1981" t="str">
            <v>N</v>
          </cell>
          <cell r="R1981" t="str">
            <v>.</v>
          </cell>
          <cell r="S1981">
            <v>1</v>
          </cell>
          <cell r="T1981">
            <v>4.3</v>
          </cell>
          <cell r="U1981">
            <v>4.8</v>
          </cell>
          <cell r="V1981">
            <v>3</v>
          </cell>
          <cell r="W1981">
            <v>2</v>
          </cell>
          <cell r="X1981" t="str">
            <v>N</v>
          </cell>
          <cell r="Y1981" t="str">
            <v>N</v>
          </cell>
          <cell r="Z1981" t="str">
            <v>N</v>
          </cell>
          <cell r="AA1981" t="str">
            <v>.</v>
          </cell>
          <cell r="AB1981" t="str">
            <v>.</v>
          </cell>
          <cell r="AC1981">
            <v>1</v>
          </cell>
          <cell r="AD1981">
            <v>7</v>
          </cell>
          <cell r="AE1981">
            <v>7.7</v>
          </cell>
          <cell r="AF1981">
            <v>3</v>
          </cell>
          <cell r="AG1981">
            <v>3</v>
          </cell>
          <cell r="AH1981" t="str">
            <v>N</v>
          </cell>
          <cell r="AI1981" t="str">
            <v>N</v>
          </cell>
          <cell r="AJ1981" t="str">
            <v>N</v>
          </cell>
          <cell r="AK1981" t="str">
            <v>.</v>
          </cell>
          <cell r="AL1981" t="str">
            <v>.</v>
          </cell>
          <cell r="AM1981">
            <v>1</v>
          </cell>
          <cell r="AN1981">
            <v>12.6</v>
          </cell>
          <cell r="AO1981">
            <v>10</v>
          </cell>
          <cell r="AP1981">
            <v>3</v>
          </cell>
          <cell r="AQ1981">
            <v>3</v>
          </cell>
          <cell r="AR1981" t="str">
            <v>N</v>
          </cell>
          <cell r="AS1981" t="str">
            <v>N</v>
          </cell>
          <cell r="AT1981" t="str">
            <v>N</v>
          </cell>
          <cell r="AU1981" t="str">
            <v>.</v>
          </cell>
        </row>
        <row r="1982">
          <cell r="A1982" t="str">
            <v>470908D-11-701-369-61-D6.6-D17.4</v>
          </cell>
          <cell r="B1982" t="str">
            <v>470908D</v>
          </cell>
          <cell r="C1982">
            <v>11</v>
          </cell>
          <cell r="D1982">
            <v>701</v>
          </cell>
          <cell r="E1982">
            <v>10</v>
          </cell>
          <cell r="F1982">
            <v>369</v>
          </cell>
          <cell r="G1982" t="str">
            <v>10-369</v>
          </cell>
          <cell r="H1982">
            <v>61</v>
          </cell>
          <cell r="I1982" t="str">
            <v>.</v>
          </cell>
          <cell r="J1982">
            <v>1</v>
          </cell>
          <cell r="K1982">
            <v>4</v>
          </cell>
          <cell r="L1982">
            <v>6.6</v>
          </cell>
          <cell r="M1982">
            <v>3</v>
          </cell>
          <cell r="N1982">
            <v>2</v>
          </cell>
          <cell r="O1982" t="str">
            <v>N</v>
          </cell>
          <cell r="P1982" t="str">
            <v>N</v>
          </cell>
          <cell r="Q1982" t="str">
            <v>N</v>
          </cell>
          <cell r="R1982" t="str">
            <v>.</v>
          </cell>
          <cell r="S1982">
            <v>1</v>
          </cell>
          <cell r="T1982">
            <v>6.3</v>
          </cell>
          <cell r="U1982">
            <v>8</v>
          </cell>
          <cell r="V1982">
            <v>3</v>
          </cell>
          <cell r="W1982">
            <v>2</v>
          </cell>
          <cell r="X1982" t="str">
            <v>N</v>
          </cell>
          <cell r="Y1982" t="str">
            <v>N</v>
          </cell>
          <cell r="Z1982" t="str">
            <v>N</v>
          </cell>
          <cell r="AA1982" t="str">
            <v>.</v>
          </cell>
          <cell r="AB1982" t="str">
            <v>.</v>
          </cell>
          <cell r="AC1982">
            <v>1</v>
          </cell>
          <cell r="AD1982">
            <v>10.6</v>
          </cell>
          <cell r="AE1982">
            <v>13.5</v>
          </cell>
          <cell r="AF1982">
            <v>1</v>
          </cell>
          <cell r="AG1982">
            <v>1</v>
          </cell>
          <cell r="AH1982" t="str">
            <v>N</v>
          </cell>
          <cell r="AI1982" t="str">
            <v>N</v>
          </cell>
          <cell r="AJ1982" t="str">
            <v>N</v>
          </cell>
          <cell r="AK1982" t="str">
            <v>.</v>
          </cell>
          <cell r="AL1982" t="str">
            <v>.</v>
          </cell>
          <cell r="AM1982">
            <v>1</v>
          </cell>
          <cell r="AN1982">
            <v>16.5</v>
          </cell>
          <cell r="AO1982">
            <v>17.399999999999999</v>
          </cell>
          <cell r="AP1982">
            <v>2</v>
          </cell>
          <cell r="AQ1982">
            <v>2</v>
          </cell>
          <cell r="AR1982" t="str">
            <v>N</v>
          </cell>
          <cell r="AS1982" t="str">
            <v>N</v>
          </cell>
          <cell r="AT1982" t="str">
            <v>N</v>
          </cell>
          <cell r="AU1982" t="str">
            <v>.</v>
          </cell>
        </row>
        <row r="1983">
          <cell r="A1983" t="str">
            <v>470908D-11-702-399-62-D6-D14.5</v>
          </cell>
          <cell r="B1983" t="str">
            <v>470908D</v>
          </cell>
          <cell r="C1983">
            <v>11</v>
          </cell>
          <cell r="D1983">
            <v>702</v>
          </cell>
          <cell r="E1983">
            <v>4</v>
          </cell>
          <cell r="F1983">
            <v>399</v>
          </cell>
          <cell r="G1983" t="str">
            <v>4-399</v>
          </cell>
          <cell r="H1983">
            <v>62</v>
          </cell>
          <cell r="I1983" t="str">
            <v>.</v>
          </cell>
          <cell r="J1983">
            <v>1</v>
          </cell>
          <cell r="K1983">
            <v>5.0999999999999996</v>
          </cell>
          <cell r="L1983">
            <v>6</v>
          </cell>
          <cell r="M1983">
            <v>3</v>
          </cell>
          <cell r="N1983">
            <v>2</v>
          </cell>
          <cell r="O1983" t="str">
            <v>N</v>
          </cell>
          <cell r="P1983" t="str">
            <v>N</v>
          </cell>
          <cell r="Q1983" t="str">
            <v>N</v>
          </cell>
          <cell r="R1983" t="str">
            <v>.</v>
          </cell>
          <cell r="S1983">
            <v>1</v>
          </cell>
          <cell r="T1983">
            <v>5.2</v>
          </cell>
          <cell r="U1983">
            <v>7.5</v>
          </cell>
          <cell r="V1983">
            <v>3</v>
          </cell>
          <cell r="W1983">
            <v>2</v>
          </cell>
          <cell r="X1983" t="str">
            <v>N</v>
          </cell>
          <cell r="Y1983" t="str">
            <v>N</v>
          </cell>
          <cell r="Z1983" t="str">
            <v>N</v>
          </cell>
          <cell r="AA1983" t="str">
            <v>.</v>
          </cell>
          <cell r="AB1983" t="str">
            <v>.</v>
          </cell>
          <cell r="AC1983">
            <v>1</v>
          </cell>
          <cell r="AD1983">
            <v>9</v>
          </cell>
          <cell r="AE1983">
            <v>11.8</v>
          </cell>
          <cell r="AF1983">
            <v>3</v>
          </cell>
          <cell r="AG1983">
            <v>3</v>
          </cell>
          <cell r="AH1983" t="str">
            <v>N</v>
          </cell>
          <cell r="AI1983" t="str">
            <v>N</v>
          </cell>
          <cell r="AJ1983" t="str">
            <v>N</v>
          </cell>
          <cell r="AK1983" t="str">
            <v>.</v>
          </cell>
          <cell r="AL1983" t="str">
            <v>.</v>
          </cell>
          <cell r="AM1983">
            <v>1</v>
          </cell>
          <cell r="AN1983">
            <v>15.2</v>
          </cell>
          <cell r="AO1983">
            <v>14.5</v>
          </cell>
          <cell r="AP1983">
            <v>3</v>
          </cell>
          <cell r="AQ1983">
            <v>2</v>
          </cell>
          <cell r="AR1983" t="str">
            <v>N</v>
          </cell>
          <cell r="AS1983" t="str">
            <v>N</v>
          </cell>
          <cell r="AT1983" t="str">
            <v>N</v>
          </cell>
          <cell r="AU1983" t="str">
            <v>.</v>
          </cell>
        </row>
        <row r="1984">
          <cell r="A1984" t="str">
            <v>470908D-11-703-422-63-D6.7-D13.7</v>
          </cell>
          <cell r="B1984" t="str">
            <v>470908D</v>
          </cell>
          <cell r="C1984">
            <v>11</v>
          </cell>
          <cell r="D1984">
            <v>703</v>
          </cell>
          <cell r="E1984">
            <v>31</v>
          </cell>
          <cell r="F1984">
            <v>422</v>
          </cell>
          <cell r="G1984" t="str">
            <v>31-422</v>
          </cell>
          <cell r="H1984">
            <v>63</v>
          </cell>
          <cell r="I1984" t="str">
            <v>.</v>
          </cell>
          <cell r="J1984">
            <v>1</v>
          </cell>
          <cell r="K1984">
            <v>4</v>
          </cell>
          <cell r="L1984">
            <v>6.7</v>
          </cell>
          <cell r="M1984">
            <v>3</v>
          </cell>
          <cell r="N1984">
            <v>3</v>
          </cell>
          <cell r="O1984" t="str">
            <v>N</v>
          </cell>
          <cell r="P1984" t="str">
            <v>N</v>
          </cell>
          <cell r="Q1984" t="str">
            <v>N</v>
          </cell>
          <cell r="R1984" t="str">
            <v>.</v>
          </cell>
          <cell r="S1984">
            <v>1</v>
          </cell>
          <cell r="T1984">
            <v>5.7</v>
          </cell>
          <cell r="U1984">
            <v>7.5</v>
          </cell>
          <cell r="V1984">
            <v>3</v>
          </cell>
          <cell r="W1984">
            <v>2</v>
          </cell>
          <cell r="X1984" t="str">
            <v>N</v>
          </cell>
          <cell r="Y1984" t="str">
            <v>N</v>
          </cell>
          <cell r="Z1984" t="str">
            <v>N</v>
          </cell>
          <cell r="AA1984" t="str">
            <v>.</v>
          </cell>
          <cell r="AB1984" t="str">
            <v>.</v>
          </cell>
          <cell r="AC1984">
            <v>1</v>
          </cell>
          <cell r="AD1984">
            <v>9.5</v>
          </cell>
          <cell r="AE1984">
            <v>11</v>
          </cell>
          <cell r="AF1984">
            <v>3</v>
          </cell>
          <cell r="AG1984">
            <v>3</v>
          </cell>
          <cell r="AH1984" t="str">
            <v>N</v>
          </cell>
          <cell r="AI1984" t="str">
            <v>N</v>
          </cell>
          <cell r="AJ1984" t="str">
            <v>N</v>
          </cell>
          <cell r="AK1984" t="str">
            <v>.</v>
          </cell>
          <cell r="AL1984" t="str">
            <v>.</v>
          </cell>
          <cell r="AM1984">
            <v>1</v>
          </cell>
          <cell r="AN1984">
            <v>16.399999999999999</v>
          </cell>
          <cell r="AO1984">
            <v>13.7</v>
          </cell>
          <cell r="AP1984">
            <v>2</v>
          </cell>
          <cell r="AQ1984">
            <v>2</v>
          </cell>
          <cell r="AR1984" t="str">
            <v>N</v>
          </cell>
          <cell r="AS1984" t="str">
            <v>N</v>
          </cell>
          <cell r="AT1984" t="str">
            <v>N</v>
          </cell>
          <cell r="AU1984" t="str">
            <v>.</v>
          </cell>
        </row>
        <row r="1985">
          <cell r="A1985" t="str">
            <v>470908D-11-704-414-64-D6.1-D17.1</v>
          </cell>
          <cell r="B1985" t="str">
            <v>470908D</v>
          </cell>
          <cell r="C1985">
            <v>11</v>
          </cell>
          <cell r="D1985">
            <v>704</v>
          </cell>
          <cell r="E1985">
            <v>31</v>
          </cell>
          <cell r="F1985">
            <v>414</v>
          </cell>
          <cell r="G1985" t="str">
            <v>31-414</v>
          </cell>
          <cell r="H1985">
            <v>64</v>
          </cell>
          <cell r="I1985" t="str">
            <v>.</v>
          </cell>
          <cell r="J1985">
            <v>1</v>
          </cell>
          <cell r="K1985">
            <v>3.8</v>
          </cell>
          <cell r="L1985">
            <v>6.1</v>
          </cell>
          <cell r="M1985">
            <v>3</v>
          </cell>
          <cell r="N1985">
            <v>2</v>
          </cell>
          <cell r="O1985" t="str">
            <v>N</v>
          </cell>
          <cell r="P1985" t="str">
            <v>N</v>
          </cell>
          <cell r="Q1985" t="str">
            <v>N</v>
          </cell>
          <cell r="R1985" t="str">
            <v>.</v>
          </cell>
          <cell r="S1985">
            <v>1</v>
          </cell>
          <cell r="T1985">
            <v>6.5</v>
          </cell>
          <cell r="U1985">
            <v>7.9</v>
          </cell>
          <cell r="V1985">
            <v>3</v>
          </cell>
          <cell r="W1985">
            <v>2</v>
          </cell>
          <cell r="X1985" t="str">
            <v>N</v>
          </cell>
          <cell r="Y1985" t="str">
            <v>N</v>
          </cell>
          <cell r="Z1985" t="str">
            <v>N</v>
          </cell>
          <cell r="AA1985" t="str">
            <v>.</v>
          </cell>
          <cell r="AB1985" t="str">
            <v>.</v>
          </cell>
          <cell r="AC1985">
            <v>1</v>
          </cell>
          <cell r="AD1985">
            <v>10.3</v>
          </cell>
          <cell r="AE1985">
            <v>13.9</v>
          </cell>
          <cell r="AF1985">
            <v>3</v>
          </cell>
          <cell r="AG1985">
            <v>2</v>
          </cell>
          <cell r="AH1985" t="str">
            <v>N</v>
          </cell>
          <cell r="AI1985" t="str">
            <v>N</v>
          </cell>
          <cell r="AJ1985" t="str">
            <v>N</v>
          </cell>
          <cell r="AK1985" t="str">
            <v>.</v>
          </cell>
          <cell r="AL1985" t="str">
            <v>.</v>
          </cell>
          <cell r="AM1985">
            <v>1</v>
          </cell>
          <cell r="AN1985">
            <v>16.2</v>
          </cell>
          <cell r="AO1985">
            <v>17.100000000000001</v>
          </cell>
          <cell r="AP1985">
            <v>2</v>
          </cell>
          <cell r="AQ1985">
            <v>2</v>
          </cell>
          <cell r="AR1985" t="str">
            <v>N</v>
          </cell>
          <cell r="AS1985" t="str">
            <v>N</v>
          </cell>
          <cell r="AT1985" t="str">
            <v>N</v>
          </cell>
          <cell r="AU1985" t="str">
            <v>.</v>
          </cell>
        </row>
        <row r="1986">
          <cell r="A1986" t="str">
            <v>470908D-12-705-399-1-D5.5-D15.8</v>
          </cell>
          <cell r="B1986" t="str">
            <v>470908D</v>
          </cell>
          <cell r="C1986">
            <v>12</v>
          </cell>
          <cell r="D1986">
            <v>705</v>
          </cell>
          <cell r="E1986">
            <v>4</v>
          </cell>
          <cell r="F1986">
            <v>399</v>
          </cell>
          <cell r="G1986" t="str">
            <v>4-399</v>
          </cell>
          <cell r="H1986">
            <v>1</v>
          </cell>
          <cell r="I1986" t="str">
            <v>.</v>
          </cell>
          <cell r="J1986">
            <v>1</v>
          </cell>
          <cell r="K1986">
            <v>3.8</v>
          </cell>
          <cell r="L1986">
            <v>5.5</v>
          </cell>
          <cell r="M1986">
            <v>3</v>
          </cell>
          <cell r="N1986">
            <v>3</v>
          </cell>
          <cell r="O1986" t="str">
            <v>N</v>
          </cell>
          <cell r="P1986" t="str">
            <v>N</v>
          </cell>
          <cell r="Q1986" t="str">
            <v>N</v>
          </cell>
          <cell r="R1986" t="str">
            <v>.</v>
          </cell>
          <cell r="S1986">
            <v>1</v>
          </cell>
          <cell r="T1986">
            <v>7.2</v>
          </cell>
          <cell r="U1986">
            <v>7.9</v>
          </cell>
          <cell r="V1986">
            <v>3</v>
          </cell>
          <cell r="W1986">
            <v>2</v>
          </cell>
          <cell r="X1986" t="str">
            <v>N</v>
          </cell>
          <cell r="Y1986" t="str">
            <v>N</v>
          </cell>
          <cell r="Z1986" t="str">
            <v>N</v>
          </cell>
          <cell r="AA1986" t="str">
            <v>.</v>
          </cell>
          <cell r="AB1986" t="str">
            <v>.</v>
          </cell>
          <cell r="AC1986">
            <v>1</v>
          </cell>
          <cell r="AD1986">
            <v>10</v>
          </cell>
          <cell r="AE1986">
            <v>12.4</v>
          </cell>
          <cell r="AF1986">
            <v>3</v>
          </cell>
          <cell r="AG1986">
            <v>3</v>
          </cell>
          <cell r="AH1986" t="str">
            <v>N</v>
          </cell>
          <cell r="AI1986" t="str">
            <v>N</v>
          </cell>
          <cell r="AJ1986" t="str">
            <v>N</v>
          </cell>
          <cell r="AK1986" t="str">
            <v>.</v>
          </cell>
          <cell r="AL1986" t="str">
            <v>.</v>
          </cell>
          <cell r="AM1986">
            <v>1</v>
          </cell>
          <cell r="AN1986">
            <v>15.9</v>
          </cell>
          <cell r="AO1986">
            <v>15.8</v>
          </cell>
          <cell r="AP1986">
            <v>3</v>
          </cell>
          <cell r="AQ1986">
            <v>2</v>
          </cell>
          <cell r="AR1986" t="str">
            <v>N</v>
          </cell>
          <cell r="AS1986" t="str">
            <v>N</v>
          </cell>
          <cell r="AT1986" t="str">
            <v>N</v>
          </cell>
          <cell r="AU1986" t="str">
            <v>.</v>
          </cell>
        </row>
        <row r="1987">
          <cell r="A1987" t="str">
            <v>470908D-12-706-428-2-D4.9-D14.9</v>
          </cell>
          <cell r="B1987" t="str">
            <v>470908D</v>
          </cell>
          <cell r="C1987">
            <v>12</v>
          </cell>
          <cell r="D1987">
            <v>706</v>
          </cell>
          <cell r="E1987">
            <v>32</v>
          </cell>
          <cell r="F1987">
            <v>428</v>
          </cell>
          <cell r="G1987" t="str">
            <v>32-428</v>
          </cell>
          <cell r="H1987">
            <v>2</v>
          </cell>
          <cell r="I1987" t="str">
            <v>.</v>
          </cell>
          <cell r="J1987">
            <v>1</v>
          </cell>
          <cell r="K1987">
            <v>2.8</v>
          </cell>
          <cell r="L1987">
            <v>4.9000000000000004</v>
          </cell>
          <cell r="M1987">
            <v>2</v>
          </cell>
          <cell r="N1987">
            <v>3</v>
          </cell>
          <cell r="O1987" t="str">
            <v>Y</v>
          </cell>
          <cell r="P1987" t="str">
            <v>N</v>
          </cell>
          <cell r="Q1987" t="str">
            <v>N</v>
          </cell>
          <cell r="R1987" t="str">
            <v>.</v>
          </cell>
          <cell r="S1987">
            <v>1</v>
          </cell>
          <cell r="T1987">
            <v>5.6</v>
          </cell>
          <cell r="U1987">
            <v>7.3</v>
          </cell>
          <cell r="V1987">
            <v>2</v>
          </cell>
          <cell r="W1987">
            <v>2</v>
          </cell>
          <cell r="X1987" t="str">
            <v>Y</v>
          </cell>
          <cell r="Y1987" t="str">
            <v>N</v>
          </cell>
          <cell r="Z1987" t="str">
            <v>N</v>
          </cell>
          <cell r="AA1987" t="str">
            <v>.</v>
          </cell>
          <cell r="AB1987" t="str">
            <v>.</v>
          </cell>
          <cell r="AC1987">
            <v>1</v>
          </cell>
          <cell r="AD1987">
            <v>9.1999999999999993</v>
          </cell>
          <cell r="AE1987">
            <v>12.2</v>
          </cell>
          <cell r="AF1987">
            <v>2</v>
          </cell>
          <cell r="AG1987">
            <v>2</v>
          </cell>
          <cell r="AH1987" t="str">
            <v>Y</v>
          </cell>
          <cell r="AI1987" t="str">
            <v>N</v>
          </cell>
          <cell r="AJ1987" t="str">
            <v>N</v>
          </cell>
          <cell r="AK1987" t="str">
            <v>.</v>
          </cell>
          <cell r="AL1987" t="str">
            <v>.</v>
          </cell>
          <cell r="AM1987">
            <v>1</v>
          </cell>
          <cell r="AN1987">
            <v>15.8</v>
          </cell>
          <cell r="AO1987">
            <v>14.9</v>
          </cell>
          <cell r="AP1987">
            <v>2</v>
          </cell>
          <cell r="AQ1987">
            <v>3</v>
          </cell>
          <cell r="AR1987" t="str">
            <v>Y</v>
          </cell>
          <cell r="AS1987" t="str">
            <v>N</v>
          </cell>
          <cell r="AT1987" t="str">
            <v>N</v>
          </cell>
          <cell r="AU1987" t="str">
            <v>.</v>
          </cell>
        </row>
        <row r="1988">
          <cell r="A1988" t="str">
            <v>470908D-12-707-427-3-D.-D.</v>
          </cell>
          <cell r="B1988" t="str">
            <v>470908D</v>
          </cell>
          <cell r="C1988">
            <v>12</v>
          </cell>
          <cell r="D1988">
            <v>707</v>
          </cell>
          <cell r="E1988">
            <v>32</v>
          </cell>
          <cell r="F1988">
            <v>427</v>
          </cell>
          <cell r="G1988" t="str">
            <v>32-427</v>
          </cell>
          <cell r="H1988">
            <v>3</v>
          </cell>
          <cell r="I1988" t="str">
            <v>.</v>
          </cell>
          <cell r="J1988">
            <v>0</v>
          </cell>
          <cell r="K1988" t="str">
            <v>.</v>
          </cell>
          <cell r="L1988" t="str">
            <v>.</v>
          </cell>
          <cell r="M1988" t="str">
            <v>.</v>
          </cell>
          <cell r="N1988" t="str">
            <v>.</v>
          </cell>
          <cell r="O1988" t="str">
            <v>.</v>
          </cell>
          <cell r="P1988" t="str">
            <v>.</v>
          </cell>
          <cell r="Q1988" t="str">
            <v>.</v>
          </cell>
          <cell r="R1988" t="str">
            <v>.</v>
          </cell>
          <cell r="S1988">
            <v>0</v>
          </cell>
          <cell r="T1988" t="str">
            <v>.</v>
          </cell>
          <cell r="U1988" t="str">
            <v>.</v>
          </cell>
          <cell r="V1988" t="str">
            <v>.</v>
          </cell>
          <cell r="W1988" t="str">
            <v>.</v>
          </cell>
          <cell r="X1988" t="str">
            <v>.</v>
          </cell>
          <cell r="Y1988" t="str">
            <v>.</v>
          </cell>
          <cell r="Z1988" t="str">
            <v>.</v>
          </cell>
          <cell r="AA1988" t="str">
            <v>.</v>
          </cell>
          <cell r="AB1988" t="str">
            <v>.</v>
          </cell>
          <cell r="AC1988">
            <v>0</v>
          </cell>
          <cell r="AD1988" t="str">
            <v>.</v>
          </cell>
          <cell r="AE1988" t="str">
            <v>.</v>
          </cell>
          <cell r="AF1988" t="str">
            <v>.</v>
          </cell>
          <cell r="AG1988" t="str">
            <v>.</v>
          </cell>
          <cell r="AH1988" t="str">
            <v>.</v>
          </cell>
          <cell r="AI1988" t="str">
            <v>.</v>
          </cell>
          <cell r="AJ1988" t="str">
            <v>.</v>
          </cell>
          <cell r="AK1988" t="str">
            <v>.</v>
          </cell>
          <cell r="AL1988" t="str">
            <v>.</v>
          </cell>
          <cell r="AM1988">
            <v>0</v>
          </cell>
          <cell r="AN1988" t="str">
            <v>.</v>
          </cell>
          <cell r="AO1988" t="str">
            <v>.</v>
          </cell>
          <cell r="AP1988" t="str">
            <v>.</v>
          </cell>
          <cell r="AQ1988" t="str">
            <v>.</v>
          </cell>
          <cell r="AR1988" t="str">
            <v>.</v>
          </cell>
          <cell r="AS1988" t="str">
            <v>.</v>
          </cell>
          <cell r="AT1988" t="str">
            <v>.</v>
          </cell>
          <cell r="AU1988" t="str">
            <v>.</v>
          </cell>
        </row>
        <row r="1989">
          <cell r="A1989" t="str">
            <v>470908D-12-708-410-4-D7.6-D18.3</v>
          </cell>
          <cell r="B1989" t="str">
            <v>470908D</v>
          </cell>
          <cell r="C1989">
            <v>12</v>
          </cell>
          <cell r="D1989">
            <v>708</v>
          </cell>
          <cell r="E1989">
            <v>31</v>
          </cell>
          <cell r="F1989">
            <v>410</v>
          </cell>
          <cell r="G1989" t="str">
            <v>31-410</v>
          </cell>
          <cell r="H1989">
            <v>4</v>
          </cell>
          <cell r="I1989" t="str">
            <v>.</v>
          </cell>
          <cell r="J1989">
            <v>1</v>
          </cell>
          <cell r="K1989">
            <v>4</v>
          </cell>
          <cell r="L1989">
            <v>7.6</v>
          </cell>
          <cell r="M1989">
            <v>2</v>
          </cell>
          <cell r="N1989">
            <v>1</v>
          </cell>
          <cell r="O1989" t="str">
            <v>Y</v>
          </cell>
          <cell r="P1989" t="str">
            <v>N</v>
          </cell>
          <cell r="Q1989" t="str">
            <v>N</v>
          </cell>
          <cell r="R1989" t="str">
            <v>.</v>
          </cell>
          <cell r="S1989">
            <v>1</v>
          </cell>
          <cell r="T1989">
            <v>5.9</v>
          </cell>
          <cell r="U1989">
            <v>9.6999999999999993</v>
          </cell>
          <cell r="V1989">
            <v>2</v>
          </cell>
          <cell r="W1989">
            <v>2</v>
          </cell>
          <cell r="X1989" t="str">
            <v>Y</v>
          </cell>
          <cell r="Y1989" t="str">
            <v>N</v>
          </cell>
          <cell r="Z1989" t="str">
            <v>N</v>
          </cell>
          <cell r="AA1989" t="str">
            <v>.</v>
          </cell>
          <cell r="AB1989" t="str">
            <v>.</v>
          </cell>
          <cell r="AC1989">
            <v>1</v>
          </cell>
          <cell r="AD1989">
            <v>9.6</v>
          </cell>
          <cell r="AE1989">
            <v>14.9</v>
          </cell>
          <cell r="AF1989">
            <v>1</v>
          </cell>
          <cell r="AG1989">
            <v>1</v>
          </cell>
          <cell r="AH1989" t="str">
            <v>Y</v>
          </cell>
          <cell r="AI1989" t="str">
            <v>N</v>
          </cell>
          <cell r="AJ1989" t="str">
            <v>N</v>
          </cell>
          <cell r="AK1989" t="str">
            <v>.</v>
          </cell>
          <cell r="AL1989" t="str">
            <v>.</v>
          </cell>
          <cell r="AM1989">
            <v>1</v>
          </cell>
          <cell r="AN1989">
            <v>14.5</v>
          </cell>
          <cell r="AO1989">
            <v>18.3</v>
          </cell>
          <cell r="AP1989">
            <v>2</v>
          </cell>
          <cell r="AQ1989">
            <v>2</v>
          </cell>
          <cell r="AR1989" t="str">
            <v>Y</v>
          </cell>
          <cell r="AS1989" t="str">
            <v>N</v>
          </cell>
          <cell r="AT1989" t="str">
            <v>N</v>
          </cell>
          <cell r="AU1989" t="str">
            <v>.</v>
          </cell>
        </row>
        <row r="1990">
          <cell r="A1990" t="str">
            <v>470908D-12-709-398-5-D4.5-D9.6</v>
          </cell>
          <cell r="B1990" t="str">
            <v>470908D</v>
          </cell>
          <cell r="C1990">
            <v>12</v>
          </cell>
          <cell r="D1990">
            <v>709</v>
          </cell>
          <cell r="E1990">
            <v>4</v>
          </cell>
          <cell r="F1990">
            <v>398</v>
          </cell>
          <cell r="G1990" t="str">
            <v>4-398</v>
          </cell>
          <cell r="H1990">
            <v>5</v>
          </cell>
          <cell r="I1990" t="str">
            <v>.</v>
          </cell>
          <cell r="J1990">
            <v>1</v>
          </cell>
          <cell r="K1990">
            <v>2.8</v>
          </cell>
          <cell r="L1990">
            <v>4.5</v>
          </cell>
          <cell r="M1990">
            <v>2</v>
          </cell>
          <cell r="N1990">
            <v>3</v>
          </cell>
          <cell r="O1990" t="str">
            <v>N</v>
          </cell>
          <cell r="P1990" t="str">
            <v>N</v>
          </cell>
          <cell r="Q1990" t="str">
            <v>N</v>
          </cell>
          <cell r="R1990" t="str">
            <v>.</v>
          </cell>
          <cell r="S1990">
            <v>1</v>
          </cell>
          <cell r="T1990">
            <v>4.0999999999999996</v>
          </cell>
          <cell r="U1990">
            <v>5.2</v>
          </cell>
          <cell r="V1990">
            <v>2</v>
          </cell>
          <cell r="W1990">
            <v>2</v>
          </cell>
          <cell r="X1990" t="str">
            <v>N</v>
          </cell>
          <cell r="Y1990" t="str">
            <v>N</v>
          </cell>
          <cell r="Z1990" t="str">
            <v>N</v>
          </cell>
          <cell r="AA1990" t="str">
            <v>.</v>
          </cell>
          <cell r="AB1990" t="str">
            <v>.</v>
          </cell>
          <cell r="AC1990">
            <v>1</v>
          </cell>
          <cell r="AD1990">
            <v>7.1</v>
          </cell>
          <cell r="AE1990">
            <v>7.6</v>
          </cell>
          <cell r="AF1990">
            <v>2</v>
          </cell>
          <cell r="AG1990">
            <v>2</v>
          </cell>
          <cell r="AH1990" t="str">
            <v>N</v>
          </cell>
          <cell r="AI1990" t="str">
            <v>N</v>
          </cell>
          <cell r="AJ1990" t="str">
            <v>N</v>
          </cell>
          <cell r="AK1990" t="str">
            <v>.</v>
          </cell>
          <cell r="AL1990" t="str">
            <v>.</v>
          </cell>
          <cell r="AM1990">
            <v>1</v>
          </cell>
          <cell r="AN1990">
            <v>11.8</v>
          </cell>
          <cell r="AO1990">
            <v>9.6</v>
          </cell>
          <cell r="AP1990">
            <v>3</v>
          </cell>
          <cell r="AQ1990">
            <v>3</v>
          </cell>
          <cell r="AR1990" t="str">
            <v>N</v>
          </cell>
          <cell r="AS1990" t="str">
            <v>N</v>
          </cell>
          <cell r="AT1990" t="str">
            <v>N</v>
          </cell>
          <cell r="AU1990" t="str">
            <v>.</v>
          </cell>
        </row>
        <row r="1991">
          <cell r="A1991" t="str">
            <v>470908D-12-710-400-6-D4.5-D12</v>
          </cell>
          <cell r="B1991" t="str">
            <v>470908D</v>
          </cell>
          <cell r="C1991">
            <v>12</v>
          </cell>
          <cell r="D1991">
            <v>710</v>
          </cell>
          <cell r="E1991">
            <v>4</v>
          </cell>
          <cell r="F1991">
            <v>400</v>
          </cell>
          <cell r="G1991" t="str">
            <v>4-400</v>
          </cell>
          <cell r="H1991">
            <v>6</v>
          </cell>
          <cell r="I1991" t="str">
            <v>.</v>
          </cell>
          <cell r="J1991">
            <v>1</v>
          </cell>
          <cell r="K1991">
            <v>2.9</v>
          </cell>
          <cell r="L1991">
            <v>4.5</v>
          </cell>
          <cell r="M1991">
            <v>3</v>
          </cell>
          <cell r="N1991">
            <v>2</v>
          </cell>
          <cell r="O1991" t="str">
            <v>N</v>
          </cell>
          <cell r="P1991" t="str">
            <v>N</v>
          </cell>
          <cell r="Q1991" t="str">
            <v>N</v>
          </cell>
          <cell r="R1991" t="str">
            <v>.</v>
          </cell>
          <cell r="S1991">
            <v>1</v>
          </cell>
          <cell r="T1991">
            <v>4.3</v>
          </cell>
          <cell r="U1991">
            <v>5.9</v>
          </cell>
          <cell r="V1991">
            <v>3</v>
          </cell>
          <cell r="W1991">
            <v>2</v>
          </cell>
          <cell r="X1991" t="str">
            <v>N</v>
          </cell>
          <cell r="Y1991" t="str">
            <v>N</v>
          </cell>
          <cell r="Z1991" t="str">
            <v>N</v>
          </cell>
          <cell r="AA1991" t="str">
            <v>.</v>
          </cell>
          <cell r="AB1991" t="str">
            <v>.</v>
          </cell>
          <cell r="AC1991">
            <v>1</v>
          </cell>
          <cell r="AD1991">
            <v>7</v>
          </cell>
          <cell r="AE1991">
            <v>8.6999999999999993</v>
          </cell>
          <cell r="AF1991">
            <v>3</v>
          </cell>
          <cell r="AG1991">
            <v>2</v>
          </cell>
          <cell r="AH1991" t="str">
            <v>N</v>
          </cell>
          <cell r="AI1991" t="str">
            <v>N</v>
          </cell>
          <cell r="AJ1991" t="str">
            <v>N</v>
          </cell>
          <cell r="AK1991" t="str">
            <v>.</v>
          </cell>
          <cell r="AL1991" t="str">
            <v>.</v>
          </cell>
          <cell r="AM1991">
            <v>1</v>
          </cell>
          <cell r="AN1991">
            <v>12.4</v>
          </cell>
          <cell r="AO1991">
            <v>12</v>
          </cell>
          <cell r="AP1991">
            <v>3</v>
          </cell>
          <cell r="AQ1991">
            <v>2</v>
          </cell>
          <cell r="AR1991" t="str">
            <v>N</v>
          </cell>
          <cell r="AS1991" t="str">
            <v>N</v>
          </cell>
          <cell r="AT1991" t="str">
            <v>N</v>
          </cell>
          <cell r="AU1991" t="str">
            <v>.</v>
          </cell>
        </row>
        <row r="1992">
          <cell r="A1992" t="str">
            <v>470908D-12-711-999-7-D4.5-D16.3</v>
          </cell>
          <cell r="B1992" t="str">
            <v>470908D</v>
          </cell>
          <cell r="C1992">
            <v>12</v>
          </cell>
          <cell r="D1992">
            <v>711</v>
          </cell>
          <cell r="E1992">
            <v>99</v>
          </cell>
          <cell r="F1992">
            <v>999</v>
          </cell>
          <cell r="G1992" t="str">
            <v>99-999</v>
          </cell>
          <cell r="H1992">
            <v>7</v>
          </cell>
          <cell r="I1992" t="str">
            <v>.</v>
          </cell>
          <cell r="J1992">
            <v>1</v>
          </cell>
          <cell r="K1992">
            <v>3.3</v>
          </cell>
          <cell r="L1992">
            <v>4.5</v>
          </cell>
          <cell r="M1992">
            <v>2</v>
          </cell>
          <cell r="N1992">
            <v>2</v>
          </cell>
          <cell r="O1992" t="str">
            <v>N</v>
          </cell>
          <cell r="P1992" t="str">
            <v>N</v>
          </cell>
          <cell r="Q1992" t="str">
            <v>N</v>
          </cell>
          <cell r="R1992" t="str">
            <v>.</v>
          </cell>
          <cell r="S1992">
            <v>1</v>
          </cell>
          <cell r="T1992">
            <v>5.4</v>
          </cell>
          <cell r="U1992">
            <v>6.9</v>
          </cell>
          <cell r="V1992">
            <v>3</v>
          </cell>
          <cell r="W1992">
            <v>2</v>
          </cell>
          <cell r="X1992" t="str">
            <v>N</v>
          </cell>
          <cell r="Y1992" t="str">
            <v>N</v>
          </cell>
          <cell r="Z1992" t="str">
            <v>N</v>
          </cell>
          <cell r="AA1992" t="str">
            <v>.</v>
          </cell>
          <cell r="AB1992" t="str">
            <v>.</v>
          </cell>
          <cell r="AC1992">
            <v>1</v>
          </cell>
          <cell r="AD1992">
            <v>8.6999999999999993</v>
          </cell>
          <cell r="AE1992">
            <v>11.6</v>
          </cell>
          <cell r="AF1992">
            <v>3</v>
          </cell>
          <cell r="AG1992">
            <v>3</v>
          </cell>
          <cell r="AH1992" t="str">
            <v>N</v>
          </cell>
          <cell r="AI1992" t="str">
            <v>N</v>
          </cell>
          <cell r="AJ1992" t="str">
            <v>N</v>
          </cell>
          <cell r="AK1992" t="str">
            <v>.</v>
          </cell>
          <cell r="AL1992" t="str">
            <v>.</v>
          </cell>
          <cell r="AM1992">
            <v>1</v>
          </cell>
          <cell r="AN1992">
            <v>15</v>
          </cell>
          <cell r="AO1992">
            <v>16.3</v>
          </cell>
          <cell r="AP1992">
            <v>3</v>
          </cell>
          <cell r="AQ1992">
            <v>2</v>
          </cell>
          <cell r="AR1992" t="str">
            <v>N</v>
          </cell>
          <cell r="AS1992" t="str">
            <v>N</v>
          </cell>
          <cell r="AT1992" t="str">
            <v>N</v>
          </cell>
          <cell r="AU1992" t="str">
            <v>.</v>
          </cell>
        </row>
        <row r="1993">
          <cell r="A1993" t="str">
            <v>470908D-12-712-426-8-D4.1-D10.6</v>
          </cell>
          <cell r="B1993" t="str">
            <v>470908D</v>
          </cell>
          <cell r="C1993">
            <v>12</v>
          </cell>
          <cell r="D1993">
            <v>712</v>
          </cell>
          <cell r="E1993">
            <v>32</v>
          </cell>
          <cell r="F1993">
            <v>426</v>
          </cell>
          <cell r="G1993" t="str">
            <v>32-426</v>
          </cell>
          <cell r="H1993">
            <v>8</v>
          </cell>
          <cell r="I1993" t="str">
            <v>.</v>
          </cell>
          <cell r="J1993">
            <v>1</v>
          </cell>
          <cell r="K1993">
            <v>2.5</v>
          </cell>
          <cell r="L1993">
            <v>4.0999999999999996</v>
          </cell>
          <cell r="M1993">
            <v>2</v>
          </cell>
          <cell r="N1993">
            <v>3</v>
          </cell>
          <cell r="O1993" t="str">
            <v>N</v>
          </cell>
          <cell r="P1993" t="str">
            <v>N</v>
          </cell>
          <cell r="Q1993" t="str">
            <v>N</v>
          </cell>
          <cell r="R1993" t="str">
            <v>.</v>
          </cell>
          <cell r="S1993">
            <v>1</v>
          </cell>
          <cell r="T1993">
            <v>4.5999999999999996</v>
          </cell>
          <cell r="U1993">
            <v>5</v>
          </cell>
          <cell r="V1993">
            <v>3</v>
          </cell>
          <cell r="W1993">
            <v>3</v>
          </cell>
          <cell r="X1993" t="str">
            <v>N</v>
          </cell>
          <cell r="Y1993" t="str">
            <v>N</v>
          </cell>
          <cell r="Z1993" t="str">
            <v>N</v>
          </cell>
          <cell r="AA1993" t="str">
            <v>.</v>
          </cell>
          <cell r="AB1993" t="str">
            <v>.</v>
          </cell>
          <cell r="AC1993">
            <v>1</v>
          </cell>
          <cell r="AD1993">
            <v>7.4</v>
          </cell>
          <cell r="AE1993">
            <v>7.8</v>
          </cell>
          <cell r="AF1993">
            <v>3</v>
          </cell>
          <cell r="AG1993">
            <v>3</v>
          </cell>
          <cell r="AH1993" t="str">
            <v>N</v>
          </cell>
          <cell r="AI1993" t="str">
            <v>N</v>
          </cell>
          <cell r="AJ1993" t="str">
            <v>N</v>
          </cell>
          <cell r="AK1993" t="str">
            <v>.</v>
          </cell>
          <cell r="AL1993" t="str">
            <v>.</v>
          </cell>
          <cell r="AM1993">
            <v>1</v>
          </cell>
          <cell r="AN1993">
            <v>11.3</v>
          </cell>
          <cell r="AO1993">
            <v>10.6</v>
          </cell>
          <cell r="AP1993">
            <v>3</v>
          </cell>
          <cell r="AQ1993">
            <v>3</v>
          </cell>
          <cell r="AR1993" t="str">
            <v>N</v>
          </cell>
          <cell r="AS1993" t="str">
            <v>N</v>
          </cell>
          <cell r="AT1993" t="str">
            <v>N</v>
          </cell>
          <cell r="AU1993" t="str">
            <v>.</v>
          </cell>
        </row>
        <row r="1994">
          <cell r="A1994" t="str">
            <v>470908D-12-713-423-9-D.-D.</v>
          </cell>
          <cell r="B1994" t="str">
            <v>470908D</v>
          </cell>
          <cell r="C1994">
            <v>12</v>
          </cell>
          <cell r="D1994">
            <v>713</v>
          </cell>
          <cell r="E1994">
            <v>32</v>
          </cell>
          <cell r="F1994">
            <v>423</v>
          </cell>
          <cell r="G1994" t="str">
            <v>32-423</v>
          </cell>
          <cell r="H1994">
            <v>9</v>
          </cell>
          <cell r="I1994" t="str">
            <v>.</v>
          </cell>
          <cell r="J1994">
            <v>0</v>
          </cell>
          <cell r="K1994" t="str">
            <v>.</v>
          </cell>
          <cell r="L1994" t="str">
            <v>.</v>
          </cell>
          <cell r="M1994" t="str">
            <v>.</v>
          </cell>
          <cell r="N1994" t="str">
            <v>.</v>
          </cell>
          <cell r="O1994" t="str">
            <v>.</v>
          </cell>
          <cell r="P1994" t="str">
            <v>.</v>
          </cell>
          <cell r="Q1994" t="str">
            <v>.</v>
          </cell>
          <cell r="R1994" t="str">
            <v>.</v>
          </cell>
          <cell r="S1994">
            <v>0</v>
          </cell>
          <cell r="T1994" t="str">
            <v>.</v>
          </cell>
          <cell r="U1994" t="str">
            <v>.</v>
          </cell>
          <cell r="V1994" t="str">
            <v>.</v>
          </cell>
          <cell r="W1994" t="str">
            <v>.</v>
          </cell>
          <cell r="X1994" t="str">
            <v>.</v>
          </cell>
          <cell r="Y1994" t="str">
            <v>.</v>
          </cell>
          <cell r="Z1994" t="str">
            <v>.</v>
          </cell>
          <cell r="AA1994" t="str">
            <v>.</v>
          </cell>
          <cell r="AB1994" t="str">
            <v>.</v>
          </cell>
          <cell r="AC1994">
            <v>0</v>
          </cell>
          <cell r="AD1994" t="str">
            <v>.</v>
          </cell>
          <cell r="AE1994" t="str">
            <v>.</v>
          </cell>
          <cell r="AF1994" t="str">
            <v>.</v>
          </cell>
          <cell r="AG1994" t="str">
            <v>.</v>
          </cell>
          <cell r="AH1994" t="str">
            <v>.</v>
          </cell>
          <cell r="AI1994" t="str">
            <v>.</v>
          </cell>
          <cell r="AJ1994" t="str">
            <v>.</v>
          </cell>
          <cell r="AK1994" t="str">
            <v>.</v>
          </cell>
          <cell r="AL1994" t="str">
            <v>.</v>
          </cell>
          <cell r="AM1994">
            <v>0</v>
          </cell>
          <cell r="AN1994" t="str">
            <v>.</v>
          </cell>
          <cell r="AO1994" t="str">
            <v>.</v>
          </cell>
          <cell r="AP1994" t="str">
            <v>.</v>
          </cell>
          <cell r="AQ1994" t="str">
            <v>.</v>
          </cell>
          <cell r="AR1994" t="str">
            <v>.</v>
          </cell>
          <cell r="AS1994" t="str">
            <v>.</v>
          </cell>
          <cell r="AT1994" t="str">
            <v>.</v>
          </cell>
          <cell r="AU1994" t="str">
            <v>.</v>
          </cell>
        </row>
        <row r="1995">
          <cell r="A1995" t="str">
            <v>470908D-12-714-429-10-D5.2-D12.9</v>
          </cell>
          <cell r="B1995" t="str">
            <v>470908D</v>
          </cell>
          <cell r="C1995">
            <v>12</v>
          </cell>
          <cell r="D1995">
            <v>714</v>
          </cell>
          <cell r="E1995">
            <v>32</v>
          </cell>
          <cell r="F1995">
            <v>429</v>
          </cell>
          <cell r="G1995" t="str">
            <v>32-429</v>
          </cell>
          <cell r="H1995">
            <v>10</v>
          </cell>
          <cell r="I1995" t="str">
            <v>.</v>
          </cell>
          <cell r="J1995">
            <v>1</v>
          </cell>
          <cell r="K1995">
            <v>3.2</v>
          </cell>
          <cell r="L1995">
            <v>5.2</v>
          </cell>
          <cell r="M1995">
            <v>3</v>
          </cell>
          <cell r="N1995">
            <v>3</v>
          </cell>
          <cell r="O1995" t="str">
            <v>N</v>
          </cell>
          <cell r="P1995" t="str">
            <v>N</v>
          </cell>
          <cell r="Q1995" t="str">
            <v>N</v>
          </cell>
          <cell r="R1995" t="str">
            <v>.</v>
          </cell>
          <cell r="S1995">
            <v>1</v>
          </cell>
          <cell r="T1995">
            <v>5.6</v>
          </cell>
          <cell r="U1995">
            <v>6</v>
          </cell>
          <cell r="V1995">
            <v>3</v>
          </cell>
          <cell r="W1995">
            <v>3</v>
          </cell>
          <cell r="X1995" t="str">
            <v>N</v>
          </cell>
          <cell r="Y1995" t="str">
            <v>N</v>
          </cell>
          <cell r="Z1995" t="str">
            <v>N</v>
          </cell>
          <cell r="AA1995" t="str">
            <v>.</v>
          </cell>
          <cell r="AB1995" t="str">
            <v>.</v>
          </cell>
          <cell r="AC1995">
            <v>1</v>
          </cell>
          <cell r="AD1995">
            <v>8</v>
          </cell>
          <cell r="AE1995">
            <v>10.9</v>
          </cell>
          <cell r="AF1995">
            <v>2</v>
          </cell>
          <cell r="AG1995">
            <v>2</v>
          </cell>
          <cell r="AH1995" t="str">
            <v>N</v>
          </cell>
          <cell r="AI1995" t="str">
            <v>N</v>
          </cell>
          <cell r="AJ1995" t="str">
            <v>N</v>
          </cell>
          <cell r="AK1995" t="str">
            <v>.</v>
          </cell>
          <cell r="AL1995" t="str">
            <v>.</v>
          </cell>
          <cell r="AM1995">
            <v>1</v>
          </cell>
          <cell r="AN1995">
            <v>14</v>
          </cell>
          <cell r="AO1995">
            <v>12.9</v>
          </cell>
          <cell r="AP1995">
            <v>3</v>
          </cell>
          <cell r="AQ1995">
            <v>3</v>
          </cell>
          <cell r="AR1995" t="str">
            <v>N</v>
          </cell>
          <cell r="AS1995" t="str">
            <v>N</v>
          </cell>
          <cell r="AT1995" t="str">
            <v>N</v>
          </cell>
          <cell r="AU1995" t="str">
            <v>.</v>
          </cell>
        </row>
        <row r="1996">
          <cell r="A1996" t="str">
            <v>470908D-12-715-397-11-D5.8-D13.2</v>
          </cell>
          <cell r="B1996" t="str">
            <v>470908D</v>
          </cell>
          <cell r="C1996">
            <v>12</v>
          </cell>
          <cell r="D1996">
            <v>715</v>
          </cell>
          <cell r="E1996">
            <v>4</v>
          </cell>
          <cell r="F1996">
            <v>397</v>
          </cell>
          <cell r="G1996" t="str">
            <v>4-397</v>
          </cell>
          <cell r="H1996">
            <v>11</v>
          </cell>
          <cell r="I1996" t="str">
            <v>.</v>
          </cell>
          <cell r="J1996">
            <v>1</v>
          </cell>
          <cell r="K1996">
            <v>3.2</v>
          </cell>
          <cell r="L1996">
            <v>5.8</v>
          </cell>
          <cell r="M1996">
            <v>3</v>
          </cell>
          <cell r="N1996">
            <v>2</v>
          </cell>
          <cell r="O1996" t="str">
            <v>N</v>
          </cell>
          <cell r="P1996" t="str">
            <v>N</v>
          </cell>
          <cell r="Q1996" t="str">
            <v>N</v>
          </cell>
          <cell r="R1996" t="str">
            <v>.</v>
          </cell>
          <cell r="S1996">
            <v>1</v>
          </cell>
          <cell r="T1996">
            <v>4.9000000000000004</v>
          </cell>
          <cell r="U1996">
            <v>6.9</v>
          </cell>
          <cell r="V1996">
            <v>2</v>
          </cell>
          <cell r="W1996">
            <v>2</v>
          </cell>
          <cell r="X1996" t="str">
            <v>N</v>
          </cell>
          <cell r="Y1996" t="str">
            <v>N</v>
          </cell>
          <cell r="Z1996" t="str">
            <v>N</v>
          </cell>
          <cell r="AA1996" t="str">
            <v>.</v>
          </cell>
          <cell r="AB1996" t="str">
            <v>.</v>
          </cell>
          <cell r="AC1996">
            <v>1</v>
          </cell>
          <cell r="AD1996">
            <v>8.5</v>
          </cell>
          <cell r="AE1996">
            <v>10.5</v>
          </cell>
          <cell r="AF1996">
            <v>2</v>
          </cell>
          <cell r="AG1996">
            <v>2</v>
          </cell>
          <cell r="AH1996" t="str">
            <v>N</v>
          </cell>
          <cell r="AI1996" t="str">
            <v>N</v>
          </cell>
          <cell r="AJ1996" t="str">
            <v>N</v>
          </cell>
          <cell r="AK1996" t="str">
            <v>.</v>
          </cell>
          <cell r="AL1996" t="str">
            <v>.</v>
          </cell>
          <cell r="AM1996">
            <v>1</v>
          </cell>
          <cell r="AN1996">
            <v>14.1</v>
          </cell>
          <cell r="AO1996">
            <v>13.2</v>
          </cell>
          <cell r="AP1996">
            <v>2</v>
          </cell>
          <cell r="AQ1996">
            <v>2</v>
          </cell>
          <cell r="AR1996" t="str">
            <v>N</v>
          </cell>
          <cell r="AS1996" t="str">
            <v>N</v>
          </cell>
          <cell r="AT1996" t="str">
            <v>N</v>
          </cell>
          <cell r="AU1996" t="str">
            <v>.</v>
          </cell>
        </row>
        <row r="1997">
          <cell r="A1997" t="str">
            <v>470908D-12-716-377-12-D4.7-D12.2</v>
          </cell>
          <cell r="B1997" t="str">
            <v>470908D</v>
          </cell>
          <cell r="C1997">
            <v>12</v>
          </cell>
          <cell r="D1997">
            <v>716</v>
          </cell>
          <cell r="E1997">
            <v>10</v>
          </cell>
          <cell r="F1997">
            <v>377</v>
          </cell>
          <cell r="G1997" t="str">
            <v>10-377</v>
          </cell>
          <cell r="H1997">
            <v>12</v>
          </cell>
          <cell r="I1997" t="str">
            <v>.</v>
          </cell>
          <cell r="J1997">
            <v>1</v>
          </cell>
          <cell r="K1997">
            <v>2.7</v>
          </cell>
          <cell r="L1997">
            <v>4.7</v>
          </cell>
          <cell r="M1997">
            <v>2</v>
          </cell>
          <cell r="N1997">
            <v>2</v>
          </cell>
          <cell r="O1997" t="str">
            <v>N</v>
          </cell>
          <cell r="P1997" t="str">
            <v>N</v>
          </cell>
          <cell r="Q1997" t="str">
            <v>N</v>
          </cell>
          <cell r="R1997" t="str">
            <v>.</v>
          </cell>
          <cell r="S1997">
            <v>1</v>
          </cell>
          <cell r="T1997">
            <v>3.4</v>
          </cell>
          <cell r="U1997">
            <v>5.4</v>
          </cell>
          <cell r="V1997">
            <v>2</v>
          </cell>
          <cell r="W1997">
            <v>2</v>
          </cell>
          <cell r="X1997" t="str">
            <v>N</v>
          </cell>
          <cell r="Y1997" t="str">
            <v>N</v>
          </cell>
          <cell r="Z1997" t="str">
            <v>N</v>
          </cell>
          <cell r="AA1997" t="str">
            <v>.</v>
          </cell>
          <cell r="AB1997" t="str">
            <v>.</v>
          </cell>
          <cell r="AC1997">
            <v>1</v>
          </cell>
          <cell r="AD1997">
            <v>7.6</v>
          </cell>
          <cell r="AE1997">
            <v>8.9</v>
          </cell>
          <cell r="AF1997">
            <v>2</v>
          </cell>
          <cell r="AG1997">
            <v>2</v>
          </cell>
          <cell r="AH1997" t="str">
            <v>N</v>
          </cell>
          <cell r="AI1997" t="str">
            <v>N</v>
          </cell>
          <cell r="AJ1997" t="str">
            <v>N</v>
          </cell>
          <cell r="AK1997" t="str">
            <v>.</v>
          </cell>
          <cell r="AL1997" t="str">
            <v>.</v>
          </cell>
          <cell r="AM1997">
            <v>1</v>
          </cell>
          <cell r="AN1997">
            <v>13.2</v>
          </cell>
          <cell r="AO1997">
            <v>12.2</v>
          </cell>
          <cell r="AP1997">
            <v>2</v>
          </cell>
          <cell r="AQ1997">
            <v>2</v>
          </cell>
          <cell r="AR1997" t="str">
            <v>N</v>
          </cell>
          <cell r="AS1997" t="str">
            <v>N</v>
          </cell>
          <cell r="AT1997" t="str">
            <v>N</v>
          </cell>
          <cell r="AU1997" t="str">
            <v>.</v>
          </cell>
        </row>
        <row r="1998">
          <cell r="A1998" t="str">
            <v>470908D-12-717-402-13-D5.3-D13.3</v>
          </cell>
          <cell r="B1998" t="str">
            <v>470908D</v>
          </cell>
          <cell r="C1998">
            <v>12</v>
          </cell>
          <cell r="D1998">
            <v>717</v>
          </cell>
          <cell r="E1998">
            <v>4</v>
          </cell>
          <cell r="F1998">
            <v>402</v>
          </cell>
          <cell r="G1998" t="str">
            <v>4-402</v>
          </cell>
          <cell r="H1998">
            <v>13</v>
          </cell>
          <cell r="I1998" t="str">
            <v>.</v>
          </cell>
          <cell r="J1998">
            <v>1</v>
          </cell>
          <cell r="K1998">
            <v>3.4</v>
          </cell>
          <cell r="L1998">
            <v>5.3</v>
          </cell>
          <cell r="M1998">
            <v>3</v>
          </cell>
          <cell r="N1998">
            <v>3</v>
          </cell>
          <cell r="O1998" t="str">
            <v>N</v>
          </cell>
          <cell r="P1998" t="str">
            <v>N</v>
          </cell>
          <cell r="Q1998" t="str">
            <v>N</v>
          </cell>
          <cell r="R1998" t="str">
            <v>.</v>
          </cell>
          <cell r="S1998">
            <v>1</v>
          </cell>
          <cell r="T1998">
            <v>6</v>
          </cell>
          <cell r="U1998">
            <v>6.7</v>
          </cell>
          <cell r="V1998">
            <v>3</v>
          </cell>
          <cell r="W1998">
            <v>3</v>
          </cell>
          <cell r="X1998" t="str">
            <v>N</v>
          </cell>
          <cell r="Y1998" t="str">
            <v>N</v>
          </cell>
          <cell r="Z1998" t="str">
            <v>N</v>
          </cell>
          <cell r="AA1998" t="str">
            <v>.</v>
          </cell>
          <cell r="AB1998" t="str">
            <v>.</v>
          </cell>
          <cell r="AC1998">
            <v>1</v>
          </cell>
          <cell r="AD1998">
            <v>9.1999999999999993</v>
          </cell>
          <cell r="AE1998">
            <v>11.3</v>
          </cell>
          <cell r="AF1998">
            <v>3</v>
          </cell>
          <cell r="AG1998">
            <v>2</v>
          </cell>
          <cell r="AH1998" t="str">
            <v>N</v>
          </cell>
          <cell r="AI1998" t="str">
            <v>N</v>
          </cell>
          <cell r="AJ1998" t="str">
            <v>N</v>
          </cell>
          <cell r="AK1998" t="str">
            <v>.</v>
          </cell>
          <cell r="AL1998" t="str">
            <v>.</v>
          </cell>
          <cell r="AM1998">
            <v>1</v>
          </cell>
          <cell r="AN1998">
            <v>14.5</v>
          </cell>
          <cell r="AO1998">
            <v>13.3</v>
          </cell>
          <cell r="AP1998">
            <v>2</v>
          </cell>
          <cell r="AQ1998">
            <v>3</v>
          </cell>
          <cell r="AR1998" t="str">
            <v>N</v>
          </cell>
          <cell r="AS1998" t="str">
            <v>N</v>
          </cell>
          <cell r="AT1998" t="str">
            <v>N</v>
          </cell>
          <cell r="AU1998" t="str">
            <v>.</v>
          </cell>
        </row>
        <row r="1999">
          <cell r="A1999" t="str">
            <v>470908D-12-718-432-14-D4.6-D12.1</v>
          </cell>
          <cell r="B1999" t="str">
            <v>470908D</v>
          </cell>
          <cell r="C1999">
            <v>12</v>
          </cell>
          <cell r="D1999">
            <v>718</v>
          </cell>
          <cell r="E1999">
            <v>32</v>
          </cell>
          <cell r="F1999">
            <v>432</v>
          </cell>
          <cell r="G1999" t="str">
            <v>32-432</v>
          </cell>
          <cell r="H1999">
            <v>14</v>
          </cell>
          <cell r="I1999" t="str">
            <v>.</v>
          </cell>
          <cell r="J1999">
            <v>1</v>
          </cell>
          <cell r="K1999">
            <v>2.9</v>
          </cell>
          <cell r="L1999">
            <v>4.5999999999999996</v>
          </cell>
          <cell r="M1999">
            <v>3</v>
          </cell>
          <cell r="N1999">
            <v>3</v>
          </cell>
          <cell r="O1999" t="str">
            <v>N</v>
          </cell>
          <cell r="P1999" t="str">
            <v>N</v>
          </cell>
          <cell r="Q1999" t="str">
            <v>N</v>
          </cell>
          <cell r="R1999" t="str">
            <v>.</v>
          </cell>
          <cell r="S1999">
            <v>1</v>
          </cell>
          <cell r="T1999">
            <v>5</v>
          </cell>
          <cell r="U1999">
            <v>5.3</v>
          </cell>
          <cell r="V1999">
            <v>3</v>
          </cell>
          <cell r="W1999">
            <v>3</v>
          </cell>
          <cell r="X1999" t="str">
            <v>N</v>
          </cell>
          <cell r="Y1999" t="str">
            <v>N</v>
          </cell>
          <cell r="Z1999" t="str">
            <v>N</v>
          </cell>
          <cell r="AA1999" t="str">
            <v>.</v>
          </cell>
          <cell r="AB1999" t="str">
            <v>.</v>
          </cell>
          <cell r="AC1999">
            <v>1</v>
          </cell>
          <cell r="AD1999">
            <v>9</v>
          </cell>
          <cell r="AE1999">
            <v>8.9</v>
          </cell>
          <cell r="AF1999">
            <v>3</v>
          </cell>
          <cell r="AG1999">
            <v>2</v>
          </cell>
          <cell r="AH1999" t="str">
            <v>N</v>
          </cell>
          <cell r="AI1999" t="str">
            <v>N</v>
          </cell>
          <cell r="AJ1999" t="str">
            <v>N</v>
          </cell>
          <cell r="AK1999" t="str">
            <v>.</v>
          </cell>
          <cell r="AL1999" t="str">
            <v>.</v>
          </cell>
          <cell r="AM1999">
            <v>1</v>
          </cell>
          <cell r="AN1999">
            <v>15.9</v>
          </cell>
          <cell r="AO1999">
            <v>12.1</v>
          </cell>
          <cell r="AP1999">
            <v>3</v>
          </cell>
          <cell r="AQ1999">
            <v>3</v>
          </cell>
          <cell r="AR1999" t="str">
            <v>N</v>
          </cell>
          <cell r="AS1999" t="str">
            <v>N</v>
          </cell>
          <cell r="AT1999" t="str">
            <v>N</v>
          </cell>
          <cell r="AU1999" t="str">
            <v>.</v>
          </cell>
        </row>
        <row r="2000">
          <cell r="A2000" t="str">
            <v>470908D-12-719-430-15-D6.4-D19.9</v>
          </cell>
          <cell r="B2000" t="str">
            <v>470908D</v>
          </cell>
          <cell r="C2000">
            <v>12</v>
          </cell>
          <cell r="D2000">
            <v>719</v>
          </cell>
          <cell r="E2000">
            <v>32</v>
          </cell>
          <cell r="F2000">
            <v>430</v>
          </cell>
          <cell r="G2000" t="str">
            <v>32-430</v>
          </cell>
          <cell r="H2000">
            <v>15</v>
          </cell>
          <cell r="I2000" t="str">
            <v>.</v>
          </cell>
          <cell r="J2000">
            <v>1</v>
          </cell>
          <cell r="K2000">
            <v>3.7</v>
          </cell>
          <cell r="L2000">
            <v>6.4</v>
          </cell>
          <cell r="M2000">
            <v>1</v>
          </cell>
          <cell r="N2000">
            <v>1</v>
          </cell>
          <cell r="O2000" t="str">
            <v>Y</v>
          </cell>
          <cell r="P2000" t="str">
            <v>N</v>
          </cell>
          <cell r="Q2000" t="str">
            <v>N</v>
          </cell>
          <cell r="R2000" t="str">
            <v>.</v>
          </cell>
          <cell r="S2000">
            <v>1</v>
          </cell>
          <cell r="T2000">
            <v>7.2</v>
          </cell>
          <cell r="U2000">
            <v>10.5</v>
          </cell>
          <cell r="V2000">
            <v>1</v>
          </cell>
          <cell r="W2000">
            <v>1</v>
          </cell>
          <cell r="X2000" t="str">
            <v>Y</v>
          </cell>
          <cell r="Y2000" t="str">
            <v>N</v>
          </cell>
          <cell r="Z2000" t="str">
            <v>N</v>
          </cell>
          <cell r="AA2000" t="str">
            <v>.</v>
          </cell>
          <cell r="AB2000" t="str">
            <v>.</v>
          </cell>
          <cell r="AC2000">
            <v>1</v>
          </cell>
          <cell r="AD2000">
            <v>9.8000000000000007</v>
          </cell>
          <cell r="AE2000">
            <v>15.8</v>
          </cell>
          <cell r="AF2000">
            <v>1</v>
          </cell>
          <cell r="AG2000">
            <v>2</v>
          </cell>
          <cell r="AH2000" t="str">
            <v>Y</v>
          </cell>
          <cell r="AI2000" t="str">
            <v>N</v>
          </cell>
          <cell r="AJ2000" t="str">
            <v>N</v>
          </cell>
          <cell r="AK2000" t="str">
            <v>.</v>
          </cell>
          <cell r="AL2000" t="str">
            <v>.</v>
          </cell>
          <cell r="AM2000">
            <v>1</v>
          </cell>
          <cell r="AN2000">
            <v>16.8</v>
          </cell>
          <cell r="AO2000">
            <v>19.899999999999999</v>
          </cell>
          <cell r="AP2000">
            <v>3</v>
          </cell>
          <cell r="AQ2000">
            <v>2</v>
          </cell>
          <cell r="AR2000" t="str">
            <v>Y</v>
          </cell>
          <cell r="AS2000" t="str">
            <v>N</v>
          </cell>
          <cell r="AT2000" t="str">
            <v>N</v>
          </cell>
          <cell r="AU2000" t="str">
            <v>.</v>
          </cell>
        </row>
        <row r="2001">
          <cell r="A2001" t="str">
            <v>470908D-12-720-376-16-D5.1-D12.8</v>
          </cell>
          <cell r="B2001" t="str">
            <v>470908D</v>
          </cell>
          <cell r="C2001">
            <v>12</v>
          </cell>
          <cell r="D2001">
            <v>720</v>
          </cell>
          <cell r="E2001">
            <v>10</v>
          </cell>
          <cell r="F2001">
            <v>376</v>
          </cell>
          <cell r="G2001" t="str">
            <v>10-376</v>
          </cell>
          <cell r="H2001">
            <v>16</v>
          </cell>
          <cell r="I2001" t="str">
            <v>.</v>
          </cell>
          <cell r="J2001">
            <v>1</v>
          </cell>
          <cell r="K2001">
            <v>3.2</v>
          </cell>
          <cell r="L2001">
            <v>5.0999999999999996</v>
          </cell>
          <cell r="M2001">
            <v>2</v>
          </cell>
          <cell r="N2001">
            <v>2</v>
          </cell>
          <cell r="O2001" t="str">
            <v>N</v>
          </cell>
          <cell r="P2001" t="str">
            <v>Y</v>
          </cell>
          <cell r="Q2001" t="str">
            <v>N</v>
          </cell>
          <cell r="R2001" t="str">
            <v>AVES</v>
          </cell>
          <cell r="S2001">
            <v>1</v>
          </cell>
          <cell r="T2001">
            <v>5.6</v>
          </cell>
          <cell r="U2001">
            <v>6.9</v>
          </cell>
          <cell r="V2001">
            <v>2</v>
          </cell>
          <cell r="W2001">
            <v>2</v>
          </cell>
          <cell r="X2001" t="str">
            <v>N</v>
          </cell>
          <cell r="Y2001" t="str">
            <v>N</v>
          </cell>
          <cell r="Z2001" t="str">
            <v>N</v>
          </cell>
          <cell r="AA2001" t="str">
            <v>.</v>
          </cell>
          <cell r="AB2001" t="str">
            <v>.</v>
          </cell>
          <cell r="AC2001">
            <v>1</v>
          </cell>
          <cell r="AD2001">
            <v>9.4</v>
          </cell>
          <cell r="AE2001">
            <v>9.8000000000000007</v>
          </cell>
          <cell r="AF2001">
            <v>2</v>
          </cell>
          <cell r="AG2001">
            <v>2</v>
          </cell>
          <cell r="AH2001" t="str">
            <v>N</v>
          </cell>
          <cell r="AI2001" t="str">
            <v>N</v>
          </cell>
          <cell r="AJ2001" t="str">
            <v>N</v>
          </cell>
          <cell r="AK2001" t="str">
            <v>.</v>
          </cell>
          <cell r="AL2001" t="str">
            <v>.</v>
          </cell>
          <cell r="AM2001">
            <v>1</v>
          </cell>
          <cell r="AN2001">
            <v>17.5</v>
          </cell>
          <cell r="AO2001">
            <v>12.8</v>
          </cell>
          <cell r="AP2001">
            <v>2</v>
          </cell>
          <cell r="AQ2001">
            <v>3</v>
          </cell>
          <cell r="AR2001" t="str">
            <v>N</v>
          </cell>
          <cell r="AS2001" t="str">
            <v>N</v>
          </cell>
          <cell r="AT2001" t="str">
            <v>N</v>
          </cell>
          <cell r="AU2001" t="str">
            <v>.</v>
          </cell>
        </row>
        <row r="2002">
          <cell r="A2002" t="str">
            <v>470908D-12-721-389-17-D6.8-D17.4</v>
          </cell>
          <cell r="B2002" t="str">
            <v>470908D</v>
          </cell>
          <cell r="C2002">
            <v>12</v>
          </cell>
          <cell r="D2002">
            <v>721</v>
          </cell>
          <cell r="E2002">
            <v>4</v>
          </cell>
          <cell r="F2002">
            <v>389</v>
          </cell>
          <cell r="G2002" t="str">
            <v>4-389</v>
          </cell>
          <cell r="H2002">
            <v>17</v>
          </cell>
          <cell r="I2002" t="str">
            <v>.</v>
          </cell>
          <cell r="J2002">
            <v>1</v>
          </cell>
          <cell r="K2002">
            <v>3.9</v>
          </cell>
          <cell r="L2002">
            <v>6.8</v>
          </cell>
          <cell r="M2002">
            <v>2</v>
          </cell>
          <cell r="N2002">
            <v>1</v>
          </cell>
          <cell r="O2002" t="str">
            <v>N</v>
          </cell>
          <cell r="P2002" t="str">
            <v>Y</v>
          </cell>
          <cell r="Q2002" t="str">
            <v>N</v>
          </cell>
          <cell r="R2002" t="str">
            <v>AVES</v>
          </cell>
          <cell r="S2002">
            <v>1</v>
          </cell>
          <cell r="T2002">
            <v>6.3</v>
          </cell>
          <cell r="U2002">
            <v>9.6999999999999993</v>
          </cell>
          <cell r="V2002">
            <v>2</v>
          </cell>
          <cell r="W2002">
            <v>2</v>
          </cell>
          <cell r="X2002" t="str">
            <v>N</v>
          </cell>
          <cell r="Y2002" t="str">
            <v>N</v>
          </cell>
          <cell r="Z2002" t="str">
            <v>N</v>
          </cell>
          <cell r="AA2002" t="str">
            <v>.</v>
          </cell>
          <cell r="AB2002" t="str">
            <v>.</v>
          </cell>
          <cell r="AC2002">
            <v>1</v>
          </cell>
          <cell r="AD2002">
            <v>10.3</v>
          </cell>
          <cell r="AE2002">
            <v>14.1</v>
          </cell>
          <cell r="AF2002">
            <v>1</v>
          </cell>
          <cell r="AG2002">
            <v>2</v>
          </cell>
          <cell r="AH2002" t="str">
            <v>N</v>
          </cell>
          <cell r="AI2002" t="str">
            <v>N</v>
          </cell>
          <cell r="AJ2002" t="str">
            <v>N</v>
          </cell>
          <cell r="AK2002" t="str">
            <v>.</v>
          </cell>
          <cell r="AL2002" t="str">
            <v>.</v>
          </cell>
          <cell r="AM2002">
            <v>1</v>
          </cell>
          <cell r="AN2002">
            <v>17.899999999999999</v>
          </cell>
          <cell r="AO2002">
            <v>17.399999999999999</v>
          </cell>
          <cell r="AP2002">
            <v>2</v>
          </cell>
          <cell r="AQ2002">
            <v>2</v>
          </cell>
          <cell r="AR2002" t="str">
            <v>N</v>
          </cell>
          <cell r="AS2002" t="str">
            <v>N</v>
          </cell>
          <cell r="AT2002" t="str">
            <v>N</v>
          </cell>
          <cell r="AU2002" t="str">
            <v>.</v>
          </cell>
        </row>
        <row r="2003">
          <cell r="A2003" t="str">
            <v>470908D-12-722-422-18-D6.1-D14.2</v>
          </cell>
          <cell r="B2003" t="str">
            <v>470908D</v>
          </cell>
          <cell r="C2003">
            <v>12</v>
          </cell>
          <cell r="D2003">
            <v>722</v>
          </cell>
          <cell r="E2003">
            <v>31</v>
          </cell>
          <cell r="F2003">
            <v>422</v>
          </cell>
          <cell r="G2003" t="str">
            <v>31-422</v>
          </cell>
          <cell r="H2003">
            <v>18</v>
          </cell>
          <cell r="I2003" t="str">
            <v>.</v>
          </cell>
          <cell r="J2003">
            <v>1</v>
          </cell>
          <cell r="K2003">
            <v>3.8</v>
          </cell>
          <cell r="L2003">
            <v>6.1</v>
          </cell>
          <cell r="M2003">
            <v>1</v>
          </cell>
          <cell r="N2003">
            <v>1</v>
          </cell>
          <cell r="O2003" t="str">
            <v>Y</v>
          </cell>
          <cell r="P2003" t="str">
            <v>N</v>
          </cell>
          <cell r="Q2003" t="str">
            <v>N</v>
          </cell>
          <cell r="R2003" t="str">
            <v>.</v>
          </cell>
          <cell r="S2003">
            <v>1</v>
          </cell>
          <cell r="T2003">
            <v>6.2</v>
          </cell>
          <cell r="U2003">
            <v>7.9</v>
          </cell>
          <cell r="V2003">
            <v>2</v>
          </cell>
          <cell r="W2003">
            <v>2</v>
          </cell>
          <cell r="X2003" t="str">
            <v>Y</v>
          </cell>
          <cell r="Y2003" t="str">
            <v>N</v>
          </cell>
          <cell r="Z2003" t="str">
            <v>N</v>
          </cell>
          <cell r="AA2003" t="str">
            <v>.</v>
          </cell>
          <cell r="AB2003" t="str">
            <v>.</v>
          </cell>
          <cell r="AC2003">
            <v>1</v>
          </cell>
          <cell r="AD2003">
            <v>10</v>
          </cell>
          <cell r="AE2003">
            <v>11.7</v>
          </cell>
          <cell r="AF2003">
            <v>1</v>
          </cell>
          <cell r="AG2003">
            <v>2</v>
          </cell>
          <cell r="AH2003" t="str">
            <v>Y</v>
          </cell>
          <cell r="AI2003" t="str">
            <v>N</v>
          </cell>
          <cell r="AJ2003" t="str">
            <v>N</v>
          </cell>
          <cell r="AK2003" t="str">
            <v>.</v>
          </cell>
          <cell r="AL2003" t="str">
            <v>.</v>
          </cell>
          <cell r="AM2003">
            <v>1</v>
          </cell>
          <cell r="AN2003">
            <v>17.899999999999999</v>
          </cell>
          <cell r="AO2003">
            <v>14.2</v>
          </cell>
          <cell r="AP2003">
            <v>2</v>
          </cell>
          <cell r="AQ2003">
            <v>2</v>
          </cell>
          <cell r="AR2003" t="str">
            <v>Y</v>
          </cell>
          <cell r="AS2003" t="str">
            <v>N</v>
          </cell>
          <cell r="AT2003" t="str">
            <v>N</v>
          </cell>
          <cell r="AU2003" t="str">
            <v>.</v>
          </cell>
        </row>
        <row r="2004">
          <cell r="A2004" t="str">
            <v>470908D-12-723-424-19-D6.9-D16.8</v>
          </cell>
          <cell r="B2004" t="str">
            <v>470908D</v>
          </cell>
          <cell r="C2004">
            <v>12</v>
          </cell>
          <cell r="D2004">
            <v>723</v>
          </cell>
          <cell r="E2004">
            <v>32</v>
          </cell>
          <cell r="F2004">
            <v>424</v>
          </cell>
          <cell r="G2004" t="str">
            <v>32-424</v>
          </cell>
          <cell r="H2004">
            <v>19</v>
          </cell>
          <cell r="I2004" t="str">
            <v>.</v>
          </cell>
          <cell r="J2004">
            <v>1</v>
          </cell>
          <cell r="K2004">
            <v>3.8</v>
          </cell>
          <cell r="L2004">
            <v>6.9</v>
          </cell>
          <cell r="M2004">
            <v>3</v>
          </cell>
          <cell r="N2004">
            <v>2</v>
          </cell>
          <cell r="O2004" t="str">
            <v>N</v>
          </cell>
          <cell r="P2004" t="str">
            <v>N</v>
          </cell>
          <cell r="Q2004" t="str">
            <v>N</v>
          </cell>
          <cell r="R2004" t="str">
            <v>.</v>
          </cell>
          <cell r="S2004">
            <v>1</v>
          </cell>
          <cell r="T2004">
            <v>6.4</v>
          </cell>
          <cell r="U2004">
            <v>8.3000000000000007</v>
          </cell>
          <cell r="V2004">
            <v>3</v>
          </cell>
          <cell r="W2004">
            <v>2</v>
          </cell>
          <cell r="X2004" t="str">
            <v>N</v>
          </cell>
          <cell r="Y2004" t="str">
            <v>N</v>
          </cell>
          <cell r="Z2004" t="str">
            <v>N</v>
          </cell>
          <cell r="AA2004" t="str">
            <v>.</v>
          </cell>
          <cell r="AB2004" t="str">
            <v>.</v>
          </cell>
          <cell r="AC2004">
            <v>1</v>
          </cell>
          <cell r="AD2004">
            <v>10.6</v>
          </cell>
          <cell r="AE2004">
            <v>13.4</v>
          </cell>
          <cell r="AF2004">
            <v>3</v>
          </cell>
          <cell r="AG2004">
            <v>2</v>
          </cell>
          <cell r="AH2004" t="str">
            <v>N</v>
          </cell>
          <cell r="AI2004" t="str">
            <v>N</v>
          </cell>
          <cell r="AJ2004" t="str">
            <v>N</v>
          </cell>
          <cell r="AK2004" t="str">
            <v>.</v>
          </cell>
          <cell r="AL2004" t="str">
            <v>.</v>
          </cell>
          <cell r="AM2004">
            <v>1</v>
          </cell>
          <cell r="AN2004">
            <v>17.2</v>
          </cell>
          <cell r="AO2004">
            <v>16.8</v>
          </cell>
          <cell r="AP2004">
            <v>3</v>
          </cell>
          <cell r="AQ2004">
            <v>2</v>
          </cell>
          <cell r="AR2004" t="str">
            <v>N</v>
          </cell>
          <cell r="AS2004" t="str">
            <v>N</v>
          </cell>
          <cell r="AT2004" t="str">
            <v>N</v>
          </cell>
          <cell r="AU2004" t="str">
            <v>.</v>
          </cell>
        </row>
        <row r="2005">
          <cell r="A2005" t="str">
            <v>470908D-12-724-433-20-D7.4-D16.4</v>
          </cell>
          <cell r="B2005" t="str">
            <v>470908D</v>
          </cell>
          <cell r="C2005">
            <v>12</v>
          </cell>
          <cell r="D2005">
            <v>724</v>
          </cell>
          <cell r="E2005">
            <v>32</v>
          </cell>
          <cell r="F2005">
            <v>433</v>
          </cell>
          <cell r="G2005" t="str">
            <v>32-433</v>
          </cell>
          <cell r="H2005">
            <v>20</v>
          </cell>
          <cell r="I2005" t="str">
            <v>.</v>
          </cell>
          <cell r="J2005">
            <v>1</v>
          </cell>
          <cell r="K2005">
            <v>3.8</v>
          </cell>
          <cell r="L2005">
            <v>7.4</v>
          </cell>
          <cell r="M2005">
            <v>3</v>
          </cell>
          <cell r="N2005">
            <v>2</v>
          </cell>
          <cell r="O2005" t="str">
            <v>N</v>
          </cell>
          <cell r="P2005" t="str">
            <v>N</v>
          </cell>
          <cell r="Q2005" t="str">
            <v>N</v>
          </cell>
          <cell r="R2005" t="str">
            <v>.</v>
          </cell>
          <cell r="S2005">
            <v>1</v>
          </cell>
          <cell r="T2005">
            <v>6</v>
          </cell>
          <cell r="U2005">
            <v>9.6</v>
          </cell>
          <cell r="V2005">
            <v>3</v>
          </cell>
          <cell r="W2005">
            <v>2</v>
          </cell>
          <cell r="X2005" t="str">
            <v>N</v>
          </cell>
          <cell r="Y2005" t="str">
            <v>N</v>
          </cell>
          <cell r="Z2005" t="str">
            <v>N</v>
          </cell>
          <cell r="AA2005" t="str">
            <v>.</v>
          </cell>
          <cell r="AB2005" t="str">
            <v>.</v>
          </cell>
          <cell r="AC2005">
            <v>1</v>
          </cell>
          <cell r="AD2005">
            <v>9.8000000000000007</v>
          </cell>
          <cell r="AE2005">
            <v>14.3</v>
          </cell>
          <cell r="AF2005">
            <v>2</v>
          </cell>
          <cell r="AG2005">
            <v>2</v>
          </cell>
          <cell r="AH2005" t="str">
            <v>N</v>
          </cell>
          <cell r="AI2005" t="str">
            <v>N</v>
          </cell>
          <cell r="AJ2005" t="str">
            <v>N</v>
          </cell>
          <cell r="AK2005" t="str">
            <v>.</v>
          </cell>
          <cell r="AL2005" t="str">
            <v>.</v>
          </cell>
          <cell r="AM2005">
            <v>1</v>
          </cell>
          <cell r="AN2005">
            <v>15.3</v>
          </cell>
          <cell r="AO2005">
            <v>16.399999999999999</v>
          </cell>
          <cell r="AP2005">
            <v>2</v>
          </cell>
          <cell r="AQ2005">
            <v>2</v>
          </cell>
          <cell r="AR2005" t="str">
            <v>N</v>
          </cell>
          <cell r="AS2005" t="str">
            <v>N</v>
          </cell>
          <cell r="AT2005" t="str">
            <v>N</v>
          </cell>
          <cell r="AU2005" t="str">
            <v>.</v>
          </cell>
        </row>
        <row r="2006">
          <cell r="A2006" t="str">
            <v>470908D-12-725-403-21-D.-D.</v>
          </cell>
          <cell r="B2006" t="str">
            <v>470908D</v>
          </cell>
          <cell r="C2006">
            <v>12</v>
          </cell>
          <cell r="D2006">
            <v>725</v>
          </cell>
          <cell r="E2006">
            <v>31</v>
          </cell>
          <cell r="F2006">
            <v>403</v>
          </cell>
          <cell r="G2006" t="str">
            <v>31-403</v>
          </cell>
          <cell r="H2006">
            <v>21</v>
          </cell>
          <cell r="I2006" t="str">
            <v>.</v>
          </cell>
          <cell r="J2006">
            <v>0</v>
          </cell>
          <cell r="K2006" t="str">
            <v>.</v>
          </cell>
          <cell r="L2006" t="str">
            <v>.</v>
          </cell>
          <cell r="M2006" t="str">
            <v>.</v>
          </cell>
          <cell r="N2006" t="str">
            <v>.</v>
          </cell>
          <cell r="O2006" t="str">
            <v>.</v>
          </cell>
          <cell r="P2006" t="str">
            <v>.</v>
          </cell>
          <cell r="Q2006" t="str">
            <v>.</v>
          </cell>
          <cell r="R2006" t="str">
            <v>.</v>
          </cell>
          <cell r="S2006">
            <v>0</v>
          </cell>
          <cell r="T2006" t="str">
            <v>.</v>
          </cell>
          <cell r="U2006" t="str">
            <v>.</v>
          </cell>
          <cell r="V2006" t="str">
            <v>.</v>
          </cell>
          <cell r="W2006" t="str">
            <v>.</v>
          </cell>
          <cell r="X2006" t="str">
            <v>.</v>
          </cell>
          <cell r="Y2006" t="str">
            <v>.</v>
          </cell>
          <cell r="Z2006" t="str">
            <v>.</v>
          </cell>
          <cell r="AA2006" t="str">
            <v>.</v>
          </cell>
          <cell r="AB2006" t="str">
            <v>.</v>
          </cell>
          <cell r="AC2006">
            <v>0</v>
          </cell>
          <cell r="AD2006" t="str">
            <v>.</v>
          </cell>
          <cell r="AE2006" t="str">
            <v>.</v>
          </cell>
          <cell r="AF2006" t="str">
            <v>.</v>
          </cell>
          <cell r="AG2006" t="str">
            <v>.</v>
          </cell>
          <cell r="AH2006" t="str">
            <v>.</v>
          </cell>
          <cell r="AI2006" t="str">
            <v>.</v>
          </cell>
          <cell r="AJ2006" t="str">
            <v>.</v>
          </cell>
          <cell r="AK2006" t="str">
            <v>.</v>
          </cell>
          <cell r="AL2006" t="str">
            <v>.</v>
          </cell>
          <cell r="AM2006">
            <v>0</v>
          </cell>
          <cell r="AN2006" t="str">
            <v>.</v>
          </cell>
          <cell r="AO2006" t="str">
            <v>.</v>
          </cell>
          <cell r="AP2006" t="str">
            <v>.</v>
          </cell>
          <cell r="AQ2006" t="str">
            <v>.</v>
          </cell>
          <cell r="AR2006" t="str">
            <v>.</v>
          </cell>
          <cell r="AS2006" t="str">
            <v>.</v>
          </cell>
          <cell r="AT2006" t="str">
            <v>.</v>
          </cell>
          <cell r="AU2006" t="str">
            <v>.</v>
          </cell>
        </row>
        <row r="2007">
          <cell r="A2007" t="str">
            <v>470908D-12-726-415-22-D6.5-D16.2</v>
          </cell>
          <cell r="B2007" t="str">
            <v>470908D</v>
          </cell>
          <cell r="C2007">
            <v>12</v>
          </cell>
          <cell r="D2007">
            <v>726</v>
          </cell>
          <cell r="E2007">
            <v>31</v>
          </cell>
          <cell r="F2007">
            <v>415</v>
          </cell>
          <cell r="G2007" t="str">
            <v>31-415</v>
          </cell>
          <cell r="H2007">
            <v>22</v>
          </cell>
          <cell r="I2007" t="str">
            <v>.</v>
          </cell>
          <cell r="J2007">
            <v>1</v>
          </cell>
          <cell r="K2007">
            <v>3.3</v>
          </cell>
          <cell r="L2007">
            <v>6.5</v>
          </cell>
          <cell r="M2007">
            <v>2</v>
          </cell>
          <cell r="N2007">
            <v>1</v>
          </cell>
          <cell r="O2007" t="str">
            <v>Y</v>
          </cell>
          <cell r="P2007" t="str">
            <v>Y</v>
          </cell>
          <cell r="Q2007" t="str">
            <v>N</v>
          </cell>
          <cell r="R2007" t="str">
            <v>AVES</v>
          </cell>
          <cell r="S2007">
            <v>1</v>
          </cell>
          <cell r="T2007">
            <v>5.3</v>
          </cell>
          <cell r="U2007">
            <v>8.6999999999999993</v>
          </cell>
          <cell r="V2007">
            <v>2</v>
          </cell>
          <cell r="W2007">
            <v>1</v>
          </cell>
          <cell r="X2007" t="str">
            <v>Y</v>
          </cell>
          <cell r="Y2007" t="str">
            <v>N</v>
          </cell>
          <cell r="Z2007" t="str">
            <v>N</v>
          </cell>
          <cell r="AA2007" t="str">
            <v>.</v>
          </cell>
          <cell r="AB2007" t="str">
            <v>.</v>
          </cell>
          <cell r="AC2007">
            <v>1</v>
          </cell>
          <cell r="AD2007">
            <v>8.6999999999999993</v>
          </cell>
          <cell r="AE2007">
            <v>12.9</v>
          </cell>
          <cell r="AF2007">
            <v>1</v>
          </cell>
          <cell r="AG2007">
            <v>2</v>
          </cell>
          <cell r="AH2007" t="str">
            <v>Y</v>
          </cell>
          <cell r="AI2007" t="str">
            <v>N</v>
          </cell>
          <cell r="AJ2007" t="str">
            <v>N</v>
          </cell>
          <cell r="AK2007" t="str">
            <v>.</v>
          </cell>
          <cell r="AL2007" t="str">
            <v>.</v>
          </cell>
          <cell r="AM2007">
            <v>1</v>
          </cell>
          <cell r="AN2007">
            <v>13.5</v>
          </cell>
          <cell r="AO2007">
            <v>16.2</v>
          </cell>
          <cell r="AP2007">
            <v>2</v>
          </cell>
          <cell r="AQ2007">
            <v>2</v>
          </cell>
          <cell r="AR2007" t="str">
            <v>Y</v>
          </cell>
          <cell r="AS2007" t="str">
            <v>N</v>
          </cell>
          <cell r="AT2007" t="str">
            <v>N</v>
          </cell>
          <cell r="AU2007" t="str">
            <v>.</v>
          </cell>
        </row>
        <row r="2008">
          <cell r="A2008" t="str">
            <v>470908D-12-727-404-23-D4.5-D11.8</v>
          </cell>
          <cell r="B2008" t="str">
            <v>470908D</v>
          </cell>
          <cell r="C2008">
            <v>12</v>
          </cell>
          <cell r="D2008">
            <v>727</v>
          </cell>
          <cell r="E2008">
            <v>31</v>
          </cell>
          <cell r="F2008">
            <v>404</v>
          </cell>
          <cell r="G2008" t="str">
            <v>31-404</v>
          </cell>
          <cell r="H2008">
            <v>23</v>
          </cell>
          <cell r="I2008" t="str">
            <v>.</v>
          </cell>
          <cell r="J2008">
            <v>1</v>
          </cell>
          <cell r="K2008">
            <v>2.9</v>
          </cell>
          <cell r="L2008">
            <v>4.5</v>
          </cell>
          <cell r="M2008">
            <v>2</v>
          </cell>
          <cell r="N2008">
            <v>3</v>
          </cell>
          <cell r="O2008" t="str">
            <v>N</v>
          </cell>
          <cell r="P2008" t="str">
            <v>N</v>
          </cell>
          <cell r="Q2008" t="str">
            <v>N</v>
          </cell>
          <cell r="R2008" t="str">
            <v>.</v>
          </cell>
          <cell r="S2008">
            <v>1</v>
          </cell>
          <cell r="T2008">
            <v>4.9000000000000004</v>
          </cell>
          <cell r="U2008">
            <v>5.6</v>
          </cell>
          <cell r="V2008">
            <v>2</v>
          </cell>
          <cell r="W2008">
            <v>2</v>
          </cell>
          <cell r="X2008" t="str">
            <v>N</v>
          </cell>
          <cell r="Y2008" t="str">
            <v>N</v>
          </cell>
          <cell r="Z2008" t="str">
            <v>N</v>
          </cell>
          <cell r="AA2008" t="str">
            <v>.</v>
          </cell>
          <cell r="AB2008" t="str">
            <v>.</v>
          </cell>
          <cell r="AC2008">
            <v>1</v>
          </cell>
          <cell r="AD2008">
            <v>8</v>
          </cell>
          <cell r="AE2008">
            <v>9</v>
          </cell>
          <cell r="AF2008">
            <v>1</v>
          </cell>
          <cell r="AG2008">
            <v>3</v>
          </cell>
          <cell r="AH2008" t="str">
            <v>N</v>
          </cell>
          <cell r="AI2008" t="str">
            <v>N</v>
          </cell>
          <cell r="AJ2008" t="str">
            <v>N</v>
          </cell>
          <cell r="AK2008" t="str">
            <v>.</v>
          </cell>
          <cell r="AL2008" t="str">
            <v>.</v>
          </cell>
          <cell r="AM2008">
            <v>1</v>
          </cell>
          <cell r="AN2008">
            <v>13.4</v>
          </cell>
          <cell r="AO2008">
            <v>11.8</v>
          </cell>
          <cell r="AP2008">
            <v>2</v>
          </cell>
          <cell r="AQ2008">
            <v>3</v>
          </cell>
          <cell r="AR2008" t="str">
            <v>N</v>
          </cell>
          <cell r="AS2008" t="str">
            <v>N</v>
          </cell>
          <cell r="AT2008" t="str">
            <v>N</v>
          </cell>
          <cell r="AU2008" t="str">
            <v>.</v>
          </cell>
        </row>
        <row r="2009">
          <cell r="A2009" t="str">
            <v>470908D-12-728-369-24-D4.9-D13.3</v>
          </cell>
          <cell r="B2009" t="str">
            <v>470908D</v>
          </cell>
          <cell r="C2009">
            <v>12</v>
          </cell>
          <cell r="D2009">
            <v>728</v>
          </cell>
          <cell r="E2009">
            <v>10</v>
          </cell>
          <cell r="F2009">
            <v>369</v>
          </cell>
          <cell r="G2009" t="str">
            <v>10-369</v>
          </cell>
          <cell r="H2009">
            <v>24</v>
          </cell>
          <cell r="I2009" t="str">
            <v>.</v>
          </cell>
          <cell r="J2009">
            <v>1</v>
          </cell>
          <cell r="K2009">
            <v>3.6</v>
          </cell>
          <cell r="L2009">
            <v>4.9000000000000004</v>
          </cell>
          <cell r="M2009">
            <v>2</v>
          </cell>
          <cell r="N2009">
            <v>2</v>
          </cell>
          <cell r="O2009" t="str">
            <v>N</v>
          </cell>
          <cell r="P2009" t="str">
            <v>N</v>
          </cell>
          <cell r="Q2009" t="str">
            <v>N</v>
          </cell>
          <cell r="R2009" t="str">
            <v>.</v>
          </cell>
          <cell r="S2009">
            <v>1</v>
          </cell>
          <cell r="T2009">
            <v>5.9</v>
          </cell>
          <cell r="U2009">
            <v>6.9</v>
          </cell>
          <cell r="V2009">
            <v>2</v>
          </cell>
          <cell r="W2009">
            <v>2</v>
          </cell>
          <cell r="X2009" t="str">
            <v>N</v>
          </cell>
          <cell r="Y2009" t="str">
            <v>N</v>
          </cell>
          <cell r="Z2009" t="str">
            <v>N</v>
          </cell>
          <cell r="AA2009" t="str">
            <v>.</v>
          </cell>
          <cell r="AB2009" t="str">
            <v>.</v>
          </cell>
          <cell r="AC2009">
            <v>1</v>
          </cell>
          <cell r="AD2009">
            <v>8.1999999999999993</v>
          </cell>
          <cell r="AE2009">
            <v>10.1</v>
          </cell>
          <cell r="AF2009">
            <v>1</v>
          </cell>
          <cell r="AG2009">
            <v>1</v>
          </cell>
          <cell r="AH2009" t="str">
            <v>N</v>
          </cell>
          <cell r="AI2009" t="str">
            <v>N</v>
          </cell>
          <cell r="AJ2009" t="str">
            <v>N</v>
          </cell>
          <cell r="AK2009" t="str">
            <v>.</v>
          </cell>
          <cell r="AL2009" t="str">
            <v>.</v>
          </cell>
          <cell r="AM2009">
            <v>1</v>
          </cell>
          <cell r="AN2009">
            <v>13.9</v>
          </cell>
          <cell r="AO2009">
            <v>13.3</v>
          </cell>
          <cell r="AP2009">
            <v>2</v>
          </cell>
          <cell r="AQ2009">
            <v>2</v>
          </cell>
          <cell r="AR2009" t="str">
            <v>N</v>
          </cell>
          <cell r="AS2009" t="str">
            <v>N</v>
          </cell>
          <cell r="AT2009" t="str">
            <v>N</v>
          </cell>
          <cell r="AU2009" t="str">
            <v>.</v>
          </cell>
        </row>
        <row r="2010">
          <cell r="A2010" t="str">
            <v>470908D-12-729-390-25-D5.2-D12</v>
          </cell>
          <cell r="B2010" t="str">
            <v>470908D</v>
          </cell>
          <cell r="C2010">
            <v>12</v>
          </cell>
          <cell r="D2010">
            <v>729</v>
          </cell>
          <cell r="E2010">
            <v>4</v>
          </cell>
          <cell r="F2010">
            <v>390</v>
          </cell>
          <cell r="G2010" t="str">
            <v>4-390</v>
          </cell>
          <cell r="H2010">
            <v>25</v>
          </cell>
          <cell r="I2010" t="str">
            <v>.</v>
          </cell>
          <cell r="J2010">
            <v>1</v>
          </cell>
          <cell r="K2010">
            <v>2.9</v>
          </cell>
          <cell r="L2010">
            <v>5.2</v>
          </cell>
          <cell r="M2010">
            <v>2</v>
          </cell>
          <cell r="N2010">
            <v>1</v>
          </cell>
          <cell r="O2010" t="str">
            <v>N</v>
          </cell>
          <cell r="P2010" t="str">
            <v>N</v>
          </cell>
          <cell r="Q2010" t="str">
            <v>N</v>
          </cell>
          <cell r="R2010" t="str">
            <v>.</v>
          </cell>
          <cell r="S2010">
            <v>1</v>
          </cell>
          <cell r="T2010">
            <v>3.8</v>
          </cell>
          <cell r="U2010">
            <v>5.7</v>
          </cell>
          <cell r="V2010">
            <v>2</v>
          </cell>
          <cell r="W2010">
            <v>2</v>
          </cell>
          <cell r="X2010" t="str">
            <v>N</v>
          </cell>
          <cell r="Y2010" t="str">
            <v>N</v>
          </cell>
          <cell r="Z2010" t="str">
            <v>N</v>
          </cell>
          <cell r="AA2010" t="str">
            <v>.</v>
          </cell>
          <cell r="AB2010" t="str">
            <v>.</v>
          </cell>
          <cell r="AC2010">
            <v>1</v>
          </cell>
          <cell r="AD2010">
            <v>7.6</v>
          </cell>
          <cell r="AE2010">
            <v>9.9</v>
          </cell>
          <cell r="AF2010">
            <v>2</v>
          </cell>
          <cell r="AG2010">
            <v>2</v>
          </cell>
          <cell r="AH2010" t="str">
            <v>N</v>
          </cell>
          <cell r="AI2010" t="str">
            <v>N</v>
          </cell>
          <cell r="AJ2010" t="str">
            <v>N</v>
          </cell>
          <cell r="AK2010" t="str">
            <v>.</v>
          </cell>
          <cell r="AL2010" t="str">
            <v>.</v>
          </cell>
          <cell r="AM2010">
            <v>1</v>
          </cell>
          <cell r="AN2010">
            <v>13.5</v>
          </cell>
          <cell r="AO2010">
            <v>12</v>
          </cell>
          <cell r="AP2010">
            <v>2</v>
          </cell>
          <cell r="AQ2010">
            <v>3</v>
          </cell>
          <cell r="AR2010" t="str">
            <v>N</v>
          </cell>
          <cell r="AS2010" t="str">
            <v>N</v>
          </cell>
          <cell r="AT2010" t="str">
            <v>N</v>
          </cell>
          <cell r="AU2010" t="str">
            <v>.</v>
          </cell>
        </row>
        <row r="2011">
          <cell r="A2011" t="str">
            <v>470908D-12-730-372-26-D5.9-D16.4</v>
          </cell>
          <cell r="B2011" t="str">
            <v>470908D</v>
          </cell>
          <cell r="C2011">
            <v>12</v>
          </cell>
          <cell r="D2011">
            <v>730</v>
          </cell>
          <cell r="E2011">
            <v>10</v>
          </cell>
          <cell r="F2011">
            <v>372</v>
          </cell>
          <cell r="G2011" t="str">
            <v>10-372</v>
          </cell>
          <cell r="H2011">
            <v>26</v>
          </cell>
          <cell r="I2011" t="str">
            <v>.</v>
          </cell>
          <cell r="J2011">
            <v>1</v>
          </cell>
          <cell r="K2011">
            <v>3.3</v>
          </cell>
          <cell r="L2011">
            <v>5.9</v>
          </cell>
          <cell r="M2011">
            <v>2</v>
          </cell>
          <cell r="N2011">
            <v>2</v>
          </cell>
          <cell r="O2011" t="str">
            <v>N</v>
          </cell>
          <cell r="P2011" t="str">
            <v>N</v>
          </cell>
          <cell r="Q2011" t="str">
            <v>N</v>
          </cell>
          <cell r="R2011" t="str">
            <v>.</v>
          </cell>
          <cell r="S2011">
            <v>1</v>
          </cell>
          <cell r="T2011">
            <v>5.2</v>
          </cell>
          <cell r="U2011">
            <v>7.5</v>
          </cell>
          <cell r="V2011">
            <v>3</v>
          </cell>
          <cell r="W2011">
            <v>2</v>
          </cell>
          <cell r="X2011" t="str">
            <v>N</v>
          </cell>
          <cell r="Y2011" t="str">
            <v>N</v>
          </cell>
          <cell r="Z2011" t="str">
            <v>N</v>
          </cell>
          <cell r="AA2011" t="str">
            <v>.</v>
          </cell>
          <cell r="AB2011" t="str">
            <v>.</v>
          </cell>
          <cell r="AC2011">
            <v>1</v>
          </cell>
          <cell r="AD2011">
            <v>9.1999999999999993</v>
          </cell>
          <cell r="AE2011">
            <v>12.1</v>
          </cell>
          <cell r="AF2011">
            <v>2</v>
          </cell>
          <cell r="AG2011">
            <v>2</v>
          </cell>
          <cell r="AH2011" t="str">
            <v>N</v>
          </cell>
          <cell r="AI2011" t="str">
            <v>N</v>
          </cell>
          <cell r="AJ2011" t="str">
            <v>N</v>
          </cell>
          <cell r="AK2011" t="str">
            <v>.</v>
          </cell>
          <cell r="AL2011" t="str">
            <v>.</v>
          </cell>
          <cell r="AM2011">
            <v>1</v>
          </cell>
          <cell r="AN2011">
            <v>14.3</v>
          </cell>
          <cell r="AO2011">
            <v>16.399999999999999</v>
          </cell>
          <cell r="AP2011">
            <v>2</v>
          </cell>
          <cell r="AQ2011">
            <v>2</v>
          </cell>
          <cell r="AR2011" t="str">
            <v>N</v>
          </cell>
          <cell r="AS2011" t="str">
            <v>N</v>
          </cell>
          <cell r="AT2011" t="str">
            <v>N</v>
          </cell>
          <cell r="AU2011" t="str">
            <v>.</v>
          </cell>
        </row>
        <row r="2012">
          <cell r="A2012" t="str">
            <v>470908D-12-731-396-27-D2.6-D12</v>
          </cell>
          <cell r="B2012" t="str">
            <v>470908D</v>
          </cell>
          <cell r="C2012">
            <v>12</v>
          </cell>
          <cell r="D2012">
            <v>731</v>
          </cell>
          <cell r="E2012">
            <v>4</v>
          </cell>
          <cell r="F2012">
            <v>396</v>
          </cell>
          <cell r="G2012" t="str">
            <v>4-396</v>
          </cell>
          <cell r="H2012">
            <v>27</v>
          </cell>
          <cell r="I2012" t="str">
            <v>.</v>
          </cell>
          <cell r="J2012">
            <v>1</v>
          </cell>
          <cell r="K2012">
            <v>1.7</v>
          </cell>
          <cell r="L2012">
            <v>2.6</v>
          </cell>
          <cell r="M2012">
            <v>3</v>
          </cell>
          <cell r="N2012">
            <v>3</v>
          </cell>
          <cell r="O2012" t="str">
            <v>N</v>
          </cell>
          <cell r="P2012" t="str">
            <v>N</v>
          </cell>
          <cell r="Q2012" t="str">
            <v>N</v>
          </cell>
          <cell r="R2012" t="str">
            <v>.</v>
          </cell>
          <cell r="S2012">
            <v>1</v>
          </cell>
          <cell r="T2012">
            <v>3.9</v>
          </cell>
          <cell r="U2012">
            <v>4</v>
          </cell>
          <cell r="V2012">
            <v>2</v>
          </cell>
          <cell r="W2012">
            <v>2</v>
          </cell>
          <cell r="X2012" t="str">
            <v>Y</v>
          </cell>
          <cell r="Y2012" t="str">
            <v>N</v>
          </cell>
          <cell r="Z2012" t="str">
            <v>N</v>
          </cell>
          <cell r="AA2012" t="str">
            <v>.</v>
          </cell>
          <cell r="AB2012" t="str">
            <v>.</v>
          </cell>
          <cell r="AC2012">
            <v>1</v>
          </cell>
          <cell r="AD2012">
            <v>6.5</v>
          </cell>
          <cell r="AE2012">
            <v>8.4</v>
          </cell>
          <cell r="AF2012">
            <v>1</v>
          </cell>
          <cell r="AG2012">
            <v>1</v>
          </cell>
          <cell r="AH2012" t="str">
            <v>Y</v>
          </cell>
          <cell r="AI2012" t="str">
            <v>N</v>
          </cell>
          <cell r="AJ2012" t="str">
            <v>N</v>
          </cell>
          <cell r="AK2012" t="str">
            <v>.</v>
          </cell>
          <cell r="AL2012" t="str">
            <v>.</v>
          </cell>
          <cell r="AM2012">
            <v>1</v>
          </cell>
          <cell r="AN2012">
            <v>12.5</v>
          </cell>
          <cell r="AO2012">
            <v>12</v>
          </cell>
          <cell r="AP2012">
            <v>3</v>
          </cell>
          <cell r="AQ2012">
            <v>2</v>
          </cell>
          <cell r="AR2012" t="str">
            <v>Y</v>
          </cell>
          <cell r="AS2012" t="str">
            <v>N</v>
          </cell>
          <cell r="AT2012" t="str">
            <v>N</v>
          </cell>
          <cell r="AU2012" t="str">
            <v>.</v>
          </cell>
        </row>
        <row r="2013">
          <cell r="A2013" t="str">
            <v>470908D-12-732-409-28-D6.5-D14</v>
          </cell>
          <cell r="B2013" t="str">
            <v>470908D</v>
          </cell>
          <cell r="C2013">
            <v>12</v>
          </cell>
          <cell r="D2013">
            <v>732</v>
          </cell>
          <cell r="E2013">
            <v>31</v>
          </cell>
          <cell r="F2013">
            <v>409</v>
          </cell>
          <cell r="G2013" t="str">
            <v>31-409</v>
          </cell>
          <cell r="H2013">
            <v>28</v>
          </cell>
          <cell r="I2013" t="str">
            <v>.</v>
          </cell>
          <cell r="J2013">
            <v>1</v>
          </cell>
          <cell r="K2013">
            <v>4</v>
          </cell>
          <cell r="L2013">
            <v>6.5</v>
          </cell>
          <cell r="M2013">
            <v>2</v>
          </cell>
          <cell r="N2013">
            <v>2</v>
          </cell>
          <cell r="O2013" t="str">
            <v>N</v>
          </cell>
          <cell r="P2013" t="str">
            <v>N</v>
          </cell>
          <cell r="Q2013" t="str">
            <v>N</v>
          </cell>
          <cell r="R2013" t="str">
            <v>.</v>
          </cell>
          <cell r="S2013">
            <v>1</v>
          </cell>
          <cell r="T2013">
            <v>5.7</v>
          </cell>
          <cell r="U2013">
            <v>7.3</v>
          </cell>
          <cell r="V2013">
            <v>2</v>
          </cell>
          <cell r="W2013">
            <v>2</v>
          </cell>
          <cell r="X2013" t="str">
            <v>N</v>
          </cell>
          <cell r="Y2013" t="str">
            <v>N</v>
          </cell>
          <cell r="Z2013" t="str">
            <v>N</v>
          </cell>
          <cell r="AA2013" t="str">
            <v>.</v>
          </cell>
          <cell r="AB2013" t="str">
            <v>.</v>
          </cell>
          <cell r="AC2013">
            <v>1</v>
          </cell>
          <cell r="AD2013">
            <v>10</v>
          </cell>
          <cell r="AE2013">
            <v>11.4</v>
          </cell>
          <cell r="AF2013">
            <v>2</v>
          </cell>
          <cell r="AG2013">
            <v>2</v>
          </cell>
          <cell r="AH2013" t="str">
            <v>N</v>
          </cell>
          <cell r="AI2013" t="str">
            <v>N</v>
          </cell>
          <cell r="AJ2013" t="str">
            <v>N</v>
          </cell>
          <cell r="AK2013" t="str">
            <v>.</v>
          </cell>
          <cell r="AL2013" t="str">
            <v>.</v>
          </cell>
          <cell r="AM2013">
            <v>1</v>
          </cell>
          <cell r="AN2013">
            <v>15.7</v>
          </cell>
          <cell r="AO2013">
            <v>14</v>
          </cell>
          <cell r="AP2013">
            <v>2</v>
          </cell>
          <cell r="AQ2013">
            <v>2</v>
          </cell>
          <cell r="AR2013" t="str">
            <v>N</v>
          </cell>
          <cell r="AS2013" t="str">
            <v>N</v>
          </cell>
          <cell r="AT2013" t="str">
            <v>N</v>
          </cell>
          <cell r="AU2013" t="str">
            <v>.</v>
          </cell>
        </row>
        <row r="2014">
          <cell r="A2014" t="str">
            <v>470908D-12-733-364-29-D8.7-D21.8</v>
          </cell>
          <cell r="B2014" t="str">
            <v>470908D</v>
          </cell>
          <cell r="C2014">
            <v>12</v>
          </cell>
          <cell r="D2014">
            <v>733</v>
          </cell>
          <cell r="E2014">
            <v>10</v>
          </cell>
          <cell r="F2014">
            <v>364</v>
          </cell>
          <cell r="G2014" t="str">
            <v>10-364</v>
          </cell>
          <cell r="H2014">
            <v>29</v>
          </cell>
          <cell r="I2014" t="str">
            <v>.</v>
          </cell>
          <cell r="J2014">
            <v>1</v>
          </cell>
          <cell r="K2014">
            <v>4.3</v>
          </cell>
          <cell r="L2014">
            <v>8.6999999999999993</v>
          </cell>
          <cell r="M2014">
            <v>2</v>
          </cell>
          <cell r="N2014">
            <v>1</v>
          </cell>
          <cell r="O2014" t="str">
            <v>N</v>
          </cell>
          <cell r="P2014" t="str">
            <v>N</v>
          </cell>
          <cell r="Q2014" t="str">
            <v>N</v>
          </cell>
          <cell r="R2014" t="str">
            <v>.</v>
          </cell>
          <cell r="S2014">
            <v>1</v>
          </cell>
          <cell r="T2014">
            <v>7.3</v>
          </cell>
          <cell r="U2014">
            <v>11.8</v>
          </cell>
          <cell r="V2014">
            <v>2</v>
          </cell>
          <cell r="W2014">
            <v>1</v>
          </cell>
          <cell r="X2014" t="str">
            <v>N</v>
          </cell>
          <cell r="Y2014" t="str">
            <v>N</v>
          </cell>
          <cell r="Z2014" t="str">
            <v>N</v>
          </cell>
          <cell r="AA2014" t="str">
            <v>.</v>
          </cell>
          <cell r="AB2014" t="str">
            <v>.</v>
          </cell>
          <cell r="AC2014">
            <v>1</v>
          </cell>
          <cell r="AD2014">
            <v>11.2</v>
          </cell>
          <cell r="AE2014">
            <v>18.399999999999999</v>
          </cell>
          <cell r="AF2014">
            <v>3</v>
          </cell>
          <cell r="AG2014">
            <v>2</v>
          </cell>
          <cell r="AH2014" t="str">
            <v>N</v>
          </cell>
          <cell r="AI2014" t="str">
            <v>N</v>
          </cell>
          <cell r="AJ2014" t="str">
            <v>N</v>
          </cell>
          <cell r="AK2014" t="str">
            <v>.</v>
          </cell>
          <cell r="AL2014" t="str">
            <v>.</v>
          </cell>
          <cell r="AM2014">
            <v>1</v>
          </cell>
          <cell r="AN2014">
            <v>17.600000000000001</v>
          </cell>
          <cell r="AO2014">
            <v>21.8</v>
          </cell>
          <cell r="AP2014">
            <v>2</v>
          </cell>
          <cell r="AQ2014">
            <v>2</v>
          </cell>
          <cell r="AR2014" t="str">
            <v>N</v>
          </cell>
          <cell r="AS2014" t="str">
            <v>N</v>
          </cell>
          <cell r="AT2014" t="str">
            <v>N</v>
          </cell>
          <cell r="AU2014" t="str">
            <v>.</v>
          </cell>
        </row>
        <row r="2015">
          <cell r="A2015" t="str">
            <v>470908D-12-734-394-30-D5.8-D11.8</v>
          </cell>
          <cell r="B2015" t="str">
            <v>470908D</v>
          </cell>
          <cell r="C2015">
            <v>12</v>
          </cell>
          <cell r="D2015">
            <v>734</v>
          </cell>
          <cell r="E2015">
            <v>4</v>
          </cell>
          <cell r="F2015">
            <v>394</v>
          </cell>
          <cell r="G2015" t="str">
            <v>4-394</v>
          </cell>
          <cell r="H2015">
            <v>30</v>
          </cell>
          <cell r="I2015" t="str">
            <v>.</v>
          </cell>
          <cell r="J2015">
            <v>1</v>
          </cell>
          <cell r="K2015">
            <v>3.6</v>
          </cell>
          <cell r="L2015">
            <v>5.8</v>
          </cell>
          <cell r="M2015">
            <v>2</v>
          </cell>
          <cell r="N2015">
            <v>2</v>
          </cell>
          <cell r="O2015" t="str">
            <v>N</v>
          </cell>
          <cell r="P2015" t="str">
            <v>N</v>
          </cell>
          <cell r="Q2015" t="str">
            <v>N</v>
          </cell>
          <cell r="R2015" t="str">
            <v>.</v>
          </cell>
          <cell r="S2015">
            <v>1</v>
          </cell>
          <cell r="T2015">
            <v>5.9</v>
          </cell>
          <cell r="U2015">
            <v>7.2</v>
          </cell>
          <cell r="V2015">
            <v>3</v>
          </cell>
          <cell r="W2015">
            <v>3</v>
          </cell>
          <cell r="X2015" t="str">
            <v>N</v>
          </cell>
          <cell r="Y2015" t="str">
            <v>N</v>
          </cell>
          <cell r="Z2015" t="str">
            <v>N</v>
          </cell>
          <cell r="AA2015" t="str">
            <v>.</v>
          </cell>
          <cell r="AB2015" t="str">
            <v>.</v>
          </cell>
          <cell r="AC2015">
            <v>1</v>
          </cell>
          <cell r="AD2015">
            <v>10.1</v>
          </cell>
          <cell r="AE2015">
            <v>10</v>
          </cell>
          <cell r="AF2015">
            <v>3</v>
          </cell>
          <cell r="AG2015">
            <v>3</v>
          </cell>
          <cell r="AH2015" t="str">
            <v>N</v>
          </cell>
          <cell r="AI2015" t="str">
            <v>N</v>
          </cell>
          <cell r="AJ2015" t="str">
            <v>N</v>
          </cell>
          <cell r="AK2015" t="str">
            <v>.</v>
          </cell>
          <cell r="AL2015" t="str">
            <v>.</v>
          </cell>
          <cell r="AM2015">
            <v>1</v>
          </cell>
          <cell r="AN2015">
            <v>16.5</v>
          </cell>
          <cell r="AO2015">
            <v>11.8</v>
          </cell>
          <cell r="AP2015">
            <v>2</v>
          </cell>
          <cell r="AQ2015">
            <v>3</v>
          </cell>
          <cell r="AR2015" t="str">
            <v>N</v>
          </cell>
          <cell r="AS2015" t="str">
            <v>N</v>
          </cell>
          <cell r="AT2015" t="str">
            <v>N</v>
          </cell>
          <cell r="AU2015" t="str">
            <v>.</v>
          </cell>
        </row>
        <row r="2016">
          <cell r="A2016" t="str">
            <v>470908D-12-735-378-31-D7.3-D17.5</v>
          </cell>
          <cell r="B2016" t="str">
            <v>470908D</v>
          </cell>
          <cell r="C2016">
            <v>12</v>
          </cell>
          <cell r="D2016">
            <v>735</v>
          </cell>
          <cell r="E2016">
            <v>10</v>
          </cell>
          <cell r="F2016">
            <v>378</v>
          </cell>
          <cell r="G2016" t="str">
            <v>10-378</v>
          </cell>
          <cell r="H2016">
            <v>31</v>
          </cell>
          <cell r="I2016" t="str">
            <v>.</v>
          </cell>
          <cell r="J2016">
            <v>1</v>
          </cell>
          <cell r="K2016">
            <v>4.0999999999999996</v>
          </cell>
          <cell r="L2016">
            <v>7.3</v>
          </cell>
          <cell r="M2016">
            <v>2</v>
          </cell>
          <cell r="N2016">
            <v>1</v>
          </cell>
          <cell r="O2016" t="str">
            <v>N</v>
          </cell>
          <cell r="P2016" t="str">
            <v>N</v>
          </cell>
          <cell r="Q2016" t="str">
            <v>N</v>
          </cell>
          <cell r="R2016" t="str">
            <v>.</v>
          </cell>
          <cell r="S2016">
            <v>1</v>
          </cell>
          <cell r="T2016">
            <v>6.9</v>
          </cell>
          <cell r="U2016">
            <v>9.9</v>
          </cell>
          <cell r="V2016">
            <v>2</v>
          </cell>
          <cell r="W2016">
            <v>2</v>
          </cell>
          <cell r="X2016" t="str">
            <v>N</v>
          </cell>
          <cell r="Y2016" t="str">
            <v>N</v>
          </cell>
          <cell r="Z2016" t="str">
            <v>N</v>
          </cell>
          <cell r="AA2016" t="str">
            <v>.</v>
          </cell>
          <cell r="AB2016" t="str">
            <v>.</v>
          </cell>
          <cell r="AC2016">
            <v>1</v>
          </cell>
          <cell r="AD2016">
            <v>11.3</v>
          </cell>
          <cell r="AE2016">
            <v>14</v>
          </cell>
          <cell r="AF2016">
            <v>3</v>
          </cell>
          <cell r="AG2016">
            <v>3</v>
          </cell>
          <cell r="AH2016" t="str">
            <v>N</v>
          </cell>
          <cell r="AI2016" t="str">
            <v>N</v>
          </cell>
          <cell r="AJ2016" t="str">
            <v>N</v>
          </cell>
          <cell r="AK2016" t="str">
            <v>.</v>
          </cell>
          <cell r="AL2016" t="str">
            <v>.</v>
          </cell>
          <cell r="AM2016">
            <v>1</v>
          </cell>
          <cell r="AN2016">
            <v>16.899999999999999</v>
          </cell>
          <cell r="AO2016">
            <v>17.5</v>
          </cell>
          <cell r="AP2016">
            <v>3</v>
          </cell>
          <cell r="AQ2016">
            <v>2</v>
          </cell>
          <cell r="AR2016" t="str">
            <v>N</v>
          </cell>
          <cell r="AS2016" t="str">
            <v>N</v>
          </cell>
          <cell r="AT2016" t="str">
            <v>N</v>
          </cell>
          <cell r="AU2016" t="str">
            <v>.</v>
          </cell>
        </row>
        <row r="2017">
          <cell r="A2017" t="str">
            <v>470908D-12-736-413-32-D5.9-D14.8</v>
          </cell>
          <cell r="B2017" t="str">
            <v>470908D</v>
          </cell>
          <cell r="C2017">
            <v>12</v>
          </cell>
          <cell r="D2017">
            <v>736</v>
          </cell>
          <cell r="E2017">
            <v>31</v>
          </cell>
          <cell r="F2017">
            <v>413</v>
          </cell>
          <cell r="G2017" t="str">
            <v>31-413</v>
          </cell>
          <cell r="H2017">
            <v>32</v>
          </cell>
          <cell r="I2017" t="str">
            <v>.</v>
          </cell>
          <cell r="J2017">
            <v>1</v>
          </cell>
          <cell r="K2017">
            <v>3.3</v>
          </cell>
          <cell r="L2017">
            <v>5.9</v>
          </cell>
          <cell r="M2017">
            <v>2</v>
          </cell>
          <cell r="N2017">
            <v>1</v>
          </cell>
          <cell r="O2017" t="str">
            <v>N</v>
          </cell>
          <cell r="P2017" t="str">
            <v>N</v>
          </cell>
          <cell r="Q2017" t="str">
            <v>N</v>
          </cell>
          <cell r="R2017" t="str">
            <v>.</v>
          </cell>
          <cell r="S2017">
            <v>1</v>
          </cell>
          <cell r="T2017">
            <v>6.2</v>
          </cell>
          <cell r="U2017">
            <v>8</v>
          </cell>
          <cell r="V2017">
            <v>1</v>
          </cell>
          <cell r="W2017">
            <v>1</v>
          </cell>
          <cell r="X2017" t="str">
            <v>Y</v>
          </cell>
          <cell r="Y2017" t="str">
            <v>N</v>
          </cell>
          <cell r="Z2017" t="str">
            <v>N</v>
          </cell>
          <cell r="AA2017" t="str">
            <v>.</v>
          </cell>
          <cell r="AB2017" t="str">
            <v>.</v>
          </cell>
          <cell r="AC2017">
            <v>1</v>
          </cell>
          <cell r="AD2017">
            <v>9.8000000000000007</v>
          </cell>
          <cell r="AE2017">
            <v>12.8</v>
          </cell>
          <cell r="AF2017">
            <v>1</v>
          </cell>
          <cell r="AG2017">
            <v>1</v>
          </cell>
          <cell r="AH2017" t="str">
            <v>Y</v>
          </cell>
          <cell r="AI2017" t="str">
            <v>N</v>
          </cell>
          <cell r="AJ2017" t="str">
            <v>N</v>
          </cell>
          <cell r="AK2017" t="str">
            <v>.</v>
          </cell>
          <cell r="AL2017" t="str">
            <v>.</v>
          </cell>
          <cell r="AM2017">
            <v>1</v>
          </cell>
          <cell r="AN2017">
            <v>15.6</v>
          </cell>
          <cell r="AO2017">
            <v>14.8</v>
          </cell>
          <cell r="AP2017">
            <v>2</v>
          </cell>
          <cell r="AQ2017">
            <v>2</v>
          </cell>
          <cell r="AR2017" t="str">
            <v>Y</v>
          </cell>
          <cell r="AS2017" t="str">
            <v>N</v>
          </cell>
          <cell r="AT2017" t="str">
            <v>N</v>
          </cell>
          <cell r="AU2017" t="str">
            <v>.</v>
          </cell>
        </row>
        <row r="2018">
          <cell r="A2018" t="str">
            <v>470908D-12-737-391-33-D6.4-D18.4</v>
          </cell>
          <cell r="B2018" t="str">
            <v>470908D</v>
          </cell>
          <cell r="C2018">
            <v>12</v>
          </cell>
          <cell r="D2018">
            <v>737</v>
          </cell>
          <cell r="E2018">
            <v>4</v>
          </cell>
          <cell r="F2018">
            <v>391</v>
          </cell>
          <cell r="G2018" t="str">
            <v>4-391</v>
          </cell>
          <cell r="H2018">
            <v>33</v>
          </cell>
          <cell r="I2018" t="str">
            <v>.</v>
          </cell>
          <cell r="J2018">
            <v>1</v>
          </cell>
          <cell r="K2018">
            <v>3.5</v>
          </cell>
          <cell r="L2018">
            <v>6.4</v>
          </cell>
          <cell r="M2018">
            <v>3</v>
          </cell>
          <cell r="N2018">
            <v>2</v>
          </cell>
          <cell r="O2018" t="str">
            <v>N</v>
          </cell>
          <cell r="P2018" t="str">
            <v>N</v>
          </cell>
          <cell r="Q2018" t="str">
            <v>N</v>
          </cell>
          <cell r="R2018" t="str">
            <v>.</v>
          </cell>
          <cell r="S2018">
            <v>1</v>
          </cell>
          <cell r="T2018">
            <v>6.7</v>
          </cell>
          <cell r="U2018">
            <v>9</v>
          </cell>
          <cell r="V2018">
            <v>3</v>
          </cell>
          <cell r="W2018">
            <v>2</v>
          </cell>
          <cell r="X2018" t="str">
            <v>N</v>
          </cell>
          <cell r="Y2018" t="str">
            <v>N</v>
          </cell>
          <cell r="Z2018" t="str">
            <v>N</v>
          </cell>
          <cell r="AA2018" t="str">
            <v>.</v>
          </cell>
          <cell r="AB2018" t="str">
            <v>.</v>
          </cell>
          <cell r="AC2018">
            <v>1</v>
          </cell>
          <cell r="AD2018">
            <v>11</v>
          </cell>
          <cell r="AE2018">
            <v>14.6</v>
          </cell>
          <cell r="AF2018">
            <v>3</v>
          </cell>
          <cell r="AG2018">
            <v>2</v>
          </cell>
          <cell r="AH2018" t="str">
            <v>N</v>
          </cell>
          <cell r="AI2018" t="str">
            <v>N</v>
          </cell>
          <cell r="AJ2018" t="str">
            <v>N</v>
          </cell>
          <cell r="AK2018" t="str">
            <v>.</v>
          </cell>
          <cell r="AL2018" t="str">
            <v>.</v>
          </cell>
          <cell r="AM2018">
            <v>1</v>
          </cell>
          <cell r="AN2018">
            <v>17.399999999999999</v>
          </cell>
          <cell r="AO2018">
            <v>18.399999999999999</v>
          </cell>
          <cell r="AP2018">
            <v>3</v>
          </cell>
          <cell r="AQ2018">
            <v>2</v>
          </cell>
          <cell r="AR2018" t="str">
            <v>N</v>
          </cell>
          <cell r="AS2018" t="str">
            <v>N</v>
          </cell>
          <cell r="AT2018" t="str">
            <v>N</v>
          </cell>
          <cell r="AU2018" t="str">
            <v>.</v>
          </cell>
        </row>
        <row r="2019">
          <cell r="A2019" t="str">
            <v>470908D-12-738-395-34-D4.5-D8.3</v>
          </cell>
          <cell r="B2019" t="str">
            <v>470908D</v>
          </cell>
          <cell r="C2019">
            <v>12</v>
          </cell>
          <cell r="D2019">
            <v>738</v>
          </cell>
          <cell r="E2019">
            <v>4</v>
          </cell>
          <cell r="F2019">
            <v>395</v>
          </cell>
          <cell r="G2019" t="str">
            <v>4-395</v>
          </cell>
          <cell r="H2019">
            <v>34</v>
          </cell>
          <cell r="I2019" t="str">
            <v>.</v>
          </cell>
          <cell r="J2019">
            <v>1</v>
          </cell>
          <cell r="K2019">
            <v>3.3</v>
          </cell>
          <cell r="L2019">
            <v>4.5</v>
          </cell>
          <cell r="M2019">
            <v>2</v>
          </cell>
          <cell r="N2019">
            <v>2</v>
          </cell>
          <cell r="O2019" t="str">
            <v>N</v>
          </cell>
          <cell r="P2019" t="str">
            <v>N</v>
          </cell>
          <cell r="Q2019" t="str">
            <v>N</v>
          </cell>
          <cell r="R2019" t="str">
            <v>.</v>
          </cell>
          <cell r="S2019">
            <v>1</v>
          </cell>
          <cell r="T2019">
            <v>4.2</v>
          </cell>
          <cell r="U2019">
            <v>4.8</v>
          </cell>
          <cell r="V2019">
            <v>2</v>
          </cell>
          <cell r="W2019">
            <v>2</v>
          </cell>
          <cell r="X2019" t="str">
            <v>N</v>
          </cell>
          <cell r="Y2019" t="str">
            <v>N</v>
          </cell>
          <cell r="Z2019" t="str">
            <v>N</v>
          </cell>
          <cell r="AA2019" t="str">
            <v>.</v>
          </cell>
          <cell r="AB2019" t="str">
            <v>.</v>
          </cell>
          <cell r="AC2019">
            <v>1</v>
          </cell>
          <cell r="AD2019">
            <v>8.1999999999999993</v>
          </cell>
          <cell r="AE2019">
            <v>7.1</v>
          </cell>
          <cell r="AF2019">
            <v>2</v>
          </cell>
          <cell r="AG2019">
            <v>2</v>
          </cell>
          <cell r="AH2019" t="str">
            <v>N</v>
          </cell>
          <cell r="AI2019" t="str">
            <v>N</v>
          </cell>
          <cell r="AJ2019" t="str">
            <v>N</v>
          </cell>
          <cell r="AK2019" t="str">
            <v>.</v>
          </cell>
          <cell r="AL2019" t="str">
            <v>.</v>
          </cell>
          <cell r="AM2019">
            <v>1</v>
          </cell>
          <cell r="AN2019">
            <v>12.3</v>
          </cell>
          <cell r="AO2019">
            <v>8.3000000000000007</v>
          </cell>
          <cell r="AP2019">
            <v>2</v>
          </cell>
          <cell r="AQ2019">
            <v>3</v>
          </cell>
          <cell r="AR2019" t="str">
            <v>N</v>
          </cell>
          <cell r="AS2019" t="str">
            <v>N</v>
          </cell>
          <cell r="AT2019" t="str">
            <v>N</v>
          </cell>
          <cell r="AU2019" t="str">
            <v>.</v>
          </cell>
        </row>
        <row r="2020">
          <cell r="A2020" t="str">
            <v>470908D-12-739-373-35-D6.7-D17.4</v>
          </cell>
          <cell r="B2020" t="str">
            <v>470908D</v>
          </cell>
          <cell r="C2020">
            <v>12</v>
          </cell>
          <cell r="D2020">
            <v>739</v>
          </cell>
          <cell r="E2020">
            <v>10</v>
          </cell>
          <cell r="F2020">
            <v>373</v>
          </cell>
          <cell r="G2020" t="str">
            <v>10-373</v>
          </cell>
          <cell r="H2020">
            <v>35</v>
          </cell>
          <cell r="I2020" t="str">
            <v>.</v>
          </cell>
          <cell r="J2020">
            <v>1</v>
          </cell>
          <cell r="K2020">
            <v>4.5999999999999996</v>
          </cell>
          <cell r="L2020">
            <v>6.7</v>
          </cell>
          <cell r="M2020">
            <v>3</v>
          </cell>
          <cell r="N2020">
            <v>2</v>
          </cell>
          <cell r="O2020" t="str">
            <v>N</v>
          </cell>
          <cell r="P2020" t="str">
            <v>N</v>
          </cell>
          <cell r="Q2020" t="str">
            <v>N</v>
          </cell>
          <cell r="R2020" t="str">
            <v>.</v>
          </cell>
          <cell r="S2020">
            <v>1</v>
          </cell>
          <cell r="T2020">
            <v>7.5</v>
          </cell>
          <cell r="U2020">
            <v>9.3000000000000007</v>
          </cell>
          <cell r="V2020">
            <v>3</v>
          </cell>
          <cell r="W2020">
            <v>3</v>
          </cell>
          <cell r="X2020" t="str">
            <v>N</v>
          </cell>
          <cell r="Y2020" t="str">
            <v>N</v>
          </cell>
          <cell r="Z2020" t="str">
            <v>N</v>
          </cell>
          <cell r="AA2020" t="str">
            <v>.</v>
          </cell>
          <cell r="AB2020" t="str">
            <v>.</v>
          </cell>
          <cell r="AC2020">
            <v>1</v>
          </cell>
          <cell r="AD2020">
            <v>11.6</v>
          </cell>
          <cell r="AE2020">
            <v>14.4</v>
          </cell>
          <cell r="AF2020">
            <v>3</v>
          </cell>
          <cell r="AG2020">
            <v>2</v>
          </cell>
          <cell r="AH2020" t="str">
            <v>N</v>
          </cell>
          <cell r="AI2020" t="str">
            <v>N</v>
          </cell>
          <cell r="AJ2020" t="str">
            <v>N</v>
          </cell>
          <cell r="AK2020" t="str">
            <v>.</v>
          </cell>
          <cell r="AL2020" t="str">
            <v>.</v>
          </cell>
          <cell r="AM2020">
            <v>1</v>
          </cell>
          <cell r="AN2020">
            <v>18.2</v>
          </cell>
          <cell r="AO2020">
            <v>17.399999999999999</v>
          </cell>
          <cell r="AP2020">
            <v>3</v>
          </cell>
          <cell r="AQ2020">
            <v>2</v>
          </cell>
          <cell r="AR2020" t="str">
            <v>N</v>
          </cell>
          <cell r="AS2020" t="str">
            <v>N</v>
          </cell>
          <cell r="AT2020" t="str">
            <v>N</v>
          </cell>
          <cell r="AU2020" t="str">
            <v>.</v>
          </cell>
        </row>
        <row r="2021">
          <cell r="A2021" t="str">
            <v>470908D-12-740-414-36-D6.6-D16.4</v>
          </cell>
          <cell r="B2021" t="str">
            <v>470908D</v>
          </cell>
          <cell r="C2021">
            <v>12</v>
          </cell>
          <cell r="D2021">
            <v>740</v>
          </cell>
          <cell r="E2021">
            <v>31</v>
          </cell>
          <cell r="F2021">
            <v>414</v>
          </cell>
          <cell r="G2021" t="str">
            <v>31-414</v>
          </cell>
          <cell r="H2021">
            <v>36</v>
          </cell>
          <cell r="I2021" t="str">
            <v>.</v>
          </cell>
          <cell r="J2021">
            <v>1</v>
          </cell>
          <cell r="K2021">
            <v>4</v>
          </cell>
          <cell r="L2021">
            <v>6.6</v>
          </cell>
          <cell r="M2021">
            <v>3</v>
          </cell>
          <cell r="N2021">
            <v>1</v>
          </cell>
          <cell r="O2021" t="str">
            <v>Y</v>
          </cell>
          <cell r="P2021" t="str">
            <v>Y</v>
          </cell>
          <cell r="Q2021" t="str">
            <v>N</v>
          </cell>
          <cell r="R2021" t="str">
            <v>.</v>
          </cell>
          <cell r="S2021">
            <v>1</v>
          </cell>
          <cell r="T2021">
            <v>6.5</v>
          </cell>
          <cell r="U2021">
            <v>9.1999999999999993</v>
          </cell>
          <cell r="V2021">
            <v>2</v>
          </cell>
          <cell r="W2021">
            <v>2</v>
          </cell>
          <cell r="X2021" t="str">
            <v>N</v>
          </cell>
          <cell r="Y2021" t="str">
            <v>N</v>
          </cell>
          <cell r="Z2021" t="str">
            <v>N</v>
          </cell>
          <cell r="AA2021" t="str">
            <v>.</v>
          </cell>
          <cell r="AB2021" t="str">
            <v>.</v>
          </cell>
          <cell r="AC2021">
            <v>1</v>
          </cell>
          <cell r="AD2021">
            <v>8.4</v>
          </cell>
          <cell r="AE2021">
            <v>12.7</v>
          </cell>
          <cell r="AF2021">
            <v>1</v>
          </cell>
          <cell r="AG2021">
            <v>2</v>
          </cell>
          <cell r="AH2021" t="str">
            <v>N</v>
          </cell>
          <cell r="AI2021" t="str">
            <v>N</v>
          </cell>
          <cell r="AJ2021" t="str">
            <v>N</v>
          </cell>
          <cell r="AK2021" t="str">
            <v>.</v>
          </cell>
          <cell r="AL2021" t="str">
            <v>.</v>
          </cell>
          <cell r="AM2021">
            <v>1</v>
          </cell>
          <cell r="AN2021">
            <v>16.399999999999999</v>
          </cell>
          <cell r="AO2021">
            <v>16.399999999999999</v>
          </cell>
          <cell r="AP2021">
            <v>2</v>
          </cell>
          <cell r="AQ2021">
            <v>2</v>
          </cell>
          <cell r="AR2021" t="str">
            <v>N</v>
          </cell>
          <cell r="AS2021" t="str">
            <v>N</v>
          </cell>
          <cell r="AT2021" t="str">
            <v>N</v>
          </cell>
          <cell r="AU2021" t="str">
            <v>.</v>
          </cell>
        </row>
        <row r="2022">
          <cell r="A2022" t="str">
            <v>470908D-12-741-393-37-D.-D.</v>
          </cell>
          <cell r="B2022" t="str">
            <v>470908D</v>
          </cell>
          <cell r="C2022">
            <v>12</v>
          </cell>
          <cell r="D2022">
            <v>741</v>
          </cell>
          <cell r="E2022">
            <v>4</v>
          </cell>
          <cell r="F2022">
            <v>393</v>
          </cell>
          <cell r="G2022" t="str">
            <v>4-393</v>
          </cell>
          <cell r="H2022">
            <v>37</v>
          </cell>
          <cell r="I2022" t="str">
            <v>.</v>
          </cell>
          <cell r="J2022">
            <v>0</v>
          </cell>
          <cell r="K2022" t="str">
            <v>.</v>
          </cell>
          <cell r="L2022" t="str">
            <v>.</v>
          </cell>
          <cell r="M2022" t="str">
            <v>.</v>
          </cell>
          <cell r="N2022" t="str">
            <v>.</v>
          </cell>
          <cell r="O2022" t="str">
            <v>.</v>
          </cell>
          <cell r="P2022" t="str">
            <v>.</v>
          </cell>
          <cell r="Q2022" t="str">
            <v>.</v>
          </cell>
          <cell r="R2022" t="str">
            <v>.</v>
          </cell>
          <cell r="S2022">
            <v>0</v>
          </cell>
          <cell r="T2022" t="str">
            <v>.</v>
          </cell>
          <cell r="U2022" t="str">
            <v>.</v>
          </cell>
          <cell r="V2022" t="str">
            <v>.</v>
          </cell>
          <cell r="W2022" t="str">
            <v>.</v>
          </cell>
          <cell r="X2022" t="str">
            <v>.</v>
          </cell>
          <cell r="Y2022" t="str">
            <v>.</v>
          </cell>
          <cell r="Z2022" t="str">
            <v>.</v>
          </cell>
          <cell r="AA2022" t="str">
            <v>.</v>
          </cell>
          <cell r="AB2022" t="str">
            <v>.</v>
          </cell>
          <cell r="AC2022">
            <v>0</v>
          </cell>
          <cell r="AD2022" t="str">
            <v>.</v>
          </cell>
          <cell r="AE2022" t="str">
            <v>.</v>
          </cell>
          <cell r="AF2022" t="str">
            <v>.</v>
          </cell>
          <cell r="AG2022" t="str">
            <v>.</v>
          </cell>
          <cell r="AH2022" t="str">
            <v>.</v>
          </cell>
          <cell r="AI2022" t="str">
            <v>.</v>
          </cell>
          <cell r="AJ2022" t="str">
            <v>.</v>
          </cell>
          <cell r="AK2022" t="str">
            <v>.</v>
          </cell>
          <cell r="AL2022" t="str">
            <v>.</v>
          </cell>
          <cell r="AM2022">
            <v>0</v>
          </cell>
          <cell r="AN2022" t="str">
            <v>.</v>
          </cell>
          <cell r="AO2022" t="str">
            <v>.</v>
          </cell>
          <cell r="AP2022" t="str">
            <v>.</v>
          </cell>
          <cell r="AQ2022" t="str">
            <v>.</v>
          </cell>
          <cell r="AR2022" t="str">
            <v>.</v>
          </cell>
          <cell r="AS2022" t="str">
            <v>.</v>
          </cell>
          <cell r="AT2022" t="str">
            <v>.</v>
          </cell>
          <cell r="AU2022" t="str">
            <v>.</v>
          </cell>
        </row>
        <row r="2023">
          <cell r="A2023" t="str">
            <v>470908D-12-742-421-38-D.-D.</v>
          </cell>
          <cell r="B2023" t="str">
            <v>470908D</v>
          </cell>
          <cell r="C2023">
            <v>12</v>
          </cell>
          <cell r="D2023">
            <v>742</v>
          </cell>
          <cell r="E2023">
            <v>31</v>
          </cell>
          <cell r="F2023">
            <v>421</v>
          </cell>
          <cell r="G2023" t="str">
            <v>31-421</v>
          </cell>
          <cell r="H2023">
            <v>38</v>
          </cell>
          <cell r="I2023" t="str">
            <v>.</v>
          </cell>
          <cell r="J2023">
            <v>0</v>
          </cell>
          <cell r="K2023" t="str">
            <v>.</v>
          </cell>
          <cell r="L2023" t="str">
            <v>.</v>
          </cell>
          <cell r="M2023" t="str">
            <v>.</v>
          </cell>
          <cell r="N2023" t="str">
            <v>.</v>
          </cell>
          <cell r="O2023" t="str">
            <v>.</v>
          </cell>
          <cell r="P2023" t="str">
            <v>.</v>
          </cell>
          <cell r="Q2023" t="str">
            <v>.</v>
          </cell>
          <cell r="R2023" t="str">
            <v>.</v>
          </cell>
          <cell r="S2023">
            <v>0</v>
          </cell>
          <cell r="T2023" t="str">
            <v>.</v>
          </cell>
          <cell r="U2023" t="str">
            <v>.</v>
          </cell>
          <cell r="V2023" t="str">
            <v>.</v>
          </cell>
          <cell r="W2023" t="str">
            <v>.</v>
          </cell>
          <cell r="X2023" t="str">
            <v>.</v>
          </cell>
          <cell r="Y2023" t="str">
            <v>.</v>
          </cell>
          <cell r="Z2023" t="str">
            <v>.</v>
          </cell>
          <cell r="AA2023" t="str">
            <v>.</v>
          </cell>
          <cell r="AB2023" t="str">
            <v>.</v>
          </cell>
          <cell r="AC2023">
            <v>0</v>
          </cell>
          <cell r="AD2023" t="str">
            <v>.</v>
          </cell>
          <cell r="AE2023" t="str">
            <v>.</v>
          </cell>
          <cell r="AF2023" t="str">
            <v>.</v>
          </cell>
          <cell r="AG2023" t="str">
            <v>.</v>
          </cell>
          <cell r="AH2023" t="str">
            <v>.</v>
          </cell>
          <cell r="AI2023" t="str">
            <v>.</v>
          </cell>
          <cell r="AJ2023" t="str">
            <v>.</v>
          </cell>
          <cell r="AK2023" t="str">
            <v>.</v>
          </cell>
          <cell r="AL2023" t="str">
            <v>.</v>
          </cell>
          <cell r="AM2023">
            <v>0</v>
          </cell>
          <cell r="AN2023" t="str">
            <v>.</v>
          </cell>
          <cell r="AO2023" t="str">
            <v>.</v>
          </cell>
          <cell r="AP2023" t="str">
            <v>.</v>
          </cell>
          <cell r="AQ2023" t="str">
            <v>.</v>
          </cell>
          <cell r="AR2023" t="str">
            <v>.</v>
          </cell>
          <cell r="AS2023" t="str">
            <v>.</v>
          </cell>
          <cell r="AT2023" t="str">
            <v>.</v>
          </cell>
          <cell r="AU2023" t="str">
            <v>.</v>
          </cell>
        </row>
        <row r="2024">
          <cell r="A2024" t="str">
            <v>470908D-12-743-363-39-D.-D.</v>
          </cell>
          <cell r="B2024" t="str">
            <v>470908D</v>
          </cell>
          <cell r="C2024">
            <v>12</v>
          </cell>
          <cell r="D2024">
            <v>743</v>
          </cell>
          <cell r="E2024">
            <v>10</v>
          </cell>
          <cell r="F2024">
            <v>363</v>
          </cell>
          <cell r="G2024" t="str">
            <v>10-363</v>
          </cell>
          <cell r="H2024">
            <v>39</v>
          </cell>
          <cell r="I2024" t="str">
            <v>.</v>
          </cell>
          <cell r="J2024">
            <v>0</v>
          </cell>
          <cell r="K2024" t="str">
            <v>.</v>
          </cell>
          <cell r="L2024" t="str">
            <v>.</v>
          </cell>
          <cell r="M2024" t="str">
            <v>.</v>
          </cell>
          <cell r="N2024" t="str">
            <v>.</v>
          </cell>
          <cell r="O2024" t="str">
            <v>.</v>
          </cell>
          <cell r="P2024" t="str">
            <v>.</v>
          </cell>
          <cell r="Q2024" t="str">
            <v>.</v>
          </cell>
          <cell r="R2024" t="str">
            <v>.</v>
          </cell>
          <cell r="S2024">
            <v>0</v>
          </cell>
          <cell r="T2024" t="str">
            <v>.</v>
          </cell>
          <cell r="U2024" t="str">
            <v>.</v>
          </cell>
          <cell r="V2024" t="str">
            <v>.</v>
          </cell>
          <cell r="W2024" t="str">
            <v>.</v>
          </cell>
          <cell r="X2024" t="str">
            <v>.</v>
          </cell>
          <cell r="Y2024" t="str">
            <v>.</v>
          </cell>
          <cell r="Z2024" t="str">
            <v>.</v>
          </cell>
          <cell r="AA2024" t="str">
            <v>.</v>
          </cell>
          <cell r="AB2024" t="str">
            <v>.</v>
          </cell>
          <cell r="AC2024">
            <v>0</v>
          </cell>
          <cell r="AD2024" t="str">
            <v>.</v>
          </cell>
          <cell r="AE2024" t="str">
            <v>.</v>
          </cell>
          <cell r="AF2024" t="str">
            <v>.</v>
          </cell>
          <cell r="AG2024" t="str">
            <v>.</v>
          </cell>
          <cell r="AH2024" t="str">
            <v>.</v>
          </cell>
          <cell r="AI2024" t="str">
            <v>.</v>
          </cell>
          <cell r="AJ2024" t="str">
            <v>.</v>
          </cell>
          <cell r="AK2024" t="str">
            <v>.</v>
          </cell>
          <cell r="AL2024" t="str">
            <v>.</v>
          </cell>
          <cell r="AM2024">
            <v>0</v>
          </cell>
          <cell r="AN2024" t="str">
            <v>.</v>
          </cell>
          <cell r="AO2024" t="str">
            <v>.</v>
          </cell>
          <cell r="AP2024" t="str">
            <v>.</v>
          </cell>
          <cell r="AQ2024" t="str">
            <v>.</v>
          </cell>
          <cell r="AR2024" t="str">
            <v>.</v>
          </cell>
          <cell r="AS2024" t="str">
            <v>.</v>
          </cell>
          <cell r="AT2024" t="str">
            <v>.</v>
          </cell>
          <cell r="AU2024" t="str">
            <v>.</v>
          </cell>
        </row>
        <row r="2025">
          <cell r="A2025" t="str">
            <v>470908D-12-744-405-40-D2.9-D14.6</v>
          </cell>
          <cell r="B2025" t="str">
            <v>470908D</v>
          </cell>
          <cell r="C2025">
            <v>12</v>
          </cell>
          <cell r="D2025">
            <v>744</v>
          </cell>
          <cell r="E2025">
            <v>31</v>
          </cell>
          <cell r="F2025">
            <v>405</v>
          </cell>
          <cell r="G2025" t="str">
            <v>31-405</v>
          </cell>
          <cell r="H2025">
            <v>40</v>
          </cell>
          <cell r="I2025" t="str">
            <v>.</v>
          </cell>
          <cell r="J2025">
            <v>1</v>
          </cell>
          <cell r="K2025">
            <v>1.9</v>
          </cell>
          <cell r="L2025">
            <v>2.9</v>
          </cell>
          <cell r="M2025">
            <v>1</v>
          </cell>
          <cell r="N2025">
            <v>1</v>
          </cell>
          <cell r="O2025" t="str">
            <v>Y</v>
          </cell>
          <cell r="P2025" t="str">
            <v>N</v>
          </cell>
          <cell r="Q2025" t="str">
            <v>N</v>
          </cell>
          <cell r="R2025" t="str">
            <v>.</v>
          </cell>
          <cell r="S2025">
            <v>1</v>
          </cell>
          <cell r="T2025">
            <v>4.7</v>
          </cell>
          <cell r="U2025">
            <v>6.2</v>
          </cell>
          <cell r="V2025">
            <v>3</v>
          </cell>
          <cell r="W2025">
            <v>3</v>
          </cell>
          <cell r="X2025" t="str">
            <v>N</v>
          </cell>
          <cell r="Y2025" t="str">
            <v>N</v>
          </cell>
          <cell r="Z2025" t="str">
            <v>N</v>
          </cell>
          <cell r="AA2025" t="str">
            <v>.</v>
          </cell>
          <cell r="AB2025" t="str">
            <v>.</v>
          </cell>
          <cell r="AC2025">
            <v>1</v>
          </cell>
          <cell r="AD2025">
            <v>8.6</v>
          </cell>
          <cell r="AE2025">
            <v>10.9</v>
          </cell>
          <cell r="AF2025">
            <v>3</v>
          </cell>
          <cell r="AG2025">
            <v>2</v>
          </cell>
          <cell r="AH2025" t="str">
            <v>N</v>
          </cell>
          <cell r="AI2025" t="str">
            <v>N</v>
          </cell>
          <cell r="AJ2025" t="str">
            <v>N</v>
          </cell>
          <cell r="AK2025" t="str">
            <v>.</v>
          </cell>
          <cell r="AL2025" t="str">
            <v>.</v>
          </cell>
          <cell r="AM2025">
            <v>1</v>
          </cell>
          <cell r="AN2025">
            <v>15.3</v>
          </cell>
          <cell r="AO2025">
            <v>14.6</v>
          </cell>
          <cell r="AP2025">
            <v>2</v>
          </cell>
          <cell r="AQ2025">
            <v>2</v>
          </cell>
          <cell r="AR2025" t="str">
            <v>N</v>
          </cell>
          <cell r="AS2025" t="str">
            <v>N</v>
          </cell>
          <cell r="AT2025" t="str">
            <v>N</v>
          </cell>
          <cell r="AU2025" t="str">
            <v>.</v>
          </cell>
        </row>
        <row r="2026">
          <cell r="A2026" t="str">
            <v>470908D-12-745-374-41-D4.5-D16.2</v>
          </cell>
          <cell r="B2026" t="str">
            <v>470908D</v>
          </cell>
          <cell r="C2026">
            <v>12</v>
          </cell>
          <cell r="D2026">
            <v>745</v>
          </cell>
          <cell r="E2026">
            <v>10</v>
          </cell>
          <cell r="F2026">
            <v>374</v>
          </cell>
          <cell r="G2026" t="str">
            <v>10-374</v>
          </cell>
          <cell r="H2026">
            <v>41</v>
          </cell>
          <cell r="I2026" t="str">
            <v>.</v>
          </cell>
          <cell r="J2026">
            <v>1</v>
          </cell>
          <cell r="K2026">
            <v>3</v>
          </cell>
          <cell r="L2026">
            <v>4.5</v>
          </cell>
          <cell r="M2026">
            <v>1</v>
          </cell>
          <cell r="N2026">
            <v>1</v>
          </cell>
          <cell r="O2026" t="str">
            <v>Y</v>
          </cell>
          <cell r="P2026" t="str">
            <v>N</v>
          </cell>
          <cell r="Q2026" t="str">
            <v>N</v>
          </cell>
          <cell r="R2026" t="str">
            <v>.</v>
          </cell>
          <cell r="S2026">
            <v>1</v>
          </cell>
          <cell r="T2026">
            <v>5.2</v>
          </cell>
          <cell r="U2026">
            <v>6.9</v>
          </cell>
          <cell r="V2026">
            <v>2</v>
          </cell>
          <cell r="W2026">
            <v>3</v>
          </cell>
          <cell r="X2026" t="str">
            <v>N</v>
          </cell>
          <cell r="Y2026" t="str">
            <v>N</v>
          </cell>
          <cell r="Z2026" t="str">
            <v>N</v>
          </cell>
          <cell r="AA2026" t="str">
            <v>.</v>
          </cell>
          <cell r="AB2026" t="str">
            <v>.</v>
          </cell>
          <cell r="AC2026">
            <v>1</v>
          </cell>
          <cell r="AD2026">
            <v>9.5</v>
          </cell>
          <cell r="AE2026">
            <v>11.7</v>
          </cell>
          <cell r="AF2026">
            <v>3</v>
          </cell>
          <cell r="AG2026">
            <v>2</v>
          </cell>
          <cell r="AH2026" t="str">
            <v>N</v>
          </cell>
          <cell r="AI2026" t="str">
            <v>N</v>
          </cell>
          <cell r="AJ2026" t="str">
            <v>N</v>
          </cell>
          <cell r="AK2026" t="str">
            <v>.</v>
          </cell>
          <cell r="AL2026" t="str">
            <v>.</v>
          </cell>
          <cell r="AM2026">
            <v>1</v>
          </cell>
          <cell r="AN2026">
            <v>15.9</v>
          </cell>
          <cell r="AO2026">
            <v>16.2</v>
          </cell>
          <cell r="AP2026">
            <v>3</v>
          </cell>
          <cell r="AQ2026">
            <v>2</v>
          </cell>
          <cell r="AR2026" t="str">
            <v>N</v>
          </cell>
          <cell r="AS2026" t="str">
            <v>N</v>
          </cell>
          <cell r="AT2026" t="str">
            <v>N</v>
          </cell>
          <cell r="AU2026" t="str">
            <v>.</v>
          </cell>
        </row>
        <row r="2027">
          <cell r="A2027" t="str">
            <v>470908D-12-746-388-42-D4-D12.1</v>
          </cell>
          <cell r="B2027" t="str">
            <v>470908D</v>
          </cell>
          <cell r="C2027">
            <v>12</v>
          </cell>
          <cell r="D2027">
            <v>746</v>
          </cell>
          <cell r="E2027">
            <v>4</v>
          </cell>
          <cell r="F2027">
            <v>388</v>
          </cell>
          <cell r="G2027" t="str">
            <v>4-388</v>
          </cell>
          <cell r="H2027">
            <v>42</v>
          </cell>
          <cell r="I2027" t="str">
            <v>.</v>
          </cell>
          <cell r="J2027">
            <v>1</v>
          </cell>
          <cell r="K2027">
            <v>2.8</v>
          </cell>
          <cell r="L2027">
            <v>4</v>
          </cell>
          <cell r="M2027">
            <v>1</v>
          </cell>
          <cell r="N2027">
            <v>1</v>
          </cell>
          <cell r="O2027" t="str">
            <v>N</v>
          </cell>
          <cell r="P2027" t="str">
            <v>N</v>
          </cell>
          <cell r="Q2027" t="str">
            <v>N</v>
          </cell>
          <cell r="R2027" t="str">
            <v>.</v>
          </cell>
          <cell r="S2027">
            <v>1</v>
          </cell>
          <cell r="T2027">
            <v>3.9</v>
          </cell>
          <cell r="U2027">
            <v>5</v>
          </cell>
          <cell r="V2027">
            <v>2</v>
          </cell>
          <cell r="W2027">
            <v>3</v>
          </cell>
          <cell r="X2027" t="str">
            <v>N</v>
          </cell>
          <cell r="Y2027" t="str">
            <v>N</v>
          </cell>
          <cell r="Z2027" t="str">
            <v>N</v>
          </cell>
          <cell r="AA2027" t="str">
            <v>.</v>
          </cell>
          <cell r="AB2027" t="str">
            <v>.</v>
          </cell>
          <cell r="AC2027">
            <v>1</v>
          </cell>
          <cell r="AD2027">
            <v>8</v>
          </cell>
          <cell r="AE2027">
            <v>9.1999999999999993</v>
          </cell>
          <cell r="AF2027">
            <v>2</v>
          </cell>
          <cell r="AG2027">
            <v>3</v>
          </cell>
          <cell r="AH2027" t="str">
            <v>N</v>
          </cell>
          <cell r="AI2027" t="str">
            <v>N</v>
          </cell>
          <cell r="AJ2027" t="str">
            <v>N</v>
          </cell>
          <cell r="AK2027" t="str">
            <v>.</v>
          </cell>
          <cell r="AL2027" t="str">
            <v>.</v>
          </cell>
          <cell r="AM2027">
            <v>1</v>
          </cell>
          <cell r="AN2027">
            <v>15.4</v>
          </cell>
          <cell r="AO2027">
            <v>12.1</v>
          </cell>
          <cell r="AP2027">
            <v>2</v>
          </cell>
          <cell r="AQ2027">
            <v>3</v>
          </cell>
          <cell r="AR2027" t="str">
            <v>N</v>
          </cell>
          <cell r="AS2027" t="str">
            <v>N</v>
          </cell>
          <cell r="AT2027" t="str">
            <v>N</v>
          </cell>
          <cell r="AU2027" t="str">
            <v>.</v>
          </cell>
        </row>
        <row r="2028">
          <cell r="A2028" t="str">
            <v>470908D-12-747-371-43-D5.5-D15.2</v>
          </cell>
          <cell r="B2028" t="str">
            <v>470908D</v>
          </cell>
          <cell r="C2028">
            <v>12</v>
          </cell>
          <cell r="D2028">
            <v>747</v>
          </cell>
          <cell r="E2028">
            <v>10</v>
          </cell>
          <cell r="F2028">
            <v>371</v>
          </cell>
          <cell r="G2028" t="str">
            <v>10-371</v>
          </cell>
          <cell r="H2028">
            <v>43</v>
          </cell>
          <cell r="I2028" t="str">
            <v>.</v>
          </cell>
          <cell r="J2028">
            <v>1</v>
          </cell>
          <cell r="K2028">
            <v>3.1</v>
          </cell>
          <cell r="L2028">
            <v>5.5</v>
          </cell>
          <cell r="M2028">
            <v>2</v>
          </cell>
          <cell r="N2028">
            <v>1</v>
          </cell>
          <cell r="O2028" t="str">
            <v>N</v>
          </cell>
          <cell r="P2028" t="str">
            <v>N</v>
          </cell>
          <cell r="Q2028" t="str">
            <v>N</v>
          </cell>
          <cell r="R2028" t="str">
            <v>.</v>
          </cell>
          <cell r="S2028">
            <v>1</v>
          </cell>
          <cell r="T2028">
            <v>5.3</v>
          </cell>
          <cell r="U2028">
            <v>5.9</v>
          </cell>
          <cell r="V2028">
            <v>2</v>
          </cell>
          <cell r="W2028">
            <v>3</v>
          </cell>
          <cell r="X2028" t="str">
            <v>N</v>
          </cell>
          <cell r="Y2028" t="str">
            <v>N</v>
          </cell>
          <cell r="Z2028" t="str">
            <v>N</v>
          </cell>
          <cell r="AA2028" t="str">
            <v>.</v>
          </cell>
          <cell r="AB2028" t="str">
            <v>.</v>
          </cell>
          <cell r="AC2028">
            <v>1</v>
          </cell>
          <cell r="AD2028">
            <v>9.3000000000000007</v>
          </cell>
          <cell r="AE2028">
            <v>11.8</v>
          </cell>
          <cell r="AF2028">
            <v>2</v>
          </cell>
          <cell r="AG2028">
            <v>2</v>
          </cell>
          <cell r="AH2028" t="str">
            <v>N</v>
          </cell>
          <cell r="AI2028" t="str">
            <v>N</v>
          </cell>
          <cell r="AJ2028" t="str">
            <v>N</v>
          </cell>
          <cell r="AK2028" t="str">
            <v>.</v>
          </cell>
          <cell r="AL2028" t="str">
            <v>.</v>
          </cell>
          <cell r="AM2028">
            <v>1</v>
          </cell>
          <cell r="AN2028">
            <v>15.6</v>
          </cell>
          <cell r="AO2028">
            <v>15.2</v>
          </cell>
          <cell r="AP2028">
            <v>2</v>
          </cell>
          <cell r="AQ2028">
            <v>2</v>
          </cell>
          <cell r="AR2028" t="str">
            <v>N</v>
          </cell>
          <cell r="AS2028" t="str">
            <v>N</v>
          </cell>
          <cell r="AT2028" t="str">
            <v>N</v>
          </cell>
          <cell r="AU2028" t="str">
            <v>.</v>
          </cell>
        </row>
        <row r="2029">
          <cell r="A2029" t="str">
            <v>470908D-12-748-434-44-D.-D.</v>
          </cell>
          <cell r="B2029" t="str">
            <v>470908D</v>
          </cell>
          <cell r="C2029">
            <v>12</v>
          </cell>
          <cell r="D2029">
            <v>748</v>
          </cell>
          <cell r="E2029">
            <v>32</v>
          </cell>
          <cell r="F2029">
            <v>434</v>
          </cell>
          <cell r="G2029" t="str">
            <v>32-434</v>
          </cell>
          <cell r="H2029">
            <v>44</v>
          </cell>
          <cell r="I2029" t="str">
            <v>.</v>
          </cell>
          <cell r="J2029">
            <v>0</v>
          </cell>
          <cell r="K2029" t="str">
            <v>.</v>
          </cell>
          <cell r="L2029" t="str">
            <v>.</v>
          </cell>
          <cell r="M2029" t="str">
            <v>.</v>
          </cell>
          <cell r="N2029" t="str">
            <v>.</v>
          </cell>
          <cell r="O2029" t="str">
            <v>.</v>
          </cell>
          <cell r="P2029" t="str">
            <v>.</v>
          </cell>
          <cell r="Q2029" t="str">
            <v>.</v>
          </cell>
          <cell r="R2029" t="str">
            <v>.</v>
          </cell>
          <cell r="S2029">
            <v>0</v>
          </cell>
          <cell r="T2029" t="str">
            <v>.</v>
          </cell>
          <cell r="U2029" t="str">
            <v>.</v>
          </cell>
          <cell r="V2029" t="str">
            <v>.</v>
          </cell>
          <cell r="W2029" t="str">
            <v>.</v>
          </cell>
          <cell r="X2029" t="str">
            <v>.</v>
          </cell>
          <cell r="Y2029" t="str">
            <v>.</v>
          </cell>
          <cell r="Z2029" t="str">
            <v>.</v>
          </cell>
          <cell r="AA2029" t="str">
            <v>.</v>
          </cell>
          <cell r="AB2029" t="str">
            <v>.</v>
          </cell>
          <cell r="AC2029">
            <v>0</v>
          </cell>
          <cell r="AD2029" t="str">
            <v>.</v>
          </cell>
          <cell r="AE2029" t="str">
            <v>.</v>
          </cell>
          <cell r="AF2029" t="str">
            <v>.</v>
          </cell>
          <cell r="AG2029" t="str">
            <v>.</v>
          </cell>
          <cell r="AH2029" t="str">
            <v>.</v>
          </cell>
          <cell r="AI2029" t="str">
            <v>.</v>
          </cell>
          <cell r="AJ2029" t="str">
            <v>.</v>
          </cell>
          <cell r="AK2029" t="str">
            <v>.</v>
          </cell>
          <cell r="AL2029" t="str">
            <v>.</v>
          </cell>
          <cell r="AM2029">
            <v>0</v>
          </cell>
          <cell r="AN2029" t="str">
            <v>.</v>
          </cell>
          <cell r="AO2029" t="str">
            <v>.</v>
          </cell>
          <cell r="AP2029" t="str">
            <v>.</v>
          </cell>
          <cell r="AQ2029" t="str">
            <v>.</v>
          </cell>
          <cell r="AR2029" t="str">
            <v>.</v>
          </cell>
          <cell r="AS2029" t="str">
            <v>.</v>
          </cell>
          <cell r="AT2029" t="str">
            <v>.</v>
          </cell>
          <cell r="AU2029" t="str">
            <v>.</v>
          </cell>
        </row>
        <row r="2030">
          <cell r="A2030" t="str">
            <v>470908D-12-749-418-45-D.-D.</v>
          </cell>
          <cell r="B2030" t="str">
            <v>470908D</v>
          </cell>
          <cell r="C2030">
            <v>12</v>
          </cell>
          <cell r="D2030">
            <v>749</v>
          </cell>
          <cell r="E2030">
            <v>31</v>
          </cell>
          <cell r="F2030">
            <v>418</v>
          </cell>
          <cell r="G2030" t="str">
            <v>31-418</v>
          </cell>
          <cell r="H2030">
            <v>45</v>
          </cell>
          <cell r="I2030" t="str">
            <v>.</v>
          </cell>
          <cell r="J2030">
            <v>0</v>
          </cell>
          <cell r="K2030" t="str">
            <v>.</v>
          </cell>
          <cell r="L2030" t="str">
            <v>.</v>
          </cell>
          <cell r="M2030" t="str">
            <v>.</v>
          </cell>
          <cell r="N2030" t="str">
            <v>.</v>
          </cell>
          <cell r="O2030" t="str">
            <v>.</v>
          </cell>
          <cell r="P2030" t="str">
            <v>.</v>
          </cell>
          <cell r="Q2030" t="str">
            <v>.</v>
          </cell>
          <cell r="R2030" t="str">
            <v>.</v>
          </cell>
          <cell r="S2030">
            <v>0</v>
          </cell>
          <cell r="T2030" t="str">
            <v>.</v>
          </cell>
          <cell r="U2030" t="str">
            <v>.</v>
          </cell>
          <cell r="V2030" t="str">
            <v>.</v>
          </cell>
          <cell r="W2030" t="str">
            <v>.</v>
          </cell>
          <cell r="X2030" t="str">
            <v>.</v>
          </cell>
          <cell r="Y2030" t="str">
            <v>.</v>
          </cell>
          <cell r="Z2030" t="str">
            <v>.</v>
          </cell>
          <cell r="AA2030" t="str">
            <v>.</v>
          </cell>
          <cell r="AB2030" t="str">
            <v>.</v>
          </cell>
          <cell r="AC2030">
            <v>0</v>
          </cell>
          <cell r="AD2030" t="str">
            <v>.</v>
          </cell>
          <cell r="AE2030" t="str">
            <v>.</v>
          </cell>
          <cell r="AF2030" t="str">
            <v>.</v>
          </cell>
          <cell r="AG2030" t="str">
            <v>.</v>
          </cell>
          <cell r="AH2030" t="str">
            <v>.</v>
          </cell>
          <cell r="AI2030" t="str">
            <v>.</v>
          </cell>
          <cell r="AJ2030" t="str">
            <v>.</v>
          </cell>
          <cell r="AK2030" t="str">
            <v>.</v>
          </cell>
          <cell r="AL2030" t="str">
            <v>.</v>
          </cell>
          <cell r="AM2030">
            <v>0</v>
          </cell>
          <cell r="AN2030" t="str">
            <v>.</v>
          </cell>
          <cell r="AO2030" t="str">
            <v>.</v>
          </cell>
          <cell r="AP2030" t="str">
            <v>.</v>
          </cell>
          <cell r="AQ2030" t="str">
            <v>.</v>
          </cell>
          <cell r="AR2030" t="str">
            <v>.</v>
          </cell>
          <cell r="AS2030" t="str">
            <v>.</v>
          </cell>
          <cell r="AT2030" t="str">
            <v>.</v>
          </cell>
          <cell r="AU2030" t="str">
            <v>.</v>
          </cell>
        </row>
        <row r="2031">
          <cell r="A2031" t="str">
            <v>470908D-12-750-366-46-D6.7-D16.9</v>
          </cell>
          <cell r="B2031" t="str">
            <v>470908D</v>
          </cell>
          <cell r="C2031">
            <v>12</v>
          </cell>
          <cell r="D2031">
            <v>750</v>
          </cell>
          <cell r="E2031">
            <v>10</v>
          </cell>
          <cell r="F2031">
            <v>366</v>
          </cell>
          <cell r="G2031" t="str">
            <v>10-366</v>
          </cell>
          <cell r="H2031">
            <v>46</v>
          </cell>
          <cell r="I2031" t="str">
            <v>.</v>
          </cell>
          <cell r="J2031">
            <v>1</v>
          </cell>
          <cell r="K2031">
            <v>3.5</v>
          </cell>
          <cell r="L2031">
            <v>6.7</v>
          </cell>
          <cell r="M2031">
            <v>1</v>
          </cell>
          <cell r="N2031">
            <v>1</v>
          </cell>
          <cell r="O2031" t="str">
            <v>N</v>
          </cell>
          <cell r="P2031" t="str">
            <v>N</v>
          </cell>
          <cell r="Q2031" t="str">
            <v>N</v>
          </cell>
          <cell r="R2031" t="str">
            <v>.</v>
          </cell>
          <cell r="S2031">
            <v>1</v>
          </cell>
          <cell r="T2031">
            <v>5.9</v>
          </cell>
          <cell r="U2031">
            <v>8.5</v>
          </cell>
          <cell r="V2031">
            <v>2</v>
          </cell>
          <cell r="W2031">
            <v>2</v>
          </cell>
          <cell r="X2031" t="str">
            <v>N</v>
          </cell>
          <cell r="Y2031" t="str">
            <v>N</v>
          </cell>
          <cell r="Z2031" t="str">
            <v>N</v>
          </cell>
          <cell r="AA2031" t="str">
            <v>.</v>
          </cell>
          <cell r="AB2031" t="str">
            <v>.</v>
          </cell>
          <cell r="AC2031">
            <v>1</v>
          </cell>
          <cell r="AD2031">
            <v>9.5</v>
          </cell>
          <cell r="AE2031">
            <v>13.1</v>
          </cell>
          <cell r="AF2031">
            <v>2</v>
          </cell>
          <cell r="AG2031">
            <v>2</v>
          </cell>
          <cell r="AH2031" t="str">
            <v>N</v>
          </cell>
          <cell r="AI2031" t="str">
            <v>N</v>
          </cell>
          <cell r="AJ2031" t="str">
            <v>N</v>
          </cell>
          <cell r="AK2031" t="str">
            <v>.</v>
          </cell>
          <cell r="AL2031" t="str">
            <v>.</v>
          </cell>
          <cell r="AM2031">
            <v>1</v>
          </cell>
          <cell r="AN2031">
            <v>14</v>
          </cell>
          <cell r="AO2031">
            <v>16.899999999999999</v>
          </cell>
          <cell r="AP2031">
            <v>2</v>
          </cell>
          <cell r="AQ2031">
            <v>2</v>
          </cell>
          <cell r="AR2031" t="str">
            <v>N</v>
          </cell>
          <cell r="AS2031" t="str">
            <v>N</v>
          </cell>
          <cell r="AT2031" t="str">
            <v>N</v>
          </cell>
          <cell r="AU2031" t="str">
            <v>.</v>
          </cell>
        </row>
        <row r="2032">
          <cell r="A2032" t="str">
            <v>470908D-12-751-382-47-D6.3-D16</v>
          </cell>
          <cell r="B2032" t="str">
            <v>470908D</v>
          </cell>
          <cell r="C2032">
            <v>12</v>
          </cell>
          <cell r="D2032">
            <v>751</v>
          </cell>
          <cell r="E2032">
            <v>10</v>
          </cell>
          <cell r="F2032">
            <v>382</v>
          </cell>
          <cell r="G2032" t="str">
            <v>10-382</v>
          </cell>
          <cell r="H2032">
            <v>47</v>
          </cell>
          <cell r="I2032" t="str">
            <v>.</v>
          </cell>
          <cell r="J2032">
            <v>1</v>
          </cell>
          <cell r="K2032">
            <v>3.6</v>
          </cell>
          <cell r="L2032">
            <v>6.3</v>
          </cell>
          <cell r="M2032">
            <v>2</v>
          </cell>
          <cell r="N2032">
            <v>2</v>
          </cell>
          <cell r="O2032" t="str">
            <v>N</v>
          </cell>
          <cell r="P2032" t="str">
            <v>N</v>
          </cell>
          <cell r="Q2032" t="str">
            <v>N</v>
          </cell>
          <cell r="R2032" t="str">
            <v>.</v>
          </cell>
          <cell r="S2032">
            <v>1</v>
          </cell>
          <cell r="T2032">
            <v>6.1</v>
          </cell>
          <cell r="U2032">
            <v>9</v>
          </cell>
          <cell r="V2032">
            <v>2</v>
          </cell>
          <cell r="W2032">
            <v>2</v>
          </cell>
          <cell r="X2032" t="str">
            <v>N</v>
          </cell>
          <cell r="Y2032" t="str">
            <v>N</v>
          </cell>
          <cell r="Z2032" t="str">
            <v>N</v>
          </cell>
          <cell r="AA2032" t="str">
            <v>.</v>
          </cell>
          <cell r="AB2032" t="str">
            <v>.</v>
          </cell>
          <cell r="AC2032">
            <v>1</v>
          </cell>
          <cell r="AD2032">
            <v>10</v>
          </cell>
          <cell r="AE2032">
            <v>12.8</v>
          </cell>
          <cell r="AF2032">
            <v>1</v>
          </cell>
          <cell r="AG2032">
            <v>1</v>
          </cell>
          <cell r="AH2032" t="str">
            <v>N</v>
          </cell>
          <cell r="AI2032" t="str">
            <v>N</v>
          </cell>
          <cell r="AJ2032" t="str">
            <v>N</v>
          </cell>
          <cell r="AK2032" t="str">
            <v>.</v>
          </cell>
          <cell r="AL2032" t="str">
            <v>.</v>
          </cell>
          <cell r="AM2032">
            <v>1</v>
          </cell>
          <cell r="AN2032">
            <v>16.899999999999999</v>
          </cell>
          <cell r="AO2032">
            <v>16</v>
          </cell>
          <cell r="AP2032">
            <v>1</v>
          </cell>
          <cell r="AQ2032">
            <v>2</v>
          </cell>
          <cell r="AR2032" t="str">
            <v>N</v>
          </cell>
          <cell r="AS2032" t="str">
            <v>N</v>
          </cell>
          <cell r="AT2032" t="str">
            <v>N</v>
          </cell>
          <cell r="AU2032" t="str">
            <v>.</v>
          </cell>
        </row>
        <row r="2033">
          <cell r="A2033" t="str">
            <v>470908D-12-752-406-48-D4.2-D21.5</v>
          </cell>
          <cell r="B2033" t="str">
            <v>470908D</v>
          </cell>
          <cell r="C2033">
            <v>12</v>
          </cell>
          <cell r="D2033">
            <v>752</v>
          </cell>
          <cell r="E2033">
            <v>31</v>
          </cell>
          <cell r="F2033">
            <v>406</v>
          </cell>
          <cell r="G2033" t="str">
            <v>31-406</v>
          </cell>
          <cell r="H2033">
            <v>48</v>
          </cell>
          <cell r="I2033" t="str">
            <v>.</v>
          </cell>
          <cell r="J2033">
            <v>1</v>
          </cell>
          <cell r="K2033">
            <v>2.5</v>
          </cell>
          <cell r="L2033">
            <v>4.2</v>
          </cell>
          <cell r="M2033">
            <v>3</v>
          </cell>
          <cell r="N2033">
            <v>3</v>
          </cell>
          <cell r="O2033" t="str">
            <v>N</v>
          </cell>
          <cell r="P2033" t="str">
            <v>N</v>
          </cell>
          <cell r="Q2033" t="str">
            <v>N</v>
          </cell>
          <cell r="R2033" t="str">
            <v>.</v>
          </cell>
          <cell r="S2033">
            <v>1</v>
          </cell>
          <cell r="T2033">
            <v>6.1</v>
          </cell>
          <cell r="U2033">
            <v>7</v>
          </cell>
          <cell r="V2033">
            <v>3</v>
          </cell>
          <cell r="W2033">
            <v>3</v>
          </cell>
          <cell r="X2033" t="str">
            <v>N</v>
          </cell>
          <cell r="Y2033" t="str">
            <v>N</v>
          </cell>
          <cell r="Z2033" t="str">
            <v>N</v>
          </cell>
          <cell r="AA2033" t="str">
            <v>.</v>
          </cell>
          <cell r="AB2033" t="str">
            <v>.</v>
          </cell>
          <cell r="AC2033">
            <v>1</v>
          </cell>
          <cell r="AD2033">
            <v>10.4</v>
          </cell>
          <cell r="AE2033">
            <v>13.9</v>
          </cell>
          <cell r="AF2033">
            <v>3</v>
          </cell>
          <cell r="AG2033">
            <v>2</v>
          </cell>
          <cell r="AH2033" t="str">
            <v>N</v>
          </cell>
          <cell r="AI2033" t="str">
            <v>N</v>
          </cell>
          <cell r="AJ2033" t="str">
            <v>N</v>
          </cell>
          <cell r="AK2033" t="str">
            <v>.</v>
          </cell>
          <cell r="AL2033" t="str">
            <v>.</v>
          </cell>
          <cell r="AM2033">
            <v>1</v>
          </cell>
          <cell r="AN2033">
            <v>19</v>
          </cell>
          <cell r="AO2033">
            <v>21.5</v>
          </cell>
          <cell r="AP2033">
            <v>3</v>
          </cell>
          <cell r="AQ2033">
            <v>2</v>
          </cell>
          <cell r="AR2033" t="str">
            <v>N</v>
          </cell>
          <cell r="AS2033" t="str">
            <v>N</v>
          </cell>
          <cell r="AT2033" t="str">
            <v>N</v>
          </cell>
          <cell r="AU2033" t="str">
            <v>.</v>
          </cell>
        </row>
        <row r="2034">
          <cell r="A2034" t="str">
            <v>470908D-12-753-408-49-D.-D.</v>
          </cell>
          <cell r="B2034" t="str">
            <v>470908D</v>
          </cell>
          <cell r="C2034">
            <v>12</v>
          </cell>
          <cell r="D2034">
            <v>753</v>
          </cell>
          <cell r="E2034">
            <v>31</v>
          </cell>
          <cell r="F2034">
            <v>408</v>
          </cell>
          <cell r="G2034" t="str">
            <v>31-408</v>
          </cell>
          <cell r="H2034">
            <v>49</v>
          </cell>
          <cell r="I2034" t="str">
            <v>.</v>
          </cell>
          <cell r="J2034">
            <v>0</v>
          </cell>
          <cell r="K2034" t="str">
            <v>.</v>
          </cell>
          <cell r="L2034" t="str">
            <v>.</v>
          </cell>
          <cell r="M2034" t="str">
            <v>.</v>
          </cell>
          <cell r="N2034" t="str">
            <v>.</v>
          </cell>
          <cell r="O2034" t="str">
            <v>.</v>
          </cell>
          <cell r="P2034" t="str">
            <v>.</v>
          </cell>
          <cell r="Q2034" t="str">
            <v>.</v>
          </cell>
          <cell r="R2034" t="str">
            <v>.</v>
          </cell>
          <cell r="S2034">
            <v>0</v>
          </cell>
          <cell r="T2034" t="str">
            <v>.</v>
          </cell>
          <cell r="U2034" t="str">
            <v>.</v>
          </cell>
          <cell r="V2034" t="str">
            <v>.</v>
          </cell>
          <cell r="W2034" t="str">
            <v>.</v>
          </cell>
          <cell r="X2034" t="str">
            <v>.</v>
          </cell>
          <cell r="Y2034" t="str">
            <v>.</v>
          </cell>
          <cell r="Z2034" t="str">
            <v>.</v>
          </cell>
          <cell r="AA2034" t="str">
            <v>.</v>
          </cell>
          <cell r="AB2034" t="str">
            <v>.</v>
          </cell>
          <cell r="AC2034">
            <v>0</v>
          </cell>
          <cell r="AD2034" t="str">
            <v>.</v>
          </cell>
          <cell r="AE2034" t="str">
            <v>.</v>
          </cell>
          <cell r="AF2034" t="str">
            <v>.</v>
          </cell>
          <cell r="AG2034" t="str">
            <v>.</v>
          </cell>
          <cell r="AH2034" t="str">
            <v>.</v>
          </cell>
          <cell r="AI2034" t="str">
            <v>.</v>
          </cell>
          <cell r="AJ2034" t="str">
            <v>.</v>
          </cell>
          <cell r="AK2034" t="str">
            <v>.</v>
          </cell>
          <cell r="AL2034" t="str">
            <v>.</v>
          </cell>
          <cell r="AM2034">
            <v>0</v>
          </cell>
          <cell r="AN2034" t="str">
            <v>.</v>
          </cell>
          <cell r="AO2034" t="str">
            <v>.</v>
          </cell>
          <cell r="AP2034" t="str">
            <v>.</v>
          </cell>
          <cell r="AQ2034" t="str">
            <v>.</v>
          </cell>
          <cell r="AR2034" t="str">
            <v>.</v>
          </cell>
          <cell r="AS2034" t="str">
            <v>.</v>
          </cell>
          <cell r="AT2034" t="str">
            <v>.</v>
          </cell>
          <cell r="AU2034" t="str">
            <v>.</v>
          </cell>
        </row>
        <row r="2035">
          <cell r="A2035" t="str">
            <v>470908D-12-754-379-50-D7.2-D17</v>
          </cell>
          <cell r="B2035" t="str">
            <v>470908D</v>
          </cell>
          <cell r="C2035">
            <v>12</v>
          </cell>
          <cell r="D2035">
            <v>754</v>
          </cell>
          <cell r="E2035">
            <v>10</v>
          </cell>
          <cell r="F2035">
            <v>379</v>
          </cell>
          <cell r="G2035" t="str">
            <v>10-379</v>
          </cell>
          <cell r="H2035">
            <v>50</v>
          </cell>
          <cell r="I2035" t="str">
            <v>.</v>
          </cell>
          <cell r="J2035">
            <v>1</v>
          </cell>
          <cell r="K2035">
            <v>3.6</v>
          </cell>
          <cell r="L2035">
            <v>7.2</v>
          </cell>
          <cell r="M2035">
            <v>2</v>
          </cell>
          <cell r="N2035">
            <v>1</v>
          </cell>
          <cell r="O2035" t="str">
            <v>N</v>
          </cell>
          <cell r="P2035" t="str">
            <v>N</v>
          </cell>
          <cell r="Q2035" t="str">
            <v>N</v>
          </cell>
          <cell r="R2035" t="str">
            <v>.</v>
          </cell>
          <cell r="S2035">
            <v>1</v>
          </cell>
          <cell r="T2035">
            <v>4.7</v>
          </cell>
          <cell r="U2035">
            <v>9.1</v>
          </cell>
          <cell r="V2035">
            <v>2</v>
          </cell>
          <cell r="W2035">
            <v>2</v>
          </cell>
          <cell r="X2035" t="str">
            <v>Y</v>
          </cell>
          <cell r="Y2035" t="str">
            <v>N</v>
          </cell>
          <cell r="Z2035" t="str">
            <v>N</v>
          </cell>
          <cell r="AA2035" t="str">
            <v>.</v>
          </cell>
          <cell r="AB2035" t="str">
            <v>.</v>
          </cell>
          <cell r="AC2035">
            <v>1</v>
          </cell>
          <cell r="AD2035">
            <v>8.5</v>
          </cell>
          <cell r="AE2035">
            <v>14.1</v>
          </cell>
          <cell r="AF2035">
            <v>1</v>
          </cell>
          <cell r="AG2035">
            <v>1</v>
          </cell>
          <cell r="AH2035" t="str">
            <v>Y</v>
          </cell>
          <cell r="AI2035" t="str">
            <v>N</v>
          </cell>
          <cell r="AJ2035" t="str">
            <v>N</v>
          </cell>
          <cell r="AK2035" t="str">
            <v>.</v>
          </cell>
          <cell r="AL2035" t="str">
            <v>.</v>
          </cell>
          <cell r="AM2035">
            <v>1</v>
          </cell>
          <cell r="AN2035">
            <v>14.6</v>
          </cell>
          <cell r="AO2035">
            <v>17</v>
          </cell>
          <cell r="AP2035">
            <v>2</v>
          </cell>
          <cell r="AQ2035">
            <v>2</v>
          </cell>
          <cell r="AR2035" t="str">
            <v>Y</v>
          </cell>
          <cell r="AS2035" t="str">
            <v>N</v>
          </cell>
          <cell r="AT2035" t="str">
            <v>N</v>
          </cell>
          <cell r="AU2035" t="str">
            <v>.</v>
          </cell>
        </row>
        <row r="2036">
          <cell r="A2036" t="str">
            <v>470908D-12-755-412-51-D2.5-D.</v>
          </cell>
          <cell r="B2036" t="str">
            <v>470908D</v>
          </cell>
          <cell r="C2036">
            <v>12</v>
          </cell>
          <cell r="D2036">
            <v>755</v>
          </cell>
          <cell r="E2036">
            <v>31</v>
          </cell>
          <cell r="F2036">
            <v>412</v>
          </cell>
          <cell r="G2036" t="str">
            <v>31-412</v>
          </cell>
          <cell r="H2036">
            <v>51</v>
          </cell>
          <cell r="I2036" t="str">
            <v>.</v>
          </cell>
          <cell r="J2036">
            <v>1</v>
          </cell>
          <cell r="K2036">
            <v>1.4</v>
          </cell>
          <cell r="L2036">
            <v>2.5</v>
          </cell>
          <cell r="M2036">
            <v>3</v>
          </cell>
          <cell r="N2036">
            <v>3</v>
          </cell>
          <cell r="O2036" t="str">
            <v>N</v>
          </cell>
          <cell r="P2036" t="str">
            <v>N</v>
          </cell>
          <cell r="Q2036" t="str">
            <v>N</v>
          </cell>
          <cell r="R2036" t="str">
            <v>.</v>
          </cell>
          <cell r="S2036">
            <v>0</v>
          </cell>
          <cell r="T2036" t="str">
            <v>.</v>
          </cell>
          <cell r="U2036" t="str">
            <v>.</v>
          </cell>
          <cell r="V2036" t="str">
            <v>.</v>
          </cell>
          <cell r="W2036" t="str">
            <v>.</v>
          </cell>
          <cell r="X2036" t="str">
            <v>.</v>
          </cell>
          <cell r="Y2036" t="str">
            <v>.</v>
          </cell>
          <cell r="Z2036" t="str">
            <v>.</v>
          </cell>
          <cell r="AA2036" t="str">
            <v>.</v>
          </cell>
          <cell r="AB2036" t="str">
            <v>.</v>
          </cell>
          <cell r="AC2036">
            <v>0</v>
          </cell>
          <cell r="AD2036" t="str">
            <v>.</v>
          </cell>
          <cell r="AE2036" t="str">
            <v>.</v>
          </cell>
          <cell r="AF2036" t="str">
            <v>.</v>
          </cell>
          <cell r="AG2036" t="str">
            <v>.</v>
          </cell>
          <cell r="AH2036" t="str">
            <v>.</v>
          </cell>
          <cell r="AI2036" t="str">
            <v>.</v>
          </cell>
          <cell r="AJ2036" t="str">
            <v>.</v>
          </cell>
          <cell r="AK2036" t="str">
            <v>.</v>
          </cell>
          <cell r="AL2036" t="str">
            <v>.</v>
          </cell>
          <cell r="AM2036">
            <v>0</v>
          </cell>
          <cell r="AN2036" t="str">
            <v>.</v>
          </cell>
          <cell r="AO2036" t="str">
            <v>.</v>
          </cell>
          <cell r="AP2036" t="str">
            <v>.</v>
          </cell>
          <cell r="AQ2036" t="str">
            <v>.</v>
          </cell>
          <cell r="AR2036" t="str">
            <v>.</v>
          </cell>
          <cell r="AS2036" t="str">
            <v>.</v>
          </cell>
          <cell r="AT2036" t="str">
            <v>.</v>
          </cell>
          <cell r="AU2036" t="str">
            <v>.</v>
          </cell>
        </row>
        <row r="2037">
          <cell r="A2037" t="str">
            <v>470908D-12-756-998-52-D6-D20.6</v>
          </cell>
          <cell r="B2037" t="str">
            <v>470908D</v>
          </cell>
          <cell r="C2037">
            <v>12</v>
          </cell>
          <cell r="D2037">
            <v>756</v>
          </cell>
          <cell r="E2037">
            <v>99</v>
          </cell>
          <cell r="F2037">
            <v>998</v>
          </cell>
          <cell r="G2037" t="str">
            <v>99-998</v>
          </cell>
          <cell r="H2037">
            <v>52</v>
          </cell>
          <cell r="I2037" t="str">
            <v>.</v>
          </cell>
          <cell r="J2037">
            <v>1</v>
          </cell>
          <cell r="K2037">
            <v>3.7</v>
          </cell>
          <cell r="L2037">
            <v>6</v>
          </cell>
          <cell r="M2037">
            <v>1</v>
          </cell>
          <cell r="N2037">
            <v>1</v>
          </cell>
          <cell r="O2037" t="str">
            <v>N</v>
          </cell>
          <cell r="P2037" t="str">
            <v>N</v>
          </cell>
          <cell r="Q2037" t="str">
            <v>N</v>
          </cell>
          <cell r="R2037" t="str">
            <v>.</v>
          </cell>
          <cell r="S2037">
            <v>1</v>
          </cell>
          <cell r="T2037">
            <v>5.8</v>
          </cell>
          <cell r="U2037">
            <v>9.8000000000000007</v>
          </cell>
          <cell r="V2037">
            <v>2</v>
          </cell>
          <cell r="W2037">
            <v>2</v>
          </cell>
          <cell r="X2037" t="str">
            <v>N</v>
          </cell>
          <cell r="Y2037" t="str">
            <v>N</v>
          </cell>
          <cell r="Z2037" t="str">
            <v>N</v>
          </cell>
          <cell r="AA2037" t="str">
            <v>.</v>
          </cell>
          <cell r="AB2037" t="str">
            <v>.</v>
          </cell>
          <cell r="AC2037">
            <v>1</v>
          </cell>
          <cell r="AD2037">
            <v>9.6</v>
          </cell>
          <cell r="AE2037">
            <v>15.1</v>
          </cell>
          <cell r="AF2037">
            <v>2</v>
          </cell>
          <cell r="AG2037">
            <v>2</v>
          </cell>
          <cell r="AH2037" t="str">
            <v>N</v>
          </cell>
          <cell r="AI2037" t="str">
            <v>N</v>
          </cell>
          <cell r="AJ2037" t="str">
            <v>N</v>
          </cell>
          <cell r="AK2037" t="str">
            <v>.</v>
          </cell>
          <cell r="AL2037" t="str">
            <v>.</v>
          </cell>
          <cell r="AM2037">
            <v>1</v>
          </cell>
          <cell r="AN2037">
            <v>16.2</v>
          </cell>
          <cell r="AO2037">
            <v>20.6</v>
          </cell>
          <cell r="AP2037">
            <v>2</v>
          </cell>
          <cell r="AQ2037">
            <v>2</v>
          </cell>
          <cell r="AR2037" t="str">
            <v>N</v>
          </cell>
          <cell r="AS2037" t="str">
            <v>N</v>
          </cell>
          <cell r="AT2037" t="str">
            <v>N</v>
          </cell>
          <cell r="AU2037" t="str">
            <v>.</v>
          </cell>
        </row>
        <row r="2038">
          <cell r="A2038" t="str">
            <v>470908D-12-757-435-53-D4.7-D13.4</v>
          </cell>
          <cell r="B2038" t="str">
            <v>470908D</v>
          </cell>
          <cell r="C2038">
            <v>12</v>
          </cell>
          <cell r="D2038">
            <v>757</v>
          </cell>
          <cell r="E2038">
            <v>32</v>
          </cell>
          <cell r="F2038">
            <v>435</v>
          </cell>
          <cell r="G2038" t="str">
            <v>32-435</v>
          </cell>
          <cell r="H2038">
            <v>53</v>
          </cell>
          <cell r="I2038" t="str">
            <v>.</v>
          </cell>
          <cell r="J2038">
            <v>1</v>
          </cell>
          <cell r="K2038">
            <v>2.7</v>
          </cell>
          <cell r="L2038">
            <v>4.7</v>
          </cell>
          <cell r="M2038">
            <v>3</v>
          </cell>
          <cell r="N2038">
            <v>2</v>
          </cell>
          <cell r="O2038" t="str">
            <v>N</v>
          </cell>
          <cell r="P2038" t="str">
            <v>N</v>
          </cell>
          <cell r="Q2038" t="str">
            <v>N</v>
          </cell>
          <cell r="R2038" t="str">
            <v>.</v>
          </cell>
          <cell r="S2038">
            <v>1</v>
          </cell>
          <cell r="T2038">
            <v>4.4000000000000004</v>
          </cell>
          <cell r="U2038">
            <v>6.2</v>
          </cell>
          <cell r="V2038">
            <v>3</v>
          </cell>
          <cell r="W2038">
            <v>3</v>
          </cell>
          <cell r="X2038" t="str">
            <v>N</v>
          </cell>
          <cell r="Y2038" t="str">
            <v>N</v>
          </cell>
          <cell r="Z2038" t="str">
            <v>N</v>
          </cell>
          <cell r="AA2038" t="str">
            <v>.</v>
          </cell>
          <cell r="AB2038" t="str">
            <v>.</v>
          </cell>
          <cell r="AC2038">
            <v>1</v>
          </cell>
          <cell r="AD2038">
            <v>9</v>
          </cell>
          <cell r="AE2038">
            <v>10.3</v>
          </cell>
          <cell r="AF2038">
            <v>3</v>
          </cell>
          <cell r="AG2038">
            <v>2</v>
          </cell>
          <cell r="AH2038" t="str">
            <v>N</v>
          </cell>
          <cell r="AI2038" t="str">
            <v>N</v>
          </cell>
          <cell r="AJ2038" t="str">
            <v>N</v>
          </cell>
          <cell r="AK2038" t="str">
            <v>.</v>
          </cell>
          <cell r="AL2038" t="str">
            <v>.</v>
          </cell>
          <cell r="AM2038">
            <v>1</v>
          </cell>
          <cell r="AN2038">
            <v>15.8</v>
          </cell>
          <cell r="AO2038">
            <v>13.4</v>
          </cell>
          <cell r="AP2038">
            <v>3</v>
          </cell>
          <cell r="AQ2038">
            <v>3</v>
          </cell>
          <cell r="AR2038" t="str">
            <v>N</v>
          </cell>
          <cell r="AS2038" t="str">
            <v>N</v>
          </cell>
          <cell r="AT2038" t="str">
            <v>N</v>
          </cell>
          <cell r="AU2038" t="str">
            <v>.</v>
          </cell>
        </row>
        <row r="2039">
          <cell r="A2039" t="str">
            <v>470908D-12-758-416-54-D5.3-D14.3</v>
          </cell>
          <cell r="B2039" t="str">
            <v>470908D</v>
          </cell>
          <cell r="C2039">
            <v>12</v>
          </cell>
          <cell r="D2039">
            <v>758</v>
          </cell>
          <cell r="E2039">
            <v>31</v>
          </cell>
          <cell r="F2039">
            <v>416</v>
          </cell>
          <cell r="G2039" t="str">
            <v>31-416</v>
          </cell>
          <cell r="H2039">
            <v>54</v>
          </cell>
          <cell r="I2039" t="str">
            <v>.</v>
          </cell>
          <cell r="J2039">
            <v>1</v>
          </cell>
          <cell r="K2039">
            <v>3</v>
          </cell>
          <cell r="L2039">
            <v>5.3</v>
          </cell>
          <cell r="M2039">
            <v>2</v>
          </cell>
          <cell r="N2039">
            <v>1</v>
          </cell>
          <cell r="O2039" t="str">
            <v>N</v>
          </cell>
          <cell r="P2039" t="str">
            <v>N</v>
          </cell>
          <cell r="Q2039" t="str">
            <v>N</v>
          </cell>
          <cell r="R2039" t="str">
            <v>.</v>
          </cell>
          <cell r="S2039">
            <v>1</v>
          </cell>
          <cell r="T2039">
            <v>5.2</v>
          </cell>
          <cell r="U2039">
            <v>7.3</v>
          </cell>
          <cell r="V2039">
            <v>2</v>
          </cell>
          <cell r="W2039">
            <v>3</v>
          </cell>
          <cell r="X2039" t="str">
            <v>N</v>
          </cell>
          <cell r="Y2039" t="str">
            <v>N</v>
          </cell>
          <cell r="Z2039" t="str">
            <v>N</v>
          </cell>
          <cell r="AA2039" t="str">
            <v>.</v>
          </cell>
          <cell r="AB2039" t="str">
            <v>.</v>
          </cell>
          <cell r="AC2039">
            <v>1</v>
          </cell>
          <cell r="AD2039">
            <v>8.6</v>
          </cell>
          <cell r="AE2039">
            <v>10.8</v>
          </cell>
          <cell r="AF2039">
            <v>2</v>
          </cell>
          <cell r="AG2039">
            <v>2</v>
          </cell>
          <cell r="AH2039" t="str">
            <v>N</v>
          </cell>
          <cell r="AI2039" t="str">
            <v>N</v>
          </cell>
          <cell r="AJ2039" t="str">
            <v>N</v>
          </cell>
          <cell r="AK2039" t="str">
            <v>.</v>
          </cell>
          <cell r="AL2039" t="str">
            <v>.</v>
          </cell>
          <cell r="AM2039">
            <v>1</v>
          </cell>
          <cell r="AN2039">
            <v>15.2</v>
          </cell>
          <cell r="AO2039">
            <v>14.3</v>
          </cell>
          <cell r="AP2039">
            <v>3</v>
          </cell>
          <cell r="AQ2039">
            <v>2</v>
          </cell>
          <cell r="AR2039" t="str">
            <v>N</v>
          </cell>
          <cell r="AS2039" t="str">
            <v>N</v>
          </cell>
          <cell r="AT2039" t="str">
            <v>N</v>
          </cell>
          <cell r="AU2039" t="str">
            <v>.</v>
          </cell>
        </row>
        <row r="2040">
          <cell r="A2040" t="str">
            <v>470908D-12-759-392-55-D.-D.</v>
          </cell>
          <cell r="B2040" t="str">
            <v>470908D</v>
          </cell>
          <cell r="C2040">
            <v>12</v>
          </cell>
          <cell r="D2040">
            <v>759</v>
          </cell>
          <cell r="E2040">
            <v>4</v>
          </cell>
          <cell r="F2040">
            <v>392</v>
          </cell>
          <cell r="G2040" t="str">
            <v>4-392</v>
          </cell>
          <cell r="H2040">
            <v>55</v>
          </cell>
          <cell r="I2040" t="str">
            <v>.</v>
          </cell>
          <cell r="J2040">
            <v>0</v>
          </cell>
          <cell r="K2040" t="str">
            <v>.</v>
          </cell>
          <cell r="L2040" t="str">
            <v>.</v>
          </cell>
          <cell r="M2040" t="str">
            <v>.</v>
          </cell>
          <cell r="N2040" t="str">
            <v>.</v>
          </cell>
          <cell r="O2040" t="str">
            <v>.</v>
          </cell>
          <cell r="P2040" t="str">
            <v>.</v>
          </cell>
          <cell r="Q2040" t="str">
            <v>.</v>
          </cell>
          <cell r="R2040" t="str">
            <v>.</v>
          </cell>
          <cell r="S2040">
            <v>0</v>
          </cell>
          <cell r="T2040" t="str">
            <v>.</v>
          </cell>
          <cell r="U2040" t="str">
            <v>.</v>
          </cell>
          <cell r="V2040" t="str">
            <v>.</v>
          </cell>
          <cell r="W2040" t="str">
            <v>.</v>
          </cell>
          <cell r="X2040" t="str">
            <v>.</v>
          </cell>
          <cell r="Y2040" t="str">
            <v>.</v>
          </cell>
          <cell r="Z2040" t="str">
            <v>.</v>
          </cell>
          <cell r="AA2040" t="str">
            <v>.</v>
          </cell>
          <cell r="AB2040" t="str">
            <v>.</v>
          </cell>
          <cell r="AC2040">
            <v>0</v>
          </cell>
          <cell r="AD2040" t="str">
            <v>.</v>
          </cell>
          <cell r="AE2040" t="str">
            <v>.</v>
          </cell>
          <cell r="AF2040" t="str">
            <v>.</v>
          </cell>
          <cell r="AG2040" t="str">
            <v>.</v>
          </cell>
          <cell r="AH2040" t="str">
            <v>.</v>
          </cell>
          <cell r="AI2040" t="str">
            <v>.</v>
          </cell>
          <cell r="AJ2040" t="str">
            <v>.</v>
          </cell>
          <cell r="AK2040" t="str">
            <v>.</v>
          </cell>
          <cell r="AL2040" t="str">
            <v>.</v>
          </cell>
          <cell r="AM2040">
            <v>0</v>
          </cell>
          <cell r="AN2040" t="str">
            <v>.</v>
          </cell>
          <cell r="AO2040" t="str">
            <v>.</v>
          </cell>
          <cell r="AP2040" t="str">
            <v>.</v>
          </cell>
          <cell r="AQ2040" t="str">
            <v>.</v>
          </cell>
          <cell r="AR2040" t="str">
            <v>.</v>
          </cell>
          <cell r="AS2040" t="str">
            <v>.</v>
          </cell>
          <cell r="AT2040" t="str">
            <v>.</v>
          </cell>
          <cell r="AU2040" t="str">
            <v>.</v>
          </cell>
        </row>
        <row r="2041">
          <cell r="A2041" t="str">
            <v>470908D-12-760-425-56-D3.7-D14.6</v>
          </cell>
          <cell r="B2041" t="str">
            <v>470908D</v>
          </cell>
          <cell r="C2041">
            <v>12</v>
          </cell>
          <cell r="D2041">
            <v>760</v>
          </cell>
          <cell r="E2041">
            <v>32</v>
          </cell>
          <cell r="F2041">
            <v>425</v>
          </cell>
          <cell r="G2041" t="str">
            <v>32-425</v>
          </cell>
          <cell r="H2041">
            <v>56</v>
          </cell>
          <cell r="I2041" t="str">
            <v>.</v>
          </cell>
          <cell r="J2041">
            <v>1</v>
          </cell>
          <cell r="K2041">
            <v>2.7</v>
          </cell>
          <cell r="L2041">
            <v>3.7</v>
          </cell>
          <cell r="M2041">
            <v>3</v>
          </cell>
          <cell r="N2041">
            <v>2</v>
          </cell>
          <cell r="O2041" t="str">
            <v>N</v>
          </cell>
          <cell r="P2041" t="str">
            <v>N</v>
          </cell>
          <cell r="Q2041" t="str">
            <v>N</v>
          </cell>
          <cell r="R2041" t="str">
            <v>.</v>
          </cell>
          <cell r="S2041">
            <v>1</v>
          </cell>
          <cell r="T2041">
            <v>4.3</v>
          </cell>
          <cell r="U2041">
            <v>6</v>
          </cell>
          <cell r="V2041">
            <v>2</v>
          </cell>
          <cell r="W2041">
            <v>2</v>
          </cell>
          <cell r="X2041" t="str">
            <v>Y</v>
          </cell>
          <cell r="Y2041" t="str">
            <v>N</v>
          </cell>
          <cell r="Z2041" t="str">
            <v>N</v>
          </cell>
          <cell r="AA2041" t="str">
            <v>.</v>
          </cell>
          <cell r="AB2041" t="str">
            <v>.</v>
          </cell>
          <cell r="AC2041">
            <v>1</v>
          </cell>
          <cell r="AD2041">
            <v>8.3000000000000007</v>
          </cell>
          <cell r="AE2041">
            <v>11.5</v>
          </cell>
          <cell r="AF2041">
            <v>1</v>
          </cell>
          <cell r="AG2041">
            <v>1</v>
          </cell>
          <cell r="AH2041" t="str">
            <v>Y</v>
          </cell>
          <cell r="AI2041" t="str">
            <v>N</v>
          </cell>
          <cell r="AJ2041" t="str">
            <v>N</v>
          </cell>
          <cell r="AK2041" t="str">
            <v>.</v>
          </cell>
          <cell r="AL2041" t="str">
            <v>.</v>
          </cell>
          <cell r="AM2041">
            <v>1</v>
          </cell>
          <cell r="AN2041">
            <v>13.9</v>
          </cell>
          <cell r="AO2041">
            <v>14.6</v>
          </cell>
          <cell r="AP2041">
            <v>1</v>
          </cell>
          <cell r="AQ2041">
            <v>2</v>
          </cell>
          <cell r="AR2041" t="str">
            <v>Y</v>
          </cell>
          <cell r="AS2041" t="str">
            <v>N</v>
          </cell>
          <cell r="AT2041" t="str">
            <v>N</v>
          </cell>
          <cell r="AU2041" t="str">
            <v>.</v>
          </cell>
        </row>
        <row r="2042">
          <cell r="A2042" t="str">
            <v>470908D-12-761-365-57-D.-D.</v>
          </cell>
          <cell r="B2042" t="str">
            <v>470908D</v>
          </cell>
          <cell r="C2042">
            <v>12</v>
          </cell>
          <cell r="D2042">
            <v>761</v>
          </cell>
          <cell r="E2042">
            <v>10</v>
          </cell>
          <cell r="F2042">
            <v>365</v>
          </cell>
          <cell r="G2042" t="str">
            <v>10-365</v>
          </cell>
          <cell r="H2042">
            <v>57</v>
          </cell>
          <cell r="I2042" t="str">
            <v>.</v>
          </cell>
          <cell r="J2042">
            <v>0</v>
          </cell>
          <cell r="K2042" t="str">
            <v>.</v>
          </cell>
          <cell r="L2042" t="str">
            <v>.</v>
          </cell>
          <cell r="M2042" t="str">
            <v>.</v>
          </cell>
          <cell r="N2042" t="str">
            <v>.</v>
          </cell>
          <cell r="O2042" t="str">
            <v>.</v>
          </cell>
          <cell r="P2042" t="str">
            <v>.</v>
          </cell>
          <cell r="Q2042" t="str">
            <v>.</v>
          </cell>
          <cell r="R2042" t="str">
            <v>.</v>
          </cell>
          <cell r="S2042">
            <v>0</v>
          </cell>
          <cell r="T2042" t="str">
            <v>.</v>
          </cell>
          <cell r="U2042" t="str">
            <v>.</v>
          </cell>
          <cell r="V2042" t="str">
            <v>.</v>
          </cell>
          <cell r="W2042" t="str">
            <v>.</v>
          </cell>
          <cell r="X2042" t="str">
            <v>.</v>
          </cell>
          <cell r="Y2042" t="str">
            <v>.</v>
          </cell>
          <cell r="Z2042" t="str">
            <v>.</v>
          </cell>
          <cell r="AA2042" t="str">
            <v>.</v>
          </cell>
          <cell r="AB2042" t="str">
            <v>.</v>
          </cell>
          <cell r="AC2042">
            <v>0</v>
          </cell>
          <cell r="AD2042" t="str">
            <v>.</v>
          </cell>
          <cell r="AE2042" t="str">
            <v>.</v>
          </cell>
          <cell r="AF2042" t="str">
            <v>.</v>
          </cell>
          <cell r="AG2042" t="str">
            <v>.</v>
          </cell>
          <cell r="AH2042" t="str">
            <v>.</v>
          </cell>
          <cell r="AI2042" t="str">
            <v>.</v>
          </cell>
          <cell r="AJ2042" t="str">
            <v>.</v>
          </cell>
          <cell r="AK2042" t="str">
            <v>.</v>
          </cell>
          <cell r="AL2042" t="str">
            <v>.</v>
          </cell>
          <cell r="AM2042">
            <v>0</v>
          </cell>
          <cell r="AN2042" t="str">
            <v>.</v>
          </cell>
          <cell r="AO2042" t="str">
            <v>.</v>
          </cell>
          <cell r="AP2042" t="str">
            <v>.</v>
          </cell>
          <cell r="AQ2042" t="str">
            <v>.</v>
          </cell>
          <cell r="AR2042" t="str">
            <v>.</v>
          </cell>
          <cell r="AS2042" t="str">
            <v>.</v>
          </cell>
          <cell r="AT2042" t="str">
            <v>.</v>
          </cell>
          <cell r="AU2042" t="str">
            <v>.</v>
          </cell>
        </row>
        <row r="2043">
          <cell r="A2043" t="str">
            <v>470908D-12-762-431-58-D5.7-D21.3</v>
          </cell>
          <cell r="B2043" t="str">
            <v>470908D</v>
          </cell>
          <cell r="C2043">
            <v>12</v>
          </cell>
          <cell r="D2043">
            <v>762</v>
          </cell>
          <cell r="E2043">
            <v>32</v>
          </cell>
          <cell r="F2043">
            <v>431</v>
          </cell>
          <cell r="G2043" t="str">
            <v>32-431</v>
          </cell>
          <cell r="H2043">
            <v>58</v>
          </cell>
          <cell r="I2043" t="str">
            <v>.</v>
          </cell>
          <cell r="J2043">
            <v>1</v>
          </cell>
          <cell r="K2043">
            <v>2.8</v>
          </cell>
          <cell r="L2043">
            <v>5.7</v>
          </cell>
          <cell r="M2043">
            <v>3</v>
          </cell>
          <cell r="N2043">
            <v>2</v>
          </cell>
          <cell r="O2043" t="str">
            <v>N</v>
          </cell>
          <cell r="P2043" t="str">
            <v>N</v>
          </cell>
          <cell r="Q2043" t="str">
            <v>N</v>
          </cell>
          <cell r="R2043" t="str">
            <v>.</v>
          </cell>
          <cell r="S2043">
            <v>1</v>
          </cell>
          <cell r="T2043">
            <v>4.2</v>
          </cell>
          <cell r="U2043">
            <v>8.6</v>
          </cell>
          <cell r="V2043">
            <v>3</v>
          </cell>
          <cell r="W2043">
            <v>2</v>
          </cell>
          <cell r="X2043" t="str">
            <v>N</v>
          </cell>
          <cell r="Y2043" t="str">
            <v>N</v>
          </cell>
          <cell r="Z2043" t="str">
            <v>N</v>
          </cell>
          <cell r="AA2043" t="str">
            <v>.</v>
          </cell>
          <cell r="AB2043" t="str">
            <v>.</v>
          </cell>
          <cell r="AC2043">
            <v>1</v>
          </cell>
          <cell r="AD2043">
            <v>9</v>
          </cell>
          <cell r="AE2043">
            <v>15.1</v>
          </cell>
          <cell r="AF2043">
            <v>3</v>
          </cell>
          <cell r="AG2043">
            <v>2</v>
          </cell>
          <cell r="AH2043" t="str">
            <v>N</v>
          </cell>
          <cell r="AI2043" t="str">
            <v>N</v>
          </cell>
          <cell r="AJ2043" t="str">
            <v>N</v>
          </cell>
          <cell r="AK2043" t="str">
            <v>.</v>
          </cell>
          <cell r="AL2043" t="str">
            <v>.</v>
          </cell>
          <cell r="AM2043">
            <v>1</v>
          </cell>
          <cell r="AN2043">
            <v>14.9</v>
          </cell>
          <cell r="AO2043">
            <v>21.3</v>
          </cell>
          <cell r="AP2043">
            <v>3</v>
          </cell>
          <cell r="AQ2043">
            <v>2</v>
          </cell>
          <cell r="AR2043" t="str">
            <v>N</v>
          </cell>
          <cell r="AS2043" t="str">
            <v>N</v>
          </cell>
          <cell r="AT2043" t="str">
            <v>N</v>
          </cell>
          <cell r="AU2043" t="str">
            <v>.</v>
          </cell>
        </row>
        <row r="2044">
          <cell r="A2044" t="str">
            <v>470908D-12-763-401-59-D.-D.</v>
          </cell>
          <cell r="B2044" t="str">
            <v>470908D</v>
          </cell>
          <cell r="C2044">
            <v>12</v>
          </cell>
          <cell r="D2044">
            <v>763</v>
          </cell>
          <cell r="E2044">
            <v>4</v>
          </cell>
          <cell r="F2044">
            <v>401</v>
          </cell>
          <cell r="G2044" t="str">
            <v>4-401</v>
          </cell>
          <cell r="H2044">
            <v>59</v>
          </cell>
          <cell r="I2044" t="str">
            <v>.</v>
          </cell>
          <cell r="J2044">
            <v>0</v>
          </cell>
          <cell r="K2044" t="str">
            <v>.</v>
          </cell>
          <cell r="L2044" t="str">
            <v>.</v>
          </cell>
          <cell r="M2044" t="str">
            <v>.</v>
          </cell>
          <cell r="N2044" t="str">
            <v>.</v>
          </cell>
          <cell r="O2044" t="str">
            <v>.</v>
          </cell>
          <cell r="P2044" t="str">
            <v>.</v>
          </cell>
          <cell r="Q2044" t="str">
            <v>.</v>
          </cell>
          <cell r="R2044" t="str">
            <v>.</v>
          </cell>
          <cell r="S2044">
            <v>0</v>
          </cell>
          <cell r="T2044" t="str">
            <v>.</v>
          </cell>
          <cell r="U2044" t="str">
            <v>.</v>
          </cell>
          <cell r="V2044" t="str">
            <v>.</v>
          </cell>
          <cell r="W2044" t="str">
            <v>.</v>
          </cell>
          <cell r="X2044" t="str">
            <v>.</v>
          </cell>
          <cell r="Y2044" t="str">
            <v>.</v>
          </cell>
          <cell r="Z2044" t="str">
            <v>.</v>
          </cell>
          <cell r="AA2044" t="str">
            <v>.</v>
          </cell>
          <cell r="AB2044" t="str">
            <v>.</v>
          </cell>
          <cell r="AC2044">
            <v>0</v>
          </cell>
          <cell r="AD2044" t="str">
            <v>.</v>
          </cell>
          <cell r="AE2044" t="str">
            <v>.</v>
          </cell>
          <cell r="AF2044" t="str">
            <v>.</v>
          </cell>
          <cell r="AG2044" t="str">
            <v>.</v>
          </cell>
          <cell r="AH2044" t="str">
            <v>.</v>
          </cell>
          <cell r="AI2044" t="str">
            <v>.</v>
          </cell>
          <cell r="AJ2044" t="str">
            <v>.</v>
          </cell>
          <cell r="AK2044" t="str">
            <v>.</v>
          </cell>
          <cell r="AL2044" t="str">
            <v>.</v>
          </cell>
          <cell r="AM2044">
            <v>0</v>
          </cell>
          <cell r="AN2044" t="str">
            <v>.</v>
          </cell>
          <cell r="AO2044" t="str">
            <v>.</v>
          </cell>
          <cell r="AP2044" t="str">
            <v>.</v>
          </cell>
          <cell r="AQ2044" t="str">
            <v>.</v>
          </cell>
          <cell r="AR2044" t="str">
            <v>.</v>
          </cell>
          <cell r="AS2044" t="str">
            <v>.</v>
          </cell>
          <cell r="AT2044" t="str">
            <v>.</v>
          </cell>
          <cell r="AU2044" t="str">
            <v>.</v>
          </cell>
        </row>
        <row r="2045">
          <cell r="A2045" t="str">
            <v>470908D-12-764-411-60-D.-D.</v>
          </cell>
          <cell r="B2045" t="str">
            <v>470908D</v>
          </cell>
          <cell r="C2045">
            <v>12</v>
          </cell>
          <cell r="D2045">
            <v>764</v>
          </cell>
          <cell r="E2045">
            <v>31</v>
          </cell>
          <cell r="F2045">
            <v>411</v>
          </cell>
          <cell r="G2045" t="str">
            <v>31-411</v>
          </cell>
          <cell r="H2045">
            <v>60</v>
          </cell>
          <cell r="I2045" t="str">
            <v>.</v>
          </cell>
          <cell r="J2045">
            <v>0</v>
          </cell>
          <cell r="K2045" t="str">
            <v>.</v>
          </cell>
          <cell r="L2045" t="str">
            <v>.</v>
          </cell>
          <cell r="M2045" t="str">
            <v>.</v>
          </cell>
          <cell r="N2045" t="str">
            <v>.</v>
          </cell>
          <cell r="O2045" t="str">
            <v>.</v>
          </cell>
          <cell r="P2045" t="str">
            <v>.</v>
          </cell>
          <cell r="Q2045" t="str">
            <v>.</v>
          </cell>
          <cell r="R2045" t="str">
            <v>.</v>
          </cell>
          <cell r="S2045">
            <v>0</v>
          </cell>
          <cell r="T2045" t="str">
            <v>.</v>
          </cell>
          <cell r="U2045" t="str">
            <v>.</v>
          </cell>
          <cell r="V2045" t="str">
            <v>.</v>
          </cell>
          <cell r="W2045" t="str">
            <v>.</v>
          </cell>
          <cell r="X2045" t="str">
            <v>.</v>
          </cell>
          <cell r="Y2045" t="str">
            <v>.</v>
          </cell>
          <cell r="Z2045" t="str">
            <v>.</v>
          </cell>
          <cell r="AA2045" t="str">
            <v>.</v>
          </cell>
          <cell r="AB2045" t="str">
            <v>.</v>
          </cell>
          <cell r="AC2045">
            <v>0</v>
          </cell>
          <cell r="AD2045" t="str">
            <v>.</v>
          </cell>
          <cell r="AE2045" t="str">
            <v>.</v>
          </cell>
          <cell r="AF2045" t="str">
            <v>.</v>
          </cell>
          <cell r="AG2045" t="str">
            <v>.</v>
          </cell>
          <cell r="AH2045" t="str">
            <v>.</v>
          </cell>
          <cell r="AI2045" t="str">
            <v>.</v>
          </cell>
          <cell r="AJ2045" t="str">
            <v>.</v>
          </cell>
          <cell r="AK2045" t="str">
            <v>.</v>
          </cell>
          <cell r="AL2045" t="str">
            <v>.</v>
          </cell>
          <cell r="AM2045">
            <v>0</v>
          </cell>
          <cell r="AN2045" t="str">
            <v>.</v>
          </cell>
          <cell r="AO2045" t="str">
            <v>.</v>
          </cell>
          <cell r="AP2045" t="str">
            <v>.</v>
          </cell>
          <cell r="AQ2045" t="str">
            <v>.</v>
          </cell>
          <cell r="AR2045" t="str">
            <v>.</v>
          </cell>
          <cell r="AS2045" t="str">
            <v>.</v>
          </cell>
          <cell r="AT2045" t="str">
            <v>.</v>
          </cell>
          <cell r="AU2045" t="str">
            <v>.</v>
          </cell>
        </row>
        <row r="2046">
          <cell r="A2046" t="str">
            <v>470908D-12-765-375-61-D5.5-D12.7</v>
          </cell>
          <cell r="B2046" t="str">
            <v>470908D</v>
          </cell>
          <cell r="C2046">
            <v>12</v>
          </cell>
          <cell r="D2046">
            <v>765</v>
          </cell>
          <cell r="E2046">
            <v>10</v>
          </cell>
          <cell r="F2046">
            <v>375</v>
          </cell>
          <cell r="G2046" t="str">
            <v>10-375</v>
          </cell>
          <cell r="H2046">
            <v>61</v>
          </cell>
          <cell r="I2046" t="str">
            <v>.</v>
          </cell>
          <cell r="J2046">
            <v>1</v>
          </cell>
          <cell r="K2046">
            <v>3.5</v>
          </cell>
          <cell r="L2046">
            <v>5.5</v>
          </cell>
          <cell r="M2046">
            <v>2</v>
          </cell>
          <cell r="N2046">
            <v>2</v>
          </cell>
          <cell r="O2046" t="str">
            <v>N</v>
          </cell>
          <cell r="P2046" t="str">
            <v>N</v>
          </cell>
          <cell r="Q2046" t="str">
            <v>N</v>
          </cell>
          <cell r="R2046" t="str">
            <v>.</v>
          </cell>
          <cell r="S2046">
            <v>1</v>
          </cell>
          <cell r="T2046">
            <v>5.5</v>
          </cell>
          <cell r="U2046">
            <v>6.8</v>
          </cell>
          <cell r="V2046">
            <v>2</v>
          </cell>
          <cell r="W2046">
            <v>3</v>
          </cell>
          <cell r="X2046" t="str">
            <v>N</v>
          </cell>
          <cell r="Y2046" t="str">
            <v>N</v>
          </cell>
          <cell r="Z2046" t="str">
            <v>N</v>
          </cell>
          <cell r="AA2046" t="str">
            <v>.</v>
          </cell>
          <cell r="AB2046" t="str">
            <v>.</v>
          </cell>
          <cell r="AC2046">
            <v>1</v>
          </cell>
          <cell r="AD2046">
            <v>8.9</v>
          </cell>
          <cell r="AE2046">
            <v>10.4</v>
          </cell>
          <cell r="AF2046">
            <v>2</v>
          </cell>
          <cell r="AG2046">
            <v>2</v>
          </cell>
          <cell r="AH2046" t="str">
            <v>N</v>
          </cell>
          <cell r="AI2046" t="str">
            <v>N</v>
          </cell>
          <cell r="AJ2046" t="str">
            <v>N</v>
          </cell>
          <cell r="AK2046" t="str">
            <v>.</v>
          </cell>
          <cell r="AL2046" t="str">
            <v>.</v>
          </cell>
          <cell r="AM2046">
            <v>1</v>
          </cell>
          <cell r="AN2046">
            <v>13.8</v>
          </cell>
          <cell r="AO2046">
            <v>12.7</v>
          </cell>
          <cell r="AP2046">
            <v>2</v>
          </cell>
          <cell r="AQ2046">
            <v>3</v>
          </cell>
          <cell r="AR2046" t="str">
            <v>N</v>
          </cell>
          <cell r="AS2046" t="str">
            <v>N</v>
          </cell>
          <cell r="AT2046" t="str">
            <v>N</v>
          </cell>
          <cell r="AU2046" t="str">
            <v>.</v>
          </cell>
        </row>
        <row r="2047">
          <cell r="A2047" t="str">
            <v>470908D-12-766-417-62-D6.1-D17.4</v>
          </cell>
          <cell r="B2047" t="str">
            <v>470908D</v>
          </cell>
          <cell r="C2047">
            <v>12</v>
          </cell>
          <cell r="D2047">
            <v>766</v>
          </cell>
          <cell r="E2047">
            <v>31</v>
          </cell>
          <cell r="F2047">
            <v>417</v>
          </cell>
          <cell r="G2047" t="str">
            <v>31-417</v>
          </cell>
          <cell r="H2047">
            <v>62</v>
          </cell>
          <cell r="I2047" t="str">
            <v>.</v>
          </cell>
          <cell r="J2047">
            <v>1</v>
          </cell>
          <cell r="K2047">
            <v>3.8</v>
          </cell>
          <cell r="L2047">
            <v>6.1</v>
          </cell>
          <cell r="M2047">
            <v>3</v>
          </cell>
          <cell r="N2047">
            <v>2</v>
          </cell>
          <cell r="O2047" t="str">
            <v>N</v>
          </cell>
          <cell r="P2047" t="str">
            <v>N</v>
          </cell>
          <cell r="Q2047" t="str">
            <v>N</v>
          </cell>
          <cell r="R2047" t="str">
            <v>.</v>
          </cell>
          <cell r="S2047">
            <v>1</v>
          </cell>
          <cell r="T2047">
            <v>5.7</v>
          </cell>
          <cell r="U2047">
            <v>7.8</v>
          </cell>
          <cell r="V2047">
            <v>3</v>
          </cell>
          <cell r="W2047">
            <v>2</v>
          </cell>
          <cell r="X2047" t="str">
            <v>N</v>
          </cell>
          <cell r="Y2047" t="str">
            <v>N</v>
          </cell>
          <cell r="Z2047" t="str">
            <v>N</v>
          </cell>
          <cell r="AA2047" t="str">
            <v>.</v>
          </cell>
          <cell r="AB2047" t="str">
            <v>.</v>
          </cell>
          <cell r="AC2047">
            <v>1</v>
          </cell>
          <cell r="AD2047">
            <v>10</v>
          </cell>
          <cell r="AE2047">
            <v>12.6</v>
          </cell>
          <cell r="AF2047">
            <v>2</v>
          </cell>
          <cell r="AG2047">
            <v>2</v>
          </cell>
          <cell r="AH2047" t="str">
            <v>N</v>
          </cell>
          <cell r="AI2047" t="str">
            <v>N</v>
          </cell>
          <cell r="AJ2047" t="str">
            <v>N</v>
          </cell>
          <cell r="AK2047" t="str">
            <v>.</v>
          </cell>
          <cell r="AL2047" t="str">
            <v>.</v>
          </cell>
          <cell r="AM2047">
            <v>1</v>
          </cell>
          <cell r="AN2047">
            <v>16.5</v>
          </cell>
          <cell r="AO2047">
            <v>17.399999999999999</v>
          </cell>
          <cell r="AP2047">
            <v>2</v>
          </cell>
          <cell r="AQ2047">
            <v>2</v>
          </cell>
          <cell r="AR2047" t="str">
            <v>N</v>
          </cell>
          <cell r="AS2047" t="str">
            <v>N</v>
          </cell>
          <cell r="AT2047" t="str">
            <v>N</v>
          </cell>
          <cell r="AU2047" t="str">
            <v>.</v>
          </cell>
        </row>
        <row r="2048">
          <cell r="A2048" t="str">
            <v>470908D-12-767-419-63-D.-D.</v>
          </cell>
          <cell r="B2048" t="str">
            <v>470908D</v>
          </cell>
          <cell r="C2048">
            <v>12</v>
          </cell>
          <cell r="D2048">
            <v>767</v>
          </cell>
          <cell r="E2048">
            <v>31</v>
          </cell>
          <cell r="F2048">
            <v>419</v>
          </cell>
          <cell r="G2048" t="str">
            <v>31-419</v>
          </cell>
          <cell r="H2048">
            <v>63</v>
          </cell>
          <cell r="I2048" t="str">
            <v>.</v>
          </cell>
          <cell r="J2048">
            <v>0</v>
          </cell>
          <cell r="K2048" t="str">
            <v>.</v>
          </cell>
          <cell r="L2048" t="str">
            <v>.</v>
          </cell>
          <cell r="M2048" t="str">
            <v>.</v>
          </cell>
          <cell r="N2048" t="str">
            <v>.</v>
          </cell>
          <cell r="O2048" t="str">
            <v>.</v>
          </cell>
          <cell r="P2048" t="str">
            <v>.</v>
          </cell>
          <cell r="Q2048" t="str">
            <v>.</v>
          </cell>
          <cell r="R2048" t="str">
            <v>.</v>
          </cell>
          <cell r="S2048">
            <v>0</v>
          </cell>
          <cell r="T2048" t="str">
            <v>.</v>
          </cell>
          <cell r="U2048" t="str">
            <v>.</v>
          </cell>
          <cell r="V2048" t="str">
            <v>.</v>
          </cell>
          <cell r="W2048" t="str">
            <v>.</v>
          </cell>
          <cell r="X2048" t="str">
            <v>.</v>
          </cell>
          <cell r="Y2048" t="str">
            <v>.</v>
          </cell>
          <cell r="Z2048" t="str">
            <v>.</v>
          </cell>
          <cell r="AA2048" t="str">
            <v>.</v>
          </cell>
          <cell r="AB2048" t="str">
            <v>.</v>
          </cell>
          <cell r="AC2048">
            <v>0</v>
          </cell>
          <cell r="AD2048" t="str">
            <v>.</v>
          </cell>
          <cell r="AE2048" t="str">
            <v>.</v>
          </cell>
          <cell r="AF2048" t="str">
            <v>.</v>
          </cell>
          <cell r="AG2048" t="str">
            <v>.</v>
          </cell>
          <cell r="AH2048" t="str">
            <v>.</v>
          </cell>
          <cell r="AI2048" t="str">
            <v>.</v>
          </cell>
          <cell r="AJ2048" t="str">
            <v>.</v>
          </cell>
          <cell r="AK2048" t="str">
            <v>.</v>
          </cell>
          <cell r="AL2048" t="str">
            <v>.</v>
          </cell>
          <cell r="AM2048">
            <v>0</v>
          </cell>
          <cell r="AN2048" t="str">
            <v>.</v>
          </cell>
          <cell r="AO2048" t="str">
            <v>.</v>
          </cell>
          <cell r="AP2048" t="str">
            <v>.</v>
          </cell>
          <cell r="AQ2048" t="str">
            <v>.</v>
          </cell>
          <cell r="AR2048" t="str">
            <v>.</v>
          </cell>
          <cell r="AS2048" t="str">
            <v>.</v>
          </cell>
          <cell r="AT2048" t="str">
            <v>.</v>
          </cell>
          <cell r="AU2048" t="str">
            <v>.</v>
          </cell>
        </row>
        <row r="2049">
          <cell r="A2049" t="str">
            <v>470908D-12-768-381-64-D.-D.</v>
          </cell>
          <cell r="B2049" t="str">
            <v>470908D</v>
          </cell>
          <cell r="C2049">
            <v>12</v>
          </cell>
          <cell r="D2049">
            <v>768</v>
          </cell>
          <cell r="E2049">
            <v>10</v>
          </cell>
          <cell r="F2049">
            <v>381</v>
          </cell>
          <cell r="G2049" t="str">
            <v>10-381</v>
          </cell>
          <cell r="H2049">
            <v>64</v>
          </cell>
          <cell r="I2049" t="str">
            <v>.</v>
          </cell>
          <cell r="J2049">
            <v>0</v>
          </cell>
          <cell r="K2049" t="str">
            <v>.</v>
          </cell>
          <cell r="L2049" t="str">
            <v>.</v>
          </cell>
          <cell r="M2049" t="str">
            <v>.</v>
          </cell>
          <cell r="N2049" t="str">
            <v>.</v>
          </cell>
          <cell r="O2049" t="str">
            <v>.</v>
          </cell>
          <cell r="P2049" t="str">
            <v>.</v>
          </cell>
          <cell r="Q2049" t="str">
            <v>.</v>
          </cell>
          <cell r="R2049" t="str">
            <v>.</v>
          </cell>
          <cell r="S2049">
            <v>0</v>
          </cell>
          <cell r="T2049" t="str">
            <v>.</v>
          </cell>
          <cell r="U2049" t="str">
            <v>.</v>
          </cell>
          <cell r="V2049" t="str">
            <v>.</v>
          </cell>
          <cell r="W2049" t="str">
            <v>.</v>
          </cell>
          <cell r="X2049" t="str">
            <v>.</v>
          </cell>
          <cell r="Y2049" t="str">
            <v>.</v>
          </cell>
          <cell r="Z2049" t="str">
            <v>.</v>
          </cell>
          <cell r="AA2049" t="str">
            <v>.</v>
          </cell>
          <cell r="AB2049" t="str">
            <v>.</v>
          </cell>
          <cell r="AC2049">
            <v>0</v>
          </cell>
          <cell r="AD2049" t="str">
            <v>.</v>
          </cell>
          <cell r="AE2049" t="str">
            <v>.</v>
          </cell>
          <cell r="AF2049" t="str">
            <v>.</v>
          </cell>
          <cell r="AG2049" t="str">
            <v>.</v>
          </cell>
          <cell r="AH2049" t="str">
            <v>.</v>
          </cell>
          <cell r="AI2049" t="str">
            <v>.</v>
          </cell>
          <cell r="AJ2049" t="str">
            <v>.</v>
          </cell>
          <cell r="AK2049" t="str">
            <v>.</v>
          </cell>
          <cell r="AL2049" t="str">
            <v>.</v>
          </cell>
          <cell r="AM2049">
            <v>0</v>
          </cell>
          <cell r="AN2049" t="str">
            <v>.</v>
          </cell>
          <cell r="AO2049" t="str">
            <v>.</v>
          </cell>
          <cell r="AP2049" t="str">
            <v>.</v>
          </cell>
          <cell r="AQ2049" t="str">
            <v>.</v>
          </cell>
          <cell r="AR2049" t="str">
            <v>.</v>
          </cell>
          <cell r="AS2049" t="str">
            <v>.</v>
          </cell>
          <cell r="AT2049" t="str">
            <v>.</v>
          </cell>
          <cell r="AU2049" t="str">
            <v>.</v>
          </cell>
        </row>
        <row r="2050">
          <cell r="A2050" t="str">
            <v>470908D-13-769-393-1-D.-D.</v>
          </cell>
          <cell r="B2050" t="str">
            <v>470908D</v>
          </cell>
          <cell r="C2050">
            <v>13</v>
          </cell>
          <cell r="D2050">
            <v>769</v>
          </cell>
          <cell r="E2050">
            <v>4</v>
          </cell>
          <cell r="F2050">
            <v>393</v>
          </cell>
          <cell r="G2050" t="str">
            <v>4-393</v>
          </cell>
          <cell r="H2050">
            <v>1</v>
          </cell>
          <cell r="I2050" t="str">
            <v>.</v>
          </cell>
          <cell r="J2050">
            <v>0</v>
          </cell>
          <cell r="K2050" t="str">
            <v>.</v>
          </cell>
          <cell r="L2050" t="str">
            <v>.</v>
          </cell>
          <cell r="M2050" t="str">
            <v>.</v>
          </cell>
          <cell r="N2050" t="str">
            <v>.</v>
          </cell>
          <cell r="O2050" t="str">
            <v>.</v>
          </cell>
          <cell r="P2050" t="str">
            <v>.</v>
          </cell>
          <cell r="Q2050" t="str">
            <v>.</v>
          </cell>
          <cell r="R2050" t="str">
            <v>.</v>
          </cell>
          <cell r="S2050">
            <v>0</v>
          </cell>
          <cell r="T2050" t="str">
            <v>.</v>
          </cell>
          <cell r="U2050" t="str">
            <v>.</v>
          </cell>
          <cell r="V2050" t="str">
            <v>.</v>
          </cell>
          <cell r="W2050" t="str">
            <v>.</v>
          </cell>
          <cell r="X2050" t="str">
            <v>.</v>
          </cell>
          <cell r="Y2050" t="str">
            <v>.</v>
          </cell>
          <cell r="Z2050" t="str">
            <v>.</v>
          </cell>
          <cell r="AA2050" t="str">
            <v>.</v>
          </cell>
          <cell r="AB2050" t="str">
            <v>.</v>
          </cell>
          <cell r="AC2050">
            <v>0</v>
          </cell>
          <cell r="AD2050" t="str">
            <v>.</v>
          </cell>
          <cell r="AE2050" t="str">
            <v>.</v>
          </cell>
          <cell r="AF2050" t="str">
            <v>.</v>
          </cell>
          <cell r="AG2050" t="str">
            <v>.</v>
          </cell>
          <cell r="AH2050" t="str">
            <v>.</v>
          </cell>
          <cell r="AI2050" t="str">
            <v>.</v>
          </cell>
          <cell r="AJ2050" t="str">
            <v>.</v>
          </cell>
          <cell r="AK2050" t="str">
            <v>.</v>
          </cell>
          <cell r="AL2050" t="str">
            <v>.</v>
          </cell>
          <cell r="AM2050">
            <v>0</v>
          </cell>
          <cell r="AN2050" t="str">
            <v>.</v>
          </cell>
          <cell r="AO2050" t="str">
            <v>.</v>
          </cell>
          <cell r="AP2050" t="str">
            <v>.</v>
          </cell>
          <cell r="AQ2050" t="str">
            <v>.</v>
          </cell>
          <cell r="AR2050" t="str">
            <v>.</v>
          </cell>
          <cell r="AS2050" t="str">
            <v>.</v>
          </cell>
          <cell r="AT2050" t="str">
            <v>.</v>
          </cell>
          <cell r="AU2050" t="str">
            <v>.</v>
          </cell>
        </row>
        <row r="2051">
          <cell r="A2051" t="str">
            <v>470908D-13-770-376-2-D.-D.</v>
          </cell>
          <cell r="B2051" t="str">
            <v>470908D</v>
          </cell>
          <cell r="C2051">
            <v>13</v>
          </cell>
          <cell r="D2051">
            <v>770</v>
          </cell>
          <cell r="E2051">
            <v>10</v>
          </cell>
          <cell r="F2051">
            <v>376</v>
          </cell>
          <cell r="G2051" t="str">
            <v>10-376</v>
          </cell>
          <cell r="H2051">
            <v>2</v>
          </cell>
          <cell r="I2051" t="str">
            <v>.</v>
          </cell>
          <cell r="J2051">
            <v>0</v>
          </cell>
          <cell r="K2051" t="str">
            <v>.</v>
          </cell>
          <cell r="L2051" t="str">
            <v>.</v>
          </cell>
          <cell r="M2051" t="str">
            <v>.</v>
          </cell>
          <cell r="N2051" t="str">
            <v>.</v>
          </cell>
          <cell r="O2051" t="str">
            <v>.</v>
          </cell>
          <cell r="P2051" t="str">
            <v>.</v>
          </cell>
          <cell r="Q2051" t="str">
            <v>.</v>
          </cell>
          <cell r="R2051" t="str">
            <v>.</v>
          </cell>
          <cell r="S2051">
            <v>0</v>
          </cell>
          <cell r="T2051" t="str">
            <v>.</v>
          </cell>
          <cell r="U2051" t="str">
            <v>.</v>
          </cell>
          <cell r="V2051" t="str">
            <v>.</v>
          </cell>
          <cell r="W2051" t="str">
            <v>.</v>
          </cell>
          <cell r="X2051" t="str">
            <v>.</v>
          </cell>
          <cell r="Y2051" t="str">
            <v>.</v>
          </cell>
          <cell r="Z2051" t="str">
            <v>.</v>
          </cell>
          <cell r="AA2051" t="str">
            <v>.</v>
          </cell>
          <cell r="AB2051" t="str">
            <v>.</v>
          </cell>
          <cell r="AC2051">
            <v>0</v>
          </cell>
          <cell r="AD2051" t="str">
            <v>.</v>
          </cell>
          <cell r="AE2051" t="str">
            <v>.</v>
          </cell>
          <cell r="AF2051" t="str">
            <v>.</v>
          </cell>
          <cell r="AG2051" t="str">
            <v>.</v>
          </cell>
          <cell r="AH2051" t="str">
            <v>.</v>
          </cell>
          <cell r="AI2051" t="str">
            <v>.</v>
          </cell>
          <cell r="AJ2051" t="str">
            <v>.</v>
          </cell>
          <cell r="AK2051" t="str">
            <v>.</v>
          </cell>
          <cell r="AL2051" t="str">
            <v>.</v>
          </cell>
          <cell r="AM2051">
            <v>0</v>
          </cell>
          <cell r="AN2051" t="str">
            <v>.</v>
          </cell>
          <cell r="AO2051" t="str">
            <v>.</v>
          </cell>
          <cell r="AP2051" t="str">
            <v>.</v>
          </cell>
          <cell r="AQ2051" t="str">
            <v>.</v>
          </cell>
          <cell r="AR2051" t="str">
            <v>.</v>
          </cell>
          <cell r="AS2051" t="str">
            <v>.</v>
          </cell>
          <cell r="AT2051" t="str">
            <v>.</v>
          </cell>
          <cell r="AU2051" t="str">
            <v>.</v>
          </cell>
        </row>
        <row r="2052">
          <cell r="A2052" t="str">
            <v>470908D-13-771-435-3-D3.3-D21.2</v>
          </cell>
          <cell r="B2052" t="str">
            <v>470908D</v>
          </cell>
          <cell r="C2052">
            <v>13</v>
          </cell>
          <cell r="D2052">
            <v>771</v>
          </cell>
          <cell r="E2052">
            <v>32</v>
          </cell>
          <cell r="F2052">
            <v>435</v>
          </cell>
          <cell r="G2052" t="str">
            <v>32-435</v>
          </cell>
          <cell r="H2052">
            <v>3</v>
          </cell>
          <cell r="I2052" t="str">
            <v>.</v>
          </cell>
          <cell r="J2052">
            <v>1</v>
          </cell>
          <cell r="K2052">
            <v>2.7</v>
          </cell>
          <cell r="L2052">
            <v>3.3</v>
          </cell>
          <cell r="M2052">
            <v>3</v>
          </cell>
          <cell r="N2052">
            <v>1</v>
          </cell>
          <cell r="O2052" t="str">
            <v>N</v>
          </cell>
          <cell r="P2052" t="str">
            <v>N</v>
          </cell>
          <cell r="Q2052" t="str">
            <v>N</v>
          </cell>
          <cell r="R2052" t="str">
            <v>.</v>
          </cell>
          <cell r="S2052">
            <v>1</v>
          </cell>
          <cell r="T2052">
            <v>5.2</v>
          </cell>
          <cell r="U2052">
            <v>8.3000000000000007</v>
          </cell>
          <cell r="V2052">
            <v>2</v>
          </cell>
          <cell r="W2052">
            <v>3</v>
          </cell>
          <cell r="X2052" t="str">
            <v>N</v>
          </cell>
          <cell r="Y2052" t="str">
            <v>N</v>
          </cell>
          <cell r="Z2052" t="str">
            <v>N</v>
          </cell>
          <cell r="AA2052" t="str">
            <v>.</v>
          </cell>
          <cell r="AB2052" t="str">
            <v>.</v>
          </cell>
          <cell r="AC2052">
            <v>1</v>
          </cell>
          <cell r="AD2052">
            <v>9</v>
          </cell>
          <cell r="AE2052">
            <v>14.5</v>
          </cell>
          <cell r="AF2052">
            <v>3</v>
          </cell>
          <cell r="AG2052">
            <v>2</v>
          </cell>
          <cell r="AH2052" t="str">
            <v>N</v>
          </cell>
          <cell r="AI2052" t="str">
            <v>N</v>
          </cell>
          <cell r="AJ2052" t="str">
            <v>N</v>
          </cell>
          <cell r="AK2052" t="str">
            <v>.</v>
          </cell>
          <cell r="AL2052" t="str">
            <v>.</v>
          </cell>
          <cell r="AM2052">
            <v>1</v>
          </cell>
          <cell r="AN2052">
            <v>14.7</v>
          </cell>
          <cell r="AO2052">
            <v>21.2</v>
          </cell>
          <cell r="AP2052">
            <v>2</v>
          </cell>
          <cell r="AQ2052">
            <v>2</v>
          </cell>
          <cell r="AR2052" t="str">
            <v>N</v>
          </cell>
          <cell r="AS2052" t="str">
            <v>N</v>
          </cell>
          <cell r="AT2052" t="str">
            <v>N</v>
          </cell>
          <cell r="AU2052" t="str">
            <v>.</v>
          </cell>
        </row>
        <row r="2053">
          <cell r="A2053" t="str">
            <v>470908D-13-772-404-4-D3.1-D14.3</v>
          </cell>
          <cell r="B2053" t="str">
            <v>470908D</v>
          </cell>
          <cell r="C2053">
            <v>13</v>
          </cell>
          <cell r="D2053">
            <v>772</v>
          </cell>
          <cell r="E2053">
            <v>31</v>
          </cell>
          <cell r="F2053">
            <v>404</v>
          </cell>
          <cell r="G2053" t="str">
            <v>31-404</v>
          </cell>
          <cell r="H2053">
            <v>4</v>
          </cell>
          <cell r="I2053" t="str">
            <v>.</v>
          </cell>
          <cell r="J2053">
            <v>1</v>
          </cell>
          <cell r="K2053">
            <v>2.8</v>
          </cell>
          <cell r="L2053">
            <v>3.1</v>
          </cell>
          <cell r="M2053">
            <v>2</v>
          </cell>
          <cell r="N2053">
            <v>1</v>
          </cell>
          <cell r="O2053" t="str">
            <v>N</v>
          </cell>
          <cell r="P2053" t="str">
            <v>N</v>
          </cell>
          <cell r="Q2053" t="str">
            <v>N</v>
          </cell>
          <cell r="R2053" t="str">
            <v>.</v>
          </cell>
          <cell r="S2053">
            <v>1</v>
          </cell>
          <cell r="T2053">
            <v>4.3</v>
          </cell>
          <cell r="U2053">
            <v>5.6</v>
          </cell>
          <cell r="V2053">
            <v>2</v>
          </cell>
          <cell r="W2053">
            <v>2</v>
          </cell>
          <cell r="X2053" t="str">
            <v>N</v>
          </cell>
          <cell r="Y2053" t="str">
            <v>N</v>
          </cell>
          <cell r="Z2053" t="str">
            <v>N</v>
          </cell>
          <cell r="AA2053" t="str">
            <v>.</v>
          </cell>
          <cell r="AB2053" t="str">
            <v>.</v>
          </cell>
          <cell r="AC2053">
            <v>1</v>
          </cell>
          <cell r="AD2053">
            <v>8.6</v>
          </cell>
          <cell r="AE2053">
            <v>10.4</v>
          </cell>
          <cell r="AF2053">
            <v>2</v>
          </cell>
          <cell r="AG2053">
            <v>2</v>
          </cell>
          <cell r="AH2053" t="str">
            <v>N</v>
          </cell>
          <cell r="AI2053" t="str">
            <v>N</v>
          </cell>
          <cell r="AJ2053" t="str">
            <v>N</v>
          </cell>
          <cell r="AK2053" t="str">
            <v>.</v>
          </cell>
          <cell r="AL2053" t="str">
            <v>.</v>
          </cell>
          <cell r="AM2053">
            <v>1</v>
          </cell>
          <cell r="AN2053">
            <v>13.5</v>
          </cell>
          <cell r="AO2053">
            <v>14.3</v>
          </cell>
          <cell r="AP2053">
            <v>2</v>
          </cell>
          <cell r="AQ2053">
            <v>2</v>
          </cell>
          <cell r="AR2053" t="str">
            <v>N</v>
          </cell>
          <cell r="AS2053" t="str">
            <v>N</v>
          </cell>
          <cell r="AT2053" t="str">
            <v>N</v>
          </cell>
          <cell r="AU2053" t="str">
            <v>.</v>
          </cell>
        </row>
        <row r="2054">
          <cell r="A2054" t="str">
            <v>470908D-13-773-363-5-D4.7-D14</v>
          </cell>
          <cell r="B2054" t="str">
            <v>470908D</v>
          </cell>
          <cell r="C2054">
            <v>13</v>
          </cell>
          <cell r="D2054">
            <v>773</v>
          </cell>
          <cell r="E2054">
            <v>10</v>
          </cell>
          <cell r="F2054">
            <v>363</v>
          </cell>
          <cell r="G2054" t="str">
            <v>10-363</v>
          </cell>
          <cell r="H2054">
            <v>5</v>
          </cell>
          <cell r="I2054" t="str">
            <v>.</v>
          </cell>
          <cell r="J2054">
            <v>1</v>
          </cell>
          <cell r="K2054">
            <v>2.7</v>
          </cell>
          <cell r="L2054">
            <v>4.7</v>
          </cell>
          <cell r="M2054">
            <v>2</v>
          </cell>
          <cell r="N2054">
            <v>2</v>
          </cell>
          <cell r="O2054" t="str">
            <v>N</v>
          </cell>
          <cell r="P2054" t="str">
            <v>N</v>
          </cell>
          <cell r="Q2054" t="str">
            <v>N</v>
          </cell>
          <cell r="R2054" t="str">
            <v>.</v>
          </cell>
          <cell r="S2054">
            <v>1</v>
          </cell>
          <cell r="T2054">
            <v>4.5999999999999996</v>
          </cell>
          <cell r="U2054">
            <v>6.4</v>
          </cell>
          <cell r="V2054">
            <v>2</v>
          </cell>
          <cell r="W2054">
            <v>2</v>
          </cell>
          <cell r="X2054" t="str">
            <v>N</v>
          </cell>
          <cell r="Y2054" t="str">
            <v>N</v>
          </cell>
          <cell r="Z2054" t="str">
            <v>N</v>
          </cell>
          <cell r="AA2054" t="str">
            <v>.</v>
          </cell>
          <cell r="AB2054" t="str">
            <v>.</v>
          </cell>
          <cell r="AC2054">
            <v>1</v>
          </cell>
          <cell r="AD2054">
            <v>9.1</v>
          </cell>
          <cell r="AE2054">
            <v>11.1</v>
          </cell>
          <cell r="AF2054">
            <v>2</v>
          </cell>
          <cell r="AG2054">
            <v>2</v>
          </cell>
          <cell r="AH2054" t="str">
            <v>N</v>
          </cell>
          <cell r="AI2054" t="str">
            <v>N</v>
          </cell>
          <cell r="AJ2054" t="str">
            <v>N</v>
          </cell>
          <cell r="AK2054" t="str">
            <v>.</v>
          </cell>
          <cell r="AL2054" t="str">
            <v>.</v>
          </cell>
          <cell r="AM2054">
            <v>1</v>
          </cell>
          <cell r="AN2054">
            <v>13.1</v>
          </cell>
          <cell r="AO2054">
            <v>14</v>
          </cell>
          <cell r="AP2054">
            <v>3</v>
          </cell>
          <cell r="AQ2054">
            <v>3</v>
          </cell>
          <cell r="AR2054" t="str">
            <v>N</v>
          </cell>
          <cell r="AS2054" t="str">
            <v>N</v>
          </cell>
          <cell r="AT2054" t="str">
            <v>N</v>
          </cell>
          <cell r="AU2054" t="str">
            <v>.</v>
          </cell>
        </row>
        <row r="2055">
          <cell r="A2055" t="str">
            <v>470908D-13-774-418-6-D.-D.</v>
          </cell>
          <cell r="B2055" t="str">
            <v>470908D</v>
          </cell>
          <cell r="C2055">
            <v>13</v>
          </cell>
          <cell r="D2055">
            <v>774</v>
          </cell>
          <cell r="E2055">
            <v>31</v>
          </cell>
          <cell r="F2055">
            <v>418</v>
          </cell>
          <cell r="G2055" t="str">
            <v>31-418</v>
          </cell>
          <cell r="H2055">
            <v>6</v>
          </cell>
          <cell r="I2055" t="str">
            <v>.</v>
          </cell>
          <cell r="J2055">
            <v>0</v>
          </cell>
          <cell r="K2055" t="str">
            <v>.</v>
          </cell>
          <cell r="L2055" t="str">
            <v>.</v>
          </cell>
          <cell r="M2055" t="str">
            <v>.</v>
          </cell>
          <cell r="N2055" t="str">
            <v>.</v>
          </cell>
          <cell r="O2055" t="str">
            <v>.</v>
          </cell>
          <cell r="P2055" t="str">
            <v>.</v>
          </cell>
          <cell r="Q2055" t="str">
            <v>.</v>
          </cell>
          <cell r="R2055" t="str">
            <v>.</v>
          </cell>
          <cell r="S2055">
            <v>0</v>
          </cell>
          <cell r="T2055" t="str">
            <v>.</v>
          </cell>
          <cell r="U2055" t="str">
            <v>.</v>
          </cell>
          <cell r="V2055" t="str">
            <v>.</v>
          </cell>
          <cell r="W2055" t="str">
            <v>.</v>
          </cell>
          <cell r="X2055" t="str">
            <v>.</v>
          </cell>
          <cell r="Y2055" t="str">
            <v>.</v>
          </cell>
          <cell r="Z2055" t="str">
            <v>.</v>
          </cell>
          <cell r="AA2055" t="str">
            <v>.</v>
          </cell>
          <cell r="AB2055" t="str">
            <v>.</v>
          </cell>
          <cell r="AC2055">
            <v>0</v>
          </cell>
          <cell r="AD2055" t="str">
            <v>.</v>
          </cell>
          <cell r="AE2055" t="str">
            <v>.</v>
          </cell>
          <cell r="AF2055" t="str">
            <v>.</v>
          </cell>
          <cell r="AG2055" t="str">
            <v>.</v>
          </cell>
          <cell r="AH2055" t="str">
            <v>.</v>
          </cell>
          <cell r="AI2055" t="str">
            <v>.</v>
          </cell>
          <cell r="AJ2055" t="str">
            <v>.</v>
          </cell>
          <cell r="AK2055" t="str">
            <v>.</v>
          </cell>
          <cell r="AL2055" t="str">
            <v>.</v>
          </cell>
          <cell r="AM2055">
            <v>0</v>
          </cell>
          <cell r="AN2055" t="str">
            <v>.</v>
          </cell>
          <cell r="AO2055" t="str">
            <v>.</v>
          </cell>
          <cell r="AP2055" t="str">
            <v>.</v>
          </cell>
          <cell r="AQ2055" t="str">
            <v>.</v>
          </cell>
          <cell r="AR2055" t="str">
            <v>.</v>
          </cell>
          <cell r="AS2055" t="str">
            <v>.</v>
          </cell>
          <cell r="AT2055" t="str">
            <v>.</v>
          </cell>
          <cell r="AU2055" t="str">
            <v>.</v>
          </cell>
        </row>
        <row r="2056">
          <cell r="A2056" t="str">
            <v>470908D-13-775-431-7-D3.8-D11.8</v>
          </cell>
          <cell r="B2056" t="str">
            <v>470908D</v>
          </cell>
          <cell r="C2056">
            <v>13</v>
          </cell>
          <cell r="D2056">
            <v>775</v>
          </cell>
          <cell r="E2056">
            <v>32</v>
          </cell>
          <cell r="F2056">
            <v>431</v>
          </cell>
          <cell r="G2056" t="str">
            <v>32-431</v>
          </cell>
          <cell r="H2056">
            <v>7</v>
          </cell>
          <cell r="I2056" t="str">
            <v>.</v>
          </cell>
          <cell r="J2056">
            <v>1</v>
          </cell>
          <cell r="K2056">
            <v>3.2</v>
          </cell>
          <cell r="L2056">
            <v>3.8</v>
          </cell>
          <cell r="M2056">
            <v>3</v>
          </cell>
          <cell r="N2056">
            <v>3</v>
          </cell>
          <cell r="O2056" t="str">
            <v>N</v>
          </cell>
          <cell r="P2056" t="str">
            <v>N</v>
          </cell>
          <cell r="Q2056" t="str">
            <v>N</v>
          </cell>
          <cell r="R2056" t="str">
            <v>.</v>
          </cell>
          <cell r="S2056">
            <v>1</v>
          </cell>
          <cell r="T2056">
            <v>4.8</v>
          </cell>
          <cell r="U2056">
            <v>5.0999999999999996</v>
          </cell>
          <cell r="V2056">
            <v>3</v>
          </cell>
          <cell r="W2056">
            <v>3</v>
          </cell>
          <cell r="X2056" t="str">
            <v>N</v>
          </cell>
          <cell r="Y2056" t="str">
            <v>N</v>
          </cell>
          <cell r="Z2056" t="str">
            <v>N</v>
          </cell>
          <cell r="AA2056" t="str">
            <v>.</v>
          </cell>
          <cell r="AB2056" t="str">
            <v>.</v>
          </cell>
          <cell r="AC2056">
            <v>1</v>
          </cell>
          <cell r="AD2056">
            <v>8.6</v>
          </cell>
          <cell r="AE2056">
            <v>9.1999999999999993</v>
          </cell>
          <cell r="AF2056">
            <v>2</v>
          </cell>
          <cell r="AG2056">
            <v>3</v>
          </cell>
          <cell r="AH2056" t="str">
            <v>N</v>
          </cell>
          <cell r="AI2056" t="str">
            <v>N</v>
          </cell>
          <cell r="AJ2056" t="str">
            <v>N</v>
          </cell>
          <cell r="AK2056" t="str">
            <v>.</v>
          </cell>
          <cell r="AL2056" t="str">
            <v>.</v>
          </cell>
          <cell r="AM2056">
            <v>1</v>
          </cell>
          <cell r="AN2056">
            <v>15</v>
          </cell>
          <cell r="AO2056">
            <v>11.8</v>
          </cell>
          <cell r="AP2056">
            <v>2</v>
          </cell>
          <cell r="AQ2056">
            <v>3</v>
          </cell>
          <cell r="AR2056" t="str">
            <v>N</v>
          </cell>
          <cell r="AS2056" t="str">
            <v>N</v>
          </cell>
          <cell r="AT2056" t="str">
            <v>N</v>
          </cell>
          <cell r="AU2056" t="str">
            <v>.</v>
          </cell>
        </row>
        <row r="2057">
          <cell r="A2057" t="str">
            <v>470908D-13-776-424-8-D.-D.</v>
          </cell>
          <cell r="B2057" t="str">
            <v>470908D</v>
          </cell>
          <cell r="C2057">
            <v>13</v>
          </cell>
          <cell r="D2057">
            <v>776</v>
          </cell>
          <cell r="E2057">
            <v>32</v>
          </cell>
          <cell r="F2057">
            <v>424</v>
          </cell>
          <cell r="G2057" t="str">
            <v>32-424</v>
          </cell>
          <cell r="H2057">
            <v>8</v>
          </cell>
          <cell r="I2057" t="str">
            <v>.</v>
          </cell>
          <cell r="J2057">
            <v>0</v>
          </cell>
          <cell r="K2057" t="str">
            <v>.</v>
          </cell>
          <cell r="L2057" t="str">
            <v>.</v>
          </cell>
          <cell r="M2057" t="str">
            <v>.</v>
          </cell>
          <cell r="N2057" t="str">
            <v>.</v>
          </cell>
          <cell r="O2057" t="str">
            <v>.</v>
          </cell>
          <cell r="P2057" t="str">
            <v>.</v>
          </cell>
          <cell r="Q2057" t="str">
            <v>.</v>
          </cell>
          <cell r="R2057" t="str">
            <v>.</v>
          </cell>
          <cell r="S2057">
            <v>0</v>
          </cell>
          <cell r="T2057" t="str">
            <v>.</v>
          </cell>
          <cell r="U2057" t="str">
            <v>.</v>
          </cell>
          <cell r="V2057" t="str">
            <v>.</v>
          </cell>
          <cell r="W2057" t="str">
            <v>.</v>
          </cell>
          <cell r="X2057" t="str">
            <v>.</v>
          </cell>
          <cell r="Y2057" t="str">
            <v>.</v>
          </cell>
          <cell r="Z2057" t="str">
            <v>.</v>
          </cell>
          <cell r="AA2057" t="str">
            <v>.</v>
          </cell>
          <cell r="AB2057" t="str">
            <v>.</v>
          </cell>
          <cell r="AC2057">
            <v>0</v>
          </cell>
          <cell r="AD2057" t="str">
            <v>.</v>
          </cell>
          <cell r="AE2057" t="str">
            <v>.</v>
          </cell>
          <cell r="AF2057" t="str">
            <v>.</v>
          </cell>
          <cell r="AG2057" t="str">
            <v>.</v>
          </cell>
          <cell r="AH2057" t="str">
            <v>.</v>
          </cell>
          <cell r="AI2057" t="str">
            <v>.</v>
          </cell>
          <cell r="AJ2057" t="str">
            <v>.</v>
          </cell>
          <cell r="AK2057" t="str">
            <v>.</v>
          </cell>
          <cell r="AL2057" t="str">
            <v>.</v>
          </cell>
          <cell r="AM2057">
            <v>0</v>
          </cell>
          <cell r="AN2057" t="str">
            <v>.</v>
          </cell>
          <cell r="AO2057" t="str">
            <v>.</v>
          </cell>
          <cell r="AP2057" t="str">
            <v>.</v>
          </cell>
          <cell r="AQ2057" t="str">
            <v>.</v>
          </cell>
          <cell r="AR2057" t="str">
            <v>.</v>
          </cell>
          <cell r="AS2057" t="str">
            <v>.</v>
          </cell>
          <cell r="AT2057" t="str">
            <v>.</v>
          </cell>
          <cell r="AU2057" t="str">
            <v>.</v>
          </cell>
        </row>
        <row r="2058">
          <cell r="A2058" t="str">
            <v>470908D-13-777-397-9-D.-D.</v>
          </cell>
          <cell r="B2058" t="str">
            <v>470908D</v>
          </cell>
          <cell r="C2058">
            <v>13</v>
          </cell>
          <cell r="D2058">
            <v>777</v>
          </cell>
          <cell r="E2058">
            <v>4</v>
          </cell>
          <cell r="F2058">
            <v>397</v>
          </cell>
          <cell r="G2058" t="str">
            <v>4-397</v>
          </cell>
          <cell r="H2058">
            <v>9</v>
          </cell>
          <cell r="I2058" t="str">
            <v>.</v>
          </cell>
          <cell r="J2058">
            <v>0</v>
          </cell>
          <cell r="K2058" t="str">
            <v>.</v>
          </cell>
          <cell r="L2058" t="str">
            <v>.</v>
          </cell>
          <cell r="M2058" t="str">
            <v>.</v>
          </cell>
          <cell r="N2058" t="str">
            <v>.</v>
          </cell>
          <cell r="O2058" t="str">
            <v>.</v>
          </cell>
          <cell r="P2058" t="str">
            <v>.</v>
          </cell>
          <cell r="Q2058" t="str">
            <v>.</v>
          </cell>
          <cell r="R2058" t="str">
            <v>.</v>
          </cell>
          <cell r="S2058">
            <v>0</v>
          </cell>
          <cell r="T2058" t="str">
            <v>.</v>
          </cell>
          <cell r="U2058" t="str">
            <v>.</v>
          </cell>
          <cell r="V2058" t="str">
            <v>.</v>
          </cell>
          <cell r="W2058" t="str">
            <v>.</v>
          </cell>
          <cell r="X2058" t="str">
            <v>.</v>
          </cell>
          <cell r="Y2058" t="str">
            <v>.</v>
          </cell>
          <cell r="Z2058" t="str">
            <v>.</v>
          </cell>
          <cell r="AA2058" t="str">
            <v>.</v>
          </cell>
          <cell r="AB2058" t="str">
            <v>.</v>
          </cell>
          <cell r="AC2058">
            <v>0</v>
          </cell>
          <cell r="AD2058" t="str">
            <v>.</v>
          </cell>
          <cell r="AE2058" t="str">
            <v>.</v>
          </cell>
          <cell r="AF2058" t="str">
            <v>.</v>
          </cell>
          <cell r="AG2058" t="str">
            <v>.</v>
          </cell>
          <cell r="AH2058" t="str">
            <v>.</v>
          </cell>
          <cell r="AI2058" t="str">
            <v>.</v>
          </cell>
          <cell r="AJ2058" t="str">
            <v>.</v>
          </cell>
          <cell r="AK2058" t="str">
            <v>.</v>
          </cell>
          <cell r="AL2058" t="str">
            <v>.</v>
          </cell>
          <cell r="AM2058">
            <v>0</v>
          </cell>
          <cell r="AN2058" t="str">
            <v>.</v>
          </cell>
          <cell r="AO2058" t="str">
            <v>.</v>
          </cell>
          <cell r="AP2058" t="str">
            <v>.</v>
          </cell>
          <cell r="AQ2058" t="str">
            <v>.</v>
          </cell>
          <cell r="AR2058" t="str">
            <v>.</v>
          </cell>
          <cell r="AS2058" t="str">
            <v>.</v>
          </cell>
          <cell r="AT2058" t="str">
            <v>.</v>
          </cell>
          <cell r="AU2058" t="str">
            <v>.</v>
          </cell>
        </row>
        <row r="2059">
          <cell r="A2059" t="str">
            <v>470908D-13-778-371-10-D3.4-D16.7</v>
          </cell>
          <cell r="B2059" t="str">
            <v>470908D</v>
          </cell>
          <cell r="C2059">
            <v>13</v>
          </cell>
          <cell r="D2059">
            <v>778</v>
          </cell>
          <cell r="E2059">
            <v>10</v>
          </cell>
          <cell r="F2059">
            <v>371</v>
          </cell>
          <cell r="G2059" t="str">
            <v>10-371</v>
          </cell>
          <cell r="H2059">
            <v>10</v>
          </cell>
          <cell r="I2059" t="str">
            <v>.</v>
          </cell>
          <cell r="J2059">
            <v>1</v>
          </cell>
          <cell r="K2059">
            <v>2.4</v>
          </cell>
          <cell r="L2059">
            <v>3.4</v>
          </cell>
          <cell r="M2059">
            <v>1</v>
          </cell>
          <cell r="N2059">
            <v>3</v>
          </cell>
          <cell r="O2059" t="str">
            <v>N</v>
          </cell>
          <cell r="P2059" t="str">
            <v>N</v>
          </cell>
          <cell r="Q2059" t="str">
            <v>N</v>
          </cell>
          <cell r="R2059" t="str">
            <v>.</v>
          </cell>
          <cell r="S2059">
            <v>1</v>
          </cell>
          <cell r="T2059">
            <v>3.8</v>
          </cell>
          <cell r="U2059">
            <v>5.5</v>
          </cell>
          <cell r="V2059">
            <v>2</v>
          </cell>
          <cell r="W2059">
            <v>2</v>
          </cell>
          <cell r="X2059" t="str">
            <v>N</v>
          </cell>
          <cell r="Y2059" t="str">
            <v>N</v>
          </cell>
          <cell r="Z2059" t="str">
            <v>N</v>
          </cell>
          <cell r="AA2059" t="str">
            <v>.</v>
          </cell>
          <cell r="AB2059" t="str">
            <v>.</v>
          </cell>
          <cell r="AC2059">
            <v>1</v>
          </cell>
          <cell r="AD2059">
            <v>7.2</v>
          </cell>
          <cell r="AE2059">
            <v>11</v>
          </cell>
          <cell r="AF2059">
            <v>2</v>
          </cell>
          <cell r="AG2059">
            <v>2</v>
          </cell>
          <cell r="AH2059" t="str">
            <v>N</v>
          </cell>
          <cell r="AI2059" t="str">
            <v>N</v>
          </cell>
          <cell r="AJ2059" t="str">
            <v>N</v>
          </cell>
          <cell r="AK2059" t="str">
            <v>.</v>
          </cell>
          <cell r="AL2059" t="str">
            <v>.</v>
          </cell>
          <cell r="AM2059">
            <v>1</v>
          </cell>
          <cell r="AN2059">
            <v>13.6</v>
          </cell>
          <cell r="AO2059">
            <v>16.7</v>
          </cell>
          <cell r="AP2059">
            <v>2</v>
          </cell>
          <cell r="AQ2059">
            <v>2</v>
          </cell>
          <cell r="AR2059" t="str">
            <v>N</v>
          </cell>
          <cell r="AS2059" t="str">
            <v>N</v>
          </cell>
          <cell r="AT2059" t="str">
            <v>N</v>
          </cell>
          <cell r="AU2059" t="str">
            <v>.</v>
          </cell>
        </row>
        <row r="2060">
          <cell r="A2060" t="str">
            <v>470908D-13-779-377-11-D4-D17.8</v>
          </cell>
          <cell r="B2060" t="str">
            <v>470908D</v>
          </cell>
          <cell r="C2060">
            <v>13</v>
          </cell>
          <cell r="D2060">
            <v>779</v>
          </cell>
          <cell r="E2060">
            <v>10</v>
          </cell>
          <cell r="F2060">
            <v>377</v>
          </cell>
          <cell r="G2060" t="str">
            <v>10-377</v>
          </cell>
          <cell r="H2060">
            <v>11</v>
          </cell>
          <cell r="I2060" t="str">
            <v>.</v>
          </cell>
          <cell r="J2060">
            <v>1</v>
          </cell>
          <cell r="K2060">
            <v>3.1</v>
          </cell>
          <cell r="L2060">
            <v>4</v>
          </cell>
          <cell r="M2060">
            <v>2</v>
          </cell>
          <cell r="N2060">
            <v>1</v>
          </cell>
          <cell r="O2060" t="str">
            <v>N</v>
          </cell>
          <cell r="P2060" t="str">
            <v>N</v>
          </cell>
          <cell r="Q2060" t="str">
            <v>N</v>
          </cell>
          <cell r="R2060" t="str">
            <v>.</v>
          </cell>
          <cell r="S2060">
            <v>1</v>
          </cell>
          <cell r="T2060">
            <v>5.7</v>
          </cell>
          <cell r="U2060">
            <v>7.1</v>
          </cell>
          <cell r="V2060">
            <v>2</v>
          </cell>
          <cell r="W2060">
            <v>2</v>
          </cell>
          <cell r="X2060" t="str">
            <v>N</v>
          </cell>
          <cell r="Y2060" t="str">
            <v>N</v>
          </cell>
          <cell r="Z2060" t="str">
            <v>N</v>
          </cell>
          <cell r="AA2060" t="str">
            <v>.</v>
          </cell>
          <cell r="AB2060" t="str">
            <v>.</v>
          </cell>
          <cell r="AC2060">
            <v>1</v>
          </cell>
          <cell r="AD2060">
            <v>9.3000000000000007</v>
          </cell>
          <cell r="AE2060">
            <v>12.9</v>
          </cell>
          <cell r="AF2060">
            <v>2</v>
          </cell>
          <cell r="AG2060">
            <v>2</v>
          </cell>
          <cell r="AH2060" t="str">
            <v>N</v>
          </cell>
          <cell r="AI2060" t="str">
            <v>N</v>
          </cell>
          <cell r="AJ2060" t="str">
            <v>N</v>
          </cell>
          <cell r="AK2060" t="str">
            <v>.</v>
          </cell>
          <cell r="AL2060" t="str">
            <v>.</v>
          </cell>
          <cell r="AM2060">
            <v>1</v>
          </cell>
          <cell r="AN2060">
            <v>15</v>
          </cell>
          <cell r="AO2060">
            <v>17.8</v>
          </cell>
          <cell r="AP2060">
            <v>3</v>
          </cell>
          <cell r="AQ2060">
            <v>2</v>
          </cell>
          <cell r="AR2060" t="str">
            <v>N</v>
          </cell>
          <cell r="AS2060" t="str">
            <v>N</v>
          </cell>
          <cell r="AT2060" t="str">
            <v>N</v>
          </cell>
          <cell r="AU2060" t="str">
            <v>.</v>
          </cell>
        </row>
        <row r="2061">
          <cell r="A2061" t="str">
            <v>470908D-13-780-372-12-D.-D.</v>
          </cell>
          <cell r="B2061" t="str">
            <v>470908D</v>
          </cell>
          <cell r="C2061">
            <v>13</v>
          </cell>
          <cell r="D2061">
            <v>780</v>
          </cell>
          <cell r="E2061">
            <v>10</v>
          </cell>
          <cell r="F2061">
            <v>372</v>
          </cell>
          <cell r="G2061" t="str">
            <v>10-372</v>
          </cell>
          <cell r="H2061">
            <v>12</v>
          </cell>
          <cell r="I2061" t="str">
            <v>.</v>
          </cell>
          <cell r="J2061">
            <v>0</v>
          </cell>
          <cell r="K2061" t="str">
            <v>.</v>
          </cell>
          <cell r="L2061" t="str">
            <v>.</v>
          </cell>
          <cell r="M2061" t="str">
            <v>.</v>
          </cell>
          <cell r="N2061" t="str">
            <v>.</v>
          </cell>
          <cell r="O2061" t="str">
            <v>.</v>
          </cell>
          <cell r="P2061" t="str">
            <v>.</v>
          </cell>
          <cell r="Q2061" t="str">
            <v>.</v>
          </cell>
          <cell r="R2061" t="str">
            <v>.</v>
          </cell>
          <cell r="S2061">
            <v>0</v>
          </cell>
          <cell r="T2061" t="str">
            <v>.</v>
          </cell>
          <cell r="U2061" t="str">
            <v>.</v>
          </cell>
          <cell r="V2061" t="str">
            <v>.</v>
          </cell>
          <cell r="W2061" t="str">
            <v>.</v>
          </cell>
          <cell r="X2061" t="str">
            <v>.</v>
          </cell>
          <cell r="Y2061" t="str">
            <v>.</v>
          </cell>
          <cell r="Z2061" t="str">
            <v>.</v>
          </cell>
          <cell r="AA2061" t="str">
            <v>.</v>
          </cell>
          <cell r="AB2061" t="str">
            <v>.</v>
          </cell>
          <cell r="AC2061">
            <v>0</v>
          </cell>
          <cell r="AD2061" t="str">
            <v>.</v>
          </cell>
          <cell r="AE2061" t="str">
            <v>.</v>
          </cell>
          <cell r="AF2061" t="str">
            <v>.</v>
          </cell>
          <cell r="AG2061" t="str">
            <v>.</v>
          </cell>
          <cell r="AH2061" t="str">
            <v>.</v>
          </cell>
          <cell r="AI2061" t="str">
            <v>.</v>
          </cell>
          <cell r="AJ2061" t="str">
            <v>.</v>
          </cell>
          <cell r="AK2061" t="str">
            <v>.</v>
          </cell>
          <cell r="AL2061" t="str">
            <v>.</v>
          </cell>
          <cell r="AM2061">
            <v>0</v>
          </cell>
          <cell r="AN2061" t="str">
            <v>.</v>
          </cell>
          <cell r="AO2061" t="str">
            <v>.</v>
          </cell>
          <cell r="AP2061" t="str">
            <v>.</v>
          </cell>
          <cell r="AQ2061" t="str">
            <v>.</v>
          </cell>
          <cell r="AR2061" t="str">
            <v>.</v>
          </cell>
          <cell r="AS2061" t="str">
            <v>.</v>
          </cell>
          <cell r="AT2061" t="str">
            <v>.</v>
          </cell>
          <cell r="AU2061" t="str">
            <v>.</v>
          </cell>
        </row>
        <row r="2062">
          <cell r="A2062" t="str">
            <v>470908D-13-781-430-13-D5.5-D17.4</v>
          </cell>
          <cell r="B2062" t="str">
            <v>470908D</v>
          </cell>
          <cell r="C2062">
            <v>13</v>
          </cell>
          <cell r="D2062">
            <v>781</v>
          </cell>
          <cell r="E2062">
            <v>32</v>
          </cell>
          <cell r="F2062">
            <v>430</v>
          </cell>
          <cell r="G2062" t="str">
            <v>32-430</v>
          </cell>
          <cell r="H2062">
            <v>13</v>
          </cell>
          <cell r="I2062" t="str">
            <v>.</v>
          </cell>
          <cell r="J2062">
            <v>1</v>
          </cell>
          <cell r="K2062">
            <v>3.1</v>
          </cell>
          <cell r="L2062">
            <v>5.5</v>
          </cell>
          <cell r="M2062">
            <v>2</v>
          </cell>
          <cell r="N2062">
            <v>1</v>
          </cell>
          <cell r="O2062" t="str">
            <v>Y</v>
          </cell>
          <cell r="P2062" t="str">
            <v>N</v>
          </cell>
          <cell r="Q2062" t="str">
            <v>N</v>
          </cell>
          <cell r="R2062" t="str">
            <v>DOB</v>
          </cell>
          <cell r="S2062">
            <v>1</v>
          </cell>
          <cell r="T2062">
            <v>4.4000000000000004</v>
          </cell>
          <cell r="U2062">
            <v>6.8</v>
          </cell>
          <cell r="V2062">
            <v>1</v>
          </cell>
          <cell r="W2062">
            <v>2</v>
          </cell>
          <cell r="X2062" t="str">
            <v>Y</v>
          </cell>
          <cell r="Y2062" t="str">
            <v>N</v>
          </cell>
          <cell r="Z2062" t="str">
            <v>N</v>
          </cell>
          <cell r="AA2062" t="str">
            <v>.</v>
          </cell>
          <cell r="AB2062" t="str">
            <v>.</v>
          </cell>
          <cell r="AC2062">
            <v>1</v>
          </cell>
          <cell r="AD2062">
            <v>9.6</v>
          </cell>
          <cell r="AE2062">
            <v>13.4</v>
          </cell>
          <cell r="AF2062">
            <v>1</v>
          </cell>
          <cell r="AG2062">
            <v>2</v>
          </cell>
          <cell r="AH2062" t="str">
            <v>Y</v>
          </cell>
          <cell r="AI2062" t="str">
            <v>N</v>
          </cell>
          <cell r="AJ2062" t="str">
            <v>N</v>
          </cell>
          <cell r="AK2062" t="str">
            <v>.</v>
          </cell>
          <cell r="AL2062" t="str">
            <v>.</v>
          </cell>
          <cell r="AM2062">
            <v>1</v>
          </cell>
          <cell r="AN2062">
            <v>15.2</v>
          </cell>
          <cell r="AO2062">
            <v>17.399999999999999</v>
          </cell>
          <cell r="AP2062">
            <v>1</v>
          </cell>
          <cell r="AQ2062">
            <v>2</v>
          </cell>
          <cell r="AR2062" t="str">
            <v>Y</v>
          </cell>
          <cell r="AS2062" t="str">
            <v>N</v>
          </cell>
          <cell r="AT2062" t="str">
            <v>N</v>
          </cell>
          <cell r="AU2062" t="str">
            <v>.</v>
          </cell>
        </row>
        <row r="2063">
          <cell r="A2063" t="str">
            <v>470908D-13-782-399-14-D5.1-D15.5</v>
          </cell>
          <cell r="B2063" t="str">
            <v>470908D</v>
          </cell>
          <cell r="C2063">
            <v>13</v>
          </cell>
          <cell r="D2063">
            <v>782</v>
          </cell>
          <cell r="E2063">
            <v>4</v>
          </cell>
          <cell r="F2063">
            <v>399</v>
          </cell>
          <cell r="G2063" t="str">
            <v>4-399</v>
          </cell>
          <cell r="H2063">
            <v>14</v>
          </cell>
          <cell r="I2063" t="str">
            <v>.</v>
          </cell>
          <cell r="J2063">
            <v>1</v>
          </cell>
          <cell r="K2063">
            <v>3.5</v>
          </cell>
          <cell r="L2063">
            <v>5.0999999999999996</v>
          </cell>
          <cell r="M2063">
            <v>2</v>
          </cell>
          <cell r="N2063">
            <v>2</v>
          </cell>
          <cell r="O2063" t="str">
            <v>N</v>
          </cell>
          <cell r="P2063" t="str">
            <v>N</v>
          </cell>
          <cell r="Q2063" t="str">
            <v>N</v>
          </cell>
          <cell r="R2063" t="str">
            <v>.</v>
          </cell>
          <cell r="S2063">
            <v>1</v>
          </cell>
          <cell r="T2063">
            <v>5.8</v>
          </cell>
          <cell r="U2063">
            <v>8</v>
          </cell>
          <cell r="V2063">
            <v>2</v>
          </cell>
          <cell r="W2063">
            <v>2</v>
          </cell>
          <cell r="X2063" t="str">
            <v>N</v>
          </cell>
          <cell r="Y2063" t="str">
            <v>N</v>
          </cell>
          <cell r="Z2063" t="str">
            <v>N</v>
          </cell>
          <cell r="AA2063" t="str">
            <v>.</v>
          </cell>
          <cell r="AB2063" t="str">
            <v>.</v>
          </cell>
          <cell r="AC2063">
            <v>1</v>
          </cell>
          <cell r="AD2063">
            <v>8.1999999999999993</v>
          </cell>
          <cell r="AE2063">
            <v>12.2</v>
          </cell>
          <cell r="AF2063">
            <v>2</v>
          </cell>
          <cell r="AG2063">
            <v>3</v>
          </cell>
          <cell r="AH2063" t="str">
            <v>N</v>
          </cell>
          <cell r="AI2063" t="str">
            <v>N</v>
          </cell>
          <cell r="AJ2063" t="str">
            <v>N</v>
          </cell>
          <cell r="AK2063" t="str">
            <v>.</v>
          </cell>
          <cell r="AL2063" t="str">
            <v>.</v>
          </cell>
          <cell r="AM2063">
            <v>1</v>
          </cell>
          <cell r="AN2063">
            <v>15.5</v>
          </cell>
          <cell r="AO2063">
            <v>15.5</v>
          </cell>
          <cell r="AP2063">
            <v>3</v>
          </cell>
          <cell r="AQ2063">
            <v>2</v>
          </cell>
          <cell r="AR2063" t="str">
            <v>N</v>
          </cell>
          <cell r="AS2063" t="str">
            <v>N</v>
          </cell>
          <cell r="AT2063" t="str">
            <v>N</v>
          </cell>
          <cell r="AU2063" t="str">
            <v>.</v>
          </cell>
        </row>
        <row r="2064">
          <cell r="A2064" t="str">
            <v>470908D-13-783-400-15-D.-D.</v>
          </cell>
          <cell r="B2064" t="str">
            <v>470908D</v>
          </cell>
          <cell r="C2064">
            <v>13</v>
          </cell>
          <cell r="D2064">
            <v>783</v>
          </cell>
          <cell r="E2064">
            <v>4</v>
          </cell>
          <cell r="F2064">
            <v>400</v>
          </cell>
          <cell r="G2064" t="str">
            <v>4-400</v>
          </cell>
          <cell r="H2064">
            <v>15</v>
          </cell>
          <cell r="I2064" t="str">
            <v>.</v>
          </cell>
          <cell r="J2064">
            <v>0</v>
          </cell>
          <cell r="K2064" t="str">
            <v>.</v>
          </cell>
          <cell r="L2064" t="str">
            <v>.</v>
          </cell>
          <cell r="M2064" t="str">
            <v>.</v>
          </cell>
          <cell r="N2064" t="str">
            <v>.</v>
          </cell>
          <cell r="O2064" t="str">
            <v>.</v>
          </cell>
          <cell r="P2064" t="str">
            <v>.</v>
          </cell>
          <cell r="Q2064" t="str">
            <v>.</v>
          </cell>
          <cell r="R2064" t="str">
            <v>.</v>
          </cell>
          <cell r="S2064">
            <v>0</v>
          </cell>
          <cell r="T2064" t="str">
            <v>.</v>
          </cell>
          <cell r="U2064" t="str">
            <v>.</v>
          </cell>
          <cell r="V2064" t="str">
            <v>.</v>
          </cell>
          <cell r="W2064" t="str">
            <v>.</v>
          </cell>
          <cell r="X2064" t="str">
            <v>.</v>
          </cell>
          <cell r="Y2064" t="str">
            <v>.</v>
          </cell>
          <cell r="Z2064" t="str">
            <v>.</v>
          </cell>
          <cell r="AA2064" t="str">
            <v>.</v>
          </cell>
          <cell r="AB2064" t="str">
            <v>.</v>
          </cell>
          <cell r="AC2064">
            <v>0</v>
          </cell>
          <cell r="AD2064" t="str">
            <v>.</v>
          </cell>
          <cell r="AE2064" t="str">
            <v>.</v>
          </cell>
          <cell r="AF2064" t="str">
            <v>.</v>
          </cell>
          <cell r="AG2064" t="str">
            <v>.</v>
          </cell>
          <cell r="AH2064" t="str">
            <v>.</v>
          </cell>
          <cell r="AI2064" t="str">
            <v>.</v>
          </cell>
          <cell r="AJ2064" t="str">
            <v>.</v>
          </cell>
          <cell r="AK2064" t="str">
            <v>.</v>
          </cell>
          <cell r="AL2064" t="str">
            <v>.</v>
          </cell>
          <cell r="AM2064">
            <v>0</v>
          </cell>
          <cell r="AN2064" t="str">
            <v>.</v>
          </cell>
          <cell r="AO2064" t="str">
            <v>.</v>
          </cell>
          <cell r="AP2064" t="str">
            <v>.</v>
          </cell>
          <cell r="AQ2064" t="str">
            <v>.</v>
          </cell>
          <cell r="AR2064" t="str">
            <v>.</v>
          </cell>
          <cell r="AS2064" t="str">
            <v>.</v>
          </cell>
          <cell r="AT2064" t="str">
            <v>.</v>
          </cell>
          <cell r="AU2064" t="str">
            <v>.</v>
          </cell>
        </row>
        <row r="2065">
          <cell r="A2065" t="str">
            <v>470908D-13-784-374-16-D.-D.</v>
          </cell>
          <cell r="B2065" t="str">
            <v>470908D</v>
          </cell>
          <cell r="C2065">
            <v>13</v>
          </cell>
          <cell r="D2065">
            <v>784</v>
          </cell>
          <cell r="E2065">
            <v>10</v>
          </cell>
          <cell r="F2065">
            <v>374</v>
          </cell>
          <cell r="G2065" t="str">
            <v>10-374</v>
          </cell>
          <cell r="H2065">
            <v>16</v>
          </cell>
          <cell r="I2065" t="str">
            <v>.</v>
          </cell>
          <cell r="J2065">
            <v>0</v>
          </cell>
          <cell r="K2065" t="str">
            <v>.</v>
          </cell>
          <cell r="L2065" t="str">
            <v>.</v>
          </cell>
          <cell r="M2065" t="str">
            <v>.</v>
          </cell>
          <cell r="N2065" t="str">
            <v>.</v>
          </cell>
          <cell r="O2065" t="str">
            <v>.</v>
          </cell>
          <cell r="P2065" t="str">
            <v>.</v>
          </cell>
          <cell r="Q2065" t="str">
            <v>.</v>
          </cell>
          <cell r="R2065" t="str">
            <v>.</v>
          </cell>
          <cell r="S2065">
            <v>0</v>
          </cell>
          <cell r="T2065" t="str">
            <v>.</v>
          </cell>
          <cell r="U2065" t="str">
            <v>.</v>
          </cell>
          <cell r="V2065" t="str">
            <v>.</v>
          </cell>
          <cell r="W2065" t="str">
            <v>.</v>
          </cell>
          <cell r="X2065" t="str">
            <v>.</v>
          </cell>
          <cell r="Y2065" t="str">
            <v>.</v>
          </cell>
          <cell r="Z2065" t="str">
            <v>.</v>
          </cell>
          <cell r="AA2065" t="str">
            <v>.</v>
          </cell>
          <cell r="AB2065" t="str">
            <v>.</v>
          </cell>
          <cell r="AC2065">
            <v>0</v>
          </cell>
          <cell r="AD2065" t="str">
            <v>.</v>
          </cell>
          <cell r="AE2065" t="str">
            <v>.</v>
          </cell>
          <cell r="AF2065" t="str">
            <v>.</v>
          </cell>
          <cell r="AG2065" t="str">
            <v>.</v>
          </cell>
          <cell r="AH2065" t="str">
            <v>.</v>
          </cell>
          <cell r="AI2065" t="str">
            <v>.</v>
          </cell>
          <cell r="AJ2065" t="str">
            <v>.</v>
          </cell>
          <cell r="AK2065" t="str">
            <v>.</v>
          </cell>
          <cell r="AL2065" t="str">
            <v>.</v>
          </cell>
          <cell r="AM2065">
            <v>0</v>
          </cell>
          <cell r="AN2065" t="str">
            <v>.</v>
          </cell>
          <cell r="AO2065" t="str">
            <v>.</v>
          </cell>
          <cell r="AP2065" t="str">
            <v>.</v>
          </cell>
          <cell r="AQ2065" t="str">
            <v>.</v>
          </cell>
          <cell r="AR2065" t="str">
            <v>.</v>
          </cell>
          <cell r="AS2065" t="str">
            <v>.</v>
          </cell>
          <cell r="AT2065" t="str">
            <v>.</v>
          </cell>
          <cell r="AU2065" t="str">
            <v>.</v>
          </cell>
        </row>
        <row r="2066">
          <cell r="A2066" t="str">
            <v>470908D-13-785-373-17-D3.2-D14.6</v>
          </cell>
          <cell r="B2066" t="str">
            <v>470908D</v>
          </cell>
          <cell r="C2066">
            <v>13</v>
          </cell>
          <cell r="D2066">
            <v>785</v>
          </cell>
          <cell r="E2066">
            <v>10</v>
          </cell>
          <cell r="F2066">
            <v>373</v>
          </cell>
          <cell r="G2066" t="str">
            <v>10-373</v>
          </cell>
          <cell r="H2066">
            <v>17</v>
          </cell>
          <cell r="I2066" t="str">
            <v>.</v>
          </cell>
          <cell r="J2066">
            <v>1</v>
          </cell>
          <cell r="K2066">
            <v>2.7</v>
          </cell>
          <cell r="L2066">
            <v>3.2</v>
          </cell>
          <cell r="M2066">
            <v>2</v>
          </cell>
          <cell r="N2066">
            <v>2</v>
          </cell>
          <cell r="O2066" t="str">
            <v>Y</v>
          </cell>
          <cell r="P2066" t="str">
            <v>N</v>
          </cell>
          <cell r="Q2066" t="str">
            <v>N</v>
          </cell>
          <cell r="R2066" t="str">
            <v>.</v>
          </cell>
          <cell r="S2066">
            <v>1</v>
          </cell>
          <cell r="T2066">
            <v>4.3</v>
          </cell>
          <cell r="U2066">
            <v>6.1</v>
          </cell>
          <cell r="V2066">
            <v>2</v>
          </cell>
          <cell r="W2066">
            <v>2</v>
          </cell>
          <cell r="X2066" t="str">
            <v>Y</v>
          </cell>
          <cell r="Y2066" t="str">
            <v>N</v>
          </cell>
          <cell r="Z2066" t="str">
            <v>N</v>
          </cell>
          <cell r="AA2066" t="str">
            <v>.</v>
          </cell>
          <cell r="AB2066" t="str">
            <v>.</v>
          </cell>
          <cell r="AC2066">
            <v>1</v>
          </cell>
          <cell r="AD2066">
            <v>9</v>
          </cell>
          <cell r="AE2066">
            <v>10.199999999999999</v>
          </cell>
          <cell r="AF2066">
            <v>3</v>
          </cell>
          <cell r="AG2066">
            <v>3</v>
          </cell>
          <cell r="AH2066" t="str">
            <v>Y</v>
          </cell>
          <cell r="AI2066" t="str">
            <v>N</v>
          </cell>
          <cell r="AJ2066" t="str">
            <v>N</v>
          </cell>
          <cell r="AK2066" t="str">
            <v>.</v>
          </cell>
          <cell r="AL2066" t="str">
            <v>.</v>
          </cell>
          <cell r="AM2066">
            <v>1</v>
          </cell>
          <cell r="AN2066">
            <v>14.8</v>
          </cell>
          <cell r="AO2066">
            <v>14.6</v>
          </cell>
          <cell r="AP2066">
            <v>3</v>
          </cell>
          <cell r="AQ2066">
            <v>3</v>
          </cell>
          <cell r="AR2066" t="str">
            <v>Y</v>
          </cell>
          <cell r="AS2066" t="str">
            <v>N</v>
          </cell>
          <cell r="AT2066" t="str">
            <v>N</v>
          </cell>
          <cell r="AU2066" t="str">
            <v>.</v>
          </cell>
        </row>
        <row r="2067">
          <cell r="A2067" t="str">
            <v>470908D-13-786-381-18-D5.1-D18.8</v>
          </cell>
          <cell r="B2067" t="str">
            <v>470908D</v>
          </cell>
          <cell r="C2067">
            <v>13</v>
          </cell>
          <cell r="D2067">
            <v>786</v>
          </cell>
          <cell r="E2067">
            <v>10</v>
          </cell>
          <cell r="F2067">
            <v>381</v>
          </cell>
          <cell r="G2067" t="str">
            <v>10-381</v>
          </cell>
          <cell r="H2067">
            <v>18</v>
          </cell>
          <cell r="I2067" t="str">
            <v>.</v>
          </cell>
          <cell r="J2067">
            <v>1</v>
          </cell>
          <cell r="K2067">
            <v>3</v>
          </cell>
          <cell r="L2067">
            <v>5.0999999999999996</v>
          </cell>
          <cell r="M2067">
            <v>2</v>
          </cell>
          <cell r="N2067">
            <v>1</v>
          </cell>
          <cell r="O2067" t="str">
            <v>Y</v>
          </cell>
          <cell r="P2067" t="str">
            <v>N</v>
          </cell>
          <cell r="Q2067" t="str">
            <v>N</v>
          </cell>
          <cell r="R2067" t="str">
            <v>.</v>
          </cell>
          <cell r="S2067">
            <v>1</v>
          </cell>
          <cell r="T2067">
            <v>4.3</v>
          </cell>
          <cell r="U2067">
            <v>7.9</v>
          </cell>
          <cell r="V2067">
            <v>1</v>
          </cell>
          <cell r="W2067">
            <v>2</v>
          </cell>
          <cell r="X2067" t="str">
            <v>Y</v>
          </cell>
          <cell r="Y2067" t="str">
            <v>N</v>
          </cell>
          <cell r="Z2067" t="str">
            <v>N</v>
          </cell>
          <cell r="AA2067" t="str">
            <v>.</v>
          </cell>
          <cell r="AB2067" t="str">
            <v>.</v>
          </cell>
          <cell r="AC2067">
            <v>1</v>
          </cell>
          <cell r="AD2067">
            <v>8.1999999999999993</v>
          </cell>
          <cell r="AE2067">
            <v>14.7</v>
          </cell>
          <cell r="AF2067">
            <v>2</v>
          </cell>
          <cell r="AG2067">
            <v>1</v>
          </cell>
          <cell r="AH2067" t="str">
            <v>Y</v>
          </cell>
          <cell r="AI2067" t="str">
            <v>N</v>
          </cell>
          <cell r="AJ2067" t="str">
            <v>N</v>
          </cell>
          <cell r="AK2067" t="str">
            <v>.</v>
          </cell>
          <cell r="AL2067" t="str">
            <v>.</v>
          </cell>
          <cell r="AM2067">
            <v>1</v>
          </cell>
          <cell r="AN2067">
            <v>14.8</v>
          </cell>
          <cell r="AO2067">
            <v>18.8</v>
          </cell>
          <cell r="AP2067">
            <v>3</v>
          </cell>
          <cell r="AQ2067">
            <v>3</v>
          </cell>
          <cell r="AR2067" t="str">
            <v>Y</v>
          </cell>
          <cell r="AS2067" t="str">
            <v>N</v>
          </cell>
          <cell r="AT2067" t="str">
            <v>N</v>
          </cell>
          <cell r="AU2067" t="str">
            <v>.</v>
          </cell>
        </row>
        <row r="2068">
          <cell r="A2068" t="str">
            <v>470908D-13-787-366-19-D3.4-D16.7</v>
          </cell>
          <cell r="B2068" t="str">
            <v>470908D</v>
          </cell>
          <cell r="C2068">
            <v>13</v>
          </cell>
          <cell r="D2068">
            <v>787</v>
          </cell>
          <cell r="E2068">
            <v>10</v>
          </cell>
          <cell r="F2068">
            <v>366</v>
          </cell>
          <cell r="G2068" t="str">
            <v>10-366</v>
          </cell>
          <cell r="H2068">
            <v>19</v>
          </cell>
          <cell r="I2068" t="str">
            <v>.</v>
          </cell>
          <cell r="J2068">
            <v>1</v>
          </cell>
          <cell r="K2068">
            <v>2.6</v>
          </cell>
          <cell r="L2068">
            <v>3.4</v>
          </cell>
          <cell r="M2068">
            <v>2</v>
          </cell>
          <cell r="N2068">
            <v>3</v>
          </cell>
          <cell r="O2068" t="str">
            <v>N</v>
          </cell>
          <cell r="P2068" t="str">
            <v>N</v>
          </cell>
          <cell r="Q2068" t="str">
            <v>N</v>
          </cell>
          <cell r="R2068" t="str">
            <v>.</v>
          </cell>
          <cell r="S2068">
            <v>1</v>
          </cell>
          <cell r="T2068">
            <v>4.5</v>
          </cell>
          <cell r="U2068">
            <v>6</v>
          </cell>
          <cell r="V2068">
            <v>2</v>
          </cell>
          <cell r="W2068">
            <v>2</v>
          </cell>
          <cell r="X2068" t="str">
            <v>N</v>
          </cell>
          <cell r="Y2068" t="str">
            <v>N</v>
          </cell>
          <cell r="Z2068" t="str">
            <v>N</v>
          </cell>
          <cell r="AA2068" t="str">
            <v>.</v>
          </cell>
          <cell r="AB2068" t="str">
            <v>.</v>
          </cell>
          <cell r="AC2068">
            <v>1</v>
          </cell>
          <cell r="AD2068">
            <v>8.5</v>
          </cell>
          <cell r="AE2068">
            <v>11.7</v>
          </cell>
          <cell r="AF2068">
            <v>3</v>
          </cell>
          <cell r="AG2068">
            <v>2</v>
          </cell>
          <cell r="AH2068" t="str">
            <v>N</v>
          </cell>
          <cell r="AI2068" t="str">
            <v>N</v>
          </cell>
          <cell r="AJ2068" t="str">
            <v>N</v>
          </cell>
          <cell r="AK2068" t="str">
            <v>.</v>
          </cell>
          <cell r="AL2068" t="str">
            <v>.</v>
          </cell>
          <cell r="AM2068">
            <v>1</v>
          </cell>
          <cell r="AN2068">
            <v>14.6</v>
          </cell>
          <cell r="AO2068">
            <v>16.7</v>
          </cell>
          <cell r="AP2068">
            <v>3</v>
          </cell>
          <cell r="AQ2068">
            <v>2</v>
          </cell>
          <cell r="AR2068" t="str">
            <v>N</v>
          </cell>
          <cell r="AS2068" t="str">
            <v>N</v>
          </cell>
          <cell r="AT2068" t="str">
            <v>N</v>
          </cell>
          <cell r="AU2068" t="str">
            <v>.</v>
          </cell>
        </row>
        <row r="2069">
          <cell r="A2069" t="str">
            <v>470908D-13-788-434-20-D.-D.</v>
          </cell>
          <cell r="B2069" t="str">
            <v>470908D</v>
          </cell>
          <cell r="C2069">
            <v>13</v>
          </cell>
          <cell r="D2069">
            <v>788</v>
          </cell>
          <cell r="E2069">
            <v>32</v>
          </cell>
          <cell r="F2069">
            <v>434</v>
          </cell>
          <cell r="G2069" t="str">
            <v>32-434</v>
          </cell>
          <cell r="H2069">
            <v>20</v>
          </cell>
          <cell r="I2069" t="str">
            <v>.</v>
          </cell>
          <cell r="J2069">
            <v>0</v>
          </cell>
          <cell r="K2069" t="str">
            <v>.</v>
          </cell>
          <cell r="L2069" t="str">
            <v>.</v>
          </cell>
          <cell r="M2069" t="str">
            <v>.</v>
          </cell>
          <cell r="N2069" t="str">
            <v>.</v>
          </cell>
          <cell r="O2069" t="str">
            <v>.</v>
          </cell>
          <cell r="P2069" t="str">
            <v>.</v>
          </cell>
          <cell r="Q2069" t="str">
            <v>.</v>
          </cell>
          <cell r="R2069" t="str">
            <v>.</v>
          </cell>
          <cell r="S2069">
            <v>0</v>
          </cell>
          <cell r="T2069" t="str">
            <v>.</v>
          </cell>
          <cell r="U2069" t="str">
            <v>.</v>
          </cell>
          <cell r="V2069" t="str">
            <v>.</v>
          </cell>
          <cell r="W2069" t="str">
            <v>.</v>
          </cell>
          <cell r="X2069" t="str">
            <v>.</v>
          </cell>
          <cell r="Y2069" t="str">
            <v>.</v>
          </cell>
          <cell r="Z2069" t="str">
            <v>.</v>
          </cell>
          <cell r="AA2069" t="str">
            <v>.</v>
          </cell>
          <cell r="AB2069" t="str">
            <v>.</v>
          </cell>
          <cell r="AC2069">
            <v>0</v>
          </cell>
          <cell r="AD2069" t="str">
            <v>.</v>
          </cell>
          <cell r="AE2069" t="str">
            <v>.</v>
          </cell>
          <cell r="AF2069" t="str">
            <v>.</v>
          </cell>
          <cell r="AG2069" t="str">
            <v>.</v>
          </cell>
          <cell r="AH2069" t="str">
            <v>.</v>
          </cell>
          <cell r="AI2069" t="str">
            <v>.</v>
          </cell>
          <cell r="AJ2069" t="str">
            <v>.</v>
          </cell>
          <cell r="AK2069" t="str">
            <v>.</v>
          </cell>
          <cell r="AL2069" t="str">
            <v>.</v>
          </cell>
          <cell r="AM2069">
            <v>0</v>
          </cell>
          <cell r="AN2069" t="str">
            <v>.</v>
          </cell>
          <cell r="AO2069" t="str">
            <v>.</v>
          </cell>
          <cell r="AP2069" t="str">
            <v>.</v>
          </cell>
          <cell r="AQ2069" t="str">
            <v>.</v>
          </cell>
          <cell r="AR2069" t="str">
            <v>.</v>
          </cell>
          <cell r="AS2069" t="str">
            <v>.</v>
          </cell>
          <cell r="AT2069" t="str">
            <v>.</v>
          </cell>
          <cell r="AU2069" t="str">
            <v>.</v>
          </cell>
        </row>
        <row r="2070">
          <cell r="A2070" t="str">
            <v>470908D-13-789-414-21-D5.3-D20.5</v>
          </cell>
          <cell r="B2070" t="str">
            <v>470908D</v>
          </cell>
          <cell r="C2070">
            <v>13</v>
          </cell>
          <cell r="D2070">
            <v>789</v>
          </cell>
          <cell r="E2070">
            <v>31</v>
          </cell>
          <cell r="F2070">
            <v>414</v>
          </cell>
          <cell r="G2070" t="str">
            <v>31-414</v>
          </cell>
          <cell r="H2070">
            <v>21</v>
          </cell>
          <cell r="I2070" t="str">
            <v>.</v>
          </cell>
          <cell r="J2070">
            <v>1</v>
          </cell>
          <cell r="K2070">
            <v>3.5</v>
          </cell>
          <cell r="L2070">
            <v>5.3</v>
          </cell>
          <cell r="M2070">
            <v>3</v>
          </cell>
          <cell r="N2070">
            <v>1</v>
          </cell>
          <cell r="O2070" t="str">
            <v>N</v>
          </cell>
          <cell r="P2070" t="str">
            <v>N</v>
          </cell>
          <cell r="Q2070" t="str">
            <v>N</v>
          </cell>
          <cell r="R2070" t="str">
            <v>.</v>
          </cell>
          <cell r="S2070">
            <v>1</v>
          </cell>
          <cell r="T2070">
            <v>5.8</v>
          </cell>
          <cell r="U2070">
            <v>11.1</v>
          </cell>
          <cell r="V2070">
            <v>3</v>
          </cell>
          <cell r="W2070">
            <v>1</v>
          </cell>
          <cell r="X2070" t="str">
            <v>N</v>
          </cell>
          <cell r="Y2070" t="str">
            <v>N</v>
          </cell>
          <cell r="Z2070" t="str">
            <v>N</v>
          </cell>
          <cell r="AA2070" t="str">
            <v>.</v>
          </cell>
          <cell r="AB2070" t="str">
            <v>.</v>
          </cell>
          <cell r="AC2070">
            <v>1</v>
          </cell>
          <cell r="AD2070">
            <v>10.1</v>
          </cell>
          <cell r="AE2070">
            <v>17.7</v>
          </cell>
          <cell r="AF2070">
            <v>2</v>
          </cell>
          <cell r="AG2070">
            <v>1</v>
          </cell>
          <cell r="AH2070" t="str">
            <v>N</v>
          </cell>
          <cell r="AI2070" t="str">
            <v>N</v>
          </cell>
          <cell r="AJ2070" t="str">
            <v>N</v>
          </cell>
          <cell r="AK2070" t="str">
            <v>.</v>
          </cell>
          <cell r="AL2070" t="str">
            <v>.</v>
          </cell>
          <cell r="AM2070">
            <v>1</v>
          </cell>
          <cell r="AN2070">
            <v>13.1</v>
          </cell>
          <cell r="AO2070">
            <v>20.5</v>
          </cell>
          <cell r="AP2070">
            <v>2</v>
          </cell>
          <cell r="AQ2070">
            <v>2</v>
          </cell>
          <cell r="AR2070" t="str">
            <v>N</v>
          </cell>
          <cell r="AS2070" t="str">
            <v>N</v>
          </cell>
          <cell r="AT2070" t="str">
            <v>N</v>
          </cell>
          <cell r="AU2070" t="str">
            <v>.</v>
          </cell>
        </row>
        <row r="2071">
          <cell r="A2071" t="str">
            <v>470908D-13-790-375-22-D.-D.</v>
          </cell>
          <cell r="B2071" t="str">
            <v>470908D</v>
          </cell>
          <cell r="C2071">
            <v>13</v>
          </cell>
          <cell r="D2071">
            <v>790</v>
          </cell>
          <cell r="E2071">
            <v>10</v>
          </cell>
          <cell r="F2071">
            <v>375</v>
          </cell>
          <cell r="G2071" t="str">
            <v>10-375</v>
          </cell>
          <cell r="H2071">
            <v>22</v>
          </cell>
          <cell r="I2071" t="str">
            <v>.</v>
          </cell>
          <cell r="J2071">
            <v>0</v>
          </cell>
          <cell r="K2071" t="str">
            <v>.</v>
          </cell>
          <cell r="L2071" t="str">
            <v>.</v>
          </cell>
          <cell r="M2071" t="str">
            <v>.</v>
          </cell>
          <cell r="N2071" t="str">
            <v>.</v>
          </cell>
          <cell r="O2071" t="str">
            <v>.</v>
          </cell>
          <cell r="P2071" t="str">
            <v>.</v>
          </cell>
          <cell r="Q2071" t="str">
            <v>.</v>
          </cell>
          <cell r="R2071" t="str">
            <v>.</v>
          </cell>
          <cell r="S2071">
            <v>0</v>
          </cell>
          <cell r="T2071" t="str">
            <v>.</v>
          </cell>
          <cell r="U2071" t="str">
            <v>.</v>
          </cell>
          <cell r="V2071" t="str">
            <v>.</v>
          </cell>
          <cell r="W2071" t="str">
            <v>.</v>
          </cell>
          <cell r="X2071" t="str">
            <v>.</v>
          </cell>
          <cell r="Y2071" t="str">
            <v>.</v>
          </cell>
          <cell r="Z2071" t="str">
            <v>.</v>
          </cell>
          <cell r="AA2071" t="str">
            <v>.</v>
          </cell>
          <cell r="AB2071" t="str">
            <v>.</v>
          </cell>
          <cell r="AC2071">
            <v>0</v>
          </cell>
          <cell r="AD2071" t="str">
            <v>.</v>
          </cell>
          <cell r="AE2071" t="str">
            <v>.</v>
          </cell>
          <cell r="AF2071" t="str">
            <v>.</v>
          </cell>
          <cell r="AG2071" t="str">
            <v>.</v>
          </cell>
          <cell r="AH2071" t="str">
            <v>.</v>
          </cell>
          <cell r="AI2071" t="str">
            <v>.</v>
          </cell>
          <cell r="AJ2071" t="str">
            <v>.</v>
          </cell>
          <cell r="AK2071" t="str">
            <v>.</v>
          </cell>
          <cell r="AL2071" t="str">
            <v>.</v>
          </cell>
          <cell r="AM2071">
            <v>0</v>
          </cell>
          <cell r="AN2071" t="str">
            <v>.</v>
          </cell>
          <cell r="AO2071" t="str">
            <v>.</v>
          </cell>
          <cell r="AP2071" t="str">
            <v>.</v>
          </cell>
          <cell r="AQ2071" t="str">
            <v>.</v>
          </cell>
          <cell r="AR2071" t="str">
            <v>.</v>
          </cell>
          <cell r="AS2071" t="str">
            <v>.</v>
          </cell>
          <cell r="AT2071" t="str">
            <v>.</v>
          </cell>
          <cell r="AU2071" t="str">
            <v>.</v>
          </cell>
        </row>
        <row r="2072">
          <cell r="A2072" t="str">
            <v>470908D-13-791-429-23-D.-D.</v>
          </cell>
          <cell r="B2072" t="str">
            <v>470908D</v>
          </cell>
          <cell r="C2072">
            <v>13</v>
          </cell>
          <cell r="D2072">
            <v>791</v>
          </cell>
          <cell r="E2072">
            <v>32</v>
          </cell>
          <cell r="F2072">
            <v>429</v>
          </cell>
          <cell r="G2072" t="str">
            <v>32-429</v>
          </cell>
          <cell r="H2072">
            <v>23</v>
          </cell>
          <cell r="I2072" t="str">
            <v>.</v>
          </cell>
          <cell r="J2072">
            <v>0</v>
          </cell>
          <cell r="K2072" t="str">
            <v>.</v>
          </cell>
          <cell r="L2072" t="str">
            <v>.</v>
          </cell>
          <cell r="M2072" t="str">
            <v>.</v>
          </cell>
          <cell r="N2072" t="str">
            <v>.</v>
          </cell>
          <cell r="O2072" t="str">
            <v>.</v>
          </cell>
          <cell r="P2072" t="str">
            <v>.</v>
          </cell>
          <cell r="Q2072" t="str">
            <v>.</v>
          </cell>
          <cell r="R2072" t="str">
            <v>.</v>
          </cell>
          <cell r="S2072">
            <v>0</v>
          </cell>
          <cell r="T2072" t="str">
            <v>.</v>
          </cell>
          <cell r="U2072" t="str">
            <v>.</v>
          </cell>
          <cell r="V2072" t="str">
            <v>.</v>
          </cell>
          <cell r="W2072" t="str">
            <v>.</v>
          </cell>
          <cell r="X2072" t="str">
            <v>.</v>
          </cell>
          <cell r="Y2072" t="str">
            <v>.</v>
          </cell>
          <cell r="Z2072" t="str">
            <v>.</v>
          </cell>
          <cell r="AA2072" t="str">
            <v>.</v>
          </cell>
          <cell r="AB2072" t="str">
            <v>.</v>
          </cell>
          <cell r="AC2072">
            <v>0</v>
          </cell>
          <cell r="AD2072" t="str">
            <v>.</v>
          </cell>
          <cell r="AE2072" t="str">
            <v>.</v>
          </cell>
          <cell r="AF2072" t="str">
            <v>.</v>
          </cell>
          <cell r="AG2072" t="str">
            <v>.</v>
          </cell>
          <cell r="AH2072" t="str">
            <v>.</v>
          </cell>
          <cell r="AI2072" t="str">
            <v>.</v>
          </cell>
          <cell r="AJ2072" t="str">
            <v>.</v>
          </cell>
          <cell r="AK2072" t="str">
            <v>.</v>
          </cell>
          <cell r="AL2072" t="str">
            <v>.</v>
          </cell>
          <cell r="AM2072">
            <v>0</v>
          </cell>
          <cell r="AN2072" t="str">
            <v>.</v>
          </cell>
          <cell r="AO2072" t="str">
            <v>.</v>
          </cell>
          <cell r="AP2072" t="str">
            <v>.</v>
          </cell>
          <cell r="AQ2072" t="str">
            <v>.</v>
          </cell>
          <cell r="AR2072" t="str">
            <v>.</v>
          </cell>
          <cell r="AS2072" t="str">
            <v>.</v>
          </cell>
          <cell r="AT2072" t="str">
            <v>.</v>
          </cell>
          <cell r="AU2072" t="str">
            <v>.</v>
          </cell>
        </row>
        <row r="2073">
          <cell r="A2073" t="str">
            <v>470908D-13-792-405-24-D.-D.</v>
          </cell>
          <cell r="B2073" t="str">
            <v>470908D</v>
          </cell>
          <cell r="C2073">
            <v>13</v>
          </cell>
          <cell r="D2073">
            <v>792</v>
          </cell>
          <cell r="E2073">
            <v>31</v>
          </cell>
          <cell r="F2073">
            <v>405</v>
          </cell>
          <cell r="G2073" t="str">
            <v>31-405</v>
          </cell>
          <cell r="H2073">
            <v>24</v>
          </cell>
          <cell r="I2073" t="str">
            <v>.</v>
          </cell>
          <cell r="J2073">
            <v>0</v>
          </cell>
          <cell r="K2073" t="str">
            <v>.</v>
          </cell>
          <cell r="L2073" t="str">
            <v>.</v>
          </cell>
          <cell r="M2073" t="str">
            <v>.</v>
          </cell>
          <cell r="N2073" t="str">
            <v>.</v>
          </cell>
          <cell r="O2073" t="str">
            <v>.</v>
          </cell>
          <cell r="P2073" t="str">
            <v>.</v>
          </cell>
          <cell r="Q2073" t="str">
            <v>.</v>
          </cell>
          <cell r="R2073" t="str">
            <v>.</v>
          </cell>
          <cell r="S2073">
            <v>0</v>
          </cell>
          <cell r="T2073" t="str">
            <v>.</v>
          </cell>
          <cell r="U2073" t="str">
            <v>.</v>
          </cell>
          <cell r="V2073" t="str">
            <v>.</v>
          </cell>
          <cell r="W2073" t="str">
            <v>.</v>
          </cell>
          <cell r="X2073" t="str">
            <v>.</v>
          </cell>
          <cell r="Y2073" t="str">
            <v>.</v>
          </cell>
          <cell r="Z2073" t="str">
            <v>.</v>
          </cell>
          <cell r="AA2073" t="str">
            <v>.</v>
          </cell>
          <cell r="AB2073" t="str">
            <v>.</v>
          </cell>
          <cell r="AC2073">
            <v>0</v>
          </cell>
          <cell r="AD2073" t="str">
            <v>.</v>
          </cell>
          <cell r="AE2073" t="str">
            <v>.</v>
          </cell>
          <cell r="AF2073" t="str">
            <v>.</v>
          </cell>
          <cell r="AG2073" t="str">
            <v>.</v>
          </cell>
          <cell r="AH2073" t="str">
            <v>.</v>
          </cell>
          <cell r="AI2073" t="str">
            <v>.</v>
          </cell>
          <cell r="AJ2073" t="str">
            <v>.</v>
          </cell>
          <cell r="AK2073" t="str">
            <v>.</v>
          </cell>
          <cell r="AL2073" t="str">
            <v>.</v>
          </cell>
          <cell r="AM2073">
            <v>0</v>
          </cell>
          <cell r="AN2073" t="str">
            <v>.</v>
          </cell>
          <cell r="AO2073" t="str">
            <v>.</v>
          </cell>
          <cell r="AP2073" t="str">
            <v>.</v>
          </cell>
          <cell r="AQ2073" t="str">
            <v>.</v>
          </cell>
          <cell r="AR2073" t="str">
            <v>.</v>
          </cell>
          <cell r="AS2073" t="str">
            <v>.</v>
          </cell>
          <cell r="AT2073" t="str">
            <v>.</v>
          </cell>
          <cell r="AU2073" t="str">
            <v>.</v>
          </cell>
        </row>
        <row r="2074">
          <cell r="A2074" t="str">
            <v>470908D-13-793-369-25-D3.4-D10.3</v>
          </cell>
          <cell r="B2074" t="str">
            <v>470908D</v>
          </cell>
          <cell r="C2074">
            <v>13</v>
          </cell>
          <cell r="D2074">
            <v>793</v>
          </cell>
          <cell r="E2074">
            <v>10</v>
          </cell>
          <cell r="F2074">
            <v>369</v>
          </cell>
          <cell r="G2074" t="str">
            <v>10-369</v>
          </cell>
          <cell r="H2074">
            <v>25</v>
          </cell>
          <cell r="I2074" t="str">
            <v>.</v>
          </cell>
          <cell r="J2074">
            <v>1</v>
          </cell>
          <cell r="K2074">
            <v>2.6</v>
          </cell>
          <cell r="L2074">
            <v>3.4</v>
          </cell>
          <cell r="M2074">
            <v>2</v>
          </cell>
          <cell r="N2074">
            <v>3</v>
          </cell>
          <cell r="O2074" t="str">
            <v>N</v>
          </cell>
          <cell r="P2074" t="str">
            <v>N</v>
          </cell>
          <cell r="Q2074" t="str">
            <v>N</v>
          </cell>
          <cell r="R2074" t="str">
            <v>.</v>
          </cell>
          <cell r="S2074">
            <v>1</v>
          </cell>
          <cell r="T2074">
            <v>3.6</v>
          </cell>
          <cell r="U2074">
            <v>4</v>
          </cell>
          <cell r="V2074">
            <v>2</v>
          </cell>
          <cell r="W2074">
            <v>3</v>
          </cell>
          <cell r="X2074" t="str">
            <v>N</v>
          </cell>
          <cell r="Y2074" t="str">
            <v>N</v>
          </cell>
          <cell r="Z2074" t="str">
            <v>N</v>
          </cell>
          <cell r="AA2074" t="str">
            <v>.</v>
          </cell>
          <cell r="AB2074" t="str">
            <v>.</v>
          </cell>
          <cell r="AC2074">
            <v>1</v>
          </cell>
          <cell r="AD2074">
            <v>5.6</v>
          </cell>
          <cell r="AE2074">
            <v>7.2</v>
          </cell>
          <cell r="AF2074">
            <v>1</v>
          </cell>
          <cell r="AG2074">
            <v>2</v>
          </cell>
          <cell r="AH2074" t="str">
            <v>N</v>
          </cell>
          <cell r="AI2074" t="str">
            <v>N</v>
          </cell>
          <cell r="AJ2074" t="str">
            <v>N</v>
          </cell>
          <cell r="AK2074" t="str">
            <v>.</v>
          </cell>
          <cell r="AL2074" t="str">
            <v>.</v>
          </cell>
          <cell r="AM2074">
            <v>1</v>
          </cell>
          <cell r="AN2074">
            <v>12.9</v>
          </cell>
          <cell r="AO2074">
            <v>10.3</v>
          </cell>
          <cell r="AP2074">
            <v>2</v>
          </cell>
          <cell r="AQ2074">
            <v>3</v>
          </cell>
          <cell r="AR2074" t="str">
            <v>N</v>
          </cell>
          <cell r="AS2074" t="str">
            <v>N</v>
          </cell>
          <cell r="AT2074" t="str">
            <v>N</v>
          </cell>
          <cell r="AU2074" t="str">
            <v>.</v>
          </cell>
        </row>
        <row r="2075">
          <cell r="A2075" t="str">
            <v>470908D-13-794-398-26-D4-D15.7</v>
          </cell>
          <cell r="B2075" t="str">
            <v>470908D</v>
          </cell>
          <cell r="C2075">
            <v>13</v>
          </cell>
          <cell r="D2075">
            <v>794</v>
          </cell>
          <cell r="E2075">
            <v>4</v>
          </cell>
          <cell r="F2075">
            <v>398</v>
          </cell>
          <cell r="G2075" t="str">
            <v>4-398</v>
          </cell>
          <cell r="H2075">
            <v>26</v>
          </cell>
          <cell r="I2075" t="str">
            <v>.</v>
          </cell>
          <cell r="J2075">
            <v>1</v>
          </cell>
          <cell r="K2075">
            <v>3.4</v>
          </cell>
          <cell r="L2075">
            <v>4</v>
          </cell>
          <cell r="M2075">
            <v>1</v>
          </cell>
          <cell r="N2075">
            <v>3</v>
          </cell>
          <cell r="O2075" t="str">
            <v>N</v>
          </cell>
          <cell r="P2075" t="str">
            <v>N</v>
          </cell>
          <cell r="Q2075" t="str">
            <v>N</v>
          </cell>
          <cell r="R2075" t="str">
            <v>.</v>
          </cell>
          <cell r="S2075">
            <v>1</v>
          </cell>
          <cell r="T2075">
            <v>5</v>
          </cell>
          <cell r="U2075">
            <v>6.2</v>
          </cell>
          <cell r="V2075">
            <v>2</v>
          </cell>
          <cell r="W2075">
            <v>2</v>
          </cell>
          <cell r="X2075" t="str">
            <v>N</v>
          </cell>
          <cell r="Y2075" t="str">
            <v>N</v>
          </cell>
          <cell r="Z2075" t="str">
            <v>N</v>
          </cell>
          <cell r="AA2075" t="str">
            <v>.</v>
          </cell>
          <cell r="AB2075" t="str">
            <v>.</v>
          </cell>
          <cell r="AC2075">
            <v>1</v>
          </cell>
          <cell r="AD2075">
            <v>9.1999999999999993</v>
          </cell>
          <cell r="AE2075">
            <v>11</v>
          </cell>
          <cell r="AF2075">
            <v>2</v>
          </cell>
          <cell r="AG2075">
            <v>2</v>
          </cell>
          <cell r="AH2075" t="str">
            <v>N</v>
          </cell>
          <cell r="AI2075" t="str">
            <v>N</v>
          </cell>
          <cell r="AJ2075" t="str">
            <v>N</v>
          </cell>
          <cell r="AK2075" t="str">
            <v>.</v>
          </cell>
          <cell r="AL2075" t="str">
            <v>.</v>
          </cell>
          <cell r="AM2075">
            <v>1</v>
          </cell>
          <cell r="AN2075">
            <v>16</v>
          </cell>
          <cell r="AO2075">
            <v>15.7</v>
          </cell>
          <cell r="AP2075">
            <v>3</v>
          </cell>
          <cell r="AQ2075">
            <v>2</v>
          </cell>
          <cell r="AR2075" t="str">
            <v>N</v>
          </cell>
          <cell r="AS2075" t="str">
            <v>N</v>
          </cell>
          <cell r="AT2075" t="str">
            <v>N</v>
          </cell>
          <cell r="AU2075" t="str">
            <v>.</v>
          </cell>
        </row>
        <row r="2076">
          <cell r="A2076" t="str">
            <v>470908D-13-795-389-27-D3.8-D15.4</v>
          </cell>
          <cell r="B2076" t="str">
            <v>470908D</v>
          </cell>
          <cell r="C2076">
            <v>13</v>
          </cell>
          <cell r="D2076">
            <v>795</v>
          </cell>
          <cell r="E2076">
            <v>4</v>
          </cell>
          <cell r="F2076">
            <v>389</v>
          </cell>
          <cell r="G2076" t="str">
            <v>4-389</v>
          </cell>
          <cell r="H2076">
            <v>27</v>
          </cell>
          <cell r="I2076" t="str">
            <v>.</v>
          </cell>
          <cell r="J2076">
            <v>1</v>
          </cell>
          <cell r="K2076">
            <v>2.6</v>
          </cell>
          <cell r="L2076">
            <v>3.8</v>
          </cell>
          <cell r="M2076">
            <v>2</v>
          </cell>
          <cell r="N2076">
            <v>2</v>
          </cell>
          <cell r="O2076" t="str">
            <v>Y</v>
          </cell>
          <cell r="P2076" t="str">
            <v>N</v>
          </cell>
          <cell r="Q2076" t="str">
            <v>N</v>
          </cell>
          <cell r="R2076" t="str">
            <v>.</v>
          </cell>
          <cell r="S2076">
            <v>1</v>
          </cell>
          <cell r="T2076">
            <v>5</v>
          </cell>
          <cell r="U2076">
            <v>6.8</v>
          </cell>
          <cell r="V2076">
            <v>2</v>
          </cell>
          <cell r="W2076">
            <v>2</v>
          </cell>
          <cell r="X2076" t="str">
            <v>Y</v>
          </cell>
          <cell r="Y2076" t="str">
            <v>N</v>
          </cell>
          <cell r="Z2076" t="str">
            <v>N</v>
          </cell>
          <cell r="AA2076" t="str">
            <v>.</v>
          </cell>
          <cell r="AB2076" t="str">
            <v>.</v>
          </cell>
          <cell r="AC2076">
            <v>1</v>
          </cell>
          <cell r="AD2076">
            <v>9</v>
          </cell>
          <cell r="AE2076">
            <v>11.8</v>
          </cell>
          <cell r="AF2076">
            <v>2</v>
          </cell>
          <cell r="AG2076">
            <v>2</v>
          </cell>
          <cell r="AH2076" t="str">
            <v>Y</v>
          </cell>
          <cell r="AI2076" t="str">
            <v>N</v>
          </cell>
          <cell r="AJ2076" t="str">
            <v>N</v>
          </cell>
          <cell r="AK2076" t="str">
            <v>.</v>
          </cell>
          <cell r="AL2076" t="str">
            <v>.</v>
          </cell>
          <cell r="AM2076">
            <v>1</v>
          </cell>
          <cell r="AN2076">
            <v>14.5</v>
          </cell>
          <cell r="AO2076">
            <v>15.4</v>
          </cell>
          <cell r="AP2076">
            <v>2</v>
          </cell>
          <cell r="AQ2076">
            <v>2</v>
          </cell>
          <cell r="AR2076" t="str">
            <v>Y</v>
          </cell>
          <cell r="AS2076" t="str">
            <v>N</v>
          </cell>
          <cell r="AT2076" t="str">
            <v>N</v>
          </cell>
          <cell r="AU2076" t="str">
            <v>.</v>
          </cell>
        </row>
        <row r="2077">
          <cell r="A2077" t="str">
            <v>470908D-13-796-379-28-D.-D.</v>
          </cell>
          <cell r="B2077" t="str">
            <v>470908D</v>
          </cell>
          <cell r="C2077">
            <v>13</v>
          </cell>
          <cell r="D2077">
            <v>796</v>
          </cell>
          <cell r="E2077">
            <v>10</v>
          </cell>
          <cell r="F2077">
            <v>379</v>
          </cell>
          <cell r="G2077" t="str">
            <v>10-379</v>
          </cell>
          <cell r="H2077">
            <v>28</v>
          </cell>
          <cell r="I2077" t="str">
            <v>.</v>
          </cell>
          <cell r="J2077">
            <v>0</v>
          </cell>
          <cell r="K2077" t="str">
            <v>.</v>
          </cell>
          <cell r="L2077" t="str">
            <v>.</v>
          </cell>
          <cell r="M2077" t="str">
            <v>.</v>
          </cell>
          <cell r="N2077" t="str">
            <v>.</v>
          </cell>
          <cell r="O2077" t="str">
            <v>.</v>
          </cell>
          <cell r="P2077" t="str">
            <v>.</v>
          </cell>
          <cell r="Q2077" t="str">
            <v>.</v>
          </cell>
          <cell r="R2077" t="str">
            <v>.</v>
          </cell>
          <cell r="S2077">
            <v>0</v>
          </cell>
          <cell r="T2077" t="str">
            <v>.</v>
          </cell>
          <cell r="U2077" t="str">
            <v>.</v>
          </cell>
          <cell r="V2077" t="str">
            <v>.</v>
          </cell>
          <cell r="W2077" t="str">
            <v>.</v>
          </cell>
          <cell r="X2077" t="str">
            <v>.</v>
          </cell>
          <cell r="Y2077" t="str">
            <v>.</v>
          </cell>
          <cell r="Z2077" t="str">
            <v>.</v>
          </cell>
          <cell r="AA2077" t="str">
            <v>.</v>
          </cell>
          <cell r="AB2077" t="str">
            <v>.</v>
          </cell>
          <cell r="AC2077">
            <v>0</v>
          </cell>
          <cell r="AD2077" t="str">
            <v>.</v>
          </cell>
          <cell r="AE2077" t="str">
            <v>.</v>
          </cell>
          <cell r="AF2077" t="str">
            <v>.</v>
          </cell>
          <cell r="AG2077" t="str">
            <v>.</v>
          </cell>
          <cell r="AH2077" t="str">
            <v>.</v>
          </cell>
          <cell r="AI2077" t="str">
            <v>.</v>
          </cell>
          <cell r="AJ2077" t="str">
            <v>.</v>
          </cell>
          <cell r="AK2077" t="str">
            <v>.</v>
          </cell>
          <cell r="AL2077" t="str">
            <v>.</v>
          </cell>
          <cell r="AM2077">
            <v>0</v>
          </cell>
          <cell r="AN2077" t="str">
            <v>.</v>
          </cell>
          <cell r="AO2077" t="str">
            <v>.</v>
          </cell>
          <cell r="AP2077" t="str">
            <v>.</v>
          </cell>
          <cell r="AQ2077" t="str">
            <v>.</v>
          </cell>
          <cell r="AR2077" t="str">
            <v>.</v>
          </cell>
          <cell r="AS2077" t="str">
            <v>.</v>
          </cell>
          <cell r="AT2077" t="str">
            <v>.</v>
          </cell>
          <cell r="AU2077" t="str">
            <v>.</v>
          </cell>
        </row>
        <row r="2078">
          <cell r="A2078" t="str">
            <v>470908D-13-797-403-29-D.-D.</v>
          </cell>
          <cell r="B2078" t="str">
            <v>470908D</v>
          </cell>
          <cell r="C2078">
            <v>13</v>
          </cell>
          <cell r="D2078">
            <v>797</v>
          </cell>
          <cell r="E2078">
            <v>31</v>
          </cell>
          <cell r="F2078">
            <v>403</v>
          </cell>
          <cell r="G2078" t="str">
            <v>31-403</v>
          </cell>
          <cell r="H2078">
            <v>29</v>
          </cell>
          <cell r="I2078" t="str">
            <v>.</v>
          </cell>
          <cell r="J2078">
            <v>0</v>
          </cell>
          <cell r="K2078" t="str">
            <v>.</v>
          </cell>
          <cell r="L2078" t="str">
            <v>.</v>
          </cell>
          <cell r="M2078" t="str">
            <v>.</v>
          </cell>
          <cell r="N2078" t="str">
            <v>.</v>
          </cell>
          <cell r="O2078" t="str">
            <v>.</v>
          </cell>
          <cell r="P2078" t="str">
            <v>.</v>
          </cell>
          <cell r="Q2078" t="str">
            <v>.</v>
          </cell>
          <cell r="R2078" t="str">
            <v>.</v>
          </cell>
          <cell r="S2078">
            <v>0</v>
          </cell>
          <cell r="T2078" t="str">
            <v>.</v>
          </cell>
          <cell r="U2078" t="str">
            <v>.</v>
          </cell>
          <cell r="V2078" t="str">
            <v>.</v>
          </cell>
          <cell r="W2078" t="str">
            <v>.</v>
          </cell>
          <cell r="X2078" t="str">
            <v>.</v>
          </cell>
          <cell r="Y2078" t="str">
            <v>.</v>
          </cell>
          <cell r="Z2078" t="str">
            <v>.</v>
          </cell>
          <cell r="AA2078" t="str">
            <v>.</v>
          </cell>
          <cell r="AB2078" t="str">
            <v>.</v>
          </cell>
          <cell r="AC2078">
            <v>0</v>
          </cell>
          <cell r="AD2078" t="str">
            <v>.</v>
          </cell>
          <cell r="AE2078" t="str">
            <v>.</v>
          </cell>
          <cell r="AF2078" t="str">
            <v>.</v>
          </cell>
          <cell r="AG2078" t="str">
            <v>.</v>
          </cell>
          <cell r="AH2078" t="str">
            <v>.</v>
          </cell>
          <cell r="AI2078" t="str">
            <v>.</v>
          </cell>
          <cell r="AJ2078" t="str">
            <v>.</v>
          </cell>
          <cell r="AK2078" t="str">
            <v>.</v>
          </cell>
          <cell r="AL2078" t="str">
            <v>.</v>
          </cell>
          <cell r="AM2078">
            <v>0</v>
          </cell>
          <cell r="AN2078" t="str">
            <v>.</v>
          </cell>
          <cell r="AO2078" t="str">
            <v>.</v>
          </cell>
          <cell r="AP2078" t="str">
            <v>.</v>
          </cell>
          <cell r="AQ2078" t="str">
            <v>.</v>
          </cell>
          <cell r="AR2078" t="str">
            <v>.</v>
          </cell>
          <cell r="AS2078" t="str">
            <v>.</v>
          </cell>
          <cell r="AT2078" t="str">
            <v>.</v>
          </cell>
          <cell r="AU2078" t="str">
            <v>.</v>
          </cell>
        </row>
        <row r="2079">
          <cell r="A2079" t="str">
            <v>470908D-13-798-415-30-D.-D.</v>
          </cell>
          <cell r="B2079" t="str">
            <v>470908D</v>
          </cell>
          <cell r="C2079">
            <v>13</v>
          </cell>
          <cell r="D2079">
            <v>798</v>
          </cell>
          <cell r="E2079">
            <v>31</v>
          </cell>
          <cell r="F2079">
            <v>415</v>
          </cell>
          <cell r="G2079" t="str">
            <v>31-415</v>
          </cell>
          <cell r="H2079">
            <v>30</v>
          </cell>
          <cell r="I2079" t="str">
            <v>.</v>
          </cell>
          <cell r="J2079">
            <v>0</v>
          </cell>
          <cell r="K2079" t="str">
            <v>.</v>
          </cell>
          <cell r="L2079" t="str">
            <v>.</v>
          </cell>
          <cell r="M2079" t="str">
            <v>.</v>
          </cell>
          <cell r="N2079" t="str">
            <v>.</v>
          </cell>
          <cell r="O2079" t="str">
            <v>.</v>
          </cell>
          <cell r="P2079" t="str">
            <v>.</v>
          </cell>
          <cell r="Q2079" t="str">
            <v>.</v>
          </cell>
          <cell r="R2079" t="str">
            <v>.</v>
          </cell>
          <cell r="S2079">
            <v>0</v>
          </cell>
          <cell r="T2079" t="str">
            <v>.</v>
          </cell>
          <cell r="U2079" t="str">
            <v>.</v>
          </cell>
          <cell r="V2079" t="str">
            <v>.</v>
          </cell>
          <cell r="W2079" t="str">
            <v>.</v>
          </cell>
          <cell r="X2079" t="str">
            <v>.</v>
          </cell>
          <cell r="Y2079" t="str">
            <v>.</v>
          </cell>
          <cell r="Z2079" t="str">
            <v>.</v>
          </cell>
          <cell r="AA2079" t="str">
            <v>.</v>
          </cell>
          <cell r="AB2079" t="str">
            <v>.</v>
          </cell>
          <cell r="AC2079">
            <v>0</v>
          </cell>
          <cell r="AD2079" t="str">
            <v>.</v>
          </cell>
          <cell r="AE2079" t="str">
            <v>.</v>
          </cell>
          <cell r="AF2079" t="str">
            <v>.</v>
          </cell>
          <cell r="AG2079" t="str">
            <v>.</v>
          </cell>
          <cell r="AH2079" t="str">
            <v>.</v>
          </cell>
          <cell r="AI2079" t="str">
            <v>.</v>
          </cell>
          <cell r="AJ2079" t="str">
            <v>.</v>
          </cell>
          <cell r="AK2079" t="str">
            <v>.</v>
          </cell>
          <cell r="AL2079" t="str">
            <v>.</v>
          </cell>
          <cell r="AM2079">
            <v>0</v>
          </cell>
          <cell r="AN2079" t="str">
            <v>.</v>
          </cell>
          <cell r="AO2079" t="str">
            <v>.</v>
          </cell>
          <cell r="AP2079" t="str">
            <v>.</v>
          </cell>
          <cell r="AQ2079" t="str">
            <v>.</v>
          </cell>
          <cell r="AR2079" t="str">
            <v>.</v>
          </cell>
          <cell r="AS2079" t="str">
            <v>.</v>
          </cell>
          <cell r="AT2079" t="str">
            <v>.</v>
          </cell>
          <cell r="AU2079" t="str">
            <v>.</v>
          </cell>
        </row>
        <row r="2080">
          <cell r="A2080" t="str">
            <v>470908D-13-799-423-31-D.-D.</v>
          </cell>
          <cell r="B2080" t="str">
            <v>470908D</v>
          </cell>
          <cell r="C2080">
            <v>13</v>
          </cell>
          <cell r="D2080">
            <v>799</v>
          </cell>
          <cell r="E2080">
            <v>32</v>
          </cell>
          <cell r="F2080">
            <v>423</v>
          </cell>
          <cell r="G2080" t="str">
            <v>32-423</v>
          </cell>
          <cell r="H2080">
            <v>31</v>
          </cell>
          <cell r="I2080" t="str">
            <v>.</v>
          </cell>
          <cell r="J2080">
            <v>0</v>
          </cell>
          <cell r="K2080" t="str">
            <v>.</v>
          </cell>
          <cell r="L2080" t="str">
            <v>.</v>
          </cell>
          <cell r="M2080" t="str">
            <v>.</v>
          </cell>
          <cell r="N2080" t="str">
            <v>.</v>
          </cell>
          <cell r="O2080" t="str">
            <v>.</v>
          </cell>
          <cell r="P2080" t="str">
            <v>.</v>
          </cell>
          <cell r="Q2080" t="str">
            <v>.</v>
          </cell>
          <cell r="R2080" t="str">
            <v>.</v>
          </cell>
          <cell r="S2080">
            <v>0</v>
          </cell>
          <cell r="T2080" t="str">
            <v>.</v>
          </cell>
          <cell r="U2080" t="str">
            <v>.</v>
          </cell>
          <cell r="V2080" t="str">
            <v>.</v>
          </cell>
          <cell r="W2080" t="str">
            <v>.</v>
          </cell>
          <cell r="X2080" t="str">
            <v>.</v>
          </cell>
          <cell r="Y2080" t="str">
            <v>.</v>
          </cell>
          <cell r="Z2080" t="str">
            <v>.</v>
          </cell>
          <cell r="AA2080" t="str">
            <v>.</v>
          </cell>
          <cell r="AB2080" t="str">
            <v>.</v>
          </cell>
          <cell r="AC2080">
            <v>0</v>
          </cell>
          <cell r="AD2080" t="str">
            <v>.</v>
          </cell>
          <cell r="AE2080" t="str">
            <v>.</v>
          </cell>
          <cell r="AF2080" t="str">
            <v>.</v>
          </cell>
          <cell r="AG2080" t="str">
            <v>.</v>
          </cell>
          <cell r="AH2080" t="str">
            <v>.</v>
          </cell>
          <cell r="AI2080" t="str">
            <v>.</v>
          </cell>
          <cell r="AJ2080" t="str">
            <v>.</v>
          </cell>
          <cell r="AK2080" t="str">
            <v>.</v>
          </cell>
          <cell r="AL2080" t="str">
            <v>.</v>
          </cell>
          <cell r="AM2080">
            <v>0</v>
          </cell>
          <cell r="AN2080" t="str">
            <v>.</v>
          </cell>
          <cell r="AO2080" t="str">
            <v>.</v>
          </cell>
          <cell r="AP2080" t="str">
            <v>.</v>
          </cell>
          <cell r="AQ2080" t="str">
            <v>.</v>
          </cell>
          <cell r="AR2080" t="str">
            <v>.</v>
          </cell>
          <cell r="AS2080" t="str">
            <v>.</v>
          </cell>
          <cell r="AT2080" t="str">
            <v>.</v>
          </cell>
          <cell r="AU2080" t="str">
            <v>.</v>
          </cell>
        </row>
        <row r="2081">
          <cell r="A2081" t="str">
            <v>470908D-13-800-425-32-D.-D.</v>
          </cell>
          <cell r="B2081" t="str">
            <v>470908D</v>
          </cell>
          <cell r="C2081">
            <v>13</v>
          </cell>
          <cell r="D2081">
            <v>800</v>
          </cell>
          <cell r="E2081">
            <v>32</v>
          </cell>
          <cell r="F2081">
            <v>425</v>
          </cell>
          <cell r="G2081" t="str">
            <v>32-425</v>
          </cell>
          <cell r="H2081">
            <v>32</v>
          </cell>
          <cell r="I2081" t="str">
            <v>.</v>
          </cell>
          <cell r="J2081">
            <v>0</v>
          </cell>
          <cell r="K2081" t="str">
            <v>.</v>
          </cell>
          <cell r="L2081" t="str">
            <v>.</v>
          </cell>
          <cell r="M2081" t="str">
            <v>.</v>
          </cell>
          <cell r="N2081" t="str">
            <v>.</v>
          </cell>
          <cell r="O2081" t="str">
            <v>.</v>
          </cell>
          <cell r="P2081" t="str">
            <v>.</v>
          </cell>
          <cell r="Q2081" t="str">
            <v>.</v>
          </cell>
          <cell r="R2081" t="str">
            <v>.</v>
          </cell>
          <cell r="S2081">
            <v>0</v>
          </cell>
          <cell r="T2081" t="str">
            <v>.</v>
          </cell>
          <cell r="U2081" t="str">
            <v>.</v>
          </cell>
          <cell r="V2081" t="str">
            <v>.</v>
          </cell>
          <cell r="W2081" t="str">
            <v>.</v>
          </cell>
          <cell r="X2081" t="str">
            <v>.</v>
          </cell>
          <cell r="Y2081" t="str">
            <v>.</v>
          </cell>
          <cell r="Z2081" t="str">
            <v>.</v>
          </cell>
          <cell r="AA2081" t="str">
            <v>.</v>
          </cell>
          <cell r="AB2081" t="str">
            <v>.</v>
          </cell>
          <cell r="AC2081">
            <v>0</v>
          </cell>
          <cell r="AD2081" t="str">
            <v>.</v>
          </cell>
          <cell r="AE2081" t="str">
            <v>.</v>
          </cell>
          <cell r="AF2081" t="str">
            <v>.</v>
          </cell>
          <cell r="AG2081" t="str">
            <v>.</v>
          </cell>
          <cell r="AH2081" t="str">
            <v>.</v>
          </cell>
          <cell r="AI2081" t="str">
            <v>.</v>
          </cell>
          <cell r="AJ2081" t="str">
            <v>.</v>
          </cell>
          <cell r="AK2081" t="str">
            <v>.</v>
          </cell>
          <cell r="AL2081" t="str">
            <v>.</v>
          </cell>
          <cell r="AM2081">
            <v>0</v>
          </cell>
          <cell r="AN2081" t="str">
            <v>.</v>
          </cell>
          <cell r="AO2081" t="str">
            <v>.</v>
          </cell>
          <cell r="AP2081" t="str">
            <v>.</v>
          </cell>
          <cell r="AQ2081" t="str">
            <v>.</v>
          </cell>
          <cell r="AR2081" t="str">
            <v>.</v>
          </cell>
          <cell r="AS2081" t="str">
            <v>.</v>
          </cell>
          <cell r="AT2081" t="str">
            <v>.</v>
          </cell>
          <cell r="AU2081" t="str">
            <v>.</v>
          </cell>
        </row>
        <row r="2082">
          <cell r="A2082" t="str">
            <v>470908D-13-801-388-33-D5.2-D12.9</v>
          </cell>
          <cell r="B2082" t="str">
            <v>470908D</v>
          </cell>
          <cell r="C2082">
            <v>13</v>
          </cell>
          <cell r="D2082">
            <v>801</v>
          </cell>
          <cell r="E2082">
            <v>4</v>
          </cell>
          <cell r="F2082">
            <v>388</v>
          </cell>
          <cell r="G2082" t="str">
            <v>4-388</v>
          </cell>
          <cell r="H2082">
            <v>33</v>
          </cell>
          <cell r="I2082" t="str">
            <v>.</v>
          </cell>
          <cell r="J2082">
            <v>1</v>
          </cell>
          <cell r="K2082">
            <v>3.5</v>
          </cell>
          <cell r="L2082">
            <v>5.2</v>
          </cell>
          <cell r="M2082">
            <v>3</v>
          </cell>
          <cell r="N2082">
            <v>2</v>
          </cell>
          <cell r="O2082" t="str">
            <v>N</v>
          </cell>
          <cell r="P2082" t="str">
            <v>N</v>
          </cell>
          <cell r="Q2082" t="str">
            <v>N</v>
          </cell>
          <cell r="R2082" t="str">
            <v>.</v>
          </cell>
          <cell r="S2082">
            <v>1</v>
          </cell>
          <cell r="T2082">
            <v>6.2</v>
          </cell>
          <cell r="U2082">
            <v>7.5</v>
          </cell>
          <cell r="V2082">
            <v>3</v>
          </cell>
          <cell r="W2082">
            <v>2</v>
          </cell>
          <cell r="X2082" t="str">
            <v>N</v>
          </cell>
          <cell r="Y2082" t="str">
            <v>N</v>
          </cell>
          <cell r="Z2082" t="str">
            <v>N</v>
          </cell>
          <cell r="AA2082" t="str">
            <v>.</v>
          </cell>
          <cell r="AB2082" t="str">
            <v>.</v>
          </cell>
          <cell r="AC2082">
            <v>1</v>
          </cell>
          <cell r="AD2082">
            <v>8.5</v>
          </cell>
          <cell r="AE2082">
            <v>10.6</v>
          </cell>
          <cell r="AF2082">
            <v>2</v>
          </cell>
          <cell r="AG2082">
            <v>2</v>
          </cell>
          <cell r="AH2082" t="str">
            <v>N</v>
          </cell>
          <cell r="AI2082" t="str">
            <v>N</v>
          </cell>
          <cell r="AJ2082" t="str">
            <v>N</v>
          </cell>
          <cell r="AK2082" t="str">
            <v>.</v>
          </cell>
          <cell r="AL2082" t="str">
            <v>.</v>
          </cell>
          <cell r="AM2082">
            <v>1</v>
          </cell>
          <cell r="AN2082">
            <v>13.5</v>
          </cell>
          <cell r="AO2082">
            <v>12.9</v>
          </cell>
          <cell r="AP2082">
            <v>2</v>
          </cell>
          <cell r="AQ2082">
            <v>3</v>
          </cell>
          <cell r="AR2082" t="str">
            <v>N</v>
          </cell>
          <cell r="AS2082" t="str">
            <v>N</v>
          </cell>
          <cell r="AT2082" t="str">
            <v>N</v>
          </cell>
          <cell r="AU2082" t="str">
            <v>.</v>
          </cell>
        </row>
        <row r="2083">
          <cell r="A2083" t="str">
            <v>470908D-13-802-999-34-D7.2-D27.1</v>
          </cell>
          <cell r="B2083" t="str">
            <v>470908D</v>
          </cell>
          <cell r="C2083">
            <v>13</v>
          </cell>
          <cell r="D2083">
            <v>802</v>
          </cell>
          <cell r="E2083">
            <v>99</v>
          </cell>
          <cell r="F2083">
            <v>999</v>
          </cell>
          <cell r="G2083" t="str">
            <v>99-999</v>
          </cell>
          <cell r="H2083">
            <v>34</v>
          </cell>
          <cell r="I2083" t="str">
            <v>.</v>
          </cell>
          <cell r="J2083">
            <v>1</v>
          </cell>
          <cell r="K2083">
            <v>4.7</v>
          </cell>
          <cell r="L2083">
            <v>7.2</v>
          </cell>
          <cell r="M2083">
            <v>3</v>
          </cell>
          <cell r="N2083">
            <v>1</v>
          </cell>
          <cell r="O2083" t="str">
            <v>Y</v>
          </cell>
          <cell r="P2083" t="str">
            <v>N</v>
          </cell>
          <cell r="Q2083" t="str">
            <v>N</v>
          </cell>
          <cell r="R2083" t="str">
            <v>.</v>
          </cell>
          <cell r="S2083">
            <v>1</v>
          </cell>
          <cell r="T2083">
            <v>8.8000000000000007</v>
          </cell>
          <cell r="U2083">
            <v>13.2</v>
          </cell>
          <cell r="V2083">
            <v>2</v>
          </cell>
          <cell r="W2083">
            <v>1</v>
          </cell>
          <cell r="X2083" t="str">
            <v>N</v>
          </cell>
          <cell r="Y2083" t="str">
            <v>N</v>
          </cell>
          <cell r="Z2083" t="str">
            <v>N</v>
          </cell>
          <cell r="AA2083" t="str">
            <v>.</v>
          </cell>
          <cell r="AB2083" t="str">
            <v>.</v>
          </cell>
          <cell r="AC2083">
            <v>1</v>
          </cell>
          <cell r="AD2083">
            <v>11.7</v>
          </cell>
          <cell r="AE2083">
            <v>19.8</v>
          </cell>
          <cell r="AF2083">
            <v>3</v>
          </cell>
          <cell r="AG2083">
            <v>1</v>
          </cell>
          <cell r="AH2083" t="str">
            <v>N</v>
          </cell>
          <cell r="AI2083" t="str">
            <v>N</v>
          </cell>
          <cell r="AJ2083" t="str">
            <v>N</v>
          </cell>
          <cell r="AK2083" t="str">
            <v>.</v>
          </cell>
          <cell r="AL2083" t="str">
            <v>.</v>
          </cell>
          <cell r="AM2083">
            <v>1</v>
          </cell>
          <cell r="AN2083">
            <v>17.899999999999999</v>
          </cell>
          <cell r="AO2083">
            <v>27.1</v>
          </cell>
          <cell r="AP2083">
            <v>2</v>
          </cell>
          <cell r="AQ2083">
            <v>2</v>
          </cell>
          <cell r="AR2083" t="str">
            <v>N</v>
          </cell>
          <cell r="AS2083" t="str">
            <v>N</v>
          </cell>
          <cell r="AT2083" t="str">
            <v>N</v>
          </cell>
          <cell r="AU2083" t="str">
            <v>.</v>
          </cell>
        </row>
        <row r="2084">
          <cell r="A2084" t="str">
            <v>470908D-13-803-409-35-D2.5-D8.8</v>
          </cell>
          <cell r="B2084" t="str">
            <v>470908D</v>
          </cell>
          <cell r="C2084">
            <v>13</v>
          </cell>
          <cell r="D2084">
            <v>803</v>
          </cell>
          <cell r="E2084">
            <v>31</v>
          </cell>
          <cell r="F2084">
            <v>409</v>
          </cell>
          <cell r="G2084" t="str">
            <v>31-409</v>
          </cell>
          <cell r="H2084">
            <v>35</v>
          </cell>
          <cell r="I2084" t="str">
            <v>.</v>
          </cell>
          <cell r="J2084">
            <v>1</v>
          </cell>
          <cell r="K2084">
            <v>2.4</v>
          </cell>
          <cell r="L2084">
            <v>2.5</v>
          </cell>
          <cell r="M2084">
            <v>1</v>
          </cell>
          <cell r="N2084">
            <v>3</v>
          </cell>
          <cell r="O2084" t="str">
            <v>N</v>
          </cell>
          <cell r="P2084" t="str">
            <v>N</v>
          </cell>
          <cell r="Q2084" t="str">
            <v>N</v>
          </cell>
          <cell r="R2084" t="str">
            <v>.</v>
          </cell>
          <cell r="S2084">
            <v>1</v>
          </cell>
          <cell r="T2084">
            <v>4.5999999999999996</v>
          </cell>
          <cell r="U2084">
            <v>5</v>
          </cell>
          <cell r="V2084">
            <v>3</v>
          </cell>
          <cell r="W2084">
            <v>2</v>
          </cell>
          <cell r="X2084" t="str">
            <v>N</v>
          </cell>
          <cell r="Y2084" t="str">
            <v>N</v>
          </cell>
          <cell r="Z2084" t="str">
            <v>N</v>
          </cell>
          <cell r="AA2084" t="str">
            <v>.</v>
          </cell>
          <cell r="AB2084" t="str">
            <v>.</v>
          </cell>
          <cell r="AC2084">
            <v>1</v>
          </cell>
          <cell r="AD2084">
            <v>7.8</v>
          </cell>
          <cell r="AE2084">
            <v>8</v>
          </cell>
          <cell r="AF2084">
            <v>2</v>
          </cell>
          <cell r="AG2084">
            <v>2</v>
          </cell>
          <cell r="AH2084" t="str">
            <v>N</v>
          </cell>
          <cell r="AI2084" t="str">
            <v>N</v>
          </cell>
          <cell r="AJ2084" t="str">
            <v>N</v>
          </cell>
          <cell r="AK2084" t="str">
            <v>.</v>
          </cell>
          <cell r="AL2084" t="str">
            <v>.</v>
          </cell>
          <cell r="AM2084">
            <v>1</v>
          </cell>
          <cell r="AN2084">
            <v>11.8</v>
          </cell>
          <cell r="AO2084">
            <v>8.8000000000000007</v>
          </cell>
          <cell r="AP2084">
            <v>2</v>
          </cell>
          <cell r="AQ2084">
            <v>3</v>
          </cell>
          <cell r="AR2084" t="str">
            <v>N</v>
          </cell>
          <cell r="AS2084" t="str">
            <v>N</v>
          </cell>
          <cell r="AT2084" t="str">
            <v>N</v>
          </cell>
          <cell r="AU2084" t="str">
            <v>.</v>
          </cell>
        </row>
        <row r="2085">
          <cell r="A2085" t="str">
            <v>470908D-13-804-401-36-D.-D.</v>
          </cell>
          <cell r="B2085" t="str">
            <v>470908D</v>
          </cell>
          <cell r="C2085">
            <v>13</v>
          </cell>
          <cell r="D2085">
            <v>804</v>
          </cell>
          <cell r="E2085">
            <v>4</v>
          </cell>
          <cell r="F2085">
            <v>401</v>
          </cell>
          <cell r="G2085" t="str">
            <v>4-401</v>
          </cell>
          <cell r="H2085">
            <v>36</v>
          </cell>
          <cell r="I2085" t="str">
            <v>.</v>
          </cell>
          <cell r="J2085">
            <v>0</v>
          </cell>
          <cell r="K2085" t="str">
            <v>.</v>
          </cell>
          <cell r="L2085" t="str">
            <v>.</v>
          </cell>
          <cell r="M2085" t="str">
            <v>.</v>
          </cell>
          <cell r="N2085" t="str">
            <v>.</v>
          </cell>
          <cell r="O2085" t="str">
            <v>.</v>
          </cell>
          <cell r="P2085" t="str">
            <v>.</v>
          </cell>
          <cell r="Q2085" t="str">
            <v>.</v>
          </cell>
          <cell r="R2085" t="str">
            <v>.</v>
          </cell>
          <cell r="S2085">
            <v>0</v>
          </cell>
          <cell r="T2085" t="str">
            <v>.</v>
          </cell>
          <cell r="U2085" t="str">
            <v>.</v>
          </cell>
          <cell r="V2085" t="str">
            <v>.</v>
          </cell>
          <cell r="W2085" t="str">
            <v>.</v>
          </cell>
          <cell r="X2085" t="str">
            <v>.</v>
          </cell>
          <cell r="Y2085" t="str">
            <v>.</v>
          </cell>
          <cell r="Z2085" t="str">
            <v>.</v>
          </cell>
          <cell r="AA2085" t="str">
            <v>.</v>
          </cell>
          <cell r="AB2085" t="str">
            <v>.</v>
          </cell>
          <cell r="AC2085">
            <v>0</v>
          </cell>
          <cell r="AD2085" t="str">
            <v>.</v>
          </cell>
          <cell r="AE2085" t="str">
            <v>.</v>
          </cell>
          <cell r="AF2085" t="str">
            <v>.</v>
          </cell>
          <cell r="AG2085" t="str">
            <v>.</v>
          </cell>
          <cell r="AH2085" t="str">
            <v>.</v>
          </cell>
          <cell r="AI2085" t="str">
            <v>.</v>
          </cell>
          <cell r="AJ2085" t="str">
            <v>.</v>
          </cell>
          <cell r="AK2085" t="str">
            <v>.</v>
          </cell>
          <cell r="AL2085" t="str">
            <v>.</v>
          </cell>
          <cell r="AM2085">
            <v>0</v>
          </cell>
          <cell r="AN2085" t="str">
            <v>.</v>
          </cell>
          <cell r="AO2085" t="str">
            <v>.</v>
          </cell>
          <cell r="AP2085" t="str">
            <v>.</v>
          </cell>
          <cell r="AQ2085" t="str">
            <v>.</v>
          </cell>
          <cell r="AR2085" t="str">
            <v>.</v>
          </cell>
          <cell r="AS2085" t="str">
            <v>.</v>
          </cell>
          <cell r="AT2085" t="str">
            <v>.</v>
          </cell>
          <cell r="AU2085" t="str">
            <v>.</v>
          </cell>
        </row>
        <row r="2086">
          <cell r="A2086" t="str">
            <v>470908D-13-805-426-37-D.-D.</v>
          </cell>
          <cell r="B2086" t="str">
            <v>470908D</v>
          </cell>
          <cell r="C2086">
            <v>13</v>
          </cell>
          <cell r="D2086">
            <v>805</v>
          </cell>
          <cell r="E2086">
            <v>32</v>
          </cell>
          <cell r="F2086">
            <v>426</v>
          </cell>
          <cell r="G2086" t="str">
            <v>32-426</v>
          </cell>
          <cell r="H2086">
            <v>37</v>
          </cell>
          <cell r="I2086" t="str">
            <v>.</v>
          </cell>
          <cell r="J2086">
            <v>0</v>
          </cell>
          <cell r="K2086" t="str">
            <v>.</v>
          </cell>
          <cell r="L2086" t="str">
            <v>.</v>
          </cell>
          <cell r="M2086" t="str">
            <v>.</v>
          </cell>
          <cell r="N2086" t="str">
            <v>.</v>
          </cell>
          <cell r="O2086" t="str">
            <v>.</v>
          </cell>
          <cell r="P2086" t="str">
            <v>.</v>
          </cell>
          <cell r="Q2086" t="str">
            <v>.</v>
          </cell>
          <cell r="R2086" t="str">
            <v>.</v>
          </cell>
          <cell r="S2086">
            <v>0</v>
          </cell>
          <cell r="T2086" t="str">
            <v>.</v>
          </cell>
          <cell r="U2086" t="str">
            <v>.</v>
          </cell>
          <cell r="V2086" t="str">
            <v>.</v>
          </cell>
          <cell r="W2086" t="str">
            <v>.</v>
          </cell>
          <cell r="X2086" t="str">
            <v>.</v>
          </cell>
          <cell r="Y2086" t="str">
            <v>.</v>
          </cell>
          <cell r="Z2086" t="str">
            <v>.</v>
          </cell>
          <cell r="AA2086" t="str">
            <v>.</v>
          </cell>
          <cell r="AB2086" t="str">
            <v>.</v>
          </cell>
          <cell r="AC2086">
            <v>0</v>
          </cell>
          <cell r="AD2086" t="str">
            <v>.</v>
          </cell>
          <cell r="AE2086" t="str">
            <v>.</v>
          </cell>
          <cell r="AF2086" t="str">
            <v>.</v>
          </cell>
          <cell r="AG2086" t="str">
            <v>.</v>
          </cell>
          <cell r="AH2086" t="str">
            <v>.</v>
          </cell>
          <cell r="AI2086" t="str">
            <v>.</v>
          </cell>
          <cell r="AJ2086" t="str">
            <v>.</v>
          </cell>
          <cell r="AK2086" t="str">
            <v>.</v>
          </cell>
          <cell r="AL2086" t="str">
            <v>.</v>
          </cell>
          <cell r="AM2086">
            <v>0</v>
          </cell>
          <cell r="AN2086" t="str">
            <v>.</v>
          </cell>
          <cell r="AO2086" t="str">
            <v>.</v>
          </cell>
          <cell r="AP2086" t="str">
            <v>.</v>
          </cell>
          <cell r="AQ2086" t="str">
            <v>.</v>
          </cell>
          <cell r="AR2086" t="str">
            <v>.</v>
          </cell>
          <cell r="AS2086" t="str">
            <v>.</v>
          </cell>
          <cell r="AT2086" t="str">
            <v>.</v>
          </cell>
          <cell r="AU2086" t="str">
            <v>.</v>
          </cell>
        </row>
        <row r="2087">
          <cell r="A2087" t="str">
            <v>470908D-13-806-432-38-D.-D.</v>
          </cell>
          <cell r="B2087" t="str">
            <v>470908D</v>
          </cell>
          <cell r="C2087">
            <v>13</v>
          </cell>
          <cell r="D2087">
            <v>806</v>
          </cell>
          <cell r="E2087">
            <v>32</v>
          </cell>
          <cell r="F2087">
            <v>432</v>
          </cell>
          <cell r="G2087" t="str">
            <v>32-432</v>
          </cell>
          <cell r="H2087">
            <v>38</v>
          </cell>
          <cell r="I2087" t="str">
            <v>.</v>
          </cell>
          <cell r="J2087">
            <v>0</v>
          </cell>
          <cell r="K2087" t="str">
            <v>.</v>
          </cell>
          <cell r="L2087" t="str">
            <v>.</v>
          </cell>
          <cell r="M2087" t="str">
            <v>.</v>
          </cell>
          <cell r="N2087" t="str">
            <v>.</v>
          </cell>
          <cell r="O2087" t="str">
            <v>.</v>
          </cell>
          <cell r="P2087" t="str">
            <v>.</v>
          </cell>
          <cell r="Q2087" t="str">
            <v>.</v>
          </cell>
          <cell r="R2087" t="str">
            <v>.</v>
          </cell>
          <cell r="S2087">
            <v>0</v>
          </cell>
          <cell r="T2087" t="str">
            <v>.</v>
          </cell>
          <cell r="U2087" t="str">
            <v>.</v>
          </cell>
          <cell r="V2087" t="str">
            <v>.</v>
          </cell>
          <cell r="W2087" t="str">
            <v>.</v>
          </cell>
          <cell r="X2087" t="str">
            <v>.</v>
          </cell>
          <cell r="Y2087" t="str">
            <v>.</v>
          </cell>
          <cell r="Z2087" t="str">
            <v>.</v>
          </cell>
          <cell r="AA2087" t="str">
            <v>.</v>
          </cell>
          <cell r="AB2087" t="str">
            <v>.</v>
          </cell>
          <cell r="AC2087">
            <v>0</v>
          </cell>
          <cell r="AD2087" t="str">
            <v>.</v>
          </cell>
          <cell r="AE2087" t="str">
            <v>.</v>
          </cell>
          <cell r="AF2087" t="str">
            <v>.</v>
          </cell>
          <cell r="AG2087" t="str">
            <v>.</v>
          </cell>
          <cell r="AH2087" t="str">
            <v>.</v>
          </cell>
          <cell r="AI2087" t="str">
            <v>.</v>
          </cell>
          <cell r="AJ2087" t="str">
            <v>.</v>
          </cell>
          <cell r="AK2087" t="str">
            <v>.</v>
          </cell>
          <cell r="AL2087" t="str">
            <v>.</v>
          </cell>
          <cell r="AM2087">
            <v>0</v>
          </cell>
          <cell r="AN2087" t="str">
            <v>.</v>
          </cell>
          <cell r="AO2087" t="str">
            <v>.</v>
          </cell>
          <cell r="AP2087" t="str">
            <v>.</v>
          </cell>
          <cell r="AQ2087" t="str">
            <v>.</v>
          </cell>
          <cell r="AR2087" t="str">
            <v>.</v>
          </cell>
          <cell r="AS2087" t="str">
            <v>.</v>
          </cell>
          <cell r="AT2087" t="str">
            <v>.</v>
          </cell>
          <cell r="AU2087" t="str">
            <v>.</v>
          </cell>
        </row>
        <row r="2088">
          <cell r="A2088" t="str">
            <v>470908D-13-807-428-39-D5.3-D17.2</v>
          </cell>
          <cell r="B2088" t="str">
            <v>470908D</v>
          </cell>
          <cell r="C2088">
            <v>13</v>
          </cell>
          <cell r="D2088">
            <v>807</v>
          </cell>
          <cell r="E2088">
            <v>32</v>
          </cell>
          <cell r="F2088">
            <v>428</v>
          </cell>
          <cell r="G2088" t="str">
            <v>32-428</v>
          </cell>
          <cell r="H2088">
            <v>39</v>
          </cell>
          <cell r="I2088" t="str">
            <v>.</v>
          </cell>
          <cell r="J2088">
            <v>1</v>
          </cell>
          <cell r="K2088">
            <v>2.2999999999999998</v>
          </cell>
          <cell r="L2088">
            <v>5.3</v>
          </cell>
          <cell r="M2088">
            <v>2</v>
          </cell>
          <cell r="N2088">
            <v>3</v>
          </cell>
          <cell r="O2088" t="str">
            <v>Y</v>
          </cell>
          <cell r="P2088" t="str">
            <v>Y</v>
          </cell>
          <cell r="Q2088" t="str">
            <v>N</v>
          </cell>
          <cell r="R2088" t="str">
            <v>.</v>
          </cell>
          <cell r="S2088">
            <v>1</v>
          </cell>
          <cell r="T2088">
            <v>4.0999999999999996</v>
          </cell>
          <cell r="U2088">
            <v>6.9</v>
          </cell>
          <cell r="V2088">
            <v>2</v>
          </cell>
          <cell r="W2088">
            <v>2</v>
          </cell>
          <cell r="X2088" t="str">
            <v>N</v>
          </cell>
          <cell r="Y2088" t="str">
            <v>N</v>
          </cell>
          <cell r="Z2088" t="str">
            <v>N</v>
          </cell>
          <cell r="AA2088" t="str">
            <v>.</v>
          </cell>
          <cell r="AB2088" t="str">
            <v>.</v>
          </cell>
          <cell r="AC2088">
            <v>1</v>
          </cell>
          <cell r="AD2088">
            <v>8.1</v>
          </cell>
          <cell r="AE2088">
            <v>11.7</v>
          </cell>
          <cell r="AF2088">
            <v>1</v>
          </cell>
          <cell r="AG2088">
            <v>3</v>
          </cell>
          <cell r="AH2088" t="str">
            <v>N</v>
          </cell>
          <cell r="AI2088" t="str">
            <v>N</v>
          </cell>
          <cell r="AJ2088" t="str">
            <v>N</v>
          </cell>
          <cell r="AK2088" t="str">
            <v>.</v>
          </cell>
          <cell r="AL2088" t="str">
            <v>.</v>
          </cell>
          <cell r="AM2088">
            <v>1</v>
          </cell>
          <cell r="AN2088">
            <v>14.1</v>
          </cell>
          <cell r="AO2088">
            <v>17.2</v>
          </cell>
          <cell r="AP2088">
            <v>2</v>
          </cell>
          <cell r="AQ2088">
            <v>2</v>
          </cell>
          <cell r="AR2088" t="str">
            <v>N</v>
          </cell>
          <cell r="AS2088" t="str">
            <v>N</v>
          </cell>
          <cell r="AT2088" t="str">
            <v>N</v>
          </cell>
          <cell r="AU2088" t="str">
            <v>.</v>
          </cell>
        </row>
        <row r="2089">
          <cell r="A2089" t="str">
            <v>470908D-13-808-412-40-D3.2-D10.7</v>
          </cell>
          <cell r="B2089" t="str">
            <v>470908D</v>
          </cell>
          <cell r="C2089">
            <v>13</v>
          </cell>
          <cell r="D2089">
            <v>808</v>
          </cell>
          <cell r="E2089">
            <v>31</v>
          </cell>
          <cell r="F2089">
            <v>412</v>
          </cell>
          <cell r="G2089" t="str">
            <v>31-412</v>
          </cell>
          <cell r="H2089">
            <v>40</v>
          </cell>
          <cell r="I2089" t="str">
            <v>.</v>
          </cell>
          <cell r="J2089">
            <v>1</v>
          </cell>
          <cell r="K2089">
            <v>1.8</v>
          </cell>
          <cell r="L2089">
            <v>3.2</v>
          </cell>
          <cell r="M2089">
            <v>2</v>
          </cell>
          <cell r="N2089">
            <v>1</v>
          </cell>
          <cell r="O2089" t="str">
            <v>Y</v>
          </cell>
          <cell r="P2089" t="str">
            <v>N</v>
          </cell>
          <cell r="Q2089" t="str">
            <v>N</v>
          </cell>
          <cell r="R2089" t="str">
            <v>.</v>
          </cell>
          <cell r="S2089">
            <v>1</v>
          </cell>
          <cell r="T2089">
            <v>2.6</v>
          </cell>
          <cell r="U2089">
            <v>4.5</v>
          </cell>
          <cell r="V2089">
            <v>1</v>
          </cell>
          <cell r="W2089">
            <v>3</v>
          </cell>
          <cell r="X2089" t="str">
            <v>Y</v>
          </cell>
          <cell r="Y2089" t="str">
            <v>N</v>
          </cell>
          <cell r="Z2089" t="str">
            <v>N</v>
          </cell>
          <cell r="AA2089" t="str">
            <v>.</v>
          </cell>
          <cell r="AB2089" t="str">
            <v>.</v>
          </cell>
          <cell r="AC2089">
            <v>1</v>
          </cell>
          <cell r="AD2089">
            <v>5.5</v>
          </cell>
          <cell r="AE2089">
            <v>6.5</v>
          </cell>
          <cell r="AF2089">
            <v>1</v>
          </cell>
          <cell r="AG2089">
            <v>3</v>
          </cell>
          <cell r="AH2089" t="str">
            <v>Y</v>
          </cell>
          <cell r="AI2089" t="str">
            <v>N</v>
          </cell>
          <cell r="AJ2089" t="str">
            <v>N</v>
          </cell>
          <cell r="AK2089" t="str">
            <v>.</v>
          </cell>
          <cell r="AL2089" t="str">
            <v>.</v>
          </cell>
          <cell r="AM2089">
            <v>1</v>
          </cell>
          <cell r="AN2089">
            <v>12.1</v>
          </cell>
          <cell r="AO2089">
            <v>10.7</v>
          </cell>
          <cell r="AP2089">
            <v>1</v>
          </cell>
          <cell r="AQ2089">
            <v>3</v>
          </cell>
          <cell r="AR2089" t="str">
            <v>Y</v>
          </cell>
          <cell r="AS2089" t="str">
            <v>N</v>
          </cell>
          <cell r="AT2089" t="str">
            <v>N</v>
          </cell>
          <cell r="AU2089" t="str">
            <v>.</v>
          </cell>
        </row>
        <row r="2090">
          <cell r="A2090" t="str">
            <v>470908D-13-809-396-41-D2-D8.6</v>
          </cell>
          <cell r="B2090" t="str">
            <v>470908D</v>
          </cell>
          <cell r="C2090">
            <v>13</v>
          </cell>
          <cell r="D2090">
            <v>809</v>
          </cell>
          <cell r="E2090">
            <v>4</v>
          </cell>
          <cell r="F2090">
            <v>396</v>
          </cell>
          <cell r="G2090" t="str">
            <v>4-396</v>
          </cell>
          <cell r="H2090">
            <v>41</v>
          </cell>
          <cell r="I2090" t="str">
            <v>.</v>
          </cell>
          <cell r="J2090">
            <v>1</v>
          </cell>
          <cell r="K2090">
            <v>1.7</v>
          </cell>
          <cell r="L2090">
            <v>2</v>
          </cell>
          <cell r="M2090">
            <v>2</v>
          </cell>
          <cell r="N2090">
            <v>3</v>
          </cell>
          <cell r="O2090" t="str">
            <v>N</v>
          </cell>
          <cell r="P2090" t="str">
            <v>N</v>
          </cell>
          <cell r="Q2090" t="str">
            <v>N</v>
          </cell>
          <cell r="R2090" t="str">
            <v>.</v>
          </cell>
          <cell r="S2090">
            <v>1</v>
          </cell>
          <cell r="T2090">
            <v>3.2</v>
          </cell>
          <cell r="U2090">
            <v>3.2</v>
          </cell>
          <cell r="V2090">
            <v>2</v>
          </cell>
          <cell r="W2090">
            <v>3</v>
          </cell>
          <cell r="X2090" t="str">
            <v>N</v>
          </cell>
          <cell r="Y2090" t="str">
            <v>N</v>
          </cell>
          <cell r="Z2090" t="str">
            <v>N</v>
          </cell>
          <cell r="AA2090" t="str">
            <v>.</v>
          </cell>
          <cell r="AB2090" t="str">
            <v>.</v>
          </cell>
          <cell r="AC2090">
            <v>1</v>
          </cell>
          <cell r="AD2090">
            <v>6.8</v>
          </cell>
          <cell r="AE2090">
            <v>5.8</v>
          </cell>
          <cell r="AF2090">
            <v>2</v>
          </cell>
          <cell r="AG2090">
            <v>3</v>
          </cell>
          <cell r="AH2090" t="str">
            <v>N</v>
          </cell>
          <cell r="AI2090" t="str">
            <v>N</v>
          </cell>
          <cell r="AJ2090" t="str">
            <v>N</v>
          </cell>
          <cell r="AK2090" t="str">
            <v>.</v>
          </cell>
          <cell r="AL2090" t="str">
            <v>.</v>
          </cell>
          <cell r="AM2090">
            <v>1</v>
          </cell>
          <cell r="AN2090">
            <v>12</v>
          </cell>
          <cell r="AO2090">
            <v>8.6</v>
          </cell>
          <cell r="AP2090">
            <v>2</v>
          </cell>
          <cell r="AQ2090">
            <v>3</v>
          </cell>
          <cell r="AR2090" t="str">
            <v>N</v>
          </cell>
          <cell r="AS2090" t="str">
            <v>N</v>
          </cell>
          <cell r="AT2090" t="str">
            <v>N</v>
          </cell>
          <cell r="AU2090" t="str">
            <v>.</v>
          </cell>
        </row>
        <row r="2091">
          <cell r="A2091" t="str">
            <v>470908D-13-810-421-42-D.-D.</v>
          </cell>
          <cell r="B2091" t="str">
            <v>470908D</v>
          </cell>
          <cell r="C2091">
            <v>13</v>
          </cell>
          <cell r="D2091">
            <v>810</v>
          </cell>
          <cell r="E2091">
            <v>31</v>
          </cell>
          <cell r="F2091">
            <v>421</v>
          </cell>
          <cell r="G2091" t="str">
            <v>31-421</v>
          </cell>
          <cell r="H2091">
            <v>42</v>
          </cell>
          <cell r="I2091" t="str">
            <v>.</v>
          </cell>
          <cell r="J2091">
            <v>0</v>
          </cell>
          <cell r="K2091" t="str">
            <v>.</v>
          </cell>
          <cell r="L2091" t="str">
            <v>.</v>
          </cell>
          <cell r="M2091" t="str">
            <v>.</v>
          </cell>
          <cell r="N2091" t="str">
            <v>.</v>
          </cell>
          <cell r="O2091" t="str">
            <v>.</v>
          </cell>
          <cell r="P2091" t="str">
            <v>.</v>
          </cell>
          <cell r="Q2091" t="str">
            <v>.</v>
          </cell>
          <cell r="R2091" t="str">
            <v>.</v>
          </cell>
          <cell r="S2091">
            <v>0</v>
          </cell>
          <cell r="T2091" t="str">
            <v>.</v>
          </cell>
          <cell r="U2091" t="str">
            <v>.</v>
          </cell>
          <cell r="V2091" t="str">
            <v>.</v>
          </cell>
          <cell r="W2091" t="str">
            <v>.</v>
          </cell>
          <cell r="X2091" t="str">
            <v>.</v>
          </cell>
          <cell r="Y2091" t="str">
            <v>.</v>
          </cell>
          <cell r="Z2091" t="str">
            <v>.</v>
          </cell>
          <cell r="AA2091" t="str">
            <v>.</v>
          </cell>
          <cell r="AB2091" t="str">
            <v>.</v>
          </cell>
          <cell r="AC2091">
            <v>0</v>
          </cell>
          <cell r="AD2091" t="str">
            <v>.</v>
          </cell>
          <cell r="AE2091" t="str">
            <v>.</v>
          </cell>
          <cell r="AF2091" t="str">
            <v>.</v>
          </cell>
          <cell r="AG2091" t="str">
            <v>.</v>
          </cell>
          <cell r="AH2091" t="str">
            <v>.</v>
          </cell>
          <cell r="AI2091" t="str">
            <v>.</v>
          </cell>
          <cell r="AJ2091" t="str">
            <v>.</v>
          </cell>
          <cell r="AK2091" t="str">
            <v>.</v>
          </cell>
          <cell r="AL2091" t="str">
            <v>.</v>
          </cell>
          <cell r="AM2091">
            <v>0</v>
          </cell>
          <cell r="AN2091" t="str">
            <v>.</v>
          </cell>
          <cell r="AO2091" t="str">
            <v>.</v>
          </cell>
          <cell r="AP2091" t="str">
            <v>.</v>
          </cell>
          <cell r="AQ2091" t="str">
            <v>.</v>
          </cell>
          <cell r="AR2091" t="str">
            <v>.</v>
          </cell>
          <cell r="AS2091" t="str">
            <v>.</v>
          </cell>
          <cell r="AT2091" t="str">
            <v>.</v>
          </cell>
          <cell r="AU2091" t="str">
            <v>.</v>
          </cell>
        </row>
        <row r="2092">
          <cell r="A2092" t="str">
            <v>470908D-13-811-364-43-D.-D17.2</v>
          </cell>
          <cell r="B2092" t="str">
            <v>470908D</v>
          </cell>
          <cell r="C2092">
            <v>13</v>
          </cell>
          <cell r="D2092">
            <v>811</v>
          </cell>
          <cell r="E2092">
            <v>10</v>
          </cell>
          <cell r="F2092">
            <v>364</v>
          </cell>
          <cell r="G2092" t="str">
            <v>10-364</v>
          </cell>
          <cell r="H2092">
            <v>43</v>
          </cell>
          <cell r="I2092" t="str">
            <v>.</v>
          </cell>
          <cell r="J2092">
            <v>0</v>
          </cell>
          <cell r="K2092" t="str">
            <v>.</v>
          </cell>
          <cell r="L2092" t="str">
            <v>.</v>
          </cell>
          <cell r="M2092" t="str">
            <v>.</v>
          </cell>
          <cell r="N2092" t="str">
            <v>.</v>
          </cell>
          <cell r="O2092" t="str">
            <v>.</v>
          </cell>
          <cell r="P2092" t="str">
            <v>.</v>
          </cell>
          <cell r="Q2092" t="str">
            <v>.</v>
          </cell>
          <cell r="R2092" t="str">
            <v>.</v>
          </cell>
          <cell r="S2092">
            <v>1</v>
          </cell>
          <cell r="T2092">
            <v>5.6</v>
          </cell>
          <cell r="U2092">
            <v>8.1999999999999993</v>
          </cell>
          <cell r="V2092">
            <v>2</v>
          </cell>
          <cell r="W2092">
            <v>2</v>
          </cell>
          <cell r="X2092" t="str">
            <v>Y</v>
          </cell>
          <cell r="Y2092" t="str">
            <v>N</v>
          </cell>
          <cell r="Z2092" t="str">
            <v>N</v>
          </cell>
          <cell r="AA2092" t="str">
            <v>REB</v>
          </cell>
          <cell r="AB2092" t="str">
            <v>.</v>
          </cell>
          <cell r="AC2092">
            <v>1</v>
          </cell>
          <cell r="AD2092">
            <v>9.4</v>
          </cell>
          <cell r="AE2092">
            <v>13.3</v>
          </cell>
          <cell r="AF2092">
            <v>1</v>
          </cell>
          <cell r="AG2092">
            <v>1</v>
          </cell>
          <cell r="AH2092" t="str">
            <v>Y</v>
          </cell>
          <cell r="AI2092" t="str">
            <v>N</v>
          </cell>
          <cell r="AJ2092" t="str">
            <v>N</v>
          </cell>
          <cell r="AK2092" t="str">
            <v>.</v>
          </cell>
          <cell r="AL2092" t="str">
            <v>.</v>
          </cell>
          <cell r="AM2092">
            <v>1</v>
          </cell>
          <cell r="AN2092">
            <v>15.3</v>
          </cell>
          <cell r="AO2092">
            <v>17.2</v>
          </cell>
          <cell r="AP2092">
            <v>2</v>
          </cell>
          <cell r="AQ2092">
            <v>2</v>
          </cell>
          <cell r="AR2092" t="str">
            <v>Y</v>
          </cell>
          <cell r="AS2092" t="str">
            <v>N</v>
          </cell>
          <cell r="AT2092" t="str">
            <v>N</v>
          </cell>
          <cell r="AU2092" t="str">
            <v>.</v>
          </cell>
        </row>
        <row r="2093">
          <cell r="A2093" t="str">
            <v>470908D-13-812-378-44-D5.3-D12.3</v>
          </cell>
          <cell r="B2093" t="str">
            <v>470908D</v>
          </cell>
          <cell r="C2093">
            <v>13</v>
          </cell>
          <cell r="D2093">
            <v>812</v>
          </cell>
          <cell r="E2093">
            <v>10</v>
          </cell>
          <cell r="F2093">
            <v>378</v>
          </cell>
          <cell r="G2093" t="str">
            <v>10-378</v>
          </cell>
          <cell r="H2093">
            <v>44</v>
          </cell>
          <cell r="I2093" t="str">
            <v>.</v>
          </cell>
          <cell r="J2093">
            <v>1</v>
          </cell>
          <cell r="K2093">
            <v>3.4</v>
          </cell>
          <cell r="L2093">
            <v>5.3</v>
          </cell>
          <cell r="M2093">
            <v>3</v>
          </cell>
          <cell r="N2093">
            <v>3</v>
          </cell>
          <cell r="O2093" t="str">
            <v>Y</v>
          </cell>
          <cell r="P2093" t="str">
            <v>Y</v>
          </cell>
          <cell r="Q2093" t="str">
            <v>N</v>
          </cell>
          <cell r="R2093" t="str">
            <v>.</v>
          </cell>
          <cell r="S2093">
            <v>1</v>
          </cell>
          <cell r="T2093">
            <v>5.5</v>
          </cell>
          <cell r="U2093">
            <v>7.4</v>
          </cell>
          <cell r="V2093">
            <v>3</v>
          </cell>
          <cell r="W2093">
            <v>2</v>
          </cell>
          <cell r="X2093" t="str">
            <v>N</v>
          </cell>
          <cell r="Y2093" t="str">
            <v>N</v>
          </cell>
          <cell r="Z2093" t="str">
            <v>N</v>
          </cell>
          <cell r="AA2093" t="str">
            <v>.</v>
          </cell>
          <cell r="AB2093" t="str">
            <v>.</v>
          </cell>
          <cell r="AC2093">
            <v>1</v>
          </cell>
          <cell r="AD2093">
            <v>9</v>
          </cell>
          <cell r="AE2093">
            <v>10.1</v>
          </cell>
          <cell r="AF2093">
            <v>3</v>
          </cell>
          <cell r="AG2093">
            <v>2</v>
          </cell>
          <cell r="AH2093" t="str">
            <v>N</v>
          </cell>
          <cell r="AI2093" t="str">
            <v>N</v>
          </cell>
          <cell r="AJ2093" t="str">
            <v>N</v>
          </cell>
          <cell r="AK2093" t="str">
            <v>.</v>
          </cell>
          <cell r="AL2093" t="str">
            <v>.</v>
          </cell>
          <cell r="AM2093">
            <v>1</v>
          </cell>
          <cell r="AN2093">
            <v>15</v>
          </cell>
          <cell r="AO2093">
            <v>12.3</v>
          </cell>
          <cell r="AP2093">
            <v>3</v>
          </cell>
          <cell r="AQ2093">
            <v>3</v>
          </cell>
          <cell r="AR2093" t="str">
            <v>N</v>
          </cell>
          <cell r="AS2093" t="str">
            <v>N</v>
          </cell>
          <cell r="AT2093" t="str">
            <v>N</v>
          </cell>
          <cell r="AU2093" t="str">
            <v>.</v>
          </cell>
        </row>
        <row r="2094">
          <cell r="A2094" t="str">
            <v>470908D-13-813-419-45-D5.3-D19.6</v>
          </cell>
          <cell r="B2094" t="str">
            <v>470908D</v>
          </cell>
          <cell r="C2094">
            <v>13</v>
          </cell>
          <cell r="D2094">
            <v>813</v>
          </cell>
          <cell r="E2094">
            <v>31</v>
          </cell>
          <cell r="F2094">
            <v>419</v>
          </cell>
          <cell r="G2094" t="str">
            <v>31-419</v>
          </cell>
          <cell r="H2094">
            <v>45</v>
          </cell>
          <cell r="I2094" t="str">
            <v>.</v>
          </cell>
          <cell r="J2094">
            <v>1</v>
          </cell>
          <cell r="K2094">
            <v>2.8</v>
          </cell>
          <cell r="L2094">
            <v>5.3</v>
          </cell>
          <cell r="M2094">
            <v>3</v>
          </cell>
          <cell r="N2094">
            <v>2</v>
          </cell>
          <cell r="O2094" t="str">
            <v>N</v>
          </cell>
          <cell r="P2094" t="str">
            <v>N</v>
          </cell>
          <cell r="Q2094" t="str">
            <v>N</v>
          </cell>
          <cell r="R2094" t="str">
            <v>.</v>
          </cell>
          <cell r="S2094">
            <v>1</v>
          </cell>
          <cell r="T2094">
            <v>5.6</v>
          </cell>
          <cell r="U2094">
            <v>10.4</v>
          </cell>
          <cell r="V2094">
            <v>2</v>
          </cell>
          <cell r="W2094">
            <v>2</v>
          </cell>
          <cell r="X2094" t="str">
            <v>Y</v>
          </cell>
          <cell r="Y2094" t="str">
            <v>N</v>
          </cell>
          <cell r="Z2094" t="str">
            <v>N</v>
          </cell>
          <cell r="AA2094" t="str">
            <v>.</v>
          </cell>
          <cell r="AB2094" t="str">
            <v>.</v>
          </cell>
          <cell r="AC2094">
            <v>1</v>
          </cell>
          <cell r="AD2094">
            <v>9.1999999999999993</v>
          </cell>
          <cell r="AE2094">
            <v>15.2</v>
          </cell>
          <cell r="AF2094">
            <v>1</v>
          </cell>
          <cell r="AG2094">
            <v>1</v>
          </cell>
          <cell r="AH2094" t="str">
            <v>Y</v>
          </cell>
          <cell r="AI2094" t="str">
            <v>N</v>
          </cell>
          <cell r="AJ2094" t="str">
            <v>N</v>
          </cell>
          <cell r="AK2094" t="str">
            <v>.</v>
          </cell>
          <cell r="AL2094" t="str">
            <v>.</v>
          </cell>
          <cell r="AM2094">
            <v>1</v>
          </cell>
          <cell r="AN2094">
            <v>16</v>
          </cell>
          <cell r="AO2094">
            <v>19.600000000000001</v>
          </cell>
          <cell r="AP2094">
            <v>1</v>
          </cell>
          <cell r="AQ2094">
            <v>2</v>
          </cell>
          <cell r="AR2094" t="str">
            <v>Y</v>
          </cell>
          <cell r="AS2094" t="str">
            <v>N</v>
          </cell>
          <cell r="AT2094" t="str">
            <v>N</v>
          </cell>
          <cell r="AU2094" t="str">
            <v>.</v>
          </cell>
        </row>
        <row r="2095">
          <cell r="A2095" t="str">
            <v>470908D-13-814-365-46-D5.6-D9</v>
          </cell>
          <cell r="B2095" t="str">
            <v>470908D</v>
          </cell>
          <cell r="C2095">
            <v>13</v>
          </cell>
          <cell r="D2095">
            <v>814</v>
          </cell>
          <cell r="E2095">
            <v>10</v>
          </cell>
          <cell r="F2095">
            <v>365</v>
          </cell>
          <cell r="G2095" t="str">
            <v>10-365</v>
          </cell>
          <cell r="H2095">
            <v>46</v>
          </cell>
          <cell r="I2095" t="str">
            <v>.</v>
          </cell>
          <cell r="J2095">
            <v>1</v>
          </cell>
          <cell r="K2095">
            <v>3.4</v>
          </cell>
          <cell r="L2095">
            <v>5.6</v>
          </cell>
          <cell r="M2095">
            <v>2</v>
          </cell>
          <cell r="N2095">
            <v>2</v>
          </cell>
          <cell r="O2095" t="str">
            <v>Y</v>
          </cell>
          <cell r="P2095" t="str">
            <v>N</v>
          </cell>
          <cell r="Q2095" t="str">
            <v>N</v>
          </cell>
          <cell r="R2095" t="str">
            <v>.</v>
          </cell>
          <cell r="S2095">
            <v>1</v>
          </cell>
          <cell r="T2095">
            <v>3.8</v>
          </cell>
          <cell r="U2095">
            <v>5.9</v>
          </cell>
          <cell r="V2095">
            <v>3</v>
          </cell>
          <cell r="W2095">
            <v>2</v>
          </cell>
          <cell r="X2095" t="str">
            <v>N</v>
          </cell>
          <cell r="Y2095" t="str">
            <v>N</v>
          </cell>
          <cell r="Z2095" t="str">
            <v>N</v>
          </cell>
          <cell r="AA2095" t="str">
            <v>.</v>
          </cell>
          <cell r="AB2095" t="str">
            <v>.</v>
          </cell>
          <cell r="AC2095">
            <v>1</v>
          </cell>
          <cell r="AD2095">
            <v>7.1</v>
          </cell>
          <cell r="AE2095">
            <v>7.7</v>
          </cell>
          <cell r="AF2095">
            <v>3</v>
          </cell>
          <cell r="AG2095">
            <v>3</v>
          </cell>
          <cell r="AH2095" t="str">
            <v>N</v>
          </cell>
          <cell r="AI2095" t="str">
            <v>N</v>
          </cell>
          <cell r="AJ2095" t="str">
            <v>N</v>
          </cell>
          <cell r="AK2095" t="str">
            <v>.</v>
          </cell>
          <cell r="AL2095" t="str">
            <v>.</v>
          </cell>
          <cell r="AM2095">
            <v>1</v>
          </cell>
          <cell r="AN2095">
            <v>11.9</v>
          </cell>
          <cell r="AO2095">
            <v>9</v>
          </cell>
          <cell r="AP2095">
            <v>3</v>
          </cell>
          <cell r="AQ2095">
            <v>3</v>
          </cell>
          <cell r="AR2095" t="str">
            <v>N</v>
          </cell>
          <cell r="AS2095" t="str">
            <v>N</v>
          </cell>
          <cell r="AT2095" t="str">
            <v>N</v>
          </cell>
          <cell r="AU2095" t="str">
            <v>.</v>
          </cell>
        </row>
        <row r="2096">
          <cell r="A2096" t="str">
            <v>470908D-13-815-410-47-D4.2-D7.3</v>
          </cell>
          <cell r="B2096" t="str">
            <v>470908D</v>
          </cell>
          <cell r="C2096">
            <v>13</v>
          </cell>
          <cell r="D2096">
            <v>815</v>
          </cell>
          <cell r="E2096">
            <v>31</v>
          </cell>
          <cell r="F2096">
            <v>410</v>
          </cell>
          <cell r="G2096" t="str">
            <v>31-410</v>
          </cell>
          <cell r="H2096">
            <v>47</v>
          </cell>
          <cell r="I2096" t="str">
            <v>.</v>
          </cell>
          <cell r="J2096">
            <v>1</v>
          </cell>
          <cell r="K2096">
            <v>2.7</v>
          </cell>
          <cell r="L2096">
            <v>4.2</v>
          </cell>
          <cell r="M2096">
            <v>3</v>
          </cell>
          <cell r="N2096">
            <v>2</v>
          </cell>
          <cell r="O2096" t="str">
            <v>Y</v>
          </cell>
          <cell r="P2096" t="str">
            <v>N</v>
          </cell>
          <cell r="Q2096" t="str">
            <v>N</v>
          </cell>
          <cell r="R2096" t="str">
            <v>.</v>
          </cell>
          <cell r="S2096">
            <v>1</v>
          </cell>
          <cell r="T2096">
            <v>5</v>
          </cell>
          <cell r="U2096">
            <v>4.8</v>
          </cell>
          <cell r="V2096">
            <v>3</v>
          </cell>
          <cell r="W2096">
            <v>3</v>
          </cell>
          <cell r="X2096" t="str">
            <v>N</v>
          </cell>
          <cell r="Y2096" t="str">
            <v>N</v>
          </cell>
          <cell r="Z2096" t="str">
            <v>N</v>
          </cell>
          <cell r="AA2096" t="str">
            <v>.</v>
          </cell>
          <cell r="AB2096" t="str">
            <v>.</v>
          </cell>
          <cell r="AC2096">
            <v>1</v>
          </cell>
          <cell r="AD2096">
            <v>6.8</v>
          </cell>
          <cell r="AE2096">
            <v>6.3</v>
          </cell>
          <cell r="AF2096">
            <v>3</v>
          </cell>
          <cell r="AG2096">
            <v>3</v>
          </cell>
          <cell r="AH2096" t="str">
            <v>N</v>
          </cell>
          <cell r="AI2096" t="str">
            <v>N</v>
          </cell>
          <cell r="AJ2096" t="str">
            <v>N</v>
          </cell>
          <cell r="AK2096" t="str">
            <v>.</v>
          </cell>
          <cell r="AL2096" t="str">
            <v>.</v>
          </cell>
          <cell r="AM2096">
            <v>1</v>
          </cell>
          <cell r="AN2096">
            <v>13.6</v>
          </cell>
          <cell r="AO2096">
            <v>7.3</v>
          </cell>
          <cell r="AP2096">
            <v>3</v>
          </cell>
          <cell r="AQ2096">
            <v>3</v>
          </cell>
          <cell r="AR2096" t="str">
            <v>N</v>
          </cell>
          <cell r="AS2096" t="str">
            <v>N</v>
          </cell>
          <cell r="AT2096" t="str">
            <v>N</v>
          </cell>
          <cell r="AU2096" t="str">
            <v>.</v>
          </cell>
        </row>
        <row r="2097">
          <cell r="A2097" t="str">
            <v>470908D-13-816-433-48-D6.6-D14.5</v>
          </cell>
          <cell r="B2097" t="str">
            <v>470908D</v>
          </cell>
          <cell r="C2097">
            <v>13</v>
          </cell>
          <cell r="D2097">
            <v>816</v>
          </cell>
          <cell r="E2097">
            <v>32</v>
          </cell>
          <cell r="F2097">
            <v>433</v>
          </cell>
          <cell r="G2097" t="str">
            <v>32-433</v>
          </cell>
          <cell r="H2097">
            <v>48</v>
          </cell>
          <cell r="I2097" t="str">
            <v>.</v>
          </cell>
          <cell r="J2097">
            <v>1</v>
          </cell>
          <cell r="K2097">
            <v>4.8</v>
          </cell>
          <cell r="L2097">
            <v>6.6</v>
          </cell>
          <cell r="M2097">
            <v>3</v>
          </cell>
          <cell r="N2097">
            <v>3</v>
          </cell>
          <cell r="O2097" t="str">
            <v>N</v>
          </cell>
          <cell r="P2097" t="str">
            <v>N</v>
          </cell>
          <cell r="Q2097" t="str">
            <v>N</v>
          </cell>
          <cell r="R2097" t="str">
            <v>.</v>
          </cell>
          <cell r="S2097">
            <v>1</v>
          </cell>
          <cell r="T2097">
            <v>6.1</v>
          </cell>
          <cell r="U2097">
            <v>9.4</v>
          </cell>
          <cell r="V2097">
            <v>2</v>
          </cell>
          <cell r="W2097">
            <v>2</v>
          </cell>
          <cell r="X2097" t="str">
            <v>N</v>
          </cell>
          <cell r="Y2097" t="str">
            <v>N</v>
          </cell>
          <cell r="Z2097" t="str">
            <v>N</v>
          </cell>
          <cell r="AA2097" t="str">
            <v>.</v>
          </cell>
          <cell r="AB2097" t="str">
            <v>.</v>
          </cell>
          <cell r="AC2097">
            <v>1</v>
          </cell>
          <cell r="AD2097">
            <v>9.1999999999999993</v>
          </cell>
          <cell r="AE2097">
            <v>8.4</v>
          </cell>
          <cell r="AF2097">
            <v>1</v>
          </cell>
          <cell r="AG2097">
            <v>1</v>
          </cell>
          <cell r="AH2097" t="str">
            <v>N</v>
          </cell>
          <cell r="AI2097" t="str">
            <v>N</v>
          </cell>
          <cell r="AJ2097" t="str">
            <v>N</v>
          </cell>
          <cell r="AK2097" t="str">
            <v>.</v>
          </cell>
          <cell r="AL2097" t="str">
            <v>.</v>
          </cell>
          <cell r="AM2097">
            <v>1</v>
          </cell>
          <cell r="AN2097">
            <v>15.3</v>
          </cell>
          <cell r="AO2097">
            <v>14.5</v>
          </cell>
          <cell r="AP2097">
            <v>2</v>
          </cell>
          <cell r="AQ2097">
            <v>2</v>
          </cell>
          <cell r="AR2097" t="str">
            <v>N</v>
          </cell>
          <cell r="AS2097" t="str">
            <v>N</v>
          </cell>
          <cell r="AT2097" t="str">
            <v>N</v>
          </cell>
          <cell r="AU2097" t="str">
            <v>.</v>
          </cell>
        </row>
        <row r="2098">
          <cell r="A2098" t="str">
            <v>470908D-13-817-998-49-D6.1-D20.8</v>
          </cell>
          <cell r="B2098" t="str">
            <v>470908D</v>
          </cell>
          <cell r="C2098">
            <v>13</v>
          </cell>
          <cell r="D2098">
            <v>817</v>
          </cell>
          <cell r="E2098">
            <v>99</v>
          </cell>
          <cell r="F2098">
            <v>998</v>
          </cell>
          <cell r="G2098" t="str">
            <v>99-998</v>
          </cell>
          <cell r="H2098">
            <v>49</v>
          </cell>
          <cell r="I2098" t="str">
            <v>.</v>
          </cell>
          <cell r="J2098">
            <v>1</v>
          </cell>
          <cell r="K2098">
            <v>3.8</v>
          </cell>
          <cell r="L2098">
            <v>6.1</v>
          </cell>
          <cell r="M2098">
            <v>2</v>
          </cell>
          <cell r="N2098">
            <v>1</v>
          </cell>
          <cell r="O2098" t="str">
            <v>N</v>
          </cell>
          <cell r="P2098" t="str">
            <v>N</v>
          </cell>
          <cell r="Q2098" t="str">
            <v>N</v>
          </cell>
          <cell r="R2098" t="str">
            <v>.</v>
          </cell>
          <cell r="S2098">
            <v>1</v>
          </cell>
          <cell r="T2098">
            <v>6.5</v>
          </cell>
          <cell r="U2098">
            <v>12.2</v>
          </cell>
          <cell r="V2098">
            <v>2</v>
          </cell>
          <cell r="W2098">
            <v>1</v>
          </cell>
          <cell r="X2098" t="str">
            <v>N</v>
          </cell>
          <cell r="Y2098" t="str">
            <v>N</v>
          </cell>
          <cell r="Z2098" t="str">
            <v>N</v>
          </cell>
          <cell r="AA2098" t="str">
            <v>.</v>
          </cell>
          <cell r="AB2098" t="str">
            <v>.</v>
          </cell>
          <cell r="AC2098">
            <v>1</v>
          </cell>
          <cell r="AD2098">
            <v>10</v>
          </cell>
          <cell r="AE2098">
            <v>17.100000000000001</v>
          </cell>
          <cell r="AF2098">
            <v>1</v>
          </cell>
          <cell r="AG2098">
            <v>2</v>
          </cell>
          <cell r="AH2098" t="str">
            <v>N</v>
          </cell>
          <cell r="AI2098" t="str">
            <v>N</v>
          </cell>
          <cell r="AJ2098" t="str">
            <v>N</v>
          </cell>
          <cell r="AK2098" t="str">
            <v>.</v>
          </cell>
          <cell r="AL2098" t="str">
            <v>.</v>
          </cell>
          <cell r="AM2098">
            <v>1</v>
          </cell>
          <cell r="AN2098">
            <v>15.6</v>
          </cell>
          <cell r="AO2098">
            <v>20.8</v>
          </cell>
          <cell r="AP2098">
            <v>2</v>
          </cell>
          <cell r="AQ2098">
            <v>2</v>
          </cell>
          <cell r="AR2098" t="str">
            <v>N</v>
          </cell>
          <cell r="AS2098" t="str">
            <v>N</v>
          </cell>
          <cell r="AT2098" t="str">
            <v>N</v>
          </cell>
          <cell r="AU2098" t="str">
            <v>.</v>
          </cell>
        </row>
        <row r="2099">
          <cell r="A2099" t="str">
            <v>470908D-13-818-422-50-D1-D6.8</v>
          </cell>
          <cell r="B2099" t="str">
            <v>470908D</v>
          </cell>
          <cell r="C2099">
            <v>13</v>
          </cell>
          <cell r="D2099">
            <v>818</v>
          </cell>
          <cell r="E2099">
            <v>31</v>
          </cell>
          <cell r="F2099">
            <v>422</v>
          </cell>
          <cell r="G2099" t="str">
            <v>31-422</v>
          </cell>
          <cell r="H2099">
            <v>50</v>
          </cell>
          <cell r="I2099" t="str">
            <v>.</v>
          </cell>
          <cell r="J2099">
            <v>1</v>
          </cell>
          <cell r="K2099">
            <v>1.2</v>
          </cell>
          <cell r="L2099">
            <v>1</v>
          </cell>
          <cell r="M2099">
            <v>2</v>
          </cell>
          <cell r="N2099">
            <v>3</v>
          </cell>
          <cell r="O2099" t="str">
            <v>Y</v>
          </cell>
          <cell r="P2099" t="str">
            <v>Y</v>
          </cell>
          <cell r="Q2099" t="str">
            <v>N</v>
          </cell>
          <cell r="R2099" t="str">
            <v>.</v>
          </cell>
          <cell r="S2099">
            <v>1</v>
          </cell>
          <cell r="T2099">
            <v>3.3</v>
          </cell>
          <cell r="U2099">
            <v>3.1</v>
          </cell>
          <cell r="V2099">
            <v>2</v>
          </cell>
          <cell r="W2099">
            <v>3</v>
          </cell>
          <cell r="X2099" t="str">
            <v>Y</v>
          </cell>
          <cell r="Y2099" t="str">
            <v>N</v>
          </cell>
          <cell r="Z2099" t="str">
            <v>N</v>
          </cell>
          <cell r="AA2099" t="str">
            <v>.</v>
          </cell>
          <cell r="AB2099" t="str">
            <v>.</v>
          </cell>
          <cell r="AC2099">
            <v>1</v>
          </cell>
          <cell r="AD2099">
            <v>6.8</v>
          </cell>
          <cell r="AE2099">
            <v>5.4</v>
          </cell>
          <cell r="AF2099">
            <v>2</v>
          </cell>
          <cell r="AG2099">
            <v>3</v>
          </cell>
          <cell r="AH2099" t="str">
            <v>Y</v>
          </cell>
          <cell r="AI2099" t="str">
            <v>N</v>
          </cell>
          <cell r="AJ2099" t="str">
            <v>N</v>
          </cell>
          <cell r="AK2099" t="str">
            <v>.</v>
          </cell>
          <cell r="AL2099" t="str">
            <v>.</v>
          </cell>
          <cell r="AM2099">
            <v>1</v>
          </cell>
          <cell r="AN2099">
            <v>9.6999999999999993</v>
          </cell>
          <cell r="AO2099">
            <v>6.8</v>
          </cell>
          <cell r="AP2099">
            <v>2</v>
          </cell>
          <cell r="AQ2099">
            <v>3</v>
          </cell>
          <cell r="AR2099" t="str">
            <v>Y</v>
          </cell>
          <cell r="AS2099" t="str">
            <v>N</v>
          </cell>
          <cell r="AT2099" t="str">
            <v>N</v>
          </cell>
          <cell r="AU2099" t="str">
            <v>.</v>
          </cell>
        </row>
        <row r="2100">
          <cell r="A2100" t="str">
            <v>470908D-13-819-406-51-D.-D.</v>
          </cell>
          <cell r="B2100" t="str">
            <v>470908D</v>
          </cell>
          <cell r="C2100">
            <v>13</v>
          </cell>
          <cell r="D2100">
            <v>819</v>
          </cell>
          <cell r="E2100">
            <v>31</v>
          </cell>
          <cell r="F2100">
            <v>406</v>
          </cell>
          <cell r="G2100" t="str">
            <v>31-406</v>
          </cell>
          <cell r="H2100">
            <v>51</v>
          </cell>
          <cell r="I2100" t="str">
            <v>.</v>
          </cell>
          <cell r="J2100">
            <v>0</v>
          </cell>
          <cell r="K2100" t="str">
            <v>.</v>
          </cell>
          <cell r="L2100" t="str">
            <v>.</v>
          </cell>
          <cell r="M2100" t="str">
            <v>.</v>
          </cell>
          <cell r="N2100" t="str">
            <v>.</v>
          </cell>
          <cell r="O2100" t="str">
            <v>.</v>
          </cell>
          <cell r="P2100" t="str">
            <v>.</v>
          </cell>
          <cell r="Q2100" t="str">
            <v>.</v>
          </cell>
          <cell r="R2100" t="str">
            <v>.</v>
          </cell>
          <cell r="S2100">
            <v>0</v>
          </cell>
          <cell r="T2100" t="str">
            <v>.</v>
          </cell>
          <cell r="U2100" t="str">
            <v>.</v>
          </cell>
          <cell r="V2100" t="str">
            <v>.</v>
          </cell>
          <cell r="W2100" t="str">
            <v>.</v>
          </cell>
          <cell r="X2100" t="str">
            <v>.</v>
          </cell>
          <cell r="Y2100" t="str">
            <v>.</v>
          </cell>
          <cell r="Z2100" t="str">
            <v>.</v>
          </cell>
          <cell r="AA2100" t="str">
            <v>.</v>
          </cell>
          <cell r="AB2100" t="str">
            <v>.</v>
          </cell>
          <cell r="AC2100">
            <v>0</v>
          </cell>
          <cell r="AD2100" t="str">
            <v>.</v>
          </cell>
          <cell r="AE2100" t="str">
            <v>.</v>
          </cell>
          <cell r="AF2100" t="str">
            <v>.</v>
          </cell>
          <cell r="AG2100" t="str">
            <v>.</v>
          </cell>
          <cell r="AH2100" t="str">
            <v>.</v>
          </cell>
          <cell r="AI2100" t="str">
            <v>.</v>
          </cell>
          <cell r="AJ2100" t="str">
            <v>.</v>
          </cell>
          <cell r="AK2100" t="str">
            <v>.</v>
          </cell>
          <cell r="AL2100" t="str">
            <v>.</v>
          </cell>
          <cell r="AM2100">
            <v>0</v>
          </cell>
          <cell r="AN2100" t="str">
            <v>.</v>
          </cell>
          <cell r="AO2100" t="str">
            <v>.</v>
          </cell>
          <cell r="AP2100" t="str">
            <v>.</v>
          </cell>
          <cell r="AQ2100" t="str">
            <v>.</v>
          </cell>
          <cell r="AR2100" t="str">
            <v>.</v>
          </cell>
          <cell r="AS2100" t="str">
            <v>.</v>
          </cell>
          <cell r="AT2100" t="str">
            <v>.</v>
          </cell>
          <cell r="AU2100" t="str">
            <v>.</v>
          </cell>
        </row>
        <row r="2101">
          <cell r="A2101" t="str">
            <v>470908D-13-820-382-52-D4.9-D19.8</v>
          </cell>
          <cell r="B2101" t="str">
            <v>470908D</v>
          </cell>
          <cell r="C2101">
            <v>13</v>
          </cell>
          <cell r="D2101">
            <v>820</v>
          </cell>
          <cell r="E2101">
            <v>10</v>
          </cell>
          <cell r="F2101">
            <v>382</v>
          </cell>
          <cell r="G2101" t="str">
            <v>10-382</v>
          </cell>
          <cell r="H2101">
            <v>52</v>
          </cell>
          <cell r="I2101" t="str">
            <v>.</v>
          </cell>
          <cell r="J2101">
            <v>1</v>
          </cell>
          <cell r="K2101">
            <v>3.5</v>
          </cell>
          <cell r="L2101">
            <v>4.9000000000000004</v>
          </cell>
          <cell r="M2101">
            <v>2</v>
          </cell>
          <cell r="N2101">
            <v>3</v>
          </cell>
          <cell r="O2101" t="str">
            <v>Y</v>
          </cell>
          <cell r="P2101" t="str">
            <v>N</v>
          </cell>
          <cell r="Q2101" t="str">
            <v>N</v>
          </cell>
          <cell r="R2101" t="str">
            <v>.</v>
          </cell>
          <cell r="S2101">
            <v>1</v>
          </cell>
          <cell r="T2101">
            <v>6.8</v>
          </cell>
          <cell r="U2101">
            <v>8.8000000000000007</v>
          </cell>
          <cell r="V2101">
            <v>1</v>
          </cell>
          <cell r="W2101">
            <v>2</v>
          </cell>
          <cell r="X2101" t="str">
            <v>Y</v>
          </cell>
          <cell r="Y2101" t="str">
            <v>N</v>
          </cell>
          <cell r="Z2101" t="str">
            <v>N</v>
          </cell>
          <cell r="AA2101" t="str">
            <v>.</v>
          </cell>
          <cell r="AB2101" t="str">
            <v>.</v>
          </cell>
          <cell r="AC2101">
            <v>1</v>
          </cell>
          <cell r="AD2101">
            <v>9.6</v>
          </cell>
          <cell r="AE2101">
            <v>15.4</v>
          </cell>
          <cell r="AF2101">
            <v>2</v>
          </cell>
          <cell r="AG2101">
            <v>2</v>
          </cell>
          <cell r="AH2101" t="str">
            <v>Y</v>
          </cell>
          <cell r="AI2101" t="str">
            <v>N</v>
          </cell>
          <cell r="AJ2101" t="str">
            <v>N</v>
          </cell>
          <cell r="AK2101" t="str">
            <v>.</v>
          </cell>
          <cell r="AL2101" t="str">
            <v>.</v>
          </cell>
          <cell r="AM2101">
            <v>1</v>
          </cell>
          <cell r="AN2101">
            <v>15.5</v>
          </cell>
          <cell r="AO2101">
            <v>19.8</v>
          </cell>
          <cell r="AP2101">
            <v>2</v>
          </cell>
          <cell r="AQ2101">
            <v>2</v>
          </cell>
          <cell r="AR2101" t="str">
            <v>Y</v>
          </cell>
          <cell r="AS2101" t="str">
            <v>N</v>
          </cell>
          <cell r="AT2101" t="str">
            <v>N</v>
          </cell>
          <cell r="AU2101" t="str">
            <v>.</v>
          </cell>
        </row>
        <row r="2102">
          <cell r="A2102" t="str">
            <v>470908D-13-821-408-53-D5-D13.8</v>
          </cell>
          <cell r="B2102" t="str">
            <v>470908D</v>
          </cell>
          <cell r="C2102">
            <v>13</v>
          </cell>
          <cell r="D2102">
            <v>821</v>
          </cell>
          <cell r="E2102">
            <v>31</v>
          </cell>
          <cell r="F2102">
            <v>408</v>
          </cell>
          <cell r="G2102" t="str">
            <v>31-408</v>
          </cell>
          <cell r="H2102">
            <v>53</v>
          </cell>
          <cell r="I2102" t="str">
            <v>.</v>
          </cell>
          <cell r="J2102">
            <v>1</v>
          </cell>
          <cell r="K2102">
            <v>3.7</v>
          </cell>
          <cell r="L2102">
            <v>5</v>
          </cell>
          <cell r="M2102">
            <v>2</v>
          </cell>
          <cell r="N2102">
            <v>3</v>
          </cell>
          <cell r="O2102" t="str">
            <v>Y</v>
          </cell>
          <cell r="P2102" t="str">
            <v>N</v>
          </cell>
          <cell r="Q2102" t="str">
            <v>N</v>
          </cell>
          <cell r="R2102" t="str">
            <v>.</v>
          </cell>
          <cell r="S2102">
            <v>1</v>
          </cell>
          <cell r="T2102">
            <v>6.4</v>
          </cell>
          <cell r="U2102">
            <v>7.7</v>
          </cell>
          <cell r="V2102">
            <v>3</v>
          </cell>
          <cell r="W2102">
            <v>3</v>
          </cell>
          <cell r="X2102" t="str">
            <v>N</v>
          </cell>
          <cell r="Y2102" t="str">
            <v>N</v>
          </cell>
          <cell r="Z2102" t="str">
            <v>N</v>
          </cell>
          <cell r="AA2102" t="str">
            <v>.</v>
          </cell>
          <cell r="AB2102" t="str">
            <v>.</v>
          </cell>
          <cell r="AC2102">
            <v>1</v>
          </cell>
          <cell r="AD2102">
            <v>9.1999999999999993</v>
          </cell>
          <cell r="AE2102">
            <v>11.1</v>
          </cell>
          <cell r="AF2102">
            <v>3</v>
          </cell>
          <cell r="AG2102">
            <v>3</v>
          </cell>
          <cell r="AH2102" t="str">
            <v>N</v>
          </cell>
          <cell r="AI2102" t="str">
            <v>N</v>
          </cell>
          <cell r="AJ2102" t="str">
            <v>N</v>
          </cell>
          <cell r="AK2102" t="str">
            <v>.</v>
          </cell>
          <cell r="AL2102" t="str">
            <v>.</v>
          </cell>
          <cell r="AM2102">
            <v>1</v>
          </cell>
          <cell r="AN2102">
            <v>14.7</v>
          </cell>
          <cell r="AO2102">
            <v>13.8</v>
          </cell>
          <cell r="AP2102">
            <v>3</v>
          </cell>
          <cell r="AQ2102">
            <v>3</v>
          </cell>
          <cell r="AR2102" t="str">
            <v>N</v>
          </cell>
          <cell r="AS2102" t="str">
            <v>N</v>
          </cell>
          <cell r="AT2102" t="str">
            <v>N</v>
          </cell>
          <cell r="AU2102" t="str">
            <v>.</v>
          </cell>
        </row>
        <row r="2103">
          <cell r="A2103" t="str">
            <v>470908D-13-822-427-54-D3.2-D11.6</v>
          </cell>
          <cell r="B2103" t="str">
            <v>470908D</v>
          </cell>
          <cell r="C2103">
            <v>13</v>
          </cell>
          <cell r="D2103">
            <v>822</v>
          </cell>
          <cell r="E2103">
            <v>32</v>
          </cell>
          <cell r="F2103">
            <v>427</v>
          </cell>
          <cell r="G2103" t="str">
            <v>32-427</v>
          </cell>
          <cell r="H2103">
            <v>54</v>
          </cell>
          <cell r="I2103" t="str">
            <v>.</v>
          </cell>
          <cell r="J2103">
            <v>1</v>
          </cell>
          <cell r="K2103">
            <v>3</v>
          </cell>
          <cell r="L2103">
            <v>3.2</v>
          </cell>
          <cell r="M2103">
            <v>3</v>
          </cell>
          <cell r="N2103">
            <v>3</v>
          </cell>
          <cell r="O2103" t="str">
            <v>N</v>
          </cell>
          <cell r="P2103" t="str">
            <v>N</v>
          </cell>
          <cell r="Q2103" t="str">
            <v>N</v>
          </cell>
          <cell r="R2103" t="str">
            <v>.</v>
          </cell>
          <cell r="S2103">
            <v>1</v>
          </cell>
          <cell r="T2103">
            <v>5.3</v>
          </cell>
          <cell r="U2103">
            <v>5.3</v>
          </cell>
          <cell r="V2103">
            <v>3</v>
          </cell>
          <cell r="W2103">
            <v>3</v>
          </cell>
          <cell r="X2103" t="str">
            <v>N</v>
          </cell>
          <cell r="Y2103" t="str">
            <v>N</v>
          </cell>
          <cell r="Z2103" t="str">
            <v>N</v>
          </cell>
          <cell r="AA2103" t="str">
            <v>.</v>
          </cell>
          <cell r="AB2103" t="str">
            <v>.</v>
          </cell>
          <cell r="AC2103">
            <v>1</v>
          </cell>
          <cell r="AD2103">
            <v>8</v>
          </cell>
          <cell r="AE2103">
            <v>8.5</v>
          </cell>
          <cell r="AF2103">
            <v>2</v>
          </cell>
          <cell r="AG2103">
            <v>2</v>
          </cell>
          <cell r="AH2103" t="str">
            <v>N</v>
          </cell>
          <cell r="AI2103" t="str">
            <v>N</v>
          </cell>
          <cell r="AJ2103" t="str">
            <v>N</v>
          </cell>
          <cell r="AK2103" t="str">
            <v>.</v>
          </cell>
          <cell r="AL2103" t="str">
            <v>.</v>
          </cell>
          <cell r="AM2103">
            <v>1</v>
          </cell>
          <cell r="AN2103">
            <v>14.8</v>
          </cell>
          <cell r="AO2103">
            <v>11.6</v>
          </cell>
          <cell r="AP2103">
            <v>2</v>
          </cell>
          <cell r="AQ2103">
            <v>3</v>
          </cell>
          <cell r="AR2103" t="str">
            <v>N</v>
          </cell>
          <cell r="AS2103" t="str">
            <v>N</v>
          </cell>
          <cell r="AT2103" t="str">
            <v>N</v>
          </cell>
          <cell r="AU2103" t="str">
            <v>.</v>
          </cell>
        </row>
        <row r="2104">
          <cell r="A2104" t="str">
            <v>470908D-13-823-391-55-D0-D.</v>
          </cell>
          <cell r="B2104" t="str">
            <v>470908D</v>
          </cell>
          <cell r="C2104">
            <v>13</v>
          </cell>
          <cell r="D2104">
            <v>823</v>
          </cell>
          <cell r="E2104">
            <v>4</v>
          </cell>
          <cell r="F2104">
            <v>391</v>
          </cell>
          <cell r="G2104" t="str">
            <v>4-391</v>
          </cell>
          <cell r="H2104">
            <v>55</v>
          </cell>
          <cell r="I2104" t="str">
            <v>.</v>
          </cell>
          <cell r="J2104">
            <v>1</v>
          </cell>
          <cell r="K2104">
            <v>1</v>
          </cell>
          <cell r="L2104">
            <v>0</v>
          </cell>
          <cell r="M2104">
            <v>3</v>
          </cell>
          <cell r="N2104">
            <v>3</v>
          </cell>
          <cell r="O2104" t="str">
            <v>N</v>
          </cell>
          <cell r="P2104" t="str">
            <v>N</v>
          </cell>
          <cell r="Q2104" t="str">
            <v>N</v>
          </cell>
          <cell r="R2104" t="str">
            <v>.</v>
          </cell>
          <cell r="S2104">
            <v>0</v>
          </cell>
          <cell r="T2104" t="str">
            <v>.</v>
          </cell>
          <cell r="U2104" t="str">
            <v>.</v>
          </cell>
          <cell r="V2104" t="str">
            <v>.</v>
          </cell>
          <cell r="W2104" t="str">
            <v>.</v>
          </cell>
          <cell r="X2104" t="str">
            <v>.</v>
          </cell>
          <cell r="Y2104" t="str">
            <v>.</v>
          </cell>
          <cell r="Z2104" t="str">
            <v>.</v>
          </cell>
          <cell r="AA2104" t="str">
            <v>.</v>
          </cell>
          <cell r="AB2104" t="str">
            <v>.</v>
          </cell>
          <cell r="AC2104">
            <v>0</v>
          </cell>
          <cell r="AD2104" t="str">
            <v>.</v>
          </cell>
          <cell r="AE2104" t="str">
            <v>.</v>
          </cell>
          <cell r="AF2104" t="str">
            <v>.</v>
          </cell>
          <cell r="AG2104" t="str">
            <v>.</v>
          </cell>
          <cell r="AH2104" t="str">
            <v>.</v>
          </cell>
          <cell r="AI2104" t="str">
            <v>.</v>
          </cell>
          <cell r="AJ2104" t="str">
            <v>.</v>
          </cell>
          <cell r="AK2104" t="str">
            <v>.</v>
          </cell>
          <cell r="AL2104" t="str">
            <v>.</v>
          </cell>
          <cell r="AM2104">
            <v>0</v>
          </cell>
          <cell r="AN2104" t="str">
            <v>.</v>
          </cell>
          <cell r="AO2104" t="str">
            <v>.</v>
          </cell>
          <cell r="AP2104" t="str">
            <v>.</v>
          </cell>
          <cell r="AQ2104" t="str">
            <v>.</v>
          </cell>
          <cell r="AR2104" t="str">
            <v>.</v>
          </cell>
          <cell r="AS2104" t="str">
            <v>.</v>
          </cell>
          <cell r="AT2104" t="str">
            <v>.</v>
          </cell>
          <cell r="AU2104" t="str">
            <v>.</v>
          </cell>
        </row>
        <row r="2105">
          <cell r="A2105" t="str">
            <v>470908D-13-824-413-56-D4.1-D16.6</v>
          </cell>
          <cell r="B2105" t="str">
            <v>470908D</v>
          </cell>
          <cell r="C2105">
            <v>13</v>
          </cell>
          <cell r="D2105">
            <v>824</v>
          </cell>
          <cell r="E2105">
            <v>31</v>
          </cell>
          <cell r="F2105">
            <v>413</v>
          </cell>
          <cell r="G2105" t="str">
            <v>31-413</v>
          </cell>
          <cell r="H2105">
            <v>56</v>
          </cell>
          <cell r="I2105" t="str">
            <v>.</v>
          </cell>
          <cell r="J2105">
            <v>1</v>
          </cell>
          <cell r="K2105">
            <v>2.7</v>
          </cell>
          <cell r="L2105">
            <v>4.0999999999999996</v>
          </cell>
          <cell r="M2105">
            <v>2</v>
          </cell>
          <cell r="N2105">
            <v>3</v>
          </cell>
          <cell r="O2105" t="str">
            <v>Y</v>
          </cell>
          <cell r="P2105" t="str">
            <v>N</v>
          </cell>
          <cell r="Q2105" t="str">
            <v>N</v>
          </cell>
          <cell r="R2105" t="str">
            <v>.</v>
          </cell>
          <cell r="S2105">
            <v>1</v>
          </cell>
          <cell r="T2105">
            <v>4.7</v>
          </cell>
          <cell r="U2105">
            <v>6.6</v>
          </cell>
          <cell r="V2105">
            <v>2</v>
          </cell>
          <cell r="W2105">
            <v>2</v>
          </cell>
          <cell r="X2105" t="str">
            <v>Y</v>
          </cell>
          <cell r="Y2105" t="str">
            <v>N</v>
          </cell>
          <cell r="Z2105" t="str">
            <v>N</v>
          </cell>
          <cell r="AA2105" t="str">
            <v>.</v>
          </cell>
          <cell r="AB2105" t="str">
            <v>.</v>
          </cell>
          <cell r="AC2105">
            <v>1</v>
          </cell>
          <cell r="AD2105">
            <v>6.8</v>
          </cell>
          <cell r="AE2105">
            <v>11.3</v>
          </cell>
          <cell r="AF2105">
            <v>2</v>
          </cell>
          <cell r="AG2105">
            <v>2</v>
          </cell>
          <cell r="AH2105" t="str">
            <v>Y</v>
          </cell>
          <cell r="AI2105" t="str">
            <v>N</v>
          </cell>
          <cell r="AJ2105" t="str">
            <v>N</v>
          </cell>
          <cell r="AK2105" t="str">
            <v>.</v>
          </cell>
          <cell r="AL2105" t="str">
            <v>.</v>
          </cell>
          <cell r="AM2105">
            <v>1</v>
          </cell>
          <cell r="AN2105">
            <v>14.3</v>
          </cell>
          <cell r="AO2105">
            <v>16.600000000000001</v>
          </cell>
          <cell r="AP2105">
            <v>2</v>
          </cell>
          <cell r="AQ2105">
            <v>3</v>
          </cell>
          <cell r="AR2105" t="str">
            <v>Y</v>
          </cell>
          <cell r="AS2105" t="str">
            <v>N</v>
          </cell>
          <cell r="AT2105" t="str">
            <v>N</v>
          </cell>
          <cell r="AU2105" t="str">
            <v>.</v>
          </cell>
        </row>
        <row r="2106">
          <cell r="A2106" t="str">
            <v>470908D-13-825-394-57-D3.4-D10.8</v>
          </cell>
          <cell r="B2106" t="str">
            <v>470908D</v>
          </cell>
          <cell r="C2106">
            <v>13</v>
          </cell>
          <cell r="D2106">
            <v>825</v>
          </cell>
          <cell r="E2106">
            <v>4</v>
          </cell>
          <cell r="F2106">
            <v>394</v>
          </cell>
          <cell r="G2106" t="str">
            <v>4-394</v>
          </cell>
          <cell r="H2106">
            <v>57</v>
          </cell>
          <cell r="I2106" t="str">
            <v>.</v>
          </cell>
          <cell r="J2106">
            <v>1</v>
          </cell>
          <cell r="K2106">
            <v>3</v>
          </cell>
          <cell r="L2106">
            <v>3.4</v>
          </cell>
          <cell r="M2106">
            <v>2</v>
          </cell>
          <cell r="N2106">
            <v>3</v>
          </cell>
          <cell r="O2106" t="str">
            <v>N</v>
          </cell>
          <cell r="P2106" t="str">
            <v>N</v>
          </cell>
          <cell r="Q2106" t="str">
            <v>N</v>
          </cell>
          <cell r="R2106" t="str">
            <v>.</v>
          </cell>
          <cell r="S2106">
            <v>1</v>
          </cell>
          <cell r="T2106">
            <v>4.2</v>
          </cell>
          <cell r="U2106">
            <v>5.2</v>
          </cell>
          <cell r="V2106">
            <v>2</v>
          </cell>
          <cell r="W2106">
            <v>3</v>
          </cell>
          <cell r="X2106" t="str">
            <v>N</v>
          </cell>
          <cell r="Y2106" t="str">
            <v>N</v>
          </cell>
          <cell r="Z2106" t="str">
            <v>N</v>
          </cell>
          <cell r="AA2106" t="str">
            <v>.</v>
          </cell>
          <cell r="AB2106" t="str">
            <v>.</v>
          </cell>
          <cell r="AC2106">
            <v>1</v>
          </cell>
          <cell r="AD2106">
            <v>6.9</v>
          </cell>
          <cell r="AE2106">
            <v>8.1999999999999993</v>
          </cell>
          <cell r="AF2106">
            <v>3</v>
          </cell>
          <cell r="AG2106">
            <v>3</v>
          </cell>
          <cell r="AH2106" t="str">
            <v>N</v>
          </cell>
          <cell r="AI2106" t="str">
            <v>N</v>
          </cell>
          <cell r="AJ2106" t="str">
            <v>N</v>
          </cell>
          <cell r="AK2106" t="str">
            <v>.</v>
          </cell>
          <cell r="AL2106" t="str">
            <v>.</v>
          </cell>
          <cell r="AM2106">
            <v>1</v>
          </cell>
          <cell r="AN2106">
            <v>12.3</v>
          </cell>
          <cell r="AO2106">
            <v>10.8</v>
          </cell>
          <cell r="AP2106">
            <v>2</v>
          </cell>
          <cell r="AQ2106">
            <v>3</v>
          </cell>
          <cell r="AR2106" t="str">
            <v>N</v>
          </cell>
          <cell r="AS2106" t="str">
            <v>N</v>
          </cell>
          <cell r="AT2106" t="str">
            <v>N</v>
          </cell>
          <cell r="AU2106" t="str">
            <v>.</v>
          </cell>
        </row>
        <row r="2107">
          <cell r="A2107" t="str">
            <v>470908D-13-826-402-58-D5.4-D16.2</v>
          </cell>
          <cell r="B2107" t="str">
            <v>470908D</v>
          </cell>
          <cell r="C2107">
            <v>13</v>
          </cell>
          <cell r="D2107">
            <v>826</v>
          </cell>
          <cell r="E2107">
            <v>4</v>
          </cell>
          <cell r="F2107">
            <v>402</v>
          </cell>
          <cell r="G2107" t="str">
            <v>4-402</v>
          </cell>
          <cell r="H2107">
            <v>58</v>
          </cell>
          <cell r="I2107" t="str">
            <v>.</v>
          </cell>
          <cell r="J2107">
            <v>1</v>
          </cell>
          <cell r="K2107">
            <v>3.6</v>
          </cell>
          <cell r="L2107">
            <v>5.4</v>
          </cell>
          <cell r="M2107">
            <v>1</v>
          </cell>
          <cell r="N2107">
            <v>1</v>
          </cell>
          <cell r="O2107" t="str">
            <v>Y</v>
          </cell>
          <cell r="P2107" t="str">
            <v>N</v>
          </cell>
          <cell r="Q2107" t="str">
            <v>N</v>
          </cell>
          <cell r="R2107" t="str">
            <v>.</v>
          </cell>
          <cell r="S2107">
            <v>1</v>
          </cell>
          <cell r="T2107">
            <v>4.4000000000000004</v>
          </cell>
          <cell r="U2107">
            <v>9</v>
          </cell>
          <cell r="V2107">
            <v>1</v>
          </cell>
          <cell r="W2107">
            <v>1</v>
          </cell>
          <cell r="X2107" t="str">
            <v>Y</v>
          </cell>
          <cell r="Y2107" t="str">
            <v>N</v>
          </cell>
          <cell r="Z2107" t="str">
            <v>N</v>
          </cell>
          <cell r="AA2107" t="str">
            <v>.</v>
          </cell>
          <cell r="AB2107" t="str">
            <v>.</v>
          </cell>
          <cell r="AC2107">
            <v>1</v>
          </cell>
          <cell r="AD2107">
            <v>7.2</v>
          </cell>
          <cell r="AE2107">
            <v>10.7</v>
          </cell>
          <cell r="AF2107">
            <v>1</v>
          </cell>
          <cell r="AG2107">
            <v>3</v>
          </cell>
          <cell r="AH2107" t="str">
            <v>Y</v>
          </cell>
          <cell r="AI2107" t="str">
            <v>N</v>
          </cell>
          <cell r="AJ2107" t="str">
            <v>N</v>
          </cell>
          <cell r="AK2107" t="str">
            <v>.</v>
          </cell>
          <cell r="AL2107" t="str">
            <v>.</v>
          </cell>
          <cell r="AM2107">
            <v>1</v>
          </cell>
          <cell r="AN2107">
            <v>13</v>
          </cell>
          <cell r="AO2107">
            <v>16.2</v>
          </cell>
          <cell r="AP2107">
            <v>2</v>
          </cell>
          <cell r="AQ2107">
            <v>2</v>
          </cell>
          <cell r="AR2107" t="str">
            <v>Y</v>
          </cell>
          <cell r="AS2107" t="str">
            <v>N</v>
          </cell>
          <cell r="AT2107" t="str">
            <v>N</v>
          </cell>
          <cell r="AU2107" t="str">
            <v>.</v>
          </cell>
        </row>
        <row r="2108">
          <cell r="A2108" t="str">
            <v>470908D-13-827-416-59-D4.8-D15.9</v>
          </cell>
          <cell r="B2108" t="str">
            <v>470908D</v>
          </cell>
          <cell r="C2108">
            <v>13</v>
          </cell>
          <cell r="D2108">
            <v>827</v>
          </cell>
          <cell r="E2108">
            <v>31</v>
          </cell>
          <cell r="F2108">
            <v>416</v>
          </cell>
          <cell r="G2108" t="str">
            <v>31-416</v>
          </cell>
          <cell r="H2108">
            <v>59</v>
          </cell>
          <cell r="I2108" t="str">
            <v>.</v>
          </cell>
          <cell r="J2108">
            <v>1</v>
          </cell>
          <cell r="K2108">
            <v>4</v>
          </cell>
          <cell r="L2108">
            <v>4.8</v>
          </cell>
          <cell r="M2108">
            <v>3</v>
          </cell>
          <cell r="N2108">
            <v>3</v>
          </cell>
          <cell r="O2108" t="str">
            <v>N</v>
          </cell>
          <cell r="P2108" t="str">
            <v>N</v>
          </cell>
          <cell r="Q2108" t="str">
            <v>N</v>
          </cell>
          <cell r="R2108" t="str">
            <v>.</v>
          </cell>
          <cell r="S2108">
            <v>1</v>
          </cell>
          <cell r="T2108">
            <v>5.8</v>
          </cell>
          <cell r="U2108">
            <v>7</v>
          </cell>
          <cell r="V2108">
            <v>3</v>
          </cell>
          <cell r="W2108">
            <v>3</v>
          </cell>
          <cell r="X2108" t="str">
            <v>N</v>
          </cell>
          <cell r="Y2108" t="str">
            <v>N</v>
          </cell>
          <cell r="Z2108" t="str">
            <v>N</v>
          </cell>
          <cell r="AA2108" t="str">
            <v>.</v>
          </cell>
          <cell r="AB2108" t="str">
            <v>.</v>
          </cell>
          <cell r="AC2108">
            <v>1</v>
          </cell>
          <cell r="AD2108">
            <v>9</v>
          </cell>
          <cell r="AE2108">
            <v>9</v>
          </cell>
          <cell r="AF2108">
            <v>2</v>
          </cell>
          <cell r="AG2108">
            <v>3</v>
          </cell>
          <cell r="AH2108" t="str">
            <v>N</v>
          </cell>
          <cell r="AI2108" t="str">
            <v>N</v>
          </cell>
          <cell r="AJ2108" t="str">
            <v>N</v>
          </cell>
          <cell r="AK2108" t="str">
            <v>.</v>
          </cell>
          <cell r="AL2108" t="str">
            <v>.</v>
          </cell>
          <cell r="AM2108">
            <v>1</v>
          </cell>
          <cell r="AN2108">
            <v>14.7</v>
          </cell>
          <cell r="AO2108">
            <v>15.9</v>
          </cell>
          <cell r="AP2108">
            <v>2</v>
          </cell>
          <cell r="AQ2108">
            <v>2</v>
          </cell>
          <cell r="AR2108" t="str">
            <v>N</v>
          </cell>
          <cell r="AS2108" t="str">
            <v>N</v>
          </cell>
          <cell r="AT2108" t="str">
            <v>N</v>
          </cell>
          <cell r="AU2108" t="str">
            <v>.</v>
          </cell>
        </row>
        <row r="2109">
          <cell r="A2109" t="str">
            <v>470908D-13-828-390-60-D4.9-D16.2</v>
          </cell>
          <cell r="B2109" t="str">
            <v>470908D</v>
          </cell>
          <cell r="C2109">
            <v>13</v>
          </cell>
          <cell r="D2109">
            <v>828</v>
          </cell>
          <cell r="E2109">
            <v>4</v>
          </cell>
          <cell r="F2109">
            <v>390</v>
          </cell>
          <cell r="G2109" t="str">
            <v>4-390</v>
          </cell>
          <cell r="H2109">
            <v>60</v>
          </cell>
          <cell r="I2109" t="str">
            <v>.</v>
          </cell>
          <cell r="J2109">
            <v>1</v>
          </cell>
          <cell r="K2109">
            <v>3.8</v>
          </cell>
          <cell r="L2109">
            <v>4.9000000000000004</v>
          </cell>
          <cell r="M2109">
            <v>1</v>
          </cell>
          <cell r="N2109">
            <v>2</v>
          </cell>
          <cell r="O2109" t="str">
            <v>N</v>
          </cell>
          <cell r="P2109" t="str">
            <v>N</v>
          </cell>
          <cell r="Q2109" t="str">
            <v>N</v>
          </cell>
          <cell r="R2109" t="str">
            <v>.</v>
          </cell>
          <cell r="S2109">
            <v>1</v>
          </cell>
          <cell r="T2109">
            <v>6.1</v>
          </cell>
          <cell r="U2109">
            <v>9</v>
          </cell>
          <cell r="V2109">
            <v>2</v>
          </cell>
          <cell r="W2109">
            <v>2</v>
          </cell>
          <cell r="X2109" t="str">
            <v>N</v>
          </cell>
          <cell r="Y2109" t="str">
            <v>N</v>
          </cell>
          <cell r="Z2109" t="str">
            <v>N</v>
          </cell>
          <cell r="AA2109" t="str">
            <v>.</v>
          </cell>
          <cell r="AB2109" t="str">
            <v>.</v>
          </cell>
          <cell r="AC2109">
            <v>1</v>
          </cell>
          <cell r="AD2109">
            <v>9.3000000000000007</v>
          </cell>
          <cell r="AE2109">
            <v>9.3000000000000007</v>
          </cell>
          <cell r="AF2109">
            <v>1</v>
          </cell>
          <cell r="AG2109">
            <v>2</v>
          </cell>
          <cell r="AH2109" t="str">
            <v>N</v>
          </cell>
          <cell r="AI2109" t="str">
            <v>N</v>
          </cell>
          <cell r="AJ2109" t="str">
            <v>N</v>
          </cell>
          <cell r="AK2109" t="str">
            <v>.</v>
          </cell>
          <cell r="AL2109" t="str">
            <v>.</v>
          </cell>
          <cell r="AM2109">
            <v>1</v>
          </cell>
          <cell r="AN2109">
            <v>15.5</v>
          </cell>
          <cell r="AO2109">
            <v>16.2</v>
          </cell>
          <cell r="AP2109">
            <v>2</v>
          </cell>
          <cell r="AQ2109">
            <v>2</v>
          </cell>
          <cell r="AR2109" t="str">
            <v>N</v>
          </cell>
          <cell r="AS2109" t="str">
            <v>N</v>
          </cell>
          <cell r="AT2109" t="str">
            <v>N</v>
          </cell>
          <cell r="AU2109" t="str">
            <v>.</v>
          </cell>
        </row>
        <row r="2110">
          <cell r="A2110" t="str">
            <v>470908D-13-829-417-61-D.-D.</v>
          </cell>
          <cell r="B2110" t="str">
            <v>470908D</v>
          </cell>
          <cell r="C2110">
            <v>13</v>
          </cell>
          <cell r="D2110">
            <v>829</v>
          </cell>
          <cell r="E2110">
            <v>31</v>
          </cell>
          <cell r="F2110">
            <v>417</v>
          </cell>
          <cell r="G2110" t="str">
            <v>31-417</v>
          </cell>
          <cell r="H2110">
            <v>61</v>
          </cell>
          <cell r="I2110" t="str">
            <v>.</v>
          </cell>
          <cell r="J2110">
            <v>0</v>
          </cell>
          <cell r="K2110" t="str">
            <v>.</v>
          </cell>
          <cell r="L2110" t="str">
            <v>.</v>
          </cell>
          <cell r="M2110" t="str">
            <v>.</v>
          </cell>
          <cell r="N2110" t="str">
            <v>.</v>
          </cell>
          <cell r="O2110" t="str">
            <v>.</v>
          </cell>
          <cell r="P2110" t="str">
            <v>.</v>
          </cell>
          <cell r="Q2110" t="str">
            <v>.</v>
          </cell>
          <cell r="R2110" t="str">
            <v>.</v>
          </cell>
          <cell r="S2110">
            <v>0</v>
          </cell>
          <cell r="T2110" t="str">
            <v>.</v>
          </cell>
          <cell r="U2110" t="str">
            <v>.</v>
          </cell>
          <cell r="V2110" t="str">
            <v>.</v>
          </cell>
          <cell r="W2110" t="str">
            <v>.</v>
          </cell>
          <cell r="X2110" t="str">
            <v>.</v>
          </cell>
          <cell r="Y2110" t="str">
            <v>.</v>
          </cell>
          <cell r="Z2110" t="str">
            <v>.</v>
          </cell>
          <cell r="AA2110" t="str">
            <v>.</v>
          </cell>
          <cell r="AB2110" t="str">
            <v>.</v>
          </cell>
          <cell r="AC2110">
            <v>0</v>
          </cell>
          <cell r="AD2110" t="str">
            <v>.</v>
          </cell>
          <cell r="AE2110" t="str">
            <v>.</v>
          </cell>
          <cell r="AF2110" t="str">
            <v>.</v>
          </cell>
          <cell r="AG2110" t="str">
            <v>.</v>
          </cell>
          <cell r="AH2110" t="str">
            <v>.</v>
          </cell>
          <cell r="AI2110" t="str">
            <v>.</v>
          </cell>
          <cell r="AJ2110" t="str">
            <v>.</v>
          </cell>
          <cell r="AK2110" t="str">
            <v>.</v>
          </cell>
          <cell r="AL2110" t="str">
            <v>.</v>
          </cell>
          <cell r="AM2110">
            <v>0</v>
          </cell>
          <cell r="AN2110" t="str">
            <v>.</v>
          </cell>
          <cell r="AO2110" t="str">
            <v>.</v>
          </cell>
          <cell r="AP2110" t="str">
            <v>.</v>
          </cell>
          <cell r="AQ2110" t="str">
            <v>.</v>
          </cell>
          <cell r="AR2110" t="str">
            <v>.</v>
          </cell>
          <cell r="AS2110" t="str">
            <v>.</v>
          </cell>
          <cell r="AT2110" t="str">
            <v>.</v>
          </cell>
          <cell r="AU2110" t="str">
            <v>.</v>
          </cell>
        </row>
        <row r="2111">
          <cell r="A2111" t="str">
            <v>470908D-13-830-395-62-D1-D8.3</v>
          </cell>
          <cell r="B2111" t="str">
            <v>470908D</v>
          </cell>
          <cell r="C2111">
            <v>13</v>
          </cell>
          <cell r="D2111">
            <v>830</v>
          </cell>
          <cell r="E2111">
            <v>4</v>
          </cell>
          <cell r="F2111">
            <v>395</v>
          </cell>
          <cell r="G2111" t="str">
            <v>4-395</v>
          </cell>
          <cell r="H2111">
            <v>62</v>
          </cell>
          <cell r="I2111" t="str">
            <v>.</v>
          </cell>
          <cell r="J2111">
            <v>1</v>
          </cell>
          <cell r="K2111">
            <v>1.5</v>
          </cell>
          <cell r="L2111">
            <v>1</v>
          </cell>
          <cell r="M2111">
            <v>2</v>
          </cell>
          <cell r="N2111">
            <v>3</v>
          </cell>
          <cell r="O2111" t="str">
            <v>N</v>
          </cell>
          <cell r="P2111" t="str">
            <v>N</v>
          </cell>
          <cell r="Q2111" t="str">
            <v>N</v>
          </cell>
          <cell r="R2111" t="str">
            <v>.</v>
          </cell>
          <cell r="S2111">
            <v>1</v>
          </cell>
          <cell r="T2111">
            <v>2.9</v>
          </cell>
          <cell r="U2111">
            <v>3.2</v>
          </cell>
          <cell r="V2111">
            <v>2</v>
          </cell>
          <cell r="W2111">
            <v>3</v>
          </cell>
          <cell r="X2111" t="str">
            <v>N</v>
          </cell>
          <cell r="Y2111" t="str">
            <v>N</v>
          </cell>
          <cell r="Z2111" t="str">
            <v>N</v>
          </cell>
          <cell r="AA2111" t="str">
            <v>.</v>
          </cell>
          <cell r="AB2111" t="str">
            <v>.</v>
          </cell>
          <cell r="AC2111">
            <v>1</v>
          </cell>
          <cell r="AD2111">
            <v>6.6</v>
          </cell>
          <cell r="AE2111">
            <v>6.3</v>
          </cell>
          <cell r="AF2111">
            <v>3</v>
          </cell>
          <cell r="AG2111">
            <v>3</v>
          </cell>
          <cell r="AH2111" t="str">
            <v>N</v>
          </cell>
          <cell r="AI2111" t="str">
            <v>N</v>
          </cell>
          <cell r="AJ2111" t="str">
            <v>N</v>
          </cell>
          <cell r="AK2111" t="str">
            <v>.</v>
          </cell>
          <cell r="AL2111" t="str">
            <v>.</v>
          </cell>
          <cell r="AM2111">
            <v>1</v>
          </cell>
          <cell r="AN2111">
            <v>11.9</v>
          </cell>
          <cell r="AO2111">
            <v>8.3000000000000007</v>
          </cell>
          <cell r="AP2111">
            <v>3</v>
          </cell>
          <cell r="AQ2111">
            <v>2</v>
          </cell>
          <cell r="AR2111" t="str">
            <v>N</v>
          </cell>
          <cell r="AS2111" t="str">
            <v>N</v>
          </cell>
          <cell r="AT2111" t="str">
            <v>N</v>
          </cell>
          <cell r="AU2111" t="str">
            <v>.</v>
          </cell>
        </row>
        <row r="2112">
          <cell r="A2112" t="str">
            <v>470908D-13-831-392-63-D4.8-D14.4</v>
          </cell>
          <cell r="B2112" t="str">
            <v>470908D</v>
          </cell>
          <cell r="C2112">
            <v>13</v>
          </cell>
          <cell r="D2112">
            <v>831</v>
          </cell>
          <cell r="E2112">
            <v>4</v>
          </cell>
          <cell r="F2112">
            <v>392</v>
          </cell>
          <cell r="G2112" t="str">
            <v>4-392</v>
          </cell>
          <cell r="H2112">
            <v>63</v>
          </cell>
          <cell r="I2112" t="str">
            <v>.</v>
          </cell>
          <cell r="J2112">
            <v>1</v>
          </cell>
          <cell r="K2112">
            <v>3.4</v>
          </cell>
          <cell r="L2112">
            <v>4.8</v>
          </cell>
          <cell r="M2112">
            <v>3</v>
          </cell>
          <cell r="N2112">
            <v>2</v>
          </cell>
          <cell r="O2112" t="str">
            <v>N</v>
          </cell>
          <cell r="P2112" t="str">
            <v>N</v>
          </cell>
          <cell r="Q2112" t="str">
            <v>N</v>
          </cell>
          <cell r="R2112" t="str">
            <v>.</v>
          </cell>
          <cell r="S2112">
            <v>1</v>
          </cell>
          <cell r="T2112">
            <v>4.9000000000000004</v>
          </cell>
          <cell r="U2112">
            <v>7.2</v>
          </cell>
          <cell r="V2112">
            <v>3</v>
          </cell>
          <cell r="W2112">
            <v>2</v>
          </cell>
          <cell r="X2112" t="str">
            <v>N</v>
          </cell>
          <cell r="Y2112" t="str">
            <v>N</v>
          </cell>
          <cell r="Z2112" t="str">
            <v>N</v>
          </cell>
          <cell r="AA2112" t="str">
            <v>.</v>
          </cell>
          <cell r="AB2112" t="str">
            <v>.</v>
          </cell>
          <cell r="AC2112">
            <v>1</v>
          </cell>
          <cell r="AD2112">
            <v>8.6999999999999993</v>
          </cell>
          <cell r="AE2112">
            <v>15.2</v>
          </cell>
          <cell r="AF2112">
            <v>3</v>
          </cell>
          <cell r="AG2112">
            <v>3</v>
          </cell>
          <cell r="AH2112" t="str">
            <v>N</v>
          </cell>
          <cell r="AI2112" t="str">
            <v>N</v>
          </cell>
          <cell r="AJ2112" t="str">
            <v>N</v>
          </cell>
          <cell r="AK2112" t="str">
            <v>.</v>
          </cell>
          <cell r="AL2112" t="str">
            <v>.</v>
          </cell>
          <cell r="AM2112">
            <v>1</v>
          </cell>
          <cell r="AN2112">
            <v>13.2</v>
          </cell>
          <cell r="AO2112">
            <v>14.4</v>
          </cell>
          <cell r="AP2112">
            <v>3</v>
          </cell>
          <cell r="AQ2112">
            <v>2</v>
          </cell>
          <cell r="AR2112" t="str">
            <v>N</v>
          </cell>
          <cell r="AS2112" t="str">
            <v>N</v>
          </cell>
          <cell r="AT2112" t="str">
            <v>N</v>
          </cell>
          <cell r="AU2112" t="str">
            <v>.</v>
          </cell>
        </row>
        <row r="2113">
          <cell r="A2113" t="str">
            <v>470908D-13-832-411-64-D.-D.</v>
          </cell>
          <cell r="B2113" t="str">
            <v>470908D</v>
          </cell>
          <cell r="C2113">
            <v>13</v>
          </cell>
          <cell r="D2113">
            <v>832</v>
          </cell>
          <cell r="E2113">
            <v>31</v>
          </cell>
          <cell r="F2113">
            <v>411</v>
          </cell>
          <cell r="G2113" t="str">
            <v>31-411</v>
          </cell>
          <cell r="H2113">
            <v>64</v>
          </cell>
          <cell r="I2113" t="str">
            <v>.</v>
          </cell>
          <cell r="J2113">
            <v>0</v>
          </cell>
          <cell r="K2113" t="str">
            <v>.</v>
          </cell>
          <cell r="L2113" t="str">
            <v>.</v>
          </cell>
          <cell r="M2113" t="str">
            <v>.</v>
          </cell>
          <cell r="N2113" t="str">
            <v>.</v>
          </cell>
          <cell r="O2113" t="str">
            <v>.</v>
          </cell>
          <cell r="P2113" t="str">
            <v>.</v>
          </cell>
          <cell r="Q2113" t="str">
            <v>.</v>
          </cell>
          <cell r="R2113" t="str">
            <v>.</v>
          </cell>
          <cell r="S2113">
            <v>0</v>
          </cell>
          <cell r="T2113" t="str">
            <v>.</v>
          </cell>
          <cell r="U2113" t="str">
            <v>.</v>
          </cell>
          <cell r="V2113" t="str">
            <v>.</v>
          </cell>
          <cell r="W2113" t="str">
            <v>.</v>
          </cell>
          <cell r="X2113" t="str">
            <v>.</v>
          </cell>
          <cell r="Y2113" t="str">
            <v>.</v>
          </cell>
          <cell r="Z2113" t="str">
            <v>.</v>
          </cell>
          <cell r="AA2113" t="str">
            <v>.</v>
          </cell>
          <cell r="AB2113" t="str">
            <v>.</v>
          </cell>
          <cell r="AC2113">
            <v>0</v>
          </cell>
          <cell r="AD2113" t="str">
            <v>.</v>
          </cell>
          <cell r="AE2113" t="str">
            <v>.</v>
          </cell>
          <cell r="AF2113" t="str">
            <v>.</v>
          </cell>
          <cell r="AG2113" t="str">
            <v>.</v>
          </cell>
          <cell r="AH2113" t="str">
            <v>.</v>
          </cell>
          <cell r="AI2113" t="str">
            <v>.</v>
          </cell>
          <cell r="AJ2113" t="str">
            <v>.</v>
          </cell>
          <cell r="AK2113" t="str">
            <v>.</v>
          </cell>
          <cell r="AL2113" t="str">
            <v>.</v>
          </cell>
          <cell r="AM2113">
            <v>0</v>
          </cell>
          <cell r="AN2113" t="str">
            <v>.</v>
          </cell>
          <cell r="AO2113" t="str">
            <v>.</v>
          </cell>
          <cell r="AP2113" t="str">
            <v>.</v>
          </cell>
          <cell r="AQ2113" t="str">
            <v>.</v>
          </cell>
          <cell r="AR2113" t="str">
            <v>.</v>
          </cell>
          <cell r="AS2113" t="str">
            <v>.</v>
          </cell>
          <cell r="AT2113" t="str">
            <v>.</v>
          </cell>
          <cell r="AU2113" t="str">
            <v>.</v>
          </cell>
        </row>
        <row r="2114">
          <cell r="A2114" t="str">
            <v>470908D-14-833-377-1-D5.5-D12.3</v>
          </cell>
          <cell r="B2114" t="str">
            <v>470908D</v>
          </cell>
          <cell r="C2114">
            <v>14</v>
          </cell>
          <cell r="D2114">
            <v>833</v>
          </cell>
          <cell r="E2114">
            <v>10</v>
          </cell>
          <cell r="F2114">
            <v>377</v>
          </cell>
          <cell r="G2114" t="str">
            <v>10-377</v>
          </cell>
          <cell r="H2114">
            <v>1</v>
          </cell>
          <cell r="I2114" t="str">
            <v>.</v>
          </cell>
          <cell r="J2114">
            <v>1</v>
          </cell>
          <cell r="K2114">
            <v>3.3</v>
          </cell>
          <cell r="L2114">
            <v>5.5</v>
          </cell>
          <cell r="M2114">
            <v>3</v>
          </cell>
          <cell r="N2114">
            <v>2</v>
          </cell>
          <cell r="O2114" t="str">
            <v>N</v>
          </cell>
          <cell r="P2114" t="str">
            <v>N</v>
          </cell>
          <cell r="Q2114" t="str">
            <v>N</v>
          </cell>
          <cell r="R2114" t="str">
            <v>.</v>
          </cell>
          <cell r="S2114">
            <v>1</v>
          </cell>
          <cell r="T2114">
            <v>4.9000000000000004</v>
          </cell>
          <cell r="U2114">
            <v>5.8</v>
          </cell>
          <cell r="V2114">
            <v>3</v>
          </cell>
          <cell r="W2114">
            <v>3</v>
          </cell>
          <cell r="X2114" t="str">
            <v>N</v>
          </cell>
          <cell r="Y2114" t="str">
            <v>N</v>
          </cell>
          <cell r="Z2114" t="str">
            <v>N</v>
          </cell>
          <cell r="AA2114" t="str">
            <v>.</v>
          </cell>
          <cell r="AB2114" t="str">
            <v>.</v>
          </cell>
          <cell r="AC2114">
            <v>1</v>
          </cell>
          <cell r="AD2114">
            <v>8</v>
          </cell>
          <cell r="AE2114">
            <v>9.5</v>
          </cell>
          <cell r="AF2114">
            <v>3</v>
          </cell>
          <cell r="AG2114">
            <v>3</v>
          </cell>
          <cell r="AH2114" t="str">
            <v>N</v>
          </cell>
          <cell r="AI2114" t="str">
            <v>N</v>
          </cell>
          <cell r="AJ2114" t="str">
            <v>N</v>
          </cell>
          <cell r="AK2114" t="str">
            <v>.</v>
          </cell>
          <cell r="AL2114" t="str">
            <v>.</v>
          </cell>
          <cell r="AM2114">
            <v>1</v>
          </cell>
          <cell r="AN2114">
            <v>13.2</v>
          </cell>
          <cell r="AO2114">
            <v>12.3</v>
          </cell>
          <cell r="AP2114">
            <v>3</v>
          </cell>
          <cell r="AQ2114">
            <v>2</v>
          </cell>
          <cell r="AR2114" t="str">
            <v>N</v>
          </cell>
          <cell r="AS2114" t="str">
            <v>N</v>
          </cell>
          <cell r="AT2114" t="str">
            <v>N</v>
          </cell>
          <cell r="AU2114" t="str">
            <v>.</v>
          </cell>
        </row>
        <row r="2115">
          <cell r="A2115" t="str">
            <v>470908D-14-834-371-2-D3.2-D8.4</v>
          </cell>
          <cell r="B2115" t="str">
            <v>470908D</v>
          </cell>
          <cell r="C2115">
            <v>14</v>
          </cell>
          <cell r="D2115">
            <v>834</v>
          </cell>
          <cell r="E2115">
            <v>10</v>
          </cell>
          <cell r="F2115">
            <v>371</v>
          </cell>
          <cell r="G2115" t="str">
            <v>10-371</v>
          </cell>
          <cell r="H2115">
            <v>2</v>
          </cell>
          <cell r="I2115" t="str">
            <v>.</v>
          </cell>
          <cell r="J2115">
            <v>1</v>
          </cell>
          <cell r="K2115">
            <v>2.2000000000000002</v>
          </cell>
          <cell r="L2115">
            <v>3.2</v>
          </cell>
          <cell r="M2115">
            <v>2</v>
          </cell>
          <cell r="N2115">
            <v>2</v>
          </cell>
          <cell r="O2115" t="str">
            <v>N</v>
          </cell>
          <cell r="P2115" t="str">
            <v>N</v>
          </cell>
          <cell r="Q2115" t="str">
            <v>N</v>
          </cell>
          <cell r="R2115" t="str">
            <v>.</v>
          </cell>
          <cell r="S2115">
            <v>1</v>
          </cell>
          <cell r="T2115">
            <v>3.2</v>
          </cell>
          <cell r="U2115">
            <v>4.5</v>
          </cell>
          <cell r="V2115">
            <v>2</v>
          </cell>
          <cell r="W2115">
            <v>2</v>
          </cell>
          <cell r="X2115" t="str">
            <v>N</v>
          </cell>
          <cell r="Y2115" t="str">
            <v>N</v>
          </cell>
          <cell r="Z2115" t="str">
            <v>N</v>
          </cell>
          <cell r="AA2115" t="str">
            <v>.</v>
          </cell>
          <cell r="AB2115" t="str">
            <v>.</v>
          </cell>
          <cell r="AC2115">
            <v>1</v>
          </cell>
          <cell r="AD2115">
            <v>6</v>
          </cell>
          <cell r="AE2115">
            <v>7.7</v>
          </cell>
          <cell r="AF2115">
            <v>1</v>
          </cell>
          <cell r="AG2115">
            <v>2</v>
          </cell>
          <cell r="AH2115" t="str">
            <v>N</v>
          </cell>
          <cell r="AI2115" t="str">
            <v>N</v>
          </cell>
          <cell r="AJ2115" t="str">
            <v>N</v>
          </cell>
          <cell r="AK2115" t="str">
            <v>.</v>
          </cell>
          <cell r="AL2115" t="str">
            <v>.</v>
          </cell>
          <cell r="AM2115">
            <v>1</v>
          </cell>
          <cell r="AN2115">
            <v>10.4</v>
          </cell>
          <cell r="AO2115">
            <v>8.4</v>
          </cell>
          <cell r="AP2115">
            <v>2</v>
          </cell>
          <cell r="AQ2115">
            <v>3</v>
          </cell>
          <cell r="AR2115" t="str">
            <v>N</v>
          </cell>
          <cell r="AS2115" t="str">
            <v>N</v>
          </cell>
          <cell r="AT2115" t="str">
            <v>N</v>
          </cell>
          <cell r="AU2115" t="str">
            <v>.</v>
          </cell>
        </row>
        <row r="2116">
          <cell r="A2116" t="str">
            <v>470908D-14-835-428-3-D5.9-D14.4</v>
          </cell>
          <cell r="B2116" t="str">
            <v>470908D</v>
          </cell>
          <cell r="C2116">
            <v>14</v>
          </cell>
          <cell r="D2116">
            <v>835</v>
          </cell>
          <cell r="E2116">
            <v>32</v>
          </cell>
          <cell r="F2116">
            <v>428</v>
          </cell>
          <cell r="G2116" t="str">
            <v>32-428</v>
          </cell>
          <cell r="H2116">
            <v>3</v>
          </cell>
          <cell r="I2116" t="str">
            <v>.</v>
          </cell>
          <cell r="J2116">
            <v>1</v>
          </cell>
          <cell r="K2116">
            <v>2.2000000000000002</v>
          </cell>
          <cell r="L2116">
            <v>5.9</v>
          </cell>
          <cell r="M2116">
            <v>2</v>
          </cell>
          <cell r="N2116">
            <v>2</v>
          </cell>
          <cell r="O2116" t="str">
            <v>N</v>
          </cell>
          <cell r="P2116" t="str">
            <v>N</v>
          </cell>
          <cell r="Q2116" t="str">
            <v>N</v>
          </cell>
          <cell r="R2116" t="str">
            <v>.</v>
          </cell>
          <cell r="S2116">
            <v>1</v>
          </cell>
          <cell r="T2116">
            <v>4.7</v>
          </cell>
          <cell r="U2116">
            <v>7.1</v>
          </cell>
          <cell r="V2116">
            <v>2</v>
          </cell>
          <cell r="W2116">
            <v>2</v>
          </cell>
          <cell r="X2116" t="str">
            <v>N</v>
          </cell>
          <cell r="Y2116" t="str">
            <v>N</v>
          </cell>
          <cell r="Z2116" t="str">
            <v>N</v>
          </cell>
          <cell r="AA2116" t="str">
            <v>.</v>
          </cell>
          <cell r="AB2116" t="str">
            <v>.</v>
          </cell>
          <cell r="AC2116">
            <v>1</v>
          </cell>
          <cell r="AD2116">
            <v>8.1999999999999993</v>
          </cell>
          <cell r="AE2116">
            <v>11.8</v>
          </cell>
          <cell r="AF2116">
            <v>2</v>
          </cell>
          <cell r="AG2116">
            <v>3</v>
          </cell>
          <cell r="AH2116" t="str">
            <v>N</v>
          </cell>
          <cell r="AI2116" t="str">
            <v>N</v>
          </cell>
          <cell r="AJ2116" t="str">
            <v>N</v>
          </cell>
          <cell r="AK2116" t="str">
            <v>.</v>
          </cell>
          <cell r="AL2116" t="str">
            <v>.</v>
          </cell>
          <cell r="AM2116">
            <v>1</v>
          </cell>
          <cell r="AN2116">
            <v>14.2</v>
          </cell>
          <cell r="AO2116">
            <v>14.4</v>
          </cell>
          <cell r="AP2116">
            <v>2</v>
          </cell>
          <cell r="AQ2116">
            <v>2</v>
          </cell>
          <cell r="AR2116" t="str">
            <v>N</v>
          </cell>
          <cell r="AS2116" t="str">
            <v>N</v>
          </cell>
          <cell r="AT2116" t="str">
            <v>N</v>
          </cell>
          <cell r="AU2116" t="str">
            <v>.</v>
          </cell>
        </row>
        <row r="2117">
          <cell r="A2117" t="str">
            <v>470908D-14-836-416-4-D5.5-D13.8</v>
          </cell>
          <cell r="B2117" t="str">
            <v>470908D</v>
          </cell>
          <cell r="C2117">
            <v>14</v>
          </cell>
          <cell r="D2117">
            <v>836</v>
          </cell>
          <cell r="E2117">
            <v>31</v>
          </cell>
          <cell r="F2117">
            <v>416</v>
          </cell>
          <cell r="G2117" t="str">
            <v>31-416</v>
          </cell>
          <cell r="H2117">
            <v>4</v>
          </cell>
          <cell r="I2117" t="str">
            <v>.</v>
          </cell>
          <cell r="J2117">
            <v>1</v>
          </cell>
          <cell r="K2117">
            <v>3.4</v>
          </cell>
          <cell r="L2117">
            <v>5.5</v>
          </cell>
          <cell r="M2117">
            <v>3</v>
          </cell>
          <cell r="N2117">
            <v>2</v>
          </cell>
          <cell r="O2117" t="str">
            <v>N</v>
          </cell>
          <cell r="P2117" t="str">
            <v>N</v>
          </cell>
          <cell r="Q2117" t="str">
            <v>N</v>
          </cell>
          <cell r="R2117" t="str">
            <v>.</v>
          </cell>
          <cell r="S2117">
            <v>1</v>
          </cell>
          <cell r="T2117">
            <v>5.3</v>
          </cell>
          <cell r="U2117">
            <v>6.8</v>
          </cell>
          <cell r="V2117">
            <v>3</v>
          </cell>
          <cell r="W2117">
            <v>2</v>
          </cell>
          <cell r="X2117" t="str">
            <v>N</v>
          </cell>
          <cell r="Y2117" t="str">
            <v>N</v>
          </cell>
          <cell r="Z2117" t="str">
            <v>N</v>
          </cell>
          <cell r="AA2117" t="str">
            <v>.</v>
          </cell>
          <cell r="AB2117" t="str">
            <v>.</v>
          </cell>
          <cell r="AC2117">
            <v>1</v>
          </cell>
          <cell r="AD2117">
            <v>8.6999999999999993</v>
          </cell>
          <cell r="AE2117">
            <v>11.2</v>
          </cell>
          <cell r="AF2117">
            <v>3</v>
          </cell>
          <cell r="AG2117">
            <v>3</v>
          </cell>
          <cell r="AH2117" t="str">
            <v>N</v>
          </cell>
          <cell r="AI2117" t="str">
            <v>N</v>
          </cell>
          <cell r="AJ2117" t="str">
            <v>N</v>
          </cell>
          <cell r="AK2117" t="str">
            <v>.</v>
          </cell>
          <cell r="AL2117" t="str">
            <v>.</v>
          </cell>
          <cell r="AM2117">
            <v>1</v>
          </cell>
          <cell r="AN2117">
            <v>15.6</v>
          </cell>
          <cell r="AO2117">
            <v>13.8</v>
          </cell>
          <cell r="AP2117">
            <v>3</v>
          </cell>
          <cell r="AQ2117">
            <v>3</v>
          </cell>
          <cell r="AR2117" t="str">
            <v>N</v>
          </cell>
          <cell r="AS2117" t="str">
            <v>N</v>
          </cell>
          <cell r="AT2117" t="str">
            <v>N</v>
          </cell>
          <cell r="AU2117" t="str">
            <v>.</v>
          </cell>
        </row>
        <row r="2118">
          <cell r="A2118" t="str">
            <v>470908D-14-837-405-5-D7.3-D16</v>
          </cell>
          <cell r="B2118" t="str">
            <v>470908D</v>
          </cell>
          <cell r="C2118">
            <v>14</v>
          </cell>
          <cell r="D2118">
            <v>837</v>
          </cell>
          <cell r="E2118">
            <v>31</v>
          </cell>
          <cell r="F2118">
            <v>405</v>
          </cell>
          <cell r="G2118" t="str">
            <v>31-405</v>
          </cell>
          <cell r="H2118">
            <v>5</v>
          </cell>
          <cell r="I2118" t="str">
            <v>.</v>
          </cell>
          <cell r="J2118">
            <v>1</v>
          </cell>
          <cell r="K2118">
            <v>3.7</v>
          </cell>
          <cell r="L2118">
            <v>7.3</v>
          </cell>
          <cell r="M2118">
            <v>2</v>
          </cell>
          <cell r="N2118">
            <v>1</v>
          </cell>
          <cell r="O2118" t="str">
            <v>N</v>
          </cell>
          <cell r="P2118" t="str">
            <v>N</v>
          </cell>
          <cell r="Q2118" t="str">
            <v>N</v>
          </cell>
          <cell r="R2118" t="str">
            <v>.</v>
          </cell>
          <cell r="S2118">
            <v>1</v>
          </cell>
          <cell r="T2118">
            <v>6.1</v>
          </cell>
          <cell r="U2118">
            <v>8.6999999999999993</v>
          </cell>
          <cell r="V2118">
            <v>3</v>
          </cell>
          <cell r="W2118">
            <v>2</v>
          </cell>
          <cell r="X2118" t="str">
            <v>N</v>
          </cell>
          <cell r="Y2118" t="str">
            <v>N</v>
          </cell>
          <cell r="Z2118" t="str">
            <v>N</v>
          </cell>
          <cell r="AA2118" t="str">
            <v>.</v>
          </cell>
          <cell r="AB2118" t="str">
            <v>.</v>
          </cell>
          <cell r="AC2118">
            <v>1</v>
          </cell>
          <cell r="AD2118">
            <v>7.5</v>
          </cell>
          <cell r="AE2118">
            <v>11.9</v>
          </cell>
          <cell r="AF2118">
            <v>1</v>
          </cell>
          <cell r="AG2118">
            <v>2</v>
          </cell>
          <cell r="AH2118" t="str">
            <v>N</v>
          </cell>
          <cell r="AI2118" t="str">
            <v>N</v>
          </cell>
          <cell r="AJ2118" t="str">
            <v>N</v>
          </cell>
          <cell r="AK2118" t="str">
            <v>.</v>
          </cell>
          <cell r="AL2118" t="str">
            <v>.</v>
          </cell>
          <cell r="AM2118">
            <v>1</v>
          </cell>
          <cell r="AN2118">
            <v>14.5</v>
          </cell>
          <cell r="AO2118">
            <v>16</v>
          </cell>
          <cell r="AP2118">
            <v>2</v>
          </cell>
          <cell r="AQ2118">
            <v>2</v>
          </cell>
          <cell r="AR2118" t="str">
            <v>N</v>
          </cell>
          <cell r="AS2118" t="str">
            <v>N</v>
          </cell>
          <cell r="AT2118" t="str">
            <v>N</v>
          </cell>
          <cell r="AU2118" t="str">
            <v>.</v>
          </cell>
        </row>
        <row r="2119">
          <cell r="A2119" t="str">
            <v>470908D-14-838-417-6-D4.8-D12.9</v>
          </cell>
          <cell r="B2119" t="str">
            <v>470908D</v>
          </cell>
          <cell r="C2119">
            <v>14</v>
          </cell>
          <cell r="D2119">
            <v>838</v>
          </cell>
          <cell r="E2119">
            <v>31</v>
          </cell>
          <cell r="F2119">
            <v>417</v>
          </cell>
          <cell r="G2119" t="str">
            <v>31-417</v>
          </cell>
          <cell r="H2119">
            <v>6</v>
          </cell>
          <cell r="I2119" t="str">
            <v>.</v>
          </cell>
          <cell r="J2119">
            <v>1</v>
          </cell>
          <cell r="K2119">
            <v>3.2</v>
          </cell>
          <cell r="L2119">
            <v>4.8</v>
          </cell>
          <cell r="M2119">
            <v>3</v>
          </cell>
          <cell r="N2119">
            <v>1</v>
          </cell>
          <cell r="O2119" t="str">
            <v>N</v>
          </cell>
          <cell r="P2119" t="str">
            <v>N</v>
          </cell>
          <cell r="Q2119" t="str">
            <v>N</v>
          </cell>
          <cell r="R2119" t="str">
            <v>.</v>
          </cell>
          <cell r="S2119">
            <v>1</v>
          </cell>
          <cell r="T2119">
            <v>5.4</v>
          </cell>
          <cell r="U2119">
            <v>6.3</v>
          </cell>
          <cell r="V2119">
            <v>3</v>
          </cell>
          <cell r="W2119">
            <v>3</v>
          </cell>
          <cell r="X2119" t="str">
            <v>N</v>
          </cell>
          <cell r="Y2119" t="str">
            <v>N</v>
          </cell>
          <cell r="Z2119" t="str">
            <v>N</v>
          </cell>
          <cell r="AA2119" t="str">
            <v>.</v>
          </cell>
          <cell r="AB2119" t="str">
            <v>.</v>
          </cell>
          <cell r="AC2119">
            <v>1</v>
          </cell>
          <cell r="AD2119">
            <v>7.3</v>
          </cell>
          <cell r="AE2119">
            <v>10.1</v>
          </cell>
          <cell r="AF2119">
            <v>3</v>
          </cell>
          <cell r="AG2119">
            <v>3</v>
          </cell>
          <cell r="AH2119" t="str">
            <v>N</v>
          </cell>
          <cell r="AI2119" t="str">
            <v>N</v>
          </cell>
          <cell r="AJ2119" t="str">
            <v>N</v>
          </cell>
          <cell r="AK2119" t="str">
            <v>.</v>
          </cell>
          <cell r="AL2119" t="str">
            <v>.</v>
          </cell>
          <cell r="AM2119">
            <v>1</v>
          </cell>
          <cell r="AN2119">
            <v>13.6</v>
          </cell>
          <cell r="AO2119">
            <v>12.9</v>
          </cell>
          <cell r="AP2119">
            <v>3</v>
          </cell>
          <cell r="AQ2119">
            <v>3</v>
          </cell>
          <cell r="AR2119" t="str">
            <v>N</v>
          </cell>
          <cell r="AS2119" t="str">
            <v>N</v>
          </cell>
          <cell r="AT2119" t="str">
            <v>N</v>
          </cell>
          <cell r="AU2119" t="str">
            <v>.</v>
          </cell>
        </row>
        <row r="2120">
          <cell r="A2120" t="str">
            <v>470908D-14-839-425-7-D3.4-D8.3</v>
          </cell>
          <cell r="B2120" t="str">
            <v>470908D</v>
          </cell>
          <cell r="C2120">
            <v>14</v>
          </cell>
          <cell r="D2120">
            <v>839</v>
          </cell>
          <cell r="E2120">
            <v>32</v>
          </cell>
          <cell r="F2120">
            <v>425</v>
          </cell>
          <cell r="G2120" t="str">
            <v>32-425</v>
          </cell>
          <cell r="H2120">
            <v>7</v>
          </cell>
          <cell r="I2120" t="str">
            <v>.</v>
          </cell>
          <cell r="J2120">
            <v>1</v>
          </cell>
          <cell r="K2120">
            <v>2.2999999999999998</v>
          </cell>
          <cell r="L2120">
            <v>3.4</v>
          </cell>
          <cell r="M2120">
            <v>3</v>
          </cell>
          <cell r="N2120">
            <v>3</v>
          </cell>
          <cell r="O2120" t="str">
            <v>N</v>
          </cell>
          <cell r="P2120" t="str">
            <v>N</v>
          </cell>
          <cell r="Q2120" t="str">
            <v>N</v>
          </cell>
          <cell r="R2120" t="str">
            <v>.</v>
          </cell>
          <cell r="S2120">
            <v>1</v>
          </cell>
          <cell r="T2120">
            <v>2.9</v>
          </cell>
          <cell r="U2120">
            <v>3.8</v>
          </cell>
          <cell r="V2120">
            <v>2</v>
          </cell>
          <cell r="W2120">
            <v>3</v>
          </cell>
          <cell r="X2120" t="str">
            <v>N</v>
          </cell>
          <cell r="Y2120" t="str">
            <v>N</v>
          </cell>
          <cell r="Z2120" t="str">
            <v>N</v>
          </cell>
          <cell r="AA2120" t="str">
            <v>.</v>
          </cell>
          <cell r="AB2120" t="str">
            <v>.</v>
          </cell>
          <cell r="AC2120">
            <v>1</v>
          </cell>
          <cell r="AD2120">
            <v>5.8</v>
          </cell>
          <cell r="AE2120">
            <v>6.2</v>
          </cell>
          <cell r="AF2120">
            <v>1</v>
          </cell>
          <cell r="AG2120">
            <v>3</v>
          </cell>
          <cell r="AH2120" t="str">
            <v>N</v>
          </cell>
          <cell r="AI2120" t="str">
            <v>N</v>
          </cell>
          <cell r="AJ2120" t="str">
            <v>N</v>
          </cell>
          <cell r="AK2120" t="str">
            <v>.</v>
          </cell>
          <cell r="AL2120" t="str">
            <v>.</v>
          </cell>
          <cell r="AM2120">
            <v>1</v>
          </cell>
          <cell r="AN2120">
            <v>10.199999999999999</v>
          </cell>
          <cell r="AO2120">
            <v>8.3000000000000007</v>
          </cell>
          <cell r="AP2120">
            <v>2</v>
          </cell>
          <cell r="AQ2120">
            <v>3</v>
          </cell>
          <cell r="AR2120" t="str">
            <v>N</v>
          </cell>
          <cell r="AS2120" t="str">
            <v>N</v>
          </cell>
          <cell r="AT2120" t="str">
            <v>N</v>
          </cell>
          <cell r="AU2120" t="str">
            <v>.</v>
          </cell>
        </row>
        <row r="2121">
          <cell r="A2121" t="str">
            <v>470908D-14-840-430-8-D.-D.</v>
          </cell>
          <cell r="B2121" t="str">
            <v>470908D</v>
          </cell>
          <cell r="C2121">
            <v>14</v>
          </cell>
          <cell r="D2121">
            <v>840</v>
          </cell>
          <cell r="E2121">
            <v>32</v>
          </cell>
          <cell r="F2121">
            <v>430</v>
          </cell>
          <cell r="G2121" t="str">
            <v>32-430</v>
          </cell>
          <cell r="H2121">
            <v>8</v>
          </cell>
          <cell r="I2121" t="str">
            <v>.</v>
          </cell>
          <cell r="J2121">
            <v>0</v>
          </cell>
          <cell r="K2121" t="str">
            <v>.</v>
          </cell>
          <cell r="L2121" t="str">
            <v>.</v>
          </cell>
          <cell r="M2121" t="str">
            <v>.</v>
          </cell>
          <cell r="N2121" t="str">
            <v>.</v>
          </cell>
          <cell r="O2121" t="str">
            <v>.</v>
          </cell>
          <cell r="P2121" t="str">
            <v>.</v>
          </cell>
          <cell r="Q2121" t="str">
            <v>.</v>
          </cell>
          <cell r="R2121" t="str">
            <v>.</v>
          </cell>
          <cell r="S2121">
            <v>0</v>
          </cell>
          <cell r="T2121" t="str">
            <v>.</v>
          </cell>
          <cell r="U2121" t="str">
            <v>.</v>
          </cell>
          <cell r="V2121" t="str">
            <v>.</v>
          </cell>
          <cell r="W2121" t="str">
            <v>.</v>
          </cell>
          <cell r="X2121" t="str">
            <v>.</v>
          </cell>
          <cell r="Y2121" t="str">
            <v>.</v>
          </cell>
          <cell r="Z2121" t="str">
            <v>.</v>
          </cell>
          <cell r="AA2121" t="str">
            <v>.</v>
          </cell>
          <cell r="AB2121" t="str">
            <v>.</v>
          </cell>
          <cell r="AC2121">
            <v>0</v>
          </cell>
          <cell r="AD2121" t="str">
            <v>.</v>
          </cell>
          <cell r="AE2121" t="str">
            <v>.</v>
          </cell>
          <cell r="AF2121" t="str">
            <v>.</v>
          </cell>
          <cell r="AG2121" t="str">
            <v>.</v>
          </cell>
          <cell r="AH2121" t="str">
            <v>.</v>
          </cell>
          <cell r="AI2121" t="str">
            <v>.</v>
          </cell>
          <cell r="AJ2121" t="str">
            <v>.</v>
          </cell>
          <cell r="AK2121" t="str">
            <v>.</v>
          </cell>
          <cell r="AL2121" t="str">
            <v>.</v>
          </cell>
          <cell r="AM2121">
            <v>0</v>
          </cell>
          <cell r="AN2121" t="str">
            <v>.</v>
          </cell>
          <cell r="AO2121" t="str">
            <v>.</v>
          </cell>
          <cell r="AP2121" t="str">
            <v>.</v>
          </cell>
          <cell r="AQ2121" t="str">
            <v>.</v>
          </cell>
          <cell r="AR2121" t="str">
            <v>.</v>
          </cell>
          <cell r="AS2121" t="str">
            <v>.</v>
          </cell>
          <cell r="AT2121" t="str">
            <v>.</v>
          </cell>
          <cell r="AU2121" t="str">
            <v>.</v>
          </cell>
        </row>
        <row r="2122">
          <cell r="A2122" t="str">
            <v>470908D-14-841-399-9-D5.1-D15.1</v>
          </cell>
          <cell r="B2122" t="str">
            <v>470908D</v>
          </cell>
          <cell r="C2122">
            <v>14</v>
          </cell>
          <cell r="D2122">
            <v>841</v>
          </cell>
          <cell r="E2122">
            <v>4</v>
          </cell>
          <cell r="F2122">
            <v>399</v>
          </cell>
          <cell r="G2122" t="str">
            <v>4-399</v>
          </cell>
          <cell r="H2122">
            <v>9</v>
          </cell>
          <cell r="I2122" t="str">
            <v>.</v>
          </cell>
          <cell r="J2122">
            <v>1</v>
          </cell>
          <cell r="K2122">
            <v>3.3</v>
          </cell>
          <cell r="L2122">
            <v>5.0999999999999996</v>
          </cell>
          <cell r="M2122">
            <v>2</v>
          </cell>
          <cell r="N2122">
            <v>3</v>
          </cell>
          <cell r="O2122" t="str">
            <v>Y</v>
          </cell>
          <cell r="P2122" t="str">
            <v>Y</v>
          </cell>
          <cell r="Q2122" t="str">
            <v>N</v>
          </cell>
          <cell r="R2122" t="str">
            <v>.</v>
          </cell>
          <cell r="S2122">
            <v>1</v>
          </cell>
          <cell r="T2122">
            <v>4.8</v>
          </cell>
          <cell r="U2122">
            <v>6.1</v>
          </cell>
          <cell r="V2122">
            <v>2</v>
          </cell>
          <cell r="W2122">
            <v>2</v>
          </cell>
          <cell r="X2122" t="str">
            <v>Y</v>
          </cell>
          <cell r="Y2122" t="str">
            <v>N</v>
          </cell>
          <cell r="Z2122" t="str">
            <v>N</v>
          </cell>
          <cell r="AA2122" t="str">
            <v>.</v>
          </cell>
          <cell r="AB2122" t="str">
            <v>.</v>
          </cell>
          <cell r="AC2122">
            <v>1</v>
          </cell>
          <cell r="AD2122">
            <v>8.1999999999999993</v>
          </cell>
          <cell r="AE2122">
            <v>11.1</v>
          </cell>
          <cell r="AF2122">
            <v>3</v>
          </cell>
          <cell r="AG2122">
            <v>3</v>
          </cell>
          <cell r="AH2122" t="str">
            <v>Y</v>
          </cell>
          <cell r="AI2122" t="str">
            <v>N</v>
          </cell>
          <cell r="AJ2122" t="str">
            <v>N</v>
          </cell>
          <cell r="AK2122" t="str">
            <v>.</v>
          </cell>
          <cell r="AL2122" t="str">
            <v>.</v>
          </cell>
          <cell r="AM2122">
            <v>1</v>
          </cell>
          <cell r="AN2122">
            <v>14.2</v>
          </cell>
          <cell r="AO2122">
            <v>15.1</v>
          </cell>
          <cell r="AP2122">
            <v>3</v>
          </cell>
          <cell r="AQ2122">
            <v>3</v>
          </cell>
          <cell r="AR2122" t="str">
            <v>Y</v>
          </cell>
          <cell r="AS2122" t="str">
            <v>N</v>
          </cell>
          <cell r="AT2122" t="str">
            <v>N</v>
          </cell>
          <cell r="AU2122" t="str">
            <v>.</v>
          </cell>
        </row>
        <row r="2123">
          <cell r="A2123" t="str">
            <v>470908D-14-842-435-10-D5.7-D18.2</v>
          </cell>
          <cell r="B2123" t="str">
            <v>470908D</v>
          </cell>
          <cell r="C2123">
            <v>14</v>
          </cell>
          <cell r="D2123">
            <v>842</v>
          </cell>
          <cell r="E2123">
            <v>32</v>
          </cell>
          <cell r="F2123">
            <v>435</v>
          </cell>
          <cell r="G2123" t="str">
            <v>32-435</v>
          </cell>
          <cell r="H2123">
            <v>10</v>
          </cell>
          <cell r="I2123" t="str">
            <v>.</v>
          </cell>
          <cell r="J2123">
            <v>1</v>
          </cell>
          <cell r="K2123">
            <v>3.2</v>
          </cell>
          <cell r="L2123">
            <v>5.7</v>
          </cell>
          <cell r="M2123">
            <v>3</v>
          </cell>
          <cell r="N2123">
            <v>1</v>
          </cell>
          <cell r="O2123" t="str">
            <v>N</v>
          </cell>
          <cell r="P2123" t="str">
            <v>N</v>
          </cell>
          <cell r="Q2123" t="str">
            <v>N</v>
          </cell>
          <cell r="R2123" t="str">
            <v>.</v>
          </cell>
          <cell r="S2123">
            <v>1</v>
          </cell>
          <cell r="T2123">
            <v>5.4</v>
          </cell>
          <cell r="U2123">
            <v>8.1</v>
          </cell>
          <cell r="V2123">
            <v>2</v>
          </cell>
          <cell r="W2123">
            <v>2</v>
          </cell>
          <cell r="X2123" t="str">
            <v>N</v>
          </cell>
          <cell r="Y2123" t="str">
            <v>N</v>
          </cell>
          <cell r="Z2123" t="str">
            <v>N</v>
          </cell>
          <cell r="AA2123" t="str">
            <v>.</v>
          </cell>
          <cell r="AB2123" t="str">
            <v>.</v>
          </cell>
          <cell r="AC2123">
            <v>1</v>
          </cell>
          <cell r="AD2123">
            <v>8.3000000000000007</v>
          </cell>
          <cell r="AE2123">
            <v>14.6</v>
          </cell>
          <cell r="AF2123">
            <v>3</v>
          </cell>
          <cell r="AG2123">
            <v>2</v>
          </cell>
          <cell r="AH2123" t="str">
            <v>N</v>
          </cell>
          <cell r="AI2123" t="str">
            <v>N</v>
          </cell>
          <cell r="AJ2123" t="str">
            <v>N</v>
          </cell>
          <cell r="AK2123" t="str">
            <v>.</v>
          </cell>
          <cell r="AL2123" t="str">
            <v>.</v>
          </cell>
          <cell r="AM2123">
            <v>1</v>
          </cell>
          <cell r="AN2123">
            <v>14.8</v>
          </cell>
          <cell r="AO2123">
            <v>18.2</v>
          </cell>
          <cell r="AP2123">
            <v>3</v>
          </cell>
          <cell r="AQ2123">
            <v>2</v>
          </cell>
          <cell r="AR2123" t="str">
            <v>N</v>
          </cell>
          <cell r="AS2123" t="str">
            <v>N</v>
          </cell>
          <cell r="AT2123" t="str">
            <v>N</v>
          </cell>
          <cell r="AU2123" t="str">
            <v>.</v>
          </cell>
        </row>
        <row r="2124">
          <cell r="A2124" t="str">
            <v>470908D-14-843-411-11-D2.8-D8.4</v>
          </cell>
          <cell r="B2124" t="str">
            <v>470908D</v>
          </cell>
          <cell r="C2124">
            <v>14</v>
          </cell>
          <cell r="D2124">
            <v>843</v>
          </cell>
          <cell r="E2124">
            <v>31</v>
          </cell>
          <cell r="F2124">
            <v>411</v>
          </cell>
          <cell r="G2124" t="str">
            <v>31-411</v>
          </cell>
          <cell r="H2124">
            <v>11</v>
          </cell>
          <cell r="I2124" t="str">
            <v>.</v>
          </cell>
          <cell r="J2124">
            <v>1</v>
          </cell>
          <cell r="K2124">
            <v>2.4</v>
          </cell>
          <cell r="L2124">
            <v>2.8</v>
          </cell>
          <cell r="M2124">
            <v>2</v>
          </cell>
          <cell r="N2124">
            <v>2</v>
          </cell>
          <cell r="O2124" t="str">
            <v>Y</v>
          </cell>
          <cell r="P2124" t="str">
            <v>Y</v>
          </cell>
          <cell r="Q2124" t="str">
            <v>N</v>
          </cell>
          <cell r="R2124" t="str">
            <v>.</v>
          </cell>
          <cell r="S2124">
            <v>1</v>
          </cell>
          <cell r="T2124">
            <v>4</v>
          </cell>
          <cell r="U2124">
            <v>3.5</v>
          </cell>
          <cell r="V2124">
            <v>3</v>
          </cell>
          <cell r="W2124">
            <v>3</v>
          </cell>
          <cell r="X2124" t="str">
            <v>Y</v>
          </cell>
          <cell r="Y2124" t="str">
            <v>N</v>
          </cell>
          <cell r="Z2124" t="str">
            <v>N</v>
          </cell>
          <cell r="AA2124" t="str">
            <v>.</v>
          </cell>
          <cell r="AB2124" t="str">
            <v>.</v>
          </cell>
          <cell r="AC2124">
            <v>1</v>
          </cell>
          <cell r="AD2124">
            <v>6.5</v>
          </cell>
          <cell r="AE2124">
            <v>7.8</v>
          </cell>
          <cell r="AF2124">
            <v>1</v>
          </cell>
          <cell r="AG2124">
            <v>3</v>
          </cell>
          <cell r="AH2124" t="str">
            <v>Y</v>
          </cell>
          <cell r="AI2124" t="str">
            <v>N</v>
          </cell>
          <cell r="AJ2124" t="str">
            <v>N</v>
          </cell>
          <cell r="AK2124" t="str">
            <v>.</v>
          </cell>
          <cell r="AL2124" t="str">
            <v>.</v>
          </cell>
          <cell r="AM2124">
            <v>1</v>
          </cell>
          <cell r="AN2124">
            <v>11.2</v>
          </cell>
          <cell r="AO2124">
            <v>8.4</v>
          </cell>
          <cell r="AP2124">
            <v>2</v>
          </cell>
          <cell r="AQ2124">
            <v>3</v>
          </cell>
          <cell r="AR2124" t="str">
            <v>Y</v>
          </cell>
          <cell r="AS2124" t="str">
            <v>N</v>
          </cell>
          <cell r="AT2124" t="str">
            <v>N</v>
          </cell>
          <cell r="AU2124" t="str">
            <v>.</v>
          </cell>
        </row>
        <row r="2125">
          <cell r="A2125" t="str">
            <v>470908D-14-844-415-12-D4.9-D10.8</v>
          </cell>
          <cell r="B2125" t="str">
            <v>470908D</v>
          </cell>
          <cell r="C2125">
            <v>14</v>
          </cell>
          <cell r="D2125">
            <v>844</v>
          </cell>
          <cell r="E2125">
            <v>31</v>
          </cell>
          <cell r="F2125">
            <v>415</v>
          </cell>
          <cell r="G2125" t="str">
            <v>31-415</v>
          </cell>
          <cell r="H2125">
            <v>12</v>
          </cell>
          <cell r="I2125" t="str">
            <v>.</v>
          </cell>
          <cell r="J2125">
            <v>1</v>
          </cell>
          <cell r="K2125">
            <v>3.2</v>
          </cell>
          <cell r="L2125">
            <v>4.9000000000000004</v>
          </cell>
          <cell r="M2125">
            <v>1</v>
          </cell>
          <cell r="N2125">
            <v>2</v>
          </cell>
          <cell r="O2125" t="str">
            <v>Y</v>
          </cell>
          <cell r="P2125" t="str">
            <v>N</v>
          </cell>
          <cell r="Q2125" t="str">
            <v>N</v>
          </cell>
          <cell r="R2125" t="str">
            <v>.</v>
          </cell>
          <cell r="S2125">
            <v>1</v>
          </cell>
          <cell r="T2125">
            <v>5.3</v>
          </cell>
          <cell r="U2125">
            <v>6</v>
          </cell>
          <cell r="V2125">
            <v>1</v>
          </cell>
          <cell r="W2125">
            <v>1</v>
          </cell>
          <cell r="X2125" t="str">
            <v>Y</v>
          </cell>
          <cell r="Y2125" t="str">
            <v>N</v>
          </cell>
          <cell r="Z2125" t="str">
            <v>N</v>
          </cell>
          <cell r="AA2125" t="str">
            <v>.</v>
          </cell>
          <cell r="AB2125" t="str">
            <v>.</v>
          </cell>
          <cell r="AC2125">
            <v>1</v>
          </cell>
          <cell r="AD2125">
            <v>8</v>
          </cell>
          <cell r="AE2125">
            <v>8.8000000000000007</v>
          </cell>
          <cell r="AF2125">
            <v>1</v>
          </cell>
          <cell r="AG2125">
            <v>1</v>
          </cell>
          <cell r="AH2125" t="str">
            <v>Y</v>
          </cell>
          <cell r="AI2125" t="str">
            <v>N</v>
          </cell>
          <cell r="AJ2125" t="str">
            <v>N</v>
          </cell>
          <cell r="AK2125" t="str">
            <v>.</v>
          </cell>
          <cell r="AL2125" t="str">
            <v>.</v>
          </cell>
          <cell r="AM2125">
            <v>1</v>
          </cell>
          <cell r="AN2125">
            <v>13.4</v>
          </cell>
          <cell r="AO2125">
            <v>10.8</v>
          </cell>
          <cell r="AP2125">
            <v>1</v>
          </cell>
          <cell r="AQ2125">
            <v>2</v>
          </cell>
          <cell r="AR2125" t="str">
            <v>Y</v>
          </cell>
          <cell r="AS2125" t="str">
            <v>N</v>
          </cell>
          <cell r="AT2125" t="str">
            <v>N</v>
          </cell>
          <cell r="AU2125" t="str">
            <v>.</v>
          </cell>
        </row>
        <row r="2126">
          <cell r="A2126" t="str">
            <v>470908D-14-845-397-13-D7.2-D13.9</v>
          </cell>
          <cell r="B2126" t="str">
            <v>470908D</v>
          </cell>
          <cell r="C2126">
            <v>14</v>
          </cell>
          <cell r="D2126">
            <v>845</v>
          </cell>
          <cell r="E2126">
            <v>4</v>
          </cell>
          <cell r="F2126">
            <v>397</v>
          </cell>
          <cell r="G2126" t="str">
            <v>4-397</v>
          </cell>
          <cell r="H2126">
            <v>13</v>
          </cell>
          <cell r="I2126" t="str">
            <v>.</v>
          </cell>
          <cell r="J2126">
            <v>1</v>
          </cell>
          <cell r="K2126">
            <v>3.8</v>
          </cell>
          <cell r="L2126">
            <v>7.2</v>
          </cell>
          <cell r="M2126">
            <v>2</v>
          </cell>
          <cell r="N2126">
            <v>1</v>
          </cell>
          <cell r="O2126" t="str">
            <v>N</v>
          </cell>
          <cell r="P2126" t="str">
            <v>N</v>
          </cell>
          <cell r="Q2126" t="str">
            <v>N</v>
          </cell>
          <cell r="R2126" t="str">
            <v>.</v>
          </cell>
          <cell r="S2126">
            <v>1</v>
          </cell>
          <cell r="T2126">
            <v>5.4</v>
          </cell>
          <cell r="U2126">
            <v>7.7</v>
          </cell>
          <cell r="V2126">
            <v>3</v>
          </cell>
          <cell r="W2126">
            <v>2</v>
          </cell>
          <cell r="X2126" t="str">
            <v>N</v>
          </cell>
          <cell r="Y2126" t="str">
            <v>N</v>
          </cell>
          <cell r="Z2126" t="str">
            <v>N</v>
          </cell>
          <cell r="AA2126" t="str">
            <v>.</v>
          </cell>
          <cell r="AB2126" t="str">
            <v>.</v>
          </cell>
          <cell r="AC2126">
            <v>1</v>
          </cell>
          <cell r="AD2126">
            <v>8.1999999999999993</v>
          </cell>
          <cell r="AE2126">
            <v>11.4</v>
          </cell>
          <cell r="AF2126">
            <v>2</v>
          </cell>
          <cell r="AG2126">
            <v>2</v>
          </cell>
          <cell r="AH2126" t="str">
            <v>N</v>
          </cell>
          <cell r="AI2126" t="str">
            <v>N</v>
          </cell>
          <cell r="AJ2126" t="str">
            <v>N</v>
          </cell>
          <cell r="AK2126" t="str">
            <v>.</v>
          </cell>
          <cell r="AL2126" t="str">
            <v>.</v>
          </cell>
          <cell r="AM2126">
            <v>1</v>
          </cell>
          <cell r="AN2126">
            <v>13</v>
          </cell>
          <cell r="AO2126">
            <v>13.9</v>
          </cell>
          <cell r="AP2126">
            <v>2</v>
          </cell>
          <cell r="AQ2126">
            <v>2</v>
          </cell>
          <cell r="AR2126" t="str">
            <v>N</v>
          </cell>
          <cell r="AS2126" t="str">
            <v>N</v>
          </cell>
          <cell r="AT2126" t="str">
            <v>N</v>
          </cell>
          <cell r="AU2126" t="str">
            <v>.</v>
          </cell>
        </row>
        <row r="2127">
          <cell r="A2127" t="str">
            <v>470908D-14-846-364-14-D7.2-D17.9</v>
          </cell>
          <cell r="B2127" t="str">
            <v>470908D</v>
          </cell>
          <cell r="C2127">
            <v>14</v>
          </cell>
          <cell r="D2127">
            <v>846</v>
          </cell>
          <cell r="E2127">
            <v>10</v>
          </cell>
          <cell r="F2127">
            <v>364</v>
          </cell>
          <cell r="G2127" t="str">
            <v>10-364</v>
          </cell>
          <cell r="H2127">
            <v>14</v>
          </cell>
          <cell r="I2127" t="str">
            <v>.</v>
          </cell>
          <cell r="J2127">
            <v>1</v>
          </cell>
          <cell r="K2127">
            <v>4</v>
          </cell>
          <cell r="L2127">
            <v>7.2</v>
          </cell>
          <cell r="M2127">
            <v>1</v>
          </cell>
          <cell r="N2127">
            <v>1</v>
          </cell>
          <cell r="O2127" t="str">
            <v>Y</v>
          </cell>
          <cell r="P2127" t="str">
            <v>N</v>
          </cell>
          <cell r="Q2127" t="str">
            <v>N</v>
          </cell>
          <cell r="R2127" t="str">
            <v>.</v>
          </cell>
          <cell r="S2127">
            <v>1</v>
          </cell>
          <cell r="T2127">
            <v>6.5</v>
          </cell>
          <cell r="U2127">
            <v>9</v>
          </cell>
          <cell r="V2127">
            <v>1</v>
          </cell>
          <cell r="W2127">
            <v>1</v>
          </cell>
          <cell r="X2127" t="str">
            <v>Y</v>
          </cell>
          <cell r="Y2127" t="str">
            <v>N</v>
          </cell>
          <cell r="Z2127" t="str">
            <v>N</v>
          </cell>
          <cell r="AA2127" t="str">
            <v>.</v>
          </cell>
          <cell r="AB2127" t="str">
            <v>.</v>
          </cell>
          <cell r="AC2127">
            <v>1</v>
          </cell>
          <cell r="AD2127">
            <v>9</v>
          </cell>
          <cell r="AE2127">
            <v>13.4</v>
          </cell>
          <cell r="AF2127">
            <v>1</v>
          </cell>
          <cell r="AG2127">
            <v>1</v>
          </cell>
          <cell r="AH2127" t="str">
            <v>Y</v>
          </cell>
          <cell r="AI2127" t="str">
            <v>N</v>
          </cell>
          <cell r="AJ2127" t="str">
            <v>N</v>
          </cell>
          <cell r="AK2127" t="str">
            <v>.</v>
          </cell>
          <cell r="AL2127" t="str">
            <v>.</v>
          </cell>
          <cell r="AM2127">
            <v>1</v>
          </cell>
          <cell r="AN2127">
            <v>15.5</v>
          </cell>
          <cell r="AO2127">
            <v>17.899999999999999</v>
          </cell>
          <cell r="AP2127">
            <v>2</v>
          </cell>
          <cell r="AQ2127">
            <v>2</v>
          </cell>
          <cell r="AR2127" t="str">
            <v>Y</v>
          </cell>
          <cell r="AS2127" t="str">
            <v>N</v>
          </cell>
          <cell r="AT2127" t="str">
            <v>N</v>
          </cell>
          <cell r="AU2127" t="str">
            <v>.</v>
          </cell>
        </row>
        <row r="2128">
          <cell r="A2128" t="str">
            <v>470908D-14-847-421-15-D6.2-D19.3</v>
          </cell>
          <cell r="B2128" t="str">
            <v>470908D</v>
          </cell>
          <cell r="C2128">
            <v>14</v>
          </cell>
          <cell r="D2128">
            <v>847</v>
          </cell>
          <cell r="E2128">
            <v>31</v>
          </cell>
          <cell r="F2128">
            <v>421</v>
          </cell>
          <cell r="G2128" t="str">
            <v>31-421</v>
          </cell>
          <cell r="H2128">
            <v>15</v>
          </cell>
          <cell r="I2128" t="str">
            <v>.</v>
          </cell>
          <cell r="J2128">
            <v>1</v>
          </cell>
          <cell r="K2128">
            <v>3.8</v>
          </cell>
          <cell r="L2128">
            <v>6.2</v>
          </cell>
          <cell r="M2128">
            <v>2</v>
          </cell>
          <cell r="N2128">
            <v>2</v>
          </cell>
          <cell r="O2128" t="str">
            <v>N</v>
          </cell>
          <cell r="P2128" t="str">
            <v>N</v>
          </cell>
          <cell r="Q2128" t="str">
            <v>N</v>
          </cell>
          <cell r="R2128" t="str">
            <v>.</v>
          </cell>
          <cell r="S2128">
            <v>1</v>
          </cell>
          <cell r="T2128">
            <v>5.9</v>
          </cell>
          <cell r="U2128">
            <v>9</v>
          </cell>
          <cell r="V2128">
            <v>2</v>
          </cell>
          <cell r="W2128">
            <v>2</v>
          </cell>
          <cell r="X2128" t="str">
            <v>N</v>
          </cell>
          <cell r="Y2128" t="str">
            <v>N</v>
          </cell>
          <cell r="Z2128" t="str">
            <v>N</v>
          </cell>
          <cell r="AA2128" t="str">
            <v>.</v>
          </cell>
          <cell r="AB2128" t="str">
            <v>.</v>
          </cell>
          <cell r="AC2128">
            <v>1</v>
          </cell>
          <cell r="AD2128">
            <v>9.1999999999999993</v>
          </cell>
          <cell r="AE2128">
            <v>13.8</v>
          </cell>
          <cell r="AF2128">
            <v>3</v>
          </cell>
          <cell r="AG2128">
            <v>2</v>
          </cell>
          <cell r="AH2128" t="str">
            <v>N</v>
          </cell>
          <cell r="AI2128" t="str">
            <v>N</v>
          </cell>
          <cell r="AJ2128" t="str">
            <v>N</v>
          </cell>
          <cell r="AK2128" t="str">
            <v>.</v>
          </cell>
          <cell r="AL2128" t="str">
            <v>.</v>
          </cell>
          <cell r="AM2128">
            <v>1</v>
          </cell>
          <cell r="AN2128">
            <v>16.399999999999999</v>
          </cell>
          <cell r="AO2128">
            <v>19.3</v>
          </cell>
          <cell r="AP2128">
            <v>3</v>
          </cell>
          <cell r="AQ2128">
            <v>2</v>
          </cell>
          <cell r="AR2128" t="str">
            <v>N</v>
          </cell>
          <cell r="AS2128" t="str">
            <v>N</v>
          </cell>
          <cell r="AT2128" t="str">
            <v>N</v>
          </cell>
          <cell r="AU2128" t="str">
            <v>.</v>
          </cell>
        </row>
        <row r="2129">
          <cell r="A2129" t="str">
            <v>470908D-14-848-429-16-D5.9-D15.7</v>
          </cell>
          <cell r="B2129" t="str">
            <v>470908D</v>
          </cell>
          <cell r="C2129">
            <v>14</v>
          </cell>
          <cell r="D2129">
            <v>848</v>
          </cell>
          <cell r="E2129">
            <v>32</v>
          </cell>
          <cell r="F2129">
            <v>429</v>
          </cell>
          <cell r="G2129" t="str">
            <v>32-429</v>
          </cell>
          <cell r="H2129">
            <v>16</v>
          </cell>
          <cell r="I2129" t="str">
            <v>.</v>
          </cell>
          <cell r="J2129">
            <v>1</v>
          </cell>
          <cell r="K2129">
            <v>3.3</v>
          </cell>
          <cell r="L2129">
            <v>5.9</v>
          </cell>
          <cell r="M2129">
            <v>3</v>
          </cell>
          <cell r="N2129">
            <v>2</v>
          </cell>
          <cell r="O2129" t="str">
            <v>N</v>
          </cell>
          <cell r="P2129" t="str">
            <v>N</v>
          </cell>
          <cell r="Q2129" t="str">
            <v>N</v>
          </cell>
          <cell r="R2129" t="str">
            <v>.</v>
          </cell>
          <cell r="S2129">
            <v>1</v>
          </cell>
          <cell r="T2129">
            <v>5.5</v>
          </cell>
          <cell r="U2129">
            <v>7.5</v>
          </cell>
          <cell r="V2129">
            <v>3</v>
          </cell>
          <cell r="W2129">
            <v>2</v>
          </cell>
          <cell r="X2129" t="str">
            <v>N</v>
          </cell>
          <cell r="Y2129" t="str">
            <v>N</v>
          </cell>
          <cell r="Z2129" t="str">
            <v>N</v>
          </cell>
          <cell r="AA2129" t="str">
            <v>.</v>
          </cell>
          <cell r="AB2129" t="str">
            <v>.</v>
          </cell>
          <cell r="AC2129">
            <v>1</v>
          </cell>
          <cell r="AD2129">
            <v>8.6</v>
          </cell>
          <cell r="AE2129">
            <v>11.6</v>
          </cell>
          <cell r="AF2129">
            <v>3</v>
          </cell>
          <cell r="AG2129">
            <v>2</v>
          </cell>
          <cell r="AH2129" t="str">
            <v>N</v>
          </cell>
          <cell r="AI2129" t="str">
            <v>N</v>
          </cell>
          <cell r="AJ2129" t="str">
            <v>N</v>
          </cell>
          <cell r="AK2129" t="str">
            <v>.</v>
          </cell>
          <cell r="AL2129" t="str">
            <v>.</v>
          </cell>
          <cell r="AM2129">
            <v>1</v>
          </cell>
          <cell r="AN2129">
            <v>15</v>
          </cell>
          <cell r="AO2129">
            <v>15.7</v>
          </cell>
          <cell r="AP2129">
            <v>3</v>
          </cell>
          <cell r="AQ2129">
            <v>3</v>
          </cell>
          <cell r="AR2129" t="str">
            <v>N</v>
          </cell>
          <cell r="AS2129" t="str">
            <v>N</v>
          </cell>
          <cell r="AT2129" t="str">
            <v>N</v>
          </cell>
          <cell r="AU2129" t="str">
            <v>.</v>
          </cell>
        </row>
        <row r="2130">
          <cell r="A2130" t="str">
            <v>470908D-14-849-372-17-D6.6-D10</v>
          </cell>
          <cell r="B2130" t="str">
            <v>470908D</v>
          </cell>
          <cell r="C2130">
            <v>14</v>
          </cell>
          <cell r="D2130">
            <v>849</v>
          </cell>
          <cell r="E2130">
            <v>10</v>
          </cell>
          <cell r="F2130">
            <v>372</v>
          </cell>
          <cell r="G2130" t="str">
            <v>10-372</v>
          </cell>
          <cell r="H2130">
            <v>17</v>
          </cell>
          <cell r="I2130" t="str">
            <v>.</v>
          </cell>
          <cell r="J2130">
            <v>1</v>
          </cell>
          <cell r="K2130">
            <v>2.7</v>
          </cell>
          <cell r="L2130">
            <v>6.6</v>
          </cell>
          <cell r="M2130">
            <v>2</v>
          </cell>
          <cell r="N2130">
            <v>1</v>
          </cell>
          <cell r="O2130" t="str">
            <v>N</v>
          </cell>
          <cell r="P2130" t="str">
            <v>N</v>
          </cell>
          <cell r="Q2130" t="str">
            <v>N</v>
          </cell>
          <cell r="R2130" t="str">
            <v>.</v>
          </cell>
          <cell r="S2130">
            <v>1</v>
          </cell>
          <cell r="T2130">
            <v>4</v>
          </cell>
          <cell r="U2130">
            <v>7</v>
          </cell>
          <cell r="V2130">
            <v>2</v>
          </cell>
          <cell r="W2130">
            <v>2</v>
          </cell>
          <cell r="X2130" t="str">
            <v>N</v>
          </cell>
          <cell r="Y2130" t="str">
            <v>N</v>
          </cell>
          <cell r="Z2130" t="str">
            <v>N</v>
          </cell>
          <cell r="AA2130" t="str">
            <v>.</v>
          </cell>
          <cell r="AB2130" t="str">
            <v>.</v>
          </cell>
          <cell r="AC2130">
            <v>1</v>
          </cell>
          <cell r="AD2130">
            <v>5.0999999999999996</v>
          </cell>
          <cell r="AE2130">
            <v>8.3000000000000007</v>
          </cell>
          <cell r="AF2130">
            <v>1</v>
          </cell>
          <cell r="AG2130">
            <v>3</v>
          </cell>
          <cell r="AH2130" t="str">
            <v>N</v>
          </cell>
          <cell r="AI2130" t="str">
            <v>N</v>
          </cell>
          <cell r="AJ2130" t="str">
            <v>N</v>
          </cell>
          <cell r="AK2130" t="str">
            <v>.</v>
          </cell>
          <cell r="AL2130" t="str">
            <v>.</v>
          </cell>
          <cell r="AM2130">
            <v>1</v>
          </cell>
          <cell r="AN2130">
            <v>11.9</v>
          </cell>
          <cell r="AO2130">
            <v>10</v>
          </cell>
          <cell r="AP2130">
            <v>1</v>
          </cell>
          <cell r="AQ2130">
            <v>2</v>
          </cell>
          <cell r="AR2130" t="str">
            <v>N</v>
          </cell>
          <cell r="AS2130" t="str">
            <v>N</v>
          </cell>
          <cell r="AT2130" t="str">
            <v>N</v>
          </cell>
          <cell r="AU2130" t="str">
            <v>.</v>
          </cell>
        </row>
        <row r="2131">
          <cell r="A2131" t="str">
            <v>470908D-14-850-422-18-D7.5-D17.3</v>
          </cell>
          <cell r="B2131" t="str">
            <v>470908D</v>
          </cell>
          <cell r="C2131">
            <v>14</v>
          </cell>
          <cell r="D2131">
            <v>850</v>
          </cell>
          <cell r="E2131">
            <v>31</v>
          </cell>
          <cell r="F2131">
            <v>422</v>
          </cell>
          <cell r="G2131" t="str">
            <v>31-422</v>
          </cell>
          <cell r="H2131">
            <v>18</v>
          </cell>
          <cell r="I2131" t="str">
            <v>.</v>
          </cell>
          <cell r="J2131">
            <v>1</v>
          </cell>
          <cell r="K2131">
            <v>4.2</v>
          </cell>
          <cell r="L2131">
            <v>7.5</v>
          </cell>
          <cell r="M2131">
            <v>2</v>
          </cell>
          <cell r="N2131">
            <v>1</v>
          </cell>
          <cell r="O2131" t="str">
            <v>N</v>
          </cell>
          <cell r="P2131" t="str">
            <v>Y</v>
          </cell>
          <cell r="Q2131" t="str">
            <v>N</v>
          </cell>
          <cell r="R2131" t="str">
            <v>.</v>
          </cell>
          <cell r="S2131">
            <v>1</v>
          </cell>
          <cell r="T2131">
            <v>5.8</v>
          </cell>
          <cell r="U2131">
            <v>8.5</v>
          </cell>
          <cell r="V2131">
            <v>2</v>
          </cell>
          <cell r="W2131">
            <v>2</v>
          </cell>
          <cell r="X2131" t="str">
            <v>Y</v>
          </cell>
          <cell r="Y2131" t="str">
            <v>N</v>
          </cell>
          <cell r="Z2131" t="str">
            <v>N</v>
          </cell>
          <cell r="AA2131" t="str">
            <v>.</v>
          </cell>
          <cell r="AB2131" t="str">
            <v>.</v>
          </cell>
          <cell r="AC2131">
            <v>1</v>
          </cell>
          <cell r="AD2131">
            <v>9</v>
          </cell>
          <cell r="AE2131">
            <v>13.9</v>
          </cell>
          <cell r="AF2131">
            <v>1</v>
          </cell>
          <cell r="AG2131">
            <v>1</v>
          </cell>
          <cell r="AH2131" t="str">
            <v>Y</v>
          </cell>
          <cell r="AI2131" t="str">
            <v>N</v>
          </cell>
          <cell r="AJ2131" t="str">
            <v>N</v>
          </cell>
          <cell r="AK2131" t="str">
            <v>.</v>
          </cell>
          <cell r="AL2131" t="str">
            <v>.</v>
          </cell>
          <cell r="AM2131">
            <v>1</v>
          </cell>
          <cell r="AN2131">
            <v>15.8</v>
          </cell>
          <cell r="AO2131">
            <v>17.3</v>
          </cell>
          <cell r="AP2131">
            <v>2</v>
          </cell>
          <cell r="AQ2131">
            <v>2</v>
          </cell>
          <cell r="AR2131" t="str">
            <v>Y</v>
          </cell>
          <cell r="AS2131" t="str">
            <v>N</v>
          </cell>
          <cell r="AT2131" t="str">
            <v>N</v>
          </cell>
          <cell r="AU2131" t="str">
            <v>.</v>
          </cell>
        </row>
        <row r="2132">
          <cell r="A2132" t="str">
            <v>470908D-14-851-409-19-D6.2-D12.9</v>
          </cell>
          <cell r="B2132" t="str">
            <v>470908D</v>
          </cell>
          <cell r="C2132">
            <v>14</v>
          </cell>
          <cell r="D2132">
            <v>851</v>
          </cell>
          <cell r="E2132">
            <v>31</v>
          </cell>
          <cell r="F2132">
            <v>409</v>
          </cell>
          <cell r="G2132" t="str">
            <v>31-409</v>
          </cell>
          <cell r="H2132">
            <v>19</v>
          </cell>
          <cell r="I2132" t="str">
            <v>.</v>
          </cell>
          <cell r="J2132">
            <v>1</v>
          </cell>
          <cell r="K2132">
            <v>3.4</v>
          </cell>
          <cell r="L2132">
            <v>6.2</v>
          </cell>
          <cell r="M2132">
            <v>2</v>
          </cell>
          <cell r="N2132">
            <v>2</v>
          </cell>
          <cell r="O2132" t="str">
            <v>N</v>
          </cell>
          <cell r="P2132" t="str">
            <v>Y</v>
          </cell>
          <cell r="Q2132" t="str">
            <v>N</v>
          </cell>
          <cell r="R2132" t="str">
            <v>.</v>
          </cell>
          <cell r="S2132">
            <v>1</v>
          </cell>
          <cell r="T2132">
            <v>5.0999999999999996</v>
          </cell>
          <cell r="U2132">
            <v>5.6</v>
          </cell>
          <cell r="V2132">
            <v>2</v>
          </cell>
          <cell r="W2132">
            <v>3</v>
          </cell>
          <cell r="X2132" t="str">
            <v>N</v>
          </cell>
          <cell r="Y2132" t="str">
            <v>N</v>
          </cell>
          <cell r="Z2132" t="str">
            <v>N</v>
          </cell>
          <cell r="AA2132" t="str">
            <v>.</v>
          </cell>
          <cell r="AB2132" t="str">
            <v>.</v>
          </cell>
          <cell r="AC2132">
            <v>1</v>
          </cell>
          <cell r="AD2132">
            <v>8.8000000000000007</v>
          </cell>
          <cell r="AE2132">
            <v>10.8</v>
          </cell>
          <cell r="AF2132">
            <v>2</v>
          </cell>
          <cell r="AG2132">
            <v>2</v>
          </cell>
          <cell r="AH2132" t="str">
            <v>N</v>
          </cell>
          <cell r="AI2132" t="str">
            <v>N</v>
          </cell>
          <cell r="AJ2132" t="str">
            <v>N</v>
          </cell>
          <cell r="AK2132" t="str">
            <v>.</v>
          </cell>
          <cell r="AL2132" t="str">
            <v>.</v>
          </cell>
          <cell r="AM2132">
            <v>1</v>
          </cell>
          <cell r="AN2132">
            <v>15.4</v>
          </cell>
          <cell r="AO2132">
            <v>12.9</v>
          </cell>
          <cell r="AP2132">
            <v>2</v>
          </cell>
          <cell r="AQ2132">
            <v>3</v>
          </cell>
          <cell r="AR2132" t="str">
            <v>N</v>
          </cell>
          <cell r="AS2132" t="str">
            <v>N</v>
          </cell>
          <cell r="AT2132" t="str">
            <v>N</v>
          </cell>
          <cell r="AU2132" t="str">
            <v>.</v>
          </cell>
        </row>
        <row r="2133">
          <cell r="A2133" t="str">
            <v>470908D-14-852-401-20-D.-D.</v>
          </cell>
          <cell r="B2133" t="str">
            <v>470908D</v>
          </cell>
          <cell r="C2133">
            <v>14</v>
          </cell>
          <cell r="D2133">
            <v>852</v>
          </cell>
          <cell r="E2133">
            <v>4</v>
          </cell>
          <cell r="F2133">
            <v>401</v>
          </cell>
          <cell r="G2133" t="str">
            <v>4-401</v>
          </cell>
          <cell r="H2133">
            <v>20</v>
          </cell>
          <cell r="I2133" t="str">
            <v>.</v>
          </cell>
          <cell r="J2133">
            <v>0</v>
          </cell>
          <cell r="K2133" t="str">
            <v>.</v>
          </cell>
          <cell r="L2133" t="str">
            <v>.</v>
          </cell>
          <cell r="M2133" t="str">
            <v>.</v>
          </cell>
          <cell r="N2133" t="str">
            <v>.</v>
          </cell>
          <cell r="O2133" t="str">
            <v>.</v>
          </cell>
          <cell r="P2133" t="str">
            <v>.</v>
          </cell>
          <cell r="Q2133" t="str">
            <v>.</v>
          </cell>
          <cell r="R2133" t="str">
            <v>.</v>
          </cell>
          <cell r="S2133">
            <v>0</v>
          </cell>
          <cell r="T2133" t="str">
            <v>.</v>
          </cell>
          <cell r="U2133" t="str">
            <v>.</v>
          </cell>
          <cell r="V2133" t="str">
            <v>.</v>
          </cell>
          <cell r="W2133" t="str">
            <v>.</v>
          </cell>
          <cell r="X2133" t="str">
            <v>.</v>
          </cell>
          <cell r="Y2133" t="str">
            <v>.</v>
          </cell>
          <cell r="Z2133" t="str">
            <v>.</v>
          </cell>
          <cell r="AA2133" t="str">
            <v>.</v>
          </cell>
          <cell r="AB2133" t="str">
            <v>.</v>
          </cell>
          <cell r="AC2133">
            <v>0</v>
          </cell>
          <cell r="AD2133" t="str">
            <v>.</v>
          </cell>
          <cell r="AE2133" t="str">
            <v>.</v>
          </cell>
          <cell r="AF2133" t="str">
            <v>.</v>
          </cell>
          <cell r="AG2133" t="str">
            <v>.</v>
          </cell>
          <cell r="AH2133" t="str">
            <v>.</v>
          </cell>
          <cell r="AI2133" t="str">
            <v>.</v>
          </cell>
          <cell r="AJ2133" t="str">
            <v>.</v>
          </cell>
          <cell r="AK2133" t="str">
            <v>.</v>
          </cell>
          <cell r="AL2133" t="str">
            <v>.</v>
          </cell>
          <cell r="AM2133">
            <v>0</v>
          </cell>
          <cell r="AN2133" t="str">
            <v>.</v>
          </cell>
          <cell r="AO2133" t="str">
            <v>.</v>
          </cell>
          <cell r="AP2133" t="str">
            <v>.</v>
          </cell>
          <cell r="AQ2133" t="str">
            <v>.</v>
          </cell>
          <cell r="AR2133" t="str">
            <v>.</v>
          </cell>
          <cell r="AS2133" t="str">
            <v>.</v>
          </cell>
          <cell r="AT2133" t="str">
            <v>.</v>
          </cell>
          <cell r="AU2133" t="str">
            <v>.</v>
          </cell>
        </row>
        <row r="2134">
          <cell r="A2134" t="str">
            <v>470908D-14-853-403-21-D5.8-D16.6</v>
          </cell>
          <cell r="B2134" t="str">
            <v>470908D</v>
          </cell>
          <cell r="C2134">
            <v>14</v>
          </cell>
          <cell r="D2134">
            <v>853</v>
          </cell>
          <cell r="E2134">
            <v>31</v>
          </cell>
          <cell r="F2134">
            <v>403</v>
          </cell>
          <cell r="G2134" t="str">
            <v>31-403</v>
          </cell>
          <cell r="H2134">
            <v>21</v>
          </cell>
          <cell r="I2134" t="str">
            <v>.</v>
          </cell>
          <cell r="J2134">
            <v>1</v>
          </cell>
          <cell r="K2134">
            <v>3.4</v>
          </cell>
          <cell r="L2134">
            <v>5.8</v>
          </cell>
          <cell r="M2134">
            <v>3</v>
          </cell>
          <cell r="N2134">
            <v>2</v>
          </cell>
          <cell r="O2134" t="str">
            <v>N</v>
          </cell>
          <cell r="P2134" t="str">
            <v>N</v>
          </cell>
          <cell r="Q2134" t="str">
            <v>N</v>
          </cell>
          <cell r="R2134" t="str">
            <v>.</v>
          </cell>
          <cell r="S2134">
            <v>1</v>
          </cell>
          <cell r="T2134">
            <v>5.8</v>
          </cell>
          <cell r="U2134">
            <v>7.7</v>
          </cell>
          <cell r="V2134">
            <v>3</v>
          </cell>
          <cell r="W2134">
            <v>2</v>
          </cell>
          <cell r="X2134" t="str">
            <v>N</v>
          </cell>
          <cell r="Y2134" t="str">
            <v>N</v>
          </cell>
          <cell r="Z2134" t="str">
            <v>N</v>
          </cell>
          <cell r="AA2134" t="str">
            <v>.</v>
          </cell>
          <cell r="AB2134" t="str">
            <v>.</v>
          </cell>
          <cell r="AC2134">
            <v>1</v>
          </cell>
          <cell r="AD2134">
            <v>9.5</v>
          </cell>
          <cell r="AE2134">
            <v>12.9</v>
          </cell>
          <cell r="AF2134">
            <v>3</v>
          </cell>
          <cell r="AG2134">
            <v>2</v>
          </cell>
          <cell r="AH2134" t="str">
            <v>N</v>
          </cell>
          <cell r="AI2134" t="str">
            <v>N</v>
          </cell>
          <cell r="AJ2134" t="str">
            <v>N</v>
          </cell>
          <cell r="AK2134" t="str">
            <v>.</v>
          </cell>
          <cell r="AL2134" t="str">
            <v>.</v>
          </cell>
          <cell r="AM2134">
            <v>1</v>
          </cell>
          <cell r="AN2134">
            <v>14.8</v>
          </cell>
          <cell r="AO2134">
            <v>16.600000000000001</v>
          </cell>
          <cell r="AP2134">
            <v>3</v>
          </cell>
          <cell r="AQ2134">
            <v>2</v>
          </cell>
          <cell r="AR2134" t="str">
            <v>N</v>
          </cell>
          <cell r="AS2134" t="str">
            <v>N</v>
          </cell>
          <cell r="AT2134" t="str">
            <v>N</v>
          </cell>
          <cell r="AU2134" t="str">
            <v>.</v>
          </cell>
        </row>
        <row r="2135">
          <cell r="A2135" t="str">
            <v>470908D-14-854-419-22-D6.5-D15.8</v>
          </cell>
          <cell r="B2135" t="str">
            <v>470908D</v>
          </cell>
          <cell r="C2135">
            <v>14</v>
          </cell>
          <cell r="D2135">
            <v>854</v>
          </cell>
          <cell r="E2135">
            <v>31</v>
          </cell>
          <cell r="F2135">
            <v>419</v>
          </cell>
          <cell r="G2135" t="str">
            <v>31-419</v>
          </cell>
          <cell r="H2135">
            <v>22</v>
          </cell>
          <cell r="I2135" t="str">
            <v>.</v>
          </cell>
          <cell r="J2135">
            <v>1</v>
          </cell>
          <cell r="K2135">
            <v>3.5</v>
          </cell>
          <cell r="L2135">
            <v>6.5</v>
          </cell>
          <cell r="M2135">
            <v>3</v>
          </cell>
          <cell r="N2135">
            <v>2</v>
          </cell>
          <cell r="O2135" t="str">
            <v>N</v>
          </cell>
          <cell r="P2135" t="str">
            <v>N</v>
          </cell>
          <cell r="Q2135" t="str">
            <v>N</v>
          </cell>
          <cell r="R2135" t="str">
            <v>.</v>
          </cell>
          <cell r="S2135">
            <v>1</v>
          </cell>
          <cell r="T2135">
            <v>5.3</v>
          </cell>
          <cell r="U2135">
            <v>7.8</v>
          </cell>
          <cell r="V2135">
            <v>3</v>
          </cell>
          <cell r="W2135">
            <v>2</v>
          </cell>
          <cell r="X2135" t="str">
            <v>N</v>
          </cell>
          <cell r="Y2135" t="str">
            <v>N</v>
          </cell>
          <cell r="Z2135" t="str">
            <v>N</v>
          </cell>
          <cell r="AA2135" t="str">
            <v>.</v>
          </cell>
          <cell r="AB2135" t="str">
            <v>.</v>
          </cell>
          <cell r="AC2135">
            <v>1</v>
          </cell>
          <cell r="AD2135">
            <v>8.6999999999999993</v>
          </cell>
          <cell r="AE2135">
            <v>12.3</v>
          </cell>
          <cell r="AF2135">
            <v>3</v>
          </cell>
          <cell r="AG2135">
            <v>2</v>
          </cell>
          <cell r="AH2135" t="str">
            <v>N</v>
          </cell>
          <cell r="AI2135" t="str">
            <v>N</v>
          </cell>
          <cell r="AJ2135" t="str">
            <v>N</v>
          </cell>
          <cell r="AK2135" t="str">
            <v>.</v>
          </cell>
          <cell r="AL2135" t="str">
            <v>.</v>
          </cell>
          <cell r="AM2135">
            <v>1</v>
          </cell>
          <cell r="AN2135">
            <v>13.8</v>
          </cell>
          <cell r="AO2135">
            <v>15.8</v>
          </cell>
          <cell r="AP2135">
            <v>3</v>
          </cell>
          <cell r="AQ2135">
            <v>2</v>
          </cell>
          <cell r="AR2135" t="str">
            <v>N</v>
          </cell>
          <cell r="AS2135" t="str">
            <v>N</v>
          </cell>
          <cell r="AT2135" t="str">
            <v>N</v>
          </cell>
          <cell r="AU2135" t="str">
            <v>.</v>
          </cell>
        </row>
        <row r="2136">
          <cell r="A2136" t="str">
            <v>470908D-14-855-434-23-D3.3-D9.8</v>
          </cell>
          <cell r="B2136" t="str">
            <v>470908D</v>
          </cell>
          <cell r="C2136">
            <v>14</v>
          </cell>
          <cell r="D2136">
            <v>855</v>
          </cell>
          <cell r="E2136">
            <v>32</v>
          </cell>
          <cell r="F2136">
            <v>434</v>
          </cell>
          <cell r="G2136" t="str">
            <v>32-434</v>
          </cell>
          <cell r="H2136">
            <v>23</v>
          </cell>
          <cell r="I2136" t="str">
            <v>.</v>
          </cell>
          <cell r="J2136">
            <v>1</v>
          </cell>
          <cell r="K2136">
            <v>2.2000000000000002</v>
          </cell>
          <cell r="L2136">
            <v>3.3</v>
          </cell>
          <cell r="M2136">
            <v>2</v>
          </cell>
          <cell r="N2136">
            <v>3</v>
          </cell>
          <cell r="O2136" t="str">
            <v>N</v>
          </cell>
          <cell r="P2136" t="str">
            <v>N</v>
          </cell>
          <cell r="Q2136" t="str">
            <v>N</v>
          </cell>
          <cell r="R2136" t="str">
            <v>.</v>
          </cell>
          <cell r="S2136">
            <v>1</v>
          </cell>
          <cell r="T2136">
            <v>3.5</v>
          </cell>
          <cell r="U2136">
            <v>4.8</v>
          </cell>
          <cell r="V2136">
            <v>2</v>
          </cell>
          <cell r="W2136">
            <v>3</v>
          </cell>
          <cell r="X2136" t="str">
            <v>N</v>
          </cell>
          <cell r="Y2136" t="str">
            <v>N</v>
          </cell>
          <cell r="Z2136" t="str">
            <v>N</v>
          </cell>
          <cell r="AA2136" t="str">
            <v>.</v>
          </cell>
          <cell r="AB2136" t="str">
            <v>.</v>
          </cell>
          <cell r="AC2136">
            <v>1</v>
          </cell>
          <cell r="AD2136">
            <v>6.6</v>
          </cell>
          <cell r="AE2136">
            <v>8.8000000000000007</v>
          </cell>
          <cell r="AF2136">
            <v>2</v>
          </cell>
          <cell r="AG2136">
            <v>3</v>
          </cell>
          <cell r="AH2136" t="str">
            <v>N</v>
          </cell>
          <cell r="AI2136" t="str">
            <v>N</v>
          </cell>
          <cell r="AJ2136" t="str">
            <v>N</v>
          </cell>
          <cell r="AK2136" t="str">
            <v>.</v>
          </cell>
          <cell r="AL2136" t="str">
            <v>.</v>
          </cell>
          <cell r="AM2136">
            <v>1</v>
          </cell>
          <cell r="AN2136">
            <v>11.3</v>
          </cell>
          <cell r="AO2136">
            <v>9.8000000000000007</v>
          </cell>
          <cell r="AP2136">
            <v>2</v>
          </cell>
          <cell r="AQ2136">
            <v>3</v>
          </cell>
          <cell r="AR2136" t="str">
            <v>N</v>
          </cell>
          <cell r="AS2136" t="str">
            <v>N</v>
          </cell>
          <cell r="AT2136" t="str">
            <v>N</v>
          </cell>
          <cell r="AU2136" t="str">
            <v>.</v>
          </cell>
        </row>
        <row r="2137">
          <cell r="A2137" t="str">
            <v>470908D-14-856-395-24-D3.2-D10.6</v>
          </cell>
          <cell r="B2137" t="str">
            <v>470908D</v>
          </cell>
          <cell r="C2137">
            <v>14</v>
          </cell>
          <cell r="D2137">
            <v>856</v>
          </cell>
          <cell r="E2137">
            <v>4</v>
          </cell>
          <cell r="F2137">
            <v>395</v>
          </cell>
          <cell r="G2137" t="str">
            <v>4-395</v>
          </cell>
          <cell r="H2137">
            <v>24</v>
          </cell>
          <cell r="I2137" t="str">
            <v>.</v>
          </cell>
          <cell r="J2137">
            <v>1</v>
          </cell>
          <cell r="K2137">
            <v>2</v>
          </cell>
          <cell r="L2137">
            <v>3.2</v>
          </cell>
          <cell r="M2137">
            <v>2</v>
          </cell>
          <cell r="N2137">
            <v>3</v>
          </cell>
          <cell r="O2137" t="str">
            <v>N</v>
          </cell>
          <cell r="P2137" t="str">
            <v>N</v>
          </cell>
          <cell r="Q2137" t="str">
            <v>N</v>
          </cell>
          <cell r="R2137" t="str">
            <v>.</v>
          </cell>
          <cell r="S2137">
            <v>1</v>
          </cell>
          <cell r="T2137">
            <v>2.6</v>
          </cell>
          <cell r="U2137">
            <v>3.1</v>
          </cell>
          <cell r="V2137">
            <v>2</v>
          </cell>
          <cell r="W2137">
            <v>3</v>
          </cell>
          <cell r="X2137" t="str">
            <v>N</v>
          </cell>
          <cell r="Y2137" t="str">
            <v>N</v>
          </cell>
          <cell r="Z2137" t="str">
            <v>N</v>
          </cell>
          <cell r="AA2137" t="str">
            <v>.</v>
          </cell>
          <cell r="AB2137" t="str">
            <v>.</v>
          </cell>
          <cell r="AC2137">
            <v>1</v>
          </cell>
          <cell r="AD2137">
            <v>6</v>
          </cell>
          <cell r="AE2137">
            <v>6.9</v>
          </cell>
          <cell r="AF2137">
            <v>3</v>
          </cell>
          <cell r="AG2137">
            <v>3</v>
          </cell>
          <cell r="AH2137" t="str">
            <v>N</v>
          </cell>
          <cell r="AI2137" t="str">
            <v>N</v>
          </cell>
          <cell r="AJ2137" t="str">
            <v>N</v>
          </cell>
          <cell r="AK2137" t="str">
            <v>.</v>
          </cell>
          <cell r="AL2137" t="str">
            <v>.</v>
          </cell>
          <cell r="AM2137">
            <v>1</v>
          </cell>
          <cell r="AN2137">
            <v>11.5</v>
          </cell>
          <cell r="AO2137">
            <v>10.6</v>
          </cell>
          <cell r="AP2137">
            <v>3</v>
          </cell>
          <cell r="AQ2137">
            <v>3</v>
          </cell>
          <cell r="AR2137" t="str">
            <v>N</v>
          </cell>
          <cell r="AS2137" t="str">
            <v>N</v>
          </cell>
          <cell r="AT2137" t="str">
            <v>N</v>
          </cell>
          <cell r="AU2137" t="str">
            <v>.</v>
          </cell>
        </row>
        <row r="2138">
          <cell r="A2138" t="str">
            <v>470908D-14-857-388-25-D7.8-D11.4</v>
          </cell>
          <cell r="B2138" t="str">
            <v>470908D</v>
          </cell>
          <cell r="C2138">
            <v>14</v>
          </cell>
          <cell r="D2138">
            <v>857</v>
          </cell>
          <cell r="E2138">
            <v>4</v>
          </cell>
          <cell r="F2138">
            <v>388</v>
          </cell>
          <cell r="G2138" t="str">
            <v>4-388</v>
          </cell>
          <cell r="H2138">
            <v>25</v>
          </cell>
          <cell r="I2138" t="str">
            <v>.</v>
          </cell>
          <cell r="J2138">
            <v>1</v>
          </cell>
          <cell r="K2138">
            <v>4.5999999999999996</v>
          </cell>
          <cell r="L2138">
            <v>7.8</v>
          </cell>
          <cell r="M2138">
            <v>2</v>
          </cell>
          <cell r="N2138">
            <v>2</v>
          </cell>
          <cell r="O2138" t="str">
            <v>Y</v>
          </cell>
          <cell r="P2138" t="str">
            <v>Y</v>
          </cell>
          <cell r="Q2138" t="str">
            <v>N</v>
          </cell>
          <cell r="R2138" t="str">
            <v>.</v>
          </cell>
          <cell r="S2138">
            <v>1</v>
          </cell>
          <cell r="T2138">
            <v>4.9000000000000004</v>
          </cell>
          <cell r="U2138">
            <v>8.1999999999999993</v>
          </cell>
          <cell r="V2138">
            <v>2</v>
          </cell>
          <cell r="W2138">
            <v>3</v>
          </cell>
          <cell r="X2138" t="str">
            <v>Y</v>
          </cell>
          <cell r="Y2138" t="str">
            <v>N</v>
          </cell>
          <cell r="Z2138" t="str">
            <v>N</v>
          </cell>
          <cell r="AA2138" t="str">
            <v>.</v>
          </cell>
          <cell r="AB2138" t="str">
            <v>.</v>
          </cell>
          <cell r="AC2138">
            <v>1</v>
          </cell>
          <cell r="AD2138">
            <v>8.3000000000000007</v>
          </cell>
          <cell r="AE2138">
            <v>10.1</v>
          </cell>
          <cell r="AF2138">
            <v>1</v>
          </cell>
          <cell r="AG2138">
            <v>1</v>
          </cell>
          <cell r="AH2138" t="str">
            <v>Y</v>
          </cell>
          <cell r="AI2138" t="str">
            <v>N</v>
          </cell>
          <cell r="AJ2138" t="str">
            <v>N</v>
          </cell>
          <cell r="AK2138" t="str">
            <v>.</v>
          </cell>
          <cell r="AL2138" t="str">
            <v>.</v>
          </cell>
          <cell r="AM2138">
            <v>1</v>
          </cell>
          <cell r="AN2138">
            <v>14</v>
          </cell>
          <cell r="AO2138">
            <v>11.4</v>
          </cell>
          <cell r="AP2138">
            <v>1</v>
          </cell>
          <cell r="AQ2138">
            <v>3</v>
          </cell>
          <cell r="AR2138" t="str">
            <v>Y</v>
          </cell>
          <cell r="AS2138" t="str">
            <v>N</v>
          </cell>
          <cell r="AT2138" t="str">
            <v>N</v>
          </cell>
          <cell r="AU2138" t="str">
            <v>.</v>
          </cell>
        </row>
        <row r="2139">
          <cell r="A2139" t="str">
            <v>470908D-14-858-999-26-D7.8-D24.6</v>
          </cell>
          <cell r="B2139" t="str">
            <v>470908D</v>
          </cell>
          <cell r="C2139">
            <v>14</v>
          </cell>
          <cell r="D2139">
            <v>858</v>
          </cell>
          <cell r="E2139">
            <v>99</v>
          </cell>
          <cell r="F2139">
            <v>999</v>
          </cell>
          <cell r="G2139" t="str">
            <v>99-999</v>
          </cell>
          <cell r="H2139">
            <v>26</v>
          </cell>
          <cell r="I2139" t="str">
            <v>.</v>
          </cell>
          <cell r="J2139">
            <v>1</v>
          </cell>
          <cell r="K2139">
            <v>4.5</v>
          </cell>
          <cell r="L2139">
            <v>7.8</v>
          </cell>
          <cell r="M2139">
            <v>2</v>
          </cell>
          <cell r="N2139">
            <v>1</v>
          </cell>
          <cell r="O2139" t="str">
            <v>N</v>
          </cell>
          <cell r="P2139" t="str">
            <v>N</v>
          </cell>
          <cell r="Q2139" t="str">
            <v>N</v>
          </cell>
          <cell r="R2139" t="str">
            <v>.</v>
          </cell>
          <cell r="S2139">
            <v>1</v>
          </cell>
          <cell r="T2139">
            <v>7.3</v>
          </cell>
          <cell r="U2139">
            <v>12</v>
          </cell>
          <cell r="V2139">
            <v>2</v>
          </cell>
          <cell r="W2139">
            <v>2</v>
          </cell>
          <cell r="X2139" t="str">
            <v>N</v>
          </cell>
          <cell r="Y2139" t="str">
            <v>N</v>
          </cell>
          <cell r="Z2139" t="str">
            <v>N</v>
          </cell>
          <cell r="AA2139" t="str">
            <v>.</v>
          </cell>
          <cell r="AB2139" t="str">
            <v>.</v>
          </cell>
          <cell r="AC2139">
            <v>1</v>
          </cell>
          <cell r="AD2139">
            <v>11.2</v>
          </cell>
          <cell r="AE2139">
            <v>19.7</v>
          </cell>
          <cell r="AF2139">
            <v>3</v>
          </cell>
          <cell r="AG2139">
            <v>2</v>
          </cell>
          <cell r="AH2139" t="str">
            <v>N</v>
          </cell>
          <cell r="AI2139" t="str">
            <v>N</v>
          </cell>
          <cell r="AJ2139" t="str">
            <v>N</v>
          </cell>
          <cell r="AK2139" t="str">
            <v>.</v>
          </cell>
          <cell r="AL2139" t="str">
            <v>.</v>
          </cell>
          <cell r="AM2139">
            <v>1</v>
          </cell>
          <cell r="AN2139">
            <v>18.399999999999999</v>
          </cell>
          <cell r="AO2139">
            <v>24.6</v>
          </cell>
          <cell r="AP2139">
            <v>3</v>
          </cell>
          <cell r="AQ2139">
            <v>2</v>
          </cell>
          <cell r="AR2139" t="str">
            <v>N</v>
          </cell>
          <cell r="AS2139" t="str">
            <v>N</v>
          </cell>
          <cell r="AT2139" t="str">
            <v>N</v>
          </cell>
          <cell r="AU2139" t="str">
            <v>.</v>
          </cell>
        </row>
        <row r="2140">
          <cell r="A2140" t="str">
            <v>470908D-14-859-398-27-D.-D.</v>
          </cell>
          <cell r="B2140" t="str">
            <v>470908D</v>
          </cell>
          <cell r="C2140">
            <v>14</v>
          </cell>
          <cell r="D2140">
            <v>859</v>
          </cell>
          <cell r="E2140">
            <v>4</v>
          </cell>
          <cell r="F2140">
            <v>398</v>
          </cell>
          <cell r="G2140" t="str">
            <v>4-398</v>
          </cell>
          <cell r="H2140">
            <v>27</v>
          </cell>
          <cell r="I2140" t="str">
            <v>.</v>
          </cell>
          <cell r="J2140">
            <v>0</v>
          </cell>
          <cell r="K2140" t="str">
            <v>.</v>
          </cell>
          <cell r="L2140" t="str">
            <v>.</v>
          </cell>
          <cell r="M2140" t="str">
            <v>.</v>
          </cell>
          <cell r="N2140" t="str">
            <v>.</v>
          </cell>
          <cell r="O2140" t="str">
            <v>.</v>
          </cell>
          <cell r="P2140" t="str">
            <v>.</v>
          </cell>
          <cell r="Q2140" t="str">
            <v>.</v>
          </cell>
          <cell r="R2140" t="str">
            <v>.</v>
          </cell>
          <cell r="S2140">
            <v>0</v>
          </cell>
          <cell r="T2140" t="str">
            <v>.</v>
          </cell>
          <cell r="U2140" t="str">
            <v>.</v>
          </cell>
          <cell r="V2140" t="str">
            <v>.</v>
          </cell>
          <cell r="W2140" t="str">
            <v>.</v>
          </cell>
          <cell r="X2140" t="str">
            <v>.</v>
          </cell>
          <cell r="Y2140" t="str">
            <v>.</v>
          </cell>
          <cell r="Z2140" t="str">
            <v>.</v>
          </cell>
          <cell r="AA2140" t="str">
            <v>.</v>
          </cell>
          <cell r="AB2140" t="str">
            <v>.</v>
          </cell>
          <cell r="AC2140">
            <v>0</v>
          </cell>
          <cell r="AD2140" t="str">
            <v>.</v>
          </cell>
          <cell r="AE2140" t="str">
            <v>.</v>
          </cell>
          <cell r="AF2140" t="str">
            <v>.</v>
          </cell>
          <cell r="AG2140" t="str">
            <v>.</v>
          </cell>
          <cell r="AH2140" t="str">
            <v>.</v>
          </cell>
          <cell r="AI2140" t="str">
            <v>.</v>
          </cell>
          <cell r="AJ2140" t="str">
            <v>.</v>
          </cell>
          <cell r="AK2140" t="str">
            <v>.</v>
          </cell>
          <cell r="AL2140" t="str">
            <v>.</v>
          </cell>
          <cell r="AM2140">
            <v>0</v>
          </cell>
          <cell r="AN2140" t="str">
            <v>.</v>
          </cell>
          <cell r="AO2140" t="str">
            <v>.</v>
          </cell>
          <cell r="AP2140" t="str">
            <v>.</v>
          </cell>
          <cell r="AQ2140" t="str">
            <v>.</v>
          </cell>
          <cell r="AR2140" t="str">
            <v>.</v>
          </cell>
          <cell r="AS2140" t="str">
            <v>.</v>
          </cell>
          <cell r="AT2140" t="str">
            <v>.</v>
          </cell>
          <cell r="AU2140" t="str">
            <v>.</v>
          </cell>
        </row>
        <row r="2141">
          <cell r="A2141" t="str">
            <v>470908D-14-860-402-28-D7-D14.3</v>
          </cell>
          <cell r="B2141" t="str">
            <v>470908D</v>
          </cell>
          <cell r="C2141">
            <v>14</v>
          </cell>
          <cell r="D2141">
            <v>860</v>
          </cell>
          <cell r="E2141">
            <v>4</v>
          </cell>
          <cell r="F2141">
            <v>402</v>
          </cell>
          <cell r="G2141" t="str">
            <v>4-402</v>
          </cell>
          <cell r="H2141">
            <v>28</v>
          </cell>
          <cell r="I2141" t="str">
            <v>.</v>
          </cell>
          <cell r="J2141">
            <v>1</v>
          </cell>
          <cell r="K2141">
            <v>4.3</v>
          </cell>
          <cell r="L2141">
            <v>7</v>
          </cell>
          <cell r="M2141">
            <v>3</v>
          </cell>
          <cell r="N2141">
            <v>2</v>
          </cell>
          <cell r="O2141" t="str">
            <v>N</v>
          </cell>
          <cell r="P2141" t="str">
            <v>N</v>
          </cell>
          <cell r="Q2141" t="str">
            <v>N</v>
          </cell>
          <cell r="R2141" t="str">
            <v>.</v>
          </cell>
          <cell r="S2141">
            <v>1</v>
          </cell>
          <cell r="T2141">
            <v>6.4</v>
          </cell>
          <cell r="U2141">
            <v>7.7</v>
          </cell>
          <cell r="V2141">
            <v>3</v>
          </cell>
          <cell r="W2141">
            <v>2</v>
          </cell>
          <cell r="X2141" t="str">
            <v>N</v>
          </cell>
          <cell r="Y2141" t="str">
            <v>N</v>
          </cell>
          <cell r="Z2141" t="str">
            <v>N</v>
          </cell>
          <cell r="AA2141" t="str">
            <v>.</v>
          </cell>
          <cell r="AB2141" t="str">
            <v>.</v>
          </cell>
          <cell r="AC2141">
            <v>1</v>
          </cell>
          <cell r="AD2141">
            <v>9.5</v>
          </cell>
          <cell r="AE2141">
            <v>11.1</v>
          </cell>
          <cell r="AF2141">
            <v>3</v>
          </cell>
          <cell r="AG2141">
            <v>2</v>
          </cell>
          <cell r="AH2141" t="str">
            <v>N</v>
          </cell>
          <cell r="AI2141" t="str">
            <v>N</v>
          </cell>
          <cell r="AJ2141" t="str">
            <v>N</v>
          </cell>
          <cell r="AK2141" t="str">
            <v>.</v>
          </cell>
          <cell r="AL2141" t="str">
            <v>.</v>
          </cell>
          <cell r="AM2141">
            <v>1</v>
          </cell>
          <cell r="AN2141">
            <v>14.5</v>
          </cell>
          <cell r="AO2141">
            <v>14.3</v>
          </cell>
          <cell r="AP2141">
            <v>3</v>
          </cell>
          <cell r="AQ2141">
            <v>2</v>
          </cell>
          <cell r="AR2141" t="str">
            <v>N</v>
          </cell>
          <cell r="AS2141" t="str">
            <v>N</v>
          </cell>
          <cell r="AT2141" t="str">
            <v>N</v>
          </cell>
          <cell r="AU2141" t="str">
            <v>.</v>
          </cell>
        </row>
        <row r="2142">
          <cell r="A2142" t="str">
            <v>470908D-14-861-382-29-D4.5-D13.8</v>
          </cell>
          <cell r="B2142" t="str">
            <v>470908D</v>
          </cell>
          <cell r="C2142">
            <v>14</v>
          </cell>
          <cell r="D2142">
            <v>861</v>
          </cell>
          <cell r="E2142">
            <v>10</v>
          </cell>
          <cell r="F2142">
            <v>382</v>
          </cell>
          <cell r="G2142" t="str">
            <v>10-382</v>
          </cell>
          <cell r="H2142">
            <v>29</v>
          </cell>
          <cell r="I2142" t="str">
            <v>.</v>
          </cell>
          <cell r="J2142">
            <v>1</v>
          </cell>
          <cell r="K2142">
            <v>3</v>
          </cell>
          <cell r="L2142">
            <v>4.5</v>
          </cell>
          <cell r="M2142">
            <v>3</v>
          </cell>
          <cell r="N2142">
            <v>3</v>
          </cell>
          <cell r="O2142" t="str">
            <v>N</v>
          </cell>
          <cell r="P2142" t="str">
            <v>N</v>
          </cell>
          <cell r="Q2142" t="str">
            <v>N</v>
          </cell>
          <cell r="R2142" t="str">
            <v>.</v>
          </cell>
          <cell r="S2142">
            <v>1</v>
          </cell>
          <cell r="T2142">
            <v>5</v>
          </cell>
          <cell r="U2142">
            <v>6.1</v>
          </cell>
          <cell r="V2142">
            <v>3</v>
          </cell>
          <cell r="W2142">
            <v>2</v>
          </cell>
          <cell r="X2142" t="str">
            <v>N</v>
          </cell>
          <cell r="Y2142" t="str">
            <v>N</v>
          </cell>
          <cell r="Z2142" t="str">
            <v>N</v>
          </cell>
          <cell r="AA2142" t="str">
            <v>.</v>
          </cell>
          <cell r="AB2142" t="str">
            <v>.</v>
          </cell>
          <cell r="AC2142">
            <v>1</v>
          </cell>
          <cell r="AD2142">
            <v>8.6</v>
          </cell>
          <cell r="AE2142">
            <v>10.4</v>
          </cell>
          <cell r="AF2142">
            <v>2</v>
          </cell>
          <cell r="AG2142">
            <v>3</v>
          </cell>
          <cell r="AH2142" t="str">
            <v>N</v>
          </cell>
          <cell r="AI2142" t="str">
            <v>N</v>
          </cell>
          <cell r="AJ2142" t="str">
            <v>N</v>
          </cell>
          <cell r="AK2142" t="str">
            <v>.</v>
          </cell>
          <cell r="AL2142" t="str">
            <v>.</v>
          </cell>
          <cell r="AM2142">
            <v>1</v>
          </cell>
          <cell r="AN2142">
            <v>14.6</v>
          </cell>
          <cell r="AO2142">
            <v>13.8</v>
          </cell>
          <cell r="AP2142">
            <v>3</v>
          </cell>
          <cell r="AQ2142">
            <v>3</v>
          </cell>
          <cell r="AR2142" t="str">
            <v>N</v>
          </cell>
          <cell r="AS2142" t="str">
            <v>N</v>
          </cell>
          <cell r="AT2142" t="str">
            <v>N</v>
          </cell>
          <cell r="AU2142" t="str">
            <v>.</v>
          </cell>
        </row>
        <row r="2143">
          <cell r="A2143" t="str">
            <v>470908D-14-862-414-30-D8-D14.6</v>
          </cell>
          <cell r="B2143" t="str">
            <v>470908D</v>
          </cell>
          <cell r="C2143">
            <v>14</v>
          </cell>
          <cell r="D2143">
            <v>862</v>
          </cell>
          <cell r="E2143">
            <v>31</v>
          </cell>
          <cell r="F2143">
            <v>414</v>
          </cell>
          <cell r="G2143" t="str">
            <v>31-414</v>
          </cell>
          <cell r="H2143">
            <v>30</v>
          </cell>
          <cell r="I2143" t="str">
            <v>.</v>
          </cell>
          <cell r="J2143">
            <v>1</v>
          </cell>
          <cell r="K2143">
            <v>4.0999999999999996</v>
          </cell>
          <cell r="L2143">
            <v>8</v>
          </cell>
          <cell r="M2143">
            <v>2</v>
          </cell>
          <cell r="N2143">
            <v>1</v>
          </cell>
          <cell r="O2143" t="str">
            <v>N</v>
          </cell>
          <cell r="P2143" t="str">
            <v>Y</v>
          </cell>
          <cell r="Q2143" t="str">
            <v>N</v>
          </cell>
          <cell r="R2143" t="str">
            <v>.</v>
          </cell>
          <cell r="S2143">
            <v>1</v>
          </cell>
          <cell r="T2143">
            <v>4.4000000000000004</v>
          </cell>
          <cell r="U2143">
            <v>8.6</v>
          </cell>
          <cell r="V2143">
            <v>2</v>
          </cell>
          <cell r="W2143">
            <v>2</v>
          </cell>
          <cell r="X2143" t="str">
            <v>Y</v>
          </cell>
          <cell r="Y2143" t="str">
            <v>N</v>
          </cell>
          <cell r="Z2143" t="str">
            <v>N</v>
          </cell>
          <cell r="AA2143" t="str">
            <v>.</v>
          </cell>
          <cell r="AB2143" t="str">
            <v>.</v>
          </cell>
          <cell r="AC2143">
            <v>1</v>
          </cell>
          <cell r="AD2143">
            <v>8.5</v>
          </cell>
          <cell r="AE2143">
            <v>12.1</v>
          </cell>
          <cell r="AF2143">
            <v>1</v>
          </cell>
          <cell r="AG2143">
            <v>1</v>
          </cell>
          <cell r="AH2143" t="str">
            <v>Y</v>
          </cell>
          <cell r="AI2143" t="str">
            <v>N</v>
          </cell>
          <cell r="AJ2143" t="str">
            <v>N</v>
          </cell>
          <cell r="AK2143" t="str">
            <v>.</v>
          </cell>
          <cell r="AL2143" t="str">
            <v>.</v>
          </cell>
          <cell r="AM2143">
            <v>1</v>
          </cell>
          <cell r="AN2143">
            <v>14.4</v>
          </cell>
          <cell r="AO2143">
            <v>14.6</v>
          </cell>
          <cell r="AP2143">
            <v>2</v>
          </cell>
          <cell r="AQ2143">
            <v>2</v>
          </cell>
          <cell r="AR2143" t="str">
            <v>Y</v>
          </cell>
          <cell r="AS2143" t="str">
            <v>N</v>
          </cell>
          <cell r="AT2143" t="str">
            <v>N</v>
          </cell>
          <cell r="AU2143" t="str">
            <v>.</v>
          </cell>
        </row>
        <row r="2144">
          <cell r="A2144" t="str">
            <v>470908D-14-863-404-31-D4.1-D13.9</v>
          </cell>
          <cell r="B2144" t="str">
            <v>470908D</v>
          </cell>
          <cell r="C2144">
            <v>14</v>
          </cell>
          <cell r="D2144">
            <v>863</v>
          </cell>
          <cell r="E2144">
            <v>31</v>
          </cell>
          <cell r="F2144">
            <v>404</v>
          </cell>
          <cell r="G2144" t="str">
            <v>31-404</v>
          </cell>
          <cell r="H2144">
            <v>31</v>
          </cell>
          <cell r="I2144" t="str">
            <v>.</v>
          </cell>
          <cell r="J2144">
            <v>1</v>
          </cell>
          <cell r="K2144">
            <v>2.4</v>
          </cell>
          <cell r="L2144">
            <v>4.0999999999999996</v>
          </cell>
          <cell r="M2144">
            <v>3</v>
          </cell>
          <cell r="N2144">
            <v>3</v>
          </cell>
          <cell r="O2144" t="str">
            <v>N</v>
          </cell>
          <cell r="P2144" t="str">
            <v>N</v>
          </cell>
          <cell r="Q2144" t="str">
            <v>N</v>
          </cell>
          <cell r="R2144" t="str">
            <v>.</v>
          </cell>
          <cell r="S2144">
            <v>1</v>
          </cell>
          <cell r="T2144">
            <v>3.8</v>
          </cell>
          <cell r="U2144">
            <v>5.2</v>
          </cell>
          <cell r="V2144">
            <v>2</v>
          </cell>
          <cell r="W2144">
            <v>2</v>
          </cell>
          <cell r="X2144" t="str">
            <v>N</v>
          </cell>
          <cell r="Y2144" t="str">
            <v>N</v>
          </cell>
          <cell r="Z2144" t="str">
            <v>N</v>
          </cell>
          <cell r="AA2144" t="str">
            <v>.</v>
          </cell>
          <cell r="AB2144" t="str">
            <v>.</v>
          </cell>
          <cell r="AC2144">
            <v>1</v>
          </cell>
          <cell r="AD2144">
            <v>8.1999999999999993</v>
          </cell>
          <cell r="AE2144">
            <v>10.1</v>
          </cell>
          <cell r="AF2144">
            <v>2</v>
          </cell>
          <cell r="AG2144">
            <v>3</v>
          </cell>
          <cell r="AH2144" t="str">
            <v>N</v>
          </cell>
          <cell r="AI2144" t="str">
            <v>N</v>
          </cell>
          <cell r="AJ2144" t="str">
            <v>N</v>
          </cell>
          <cell r="AK2144" t="str">
            <v>.</v>
          </cell>
          <cell r="AL2144" t="str">
            <v>.</v>
          </cell>
          <cell r="AM2144">
            <v>1</v>
          </cell>
          <cell r="AN2144">
            <v>14.2</v>
          </cell>
          <cell r="AO2144">
            <v>13.9</v>
          </cell>
          <cell r="AP2144">
            <v>3</v>
          </cell>
          <cell r="AQ2144">
            <v>3</v>
          </cell>
          <cell r="AR2144" t="str">
            <v>N</v>
          </cell>
          <cell r="AS2144" t="str">
            <v>N</v>
          </cell>
          <cell r="AT2144" t="str">
            <v>N</v>
          </cell>
          <cell r="AU2144" t="str">
            <v>.</v>
          </cell>
        </row>
        <row r="2145">
          <cell r="A2145" t="str">
            <v>470908D-14-864-410-32-D.-D.</v>
          </cell>
          <cell r="B2145" t="str">
            <v>470908D</v>
          </cell>
          <cell r="C2145">
            <v>14</v>
          </cell>
          <cell r="D2145">
            <v>864</v>
          </cell>
          <cell r="E2145">
            <v>31</v>
          </cell>
          <cell r="F2145">
            <v>410</v>
          </cell>
          <cell r="G2145" t="str">
            <v>31-410</v>
          </cell>
          <cell r="H2145">
            <v>32</v>
          </cell>
          <cell r="I2145" t="str">
            <v>.</v>
          </cell>
          <cell r="J2145">
            <v>0</v>
          </cell>
          <cell r="K2145" t="str">
            <v>.</v>
          </cell>
          <cell r="L2145" t="str">
            <v>.</v>
          </cell>
          <cell r="M2145" t="str">
            <v>.</v>
          </cell>
          <cell r="N2145" t="str">
            <v>.</v>
          </cell>
          <cell r="O2145" t="str">
            <v>.</v>
          </cell>
          <cell r="P2145" t="str">
            <v>.</v>
          </cell>
          <cell r="Q2145" t="str">
            <v>.</v>
          </cell>
          <cell r="R2145" t="str">
            <v>.</v>
          </cell>
          <cell r="S2145">
            <v>0</v>
          </cell>
          <cell r="T2145" t="str">
            <v>.</v>
          </cell>
          <cell r="U2145" t="str">
            <v>.</v>
          </cell>
          <cell r="V2145" t="str">
            <v>.</v>
          </cell>
          <cell r="W2145" t="str">
            <v>.</v>
          </cell>
          <cell r="X2145" t="str">
            <v>.</v>
          </cell>
          <cell r="Y2145" t="str">
            <v>.</v>
          </cell>
          <cell r="Z2145" t="str">
            <v>.</v>
          </cell>
          <cell r="AA2145" t="str">
            <v>.</v>
          </cell>
          <cell r="AB2145" t="str">
            <v>.</v>
          </cell>
          <cell r="AC2145">
            <v>0</v>
          </cell>
          <cell r="AD2145" t="str">
            <v>.</v>
          </cell>
          <cell r="AE2145" t="str">
            <v>.</v>
          </cell>
          <cell r="AF2145" t="str">
            <v>.</v>
          </cell>
          <cell r="AG2145" t="str">
            <v>.</v>
          </cell>
          <cell r="AH2145" t="str">
            <v>.</v>
          </cell>
          <cell r="AI2145" t="str">
            <v>.</v>
          </cell>
          <cell r="AJ2145" t="str">
            <v>.</v>
          </cell>
          <cell r="AK2145" t="str">
            <v>.</v>
          </cell>
          <cell r="AL2145" t="str">
            <v>.</v>
          </cell>
          <cell r="AM2145">
            <v>0</v>
          </cell>
          <cell r="AN2145" t="str">
            <v>.</v>
          </cell>
          <cell r="AO2145" t="str">
            <v>.</v>
          </cell>
          <cell r="AP2145" t="str">
            <v>.</v>
          </cell>
          <cell r="AQ2145" t="str">
            <v>.</v>
          </cell>
          <cell r="AR2145" t="str">
            <v>.</v>
          </cell>
          <cell r="AS2145" t="str">
            <v>.</v>
          </cell>
          <cell r="AT2145" t="str">
            <v>.</v>
          </cell>
          <cell r="AU2145" t="str">
            <v>.</v>
          </cell>
        </row>
        <row r="2146">
          <cell r="A2146" t="str">
            <v>470908D-14-865-426-33-D9-D20.4</v>
          </cell>
          <cell r="B2146" t="str">
            <v>470908D</v>
          </cell>
          <cell r="C2146">
            <v>14</v>
          </cell>
          <cell r="D2146">
            <v>865</v>
          </cell>
          <cell r="E2146">
            <v>32</v>
          </cell>
          <cell r="F2146">
            <v>426</v>
          </cell>
          <cell r="G2146" t="str">
            <v>32-426</v>
          </cell>
          <cell r="H2146">
            <v>33</v>
          </cell>
          <cell r="I2146" t="str">
            <v>.</v>
          </cell>
          <cell r="J2146">
            <v>1</v>
          </cell>
          <cell r="K2146">
            <v>4.7</v>
          </cell>
          <cell r="L2146">
            <v>9</v>
          </cell>
          <cell r="M2146">
            <v>2</v>
          </cell>
          <cell r="N2146">
            <v>1</v>
          </cell>
          <cell r="O2146" t="str">
            <v>Y</v>
          </cell>
          <cell r="P2146" t="str">
            <v>N</v>
          </cell>
          <cell r="Q2146" t="str">
            <v>N</v>
          </cell>
          <cell r="R2146" t="str">
            <v>.</v>
          </cell>
          <cell r="S2146">
            <v>1</v>
          </cell>
          <cell r="T2146">
            <v>6.4</v>
          </cell>
          <cell r="U2146">
            <v>11</v>
          </cell>
          <cell r="V2146">
            <v>1</v>
          </cell>
          <cell r="W2146">
            <v>1</v>
          </cell>
          <cell r="X2146" t="str">
            <v>Y</v>
          </cell>
          <cell r="Y2146" t="str">
            <v>N</v>
          </cell>
          <cell r="Z2146" t="str">
            <v>N</v>
          </cell>
          <cell r="AA2146" t="str">
            <v>.</v>
          </cell>
          <cell r="AB2146" t="str">
            <v>.</v>
          </cell>
          <cell r="AC2146">
            <v>1</v>
          </cell>
          <cell r="AD2146">
            <v>10.1</v>
          </cell>
          <cell r="AE2146">
            <v>15.2</v>
          </cell>
          <cell r="AF2146">
            <v>1</v>
          </cell>
          <cell r="AG2146">
            <v>1</v>
          </cell>
          <cell r="AH2146" t="str">
            <v>Y</v>
          </cell>
          <cell r="AI2146" t="str">
            <v>N</v>
          </cell>
          <cell r="AJ2146" t="str">
            <v>N</v>
          </cell>
          <cell r="AK2146" t="str">
            <v>.</v>
          </cell>
          <cell r="AL2146" t="str">
            <v>.</v>
          </cell>
          <cell r="AM2146">
            <v>1</v>
          </cell>
          <cell r="AN2146">
            <v>15.7</v>
          </cell>
          <cell r="AO2146">
            <v>20.399999999999999</v>
          </cell>
          <cell r="AP2146">
            <v>1</v>
          </cell>
          <cell r="AQ2146">
            <v>2</v>
          </cell>
          <cell r="AR2146" t="str">
            <v>Y</v>
          </cell>
          <cell r="AS2146" t="str">
            <v>N</v>
          </cell>
          <cell r="AT2146" t="str">
            <v>N</v>
          </cell>
          <cell r="AU2146" t="str">
            <v>.</v>
          </cell>
        </row>
        <row r="2147">
          <cell r="A2147" t="str">
            <v>470908D-14-866-432-34-D.-D.</v>
          </cell>
          <cell r="B2147" t="str">
            <v>470908D</v>
          </cell>
          <cell r="C2147">
            <v>14</v>
          </cell>
          <cell r="D2147">
            <v>866</v>
          </cell>
          <cell r="E2147">
            <v>32</v>
          </cell>
          <cell r="F2147">
            <v>432</v>
          </cell>
          <cell r="G2147" t="str">
            <v>32-432</v>
          </cell>
          <cell r="H2147">
            <v>34</v>
          </cell>
          <cell r="I2147" t="str">
            <v>.</v>
          </cell>
          <cell r="J2147">
            <v>0</v>
          </cell>
          <cell r="K2147" t="str">
            <v>.</v>
          </cell>
          <cell r="L2147" t="str">
            <v>.</v>
          </cell>
          <cell r="M2147" t="str">
            <v>.</v>
          </cell>
          <cell r="N2147" t="str">
            <v>.</v>
          </cell>
          <cell r="O2147" t="str">
            <v>.</v>
          </cell>
          <cell r="P2147" t="str">
            <v>.</v>
          </cell>
          <cell r="Q2147" t="str">
            <v>.</v>
          </cell>
          <cell r="R2147" t="str">
            <v>.</v>
          </cell>
          <cell r="S2147">
            <v>0</v>
          </cell>
          <cell r="T2147" t="str">
            <v>.</v>
          </cell>
          <cell r="U2147" t="str">
            <v>.</v>
          </cell>
          <cell r="V2147" t="str">
            <v>.</v>
          </cell>
          <cell r="W2147" t="str">
            <v>.</v>
          </cell>
          <cell r="X2147" t="str">
            <v>.</v>
          </cell>
          <cell r="Y2147" t="str">
            <v>.</v>
          </cell>
          <cell r="Z2147" t="str">
            <v>.</v>
          </cell>
          <cell r="AA2147" t="str">
            <v>.</v>
          </cell>
          <cell r="AB2147" t="str">
            <v>.</v>
          </cell>
          <cell r="AC2147">
            <v>0</v>
          </cell>
          <cell r="AD2147" t="str">
            <v>.</v>
          </cell>
          <cell r="AE2147" t="str">
            <v>.</v>
          </cell>
          <cell r="AF2147" t="str">
            <v>.</v>
          </cell>
          <cell r="AG2147" t="str">
            <v>.</v>
          </cell>
          <cell r="AH2147" t="str">
            <v>.</v>
          </cell>
          <cell r="AI2147" t="str">
            <v>.</v>
          </cell>
          <cell r="AJ2147" t="str">
            <v>.</v>
          </cell>
          <cell r="AK2147" t="str">
            <v>.</v>
          </cell>
          <cell r="AL2147" t="str">
            <v>.</v>
          </cell>
          <cell r="AM2147">
            <v>0</v>
          </cell>
          <cell r="AN2147" t="str">
            <v>.</v>
          </cell>
          <cell r="AO2147" t="str">
            <v>.</v>
          </cell>
          <cell r="AP2147" t="str">
            <v>.</v>
          </cell>
          <cell r="AQ2147" t="str">
            <v>.</v>
          </cell>
          <cell r="AR2147" t="str">
            <v>.</v>
          </cell>
          <cell r="AS2147" t="str">
            <v>.</v>
          </cell>
          <cell r="AT2147" t="str">
            <v>.</v>
          </cell>
          <cell r="AU2147" t="str">
            <v>.</v>
          </cell>
        </row>
        <row r="2148">
          <cell r="A2148" t="str">
            <v>470908D-14-867-390-35-D9-D16.7</v>
          </cell>
          <cell r="B2148" t="str">
            <v>470908D</v>
          </cell>
          <cell r="C2148">
            <v>14</v>
          </cell>
          <cell r="D2148">
            <v>867</v>
          </cell>
          <cell r="E2148">
            <v>4</v>
          </cell>
          <cell r="F2148">
            <v>390</v>
          </cell>
          <cell r="G2148" t="str">
            <v>4-390</v>
          </cell>
          <cell r="H2148">
            <v>35</v>
          </cell>
          <cell r="I2148" t="str">
            <v>.</v>
          </cell>
          <cell r="J2148">
            <v>1</v>
          </cell>
          <cell r="K2148">
            <v>4</v>
          </cell>
          <cell r="L2148">
            <v>9</v>
          </cell>
          <cell r="M2148">
            <v>2</v>
          </cell>
          <cell r="N2148">
            <v>1</v>
          </cell>
          <cell r="O2148" t="str">
            <v>Y</v>
          </cell>
          <cell r="P2148" t="str">
            <v>N</v>
          </cell>
          <cell r="Q2148" t="str">
            <v>N</v>
          </cell>
          <cell r="R2148" t="str">
            <v>.</v>
          </cell>
          <cell r="S2148">
            <v>1</v>
          </cell>
          <cell r="T2148">
            <v>5.9</v>
          </cell>
          <cell r="U2148">
            <v>11.1</v>
          </cell>
          <cell r="V2148">
            <v>1</v>
          </cell>
          <cell r="W2148">
            <v>1</v>
          </cell>
          <cell r="X2148" t="str">
            <v>Y</v>
          </cell>
          <cell r="Y2148" t="str">
            <v>N</v>
          </cell>
          <cell r="Z2148" t="str">
            <v>N</v>
          </cell>
          <cell r="AA2148" t="str">
            <v>.</v>
          </cell>
          <cell r="AB2148" t="str">
            <v>.</v>
          </cell>
          <cell r="AC2148">
            <v>1</v>
          </cell>
          <cell r="AD2148">
            <v>8.1999999999999993</v>
          </cell>
          <cell r="AE2148">
            <v>14.5</v>
          </cell>
          <cell r="AF2148">
            <v>1</v>
          </cell>
          <cell r="AG2148">
            <v>1</v>
          </cell>
          <cell r="AH2148" t="str">
            <v>Y</v>
          </cell>
          <cell r="AI2148" t="str">
            <v>N</v>
          </cell>
          <cell r="AJ2148" t="str">
            <v>N</v>
          </cell>
          <cell r="AK2148" t="str">
            <v>.</v>
          </cell>
          <cell r="AL2148" t="str">
            <v>.</v>
          </cell>
          <cell r="AM2148">
            <v>1</v>
          </cell>
          <cell r="AN2148">
            <v>13.4</v>
          </cell>
          <cell r="AO2148">
            <v>16.7</v>
          </cell>
          <cell r="AP2148">
            <v>2</v>
          </cell>
          <cell r="AQ2148">
            <v>2</v>
          </cell>
          <cell r="AR2148" t="str">
            <v>Y</v>
          </cell>
          <cell r="AS2148" t="str">
            <v>N</v>
          </cell>
          <cell r="AT2148" t="str">
            <v>N</v>
          </cell>
          <cell r="AU2148" t="str">
            <v>.</v>
          </cell>
        </row>
        <row r="2149">
          <cell r="A2149" t="str">
            <v>470908D-14-868-998-36-D.-D.</v>
          </cell>
          <cell r="B2149" t="str">
            <v>470908D</v>
          </cell>
          <cell r="C2149">
            <v>14</v>
          </cell>
          <cell r="D2149">
            <v>868</v>
          </cell>
          <cell r="E2149">
            <v>99</v>
          </cell>
          <cell r="F2149">
            <v>998</v>
          </cell>
          <cell r="G2149" t="str">
            <v>99-998</v>
          </cell>
          <cell r="H2149">
            <v>36</v>
          </cell>
          <cell r="I2149" t="str">
            <v>.</v>
          </cell>
          <cell r="J2149">
            <v>0</v>
          </cell>
          <cell r="K2149" t="str">
            <v>.</v>
          </cell>
          <cell r="L2149" t="str">
            <v>.</v>
          </cell>
          <cell r="M2149" t="str">
            <v>.</v>
          </cell>
          <cell r="N2149" t="str">
            <v>.</v>
          </cell>
          <cell r="O2149" t="str">
            <v>.</v>
          </cell>
          <cell r="P2149" t="str">
            <v>.</v>
          </cell>
          <cell r="Q2149" t="str">
            <v>.</v>
          </cell>
          <cell r="R2149" t="str">
            <v>.</v>
          </cell>
          <cell r="S2149">
            <v>0</v>
          </cell>
          <cell r="T2149" t="str">
            <v>.</v>
          </cell>
          <cell r="U2149" t="str">
            <v>.</v>
          </cell>
          <cell r="V2149" t="str">
            <v>.</v>
          </cell>
          <cell r="W2149" t="str">
            <v>.</v>
          </cell>
          <cell r="X2149" t="str">
            <v>.</v>
          </cell>
          <cell r="Y2149" t="str">
            <v>.</v>
          </cell>
          <cell r="Z2149" t="str">
            <v>.</v>
          </cell>
          <cell r="AA2149" t="str">
            <v>.</v>
          </cell>
          <cell r="AB2149" t="str">
            <v>.</v>
          </cell>
          <cell r="AC2149">
            <v>0</v>
          </cell>
          <cell r="AD2149" t="str">
            <v>.</v>
          </cell>
          <cell r="AE2149" t="str">
            <v>.</v>
          </cell>
          <cell r="AF2149" t="str">
            <v>.</v>
          </cell>
          <cell r="AG2149" t="str">
            <v>.</v>
          </cell>
          <cell r="AH2149" t="str">
            <v>.</v>
          </cell>
          <cell r="AI2149" t="str">
            <v>.</v>
          </cell>
          <cell r="AJ2149" t="str">
            <v>.</v>
          </cell>
          <cell r="AK2149" t="str">
            <v>.</v>
          </cell>
          <cell r="AL2149" t="str">
            <v>.</v>
          </cell>
          <cell r="AM2149">
            <v>0</v>
          </cell>
          <cell r="AN2149" t="str">
            <v>.</v>
          </cell>
          <cell r="AO2149" t="str">
            <v>.</v>
          </cell>
          <cell r="AP2149" t="str">
            <v>.</v>
          </cell>
          <cell r="AQ2149" t="str">
            <v>.</v>
          </cell>
          <cell r="AR2149" t="str">
            <v>.</v>
          </cell>
          <cell r="AS2149" t="str">
            <v>.</v>
          </cell>
          <cell r="AT2149" t="str">
            <v>.</v>
          </cell>
          <cell r="AU2149" t="str">
            <v>.</v>
          </cell>
        </row>
        <row r="2150">
          <cell r="A2150" t="str">
            <v>470908D-14-869-423-37-D4.3-D11.6</v>
          </cell>
          <cell r="B2150" t="str">
            <v>470908D</v>
          </cell>
          <cell r="C2150">
            <v>14</v>
          </cell>
          <cell r="D2150">
            <v>869</v>
          </cell>
          <cell r="E2150">
            <v>32</v>
          </cell>
          <cell r="F2150">
            <v>423</v>
          </cell>
          <cell r="G2150" t="str">
            <v>32-423</v>
          </cell>
          <cell r="H2150">
            <v>37</v>
          </cell>
          <cell r="I2150" t="str">
            <v>.</v>
          </cell>
          <cell r="J2150">
            <v>1</v>
          </cell>
          <cell r="K2150">
            <v>3</v>
          </cell>
          <cell r="L2150">
            <v>4.3</v>
          </cell>
          <cell r="M2150">
            <v>1</v>
          </cell>
          <cell r="N2150">
            <v>1</v>
          </cell>
          <cell r="O2150" t="str">
            <v>Y</v>
          </cell>
          <cell r="P2150" t="str">
            <v>N</v>
          </cell>
          <cell r="Q2150" t="str">
            <v>N</v>
          </cell>
          <cell r="R2150" t="str">
            <v>.</v>
          </cell>
          <cell r="S2150">
            <v>1</v>
          </cell>
          <cell r="T2150">
            <v>4.2</v>
          </cell>
          <cell r="U2150">
            <v>5.9</v>
          </cell>
          <cell r="V2150">
            <v>1</v>
          </cell>
          <cell r="W2150">
            <v>1</v>
          </cell>
          <cell r="X2150" t="str">
            <v>Y</v>
          </cell>
          <cell r="Y2150" t="str">
            <v>N</v>
          </cell>
          <cell r="Z2150" t="str">
            <v>N</v>
          </cell>
          <cell r="AA2150" t="str">
            <v>.</v>
          </cell>
          <cell r="AB2150" t="str">
            <v>.</v>
          </cell>
          <cell r="AC2150">
            <v>1</v>
          </cell>
          <cell r="AD2150">
            <v>7.3</v>
          </cell>
          <cell r="AE2150">
            <v>8.6999999999999993</v>
          </cell>
          <cell r="AF2150">
            <v>1</v>
          </cell>
          <cell r="AG2150">
            <v>1</v>
          </cell>
          <cell r="AH2150" t="str">
            <v>Y</v>
          </cell>
          <cell r="AI2150" t="str">
            <v>N</v>
          </cell>
          <cell r="AJ2150" t="str">
            <v>N</v>
          </cell>
          <cell r="AK2150" t="str">
            <v>.</v>
          </cell>
          <cell r="AL2150" t="str">
            <v>.</v>
          </cell>
          <cell r="AM2150">
            <v>1</v>
          </cell>
          <cell r="AN2150">
            <v>12.3</v>
          </cell>
          <cell r="AO2150">
            <v>11.6</v>
          </cell>
          <cell r="AP2150">
            <v>1</v>
          </cell>
          <cell r="AQ2150">
            <v>2</v>
          </cell>
          <cell r="AR2150" t="str">
            <v>Y</v>
          </cell>
          <cell r="AS2150" t="str">
            <v>N</v>
          </cell>
          <cell r="AT2150" t="str">
            <v>N</v>
          </cell>
          <cell r="AU2150" t="str">
            <v>.</v>
          </cell>
        </row>
        <row r="2151">
          <cell r="A2151" t="str">
            <v>470908D-14-870-433-38-D4.6-D12.8</v>
          </cell>
          <cell r="B2151" t="str">
            <v>470908D</v>
          </cell>
          <cell r="C2151">
            <v>14</v>
          </cell>
          <cell r="D2151">
            <v>870</v>
          </cell>
          <cell r="E2151">
            <v>32</v>
          </cell>
          <cell r="F2151">
            <v>433</v>
          </cell>
          <cell r="G2151" t="str">
            <v>32-433</v>
          </cell>
          <cell r="H2151">
            <v>38</v>
          </cell>
          <cell r="I2151" t="str">
            <v>.</v>
          </cell>
          <cell r="J2151">
            <v>1</v>
          </cell>
          <cell r="K2151">
            <v>3</v>
          </cell>
          <cell r="L2151">
            <v>4.5999999999999996</v>
          </cell>
          <cell r="M2151">
            <v>3</v>
          </cell>
          <cell r="N2151">
            <v>1</v>
          </cell>
          <cell r="O2151" t="str">
            <v>N</v>
          </cell>
          <cell r="P2151" t="str">
            <v>N</v>
          </cell>
          <cell r="Q2151" t="str">
            <v>N</v>
          </cell>
          <cell r="R2151" t="str">
            <v>.</v>
          </cell>
          <cell r="S2151">
            <v>1</v>
          </cell>
          <cell r="T2151">
            <v>4.5999999999999996</v>
          </cell>
          <cell r="U2151">
            <v>8.5</v>
          </cell>
          <cell r="V2151">
            <v>2</v>
          </cell>
          <cell r="W2151">
            <v>2</v>
          </cell>
          <cell r="X2151" t="str">
            <v>N</v>
          </cell>
          <cell r="Y2151" t="str">
            <v>N</v>
          </cell>
          <cell r="Z2151" t="str">
            <v>N</v>
          </cell>
          <cell r="AA2151" t="str">
            <v>.</v>
          </cell>
          <cell r="AB2151" t="str">
            <v>.</v>
          </cell>
          <cell r="AC2151">
            <v>1</v>
          </cell>
          <cell r="AD2151">
            <v>6.7</v>
          </cell>
          <cell r="AE2151">
            <v>11.4</v>
          </cell>
          <cell r="AF2151">
            <v>2</v>
          </cell>
          <cell r="AG2151">
            <v>2</v>
          </cell>
          <cell r="AH2151" t="str">
            <v>N</v>
          </cell>
          <cell r="AI2151" t="str">
            <v>N</v>
          </cell>
          <cell r="AJ2151" t="str">
            <v>N</v>
          </cell>
          <cell r="AK2151" t="str">
            <v>.</v>
          </cell>
          <cell r="AL2151" t="str">
            <v>.</v>
          </cell>
          <cell r="AM2151">
            <v>1</v>
          </cell>
          <cell r="AN2151">
            <v>11.5</v>
          </cell>
          <cell r="AO2151">
            <v>12.8</v>
          </cell>
          <cell r="AP2151">
            <v>3</v>
          </cell>
          <cell r="AQ2151">
            <v>2</v>
          </cell>
          <cell r="AR2151" t="str">
            <v>N</v>
          </cell>
          <cell r="AS2151" t="str">
            <v>N</v>
          </cell>
          <cell r="AT2151" t="str">
            <v>N</v>
          </cell>
          <cell r="AU2151" t="str">
            <v>.</v>
          </cell>
        </row>
        <row r="2152">
          <cell r="A2152" t="str">
            <v>470908D-14-871-394-39-D5.4-D8.9</v>
          </cell>
          <cell r="B2152" t="str">
            <v>470908D</v>
          </cell>
          <cell r="C2152">
            <v>14</v>
          </cell>
          <cell r="D2152">
            <v>871</v>
          </cell>
          <cell r="E2152">
            <v>4</v>
          </cell>
          <cell r="F2152">
            <v>394</v>
          </cell>
          <cell r="G2152" t="str">
            <v>4-394</v>
          </cell>
          <cell r="H2152">
            <v>39</v>
          </cell>
          <cell r="I2152" t="str">
            <v>.</v>
          </cell>
          <cell r="J2152">
            <v>1</v>
          </cell>
          <cell r="K2152">
            <v>3.5</v>
          </cell>
          <cell r="L2152">
            <v>5.4</v>
          </cell>
          <cell r="M2152">
            <v>3</v>
          </cell>
          <cell r="N2152">
            <v>2</v>
          </cell>
          <cell r="O2152" t="str">
            <v>N</v>
          </cell>
          <cell r="P2152" t="str">
            <v>N</v>
          </cell>
          <cell r="Q2152" t="str">
            <v>N</v>
          </cell>
          <cell r="R2152" t="str">
            <v>.</v>
          </cell>
          <cell r="S2152">
            <v>1</v>
          </cell>
          <cell r="T2152">
            <v>4.7</v>
          </cell>
          <cell r="U2152">
            <v>5.8</v>
          </cell>
          <cell r="V2152">
            <v>3</v>
          </cell>
          <cell r="W2152">
            <v>3</v>
          </cell>
          <cell r="X2152" t="str">
            <v>N</v>
          </cell>
          <cell r="Y2152" t="str">
            <v>N</v>
          </cell>
          <cell r="Z2152" t="str">
            <v>N</v>
          </cell>
          <cell r="AA2152" t="str">
            <v>.</v>
          </cell>
          <cell r="AB2152" t="str">
            <v>.</v>
          </cell>
          <cell r="AC2152">
            <v>1</v>
          </cell>
          <cell r="AD2152">
            <v>8.4</v>
          </cell>
          <cell r="AE2152">
            <v>7.6</v>
          </cell>
          <cell r="AF2152">
            <v>3</v>
          </cell>
          <cell r="AG2152">
            <v>3</v>
          </cell>
          <cell r="AH2152" t="str">
            <v>N</v>
          </cell>
          <cell r="AI2152" t="str">
            <v>N</v>
          </cell>
          <cell r="AJ2152" t="str">
            <v>N</v>
          </cell>
          <cell r="AK2152" t="str">
            <v>.</v>
          </cell>
          <cell r="AL2152" t="str">
            <v>.</v>
          </cell>
          <cell r="AM2152">
            <v>1</v>
          </cell>
          <cell r="AN2152">
            <v>13.7</v>
          </cell>
          <cell r="AO2152">
            <v>8.9</v>
          </cell>
          <cell r="AP2152">
            <v>3</v>
          </cell>
          <cell r="AQ2152">
            <v>3</v>
          </cell>
          <cell r="AR2152" t="str">
            <v>N</v>
          </cell>
          <cell r="AS2152" t="str">
            <v>N</v>
          </cell>
          <cell r="AT2152" t="str">
            <v>N</v>
          </cell>
          <cell r="AU2152" t="str">
            <v>.</v>
          </cell>
        </row>
        <row r="2153">
          <cell r="A2153" t="str">
            <v>470908D-14-872-375-40-D8.3-D15.5</v>
          </cell>
          <cell r="B2153" t="str">
            <v>470908D</v>
          </cell>
          <cell r="C2153">
            <v>14</v>
          </cell>
          <cell r="D2153">
            <v>872</v>
          </cell>
          <cell r="E2153">
            <v>10</v>
          </cell>
          <cell r="F2153">
            <v>375</v>
          </cell>
          <cell r="G2153" t="str">
            <v>10-375</v>
          </cell>
          <cell r="H2153">
            <v>40</v>
          </cell>
          <cell r="I2153" t="str">
            <v>.</v>
          </cell>
          <cell r="J2153">
            <v>1</v>
          </cell>
          <cell r="K2153">
            <v>4</v>
          </cell>
          <cell r="L2153">
            <v>8.3000000000000007</v>
          </cell>
          <cell r="M2153">
            <v>1</v>
          </cell>
          <cell r="N2153">
            <v>1</v>
          </cell>
          <cell r="O2153" t="str">
            <v>Y</v>
          </cell>
          <cell r="P2153" t="str">
            <v>N</v>
          </cell>
          <cell r="Q2153" t="str">
            <v>N</v>
          </cell>
          <cell r="R2153" t="str">
            <v>.</v>
          </cell>
          <cell r="S2153">
            <v>1</v>
          </cell>
          <cell r="T2153">
            <v>7</v>
          </cell>
          <cell r="U2153">
            <v>10.199999999999999</v>
          </cell>
          <cell r="V2153">
            <v>1</v>
          </cell>
          <cell r="W2153">
            <v>1</v>
          </cell>
          <cell r="X2153" t="str">
            <v>Y</v>
          </cell>
          <cell r="Y2153" t="str">
            <v>N</v>
          </cell>
          <cell r="Z2153" t="str">
            <v>N</v>
          </cell>
          <cell r="AA2153" t="str">
            <v>.</v>
          </cell>
          <cell r="AB2153" t="str">
            <v>.</v>
          </cell>
          <cell r="AC2153">
            <v>1</v>
          </cell>
          <cell r="AD2153">
            <v>9.6</v>
          </cell>
          <cell r="AE2153">
            <v>12.5</v>
          </cell>
          <cell r="AF2153">
            <v>2</v>
          </cell>
          <cell r="AG2153">
            <v>2</v>
          </cell>
          <cell r="AH2153" t="str">
            <v>Y</v>
          </cell>
          <cell r="AI2153" t="str">
            <v>N</v>
          </cell>
          <cell r="AJ2153" t="str">
            <v>N</v>
          </cell>
          <cell r="AK2153" t="str">
            <v>.</v>
          </cell>
          <cell r="AL2153" t="str">
            <v>.</v>
          </cell>
          <cell r="AM2153">
            <v>1</v>
          </cell>
          <cell r="AN2153">
            <v>16.3</v>
          </cell>
          <cell r="AO2153">
            <v>15.5</v>
          </cell>
          <cell r="AP2153">
            <v>2</v>
          </cell>
          <cell r="AQ2153">
            <v>3</v>
          </cell>
          <cell r="AR2153" t="str">
            <v>Y</v>
          </cell>
          <cell r="AS2153" t="str">
            <v>N</v>
          </cell>
          <cell r="AT2153" t="str">
            <v>N</v>
          </cell>
          <cell r="AU2153" t="str">
            <v>.</v>
          </cell>
        </row>
        <row r="2154">
          <cell r="A2154" t="str">
            <v>470908D-14-873-366-41-D4.2-D15.5</v>
          </cell>
          <cell r="B2154" t="str">
            <v>470908D</v>
          </cell>
          <cell r="C2154">
            <v>14</v>
          </cell>
          <cell r="D2154">
            <v>873</v>
          </cell>
          <cell r="E2154">
            <v>10</v>
          </cell>
          <cell r="F2154">
            <v>366</v>
          </cell>
          <cell r="G2154" t="str">
            <v>10-366</v>
          </cell>
          <cell r="H2154">
            <v>41</v>
          </cell>
          <cell r="I2154" t="str">
            <v>.</v>
          </cell>
          <cell r="J2154">
            <v>1</v>
          </cell>
          <cell r="K2154">
            <v>2.7</v>
          </cell>
          <cell r="L2154">
            <v>4.2</v>
          </cell>
          <cell r="M2154">
            <v>2</v>
          </cell>
          <cell r="N2154">
            <v>3</v>
          </cell>
          <cell r="O2154" t="str">
            <v>N</v>
          </cell>
          <cell r="P2154" t="str">
            <v>N</v>
          </cell>
          <cell r="Q2154" t="str">
            <v>N</v>
          </cell>
          <cell r="R2154" t="str">
            <v>.</v>
          </cell>
          <cell r="S2154">
            <v>1</v>
          </cell>
          <cell r="T2154">
            <v>5.4</v>
          </cell>
          <cell r="U2154">
            <v>7</v>
          </cell>
          <cell r="V2154">
            <v>2</v>
          </cell>
          <cell r="W2154">
            <v>2</v>
          </cell>
          <cell r="X2154" t="str">
            <v>N</v>
          </cell>
          <cell r="Y2154" t="str">
            <v>N</v>
          </cell>
          <cell r="Z2154" t="str">
            <v>N</v>
          </cell>
          <cell r="AA2154" t="str">
            <v>.</v>
          </cell>
          <cell r="AB2154" t="str">
            <v>.</v>
          </cell>
          <cell r="AC2154">
            <v>1</v>
          </cell>
          <cell r="AD2154">
            <v>8.1999999999999993</v>
          </cell>
          <cell r="AE2154">
            <v>10.8</v>
          </cell>
          <cell r="AF2154">
            <v>2</v>
          </cell>
          <cell r="AG2154">
            <v>2</v>
          </cell>
          <cell r="AH2154" t="str">
            <v>N</v>
          </cell>
          <cell r="AI2154" t="str">
            <v>N</v>
          </cell>
          <cell r="AJ2154" t="str">
            <v>N</v>
          </cell>
          <cell r="AK2154" t="str">
            <v>.</v>
          </cell>
          <cell r="AL2154" t="str">
            <v>.</v>
          </cell>
          <cell r="AM2154">
            <v>1</v>
          </cell>
          <cell r="AN2154">
            <v>14</v>
          </cell>
          <cell r="AO2154">
            <v>15.5</v>
          </cell>
          <cell r="AP2154">
            <v>2</v>
          </cell>
          <cell r="AQ2154">
            <v>2</v>
          </cell>
          <cell r="AR2154" t="str">
            <v>N</v>
          </cell>
          <cell r="AS2154" t="str">
            <v>N</v>
          </cell>
          <cell r="AT2154" t="str">
            <v>N</v>
          </cell>
          <cell r="AU2154" t="str">
            <v>.</v>
          </cell>
        </row>
        <row r="2155">
          <cell r="A2155" t="str">
            <v>470908D-14-874-418-42-D.-D.</v>
          </cell>
          <cell r="B2155" t="str">
            <v>470908D</v>
          </cell>
          <cell r="C2155">
            <v>14</v>
          </cell>
          <cell r="D2155">
            <v>874</v>
          </cell>
          <cell r="E2155">
            <v>31</v>
          </cell>
          <cell r="F2155">
            <v>418</v>
          </cell>
          <cell r="G2155" t="str">
            <v>31-418</v>
          </cell>
          <cell r="H2155">
            <v>42</v>
          </cell>
          <cell r="I2155" t="str">
            <v>.</v>
          </cell>
          <cell r="J2155">
            <v>0</v>
          </cell>
          <cell r="K2155" t="str">
            <v>.</v>
          </cell>
          <cell r="L2155" t="str">
            <v>.</v>
          </cell>
          <cell r="M2155" t="str">
            <v>.</v>
          </cell>
          <cell r="N2155" t="str">
            <v>.</v>
          </cell>
          <cell r="O2155" t="str">
            <v>.</v>
          </cell>
          <cell r="P2155" t="str">
            <v>.</v>
          </cell>
          <cell r="Q2155" t="str">
            <v>.</v>
          </cell>
          <cell r="R2155" t="str">
            <v>.</v>
          </cell>
          <cell r="S2155">
            <v>0</v>
          </cell>
          <cell r="T2155" t="str">
            <v>.</v>
          </cell>
          <cell r="U2155" t="str">
            <v>.</v>
          </cell>
          <cell r="V2155" t="str">
            <v>.</v>
          </cell>
          <cell r="W2155" t="str">
            <v>.</v>
          </cell>
          <cell r="X2155" t="str">
            <v>.</v>
          </cell>
          <cell r="Y2155" t="str">
            <v>.</v>
          </cell>
          <cell r="Z2155" t="str">
            <v>.</v>
          </cell>
          <cell r="AA2155" t="str">
            <v>.</v>
          </cell>
          <cell r="AB2155" t="str">
            <v>.</v>
          </cell>
          <cell r="AC2155">
            <v>0</v>
          </cell>
          <cell r="AD2155" t="str">
            <v>.</v>
          </cell>
          <cell r="AE2155" t="str">
            <v>.</v>
          </cell>
          <cell r="AF2155" t="str">
            <v>.</v>
          </cell>
          <cell r="AG2155" t="str">
            <v>.</v>
          </cell>
          <cell r="AH2155" t="str">
            <v>.</v>
          </cell>
          <cell r="AI2155" t="str">
            <v>.</v>
          </cell>
          <cell r="AJ2155" t="str">
            <v>.</v>
          </cell>
          <cell r="AK2155" t="str">
            <v>.</v>
          </cell>
          <cell r="AL2155" t="str">
            <v>.</v>
          </cell>
          <cell r="AM2155">
            <v>0</v>
          </cell>
          <cell r="AN2155" t="str">
            <v>.</v>
          </cell>
          <cell r="AO2155" t="str">
            <v>.</v>
          </cell>
          <cell r="AP2155" t="str">
            <v>.</v>
          </cell>
          <cell r="AQ2155" t="str">
            <v>.</v>
          </cell>
          <cell r="AR2155" t="str">
            <v>.</v>
          </cell>
          <cell r="AS2155" t="str">
            <v>.</v>
          </cell>
          <cell r="AT2155" t="str">
            <v>.</v>
          </cell>
          <cell r="AU2155" t="str">
            <v>.</v>
          </cell>
        </row>
        <row r="2156">
          <cell r="A2156" t="str">
            <v>470908D-14-875-389-43-D5.5-D12.2</v>
          </cell>
          <cell r="B2156" t="str">
            <v>470908D</v>
          </cell>
          <cell r="C2156">
            <v>14</v>
          </cell>
          <cell r="D2156">
            <v>875</v>
          </cell>
          <cell r="E2156">
            <v>4</v>
          </cell>
          <cell r="F2156">
            <v>389</v>
          </cell>
          <cell r="G2156" t="str">
            <v>4-389</v>
          </cell>
          <cell r="H2156">
            <v>43</v>
          </cell>
          <cell r="I2156" t="str">
            <v>.</v>
          </cell>
          <cell r="J2156">
            <v>1</v>
          </cell>
          <cell r="K2156">
            <v>3.4</v>
          </cell>
          <cell r="L2156">
            <v>5.5</v>
          </cell>
          <cell r="M2156">
            <v>2</v>
          </cell>
          <cell r="N2156">
            <v>2</v>
          </cell>
          <cell r="O2156" t="str">
            <v>N</v>
          </cell>
          <cell r="P2156" t="str">
            <v>N</v>
          </cell>
          <cell r="Q2156" t="str">
            <v>N</v>
          </cell>
          <cell r="R2156" t="str">
            <v>.</v>
          </cell>
          <cell r="S2156">
            <v>1</v>
          </cell>
          <cell r="T2156">
            <v>4.8</v>
          </cell>
          <cell r="U2156">
            <v>6.4</v>
          </cell>
          <cell r="V2156">
            <v>3</v>
          </cell>
          <cell r="W2156">
            <v>2</v>
          </cell>
          <cell r="X2156" t="str">
            <v>N</v>
          </cell>
          <cell r="Y2156" t="str">
            <v>N</v>
          </cell>
          <cell r="Z2156" t="str">
            <v>N</v>
          </cell>
          <cell r="AA2156" t="str">
            <v>.</v>
          </cell>
          <cell r="AB2156" t="str">
            <v>.</v>
          </cell>
          <cell r="AC2156">
            <v>1</v>
          </cell>
          <cell r="AD2156">
            <v>8</v>
          </cell>
          <cell r="AE2156">
            <v>9.5</v>
          </cell>
          <cell r="AF2156">
            <v>2</v>
          </cell>
          <cell r="AG2156">
            <v>2</v>
          </cell>
          <cell r="AH2156" t="str">
            <v>N</v>
          </cell>
          <cell r="AI2156" t="str">
            <v>N</v>
          </cell>
          <cell r="AJ2156" t="str">
            <v>N</v>
          </cell>
          <cell r="AK2156" t="str">
            <v>.</v>
          </cell>
          <cell r="AL2156" t="str">
            <v>.</v>
          </cell>
          <cell r="AM2156">
            <v>1</v>
          </cell>
          <cell r="AN2156">
            <v>13.6</v>
          </cell>
          <cell r="AO2156">
            <v>12.2</v>
          </cell>
          <cell r="AP2156">
            <v>2</v>
          </cell>
          <cell r="AQ2156">
            <v>2</v>
          </cell>
          <cell r="AR2156" t="str">
            <v>N</v>
          </cell>
          <cell r="AS2156" t="str">
            <v>N</v>
          </cell>
          <cell r="AT2156" t="str">
            <v>N</v>
          </cell>
          <cell r="AU2156" t="str">
            <v>.</v>
          </cell>
        </row>
        <row r="2157">
          <cell r="A2157" t="str">
            <v>470908D-14-876-365-44-D3.6-D7.8</v>
          </cell>
          <cell r="B2157" t="str">
            <v>470908D</v>
          </cell>
          <cell r="C2157">
            <v>14</v>
          </cell>
          <cell r="D2157">
            <v>876</v>
          </cell>
          <cell r="E2157">
            <v>10</v>
          </cell>
          <cell r="F2157">
            <v>365</v>
          </cell>
          <cell r="G2157" t="str">
            <v>10-365</v>
          </cell>
          <cell r="H2157">
            <v>44</v>
          </cell>
          <cell r="I2157" t="str">
            <v>.</v>
          </cell>
          <cell r="J2157">
            <v>1</v>
          </cell>
          <cell r="K2157">
            <v>2.4</v>
          </cell>
          <cell r="L2157">
            <v>3.6</v>
          </cell>
          <cell r="M2157">
            <v>3</v>
          </cell>
          <cell r="N2157">
            <v>3</v>
          </cell>
          <cell r="O2157" t="str">
            <v>N</v>
          </cell>
          <cell r="P2157" t="str">
            <v>N</v>
          </cell>
          <cell r="Q2157" t="str">
            <v>N</v>
          </cell>
          <cell r="R2157" t="str">
            <v>.</v>
          </cell>
          <cell r="S2157">
            <v>1</v>
          </cell>
          <cell r="T2157">
            <v>3.1</v>
          </cell>
          <cell r="U2157">
            <v>3.9</v>
          </cell>
          <cell r="V2157">
            <v>3</v>
          </cell>
          <cell r="W2157">
            <v>3</v>
          </cell>
          <cell r="X2157" t="str">
            <v>N</v>
          </cell>
          <cell r="Y2157" t="str">
            <v>N</v>
          </cell>
          <cell r="Z2157" t="str">
            <v>N</v>
          </cell>
          <cell r="AA2157" t="str">
            <v>.</v>
          </cell>
          <cell r="AB2157" t="str">
            <v>.</v>
          </cell>
          <cell r="AC2157">
            <v>1</v>
          </cell>
          <cell r="AD2157">
            <v>6.2</v>
          </cell>
          <cell r="AE2157">
            <v>6.2</v>
          </cell>
          <cell r="AF2157">
            <v>3</v>
          </cell>
          <cell r="AG2157">
            <v>2</v>
          </cell>
          <cell r="AH2157" t="str">
            <v>N</v>
          </cell>
          <cell r="AI2157" t="str">
            <v>N</v>
          </cell>
          <cell r="AJ2157" t="str">
            <v>N</v>
          </cell>
          <cell r="AK2157" t="str">
            <v>.</v>
          </cell>
          <cell r="AL2157" t="str">
            <v>.</v>
          </cell>
          <cell r="AM2157">
            <v>1</v>
          </cell>
          <cell r="AN2157">
            <v>11</v>
          </cell>
          <cell r="AO2157">
            <v>7.8</v>
          </cell>
          <cell r="AP2157">
            <v>2</v>
          </cell>
          <cell r="AQ2157">
            <v>3</v>
          </cell>
          <cell r="AR2157" t="str">
            <v>N</v>
          </cell>
          <cell r="AS2157" t="str">
            <v>N</v>
          </cell>
          <cell r="AT2157" t="str">
            <v>N</v>
          </cell>
          <cell r="AU2157" t="str">
            <v>.</v>
          </cell>
        </row>
        <row r="2158">
          <cell r="A2158" t="str">
            <v>470908D-14-877-424-45-D6-D17.1</v>
          </cell>
          <cell r="B2158" t="str">
            <v>470908D</v>
          </cell>
          <cell r="C2158">
            <v>14</v>
          </cell>
          <cell r="D2158">
            <v>877</v>
          </cell>
          <cell r="E2158">
            <v>32</v>
          </cell>
          <cell r="F2158">
            <v>424</v>
          </cell>
          <cell r="G2158" t="str">
            <v>32-424</v>
          </cell>
          <cell r="H2158">
            <v>45</v>
          </cell>
          <cell r="I2158" t="str">
            <v>.</v>
          </cell>
          <cell r="J2158">
            <v>1</v>
          </cell>
          <cell r="K2158">
            <v>3.8</v>
          </cell>
          <cell r="L2158">
            <v>6</v>
          </cell>
          <cell r="M2158">
            <v>3</v>
          </cell>
          <cell r="N2158">
            <v>2</v>
          </cell>
          <cell r="O2158" t="str">
            <v>N</v>
          </cell>
          <cell r="P2158" t="str">
            <v>N</v>
          </cell>
          <cell r="Q2158" t="str">
            <v>N</v>
          </cell>
          <cell r="R2158" t="str">
            <v>.</v>
          </cell>
          <cell r="S2158">
            <v>1</v>
          </cell>
          <cell r="T2158">
            <v>5.5</v>
          </cell>
          <cell r="U2158">
            <v>8</v>
          </cell>
          <cell r="V2158">
            <v>3</v>
          </cell>
          <cell r="W2158">
            <v>2</v>
          </cell>
          <cell r="X2158" t="str">
            <v>N</v>
          </cell>
          <cell r="Y2158" t="str">
            <v>N</v>
          </cell>
          <cell r="Z2158" t="str">
            <v>N</v>
          </cell>
          <cell r="AA2158" t="str">
            <v>.</v>
          </cell>
          <cell r="AB2158" t="str">
            <v>.</v>
          </cell>
          <cell r="AC2158">
            <v>1</v>
          </cell>
          <cell r="AD2158">
            <v>8</v>
          </cell>
          <cell r="AE2158">
            <v>12.8</v>
          </cell>
          <cell r="AF2158">
            <v>3</v>
          </cell>
          <cell r="AG2158">
            <v>2</v>
          </cell>
          <cell r="AH2158" t="str">
            <v>N</v>
          </cell>
          <cell r="AI2158" t="str">
            <v>N</v>
          </cell>
          <cell r="AJ2158" t="str">
            <v>N</v>
          </cell>
          <cell r="AK2158" t="str">
            <v>.</v>
          </cell>
          <cell r="AL2158" t="str">
            <v>.</v>
          </cell>
          <cell r="AM2158">
            <v>1</v>
          </cell>
          <cell r="AN2158">
            <v>14</v>
          </cell>
          <cell r="AO2158">
            <v>17.100000000000001</v>
          </cell>
          <cell r="AP2158">
            <v>3</v>
          </cell>
          <cell r="AQ2158">
            <v>2</v>
          </cell>
          <cell r="AR2158" t="str">
            <v>N</v>
          </cell>
          <cell r="AS2158" t="str">
            <v>N</v>
          </cell>
          <cell r="AT2158" t="str">
            <v>N</v>
          </cell>
          <cell r="AU2158" t="str">
            <v>.</v>
          </cell>
        </row>
        <row r="2159">
          <cell r="A2159" t="str">
            <v>470908D-14-878-373-46-D4-D17.1</v>
          </cell>
          <cell r="B2159" t="str">
            <v>470908D</v>
          </cell>
          <cell r="C2159">
            <v>14</v>
          </cell>
          <cell r="D2159">
            <v>878</v>
          </cell>
          <cell r="E2159">
            <v>10</v>
          </cell>
          <cell r="F2159">
            <v>373</v>
          </cell>
          <cell r="G2159" t="str">
            <v>10-373</v>
          </cell>
          <cell r="H2159">
            <v>46</v>
          </cell>
          <cell r="I2159" t="str">
            <v>.</v>
          </cell>
          <cell r="J2159">
            <v>1</v>
          </cell>
          <cell r="K2159">
            <v>2.4</v>
          </cell>
          <cell r="L2159">
            <v>4</v>
          </cell>
          <cell r="M2159">
            <v>3</v>
          </cell>
          <cell r="N2159">
            <v>3</v>
          </cell>
          <cell r="O2159" t="str">
            <v>N</v>
          </cell>
          <cell r="P2159" t="str">
            <v>N</v>
          </cell>
          <cell r="Q2159" t="str">
            <v>N</v>
          </cell>
          <cell r="R2159" t="str">
            <v>.</v>
          </cell>
          <cell r="S2159">
            <v>1</v>
          </cell>
          <cell r="T2159">
            <v>4.8</v>
          </cell>
          <cell r="U2159">
            <v>6.4</v>
          </cell>
          <cell r="V2159">
            <v>3</v>
          </cell>
          <cell r="W2159">
            <v>2</v>
          </cell>
          <cell r="X2159" t="str">
            <v>N</v>
          </cell>
          <cell r="Y2159" t="str">
            <v>N</v>
          </cell>
          <cell r="Z2159" t="str">
            <v>N</v>
          </cell>
          <cell r="AA2159" t="str">
            <v>.</v>
          </cell>
          <cell r="AB2159" t="str">
            <v>.</v>
          </cell>
          <cell r="AC2159">
            <v>1</v>
          </cell>
          <cell r="AD2159">
            <v>8.1999999999999993</v>
          </cell>
          <cell r="AE2159">
            <v>11.7</v>
          </cell>
          <cell r="AF2159">
            <v>3</v>
          </cell>
          <cell r="AG2159">
            <v>2</v>
          </cell>
          <cell r="AH2159" t="str">
            <v>N</v>
          </cell>
          <cell r="AI2159" t="str">
            <v>N</v>
          </cell>
          <cell r="AJ2159" t="str">
            <v>N</v>
          </cell>
          <cell r="AK2159" t="str">
            <v>.</v>
          </cell>
          <cell r="AL2159" t="str">
            <v>.</v>
          </cell>
          <cell r="AM2159">
            <v>1</v>
          </cell>
          <cell r="AN2159">
            <v>14.7</v>
          </cell>
          <cell r="AO2159">
            <v>17.100000000000001</v>
          </cell>
          <cell r="AP2159">
            <v>3</v>
          </cell>
          <cell r="AQ2159">
            <v>2</v>
          </cell>
          <cell r="AR2159" t="str">
            <v>N</v>
          </cell>
          <cell r="AS2159" t="str">
            <v>N</v>
          </cell>
          <cell r="AT2159" t="str">
            <v>N</v>
          </cell>
          <cell r="AU2159" t="str">
            <v>.</v>
          </cell>
        </row>
        <row r="2160">
          <cell r="A2160" t="str">
            <v>470908D-14-879-369-47-D.-D.</v>
          </cell>
          <cell r="B2160" t="str">
            <v>470908D</v>
          </cell>
          <cell r="C2160">
            <v>14</v>
          </cell>
          <cell r="D2160">
            <v>879</v>
          </cell>
          <cell r="E2160">
            <v>10</v>
          </cell>
          <cell r="F2160">
            <v>369</v>
          </cell>
          <cell r="G2160" t="str">
            <v>10-369</v>
          </cell>
          <cell r="H2160">
            <v>47</v>
          </cell>
          <cell r="I2160" t="str">
            <v>.</v>
          </cell>
          <cell r="J2160">
            <v>0</v>
          </cell>
          <cell r="K2160" t="str">
            <v>.</v>
          </cell>
          <cell r="L2160" t="str">
            <v>.</v>
          </cell>
          <cell r="M2160" t="str">
            <v>.</v>
          </cell>
          <cell r="N2160" t="str">
            <v>.</v>
          </cell>
          <cell r="O2160" t="str">
            <v>.</v>
          </cell>
          <cell r="P2160" t="str">
            <v>.</v>
          </cell>
          <cell r="Q2160" t="str">
            <v>.</v>
          </cell>
          <cell r="R2160" t="str">
            <v>.</v>
          </cell>
          <cell r="S2160">
            <v>0</v>
          </cell>
          <cell r="T2160" t="str">
            <v>.</v>
          </cell>
          <cell r="U2160" t="str">
            <v>.</v>
          </cell>
          <cell r="V2160" t="str">
            <v>.</v>
          </cell>
          <cell r="W2160" t="str">
            <v>.</v>
          </cell>
          <cell r="X2160" t="str">
            <v>.</v>
          </cell>
          <cell r="Y2160" t="str">
            <v>.</v>
          </cell>
          <cell r="Z2160" t="str">
            <v>.</v>
          </cell>
          <cell r="AA2160" t="str">
            <v>.</v>
          </cell>
          <cell r="AB2160" t="str">
            <v>.</v>
          </cell>
          <cell r="AC2160">
            <v>0</v>
          </cell>
          <cell r="AD2160" t="str">
            <v>.</v>
          </cell>
          <cell r="AE2160" t="str">
            <v>.</v>
          </cell>
          <cell r="AF2160" t="str">
            <v>.</v>
          </cell>
          <cell r="AG2160" t="str">
            <v>.</v>
          </cell>
          <cell r="AH2160" t="str">
            <v>.</v>
          </cell>
          <cell r="AI2160" t="str">
            <v>.</v>
          </cell>
          <cell r="AJ2160" t="str">
            <v>.</v>
          </cell>
          <cell r="AK2160" t="str">
            <v>.</v>
          </cell>
          <cell r="AL2160" t="str">
            <v>.</v>
          </cell>
          <cell r="AM2160">
            <v>0</v>
          </cell>
          <cell r="AN2160" t="str">
            <v>.</v>
          </cell>
          <cell r="AO2160" t="str">
            <v>.</v>
          </cell>
          <cell r="AP2160" t="str">
            <v>.</v>
          </cell>
          <cell r="AQ2160" t="str">
            <v>.</v>
          </cell>
          <cell r="AR2160" t="str">
            <v>.</v>
          </cell>
          <cell r="AS2160" t="str">
            <v>.</v>
          </cell>
          <cell r="AT2160" t="str">
            <v>.</v>
          </cell>
          <cell r="AU2160" t="str">
            <v>.</v>
          </cell>
        </row>
        <row r="2161">
          <cell r="A2161" t="str">
            <v>470908D-14-880-408-48-D6.7-D15.6</v>
          </cell>
          <cell r="B2161" t="str">
            <v>470908D</v>
          </cell>
          <cell r="C2161">
            <v>14</v>
          </cell>
          <cell r="D2161">
            <v>880</v>
          </cell>
          <cell r="E2161">
            <v>31</v>
          </cell>
          <cell r="F2161">
            <v>408</v>
          </cell>
          <cell r="G2161" t="str">
            <v>31-408</v>
          </cell>
          <cell r="H2161">
            <v>48</v>
          </cell>
          <cell r="I2161" t="str">
            <v>.</v>
          </cell>
          <cell r="J2161">
            <v>1</v>
          </cell>
          <cell r="K2161">
            <v>3.8</v>
          </cell>
          <cell r="L2161">
            <v>6.7</v>
          </cell>
          <cell r="M2161">
            <v>3</v>
          </cell>
          <cell r="N2161">
            <v>2</v>
          </cell>
          <cell r="O2161" t="str">
            <v>N</v>
          </cell>
          <cell r="P2161" t="str">
            <v>N</v>
          </cell>
          <cell r="Q2161" t="str">
            <v>N</v>
          </cell>
          <cell r="R2161" t="str">
            <v>.</v>
          </cell>
          <cell r="S2161">
            <v>1</v>
          </cell>
          <cell r="T2161">
            <v>5.5</v>
          </cell>
          <cell r="U2161">
            <v>7.8</v>
          </cell>
          <cell r="V2161">
            <v>3</v>
          </cell>
          <cell r="W2161">
            <v>2</v>
          </cell>
          <cell r="X2161" t="str">
            <v>N</v>
          </cell>
          <cell r="Y2161" t="str">
            <v>N</v>
          </cell>
          <cell r="Z2161" t="str">
            <v>N</v>
          </cell>
          <cell r="AA2161" t="str">
            <v>.</v>
          </cell>
          <cell r="AB2161" t="str">
            <v>.</v>
          </cell>
          <cell r="AC2161">
            <v>1</v>
          </cell>
          <cell r="AD2161">
            <v>8.4</v>
          </cell>
          <cell r="AE2161">
            <v>11.4</v>
          </cell>
          <cell r="AF2161">
            <v>2</v>
          </cell>
          <cell r="AG2161">
            <v>2</v>
          </cell>
          <cell r="AH2161" t="str">
            <v>N</v>
          </cell>
          <cell r="AI2161" t="str">
            <v>N</v>
          </cell>
          <cell r="AJ2161" t="str">
            <v>N</v>
          </cell>
          <cell r="AK2161" t="str">
            <v>.</v>
          </cell>
          <cell r="AL2161" t="str">
            <v>.</v>
          </cell>
          <cell r="AM2161">
            <v>1</v>
          </cell>
          <cell r="AN2161">
            <v>14.2</v>
          </cell>
          <cell r="AO2161">
            <v>15.6</v>
          </cell>
          <cell r="AP2161">
            <v>2</v>
          </cell>
          <cell r="AQ2161">
            <v>2</v>
          </cell>
          <cell r="AR2161" t="str">
            <v>N</v>
          </cell>
          <cell r="AS2161" t="str">
            <v>N</v>
          </cell>
          <cell r="AT2161" t="str">
            <v>N</v>
          </cell>
          <cell r="AU2161" t="str">
            <v>.</v>
          </cell>
        </row>
        <row r="2162">
          <cell r="A2162" t="str">
            <v>470908D-14-881-413-49-D7.7-D20</v>
          </cell>
          <cell r="B2162" t="str">
            <v>470908D</v>
          </cell>
          <cell r="C2162">
            <v>14</v>
          </cell>
          <cell r="D2162">
            <v>881</v>
          </cell>
          <cell r="E2162">
            <v>31</v>
          </cell>
          <cell r="F2162">
            <v>413</v>
          </cell>
          <cell r="G2162" t="str">
            <v>31-413</v>
          </cell>
          <cell r="H2162">
            <v>49</v>
          </cell>
          <cell r="I2162" t="str">
            <v>.</v>
          </cell>
          <cell r="J2162">
            <v>1</v>
          </cell>
          <cell r="K2162">
            <v>4.2</v>
          </cell>
          <cell r="L2162">
            <v>7.7</v>
          </cell>
          <cell r="M2162">
            <v>3</v>
          </cell>
          <cell r="N2162">
            <v>1</v>
          </cell>
          <cell r="O2162" t="str">
            <v>N</v>
          </cell>
          <cell r="P2162" t="str">
            <v>N</v>
          </cell>
          <cell r="Q2162" t="str">
            <v>N</v>
          </cell>
          <cell r="R2162" t="str">
            <v>.</v>
          </cell>
          <cell r="S2162">
            <v>1</v>
          </cell>
          <cell r="T2162">
            <v>6.5</v>
          </cell>
          <cell r="U2162">
            <v>9.1999999999999993</v>
          </cell>
          <cell r="V2162">
            <v>3</v>
          </cell>
          <cell r="W2162">
            <v>2</v>
          </cell>
          <cell r="X2162" t="str">
            <v>N</v>
          </cell>
          <cell r="Y2162" t="str">
            <v>N</v>
          </cell>
          <cell r="Z2162" t="str">
            <v>N</v>
          </cell>
          <cell r="AA2162" t="str">
            <v>.</v>
          </cell>
          <cell r="AB2162" t="str">
            <v>.</v>
          </cell>
          <cell r="AC2162">
            <v>1</v>
          </cell>
          <cell r="AD2162">
            <v>10.199999999999999</v>
          </cell>
          <cell r="AE2162">
            <v>15.1</v>
          </cell>
          <cell r="AF2162">
            <v>2</v>
          </cell>
          <cell r="AG2162">
            <v>2</v>
          </cell>
          <cell r="AH2162" t="str">
            <v>N</v>
          </cell>
          <cell r="AI2162" t="str">
            <v>N</v>
          </cell>
          <cell r="AJ2162" t="str">
            <v>N</v>
          </cell>
          <cell r="AK2162" t="str">
            <v>.</v>
          </cell>
          <cell r="AL2162" t="str">
            <v>.</v>
          </cell>
          <cell r="AM2162">
            <v>1</v>
          </cell>
          <cell r="AN2162">
            <v>16.399999999999999</v>
          </cell>
          <cell r="AO2162">
            <v>20</v>
          </cell>
          <cell r="AP2162">
            <v>2</v>
          </cell>
          <cell r="AQ2162">
            <v>2</v>
          </cell>
          <cell r="AR2162" t="str">
            <v>N</v>
          </cell>
          <cell r="AS2162" t="str">
            <v>N</v>
          </cell>
          <cell r="AT2162" t="str">
            <v>N</v>
          </cell>
          <cell r="AU2162" t="str">
            <v>.</v>
          </cell>
        </row>
        <row r="2163">
          <cell r="A2163" t="str">
            <v>470908D-14-882-391-50-D7-D16.5</v>
          </cell>
          <cell r="B2163" t="str">
            <v>470908D</v>
          </cell>
          <cell r="C2163">
            <v>14</v>
          </cell>
          <cell r="D2163">
            <v>882</v>
          </cell>
          <cell r="E2163">
            <v>4</v>
          </cell>
          <cell r="F2163">
            <v>391</v>
          </cell>
          <cell r="G2163" t="str">
            <v>4-391</v>
          </cell>
          <cell r="H2163">
            <v>50</v>
          </cell>
          <cell r="I2163" t="str">
            <v>.</v>
          </cell>
          <cell r="J2163">
            <v>1</v>
          </cell>
          <cell r="K2163">
            <v>4</v>
          </cell>
          <cell r="L2163">
            <v>7</v>
          </cell>
          <cell r="M2163">
            <v>2</v>
          </cell>
          <cell r="N2163">
            <v>2</v>
          </cell>
          <cell r="O2163" t="str">
            <v>N</v>
          </cell>
          <cell r="P2163" t="str">
            <v>N</v>
          </cell>
          <cell r="Q2163" t="str">
            <v>N</v>
          </cell>
          <cell r="R2163" t="str">
            <v>.</v>
          </cell>
          <cell r="S2163">
            <v>1</v>
          </cell>
          <cell r="T2163">
            <v>6.1</v>
          </cell>
          <cell r="U2163">
            <v>9</v>
          </cell>
          <cell r="V2163">
            <v>3</v>
          </cell>
          <cell r="W2163">
            <v>2</v>
          </cell>
          <cell r="X2163" t="str">
            <v>N</v>
          </cell>
          <cell r="Y2163" t="str">
            <v>N</v>
          </cell>
          <cell r="Z2163" t="str">
            <v>N</v>
          </cell>
          <cell r="AA2163" t="str">
            <v>.</v>
          </cell>
          <cell r="AB2163" t="str">
            <v>.</v>
          </cell>
          <cell r="AC2163">
            <v>1</v>
          </cell>
          <cell r="AD2163">
            <v>9.8000000000000007</v>
          </cell>
          <cell r="AE2163">
            <v>13.5</v>
          </cell>
          <cell r="AF2163">
            <v>3</v>
          </cell>
          <cell r="AG2163">
            <v>2</v>
          </cell>
          <cell r="AH2163" t="str">
            <v>N</v>
          </cell>
          <cell r="AI2163" t="str">
            <v>N</v>
          </cell>
          <cell r="AJ2163" t="str">
            <v>N</v>
          </cell>
          <cell r="AK2163" t="str">
            <v>.</v>
          </cell>
          <cell r="AL2163" t="str">
            <v>.</v>
          </cell>
          <cell r="AM2163">
            <v>1</v>
          </cell>
          <cell r="AN2163">
            <v>15.5</v>
          </cell>
          <cell r="AO2163">
            <v>16.5</v>
          </cell>
          <cell r="AP2163">
            <v>3</v>
          </cell>
          <cell r="AQ2163">
            <v>2</v>
          </cell>
          <cell r="AR2163" t="str">
            <v>N</v>
          </cell>
          <cell r="AS2163" t="str">
            <v>N</v>
          </cell>
          <cell r="AT2163" t="str">
            <v>N</v>
          </cell>
          <cell r="AU2163" t="str">
            <v>.</v>
          </cell>
        </row>
        <row r="2164">
          <cell r="A2164" t="str">
            <v>470908D-14-883-392-51-D5.5-D12.2</v>
          </cell>
          <cell r="B2164" t="str">
            <v>470908D</v>
          </cell>
          <cell r="C2164">
            <v>14</v>
          </cell>
          <cell r="D2164">
            <v>883</v>
          </cell>
          <cell r="E2164">
            <v>4</v>
          </cell>
          <cell r="F2164">
            <v>392</v>
          </cell>
          <cell r="G2164" t="str">
            <v>4-392</v>
          </cell>
          <cell r="H2164">
            <v>51</v>
          </cell>
          <cell r="I2164" t="str">
            <v>.</v>
          </cell>
          <cell r="J2164">
            <v>1</v>
          </cell>
          <cell r="K2164">
            <v>3.8</v>
          </cell>
          <cell r="L2164">
            <v>5.5</v>
          </cell>
          <cell r="M2164">
            <v>3</v>
          </cell>
          <cell r="N2164">
            <v>2</v>
          </cell>
          <cell r="O2164" t="str">
            <v>N</v>
          </cell>
          <cell r="P2164" t="str">
            <v>N</v>
          </cell>
          <cell r="Q2164" t="str">
            <v>N</v>
          </cell>
          <cell r="R2164" t="str">
            <v>.</v>
          </cell>
          <cell r="S2164">
            <v>1</v>
          </cell>
          <cell r="T2164">
            <v>5.3</v>
          </cell>
          <cell r="U2164">
            <v>6.7</v>
          </cell>
          <cell r="V2164">
            <v>3</v>
          </cell>
          <cell r="W2164">
            <v>2</v>
          </cell>
          <cell r="X2164" t="str">
            <v>N</v>
          </cell>
          <cell r="Y2164" t="str">
            <v>N</v>
          </cell>
          <cell r="Z2164" t="str">
            <v>N</v>
          </cell>
          <cell r="AA2164" t="str">
            <v>.</v>
          </cell>
          <cell r="AB2164" t="str">
            <v>.</v>
          </cell>
          <cell r="AC2164">
            <v>1</v>
          </cell>
          <cell r="AD2164">
            <v>8.3000000000000007</v>
          </cell>
          <cell r="AE2164">
            <v>9.8000000000000007</v>
          </cell>
          <cell r="AF2164">
            <v>3</v>
          </cell>
          <cell r="AG2164">
            <v>2</v>
          </cell>
          <cell r="AH2164" t="str">
            <v>N</v>
          </cell>
          <cell r="AI2164" t="str">
            <v>N</v>
          </cell>
          <cell r="AJ2164" t="str">
            <v>N</v>
          </cell>
          <cell r="AK2164" t="str">
            <v>.</v>
          </cell>
          <cell r="AL2164" t="str">
            <v>.</v>
          </cell>
          <cell r="AM2164">
            <v>1</v>
          </cell>
          <cell r="AN2164">
            <v>14</v>
          </cell>
          <cell r="AO2164">
            <v>12.2</v>
          </cell>
          <cell r="AP2164">
            <v>3</v>
          </cell>
          <cell r="AQ2164">
            <v>3</v>
          </cell>
          <cell r="AR2164" t="str">
            <v>N</v>
          </cell>
          <cell r="AS2164" t="str">
            <v>N</v>
          </cell>
          <cell r="AT2164" t="str">
            <v>N</v>
          </cell>
          <cell r="AU2164" t="str">
            <v>.</v>
          </cell>
        </row>
        <row r="2165">
          <cell r="A2165" t="str">
            <v>470908D-14-884-381-52-D5.9-D13.3</v>
          </cell>
          <cell r="B2165" t="str">
            <v>470908D</v>
          </cell>
          <cell r="C2165">
            <v>14</v>
          </cell>
          <cell r="D2165">
            <v>884</v>
          </cell>
          <cell r="E2165">
            <v>10</v>
          </cell>
          <cell r="F2165">
            <v>381</v>
          </cell>
          <cell r="G2165" t="str">
            <v>10-381</v>
          </cell>
          <cell r="H2165">
            <v>52</v>
          </cell>
          <cell r="I2165" t="str">
            <v>.</v>
          </cell>
          <cell r="J2165">
            <v>1</v>
          </cell>
          <cell r="K2165">
            <v>3</v>
          </cell>
          <cell r="L2165">
            <v>5.9</v>
          </cell>
          <cell r="M2165">
            <v>3</v>
          </cell>
          <cell r="N2165">
            <v>2</v>
          </cell>
          <cell r="O2165" t="str">
            <v>N</v>
          </cell>
          <cell r="P2165" t="str">
            <v>N</v>
          </cell>
          <cell r="Q2165" t="str">
            <v>N</v>
          </cell>
          <cell r="R2165" t="str">
            <v>.</v>
          </cell>
          <cell r="S2165">
            <v>1</v>
          </cell>
          <cell r="T2165">
            <v>4.7</v>
          </cell>
          <cell r="U2165">
            <v>7.2</v>
          </cell>
          <cell r="V2165">
            <v>3</v>
          </cell>
          <cell r="W2165">
            <v>2</v>
          </cell>
          <cell r="X2165" t="str">
            <v>N</v>
          </cell>
          <cell r="Y2165" t="str">
            <v>N</v>
          </cell>
          <cell r="Z2165" t="str">
            <v>N</v>
          </cell>
          <cell r="AA2165" t="str">
            <v>.</v>
          </cell>
          <cell r="AB2165" t="str">
            <v>.</v>
          </cell>
          <cell r="AC2165">
            <v>1</v>
          </cell>
          <cell r="AD2165">
            <v>7.8</v>
          </cell>
          <cell r="AE2165">
            <v>11.6</v>
          </cell>
          <cell r="AF2165">
            <v>2</v>
          </cell>
          <cell r="AG2165">
            <v>2</v>
          </cell>
          <cell r="AH2165" t="str">
            <v>N</v>
          </cell>
          <cell r="AI2165" t="str">
            <v>N</v>
          </cell>
          <cell r="AJ2165" t="str">
            <v>N</v>
          </cell>
          <cell r="AK2165" t="str">
            <v>.</v>
          </cell>
          <cell r="AL2165" t="str">
            <v>.</v>
          </cell>
          <cell r="AM2165">
            <v>1</v>
          </cell>
          <cell r="AN2165">
            <v>13.1</v>
          </cell>
          <cell r="AO2165">
            <v>13.3</v>
          </cell>
          <cell r="AP2165">
            <v>2</v>
          </cell>
          <cell r="AQ2165">
            <v>2</v>
          </cell>
          <cell r="AR2165" t="str">
            <v>N</v>
          </cell>
          <cell r="AS2165" t="str">
            <v>N</v>
          </cell>
          <cell r="AT2165" t="str">
            <v>N</v>
          </cell>
          <cell r="AU2165" t="str">
            <v>.</v>
          </cell>
        </row>
        <row r="2166">
          <cell r="A2166" t="str">
            <v>470908D-14-885-396-53-D6.3-D15.3</v>
          </cell>
          <cell r="B2166" t="str">
            <v>470908D</v>
          </cell>
          <cell r="C2166">
            <v>14</v>
          </cell>
          <cell r="D2166">
            <v>885</v>
          </cell>
          <cell r="E2166">
            <v>4</v>
          </cell>
          <cell r="F2166">
            <v>396</v>
          </cell>
          <cell r="G2166" t="str">
            <v>4-396</v>
          </cell>
          <cell r="H2166">
            <v>53</v>
          </cell>
          <cell r="I2166" t="str">
            <v>.</v>
          </cell>
          <cell r="J2166">
            <v>1</v>
          </cell>
          <cell r="K2166">
            <v>3.3</v>
          </cell>
          <cell r="L2166">
            <v>6.3</v>
          </cell>
          <cell r="M2166">
            <v>3</v>
          </cell>
          <cell r="N2166">
            <v>2</v>
          </cell>
          <cell r="O2166" t="str">
            <v>N</v>
          </cell>
          <cell r="P2166" t="str">
            <v>N</v>
          </cell>
          <cell r="Q2166" t="str">
            <v>N</v>
          </cell>
          <cell r="R2166" t="str">
            <v>.</v>
          </cell>
          <cell r="S2166">
            <v>1</v>
          </cell>
          <cell r="T2166">
            <v>5.3</v>
          </cell>
          <cell r="U2166">
            <v>7.8</v>
          </cell>
          <cell r="V2166">
            <v>3</v>
          </cell>
          <cell r="W2166">
            <v>2</v>
          </cell>
          <cell r="X2166" t="str">
            <v>N</v>
          </cell>
          <cell r="Y2166" t="str">
            <v>N</v>
          </cell>
          <cell r="Z2166" t="str">
            <v>N</v>
          </cell>
          <cell r="AA2166" t="str">
            <v>.</v>
          </cell>
          <cell r="AB2166" t="str">
            <v>.</v>
          </cell>
          <cell r="AC2166">
            <v>1</v>
          </cell>
          <cell r="AD2166">
            <v>8.8000000000000007</v>
          </cell>
          <cell r="AE2166">
            <v>11.4</v>
          </cell>
          <cell r="AF2166">
            <v>2</v>
          </cell>
          <cell r="AG2166">
            <v>2</v>
          </cell>
          <cell r="AH2166" t="str">
            <v>N</v>
          </cell>
          <cell r="AI2166" t="str">
            <v>N</v>
          </cell>
          <cell r="AJ2166" t="str">
            <v>N</v>
          </cell>
          <cell r="AK2166" t="str">
            <v>.</v>
          </cell>
          <cell r="AL2166" t="str">
            <v>.</v>
          </cell>
          <cell r="AM2166">
            <v>1</v>
          </cell>
          <cell r="AN2166">
            <v>14.8</v>
          </cell>
          <cell r="AO2166">
            <v>15.3</v>
          </cell>
          <cell r="AP2166">
            <v>2</v>
          </cell>
          <cell r="AQ2166">
            <v>2</v>
          </cell>
          <cell r="AR2166" t="str">
            <v>N</v>
          </cell>
          <cell r="AS2166" t="str">
            <v>N</v>
          </cell>
          <cell r="AT2166" t="str">
            <v>N</v>
          </cell>
          <cell r="AU2166" t="str">
            <v>.</v>
          </cell>
        </row>
        <row r="2167">
          <cell r="A2167" t="str">
            <v>470908D-14-886-379-54-D5.6-D13.1</v>
          </cell>
          <cell r="B2167" t="str">
            <v>470908D</v>
          </cell>
          <cell r="C2167">
            <v>14</v>
          </cell>
          <cell r="D2167">
            <v>886</v>
          </cell>
          <cell r="E2167">
            <v>10</v>
          </cell>
          <cell r="F2167">
            <v>379</v>
          </cell>
          <cell r="G2167" t="str">
            <v>10-379</v>
          </cell>
          <cell r="H2167">
            <v>54</v>
          </cell>
          <cell r="I2167" t="str">
            <v>.</v>
          </cell>
          <cell r="J2167">
            <v>1</v>
          </cell>
          <cell r="K2167">
            <v>3.1</v>
          </cell>
          <cell r="L2167">
            <v>5.6</v>
          </cell>
          <cell r="M2167">
            <v>3</v>
          </cell>
          <cell r="N2167">
            <v>3</v>
          </cell>
          <cell r="O2167" t="str">
            <v>N</v>
          </cell>
          <cell r="P2167" t="str">
            <v>N</v>
          </cell>
          <cell r="Q2167" t="str">
            <v>N</v>
          </cell>
          <cell r="R2167" t="str">
            <v>.</v>
          </cell>
          <cell r="S2167">
            <v>1</v>
          </cell>
          <cell r="T2167">
            <v>5.3</v>
          </cell>
          <cell r="U2167">
            <v>6.5</v>
          </cell>
          <cell r="V2167">
            <v>3</v>
          </cell>
          <cell r="W2167">
            <v>2</v>
          </cell>
          <cell r="X2167" t="str">
            <v>N</v>
          </cell>
          <cell r="Y2167" t="str">
            <v>N</v>
          </cell>
          <cell r="Z2167" t="str">
            <v>N</v>
          </cell>
          <cell r="AA2167" t="str">
            <v>.</v>
          </cell>
          <cell r="AB2167" t="str">
            <v>.</v>
          </cell>
          <cell r="AC2167">
            <v>1</v>
          </cell>
          <cell r="AD2167">
            <v>9</v>
          </cell>
          <cell r="AE2167">
            <v>10.4</v>
          </cell>
          <cell r="AF2167">
            <v>3</v>
          </cell>
          <cell r="AG2167">
            <v>2</v>
          </cell>
          <cell r="AH2167" t="str">
            <v>N</v>
          </cell>
          <cell r="AI2167" t="str">
            <v>N</v>
          </cell>
          <cell r="AJ2167" t="str">
            <v>N</v>
          </cell>
          <cell r="AK2167" t="str">
            <v>.</v>
          </cell>
          <cell r="AL2167" t="str">
            <v>.</v>
          </cell>
          <cell r="AM2167">
            <v>1</v>
          </cell>
          <cell r="AN2167">
            <v>14.5</v>
          </cell>
          <cell r="AO2167">
            <v>13.1</v>
          </cell>
          <cell r="AP2167">
            <v>2</v>
          </cell>
          <cell r="AQ2167">
            <v>3</v>
          </cell>
          <cell r="AR2167" t="str">
            <v>N</v>
          </cell>
          <cell r="AS2167" t="str">
            <v>N</v>
          </cell>
          <cell r="AT2167" t="str">
            <v>N</v>
          </cell>
          <cell r="AU2167" t="str">
            <v>.</v>
          </cell>
        </row>
        <row r="2168">
          <cell r="A2168" t="str">
            <v>470908D-14-887-431-55-D5.3-D15.6</v>
          </cell>
          <cell r="B2168" t="str">
            <v>470908D</v>
          </cell>
          <cell r="C2168">
            <v>14</v>
          </cell>
          <cell r="D2168">
            <v>887</v>
          </cell>
          <cell r="E2168">
            <v>32</v>
          </cell>
          <cell r="F2168">
            <v>431</v>
          </cell>
          <cell r="G2168" t="str">
            <v>32-431</v>
          </cell>
          <cell r="H2168">
            <v>55</v>
          </cell>
          <cell r="I2168" t="str">
            <v>.</v>
          </cell>
          <cell r="J2168">
            <v>1</v>
          </cell>
          <cell r="K2168">
            <v>3.9</v>
          </cell>
          <cell r="L2168">
            <v>5.3</v>
          </cell>
          <cell r="M2168">
            <v>3</v>
          </cell>
          <cell r="N2168">
            <v>2</v>
          </cell>
          <cell r="O2168" t="str">
            <v>N</v>
          </cell>
          <cell r="P2168" t="str">
            <v>N</v>
          </cell>
          <cell r="Q2168" t="str">
            <v>N</v>
          </cell>
          <cell r="R2168" t="str">
            <v>.</v>
          </cell>
          <cell r="S2168">
            <v>1</v>
          </cell>
          <cell r="T2168">
            <v>6.2</v>
          </cell>
          <cell r="U2168">
            <v>7.1</v>
          </cell>
          <cell r="V2168">
            <v>3</v>
          </cell>
          <cell r="W2168">
            <v>2</v>
          </cell>
          <cell r="X2168" t="str">
            <v>N</v>
          </cell>
          <cell r="Y2168" t="str">
            <v>N</v>
          </cell>
          <cell r="Z2168" t="str">
            <v>N</v>
          </cell>
          <cell r="AA2168" t="str">
            <v>.</v>
          </cell>
          <cell r="AB2168" t="str">
            <v>.</v>
          </cell>
          <cell r="AC2168">
            <v>1</v>
          </cell>
          <cell r="AD2168">
            <v>9.8000000000000007</v>
          </cell>
          <cell r="AE2168">
            <v>11.5</v>
          </cell>
          <cell r="AF2168">
            <v>3</v>
          </cell>
          <cell r="AG2168">
            <v>3</v>
          </cell>
          <cell r="AH2168" t="str">
            <v>N</v>
          </cell>
          <cell r="AI2168" t="str">
            <v>N</v>
          </cell>
          <cell r="AJ2168" t="str">
            <v>N</v>
          </cell>
          <cell r="AK2168" t="str">
            <v>.</v>
          </cell>
          <cell r="AL2168" t="str">
            <v>.</v>
          </cell>
          <cell r="AM2168">
            <v>1</v>
          </cell>
          <cell r="AN2168">
            <v>16.2</v>
          </cell>
          <cell r="AO2168">
            <v>15.6</v>
          </cell>
          <cell r="AP2168">
            <v>3</v>
          </cell>
          <cell r="AQ2168">
            <v>2</v>
          </cell>
          <cell r="AR2168" t="str">
            <v>N</v>
          </cell>
          <cell r="AS2168" t="str">
            <v>N</v>
          </cell>
          <cell r="AT2168" t="str">
            <v>N</v>
          </cell>
          <cell r="AU2168" t="str">
            <v>.</v>
          </cell>
        </row>
        <row r="2169">
          <cell r="A2169" t="str">
            <v>470908D-14-888-374-56-D6.3-D14.3</v>
          </cell>
          <cell r="B2169" t="str">
            <v>470908D</v>
          </cell>
          <cell r="C2169">
            <v>14</v>
          </cell>
          <cell r="D2169">
            <v>888</v>
          </cell>
          <cell r="E2169">
            <v>10</v>
          </cell>
          <cell r="F2169">
            <v>374</v>
          </cell>
          <cell r="G2169" t="str">
            <v>10-374</v>
          </cell>
          <cell r="H2169">
            <v>56</v>
          </cell>
          <cell r="I2169" t="str">
            <v>.</v>
          </cell>
          <cell r="J2169">
            <v>1</v>
          </cell>
          <cell r="K2169">
            <v>3.7</v>
          </cell>
          <cell r="L2169">
            <v>6.3</v>
          </cell>
          <cell r="M2169">
            <v>3</v>
          </cell>
          <cell r="N2169">
            <v>2</v>
          </cell>
          <cell r="O2169" t="str">
            <v>N</v>
          </cell>
          <cell r="P2169" t="str">
            <v>Y</v>
          </cell>
          <cell r="Q2169" t="str">
            <v>N</v>
          </cell>
          <cell r="R2169" t="str">
            <v>.</v>
          </cell>
          <cell r="S2169">
            <v>1</v>
          </cell>
          <cell r="T2169">
            <v>6.3</v>
          </cell>
          <cell r="U2169">
            <v>8</v>
          </cell>
          <cell r="V2169">
            <v>3</v>
          </cell>
          <cell r="W2169">
            <v>2</v>
          </cell>
          <cell r="X2169" t="str">
            <v>Y</v>
          </cell>
          <cell r="Y2169" t="str">
            <v>N</v>
          </cell>
          <cell r="Z2169" t="str">
            <v>N</v>
          </cell>
          <cell r="AA2169" t="str">
            <v>.</v>
          </cell>
          <cell r="AB2169" t="str">
            <v>.</v>
          </cell>
          <cell r="AC2169">
            <v>1</v>
          </cell>
          <cell r="AD2169">
            <v>9.1999999999999993</v>
          </cell>
          <cell r="AE2169">
            <v>10.6</v>
          </cell>
          <cell r="AF2169">
            <v>3</v>
          </cell>
          <cell r="AG2169">
            <v>3</v>
          </cell>
          <cell r="AH2169" t="str">
            <v>Y</v>
          </cell>
          <cell r="AI2169" t="str">
            <v>N</v>
          </cell>
          <cell r="AJ2169" t="str">
            <v>N</v>
          </cell>
          <cell r="AK2169" t="str">
            <v>.</v>
          </cell>
          <cell r="AL2169" t="str">
            <v>.</v>
          </cell>
          <cell r="AM2169">
            <v>1</v>
          </cell>
          <cell r="AN2169">
            <v>16.3</v>
          </cell>
          <cell r="AO2169">
            <v>14.3</v>
          </cell>
          <cell r="AP2169">
            <v>3</v>
          </cell>
          <cell r="AQ2169">
            <v>2</v>
          </cell>
          <cell r="AR2169" t="str">
            <v>Y</v>
          </cell>
          <cell r="AS2169" t="str">
            <v>N</v>
          </cell>
          <cell r="AT2169" t="str">
            <v>N</v>
          </cell>
          <cell r="AU2169" t="str">
            <v>.</v>
          </cell>
        </row>
        <row r="2170">
          <cell r="A2170" t="str">
            <v>470908D-14-889-363-57-D8.1-D17.5</v>
          </cell>
          <cell r="B2170" t="str">
            <v>470908D</v>
          </cell>
          <cell r="C2170">
            <v>14</v>
          </cell>
          <cell r="D2170">
            <v>889</v>
          </cell>
          <cell r="E2170">
            <v>10</v>
          </cell>
          <cell r="F2170">
            <v>363</v>
          </cell>
          <cell r="G2170" t="str">
            <v>10-363</v>
          </cell>
          <cell r="H2170">
            <v>57</v>
          </cell>
          <cell r="I2170" t="str">
            <v>.</v>
          </cell>
          <cell r="J2170">
            <v>1</v>
          </cell>
          <cell r="K2170">
            <v>4</v>
          </cell>
          <cell r="L2170">
            <v>8.1</v>
          </cell>
          <cell r="M2170">
            <v>3</v>
          </cell>
          <cell r="N2170">
            <v>1</v>
          </cell>
          <cell r="O2170" t="str">
            <v>N</v>
          </cell>
          <cell r="P2170" t="str">
            <v>N</v>
          </cell>
          <cell r="Q2170" t="str">
            <v>N</v>
          </cell>
          <cell r="R2170" t="str">
            <v>.</v>
          </cell>
          <cell r="S2170">
            <v>1</v>
          </cell>
          <cell r="T2170">
            <v>5.6</v>
          </cell>
          <cell r="U2170">
            <v>9.6</v>
          </cell>
          <cell r="V2170">
            <v>3</v>
          </cell>
          <cell r="W2170">
            <v>2</v>
          </cell>
          <cell r="X2170" t="str">
            <v>N</v>
          </cell>
          <cell r="Y2170" t="str">
            <v>N</v>
          </cell>
          <cell r="Z2170" t="str">
            <v>N</v>
          </cell>
          <cell r="AA2170" t="str">
            <v>.</v>
          </cell>
          <cell r="AB2170" t="str">
            <v>.</v>
          </cell>
          <cell r="AC2170">
            <v>1</v>
          </cell>
          <cell r="AD2170">
            <v>9.5</v>
          </cell>
          <cell r="AE2170">
            <v>13.7</v>
          </cell>
          <cell r="AF2170">
            <v>2</v>
          </cell>
          <cell r="AG2170">
            <v>2</v>
          </cell>
          <cell r="AH2170" t="str">
            <v>N</v>
          </cell>
          <cell r="AI2170" t="str">
            <v>N</v>
          </cell>
          <cell r="AJ2170" t="str">
            <v>N</v>
          </cell>
          <cell r="AK2170" t="str">
            <v>.</v>
          </cell>
          <cell r="AL2170" t="str">
            <v>.</v>
          </cell>
          <cell r="AM2170">
            <v>1</v>
          </cell>
          <cell r="AN2170">
            <v>16.100000000000001</v>
          </cell>
          <cell r="AO2170">
            <v>17.5</v>
          </cell>
          <cell r="AP2170">
            <v>3</v>
          </cell>
          <cell r="AQ2170">
            <v>2</v>
          </cell>
          <cell r="AR2170" t="str">
            <v>N</v>
          </cell>
          <cell r="AS2170" t="str">
            <v>N</v>
          </cell>
          <cell r="AT2170" t="str">
            <v>N</v>
          </cell>
          <cell r="AU2170" t="str">
            <v>.</v>
          </cell>
        </row>
        <row r="2171">
          <cell r="A2171" t="str">
            <v>470908D-14-890-406-58-D5.2-D14.7</v>
          </cell>
          <cell r="B2171" t="str">
            <v>470908D</v>
          </cell>
          <cell r="C2171">
            <v>14</v>
          </cell>
          <cell r="D2171">
            <v>890</v>
          </cell>
          <cell r="E2171">
            <v>31</v>
          </cell>
          <cell r="F2171">
            <v>406</v>
          </cell>
          <cell r="G2171" t="str">
            <v>31-406</v>
          </cell>
          <cell r="H2171">
            <v>58</v>
          </cell>
          <cell r="I2171" t="str">
            <v>.</v>
          </cell>
          <cell r="J2171">
            <v>1</v>
          </cell>
          <cell r="K2171">
            <v>3.2</v>
          </cell>
          <cell r="L2171">
            <v>5.2</v>
          </cell>
          <cell r="M2171">
            <v>3</v>
          </cell>
          <cell r="N2171">
            <v>3</v>
          </cell>
          <cell r="O2171" t="str">
            <v>N</v>
          </cell>
          <cell r="P2171" t="str">
            <v>N</v>
          </cell>
          <cell r="Q2171" t="str">
            <v>N</v>
          </cell>
          <cell r="R2171" t="str">
            <v>.</v>
          </cell>
          <cell r="S2171">
            <v>1</v>
          </cell>
          <cell r="T2171">
            <v>5.5</v>
          </cell>
          <cell r="U2171">
            <v>7</v>
          </cell>
          <cell r="V2171">
            <v>3</v>
          </cell>
          <cell r="W2171">
            <v>3</v>
          </cell>
          <cell r="X2171" t="str">
            <v>N</v>
          </cell>
          <cell r="Y2171" t="str">
            <v>N</v>
          </cell>
          <cell r="Z2171" t="str">
            <v>N</v>
          </cell>
          <cell r="AA2171" t="str">
            <v>.</v>
          </cell>
          <cell r="AB2171" t="str">
            <v>.</v>
          </cell>
          <cell r="AC2171">
            <v>1</v>
          </cell>
          <cell r="AD2171">
            <v>9</v>
          </cell>
          <cell r="AE2171">
            <v>11.6</v>
          </cell>
          <cell r="AF2171">
            <v>3</v>
          </cell>
          <cell r="AG2171">
            <v>2</v>
          </cell>
          <cell r="AH2171" t="str">
            <v>N</v>
          </cell>
          <cell r="AI2171" t="str">
            <v>N</v>
          </cell>
          <cell r="AJ2171" t="str">
            <v>N</v>
          </cell>
          <cell r="AK2171" t="str">
            <v>.</v>
          </cell>
          <cell r="AL2171" t="str">
            <v>.</v>
          </cell>
          <cell r="AM2171">
            <v>1</v>
          </cell>
          <cell r="AN2171">
            <v>15.8</v>
          </cell>
          <cell r="AO2171">
            <v>14.7</v>
          </cell>
          <cell r="AP2171">
            <v>3</v>
          </cell>
          <cell r="AQ2171">
            <v>2</v>
          </cell>
          <cell r="AR2171" t="str">
            <v>N</v>
          </cell>
          <cell r="AS2171" t="str">
            <v>N</v>
          </cell>
          <cell r="AT2171" t="str">
            <v>N</v>
          </cell>
          <cell r="AU2171" t="str">
            <v>.</v>
          </cell>
        </row>
        <row r="2172">
          <cell r="A2172" t="str">
            <v>470908D-14-891-378-59-D5.3-D13.6</v>
          </cell>
          <cell r="B2172" t="str">
            <v>470908D</v>
          </cell>
          <cell r="C2172">
            <v>14</v>
          </cell>
          <cell r="D2172">
            <v>891</v>
          </cell>
          <cell r="E2172">
            <v>10</v>
          </cell>
          <cell r="F2172">
            <v>378</v>
          </cell>
          <cell r="G2172" t="str">
            <v>10-378</v>
          </cell>
          <cell r="H2172">
            <v>59</v>
          </cell>
          <cell r="I2172" t="str">
            <v>.</v>
          </cell>
          <cell r="J2172">
            <v>1</v>
          </cell>
          <cell r="K2172">
            <v>3.3</v>
          </cell>
          <cell r="L2172">
            <v>5.3</v>
          </cell>
          <cell r="M2172">
            <v>3</v>
          </cell>
          <cell r="N2172">
            <v>2</v>
          </cell>
          <cell r="O2172" t="str">
            <v>N</v>
          </cell>
          <cell r="P2172" t="str">
            <v>N</v>
          </cell>
          <cell r="Q2172" t="str">
            <v>N</v>
          </cell>
          <cell r="R2172" t="str">
            <v>.</v>
          </cell>
          <cell r="S2172">
            <v>1</v>
          </cell>
          <cell r="T2172">
            <v>5.2</v>
          </cell>
          <cell r="U2172">
            <v>7.2</v>
          </cell>
          <cell r="V2172">
            <v>3</v>
          </cell>
          <cell r="W2172">
            <v>2</v>
          </cell>
          <cell r="X2172" t="str">
            <v>N</v>
          </cell>
          <cell r="Y2172" t="str">
            <v>N</v>
          </cell>
          <cell r="Z2172" t="str">
            <v>N</v>
          </cell>
          <cell r="AA2172" t="str">
            <v>.</v>
          </cell>
          <cell r="AB2172" t="str">
            <v>.</v>
          </cell>
          <cell r="AC2172">
            <v>1</v>
          </cell>
          <cell r="AD2172">
            <v>8.6999999999999993</v>
          </cell>
          <cell r="AE2172">
            <v>10.5</v>
          </cell>
          <cell r="AF2172">
            <v>2</v>
          </cell>
          <cell r="AG2172">
            <v>2</v>
          </cell>
          <cell r="AH2172" t="str">
            <v>N</v>
          </cell>
          <cell r="AI2172" t="str">
            <v>N</v>
          </cell>
          <cell r="AJ2172" t="str">
            <v>N</v>
          </cell>
          <cell r="AK2172" t="str">
            <v>.</v>
          </cell>
          <cell r="AL2172" t="str">
            <v>.</v>
          </cell>
          <cell r="AM2172">
            <v>1</v>
          </cell>
          <cell r="AN2172">
            <v>13.9</v>
          </cell>
          <cell r="AO2172">
            <v>13.6</v>
          </cell>
          <cell r="AP2172">
            <v>2</v>
          </cell>
          <cell r="AQ2172">
            <v>2</v>
          </cell>
          <cell r="AR2172" t="str">
            <v>N</v>
          </cell>
          <cell r="AS2172" t="str">
            <v>N</v>
          </cell>
          <cell r="AT2172" t="str">
            <v>N</v>
          </cell>
          <cell r="AU2172" t="str">
            <v>.</v>
          </cell>
        </row>
        <row r="2173">
          <cell r="A2173" t="str">
            <v>470908D-14-892-427-60-D5.8-D15</v>
          </cell>
          <cell r="B2173" t="str">
            <v>470908D</v>
          </cell>
          <cell r="C2173">
            <v>14</v>
          </cell>
          <cell r="D2173">
            <v>892</v>
          </cell>
          <cell r="E2173">
            <v>32</v>
          </cell>
          <cell r="F2173">
            <v>427</v>
          </cell>
          <cell r="G2173" t="str">
            <v>32-427</v>
          </cell>
          <cell r="H2173">
            <v>60</v>
          </cell>
          <cell r="I2173" t="str">
            <v>.</v>
          </cell>
          <cell r="J2173">
            <v>1</v>
          </cell>
          <cell r="K2173">
            <v>3.4</v>
          </cell>
          <cell r="L2173">
            <v>5.8</v>
          </cell>
          <cell r="M2173">
            <v>2</v>
          </cell>
          <cell r="N2173">
            <v>2</v>
          </cell>
          <cell r="O2173" t="str">
            <v>N</v>
          </cell>
          <cell r="P2173" t="str">
            <v>N</v>
          </cell>
          <cell r="Q2173" t="str">
            <v>N</v>
          </cell>
          <cell r="R2173" t="str">
            <v>.</v>
          </cell>
          <cell r="S2173">
            <v>1</v>
          </cell>
          <cell r="T2173">
            <v>6.1</v>
          </cell>
          <cell r="U2173">
            <v>6.9</v>
          </cell>
          <cell r="V2173">
            <v>2</v>
          </cell>
          <cell r="W2173">
            <v>2</v>
          </cell>
          <cell r="X2173" t="str">
            <v>N</v>
          </cell>
          <cell r="Y2173" t="str">
            <v>N</v>
          </cell>
          <cell r="Z2173" t="str">
            <v>N</v>
          </cell>
          <cell r="AA2173" t="str">
            <v>.</v>
          </cell>
          <cell r="AB2173" t="str">
            <v>.</v>
          </cell>
          <cell r="AC2173">
            <v>1</v>
          </cell>
          <cell r="AD2173">
            <v>9.3000000000000007</v>
          </cell>
          <cell r="AE2173">
            <v>11.1</v>
          </cell>
          <cell r="AF2173">
            <v>2</v>
          </cell>
          <cell r="AG2173">
            <v>2</v>
          </cell>
          <cell r="AH2173" t="str">
            <v>N</v>
          </cell>
          <cell r="AI2173" t="str">
            <v>N</v>
          </cell>
          <cell r="AJ2173" t="str">
            <v>N</v>
          </cell>
          <cell r="AK2173" t="str">
            <v>.</v>
          </cell>
          <cell r="AL2173" t="str">
            <v>.</v>
          </cell>
          <cell r="AM2173">
            <v>1</v>
          </cell>
          <cell r="AN2173">
            <v>15</v>
          </cell>
          <cell r="AO2173">
            <v>15</v>
          </cell>
          <cell r="AP2173">
            <v>3</v>
          </cell>
          <cell r="AQ2173">
            <v>3</v>
          </cell>
          <cell r="AR2173" t="str">
            <v>N</v>
          </cell>
          <cell r="AS2173" t="str">
            <v>N</v>
          </cell>
          <cell r="AT2173" t="str">
            <v>N</v>
          </cell>
          <cell r="AU2173" t="str">
            <v>.</v>
          </cell>
        </row>
        <row r="2174">
          <cell r="A2174" t="str">
            <v>470908D-14-893-376-61-D4.1-D7.1</v>
          </cell>
          <cell r="B2174" t="str">
            <v>470908D</v>
          </cell>
          <cell r="C2174">
            <v>14</v>
          </cell>
          <cell r="D2174">
            <v>893</v>
          </cell>
          <cell r="E2174">
            <v>10</v>
          </cell>
          <cell r="F2174">
            <v>376</v>
          </cell>
          <cell r="G2174" t="str">
            <v>10-376</v>
          </cell>
          <cell r="H2174">
            <v>61</v>
          </cell>
          <cell r="I2174" t="str">
            <v>.</v>
          </cell>
          <cell r="J2174">
            <v>1</v>
          </cell>
          <cell r="K2174">
            <v>2.2000000000000002</v>
          </cell>
          <cell r="L2174">
            <v>4.0999999999999996</v>
          </cell>
          <cell r="M2174">
            <v>2</v>
          </cell>
          <cell r="N2174">
            <v>3</v>
          </cell>
          <cell r="O2174" t="str">
            <v>N</v>
          </cell>
          <cell r="P2174" t="str">
            <v>N</v>
          </cell>
          <cell r="Q2174" t="str">
            <v>N</v>
          </cell>
          <cell r="R2174" t="str">
            <v>.</v>
          </cell>
          <cell r="S2174">
            <v>1</v>
          </cell>
          <cell r="T2174">
            <v>3.3</v>
          </cell>
          <cell r="U2174">
            <v>3.2</v>
          </cell>
          <cell r="V2174">
            <v>3</v>
          </cell>
          <cell r="W2174">
            <v>3</v>
          </cell>
          <cell r="X2174" t="str">
            <v>N</v>
          </cell>
          <cell r="Y2174" t="str">
            <v>N</v>
          </cell>
          <cell r="Z2174" t="str">
            <v>N</v>
          </cell>
          <cell r="AA2174" t="str">
            <v>.</v>
          </cell>
          <cell r="AB2174" t="str">
            <v>.</v>
          </cell>
          <cell r="AC2174">
            <v>1</v>
          </cell>
          <cell r="AD2174">
            <v>5.6</v>
          </cell>
          <cell r="AE2174">
            <v>5.4</v>
          </cell>
          <cell r="AF2174">
            <v>2</v>
          </cell>
          <cell r="AG2174">
            <v>3</v>
          </cell>
          <cell r="AH2174" t="str">
            <v>N</v>
          </cell>
          <cell r="AI2174" t="str">
            <v>N</v>
          </cell>
          <cell r="AJ2174" t="str">
            <v>N</v>
          </cell>
          <cell r="AK2174" t="str">
            <v>.</v>
          </cell>
          <cell r="AL2174" t="str">
            <v>.</v>
          </cell>
          <cell r="AM2174">
            <v>1</v>
          </cell>
          <cell r="AN2174">
            <v>10.199999999999999</v>
          </cell>
          <cell r="AO2174">
            <v>7.1</v>
          </cell>
          <cell r="AP2174">
            <v>3</v>
          </cell>
          <cell r="AQ2174">
            <v>3</v>
          </cell>
          <cell r="AR2174" t="str">
            <v>N</v>
          </cell>
          <cell r="AS2174" t="str">
            <v>N</v>
          </cell>
          <cell r="AT2174" t="str">
            <v>N</v>
          </cell>
          <cell r="AU2174" t="str">
            <v>.</v>
          </cell>
        </row>
        <row r="2175">
          <cell r="A2175" t="str">
            <v>470908D-14-894-393-62-D.-D.</v>
          </cell>
          <cell r="B2175" t="str">
            <v>470908D</v>
          </cell>
          <cell r="C2175">
            <v>14</v>
          </cell>
          <cell r="D2175">
            <v>894</v>
          </cell>
          <cell r="E2175">
            <v>4</v>
          </cell>
          <cell r="F2175">
            <v>393</v>
          </cell>
          <cell r="G2175" t="str">
            <v>4-393</v>
          </cell>
          <cell r="H2175">
            <v>62</v>
          </cell>
          <cell r="I2175" t="str">
            <v>.</v>
          </cell>
          <cell r="J2175">
            <v>0</v>
          </cell>
          <cell r="K2175" t="str">
            <v>.</v>
          </cell>
          <cell r="L2175" t="str">
            <v>.</v>
          </cell>
          <cell r="M2175" t="str">
            <v>.</v>
          </cell>
          <cell r="N2175" t="str">
            <v>.</v>
          </cell>
          <cell r="O2175" t="str">
            <v>.</v>
          </cell>
          <cell r="P2175" t="str">
            <v>.</v>
          </cell>
          <cell r="Q2175" t="str">
            <v>.</v>
          </cell>
          <cell r="R2175" t="str">
            <v>.</v>
          </cell>
          <cell r="S2175">
            <v>0</v>
          </cell>
          <cell r="T2175" t="str">
            <v>.</v>
          </cell>
          <cell r="U2175" t="str">
            <v>.</v>
          </cell>
          <cell r="V2175" t="str">
            <v>.</v>
          </cell>
          <cell r="W2175" t="str">
            <v>.</v>
          </cell>
          <cell r="X2175" t="str">
            <v>.</v>
          </cell>
          <cell r="Y2175" t="str">
            <v>.</v>
          </cell>
          <cell r="Z2175" t="str">
            <v>.</v>
          </cell>
          <cell r="AA2175" t="str">
            <v>.</v>
          </cell>
          <cell r="AB2175" t="str">
            <v>.</v>
          </cell>
          <cell r="AC2175">
            <v>0</v>
          </cell>
          <cell r="AD2175" t="str">
            <v>.</v>
          </cell>
          <cell r="AE2175" t="str">
            <v>.</v>
          </cell>
          <cell r="AF2175" t="str">
            <v>.</v>
          </cell>
          <cell r="AG2175" t="str">
            <v>.</v>
          </cell>
          <cell r="AH2175" t="str">
            <v>.</v>
          </cell>
          <cell r="AI2175" t="str">
            <v>.</v>
          </cell>
          <cell r="AJ2175" t="str">
            <v>.</v>
          </cell>
          <cell r="AK2175" t="str">
            <v>.</v>
          </cell>
          <cell r="AL2175" t="str">
            <v>.</v>
          </cell>
          <cell r="AM2175">
            <v>0</v>
          </cell>
          <cell r="AN2175" t="str">
            <v>.</v>
          </cell>
          <cell r="AO2175" t="str">
            <v>.</v>
          </cell>
          <cell r="AP2175" t="str">
            <v>.</v>
          </cell>
          <cell r="AQ2175" t="str">
            <v>.</v>
          </cell>
          <cell r="AR2175" t="str">
            <v>.</v>
          </cell>
          <cell r="AS2175" t="str">
            <v>.</v>
          </cell>
          <cell r="AT2175" t="str">
            <v>.</v>
          </cell>
          <cell r="AU2175" t="str">
            <v>.</v>
          </cell>
        </row>
        <row r="2176">
          <cell r="A2176" t="str">
            <v>470908D-14-895-412-63-D6.1-D17.3</v>
          </cell>
          <cell r="B2176" t="str">
            <v>470908D</v>
          </cell>
          <cell r="C2176">
            <v>14</v>
          </cell>
          <cell r="D2176">
            <v>895</v>
          </cell>
          <cell r="E2176">
            <v>31</v>
          </cell>
          <cell r="F2176">
            <v>412</v>
          </cell>
          <cell r="G2176" t="str">
            <v>31-412</v>
          </cell>
          <cell r="H2176">
            <v>63</v>
          </cell>
          <cell r="I2176" t="str">
            <v>.</v>
          </cell>
          <cell r="J2176">
            <v>1</v>
          </cell>
          <cell r="K2176">
            <v>3.7</v>
          </cell>
          <cell r="L2176">
            <v>6.1</v>
          </cell>
          <cell r="M2176">
            <v>2</v>
          </cell>
          <cell r="N2176">
            <v>2</v>
          </cell>
          <cell r="O2176" t="str">
            <v>N</v>
          </cell>
          <cell r="P2176" t="str">
            <v>N</v>
          </cell>
          <cell r="Q2176" t="str">
            <v>N</v>
          </cell>
          <cell r="R2176" t="str">
            <v>.</v>
          </cell>
          <cell r="S2176">
            <v>1</v>
          </cell>
          <cell r="T2176">
            <v>6.6</v>
          </cell>
          <cell r="U2176">
            <v>7.9</v>
          </cell>
          <cell r="V2176">
            <v>3</v>
          </cell>
          <cell r="W2176">
            <v>2</v>
          </cell>
          <cell r="X2176" t="str">
            <v>N</v>
          </cell>
          <cell r="Y2176" t="str">
            <v>N</v>
          </cell>
          <cell r="Z2176" t="str">
            <v>N</v>
          </cell>
          <cell r="AA2176" t="str">
            <v>.</v>
          </cell>
          <cell r="AB2176" t="str">
            <v>.</v>
          </cell>
          <cell r="AC2176">
            <v>1</v>
          </cell>
          <cell r="AD2176">
            <v>9.6</v>
          </cell>
          <cell r="AE2176">
            <v>12.5</v>
          </cell>
          <cell r="AF2176">
            <v>3</v>
          </cell>
          <cell r="AG2176">
            <v>2</v>
          </cell>
          <cell r="AH2176" t="str">
            <v>N</v>
          </cell>
          <cell r="AI2176" t="str">
            <v>N</v>
          </cell>
          <cell r="AJ2176" t="str">
            <v>N</v>
          </cell>
          <cell r="AK2176" t="str">
            <v>.</v>
          </cell>
          <cell r="AL2176" t="str">
            <v>.</v>
          </cell>
          <cell r="AM2176">
            <v>1</v>
          </cell>
          <cell r="AN2176">
            <v>16</v>
          </cell>
          <cell r="AO2176">
            <v>17.3</v>
          </cell>
          <cell r="AP2176">
            <v>3</v>
          </cell>
          <cell r="AQ2176">
            <v>3</v>
          </cell>
          <cell r="AR2176" t="str">
            <v>N</v>
          </cell>
          <cell r="AS2176" t="str">
            <v>N</v>
          </cell>
          <cell r="AT2176" t="str">
            <v>N</v>
          </cell>
          <cell r="AU2176" t="str">
            <v>.</v>
          </cell>
        </row>
        <row r="2177">
          <cell r="A2177" t="str">
            <v>470908D-14-896-400-64-D6.7-D16.5</v>
          </cell>
          <cell r="B2177" t="str">
            <v>470908D</v>
          </cell>
          <cell r="C2177">
            <v>14</v>
          </cell>
          <cell r="D2177">
            <v>896</v>
          </cell>
          <cell r="E2177">
            <v>4</v>
          </cell>
          <cell r="F2177">
            <v>400</v>
          </cell>
          <cell r="G2177" t="str">
            <v>4-400</v>
          </cell>
          <cell r="H2177">
            <v>64</v>
          </cell>
          <cell r="I2177" t="str">
            <v>.</v>
          </cell>
          <cell r="J2177">
            <v>1</v>
          </cell>
          <cell r="K2177">
            <v>3.3</v>
          </cell>
          <cell r="L2177">
            <v>6.7</v>
          </cell>
          <cell r="M2177">
            <v>2</v>
          </cell>
          <cell r="N2177">
            <v>1</v>
          </cell>
          <cell r="O2177" t="str">
            <v>N</v>
          </cell>
          <cell r="P2177" t="str">
            <v>N</v>
          </cell>
          <cell r="Q2177" t="str">
            <v>N</v>
          </cell>
          <cell r="R2177" t="str">
            <v>.</v>
          </cell>
          <cell r="S2177">
            <v>1</v>
          </cell>
          <cell r="T2177">
            <v>4.8</v>
          </cell>
          <cell r="U2177">
            <v>7.4</v>
          </cell>
          <cell r="V2177">
            <v>2</v>
          </cell>
          <cell r="W2177">
            <v>1</v>
          </cell>
          <cell r="X2177" t="str">
            <v>Y</v>
          </cell>
          <cell r="Y2177" t="str">
            <v>N</v>
          </cell>
          <cell r="Z2177" t="str">
            <v>N</v>
          </cell>
          <cell r="AA2177" t="str">
            <v>.</v>
          </cell>
          <cell r="AB2177" t="str">
            <v>.</v>
          </cell>
          <cell r="AC2177">
            <v>1</v>
          </cell>
          <cell r="AD2177">
            <v>8.5</v>
          </cell>
          <cell r="AE2177">
            <v>12.7</v>
          </cell>
          <cell r="AF2177">
            <v>1</v>
          </cell>
          <cell r="AG2177">
            <v>1</v>
          </cell>
          <cell r="AH2177" t="str">
            <v>Y</v>
          </cell>
          <cell r="AI2177" t="str">
            <v>N</v>
          </cell>
          <cell r="AJ2177" t="str">
            <v>N</v>
          </cell>
          <cell r="AK2177" t="str">
            <v>.</v>
          </cell>
          <cell r="AL2177" t="str">
            <v>.</v>
          </cell>
          <cell r="AM2177">
            <v>1</v>
          </cell>
          <cell r="AN2177">
            <v>16.3</v>
          </cell>
          <cell r="AO2177">
            <v>16.5</v>
          </cell>
          <cell r="AP2177">
            <v>2</v>
          </cell>
          <cell r="AQ2177">
            <v>2</v>
          </cell>
          <cell r="AR2177" t="str">
            <v>Y</v>
          </cell>
          <cell r="AS2177" t="str">
            <v>N</v>
          </cell>
          <cell r="AT2177" t="str">
            <v>N</v>
          </cell>
          <cell r="AU2177" t="str">
            <v>.</v>
          </cell>
        </row>
        <row r="2178">
          <cell r="A2178" t="str">
            <v>470908D-15-897-369-1-D.-D.</v>
          </cell>
          <cell r="B2178" t="str">
            <v>470908D</v>
          </cell>
          <cell r="C2178">
            <v>15</v>
          </cell>
          <cell r="D2178">
            <v>897</v>
          </cell>
          <cell r="E2178">
            <v>10</v>
          </cell>
          <cell r="F2178">
            <v>369</v>
          </cell>
          <cell r="G2178" t="str">
            <v>10-369</v>
          </cell>
          <cell r="H2178">
            <v>1</v>
          </cell>
          <cell r="I2178" t="str">
            <v>.</v>
          </cell>
          <cell r="J2178">
            <v>0</v>
          </cell>
          <cell r="K2178" t="str">
            <v>.</v>
          </cell>
          <cell r="L2178" t="str">
            <v>.</v>
          </cell>
          <cell r="M2178" t="str">
            <v>.</v>
          </cell>
          <cell r="N2178" t="str">
            <v>.</v>
          </cell>
          <cell r="O2178" t="str">
            <v>.</v>
          </cell>
          <cell r="P2178" t="str">
            <v>.</v>
          </cell>
          <cell r="Q2178" t="str">
            <v>.</v>
          </cell>
          <cell r="R2178" t="str">
            <v>.</v>
          </cell>
          <cell r="S2178">
            <v>0</v>
          </cell>
          <cell r="T2178" t="str">
            <v>.</v>
          </cell>
          <cell r="U2178" t="str">
            <v>.</v>
          </cell>
          <cell r="V2178" t="str">
            <v>.</v>
          </cell>
          <cell r="W2178" t="str">
            <v>.</v>
          </cell>
          <cell r="X2178" t="str">
            <v>.</v>
          </cell>
          <cell r="Y2178" t="str">
            <v>.</v>
          </cell>
          <cell r="Z2178" t="str">
            <v>.</v>
          </cell>
          <cell r="AA2178" t="str">
            <v>.</v>
          </cell>
          <cell r="AB2178" t="str">
            <v>.</v>
          </cell>
          <cell r="AC2178">
            <v>0</v>
          </cell>
          <cell r="AD2178" t="str">
            <v>.</v>
          </cell>
          <cell r="AE2178" t="str">
            <v>.</v>
          </cell>
          <cell r="AF2178" t="str">
            <v>.</v>
          </cell>
          <cell r="AG2178" t="str">
            <v>.</v>
          </cell>
          <cell r="AH2178" t="str">
            <v>.</v>
          </cell>
          <cell r="AI2178" t="str">
            <v>.</v>
          </cell>
          <cell r="AJ2178" t="str">
            <v>.</v>
          </cell>
          <cell r="AK2178" t="str">
            <v>.</v>
          </cell>
          <cell r="AL2178" t="str">
            <v>.</v>
          </cell>
          <cell r="AM2178">
            <v>0</v>
          </cell>
          <cell r="AN2178" t="str">
            <v>.</v>
          </cell>
          <cell r="AO2178" t="str">
            <v>.</v>
          </cell>
          <cell r="AP2178" t="str">
            <v>.</v>
          </cell>
          <cell r="AQ2178" t="str">
            <v>.</v>
          </cell>
          <cell r="AR2178" t="str">
            <v>.</v>
          </cell>
          <cell r="AS2178" t="str">
            <v>.</v>
          </cell>
          <cell r="AT2178" t="str">
            <v>.</v>
          </cell>
          <cell r="AU2178" t="str">
            <v>.</v>
          </cell>
        </row>
        <row r="2179">
          <cell r="A2179" t="str">
            <v>470908D-15-898-393-2-D3.5-D14.1</v>
          </cell>
          <cell r="B2179" t="str">
            <v>470908D</v>
          </cell>
          <cell r="C2179">
            <v>15</v>
          </cell>
          <cell r="D2179">
            <v>898</v>
          </cell>
          <cell r="E2179">
            <v>4</v>
          </cell>
          <cell r="F2179">
            <v>393</v>
          </cell>
          <cell r="G2179" t="str">
            <v>4-393</v>
          </cell>
          <cell r="H2179">
            <v>2</v>
          </cell>
          <cell r="I2179" t="str">
            <v>.</v>
          </cell>
          <cell r="J2179">
            <v>1</v>
          </cell>
          <cell r="K2179">
            <v>3.5</v>
          </cell>
          <cell r="L2179">
            <v>3.5</v>
          </cell>
          <cell r="M2179">
            <v>1</v>
          </cell>
          <cell r="N2179">
            <v>2</v>
          </cell>
          <cell r="O2179" t="str">
            <v>Y</v>
          </cell>
          <cell r="P2179" t="str">
            <v>N</v>
          </cell>
          <cell r="Q2179" t="str">
            <v>N</v>
          </cell>
          <cell r="R2179" t="str">
            <v>.</v>
          </cell>
          <cell r="S2179">
            <v>1</v>
          </cell>
          <cell r="T2179">
            <v>4.9000000000000004</v>
          </cell>
          <cell r="U2179">
            <v>6.1</v>
          </cell>
          <cell r="V2179">
            <v>1</v>
          </cell>
          <cell r="W2179">
            <v>1</v>
          </cell>
          <cell r="X2179" t="str">
            <v>Y</v>
          </cell>
          <cell r="Y2179" t="str">
            <v>N</v>
          </cell>
          <cell r="Z2179" t="str">
            <v>N</v>
          </cell>
          <cell r="AA2179" t="str">
            <v>.</v>
          </cell>
          <cell r="AB2179" t="str">
            <v>.</v>
          </cell>
          <cell r="AC2179">
            <v>1</v>
          </cell>
          <cell r="AD2179">
            <v>8.4</v>
          </cell>
          <cell r="AE2179">
            <v>10.6</v>
          </cell>
          <cell r="AF2179">
            <v>1</v>
          </cell>
          <cell r="AG2179">
            <v>1</v>
          </cell>
          <cell r="AH2179" t="str">
            <v>Y</v>
          </cell>
          <cell r="AI2179" t="str">
            <v>N</v>
          </cell>
          <cell r="AJ2179" t="str">
            <v>N</v>
          </cell>
          <cell r="AK2179" t="str">
            <v>.</v>
          </cell>
          <cell r="AL2179" t="str">
            <v>.</v>
          </cell>
          <cell r="AM2179">
            <v>1</v>
          </cell>
          <cell r="AN2179">
            <v>15.7</v>
          </cell>
          <cell r="AO2179">
            <v>14.1</v>
          </cell>
          <cell r="AP2179">
            <v>1</v>
          </cell>
          <cell r="AQ2179">
            <v>2</v>
          </cell>
          <cell r="AR2179" t="str">
            <v>Y</v>
          </cell>
          <cell r="AS2179" t="str">
            <v>N</v>
          </cell>
          <cell r="AT2179" t="str">
            <v>N</v>
          </cell>
          <cell r="AU2179" t="str">
            <v>.</v>
          </cell>
        </row>
        <row r="2180">
          <cell r="A2180" t="str">
            <v>470908D-15-899-433-3-D2.3-D7.7</v>
          </cell>
          <cell r="B2180" t="str">
            <v>470908D</v>
          </cell>
          <cell r="C2180">
            <v>15</v>
          </cell>
          <cell r="D2180">
            <v>899</v>
          </cell>
          <cell r="E2180">
            <v>32</v>
          </cell>
          <cell r="F2180">
            <v>433</v>
          </cell>
          <cell r="G2180" t="str">
            <v>32-433</v>
          </cell>
          <cell r="H2180">
            <v>3</v>
          </cell>
          <cell r="I2180" t="str">
            <v>.</v>
          </cell>
          <cell r="J2180">
            <v>1</v>
          </cell>
          <cell r="K2180">
            <v>2.9</v>
          </cell>
          <cell r="L2180">
            <v>2.2999999999999998</v>
          </cell>
          <cell r="M2180">
            <v>2</v>
          </cell>
          <cell r="N2180">
            <v>2</v>
          </cell>
          <cell r="O2180" t="str">
            <v>N</v>
          </cell>
          <cell r="P2180" t="str">
            <v>N</v>
          </cell>
          <cell r="Q2180" t="str">
            <v>N</v>
          </cell>
          <cell r="R2180" t="str">
            <v>.</v>
          </cell>
          <cell r="S2180">
            <v>1</v>
          </cell>
          <cell r="T2180">
            <v>4.8</v>
          </cell>
          <cell r="U2180">
            <v>5</v>
          </cell>
          <cell r="V2180">
            <v>2</v>
          </cell>
          <cell r="W2180">
            <v>2</v>
          </cell>
          <cell r="X2180" t="str">
            <v>N</v>
          </cell>
          <cell r="Y2180" t="str">
            <v>N</v>
          </cell>
          <cell r="Z2180" t="str">
            <v>N</v>
          </cell>
          <cell r="AA2180" t="str">
            <v>.</v>
          </cell>
          <cell r="AB2180" t="str">
            <v>.</v>
          </cell>
          <cell r="AC2180">
            <v>1</v>
          </cell>
          <cell r="AD2180">
            <v>7.6</v>
          </cell>
          <cell r="AE2180">
            <v>6.8</v>
          </cell>
          <cell r="AF2180">
            <v>3</v>
          </cell>
          <cell r="AG2180">
            <v>3</v>
          </cell>
          <cell r="AH2180" t="str">
            <v>N</v>
          </cell>
          <cell r="AI2180" t="str">
            <v>N</v>
          </cell>
          <cell r="AJ2180" t="str">
            <v>N</v>
          </cell>
          <cell r="AK2180" t="str">
            <v>.</v>
          </cell>
          <cell r="AL2180" t="str">
            <v>.</v>
          </cell>
          <cell r="AM2180">
            <v>1</v>
          </cell>
          <cell r="AN2180">
            <v>11.2</v>
          </cell>
          <cell r="AO2180">
            <v>7.7</v>
          </cell>
          <cell r="AP2180">
            <v>2</v>
          </cell>
          <cell r="AQ2180">
            <v>3</v>
          </cell>
          <cell r="AR2180" t="str">
            <v>N</v>
          </cell>
          <cell r="AS2180" t="str">
            <v>N</v>
          </cell>
          <cell r="AT2180" t="str">
            <v>N</v>
          </cell>
          <cell r="AU2180" t="str">
            <v>.</v>
          </cell>
        </row>
        <row r="2181">
          <cell r="A2181" t="str">
            <v>470908D-15-900-427-4-D7.4-D24.5</v>
          </cell>
          <cell r="B2181" t="str">
            <v>470908D</v>
          </cell>
          <cell r="C2181">
            <v>15</v>
          </cell>
          <cell r="D2181">
            <v>900</v>
          </cell>
          <cell r="E2181">
            <v>32</v>
          </cell>
          <cell r="F2181">
            <v>427</v>
          </cell>
          <cell r="G2181" t="str">
            <v>32-427</v>
          </cell>
          <cell r="H2181">
            <v>4</v>
          </cell>
          <cell r="I2181" t="str">
            <v>.</v>
          </cell>
          <cell r="J2181">
            <v>1</v>
          </cell>
          <cell r="K2181">
            <v>3.7</v>
          </cell>
          <cell r="L2181">
            <v>7.4</v>
          </cell>
          <cell r="M2181">
            <v>2</v>
          </cell>
          <cell r="N2181">
            <v>1</v>
          </cell>
          <cell r="O2181" t="str">
            <v>Y</v>
          </cell>
          <cell r="P2181" t="str">
            <v>N</v>
          </cell>
          <cell r="Q2181" t="str">
            <v>N</v>
          </cell>
          <cell r="R2181" t="str">
            <v>.</v>
          </cell>
          <cell r="S2181">
            <v>1</v>
          </cell>
          <cell r="T2181">
            <v>8</v>
          </cell>
          <cell r="U2181">
            <v>13.6</v>
          </cell>
          <cell r="V2181">
            <v>2</v>
          </cell>
          <cell r="W2181">
            <v>1</v>
          </cell>
          <cell r="X2181" t="str">
            <v>Y</v>
          </cell>
          <cell r="Y2181" t="str">
            <v>N</v>
          </cell>
          <cell r="Z2181" t="str">
            <v>N</v>
          </cell>
          <cell r="AA2181" t="str">
            <v>.</v>
          </cell>
          <cell r="AB2181" t="str">
            <v>.</v>
          </cell>
          <cell r="AC2181">
            <v>1</v>
          </cell>
          <cell r="AD2181">
            <v>11.2</v>
          </cell>
          <cell r="AE2181">
            <v>20</v>
          </cell>
          <cell r="AF2181">
            <v>2</v>
          </cell>
          <cell r="AG2181">
            <v>1</v>
          </cell>
          <cell r="AH2181" t="str">
            <v>Y</v>
          </cell>
          <cell r="AI2181" t="str">
            <v>N</v>
          </cell>
          <cell r="AJ2181" t="str">
            <v>N</v>
          </cell>
          <cell r="AK2181" t="str">
            <v>.</v>
          </cell>
          <cell r="AL2181" t="str">
            <v>.</v>
          </cell>
          <cell r="AM2181">
            <v>1</v>
          </cell>
          <cell r="AN2181">
            <v>17</v>
          </cell>
          <cell r="AO2181">
            <v>24.5</v>
          </cell>
          <cell r="AP2181">
            <v>2</v>
          </cell>
          <cell r="AQ2181">
            <v>2</v>
          </cell>
          <cell r="AR2181" t="str">
            <v>Y</v>
          </cell>
          <cell r="AS2181" t="str">
            <v>N</v>
          </cell>
          <cell r="AT2181" t="str">
            <v>N</v>
          </cell>
          <cell r="AU2181" t="str">
            <v>.</v>
          </cell>
        </row>
        <row r="2182">
          <cell r="A2182" t="str">
            <v>470908D-15-901-392-5-D.-D.</v>
          </cell>
          <cell r="B2182" t="str">
            <v>470908D</v>
          </cell>
          <cell r="C2182">
            <v>15</v>
          </cell>
          <cell r="D2182">
            <v>901</v>
          </cell>
          <cell r="E2182">
            <v>4</v>
          </cell>
          <cell r="F2182">
            <v>392</v>
          </cell>
          <cell r="G2182" t="str">
            <v>4-392</v>
          </cell>
          <cell r="H2182">
            <v>5</v>
          </cell>
          <cell r="I2182" t="str">
            <v>.</v>
          </cell>
          <cell r="J2182">
            <v>0</v>
          </cell>
          <cell r="K2182" t="str">
            <v>.</v>
          </cell>
          <cell r="L2182" t="str">
            <v>.</v>
          </cell>
          <cell r="M2182" t="str">
            <v>.</v>
          </cell>
          <cell r="N2182" t="str">
            <v>.</v>
          </cell>
          <cell r="O2182" t="str">
            <v>.</v>
          </cell>
          <cell r="P2182" t="str">
            <v>.</v>
          </cell>
          <cell r="Q2182" t="str">
            <v>.</v>
          </cell>
          <cell r="R2182" t="str">
            <v>.</v>
          </cell>
          <cell r="S2182">
            <v>0</v>
          </cell>
          <cell r="T2182" t="str">
            <v>.</v>
          </cell>
          <cell r="U2182" t="str">
            <v>.</v>
          </cell>
          <cell r="V2182" t="str">
            <v>.</v>
          </cell>
          <cell r="W2182" t="str">
            <v>.</v>
          </cell>
          <cell r="X2182" t="str">
            <v>.</v>
          </cell>
          <cell r="Y2182" t="str">
            <v>.</v>
          </cell>
          <cell r="Z2182" t="str">
            <v>.</v>
          </cell>
          <cell r="AA2182" t="str">
            <v>.</v>
          </cell>
          <cell r="AB2182" t="str">
            <v>.</v>
          </cell>
          <cell r="AC2182">
            <v>0</v>
          </cell>
          <cell r="AD2182" t="str">
            <v>.</v>
          </cell>
          <cell r="AE2182" t="str">
            <v>.</v>
          </cell>
          <cell r="AF2182" t="str">
            <v>.</v>
          </cell>
          <cell r="AG2182" t="str">
            <v>.</v>
          </cell>
          <cell r="AH2182" t="str">
            <v>.</v>
          </cell>
          <cell r="AI2182" t="str">
            <v>.</v>
          </cell>
          <cell r="AJ2182" t="str">
            <v>.</v>
          </cell>
          <cell r="AK2182" t="str">
            <v>.</v>
          </cell>
          <cell r="AL2182" t="str">
            <v>.</v>
          </cell>
          <cell r="AM2182">
            <v>0</v>
          </cell>
          <cell r="AN2182" t="str">
            <v>.</v>
          </cell>
          <cell r="AO2182" t="str">
            <v>.</v>
          </cell>
          <cell r="AP2182" t="str">
            <v>.</v>
          </cell>
          <cell r="AQ2182" t="str">
            <v>.</v>
          </cell>
          <cell r="AR2182" t="str">
            <v>.</v>
          </cell>
          <cell r="AS2182" t="str">
            <v>.</v>
          </cell>
          <cell r="AT2182" t="str">
            <v>.</v>
          </cell>
          <cell r="AU2182" t="str">
            <v>.</v>
          </cell>
        </row>
        <row r="2183">
          <cell r="A2183" t="str">
            <v>470908D-15-902-366-6-D.-D.</v>
          </cell>
          <cell r="B2183" t="str">
            <v>470908D</v>
          </cell>
          <cell r="C2183">
            <v>15</v>
          </cell>
          <cell r="D2183">
            <v>902</v>
          </cell>
          <cell r="E2183">
            <v>10</v>
          </cell>
          <cell r="F2183">
            <v>366</v>
          </cell>
          <cell r="G2183" t="str">
            <v>10-366</v>
          </cell>
          <cell r="H2183">
            <v>6</v>
          </cell>
          <cell r="I2183" t="str">
            <v>.</v>
          </cell>
          <cell r="J2183">
            <v>0</v>
          </cell>
          <cell r="K2183" t="str">
            <v>.</v>
          </cell>
          <cell r="L2183" t="str">
            <v>.</v>
          </cell>
          <cell r="M2183" t="str">
            <v>.</v>
          </cell>
          <cell r="N2183" t="str">
            <v>.</v>
          </cell>
          <cell r="O2183" t="str">
            <v>.</v>
          </cell>
          <cell r="P2183" t="str">
            <v>.</v>
          </cell>
          <cell r="Q2183" t="str">
            <v>.</v>
          </cell>
          <cell r="R2183" t="str">
            <v>.</v>
          </cell>
          <cell r="S2183">
            <v>0</v>
          </cell>
          <cell r="T2183" t="str">
            <v>.</v>
          </cell>
          <cell r="U2183" t="str">
            <v>.</v>
          </cell>
          <cell r="V2183" t="str">
            <v>.</v>
          </cell>
          <cell r="W2183" t="str">
            <v>.</v>
          </cell>
          <cell r="X2183" t="str">
            <v>.</v>
          </cell>
          <cell r="Y2183" t="str">
            <v>.</v>
          </cell>
          <cell r="Z2183" t="str">
            <v>.</v>
          </cell>
          <cell r="AA2183" t="str">
            <v>.</v>
          </cell>
          <cell r="AB2183" t="str">
            <v>.</v>
          </cell>
          <cell r="AC2183">
            <v>0</v>
          </cell>
          <cell r="AD2183" t="str">
            <v>.</v>
          </cell>
          <cell r="AE2183" t="str">
            <v>.</v>
          </cell>
          <cell r="AF2183" t="str">
            <v>.</v>
          </cell>
          <cell r="AG2183" t="str">
            <v>.</v>
          </cell>
          <cell r="AH2183" t="str">
            <v>.</v>
          </cell>
          <cell r="AI2183" t="str">
            <v>.</v>
          </cell>
          <cell r="AJ2183" t="str">
            <v>.</v>
          </cell>
          <cell r="AK2183" t="str">
            <v>.</v>
          </cell>
          <cell r="AL2183" t="str">
            <v>.</v>
          </cell>
          <cell r="AM2183">
            <v>0</v>
          </cell>
          <cell r="AN2183" t="str">
            <v>.</v>
          </cell>
          <cell r="AO2183" t="str">
            <v>.</v>
          </cell>
          <cell r="AP2183" t="str">
            <v>.</v>
          </cell>
          <cell r="AQ2183" t="str">
            <v>.</v>
          </cell>
          <cell r="AR2183" t="str">
            <v>.</v>
          </cell>
          <cell r="AS2183" t="str">
            <v>.</v>
          </cell>
          <cell r="AT2183" t="str">
            <v>.</v>
          </cell>
          <cell r="AU2183" t="str">
            <v>.</v>
          </cell>
        </row>
        <row r="2184">
          <cell r="A2184" t="str">
            <v>470908D-15-903-417-7-D7.5-D18.4</v>
          </cell>
          <cell r="B2184" t="str">
            <v>470908D</v>
          </cell>
          <cell r="C2184">
            <v>15</v>
          </cell>
          <cell r="D2184">
            <v>903</v>
          </cell>
          <cell r="E2184">
            <v>31</v>
          </cell>
          <cell r="F2184">
            <v>417</v>
          </cell>
          <cell r="G2184" t="str">
            <v>31-417</v>
          </cell>
          <cell r="H2184">
            <v>7</v>
          </cell>
          <cell r="I2184" t="str">
            <v>.</v>
          </cell>
          <cell r="J2184">
            <v>1</v>
          </cell>
          <cell r="K2184">
            <v>3.8</v>
          </cell>
          <cell r="L2184">
            <v>7.5</v>
          </cell>
          <cell r="M2184">
            <v>3</v>
          </cell>
          <cell r="N2184">
            <v>2</v>
          </cell>
          <cell r="O2184" t="str">
            <v>N</v>
          </cell>
          <cell r="P2184" t="str">
            <v>N</v>
          </cell>
          <cell r="Q2184" t="str">
            <v>N</v>
          </cell>
          <cell r="R2184" t="str">
            <v>.</v>
          </cell>
          <cell r="S2184">
            <v>1</v>
          </cell>
          <cell r="T2184">
            <v>5.9</v>
          </cell>
          <cell r="U2184">
            <v>9.8000000000000007</v>
          </cell>
          <cell r="V2184">
            <v>3</v>
          </cell>
          <cell r="W2184">
            <v>2</v>
          </cell>
          <cell r="X2184" t="str">
            <v>N</v>
          </cell>
          <cell r="Y2184" t="str">
            <v>N</v>
          </cell>
          <cell r="Z2184" t="str">
            <v>N</v>
          </cell>
          <cell r="AA2184" t="str">
            <v>.</v>
          </cell>
          <cell r="AB2184" t="str">
            <v>.</v>
          </cell>
          <cell r="AC2184">
            <v>1</v>
          </cell>
          <cell r="AD2184">
            <v>9.3000000000000007</v>
          </cell>
          <cell r="AE2184">
            <v>14.6</v>
          </cell>
          <cell r="AF2184">
            <v>3</v>
          </cell>
          <cell r="AG2184">
            <v>2</v>
          </cell>
          <cell r="AH2184" t="str">
            <v>N</v>
          </cell>
          <cell r="AI2184" t="str">
            <v>N</v>
          </cell>
          <cell r="AJ2184" t="str">
            <v>N</v>
          </cell>
          <cell r="AK2184" t="str">
            <v>.</v>
          </cell>
          <cell r="AL2184" t="str">
            <v>.</v>
          </cell>
          <cell r="AM2184">
            <v>1</v>
          </cell>
          <cell r="AN2184">
            <v>17</v>
          </cell>
          <cell r="AO2184">
            <v>18.399999999999999</v>
          </cell>
          <cell r="AP2184">
            <v>3</v>
          </cell>
          <cell r="AQ2184">
            <v>2</v>
          </cell>
          <cell r="AR2184" t="str">
            <v>N</v>
          </cell>
          <cell r="AS2184" t="str">
            <v>N</v>
          </cell>
          <cell r="AT2184" t="str">
            <v>N</v>
          </cell>
          <cell r="AU2184" t="str">
            <v>.</v>
          </cell>
        </row>
        <row r="2185">
          <cell r="A2185" t="str">
            <v>470908D-15-904-416-8-D5.2-D16.3</v>
          </cell>
          <cell r="B2185" t="str">
            <v>470908D</v>
          </cell>
          <cell r="C2185">
            <v>15</v>
          </cell>
          <cell r="D2185">
            <v>904</v>
          </cell>
          <cell r="E2185">
            <v>31</v>
          </cell>
          <cell r="F2185">
            <v>416</v>
          </cell>
          <cell r="G2185" t="str">
            <v>31-416</v>
          </cell>
          <cell r="H2185">
            <v>8</v>
          </cell>
          <cell r="I2185" t="str">
            <v>.</v>
          </cell>
          <cell r="J2185">
            <v>1</v>
          </cell>
          <cell r="K2185">
            <v>4</v>
          </cell>
          <cell r="L2185">
            <v>5.2</v>
          </cell>
          <cell r="M2185">
            <v>2</v>
          </cell>
          <cell r="N2185">
            <v>2</v>
          </cell>
          <cell r="O2185" t="str">
            <v>Y</v>
          </cell>
          <cell r="P2185" t="str">
            <v>N</v>
          </cell>
          <cell r="Q2185" t="str">
            <v>N</v>
          </cell>
          <cell r="R2185" t="str">
            <v>.</v>
          </cell>
          <cell r="S2185">
            <v>1</v>
          </cell>
          <cell r="T2185">
            <v>5.5</v>
          </cell>
          <cell r="U2185">
            <v>8</v>
          </cell>
          <cell r="V2185">
            <v>1</v>
          </cell>
          <cell r="W2185">
            <v>1</v>
          </cell>
          <cell r="X2185" t="str">
            <v>Y</v>
          </cell>
          <cell r="Y2185" t="str">
            <v>N</v>
          </cell>
          <cell r="Z2185" t="str">
            <v>N</v>
          </cell>
          <cell r="AA2185" t="str">
            <v>.</v>
          </cell>
          <cell r="AB2185" t="str">
            <v>.</v>
          </cell>
          <cell r="AC2185">
            <v>1</v>
          </cell>
          <cell r="AD2185">
            <v>9.6</v>
          </cell>
          <cell r="AE2185">
            <v>12.8</v>
          </cell>
          <cell r="AF2185">
            <v>1</v>
          </cell>
          <cell r="AG2185">
            <v>1</v>
          </cell>
          <cell r="AH2185" t="str">
            <v>Y</v>
          </cell>
          <cell r="AI2185" t="str">
            <v>N</v>
          </cell>
          <cell r="AJ2185" t="str">
            <v>N</v>
          </cell>
          <cell r="AK2185" t="str">
            <v>.</v>
          </cell>
          <cell r="AL2185" t="str">
            <v>.</v>
          </cell>
          <cell r="AM2185">
            <v>1</v>
          </cell>
          <cell r="AN2185">
            <v>16.5</v>
          </cell>
          <cell r="AO2185">
            <v>16.3</v>
          </cell>
          <cell r="AP2185">
            <v>2</v>
          </cell>
          <cell r="AQ2185">
            <v>2</v>
          </cell>
          <cell r="AR2185" t="str">
            <v>Y</v>
          </cell>
          <cell r="AS2185" t="str">
            <v>N</v>
          </cell>
          <cell r="AT2185" t="str">
            <v>N</v>
          </cell>
          <cell r="AU2185" t="str">
            <v>.</v>
          </cell>
        </row>
        <row r="2186">
          <cell r="A2186" t="str">
            <v>470908D-15-905-363-9-D7.3-D14.8</v>
          </cell>
          <cell r="B2186" t="str">
            <v>470908D</v>
          </cell>
          <cell r="C2186">
            <v>15</v>
          </cell>
          <cell r="D2186">
            <v>905</v>
          </cell>
          <cell r="E2186">
            <v>10</v>
          </cell>
          <cell r="F2186">
            <v>363</v>
          </cell>
          <cell r="G2186" t="str">
            <v>10-363</v>
          </cell>
          <cell r="H2186">
            <v>9</v>
          </cell>
          <cell r="I2186" t="str">
            <v>.</v>
          </cell>
          <cell r="J2186">
            <v>1</v>
          </cell>
          <cell r="K2186">
            <v>3.7</v>
          </cell>
          <cell r="L2186">
            <v>7.3</v>
          </cell>
          <cell r="M2186">
            <v>2</v>
          </cell>
          <cell r="N2186">
            <v>2</v>
          </cell>
          <cell r="O2186" t="str">
            <v>Y</v>
          </cell>
          <cell r="P2186" t="str">
            <v>N</v>
          </cell>
          <cell r="Q2186" t="str">
            <v>N</v>
          </cell>
          <cell r="R2186" t="str">
            <v>.</v>
          </cell>
          <cell r="S2186">
            <v>1</v>
          </cell>
          <cell r="T2186">
            <v>4.5</v>
          </cell>
          <cell r="U2186">
            <v>9.1999999999999993</v>
          </cell>
          <cell r="V2186">
            <v>1</v>
          </cell>
          <cell r="W2186">
            <v>2</v>
          </cell>
          <cell r="X2186" t="str">
            <v>Y</v>
          </cell>
          <cell r="Y2186" t="str">
            <v>N</v>
          </cell>
          <cell r="Z2186" t="str">
            <v>N</v>
          </cell>
          <cell r="AA2186" t="str">
            <v>.</v>
          </cell>
          <cell r="AB2186" t="str">
            <v>.</v>
          </cell>
          <cell r="AC2186">
            <v>1</v>
          </cell>
          <cell r="AD2186">
            <v>9.3000000000000007</v>
          </cell>
          <cell r="AE2186">
            <v>12.4</v>
          </cell>
          <cell r="AF2186">
            <v>2</v>
          </cell>
          <cell r="AG2186">
            <v>2</v>
          </cell>
          <cell r="AH2186" t="str">
            <v>Y</v>
          </cell>
          <cell r="AI2186" t="str">
            <v>N</v>
          </cell>
          <cell r="AJ2186" t="str">
            <v>N</v>
          </cell>
          <cell r="AK2186" t="str">
            <v>.</v>
          </cell>
          <cell r="AL2186" t="str">
            <v>.</v>
          </cell>
          <cell r="AM2186">
            <v>1</v>
          </cell>
          <cell r="AN2186">
            <v>14.8</v>
          </cell>
          <cell r="AO2186">
            <v>14.8</v>
          </cell>
          <cell r="AP2186">
            <v>1</v>
          </cell>
          <cell r="AQ2186">
            <v>2</v>
          </cell>
          <cell r="AR2186" t="str">
            <v>Y</v>
          </cell>
          <cell r="AS2186" t="str">
            <v>N</v>
          </cell>
          <cell r="AT2186" t="str">
            <v>N</v>
          </cell>
          <cell r="AU2186" t="str">
            <v>.</v>
          </cell>
        </row>
        <row r="2187">
          <cell r="A2187" t="str">
            <v>470908D-15-906-421-10-D5.7-D13</v>
          </cell>
          <cell r="B2187" t="str">
            <v>470908D</v>
          </cell>
          <cell r="C2187">
            <v>15</v>
          </cell>
          <cell r="D2187">
            <v>906</v>
          </cell>
          <cell r="E2187">
            <v>31</v>
          </cell>
          <cell r="F2187">
            <v>421</v>
          </cell>
          <cell r="G2187" t="str">
            <v>31-421</v>
          </cell>
          <cell r="H2187">
            <v>10</v>
          </cell>
          <cell r="I2187" t="str">
            <v>.</v>
          </cell>
          <cell r="J2187">
            <v>1</v>
          </cell>
          <cell r="K2187">
            <v>3.8</v>
          </cell>
          <cell r="L2187">
            <v>5.7</v>
          </cell>
          <cell r="M2187">
            <v>3</v>
          </cell>
          <cell r="N2187">
            <v>3</v>
          </cell>
          <cell r="O2187" t="str">
            <v>N</v>
          </cell>
          <cell r="P2187" t="str">
            <v>N</v>
          </cell>
          <cell r="Q2187" t="str">
            <v>N</v>
          </cell>
          <cell r="R2187" t="str">
            <v>.</v>
          </cell>
          <cell r="S2187">
            <v>1</v>
          </cell>
          <cell r="T2187">
            <v>6.2</v>
          </cell>
          <cell r="U2187">
            <v>8.1</v>
          </cell>
          <cell r="V2187">
            <v>3</v>
          </cell>
          <cell r="W2187">
            <v>3</v>
          </cell>
          <cell r="X2187" t="str">
            <v>N</v>
          </cell>
          <cell r="Y2187" t="str">
            <v>N</v>
          </cell>
          <cell r="Z2187" t="str">
            <v>N</v>
          </cell>
          <cell r="AA2187" t="str">
            <v>.</v>
          </cell>
          <cell r="AB2187" t="str">
            <v>.</v>
          </cell>
          <cell r="AC2187">
            <v>1</v>
          </cell>
          <cell r="AD2187">
            <v>9.5</v>
          </cell>
          <cell r="AE2187">
            <v>11.2</v>
          </cell>
          <cell r="AF2187">
            <v>3</v>
          </cell>
          <cell r="AG2187">
            <v>3</v>
          </cell>
          <cell r="AH2187" t="str">
            <v>N</v>
          </cell>
          <cell r="AI2187" t="str">
            <v>N</v>
          </cell>
          <cell r="AJ2187" t="str">
            <v>N</v>
          </cell>
          <cell r="AK2187" t="str">
            <v>.</v>
          </cell>
          <cell r="AL2187" t="str">
            <v>.</v>
          </cell>
          <cell r="AM2187">
            <v>1</v>
          </cell>
          <cell r="AN2187">
            <v>15</v>
          </cell>
          <cell r="AO2187">
            <v>13</v>
          </cell>
          <cell r="AP2187">
            <v>2</v>
          </cell>
          <cell r="AQ2187">
            <v>3</v>
          </cell>
          <cell r="AR2187" t="str">
            <v>N</v>
          </cell>
          <cell r="AS2187" t="str">
            <v>N</v>
          </cell>
          <cell r="AT2187" t="str">
            <v>N</v>
          </cell>
          <cell r="AU2187" t="str">
            <v>.</v>
          </cell>
        </row>
        <row r="2188">
          <cell r="A2188" t="str">
            <v>470908D-15-907-364-11-D4.5-D20.3</v>
          </cell>
          <cell r="B2188" t="str">
            <v>470908D</v>
          </cell>
          <cell r="C2188">
            <v>15</v>
          </cell>
          <cell r="D2188">
            <v>907</v>
          </cell>
          <cell r="E2188">
            <v>10</v>
          </cell>
          <cell r="F2188">
            <v>364</v>
          </cell>
          <cell r="G2188" t="str">
            <v>10-364</v>
          </cell>
          <cell r="H2188">
            <v>11</v>
          </cell>
          <cell r="I2188" t="str">
            <v>.</v>
          </cell>
          <cell r="J2188">
            <v>1</v>
          </cell>
          <cell r="K2188">
            <v>4</v>
          </cell>
          <cell r="L2188">
            <v>4.5</v>
          </cell>
          <cell r="M2188">
            <v>1</v>
          </cell>
          <cell r="N2188">
            <v>2</v>
          </cell>
          <cell r="O2188" t="str">
            <v>N</v>
          </cell>
          <cell r="P2188" t="str">
            <v>N</v>
          </cell>
          <cell r="Q2188" t="str">
            <v>N</v>
          </cell>
          <cell r="R2188" t="str">
            <v>.</v>
          </cell>
          <cell r="S2188">
            <v>1</v>
          </cell>
          <cell r="T2188">
            <v>7.7</v>
          </cell>
          <cell r="U2188">
            <v>11</v>
          </cell>
          <cell r="V2188">
            <v>2</v>
          </cell>
          <cell r="W2188">
            <v>2</v>
          </cell>
          <cell r="X2188" t="str">
            <v>N</v>
          </cell>
          <cell r="Y2188" t="str">
            <v>N</v>
          </cell>
          <cell r="Z2188" t="str">
            <v>N</v>
          </cell>
          <cell r="AA2188" t="str">
            <v>.</v>
          </cell>
          <cell r="AB2188" t="str">
            <v>.</v>
          </cell>
          <cell r="AC2188">
            <v>1</v>
          </cell>
          <cell r="AD2188">
            <v>10.8</v>
          </cell>
          <cell r="AE2188">
            <v>15.8</v>
          </cell>
          <cell r="AF2188">
            <v>2</v>
          </cell>
          <cell r="AG2188">
            <v>2</v>
          </cell>
          <cell r="AH2188" t="str">
            <v>N</v>
          </cell>
          <cell r="AI2188" t="str">
            <v>N</v>
          </cell>
          <cell r="AJ2188" t="str">
            <v>N</v>
          </cell>
          <cell r="AK2188" t="str">
            <v>.</v>
          </cell>
          <cell r="AL2188" t="str">
            <v>.</v>
          </cell>
          <cell r="AM2188">
            <v>1</v>
          </cell>
          <cell r="AN2188">
            <v>18</v>
          </cell>
          <cell r="AO2188">
            <v>20.3</v>
          </cell>
          <cell r="AP2188">
            <v>3</v>
          </cell>
          <cell r="AQ2188">
            <v>2</v>
          </cell>
          <cell r="AR2188" t="str">
            <v>N</v>
          </cell>
          <cell r="AS2188" t="str">
            <v>N</v>
          </cell>
          <cell r="AT2188" t="str">
            <v>N</v>
          </cell>
          <cell r="AU2188" t="str">
            <v>.</v>
          </cell>
        </row>
        <row r="2189">
          <cell r="A2189" t="str">
            <v>470908D-15-908-399-12-D4.6-D15.1</v>
          </cell>
          <cell r="B2189" t="str">
            <v>470908D</v>
          </cell>
          <cell r="C2189">
            <v>15</v>
          </cell>
          <cell r="D2189">
            <v>908</v>
          </cell>
          <cell r="E2189">
            <v>4</v>
          </cell>
          <cell r="F2189">
            <v>399</v>
          </cell>
          <cell r="G2189" t="str">
            <v>4-399</v>
          </cell>
          <cell r="H2189">
            <v>12</v>
          </cell>
          <cell r="I2189" t="str">
            <v>.</v>
          </cell>
          <cell r="J2189">
            <v>1</v>
          </cell>
          <cell r="K2189">
            <v>3.2</v>
          </cell>
          <cell r="L2189">
            <v>4.5999999999999996</v>
          </cell>
          <cell r="M2189">
            <v>2</v>
          </cell>
          <cell r="N2189">
            <v>3</v>
          </cell>
          <cell r="O2189" t="str">
            <v>N</v>
          </cell>
          <cell r="P2189" t="str">
            <v>N</v>
          </cell>
          <cell r="Q2189" t="str">
            <v>N</v>
          </cell>
          <cell r="R2189" t="str">
            <v>.</v>
          </cell>
          <cell r="S2189">
            <v>1</v>
          </cell>
          <cell r="T2189">
            <v>5.4</v>
          </cell>
          <cell r="U2189">
            <v>7.1</v>
          </cell>
          <cell r="V2189">
            <v>3</v>
          </cell>
          <cell r="W2189">
            <v>3</v>
          </cell>
          <cell r="X2189" t="str">
            <v>N</v>
          </cell>
          <cell r="Y2189" t="str">
            <v>N</v>
          </cell>
          <cell r="Z2189" t="str">
            <v>N</v>
          </cell>
          <cell r="AA2189" t="str">
            <v>.</v>
          </cell>
          <cell r="AB2189" t="str">
            <v>.</v>
          </cell>
          <cell r="AC2189">
            <v>1</v>
          </cell>
          <cell r="AD2189">
            <v>8.9</v>
          </cell>
          <cell r="AE2189">
            <v>11.4</v>
          </cell>
          <cell r="AF2189">
            <v>3</v>
          </cell>
          <cell r="AG2189">
            <v>3</v>
          </cell>
          <cell r="AH2189" t="str">
            <v>N</v>
          </cell>
          <cell r="AI2189" t="str">
            <v>N</v>
          </cell>
          <cell r="AJ2189" t="str">
            <v>N</v>
          </cell>
          <cell r="AK2189" t="str">
            <v>.</v>
          </cell>
          <cell r="AL2189" t="str">
            <v>.</v>
          </cell>
          <cell r="AM2189">
            <v>1</v>
          </cell>
          <cell r="AN2189">
            <v>13.6</v>
          </cell>
          <cell r="AO2189">
            <v>15.1</v>
          </cell>
          <cell r="AP2189">
            <v>2</v>
          </cell>
          <cell r="AQ2189">
            <v>3</v>
          </cell>
          <cell r="AR2189" t="str">
            <v>N</v>
          </cell>
          <cell r="AS2189" t="str">
            <v>N</v>
          </cell>
          <cell r="AT2189" t="str">
            <v>N</v>
          </cell>
          <cell r="AU2189" t="str">
            <v>.</v>
          </cell>
        </row>
        <row r="2190">
          <cell r="A2190" t="str">
            <v>470908D-15-909-401-13-D3.4-D15</v>
          </cell>
          <cell r="B2190" t="str">
            <v>470908D</v>
          </cell>
          <cell r="C2190">
            <v>15</v>
          </cell>
          <cell r="D2190">
            <v>909</v>
          </cell>
          <cell r="E2190">
            <v>4</v>
          </cell>
          <cell r="F2190">
            <v>401</v>
          </cell>
          <cell r="G2190" t="str">
            <v>4-401</v>
          </cell>
          <cell r="H2190">
            <v>13</v>
          </cell>
          <cell r="I2190" t="str">
            <v>.</v>
          </cell>
          <cell r="J2190">
            <v>1</v>
          </cell>
          <cell r="K2190">
            <v>3.3</v>
          </cell>
          <cell r="L2190">
            <v>3.4</v>
          </cell>
          <cell r="M2190">
            <v>1</v>
          </cell>
          <cell r="N2190">
            <v>3</v>
          </cell>
          <cell r="O2190" t="str">
            <v>N</v>
          </cell>
          <cell r="P2190" t="str">
            <v>N</v>
          </cell>
          <cell r="Q2190" t="str">
            <v>N</v>
          </cell>
          <cell r="R2190" t="str">
            <v>.</v>
          </cell>
          <cell r="S2190">
            <v>1</v>
          </cell>
          <cell r="T2190">
            <v>5.7</v>
          </cell>
          <cell r="U2190">
            <v>6.9</v>
          </cell>
          <cell r="V2190">
            <v>2</v>
          </cell>
          <cell r="W2190">
            <v>2</v>
          </cell>
          <cell r="X2190" t="str">
            <v>Y</v>
          </cell>
          <cell r="Y2190" t="str">
            <v>N</v>
          </cell>
          <cell r="Z2190" t="str">
            <v>N</v>
          </cell>
          <cell r="AA2190" t="str">
            <v>.</v>
          </cell>
          <cell r="AB2190" t="str">
            <v>.</v>
          </cell>
          <cell r="AC2190">
            <v>1</v>
          </cell>
          <cell r="AD2190">
            <v>8.8000000000000007</v>
          </cell>
          <cell r="AE2190">
            <v>11.5</v>
          </cell>
          <cell r="AF2190">
            <v>3</v>
          </cell>
          <cell r="AG2190">
            <v>3</v>
          </cell>
          <cell r="AH2190" t="str">
            <v>Y</v>
          </cell>
          <cell r="AI2190" t="str">
            <v>N</v>
          </cell>
          <cell r="AJ2190" t="str">
            <v>N</v>
          </cell>
          <cell r="AK2190" t="str">
            <v>.</v>
          </cell>
          <cell r="AL2190" t="str">
            <v>.</v>
          </cell>
          <cell r="AM2190">
            <v>1</v>
          </cell>
          <cell r="AN2190">
            <v>16.399999999999999</v>
          </cell>
          <cell r="AO2190">
            <v>15</v>
          </cell>
          <cell r="AP2190">
            <v>2</v>
          </cell>
          <cell r="AQ2190">
            <v>2</v>
          </cell>
          <cell r="AR2190" t="str">
            <v>Y</v>
          </cell>
          <cell r="AS2190" t="str">
            <v>N</v>
          </cell>
          <cell r="AT2190" t="str">
            <v>N</v>
          </cell>
          <cell r="AU2190" t="str">
            <v>.</v>
          </cell>
        </row>
        <row r="2191">
          <cell r="A2191" t="str">
            <v>470908D-15-910-398-14-D5.3-D18.8</v>
          </cell>
          <cell r="B2191" t="str">
            <v>470908D</v>
          </cell>
          <cell r="C2191">
            <v>15</v>
          </cell>
          <cell r="D2191">
            <v>910</v>
          </cell>
          <cell r="E2191">
            <v>4</v>
          </cell>
          <cell r="F2191">
            <v>398</v>
          </cell>
          <cell r="G2191" t="str">
            <v>4-398</v>
          </cell>
          <cell r="H2191">
            <v>14</v>
          </cell>
          <cell r="I2191" t="str">
            <v>.</v>
          </cell>
          <cell r="J2191">
            <v>1</v>
          </cell>
          <cell r="K2191">
            <v>3.4</v>
          </cell>
          <cell r="L2191">
            <v>5.3</v>
          </cell>
          <cell r="M2191">
            <v>2</v>
          </cell>
          <cell r="N2191">
            <v>2</v>
          </cell>
          <cell r="O2191" t="str">
            <v>Y</v>
          </cell>
          <cell r="P2191" t="str">
            <v>N</v>
          </cell>
          <cell r="Q2191" t="str">
            <v>N</v>
          </cell>
          <cell r="R2191" t="str">
            <v>.</v>
          </cell>
          <cell r="S2191">
            <v>1</v>
          </cell>
          <cell r="T2191">
            <v>5.6</v>
          </cell>
          <cell r="U2191">
            <v>9.4</v>
          </cell>
          <cell r="V2191">
            <v>2</v>
          </cell>
          <cell r="W2191">
            <v>2</v>
          </cell>
          <cell r="X2191" t="str">
            <v>N</v>
          </cell>
          <cell r="Y2191" t="str">
            <v>N</v>
          </cell>
          <cell r="Z2191" t="str">
            <v>N</v>
          </cell>
          <cell r="AA2191" t="str">
            <v>.</v>
          </cell>
          <cell r="AB2191" t="str">
            <v>.</v>
          </cell>
          <cell r="AC2191">
            <v>1</v>
          </cell>
          <cell r="AD2191">
            <v>9.3000000000000007</v>
          </cell>
          <cell r="AE2191">
            <v>16.100000000000001</v>
          </cell>
          <cell r="AF2191">
            <v>1</v>
          </cell>
          <cell r="AG2191">
            <v>1</v>
          </cell>
          <cell r="AH2191" t="str">
            <v>N</v>
          </cell>
          <cell r="AI2191" t="str">
            <v>N</v>
          </cell>
          <cell r="AJ2191" t="str">
            <v>N</v>
          </cell>
          <cell r="AK2191" t="str">
            <v>.</v>
          </cell>
          <cell r="AL2191" t="str">
            <v>.</v>
          </cell>
          <cell r="AM2191">
            <v>1</v>
          </cell>
          <cell r="AN2191">
            <v>15.2</v>
          </cell>
          <cell r="AO2191">
            <v>18.8</v>
          </cell>
          <cell r="AP2191">
            <v>2</v>
          </cell>
          <cell r="AQ2191">
            <v>2</v>
          </cell>
          <cell r="AR2191" t="str">
            <v>N</v>
          </cell>
          <cell r="AS2191" t="str">
            <v>N</v>
          </cell>
          <cell r="AT2191" t="str">
            <v>N</v>
          </cell>
          <cell r="AU2191" t="str">
            <v>.</v>
          </cell>
        </row>
        <row r="2192">
          <cell r="A2192" t="str">
            <v>470908D-15-911-422-15-D5.5-D22.4</v>
          </cell>
          <cell r="B2192" t="str">
            <v>470908D</v>
          </cell>
          <cell r="C2192">
            <v>15</v>
          </cell>
          <cell r="D2192">
            <v>911</v>
          </cell>
          <cell r="E2192">
            <v>31</v>
          </cell>
          <cell r="F2192">
            <v>422</v>
          </cell>
          <cell r="G2192" t="str">
            <v>31-422</v>
          </cell>
          <cell r="H2192">
            <v>15</v>
          </cell>
          <cell r="I2192" t="str">
            <v>.</v>
          </cell>
          <cell r="J2192">
            <v>1</v>
          </cell>
          <cell r="K2192">
            <v>3.4</v>
          </cell>
          <cell r="L2192">
            <v>5.5</v>
          </cell>
          <cell r="M2192">
            <v>2</v>
          </cell>
          <cell r="N2192">
            <v>2</v>
          </cell>
          <cell r="O2192" t="str">
            <v>N</v>
          </cell>
          <cell r="P2192" t="str">
            <v>N</v>
          </cell>
          <cell r="Q2192" t="str">
            <v>N</v>
          </cell>
          <cell r="R2192" t="str">
            <v>.</v>
          </cell>
          <cell r="S2192">
            <v>1</v>
          </cell>
          <cell r="T2192">
            <v>5.6</v>
          </cell>
          <cell r="U2192">
            <v>10</v>
          </cell>
          <cell r="V2192">
            <v>2</v>
          </cell>
          <cell r="W2192">
            <v>2</v>
          </cell>
          <cell r="X2192" t="str">
            <v>N</v>
          </cell>
          <cell r="Y2192" t="str">
            <v>N</v>
          </cell>
          <cell r="Z2192" t="str">
            <v>N</v>
          </cell>
          <cell r="AA2192" t="str">
            <v>.</v>
          </cell>
          <cell r="AB2192" t="str">
            <v>.</v>
          </cell>
          <cell r="AC2192">
            <v>1</v>
          </cell>
          <cell r="AD2192">
            <v>8.5</v>
          </cell>
          <cell r="AE2192">
            <v>16.399999999999999</v>
          </cell>
          <cell r="AF2192">
            <v>3</v>
          </cell>
          <cell r="AG2192">
            <v>1</v>
          </cell>
          <cell r="AH2192" t="str">
            <v>N</v>
          </cell>
          <cell r="AI2192" t="str">
            <v>N</v>
          </cell>
          <cell r="AJ2192" t="str">
            <v>N</v>
          </cell>
          <cell r="AK2192" t="str">
            <v>.</v>
          </cell>
          <cell r="AL2192" t="str">
            <v>.</v>
          </cell>
          <cell r="AM2192">
            <v>1</v>
          </cell>
          <cell r="AN2192">
            <v>15.7</v>
          </cell>
          <cell r="AO2192">
            <v>22.4</v>
          </cell>
          <cell r="AP2192">
            <v>2</v>
          </cell>
          <cell r="AQ2192">
            <v>2</v>
          </cell>
          <cell r="AR2192" t="str">
            <v>N</v>
          </cell>
          <cell r="AS2192" t="str">
            <v>N</v>
          </cell>
          <cell r="AT2192" t="str">
            <v>N</v>
          </cell>
          <cell r="AU2192" t="str">
            <v>.</v>
          </cell>
        </row>
        <row r="2193">
          <cell r="A2193" t="str">
            <v>470908D-15-912-405-16-D3-D16.1</v>
          </cell>
          <cell r="B2193" t="str">
            <v>470908D</v>
          </cell>
          <cell r="C2193">
            <v>15</v>
          </cell>
          <cell r="D2193">
            <v>912</v>
          </cell>
          <cell r="E2193">
            <v>31</v>
          </cell>
          <cell r="F2193">
            <v>405</v>
          </cell>
          <cell r="G2193" t="str">
            <v>31-405</v>
          </cell>
          <cell r="H2193">
            <v>16</v>
          </cell>
          <cell r="I2193" t="str">
            <v>.</v>
          </cell>
          <cell r="J2193">
            <v>1</v>
          </cell>
          <cell r="K2193">
            <v>3.3</v>
          </cell>
          <cell r="L2193">
            <v>3</v>
          </cell>
          <cell r="M2193">
            <v>3</v>
          </cell>
          <cell r="N2193">
            <v>3</v>
          </cell>
          <cell r="O2193" t="str">
            <v>N</v>
          </cell>
          <cell r="P2193" t="str">
            <v>N</v>
          </cell>
          <cell r="Q2193" t="str">
            <v>N</v>
          </cell>
          <cell r="R2193" t="str">
            <v>.</v>
          </cell>
          <cell r="S2193">
            <v>1</v>
          </cell>
          <cell r="T2193">
            <v>4.2</v>
          </cell>
          <cell r="U2193">
            <v>5.5</v>
          </cell>
          <cell r="V2193">
            <v>3</v>
          </cell>
          <cell r="W2193">
            <v>2</v>
          </cell>
          <cell r="X2193" t="str">
            <v>N</v>
          </cell>
          <cell r="Y2193" t="str">
            <v>N</v>
          </cell>
          <cell r="Z2193" t="str">
            <v>N</v>
          </cell>
          <cell r="AA2193" t="str">
            <v>.</v>
          </cell>
          <cell r="AB2193" t="str">
            <v>.</v>
          </cell>
          <cell r="AC2193">
            <v>1</v>
          </cell>
          <cell r="AD2193">
            <v>8.4</v>
          </cell>
          <cell r="AE2193">
            <v>10.9</v>
          </cell>
          <cell r="AF2193">
            <v>3</v>
          </cell>
          <cell r="AG2193">
            <v>3</v>
          </cell>
          <cell r="AH2193" t="str">
            <v>N</v>
          </cell>
          <cell r="AI2193" t="str">
            <v>N</v>
          </cell>
          <cell r="AJ2193" t="str">
            <v>N</v>
          </cell>
          <cell r="AK2193" t="str">
            <v>.</v>
          </cell>
          <cell r="AL2193" t="str">
            <v>.</v>
          </cell>
          <cell r="AM2193">
            <v>1</v>
          </cell>
          <cell r="AN2193">
            <v>15.9</v>
          </cell>
          <cell r="AO2193">
            <v>16.100000000000001</v>
          </cell>
          <cell r="AP2193">
            <v>3</v>
          </cell>
          <cell r="AQ2193">
            <v>2</v>
          </cell>
          <cell r="AR2193" t="str">
            <v>N</v>
          </cell>
          <cell r="AS2193" t="str">
            <v>N</v>
          </cell>
          <cell r="AT2193" t="str">
            <v>N</v>
          </cell>
          <cell r="AU2193" t="str">
            <v>.</v>
          </cell>
        </row>
        <row r="2194">
          <cell r="A2194" t="str">
            <v>470908D-15-913-396-17-D.-D.</v>
          </cell>
          <cell r="B2194" t="str">
            <v>470908D</v>
          </cell>
          <cell r="C2194">
            <v>15</v>
          </cell>
          <cell r="D2194">
            <v>913</v>
          </cell>
          <cell r="E2194">
            <v>4</v>
          </cell>
          <cell r="F2194">
            <v>396</v>
          </cell>
          <cell r="G2194" t="str">
            <v>4-396</v>
          </cell>
          <cell r="H2194">
            <v>17</v>
          </cell>
          <cell r="I2194" t="str">
            <v>.</v>
          </cell>
          <cell r="J2194">
            <v>0</v>
          </cell>
          <cell r="K2194" t="str">
            <v>.</v>
          </cell>
          <cell r="L2194" t="str">
            <v>.</v>
          </cell>
          <cell r="M2194" t="str">
            <v>.</v>
          </cell>
          <cell r="N2194" t="str">
            <v>.</v>
          </cell>
          <cell r="O2194" t="str">
            <v>.</v>
          </cell>
          <cell r="P2194" t="str">
            <v>.</v>
          </cell>
          <cell r="Q2194" t="str">
            <v>.</v>
          </cell>
          <cell r="R2194" t="str">
            <v>.</v>
          </cell>
          <cell r="S2194">
            <v>0</v>
          </cell>
          <cell r="T2194" t="str">
            <v>.</v>
          </cell>
          <cell r="U2194" t="str">
            <v>.</v>
          </cell>
          <cell r="V2194" t="str">
            <v>.</v>
          </cell>
          <cell r="W2194" t="str">
            <v>.</v>
          </cell>
          <cell r="X2194" t="str">
            <v>.</v>
          </cell>
          <cell r="Y2194" t="str">
            <v>.</v>
          </cell>
          <cell r="Z2194" t="str">
            <v>.</v>
          </cell>
          <cell r="AA2194" t="str">
            <v>.</v>
          </cell>
          <cell r="AB2194" t="str">
            <v>.</v>
          </cell>
          <cell r="AC2194">
            <v>0</v>
          </cell>
          <cell r="AD2194" t="str">
            <v>.</v>
          </cell>
          <cell r="AE2194" t="str">
            <v>.</v>
          </cell>
          <cell r="AF2194" t="str">
            <v>.</v>
          </cell>
          <cell r="AG2194" t="str">
            <v>.</v>
          </cell>
          <cell r="AH2194" t="str">
            <v>.</v>
          </cell>
          <cell r="AI2194" t="str">
            <v>.</v>
          </cell>
          <cell r="AJ2194" t="str">
            <v>.</v>
          </cell>
          <cell r="AK2194" t="str">
            <v>.</v>
          </cell>
          <cell r="AL2194" t="str">
            <v>.</v>
          </cell>
          <cell r="AM2194">
            <v>0</v>
          </cell>
          <cell r="AN2194" t="str">
            <v>.</v>
          </cell>
          <cell r="AO2194" t="str">
            <v>.</v>
          </cell>
          <cell r="AP2194" t="str">
            <v>.</v>
          </cell>
          <cell r="AQ2194" t="str">
            <v>.</v>
          </cell>
          <cell r="AR2194" t="str">
            <v>.</v>
          </cell>
          <cell r="AS2194" t="str">
            <v>.</v>
          </cell>
          <cell r="AT2194" t="str">
            <v>.</v>
          </cell>
          <cell r="AU2194" t="str">
            <v>.</v>
          </cell>
        </row>
        <row r="2195">
          <cell r="A2195" t="str">
            <v>470908D-15-914-402-18-D.-D.</v>
          </cell>
          <cell r="B2195" t="str">
            <v>470908D</v>
          </cell>
          <cell r="C2195">
            <v>15</v>
          </cell>
          <cell r="D2195">
            <v>914</v>
          </cell>
          <cell r="E2195">
            <v>4</v>
          </cell>
          <cell r="F2195">
            <v>402</v>
          </cell>
          <cell r="G2195" t="str">
            <v>4-402</v>
          </cell>
          <cell r="H2195">
            <v>18</v>
          </cell>
          <cell r="I2195" t="str">
            <v>.</v>
          </cell>
          <cell r="J2195">
            <v>0</v>
          </cell>
          <cell r="K2195" t="str">
            <v>.</v>
          </cell>
          <cell r="L2195" t="str">
            <v>.</v>
          </cell>
          <cell r="M2195" t="str">
            <v>.</v>
          </cell>
          <cell r="N2195" t="str">
            <v>.</v>
          </cell>
          <cell r="O2195" t="str">
            <v>.</v>
          </cell>
          <cell r="P2195" t="str">
            <v>.</v>
          </cell>
          <cell r="Q2195" t="str">
            <v>.</v>
          </cell>
          <cell r="R2195" t="str">
            <v>.</v>
          </cell>
          <cell r="S2195">
            <v>0</v>
          </cell>
          <cell r="T2195" t="str">
            <v>.</v>
          </cell>
          <cell r="U2195" t="str">
            <v>.</v>
          </cell>
          <cell r="V2195" t="str">
            <v>.</v>
          </cell>
          <cell r="W2195" t="str">
            <v>.</v>
          </cell>
          <cell r="X2195" t="str">
            <v>.</v>
          </cell>
          <cell r="Y2195" t="str">
            <v>.</v>
          </cell>
          <cell r="Z2195" t="str">
            <v>.</v>
          </cell>
          <cell r="AA2195" t="str">
            <v>.</v>
          </cell>
          <cell r="AB2195" t="str">
            <v>.</v>
          </cell>
          <cell r="AC2195">
            <v>0</v>
          </cell>
          <cell r="AD2195" t="str">
            <v>.</v>
          </cell>
          <cell r="AE2195" t="str">
            <v>.</v>
          </cell>
          <cell r="AF2195" t="str">
            <v>.</v>
          </cell>
          <cell r="AG2195" t="str">
            <v>.</v>
          </cell>
          <cell r="AH2195" t="str">
            <v>.</v>
          </cell>
          <cell r="AI2195" t="str">
            <v>.</v>
          </cell>
          <cell r="AJ2195" t="str">
            <v>.</v>
          </cell>
          <cell r="AK2195" t="str">
            <v>.</v>
          </cell>
          <cell r="AL2195" t="str">
            <v>.</v>
          </cell>
          <cell r="AM2195">
            <v>0</v>
          </cell>
          <cell r="AN2195" t="str">
            <v>.</v>
          </cell>
          <cell r="AO2195" t="str">
            <v>.</v>
          </cell>
          <cell r="AP2195" t="str">
            <v>.</v>
          </cell>
          <cell r="AQ2195" t="str">
            <v>.</v>
          </cell>
          <cell r="AR2195" t="str">
            <v>.</v>
          </cell>
          <cell r="AS2195" t="str">
            <v>.</v>
          </cell>
          <cell r="AT2195" t="str">
            <v>.</v>
          </cell>
          <cell r="AU2195" t="str">
            <v>.</v>
          </cell>
        </row>
        <row r="2196">
          <cell r="A2196" t="str">
            <v>470908D-15-915-414-19-D.-D.</v>
          </cell>
          <cell r="B2196" t="str">
            <v>470908D</v>
          </cell>
          <cell r="C2196">
            <v>15</v>
          </cell>
          <cell r="D2196">
            <v>915</v>
          </cell>
          <cell r="E2196">
            <v>31</v>
          </cell>
          <cell r="F2196">
            <v>414</v>
          </cell>
          <cell r="G2196" t="str">
            <v>31-414</v>
          </cell>
          <cell r="H2196">
            <v>19</v>
          </cell>
          <cell r="I2196" t="str">
            <v>.</v>
          </cell>
          <cell r="J2196">
            <v>0</v>
          </cell>
          <cell r="K2196" t="str">
            <v>.</v>
          </cell>
          <cell r="L2196" t="str">
            <v>.</v>
          </cell>
          <cell r="M2196" t="str">
            <v>.</v>
          </cell>
          <cell r="N2196" t="str">
            <v>.</v>
          </cell>
          <cell r="O2196" t="str">
            <v>.</v>
          </cell>
          <cell r="P2196" t="str">
            <v>.</v>
          </cell>
          <cell r="Q2196" t="str">
            <v>.</v>
          </cell>
          <cell r="R2196" t="str">
            <v>.</v>
          </cell>
          <cell r="S2196">
            <v>0</v>
          </cell>
          <cell r="T2196" t="str">
            <v>.</v>
          </cell>
          <cell r="U2196" t="str">
            <v>.</v>
          </cell>
          <cell r="V2196" t="str">
            <v>.</v>
          </cell>
          <cell r="W2196" t="str">
            <v>.</v>
          </cell>
          <cell r="X2196" t="str">
            <v>.</v>
          </cell>
          <cell r="Y2196" t="str">
            <v>.</v>
          </cell>
          <cell r="Z2196" t="str">
            <v>.</v>
          </cell>
          <cell r="AA2196" t="str">
            <v>.</v>
          </cell>
          <cell r="AB2196" t="str">
            <v>.</v>
          </cell>
          <cell r="AC2196">
            <v>0</v>
          </cell>
          <cell r="AD2196" t="str">
            <v>.</v>
          </cell>
          <cell r="AE2196" t="str">
            <v>.</v>
          </cell>
          <cell r="AF2196" t="str">
            <v>.</v>
          </cell>
          <cell r="AG2196" t="str">
            <v>.</v>
          </cell>
          <cell r="AH2196" t="str">
            <v>.</v>
          </cell>
          <cell r="AI2196" t="str">
            <v>.</v>
          </cell>
          <cell r="AJ2196" t="str">
            <v>.</v>
          </cell>
          <cell r="AK2196" t="str">
            <v>.</v>
          </cell>
          <cell r="AL2196" t="str">
            <v>.</v>
          </cell>
          <cell r="AM2196">
            <v>0</v>
          </cell>
          <cell r="AN2196" t="str">
            <v>.</v>
          </cell>
          <cell r="AO2196" t="str">
            <v>.</v>
          </cell>
          <cell r="AP2196" t="str">
            <v>.</v>
          </cell>
          <cell r="AQ2196" t="str">
            <v>.</v>
          </cell>
          <cell r="AR2196" t="str">
            <v>.</v>
          </cell>
          <cell r="AS2196" t="str">
            <v>.</v>
          </cell>
          <cell r="AT2196" t="str">
            <v>.</v>
          </cell>
          <cell r="AU2196" t="str">
            <v>.</v>
          </cell>
        </row>
        <row r="2197">
          <cell r="A2197" t="str">
            <v>470908D-15-916-395-20-D.-D.</v>
          </cell>
          <cell r="B2197" t="str">
            <v>470908D</v>
          </cell>
          <cell r="C2197">
            <v>15</v>
          </cell>
          <cell r="D2197">
            <v>916</v>
          </cell>
          <cell r="E2197">
            <v>4</v>
          </cell>
          <cell r="F2197">
            <v>395</v>
          </cell>
          <cell r="G2197" t="str">
            <v>4-395</v>
          </cell>
          <cell r="H2197">
            <v>20</v>
          </cell>
          <cell r="I2197" t="str">
            <v>.</v>
          </cell>
          <cell r="J2197">
            <v>0</v>
          </cell>
          <cell r="K2197" t="str">
            <v>.</v>
          </cell>
          <cell r="L2197" t="str">
            <v>.</v>
          </cell>
          <cell r="M2197" t="str">
            <v>.</v>
          </cell>
          <cell r="N2197" t="str">
            <v>.</v>
          </cell>
          <cell r="O2197" t="str">
            <v>.</v>
          </cell>
          <cell r="P2197" t="str">
            <v>.</v>
          </cell>
          <cell r="Q2197" t="str">
            <v>.</v>
          </cell>
          <cell r="R2197" t="str">
            <v>.</v>
          </cell>
          <cell r="S2197">
            <v>0</v>
          </cell>
          <cell r="T2197" t="str">
            <v>.</v>
          </cell>
          <cell r="U2197" t="str">
            <v>.</v>
          </cell>
          <cell r="V2197" t="str">
            <v>.</v>
          </cell>
          <cell r="W2197" t="str">
            <v>.</v>
          </cell>
          <cell r="X2197" t="str">
            <v>.</v>
          </cell>
          <cell r="Y2197" t="str">
            <v>.</v>
          </cell>
          <cell r="Z2197" t="str">
            <v>.</v>
          </cell>
          <cell r="AA2197" t="str">
            <v>.</v>
          </cell>
          <cell r="AB2197" t="str">
            <v>.</v>
          </cell>
          <cell r="AC2197">
            <v>0</v>
          </cell>
          <cell r="AD2197" t="str">
            <v>.</v>
          </cell>
          <cell r="AE2197" t="str">
            <v>.</v>
          </cell>
          <cell r="AF2197" t="str">
            <v>.</v>
          </cell>
          <cell r="AG2197" t="str">
            <v>.</v>
          </cell>
          <cell r="AH2197" t="str">
            <v>.</v>
          </cell>
          <cell r="AI2197" t="str">
            <v>.</v>
          </cell>
          <cell r="AJ2197" t="str">
            <v>.</v>
          </cell>
          <cell r="AK2197" t="str">
            <v>.</v>
          </cell>
          <cell r="AL2197" t="str">
            <v>.</v>
          </cell>
          <cell r="AM2197">
            <v>0</v>
          </cell>
          <cell r="AN2197" t="str">
            <v>.</v>
          </cell>
          <cell r="AO2197" t="str">
            <v>.</v>
          </cell>
          <cell r="AP2197" t="str">
            <v>.</v>
          </cell>
          <cell r="AQ2197" t="str">
            <v>.</v>
          </cell>
          <cell r="AR2197" t="str">
            <v>.</v>
          </cell>
          <cell r="AS2197" t="str">
            <v>.</v>
          </cell>
          <cell r="AT2197" t="str">
            <v>.</v>
          </cell>
          <cell r="AU2197" t="str">
            <v>.</v>
          </cell>
        </row>
        <row r="2198">
          <cell r="A2198" t="str">
            <v>470908D-15-917-365-21-D2.1-D20.3</v>
          </cell>
          <cell r="B2198" t="str">
            <v>470908D</v>
          </cell>
          <cell r="C2198">
            <v>15</v>
          </cell>
          <cell r="D2198">
            <v>917</v>
          </cell>
          <cell r="E2198">
            <v>10</v>
          </cell>
          <cell r="F2198">
            <v>365</v>
          </cell>
          <cell r="G2198" t="str">
            <v>10-365</v>
          </cell>
          <cell r="H2198">
            <v>21</v>
          </cell>
          <cell r="I2198" t="str">
            <v>.</v>
          </cell>
          <cell r="J2198">
            <v>1</v>
          </cell>
          <cell r="K2198">
            <v>2.4</v>
          </cell>
          <cell r="L2198">
            <v>2.1</v>
          </cell>
          <cell r="M2198">
            <v>3</v>
          </cell>
          <cell r="N2198">
            <v>3</v>
          </cell>
          <cell r="O2198" t="str">
            <v>Y</v>
          </cell>
          <cell r="P2198" t="str">
            <v>N</v>
          </cell>
          <cell r="Q2198" t="str">
            <v>N</v>
          </cell>
          <cell r="R2198" t="str">
            <v>.</v>
          </cell>
          <cell r="S2198">
            <v>1</v>
          </cell>
          <cell r="T2198">
            <v>4.4000000000000004</v>
          </cell>
          <cell r="U2198">
            <v>7</v>
          </cell>
          <cell r="V2198">
            <v>1</v>
          </cell>
          <cell r="W2198">
            <v>2</v>
          </cell>
          <cell r="X2198" t="str">
            <v>Y</v>
          </cell>
          <cell r="Y2198" t="str">
            <v>N</v>
          </cell>
          <cell r="Z2198" t="str">
            <v>N</v>
          </cell>
          <cell r="AA2198" t="str">
            <v>.</v>
          </cell>
          <cell r="AB2198" t="str">
            <v>.</v>
          </cell>
          <cell r="AC2198">
            <v>1</v>
          </cell>
          <cell r="AD2198">
            <v>8.1999999999999993</v>
          </cell>
          <cell r="AE2198">
            <v>13.5</v>
          </cell>
          <cell r="AF2198">
            <v>3</v>
          </cell>
          <cell r="AG2198">
            <v>2</v>
          </cell>
          <cell r="AH2198" t="str">
            <v>Y</v>
          </cell>
          <cell r="AI2198" t="str">
            <v>N</v>
          </cell>
          <cell r="AJ2198" t="str">
            <v>N</v>
          </cell>
          <cell r="AK2198" t="str">
            <v>.</v>
          </cell>
          <cell r="AL2198" t="str">
            <v>.</v>
          </cell>
          <cell r="AM2198">
            <v>1</v>
          </cell>
          <cell r="AN2198">
            <v>15.8</v>
          </cell>
          <cell r="AO2198">
            <v>20.3</v>
          </cell>
          <cell r="AP2198">
            <v>3</v>
          </cell>
          <cell r="AQ2198">
            <v>3</v>
          </cell>
          <cell r="AR2198" t="str">
            <v>Y</v>
          </cell>
          <cell r="AS2198" t="str">
            <v>N</v>
          </cell>
          <cell r="AT2198" t="str">
            <v>N</v>
          </cell>
          <cell r="AU2198" t="str">
            <v>.</v>
          </cell>
        </row>
        <row r="2199">
          <cell r="A2199" t="str">
            <v>470908D-15-918-415-22-D3.3-D13.5</v>
          </cell>
          <cell r="B2199" t="str">
            <v>470908D</v>
          </cell>
          <cell r="C2199">
            <v>15</v>
          </cell>
          <cell r="D2199">
            <v>918</v>
          </cell>
          <cell r="E2199">
            <v>31</v>
          </cell>
          <cell r="F2199">
            <v>415</v>
          </cell>
          <cell r="G2199" t="str">
            <v>31-415</v>
          </cell>
          <cell r="H2199">
            <v>22</v>
          </cell>
          <cell r="I2199" t="str">
            <v>.</v>
          </cell>
          <cell r="J2199">
            <v>1</v>
          </cell>
          <cell r="K2199">
            <v>3</v>
          </cell>
          <cell r="L2199">
            <v>3.3</v>
          </cell>
          <cell r="M2199">
            <v>1</v>
          </cell>
          <cell r="N2199">
            <v>2</v>
          </cell>
          <cell r="O2199" t="str">
            <v>Y</v>
          </cell>
          <cell r="P2199" t="str">
            <v>N</v>
          </cell>
          <cell r="Q2199" t="str">
            <v>N</v>
          </cell>
          <cell r="R2199" t="str">
            <v>.</v>
          </cell>
          <cell r="S2199">
            <v>1</v>
          </cell>
          <cell r="T2199">
            <v>5</v>
          </cell>
          <cell r="U2199">
            <v>7.1</v>
          </cell>
          <cell r="V2199">
            <v>2</v>
          </cell>
          <cell r="W2199">
            <v>2</v>
          </cell>
          <cell r="X2199" t="str">
            <v>Y</v>
          </cell>
          <cell r="Y2199" t="str">
            <v>N</v>
          </cell>
          <cell r="Z2199" t="str">
            <v>N</v>
          </cell>
          <cell r="AA2199" t="str">
            <v>.</v>
          </cell>
          <cell r="AB2199" t="str">
            <v>.</v>
          </cell>
          <cell r="AC2199">
            <v>1</v>
          </cell>
          <cell r="AD2199">
            <v>8.6</v>
          </cell>
          <cell r="AE2199">
            <v>12</v>
          </cell>
          <cell r="AF2199">
            <v>1</v>
          </cell>
          <cell r="AG2199">
            <v>1</v>
          </cell>
          <cell r="AH2199" t="str">
            <v>Y</v>
          </cell>
          <cell r="AI2199" t="str">
            <v>N</v>
          </cell>
          <cell r="AJ2199" t="str">
            <v>N</v>
          </cell>
          <cell r="AK2199" t="str">
            <v>.</v>
          </cell>
          <cell r="AL2199" t="str">
            <v>.</v>
          </cell>
          <cell r="AM2199">
            <v>1</v>
          </cell>
          <cell r="AN2199">
            <v>15.9</v>
          </cell>
          <cell r="AO2199">
            <v>13.5</v>
          </cell>
          <cell r="AP2199">
            <v>2</v>
          </cell>
          <cell r="AQ2199">
            <v>2</v>
          </cell>
          <cell r="AR2199" t="str">
            <v>Y</v>
          </cell>
          <cell r="AS2199" t="str">
            <v>N</v>
          </cell>
          <cell r="AT2199" t="str">
            <v>N</v>
          </cell>
          <cell r="AU2199" t="str">
            <v>.</v>
          </cell>
        </row>
        <row r="2200">
          <cell r="A2200" t="str">
            <v>470908D-15-919-394-23-D4.5-D15.2</v>
          </cell>
          <cell r="B2200" t="str">
            <v>470908D</v>
          </cell>
          <cell r="C2200">
            <v>15</v>
          </cell>
          <cell r="D2200">
            <v>919</v>
          </cell>
          <cell r="E2200">
            <v>4</v>
          </cell>
          <cell r="F2200">
            <v>394</v>
          </cell>
          <cell r="G2200" t="str">
            <v>4-394</v>
          </cell>
          <cell r="H2200">
            <v>23</v>
          </cell>
          <cell r="I2200" t="str">
            <v>.</v>
          </cell>
          <cell r="J2200">
            <v>1</v>
          </cell>
          <cell r="K2200">
            <v>3.8</v>
          </cell>
          <cell r="L2200">
            <v>4.5</v>
          </cell>
          <cell r="M2200">
            <v>3</v>
          </cell>
          <cell r="N2200">
            <v>2</v>
          </cell>
          <cell r="O2200" t="str">
            <v>N</v>
          </cell>
          <cell r="P2200" t="str">
            <v>N</v>
          </cell>
          <cell r="Q2200" t="str">
            <v>N</v>
          </cell>
          <cell r="R2200" t="str">
            <v>.</v>
          </cell>
          <cell r="S2200">
            <v>1</v>
          </cell>
          <cell r="T2200">
            <v>5.3</v>
          </cell>
          <cell r="U2200">
            <v>7.5</v>
          </cell>
          <cell r="V2200">
            <v>3</v>
          </cell>
          <cell r="W2200">
            <v>2</v>
          </cell>
          <cell r="X2200" t="str">
            <v>N</v>
          </cell>
          <cell r="Y2200" t="str">
            <v>N</v>
          </cell>
          <cell r="Z2200" t="str">
            <v>N</v>
          </cell>
          <cell r="AA2200" t="str">
            <v>.</v>
          </cell>
          <cell r="AB2200" t="str">
            <v>.</v>
          </cell>
          <cell r="AC2200">
            <v>1</v>
          </cell>
          <cell r="AD2200">
            <v>8.6999999999999993</v>
          </cell>
          <cell r="AE2200">
            <v>11.9</v>
          </cell>
          <cell r="AF2200">
            <v>2</v>
          </cell>
          <cell r="AG2200">
            <v>2</v>
          </cell>
          <cell r="AH2200" t="str">
            <v>N</v>
          </cell>
          <cell r="AI2200" t="str">
            <v>N</v>
          </cell>
          <cell r="AJ2200" t="str">
            <v>N</v>
          </cell>
          <cell r="AK2200" t="str">
            <v>.</v>
          </cell>
          <cell r="AL2200" t="str">
            <v>.</v>
          </cell>
          <cell r="AM2200">
            <v>1</v>
          </cell>
          <cell r="AN2200">
            <v>15.4</v>
          </cell>
          <cell r="AO2200">
            <v>15.2</v>
          </cell>
          <cell r="AP2200">
            <v>3</v>
          </cell>
          <cell r="AQ2200">
            <v>3</v>
          </cell>
          <cell r="AR2200" t="str">
            <v>N</v>
          </cell>
          <cell r="AS2200" t="str">
            <v>N</v>
          </cell>
          <cell r="AT2200" t="str">
            <v>N</v>
          </cell>
          <cell r="AU2200" t="str">
            <v>.</v>
          </cell>
        </row>
        <row r="2201">
          <cell r="A2201" t="str">
            <v>470908D-15-920-430-24-D4.7-D10.8</v>
          </cell>
          <cell r="B2201" t="str">
            <v>470908D</v>
          </cell>
          <cell r="C2201">
            <v>15</v>
          </cell>
          <cell r="D2201">
            <v>920</v>
          </cell>
          <cell r="E2201">
            <v>32</v>
          </cell>
          <cell r="F2201">
            <v>430</v>
          </cell>
          <cell r="G2201" t="str">
            <v>32-430</v>
          </cell>
          <cell r="H2201">
            <v>24</v>
          </cell>
          <cell r="I2201" t="str">
            <v>.</v>
          </cell>
          <cell r="J2201">
            <v>1</v>
          </cell>
          <cell r="K2201">
            <v>3.5</v>
          </cell>
          <cell r="L2201">
            <v>4.7</v>
          </cell>
          <cell r="M2201">
            <v>3</v>
          </cell>
          <cell r="N2201">
            <v>3</v>
          </cell>
          <cell r="O2201" t="str">
            <v>N</v>
          </cell>
          <cell r="P2201" t="str">
            <v>N</v>
          </cell>
          <cell r="Q2201" t="str">
            <v>N</v>
          </cell>
          <cell r="R2201" t="str">
            <v>.</v>
          </cell>
          <cell r="S2201">
            <v>1</v>
          </cell>
          <cell r="T2201">
            <v>4.5999999999999996</v>
          </cell>
          <cell r="U2201">
            <v>6.8</v>
          </cell>
          <cell r="V2201">
            <v>3</v>
          </cell>
          <cell r="W2201">
            <v>3</v>
          </cell>
          <cell r="X2201" t="str">
            <v>N</v>
          </cell>
          <cell r="Y2201" t="str">
            <v>N</v>
          </cell>
          <cell r="Z2201" t="str">
            <v>N</v>
          </cell>
          <cell r="AA2201" t="str">
            <v>.</v>
          </cell>
          <cell r="AB2201" t="str">
            <v>.</v>
          </cell>
          <cell r="AC2201">
            <v>1</v>
          </cell>
          <cell r="AD2201">
            <v>8.4</v>
          </cell>
          <cell r="AE2201">
            <v>9.1</v>
          </cell>
          <cell r="AF2201">
            <v>2</v>
          </cell>
          <cell r="AG2201">
            <v>3</v>
          </cell>
          <cell r="AH2201" t="str">
            <v>N</v>
          </cell>
          <cell r="AI2201" t="str">
            <v>N</v>
          </cell>
          <cell r="AJ2201" t="str">
            <v>N</v>
          </cell>
          <cell r="AK2201" t="str">
            <v>.</v>
          </cell>
          <cell r="AL2201" t="str">
            <v>.</v>
          </cell>
          <cell r="AM2201">
            <v>1</v>
          </cell>
          <cell r="AN2201">
            <v>14.3</v>
          </cell>
          <cell r="AO2201">
            <v>10.8</v>
          </cell>
          <cell r="AP2201">
            <v>3</v>
          </cell>
          <cell r="AQ2201">
            <v>3</v>
          </cell>
          <cell r="AR2201" t="str">
            <v>N</v>
          </cell>
          <cell r="AS2201" t="str">
            <v>N</v>
          </cell>
          <cell r="AT2201" t="str">
            <v>N</v>
          </cell>
          <cell r="AU2201" t="str">
            <v>.</v>
          </cell>
        </row>
        <row r="2202">
          <cell r="A2202" t="str">
            <v>470908D-15-921-998-25-D5.3-D25.8</v>
          </cell>
          <cell r="B2202" t="str">
            <v>470908D</v>
          </cell>
          <cell r="C2202">
            <v>15</v>
          </cell>
          <cell r="D2202">
            <v>921</v>
          </cell>
          <cell r="E2202">
            <v>99</v>
          </cell>
          <cell r="F2202">
            <v>998</v>
          </cell>
          <cell r="G2202" t="str">
            <v>99-998</v>
          </cell>
          <cell r="H2202">
            <v>25</v>
          </cell>
          <cell r="I2202" t="str">
            <v>.</v>
          </cell>
          <cell r="J2202">
            <v>1</v>
          </cell>
          <cell r="K2202">
            <v>4</v>
          </cell>
          <cell r="L2202">
            <v>5.3</v>
          </cell>
          <cell r="M2202">
            <v>3</v>
          </cell>
          <cell r="N2202">
            <v>1</v>
          </cell>
          <cell r="O2202" t="str">
            <v>N</v>
          </cell>
          <cell r="P2202" t="str">
            <v>N</v>
          </cell>
          <cell r="Q2202" t="str">
            <v>N</v>
          </cell>
          <cell r="R2202" t="str">
            <v>.</v>
          </cell>
          <cell r="S2202">
            <v>1</v>
          </cell>
          <cell r="T2202">
            <v>7.3</v>
          </cell>
          <cell r="U2202">
            <v>11.2</v>
          </cell>
          <cell r="V2202">
            <v>3</v>
          </cell>
          <cell r="W2202">
            <v>2</v>
          </cell>
          <cell r="X2202" t="str">
            <v>N</v>
          </cell>
          <cell r="Y2202" t="str">
            <v>N</v>
          </cell>
          <cell r="Z2202" t="str">
            <v>N</v>
          </cell>
          <cell r="AA2202" t="str">
            <v>.</v>
          </cell>
          <cell r="AB2202" t="str">
            <v>.</v>
          </cell>
          <cell r="AC2202">
            <v>1</v>
          </cell>
          <cell r="AD2202">
            <v>9.8000000000000007</v>
          </cell>
          <cell r="AE2202">
            <v>18.8</v>
          </cell>
          <cell r="AF2202">
            <v>3</v>
          </cell>
          <cell r="AG2202">
            <v>1</v>
          </cell>
          <cell r="AH2202" t="str">
            <v>N</v>
          </cell>
          <cell r="AI2202" t="str">
            <v>N</v>
          </cell>
          <cell r="AJ2202" t="str">
            <v>N</v>
          </cell>
          <cell r="AK2202" t="str">
            <v>.</v>
          </cell>
          <cell r="AL2202" t="str">
            <v>.</v>
          </cell>
          <cell r="AM2202">
            <v>1</v>
          </cell>
          <cell r="AN2202">
            <v>18.899999999999999</v>
          </cell>
          <cell r="AO2202">
            <v>25.8</v>
          </cell>
          <cell r="AP2202">
            <v>3</v>
          </cell>
          <cell r="AQ2202">
            <v>2</v>
          </cell>
          <cell r="AR2202" t="str">
            <v>N</v>
          </cell>
          <cell r="AS2202" t="str">
            <v>N</v>
          </cell>
          <cell r="AT2202" t="str">
            <v>N</v>
          </cell>
          <cell r="AU2202" t="str">
            <v>.</v>
          </cell>
        </row>
        <row r="2203">
          <cell r="A2203" t="str">
            <v>470908D-15-922-377-26-D5-D17</v>
          </cell>
          <cell r="B2203" t="str">
            <v>470908D</v>
          </cell>
          <cell r="C2203">
            <v>15</v>
          </cell>
          <cell r="D2203">
            <v>922</v>
          </cell>
          <cell r="E2203">
            <v>10</v>
          </cell>
          <cell r="F2203">
            <v>377</v>
          </cell>
          <cell r="G2203" t="str">
            <v>10-377</v>
          </cell>
          <cell r="H2203">
            <v>26</v>
          </cell>
          <cell r="I2203" t="str">
            <v>.</v>
          </cell>
          <cell r="J2203">
            <v>1</v>
          </cell>
          <cell r="K2203">
            <v>3.6</v>
          </cell>
          <cell r="L2203">
            <v>5</v>
          </cell>
          <cell r="M2203">
            <v>2</v>
          </cell>
          <cell r="N2203">
            <v>1</v>
          </cell>
          <cell r="O2203" t="str">
            <v>Y</v>
          </cell>
          <cell r="P2203" t="str">
            <v>N</v>
          </cell>
          <cell r="Q2203" t="str">
            <v>N</v>
          </cell>
          <cell r="R2203" t="str">
            <v>.</v>
          </cell>
          <cell r="S2203">
            <v>1</v>
          </cell>
          <cell r="T2203">
            <v>5.9</v>
          </cell>
          <cell r="U2203">
            <v>9.4</v>
          </cell>
          <cell r="V2203">
            <v>1</v>
          </cell>
          <cell r="W2203">
            <v>1</v>
          </cell>
          <cell r="X2203" t="str">
            <v>Y</v>
          </cell>
          <cell r="Y2203" t="str">
            <v>N</v>
          </cell>
          <cell r="Z2203" t="str">
            <v>N</v>
          </cell>
          <cell r="AA2203" t="str">
            <v>.</v>
          </cell>
          <cell r="AB2203" t="str">
            <v>.</v>
          </cell>
          <cell r="AC2203">
            <v>1</v>
          </cell>
          <cell r="AD2203">
            <v>8.1999999999999993</v>
          </cell>
          <cell r="AE2203">
            <v>13.4</v>
          </cell>
          <cell r="AF2203">
            <v>1</v>
          </cell>
          <cell r="AG2203">
            <v>1</v>
          </cell>
          <cell r="AH2203" t="str">
            <v>Y</v>
          </cell>
          <cell r="AI2203" t="str">
            <v>N</v>
          </cell>
          <cell r="AJ2203" t="str">
            <v>N</v>
          </cell>
          <cell r="AK2203" t="str">
            <v>.</v>
          </cell>
          <cell r="AL2203" t="str">
            <v>.</v>
          </cell>
          <cell r="AM2203">
            <v>1</v>
          </cell>
          <cell r="AN2203">
            <v>15.9</v>
          </cell>
          <cell r="AO2203">
            <v>17</v>
          </cell>
          <cell r="AP2203">
            <v>1</v>
          </cell>
          <cell r="AQ2203">
            <v>2</v>
          </cell>
          <cell r="AR2203" t="str">
            <v>Y</v>
          </cell>
          <cell r="AS2203" t="str">
            <v>N</v>
          </cell>
          <cell r="AT2203" t="str">
            <v>N</v>
          </cell>
          <cell r="AU2203" t="str">
            <v>.</v>
          </cell>
        </row>
        <row r="2204">
          <cell r="A2204" t="str">
            <v>470908D-15-923-378-27-D5-D18.8</v>
          </cell>
          <cell r="B2204" t="str">
            <v>470908D</v>
          </cell>
          <cell r="C2204">
            <v>15</v>
          </cell>
          <cell r="D2204">
            <v>923</v>
          </cell>
          <cell r="E2204">
            <v>10</v>
          </cell>
          <cell r="F2204">
            <v>378</v>
          </cell>
          <cell r="G2204" t="str">
            <v>10-378</v>
          </cell>
          <cell r="H2204">
            <v>27</v>
          </cell>
          <cell r="I2204" t="str">
            <v>.</v>
          </cell>
          <cell r="J2204">
            <v>1</v>
          </cell>
          <cell r="K2204">
            <v>3.2</v>
          </cell>
          <cell r="L2204">
            <v>5</v>
          </cell>
          <cell r="M2204">
            <v>2</v>
          </cell>
          <cell r="N2204">
            <v>3</v>
          </cell>
          <cell r="O2204" t="str">
            <v>N</v>
          </cell>
          <cell r="P2204" t="str">
            <v>N</v>
          </cell>
          <cell r="Q2204" t="str">
            <v>N</v>
          </cell>
          <cell r="R2204" t="str">
            <v>.</v>
          </cell>
          <cell r="S2204">
            <v>1</v>
          </cell>
          <cell r="T2204">
            <v>5.0999999999999996</v>
          </cell>
          <cell r="U2204">
            <v>7.4</v>
          </cell>
          <cell r="V2204">
            <v>3</v>
          </cell>
          <cell r="W2204">
            <v>3</v>
          </cell>
          <cell r="X2204" t="str">
            <v>N</v>
          </cell>
          <cell r="Y2204" t="str">
            <v>N</v>
          </cell>
          <cell r="Z2204" t="str">
            <v>N</v>
          </cell>
          <cell r="AA2204" t="str">
            <v>.</v>
          </cell>
          <cell r="AB2204" t="str">
            <v>.</v>
          </cell>
          <cell r="AC2204">
            <v>1</v>
          </cell>
          <cell r="AD2204">
            <v>8.5</v>
          </cell>
          <cell r="AE2204">
            <v>13.1</v>
          </cell>
          <cell r="AF2204">
            <v>3</v>
          </cell>
          <cell r="AG2204">
            <v>2</v>
          </cell>
          <cell r="AH2204" t="str">
            <v>N</v>
          </cell>
          <cell r="AI2204" t="str">
            <v>N</v>
          </cell>
          <cell r="AJ2204" t="str">
            <v>N</v>
          </cell>
          <cell r="AK2204" t="str">
            <v>.</v>
          </cell>
          <cell r="AL2204" t="str">
            <v>.</v>
          </cell>
          <cell r="AM2204">
            <v>1</v>
          </cell>
          <cell r="AN2204">
            <v>14.7</v>
          </cell>
          <cell r="AO2204">
            <v>18.8</v>
          </cell>
          <cell r="AP2204">
            <v>3</v>
          </cell>
          <cell r="AQ2204">
            <v>2</v>
          </cell>
          <cell r="AR2204" t="str">
            <v>N</v>
          </cell>
          <cell r="AS2204" t="str">
            <v>N</v>
          </cell>
          <cell r="AT2204" t="str">
            <v>N</v>
          </cell>
          <cell r="AU2204" t="str">
            <v>.</v>
          </cell>
        </row>
        <row r="2205">
          <cell r="A2205" t="str">
            <v>470908D-15-924-406-28-D.-D.</v>
          </cell>
          <cell r="B2205" t="str">
            <v>470908D</v>
          </cell>
          <cell r="C2205">
            <v>15</v>
          </cell>
          <cell r="D2205">
            <v>924</v>
          </cell>
          <cell r="E2205">
            <v>31</v>
          </cell>
          <cell r="F2205">
            <v>406</v>
          </cell>
          <cell r="G2205" t="str">
            <v>31-406</v>
          </cell>
          <cell r="H2205">
            <v>28</v>
          </cell>
          <cell r="I2205" t="str">
            <v>.</v>
          </cell>
          <cell r="J2205">
            <v>0</v>
          </cell>
          <cell r="K2205" t="str">
            <v>.</v>
          </cell>
          <cell r="L2205" t="str">
            <v>.</v>
          </cell>
          <cell r="M2205" t="str">
            <v>.</v>
          </cell>
          <cell r="N2205" t="str">
            <v>.</v>
          </cell>
          <cell r="O2205" t="str">
            <v>.</v>
          </cell>
          <cell r="P2205" t="str">
            <v>.</v>
          </cell>
          <cell r="Q2205" t="str">
            <v>.</v>
          </cell>
          <cell r="R2205" t="str">
            <v>.</v>
          </cell>
          <cell r="S2205">
            <v>0</v>
          </cell>
          <cell r="T2205" t="str">
            <v>.</v>
          </cell>
          <cell r="U2205" t="str">
            <v>.</v>
          </cell>
          <cell r="V2205" t="str">
            <v>.</v>
          </cell>
          <cell r="W2205" t="str">
            <v>.</v>
          </cell>
          <cell r="X2205" t="str">
            <v>.</v>
          </cell>
          <cell r="Y2205" t="str">
            <v>.</v>
          </cell>
          <cell r="Z2205" t="str">
            <v>.</v>
          </cell>
          <cell r="AA2205" t="str">
            <v>.</v>
          </cell>
          <cell r="AB2205" t="str">
            <v>.</v>
          </cell>
          <cell r="AC2205">
            <v>0</v>
          </cell>
          <cell r="AD2205" t="str">
            <v>.</v>
          </cell>
          <cell r="AE2205" t="str">
            <v>.</v>
          </cell>
          <cell r="AF2205" t="str">
            <v>.</v>
          </cell>
          <cell r="AG2205" t="str">
            <v>.</v>
          </cell>
          <cell r="AH2205" t="str">
            <v>.</v>
          </cell>
          <cell r="AI2205" t="str">
            <v>.</v>
          </cell>
          <cell r="AJ2205" t="str">
            <v>.</v>
          </cell>
          <cell r="AK2205" t="str">
            <v>.</v>
          </cell>
          <cell r="AL2205" t="str">
            <v>.</v>
          </cell>
          <cell r="AM2205">
            <v>0</v>
          </cell>
          <cell r="AN2205" t="str">
            <v>.</v>
          </cell>
          <cell r="AO2205" t="str">
            <v>.</v>
          </cell>
          <cell r="AP2205" t="str">
            <v>.</v>
          </cell>
          <cell r="AQ2205" t="str">
            <v>.</v>
          </cell>
          <cell r="AR2205" t="str">
            <v>.</v>
          </cell>
          <cell r="AS2205" t="str">
            <v>.</v>
          </cell>
          <cell r="AT2205" t="str">
            <v>.</v>
          </cell>
          <cell r="AU2205" t="str">
            <v>.</v>
          </cell>
        </row>
        <row r="2206">
          <cell r="A2206" t="str">
            <v>470908D-15-925-382-29-D.-D.</v>
          </cell>
          <cell r="B2206" t="str">
            <v>470908D</v>
          </cell>
          <cell r="C2206">
            <v>15</v>
          </cell>
          <cell r="D2206">
            <v>925</v>
          </cell>
          <cell r="E2206">
            <v>10</v>
          </cell>
          <cell r="F2206">
            <v>382</v>
          </cell>
          <cell r="G2206" t="str">
            <v>10-382</v>
          </cell>
          <cell r="H2206">
            <v>29</v>
          </cell>
          <cell r="I2206" t="str">
            <v>.</v>
          </cell>
          <cell r="J2206">
            <v>0</v>
          </cell>
          <cell r="K2206" t="str">
            <v>.</v>
          </cell>
          <cell r="L2206" t="str">
            <v>.</v>
          </cell>
          <cell r="M2206" t="str">
            <v>.</v>
          </cell>
          <cell r="N2206" t="str">
            <v>.</v>
          </cell>
          <cell r="O2206" t="str">
            <v>.</v>
          </cell>
          <cell r="P2206" t="str">
            <v>.</v>
          </cell>
          <cell r="Q2206" t="str">
            <v>.</v>
          </cell>
          <cell r="R2206" t="str">
            <v>.</v>
          </cell>
          <cell r="S2206">
            <v>0</v>
          </cell>
          <cell r="T2206" t="str">
            <v>.</v>
          </cell>
          <cell r="U2206" t="str">
            <v>.</v>
          </cell>
          <cell r="V2206" t="str">
            <v>.</v>
          </cell>
          <cell r="W2206" t="str">
            <v>.</v>
          </cell>
          <cell r="X2206" t="str">
            <v>.</v>
          </cell>
          <cell r="Y2206" t="str">
            <v>.</v>
          </cell>
          <cell r="Z2206" t="str">
            <v>.</v>
          </cell>
          <cell r="AA2206" t="str">
            <v>.</v>
          </cell>
          <cell r="AB2206" t="str">
            <v>.</v>
          </cell>
          <cell r="AC2206">
            <v>0</v>
          </cell>
          <cell r="AD2206" t="str">
            <v>.</v>
          </cell>
          <cell r="AE2206" t="str">
            <v>.</v>
          </cell>
          <cell r="AF2206" t="str">
            <v>.</v>
          </cell>
          <cell r="AG2206" t="str">
            <v>.</v>
          </cell>
          <cell r="AH2206" t="str">
            <v>.</v>
          </cell>
          <cell r="AI2206" t="str">
            <v>.</v>
          </cell>
          <cell r="AJ2206" t="str">
            <v>.</v>
          </cell>
          <cell r="AK2206" t="str">
            <v>.</v>
          </cell>
          <cell r="AL2206" t="str">
            <v>.</v>
          </cell>
          <cell r="AM2206">
            <v>0</v>
          </cell>
          <cell r="AN2206" t="str">
            <v>.</v>
          </cell>
          <cell r="AO2206" t="str">
            <v>.</v>
          </cell>
          <cell r="AP2206" t="str">
            <v>.</v>
          </cell>
          <cell r="AQ2206" t="str">
            <v>.</v>
          </cell>
          <cell r="AR2206" t="str">
            <v>.</v>
          </cell>
          <cell r="AS2206" t="str">
            <v>.</v>
          </cell>
          <cell r="AT2206" t="str">
            <v>.</v>
          </cell>
          <cell r="AU2206" t="str">
            <v>.</v>
          </cell>
        </row>
        <row r="2207">
          <cell r="A2207" t="str">
            <v>470908D-15-926-408-30-D.-D.</v>
          </cell>
          <cell r="B2207" t="str">
            <v>470908D</v>
          </cell>
          <cell r="C2207">
            <v>15</v>
          </cell>
          <cell r="D2207">
            <v>926</v>
          </cell>
          <cell r="E2207">
            <v>31</v>
          </cell>
          <cell r="F2207">
            <v>408</v>
          </cell>
          <cell r="G2207" t="str">
            <v>31-408</v>
          </cell>
          <cell r="H2207">
            <v>30</v>
          </cell>
          <cell r="I2207" t="str">
            <v>.</v>
          </cell>
          <cell r="J2207">
            <v>0</v>
          </cell>
          <cell r="K2207" t="str">
            <v>.</v>
          </cell>
          <cell r="L2207" t="str">
            <v>.</v>
          </cell>
          <cell r="M2207" t="str">
            <v>.</v>
          </cell>
          <cell r="N2207" t="str">
            <v>.</v>
          </cell>
          <cell r="O2207" t="str">
            <v>.</v>
          </cell>
          <cell r="P2207" t="str">
            <v>.</v>
          </cell>
          <cell r="Q2207" t="str">
            <v>.</v>
          </cell>
          <cell r="R2207" t="str">
            <v>.</v>
          </cell>
          <cell r="S2207">
            <v>0</v>
          </cell>
          <cell r="T2207" t="str">
            <v>.</v>
          </cell>
          <cell r="U2207" t="str">
            <v>.</v>
          </cell>
          <cell r="V2207" t="str">
            <v>.</v>
          </cell>
          <cell r="W2207" t="str">
            <v>.</v>
          </cell>
          <cell r="X2207" t="str">
            <v>.</v>
          </cell>
          <cell r="Y2207" t="str">
            <v>.</v>
          </cell>
          <cell r="Z2207" t="str">
            <v>.</v>
          </cell>
          <cell r="AA2207" t="str">
            <v>.</v>
          </cell>
          <cell r="AB2207" t="str">
            <v>.</v>
          </cell>
          <cell r="AC2207">
            <v>0</v>
          </cell>
          <cell r="AD2207" t="str">
            <v>.</v>
          </cell>
          <cell r="AE2207" t="str">
            <v>.</v>
          </cell>
          <cell r="AF2207" t="str">
            <v>.</v>
          </cell>
          <cell r="AG2207" t="str">
            <v>.</v>
          </cell>
          <cell r="AH2207" t="str">
            <v>.</v>
          </cell>
          <cell r="AI2207" t="str">
            <v>.</v>
          </cell>
          <cell r="AJ2207" t="str">
            <v>.</v>
          </cell>
          <cell r="AK2207" t="str">
            <v>.</v>
          </cell>
          <cell r="AL2207" t="str">
            <v>.</v>
          </cell>
          <cell r="AM2207">
            <v>0</v>
          </cell>
          <cell r="AN2207" t="str">
            <v>.</v>
          </cell>
          <cell r="AO2207" t="str">
            <v>.</v>
          </cell>
          <cell r="AP2207" t="str">
            <v>.</v>
          </cell>
          <cell r="AQ2207" t="str">
            <v>.</v>
          </cell>
          <cell r="AR2207" t="str">
            <v>.</v>
          </cell>
          <cell r="AS2207" t="str">
            <v>.</v>
          </cell>
          <cell r="AT2207" t="str">
            <v>.</v>
          </cell>
          <cell r="AU2207" t="str">
            <v>.</v>
          </cell>
        </row>
        <row r="2208">
          <cell r="A2208" t="str">
            <v>470908D-15-927-389-31-D.-D.</v>
          </cell>
          <cell r="B2208" t="str">
            <v>470908D</v>
          </cell>
          <cell r="C2208">
            <v>15</v>
          </cell>
          <cell r="D2208">
            <v>927</v>
          </cell>
          <cell r="E2208">
            <v>4</v>
          </cell>
          <cell r="F2208">
            <v>389</v>
          </cell>
          <cell r="G2208" t="str">
            <v>4-389</v>
          </cell>
          <cell r="H2208">
            <v>31</v>
          </cell>
          <cell r="I2208" t="str">
            <v>.</v>
          </cell>
          <cell r="J2208">
            <v>0</v>
          </cell>
          <cell r="K2208" t="str">
            <v>.</v>
          </cell>
          <cell r="L2208" t="str">
            <v>.</v>
          </cell>
          <cell r="M2208" t="str">
            <v>.</v>
          </cell>
          <cell r="N2208" t="str">
            <v>.</v>
          </cell>
          <cell r="O2208" t="str">
            <v>.</v>
          </cell>
          <cell r="P2208" t="str">
            <v>.</v>
          </cell>
          <cell r="Q2208" t="str">
            <v>.</v>
          </cell>
          <cell r="R2208" t="str">
            <v>.</v>
          </cell>
          <cell r="S2208">
            <v>0</v>
          </cell>
          <cell r="T2208" t="str">
            <v>.</v>
          </cell>
          <cell r="U2208" t="str">
            <v>.</v>
          </cell>
          <cell r="V2208" t="str">
            <v>.</v>
          </cell>
          <cell r="W2208" t="str">
            <v>.</v>
          </cell>
          <cell r="X2208" t="str">
            <v>.</v>
          </cell>
          <cell r="Y2208" t="str">
            <v>.</v>
          </cell>
          <cell r="Z2208" t="str">
            <v>.</v>
          </cell>
          <cell r="AA2208" t="str">
            <v>.</v>
          </cell>
          <cell r="AB2208" t="str">
            <v>.</v>
          </cell>
          <cell r="AC2208">
            <v>0</v>
          </cell>
          <cell r="AD2208" t="str">
            <v>.</v>
          </cell>
          <cell r="AE2208" t="str">
            <v>.</v>
          </cell>
          <cell r="AF2208" t="str">
            <v>.</v>
          </cell>
          <cell r="AG2208" t="str">
            <v>.</v>
          </cell>
          <cell r="AH2208" t="str">
            <v>.</v>
          </cell>
          <cell r="AI2208" t="str">
            <v>.</v>
          </cell>
          <cell r="AJ2208" t="str">
            <v>.</v>
          </cell>
          <cell r="AK2208" t="str">
            <v>.</v>
          </cell>
          <cell r="AL2208" t="str">
            <v>.</v>
          </cell>
          <cell r="AM2208">
            <v>0</v>
          </cell>
          <cell r="AN2208" t="str">
            <v>.</v>
          </cell>
          <cell r="AO2208" t="str">
            <v>.</v>
          </cell>
          <cell r="AP2208" t="str">
            <v>.</v>
          </cell>
          <cell r="AQ2208" t="str">
            <v>.</v>
          </cell>
          <cell r="AR2208" t="str">
            <v>.</v>
          </cell>
          <cell r="AS2208" t="str">
            <v>.</v>
          </cell>
          <cell r="AT2208" t="str">
            <v>.</v>
          </cell>
          <cell r="AU2208" t="str">
            <v>.</v>
          </cell>
        </row>
        <row r="2209">
          <cell r="A2209" t="str">
            <v>470908D-15-928-376-32-D.-D.</v>
          </cell>
          <cell r="B2209" t="str">
            <v>470908D</v>
          </cell>
          <cell r="C2209">
            <v>15</v>
          </cell>
          <cell r="D2209">
            <v>928</v>
          </cell>
          <cell r="E2209">
            <v>10</v>
          </cell>
          <cell r="F2209">
            <v>376</v>
          </cell>
          <cell r="G2209" t="str">
            <v>10-376</v>
          </cell>
          <cell r="H2209">
            <v>32</v>
          </cell>
          <cell r="I2209" t="str">
            <v>.</v>
          </cell>
          <cell r="J2209">
            <v>0</v>
          </cell>
          <cell r="K2209" t="str">
            <v>.</v>
          </cell>
          <cell r="L2209" t="str">
            <v>.</v>
          </cell>
          <cell r="M2209" t="str">
            <v>.</v>
          </cell>
          <cell r="N2209" t="str">
            <v>.</v>
          </cell>
          <cell r="O2209" t="str">
            <v>.</v>
          </cell>
          <cell r="P2209" t="str">
            <v>.</v>
          </cell>
          <cell r="Q2209" t="str">
            <v>.</v>
          </cell>
          <cell r="R2209" t="str">
            <v>.</v>
          </cell>
          <cell r="S2209">
            <v>0</v>
          </cell>
          <cell r="T2209" t="str">
            <v>.</v>
          </cell>
          <cell r="U2209" t="str">
            <v>.</v>
          </cell>
          <cell r="V2209" t="str">
            <v>.</v>
          </cell>
          <cell r="W2209" t="str">
            <v>.</v>
          </cell>
          <cell r="X2209" t="str">
            <v>.</v>
          </cell>
          <cell r="Y2209" t="str">
            <v>.</v>
          </cell>
          <cell r="Z2209" t="str">
            <v>.</v>
          </cell>
          <cell r="AA2209" t="str">
            <v>.</v>
          </cell>
          <cell r="AB2209" t="str">
            <v>.</v>
          </cell>
          <cell r="AC2209">
            <v>0</v>
          </cell>
          <cell r="AD2209" t="str">
            <v>.</v>
          </cell>
          <cell r="AE2209" t="str">
            <v>.</v>
          </cell>
          <cell r="AF2209" t="str">
            <v>.</v>
          </cell>
          <cell r="AG2209" t="str">
            <v>.</v>
          </cell>
          <cell r="AH2209" t="str">
            <v>.</v>
          </cell>
          <cell r="AI2209" t="str">
            <v>.</v>
          </cell>
          <cell r="AJ2209" t="str">
            <v>.</v>
          </cell>
          <cell r="AK2209" t="str">
            <v>.</v>
          </cell>
          <cell r="AL2209" t="str">
            <v>.</v>
          </cell>
          <cell r="AM2209">
            <v>0</v>
          </cell>
          <cell r="AN2209" t="str">
            <v>.</v>
          </cell>
          <cell r="AO2209" t="str">
            <v>.</v>
          </cell>
          <cell r="AP2209" t="str">
            <v>.</v>
          </cell>
          <cell r="AQ2209" t="str">
            <v>.</v>
          </cell>
          <cell r="AR2209" t="str">
            <v>.</v>
          </cell>
          <cell r="AS2209" t="str">
            <v>.</v>
          </cell>
          <cell r="AT2209" t="str">
            <v>.</v>
          </cell>
          <cell r="AU2209" t="str">
            <v>.</v>
          </cell>
        </row>
        <row r="2210">
          <cell r="A2210" t="str">
            <v>470908D-15-929-379-33-D.-D.</v>
          </cell>
          <cell r="B2210" t="str">
            <v>470908D</v>
          </cell>
          <cell r="C2210">
            <v>15</v>
          </cell>
          <cell r="D2210">
            <v>929</v>
          </cell>
          <cell r="E2210">
            <v>10</v>
          </cell>
          <cell r="F2210">
            <v>379</v>
          </cell>
          <cell r="G2210" t="str">
            <v>10-379</v>
          </cell>
          <cell r="H2210">
            <v>33</v>
          </cell>
          <cell r="I2210" t="str">
            <v>.</v>
          </cell>
          <cell r="J2210">
            <v>0</v>
          </cell>
          <cell r="K2210" t="str">
            <v>.</v>
          </cell>
          <cell r="L2210" t="str">
            <v>.</v>
          </cell>
          <cell r="M2210" t="str">
            <v>.</v>
          </cell>
          <cell r="N2210" t="str">
            <v>.</v>
          </cell>
          <cell r="O2210" t="str">
            <v>.</v>
          </cell>
          <cell r="P2210" t="str">
            <v>.</v>
          </cell>
          <cell r="Q2210" t="str">
            <v>.</v>
          </cell>
          <cell r="R2210" t="str">
            <v>.</v>
          </cell>
          <cell r="S2210">
            <v>0</v>
          </cell>
          <cell r="T2210" t="str">
            <v>.</v>
          </cell>
          <cell r="U2210" t="str">
            <v>.</v>
          </cell>
          <cell r="V2210" t="str">
            <v>.</v>
          </cell>
          <cell r="W2210" t="str">
            <v>.</v>
          </cell>
          <cell r="X2210" t="str">
            <v>.</v>
          </cell>
          <cell r="Y2210" t="str">
            <v>.</v>
          </cell>
          <cell r="Z2210" t="str">
            <v>.</v>
          </cell>
          <cell r="AA2210" t="str">
            <v>.</v>
          </cell>
          <cell r="AB2210" t="str">
            <v>.</v>
          </cell>
          <cell r="AC2210">
            <v>0</v>
          </cell>
          <cell r="AD2210" t="str">
            <v>.</v>
          </cell>
          <cell r="AE2210" t="str">
            <v>.</v>
          </cell>
          <cell r="AF2210" t="str">
            <v>.</v>
          </cell>
          <cell r="AG2210" t="str">
            <v>.</v>
          </cell>
          <cell r="AH2210" t="str">
            <v>.</v>
          </cell>
          <cell r="AI2210" t="str">
            <v>.</v>
          </cell>
          <cell r="AJ2210" t="str">
            <v>.</v>
          </cell>
          <cell r="AK2210" t="str">
            <v>.</v>
          </cell>
          <cell r="AL2210" t="str">
            <v>.</v>
          </cell>
          <cell r="AM2210">
            <v>0</v>
          </cell>
          <cell r="AN2210" t="str">
            <v>.</v>
          </cell>
          <cell r="AO2210" t="str">
            <v>.</v>
          </cell>
          <cell r="AP2210" t="str">
            <v>.</v>
          </cell>
          <cell r="AQ2210" t="str">
            <v>.</v>
          </cell>
          <cell r="AR2210" t="str">
            <v>.</v>
          </cell>
          <cell r="AS2210" t="str">
            <v>.</v>
          </cell>
          <cell r="AT2210" t="str">
            <v>.</v>
          </cell>
          <cell r="AU2210" t="str">
            <v>.</v>
          </cell>
        </row>
        <row r="2211">
          <cell r="A2211" t="str">
            <v>470908D-15-930-409-34-D.-D.</v>
          </cell>
          <cell r="B2211" t="str">
            <v>470908D</v>
          </cell>
          <cell r="C2211">
            <v>15</v>
          </cell>
          <cell r="D2211">
            <v>930</v>
          </cell>
          <cell r="E2211">
            <v>31</v>
          </cell>
          <cell r="F2211">
            <v>409</v>
          </cell>
          <cell r="G2211" t="str">
            <v>31-409</v>
          </cell>
          <cell r="H2211">
            <v>34</v>
          </cell>
          <cell r="I2211" t="str">
            <v>.</v>
          </cell>
          <cell r="J2211">
            <v>0</v>
          </cell>
          <cell r="K2211" t="str">
            <v>.</v>
          </cell>
          <cell r="L2211" t="str">
            <v>.</v>
          </cell>
          <cell r="M2211" t="str">
            <v>.</v>
          </cell>
          <cell r="N2211" t="str">
            <v>.</v>
          </cell>
          <cell r="O2211" t="str">
            <v>.</v>
          </cell>
          <cell r="P2211" t="str">
            <v>.</v>
          </cell>
          <cell r="Q2211" t="str">
            <v>.</v>
          </cell>
          <cell r="R2211" t="str">
            <v>.</v>
          </cell>
          <cell r="S2211">
            <v>0</v>
          </cell>
          <cell r="T2211" t="str">
            <v>.</v>
          </cell>
          <cell r="U2211" t="str">
            <v>.</v>
          </cell>
          <cell r="V2211" t="str">
            <v>.</v>
          </cell>
          <cell r="W2211" t="str">
            <v>.</v>
          </cell>
          <cell r="X2211" t="str">
            <v>.</v>
          </cell>
          <cell r="Y2211" t="str">
            <v>.</v>
          </cell>
          <cell r="Z2211" t="str">
            <v>.</v>
          </cell>
          <cell r="AA2211" t="str">
            <v>.</v>
          </cell>
          <cell r="AB2211" t="str">
            <v>.</v>
          </cell>
          <cell r="AC2211">
            <v>0</v>
          </cell>
          <cell r="AD2211" t="str">
            <v>.</v>
          </cell>
          <cell r="AE2211" t="str">
            <v>.</v>
          </cell>
          <cell r="AF2211" t="str">
            <v>.</v>
          </cell>
          <cell r="AG2211" t="str">
            <v>.</v>
          </cell>
          <cell r="AH2211" t="str">
            <v>.</v>
          </cell>
          <cell r="AI2211" t="str">
            <v>.</v>
          </cell>
          <cell r="AJ2211" t="str">
            <v>.</v>
          </cell>
          <cell r="AK2211" t="str">
            <v>.</v>
          </cell>
          <cell r="AL2211" t="str">
            <v>.</v>
          </cell>
          <cell r="AM2211">
            <v>0</v>
          </cell>
          <cell r="AN2211" t="str">
            <v>.</v>
          </cell>
          <cell r="AO2211" t="str">
            <v>.</v>
          </cell>
          <cell r="AP2211" t="str">
            <v>.</v>
          </cell>
          <cell r="AQ2211" t="str">
            <v>.</v>
          </cell>
          <cell r="AR2211" t="str">
            <v>.</v>
          </cell>
          <cell r="AS2211" t="str">
            <v>.</v>
          </cell>
          <cell r="AT2211" t="str">
            <v>.</v>
          </cell>
          <cell r="AU2211" t="str">
            <v>.</v>
          </cell>
        </row>
        <row r="2212">
          <cell r="A2212" t="str">
            <v>470908D-15-931-391-35-D.-D.</v>
          </cell>
          <cell r="B2212" t="str">
            <v>470908D</v>
          </cell>
          <cell r="C2212">
            <v>15</v>
          </cell>
          <cell r="D2212">
            <v>931</v>
          </cell>
          <cell r="E2212">
            <v>4</v>
          </cell>
          <cell r="F2212">
            <v>391</v>
          </cell>
          <cell r="G2212" t="str">
            <v>4-391</v>
          </cell>
          <cell r="H2212">
            <v>35</v>
          </cell>
          <cell r="I2212" t="str">
            <v>.</v>
          </cell>
          <cell r="J2212">
            <v>0</v>
          </cell>
          <cell r="K2212" t="str">
            <v>.</v>
          </cell>
          <cell r="L2212" t="str">
            <v>.</v>
          </cell>
          <cell r="M2212" t="str">
            <v>.</v>
          </cell>
          <cell r="N2212" t="str">
            <v>.</v>
          </cell>
          <cell r="O2212" t="str">
            <v>.</v>
          </cell>
          <cell r="P2212" t="str">
            <v>.</v>
          </cell>
          <cell r="Q2212" t="str">
            <v>.</v>
          </cell>
          <cell r="R2212" t="str">
            <v>.</v>
          </cell>
          <cell r="S2212">
            <v>0</v>
          </cell>
          <cell r="T2212" t="str">
            <v>.</v>
          </cell>
          <cell r="U2212" t="str">
            <v>.</v>
          </cell>
          <cell r="V2212" t="str">
            <v>.</v>
          </cell>
          <cell r="W2212" t="str">
            <v>.</v>
          </cell>
          <cell r="X2212" t="str">
            <v>.</v>
          </cell>
          <cell r="Y2212" t="str">
            <v>.</v>
          </cell>
          <cell r="Z2212" t="str">
            <v>.</v>
          </cell>
          <cell r="AA2212" t="str">
            <v>.</v>
          </cell>
          <cell r="AB2212" t="str">
            <v>.</v>
          </cell>
          <cell r="AC2212">
            <v>0</v>
          </cell>
          <cell r="AD2212" t="str">
            <v>.</v>
          </cell>
          <cell r="AE2212" t="str">
            <v>.</v>
          </cell>
          <cell r="AF2212" t="str">
            <v>.</v>
          </cell>
          <cell r="AG2212" t="str">
            <v>.</v>
          </cell>
          <cell r="AH2212" t="str">
            <v>.</v>
          </cell>
          <cell r="AI2212" t="str">
            <v>.</v>
          </cell>
          <cell r="AJ2212" t="str">
            <v>.</v>
          </cell>
          <cell r="AK2212" t="str">
            <v>.</v>
          </cell>
          <cell r="AL2212" t="str">
            <v>.</v>
          </cell>
          <cell r="AM2212">
            <v>0</v>
          </cell>
          <cell r="AN2212" t="str">
            <v>.</v>
          </cell>
          <cell r="AO2212" t="str">
            <v>.</v>
          </cell>
          <cell r="AP2212" t="str">
            <v>.</v>
          </cell>
          <cell r="AQ2212" t="str">
            <v>.</v>
          </cell>
          <cell r="AR2212" t="str">
            <v>.</v>
          </cell>
          <cell r="AS2212" t="str">
            <v>.</v>
          </cell>
          <cell r="AT2212" t="str">
            <v>.</v>
          </cell>
          <cell r="AU2212" t="str">
            <v>.</v>
          </cell>
        </row>
        <row r="2213">
          <cell r="A2213" t="str">
            <v>470908D-15-932-429-36-D.-D.</v>
          </cell>
          <cell r="B2213" t="str">
            <v>470908D</v>
          </cell>
          <cell r="C2213">
            <v>15</v>
          </cell>
          <cell r="D2213">
            <v>932</v>
          </cell>
          <cell r="E2213">
            <v>32</v>
          </cell>
          <cell r="F2213">
            <v>429</v>
          </cell>
          <cell r="G2213" t="str">
            <v>32-429</v>
          </cell>
          <cell r="H2213">
            <v>36</v>
          </cell>
          <cell r="I2213" t="str">
            <v>.</v>
          </cell>
          <cell r="J2213">
            <v>0</v>
          </cell>
          <cell r="K2213" t="str">
            <v>.</v>
          </cell>
          <cell r="L2213" t="str">
            <v>.</v>
          </cell>
          <cell r="M2213" t="str">
            <v>.</v>
          </cell>
          <cell r="N2213" t="str">
            <v>.</v>
          </cell>
          <cell r="O2213" t="str">
            <v>.</v>
          </cell>
          <cell r="P2213" t="str">
            <v>.</v>
          </cell>
          <cell r="Q2213" t="str">
            <v>.</v>
          </cell>
          <cell r="R2213" t="str">
            <v>.</v>
          </cell>
          <cell r="S2213">
            <v>0</v>
          </cell>
          <cell r="T2213" t="str">
            <v>.</v>
          </cell>
          <cell r="U2213" t="str">
            <v>.</v>
          </cell>
          <cell r="V2213" t="str">
            <v>.</v>
          </cell>
          <cell r="W2213" t="str">
            <v>.</v>
          </cell>
          <cell r="X2213" t="str">
            <v>.</v>
          </cell>
          <cell r="Y2213" t="str">
            <v>.</v>
          </cell>
          <cell r="Z2213" t="str">
            <v>.</v>
          </cell>
          <cell r="AA2213" t="str">
            <v>.</v>
          </cell>
          <cell r="AB2213" t="str">
            <v>.</v>
          </cell>
          <cell r="AC2213">
            <v>0</v>
          </cell>
          <cell r="AD2213" t="str">
            <v>.</v>
          </cell>
          <cell r="AE2213" t="str">
            <v>.</v>
          </cell>
          <cell r="AF2213" t="str">
            <v>.</v>
          </cell>
          <cell r="AG2213" t="str">
            <v>.</v>
          </cell>
          <cell r="AH2213" t="str">
            <v>.</v>
          </cell>
          <cell r="AI2213" t="str">
            <v>.</v>
          </cell>
          <cell r="AJ2213" t="str">
            <v>.</v>
          </cell>
          <cell r="AK2213" t="str">
            <v>.</v>
          </cell>
          <cell r="AL2213" t="str">
            <v>.</v>
          </cell>
          <cell r="AM2213">
            <v>0</v>
          </cell>
          <cell r="AN2213" t="str">
            <v>.</v>
          </cell>
          <cell r="AO2213" t="str">
            <v>.</v>
          </cell>
          <cell r="AP2213" t="str">
            <v>.</v>
          </cell>
          <cell r="AQ2213" t="str">
            <v>.</v>
          </cell>
          <cell r="AR2213" t="str">
            <v>.</v>
          </cell>
          <cell r="AS2213" t="str">
            <v>.</v>
          </cell>
          <cell r="AT2213" t="str">
            <v>.</v>
          </cell>
          <cell r="AU2213" t="str">
            <v>.</v>
          </cell>
        </row>
        <row r="2214">
          <cell r="A2214" t="str">
            <v>470908D-15-933-426-37-D.-D.</v>
          </cell>
          <cell r="B2214" t="str">
            <v>470908D</v>
          </cell>
          <cell r="C2214">
            <v>15</v>
          </cell>
          <cell r="D2214">
            <v>933</v>
          </cell>
          <cell r="E2214">
            <v>32</v>
          </cell>
          <cell r="F2214">
            <v>426</v>
          </cell>
          <cell r="G2214" t="str">
            <v>32-426</v>
          </cell>
          <cell r="H2214">
            <v>37</v>
          </cell>
          <cell r="I2214" t="str">
            <v>.</v>
          </cell>
          <cell r="J2214">
            <v>0</v>
          </cell>
          <cell r="K2214" t="str">
            <v>.</v>
          </cell>
          <cell r="L2214" t="str">
            <v>.</v>
          </cell>
          <cell r="M2214" t="str">
            <v>.</v>
          </cell>
          <cell r="N2214" t="str">
            <v>.</v>
          </cell>
          <cell r="O2214" t="str">
            <v>.</v>
          </cell>
          <cell r="P2214" t="str">
            <v>.</v>
          </cell>
          <cell r="Q2214" t="str">
            <v>.</v>
          </cell>
          <cell r="R2214" t="str">
            <v>.</v>
          </cell>
          <cell r="S2214">
            <v>0</v>
          </cell>
          <cell r="T2214" t="str">
            <v>.</v>
          </cell>
          <cell r="U2214" t="str">
            <v>.</v>
          </cell>
          <cell r="V2214" t="str">
            <v>.</v>
          </cell>
          <cell r="W2214" t="str">
            <v>.</v>
          </cell>
          <cell r="X2214" t="str">
            <v>.</v>
          </cell>
          <cell r="Y2214" t="str">
            <v>.</v>
          </cell>
          <cell r="Z2214" t="str">
            <v>.</v>
          </cell>
          <cell r="AA2214" t="str">
            <v>.</v>
          </cell>
          <cell r="AB2214" t="str">
            <v>.</v>
          </cell>
          <cell r="AC2214">
            <v>0</v>
          </cell>
          <cell r="AD2214" t="str">
            <v>.</v>
          </cell>
          <cell r="AE2214" t="str">
            <v>.</v>
          </cell>
          <cell r="AF2214" t="str">
            <v>.</v>
          </cell>
          <cell r="AG2214" t="str">
            <v>.</v>
          </cell>
          <cell r="AH2214" t="str">
            <v>.</v>
          </cell>
          <cell r="AI2214" t="str">
            <v>.</v>
          </cell>
          <cell r="AJ2214" t="str">
            <v>.</v>
          </cell>
          <cell r="AK2214" t="str">
            <v>.</v>
          </cell>
          <cell r="AL2214" t="str">
            <v>.</v>
          </cell>
          <cell r="AM2214">
            <v>0</v>
          </cell>
          <cell r="AN2214" t="str">
            <v>.</v>
          </cell>
          <cell r="AO2214" t="str">
            <v>.</v>
          </cell>
          <cell r="AP2214" t="str">
            <v>.</v>
          </cell>
          <cell r="AQ2214" t="str">
            <v>.</v>
          </cell>
          <cell r="AR2214" t="str">
            <v>.</v>
          </cell>
          <cell r="AS2214" t="str">
            <v>.</v>
          </cell>
          <cell r="AT2214" t="str">
            <v>.</v>
          </cell>
          <cell r="AU2214" t="str">
            <v>.</v>
          </cell>
        </row>
        <row r="2215">
          <cell r="A2215" t="str">
            <v>470908D-15-934-373-38-D.-D.</v>
          </cell>
          <cell r="B2215" t="str">
            <v>470908D</v>
          </cell>
          <cell r="C2215">
            <v>15</v>
          </cell>
          <cell r="D2215">
            <v>934</v>
          </cell>
          <cell r="E2215">
            <v>10</v>
          </cell>
          <cell r="F2215">
            <v>373</v>
          </cell>
          <cell r="G2215" t="str">
            <v>10-373</v>
          </cell>
          <cell r="H2215">
            <v>38</v>
          </cell>
          <cell r="I2215" t="str">
            <v>.</v>
          </cell>
          <cell r="J2215">
            <v>0</v>
          </cell>
          <cell r="K2215" t="str">
            <v>.</v>
          </cell>
          <cell r="L2215" t="str">
            <v>.</v>
          </cell>
          <cell r="M2215" t="str">
            <v>.</v>
          </cell>
          <cell r="N2215" t="str">
            <v>.</v>
          </cell>
          <cell r="O2215" t="str">
            <v>.</v>
          </cell>
          <cell r="P2215" t="str">
            <v>.</v>
          </cell>
          <cell r="Q2215" t="str">
            <v>.</v>
          </cell>
          <cell r="R2215" t="str">
            <v>.</v>
          </cell>
          <cell r="S2215">
            <v>0</v>
          </cell>
          <cell r="T2215" t="str">
            <v>.</v>
          </cell>
          <cell r="U2215" t="str">
            <v>.</v>
          </cell>
          <cell r="V2215" t="str">
            <v>.</v>
          </cell>
          <cell r="W2215" t="str">
            <v>.</v>
          </cell>
          <cell r="X2215" t="str">
            <v>.</v>
          </cell>
          <cell r="Y2215" t="str">
            <v>.</v>
          </cell>
          <cell r="Z2215" t="str">
            <v>.</v>
          </cell>
          <cell r="AA2215" t="str">
            <v>.</v>
          </cell>
          <cell r="AB2215" t="str">
            <v>.</v>
          </cell>
          <cell r="AC2215">
            <v>0</v>
          </cell>
          <cell r="AD2215" t="str">
            <v>.</v>
          </cell>
          <cell r="AE2215" t="str">
            <v>.</v>
          </cell>
          <cell r="AF2215" t="str">
            <v>.</v>
          </cell>
          <cell r="AG2215" t="str">
            <v>.</v>
          </cell>
          <cell r="AH2215" t="str">
            <v>.</v>
          </cell>
          <cell r="AI2215" t="str">
            <v>.</v>
          </cell>
          <cell r="AJ2215" t="str">
            <v>.</v>
          </cell>
          <cell r="AK2215" t="str">
            <v>.</v>
          </cell>
          <cell r="AL2215" t="str">
            <v>.</v>
          </cell>
          <cell r="AM2215">
            <v>0</v>
          </cell>
          <cell r="AN2215" t="str">
            <v>.</v>
          </cell>
          <cell r="AO2215" t="str">
            <v>.</v>
          </cell>
          <cell r="AP2215" t="str">
            <v>.</v>
          </cell>
          <cell r="AQ2215" t="str">
            <v>.</v>
          </cell>
          <cell r="AR2215" t="str">
            <v>.</v>
          </cell>
          <cell r="AS2215" t="str">
            <v>.</v>
          </cell>
          <cell r="AT2215" t="str">
            <v>.</v>
          </cell>
          <cell r="AU2215" t="str">
            <v>.</v>
          </cell>
        </row>
        <row r="2216">
          <cell r="A2216" t="str">
            <v>470908D-15-935-388-39-D.-D.</v>
          </cell>
          <cell r="B2216" t="str">
            <v>470908D</v>
          </cell>
          <cell r="C2216">
            <v>15</v>
          </cell>
          <cell r="D2216">
            <v>935</v>
          </cell>
          <cell r="E2216">
            <v>4</v>
          </cell>
          <cell r="F2216">
            <v>388</v>
          </cell>
          <cell r="G2216" t="str">
            <v>4-388</v>
          </cell>
          <cell r="H2216">
            <v>39</v>
          </cell>
          <cell r="I2216" t="str">
            <v>.</v>
          </cell>
          <cell r="J2216">
            <v>0</v>
          </cell>
          <cell r="K2216" t="str">
            <v>.</v>
          </cell>
          <cell r="L2216" t="str">
            <v>.</v>
          </cell>
          <cell r="M2216" t="str">
            <v>.</v>
          </cell>
          <cell r="N2216" t="str">
            <v>.</v>
          </cell>
          <cell r="O2216" t="str">
            <v>.</v>
          </cell>
          <cell r="P2216" t="str">
            <v>.</v>
          </cell>
          <cell r="Q2216" t="str">
            <v>.</v>
          </cell>
          <cell r="R2216" t="str">
            <v>.</v>
          </cell>
          <cell r="S2216">
            <v>0</v>
          </cell>
          <cell r="T2216" t="str">
            <v>.</v>
          </cell>
          <cell r="U2216" t="str">
            <v>.</v>
          </cell>
          <cell r="V2216" t="str">
            <v>.</v>
          </cell>
          <cell r="W2216" t="str">
            <v>.</v>
          </cell>
          <cell r="X2216" t="str">
            <v>.</v>
          </cell>
          <cell r="Y2216" t="str">
            <v>.</v>
          </cell>
          <cell r="Z2216" t="str">
            <v>.</v>
          </cell>
          <cell r="AA2216" t="str">
            <v>.</v>
          </cell>
          <cell r="AB2216" t="str">
            <v>.</v>
          </cell>
          <cell r="AC2216">
            <v>0</v>
          </cell>
          <cell r="AD2216" t="str">
            <v>.</v>
          </cell>
          <cell r="AE2216" t="str">
            <v>.</v>
          </cell>
          <cell r="AF2216" t="str">
            <v>.</v>
          </cell>
          <cell r="AG2216" t="str">
            <v>.</v>
          </cell>
          <cell r="AH2216" t="str">
            <v>.</v>
          </cell>
          <cell r="AI2216" t="str">
            <v>.</v>
          </cell>
          <cell r="AJ2216" t="str">
            <v>.</v>
          </cell>
          <cell r="AK2216" t="str">
            <v>.</v>
          </cell>
          <cell r="AL2216" t="str">
            <v>.</v>
          </cell>
          <cell r="AM2216">
            <v>0</v>
          </cell>
          <cell r="AN2216" t="str">
            <v>.</v>
          </cell>
          <cell r="AO2216" t="str">
            <v>.</v>
          </cell>
          <cell r="AP2216" t="str">
            <v>.</v>
          </cell>
          <cell r="AQ2216" t="str">
            <v>.</v>
          </cell>
          <cell r="AR2216" t="str">
            <v>.</v>
          </cell>
          <cell r="AS2216" t="str">
            <v>.</v>
          </cell>
          <cell r="AT2216" t="str">
            <v>.</v>
          </cell>
          <cell r="AU2216" t="str">
            <v>.</v>
          </cell>
        </row>
        <row r="2217">
          <cell r="A2217" t="str">
            <v>470908D-15-936-397-40-D.-D.</v>
          </cell>
          <cell r="B2217" t="str">
            <v>470908D</v>
          </cell>
          <cell r="C2217">
            <v>15</v>
          </cell>
          <cell r="D2217">
            <v>936</v>
          </cell>
          <cell r="E2217">
            <v>4</v>
          </cell>
          <cell r="F2217">
            <v>397</v>
          </cell>
          <cell r="G2217" t="str">
            <v>4-397</v>
          </cell>
          <cell r="H2217">
            <v>40</v>
          </cell>
          <cell r="I2217" t="str">
            <v>.</v>
          </cell>
          <cell r="J2217">
            <v>0</v>
          </cell>
          <cell r="K2217" t="str">
            <v>.</v>
          </cell>
          <cell r="L2217" t="str">
            <v>.</v>
          </cell>
          <cell r="M2217" t="str">
            <v>.</v>
          </cell>
          <cell r="N2217" t="str">
            <v>.</v>
          </cell>
          <cell r="O2217" t="str">
            <v>.</v>
          </cell>
          <cell r="P2217" t="str">
            <v>.</v>
          </cell>
          <cell r="Q2217" t="str">
            <v>.</v>
          </cell>
          <cell r="R2217" t="str">
            <v>.</v>
          </cell>
          <cell r="S2217">
            <v>0</v>
          </cell>
          <cell r="T2217" t="str">
            <v>.</v>
          </cell>
          <cell r="U2217" t="str">
            <v>.</v>
          </cell>
          <cell r="V2217" t="str">
            <v>.</v>
          </cell>
          <cell r="W2217" t="str">
            <v>.</v>
          </cell>
          <cell r="X2217" t="str">
            <v>.</v>
          </cell>
          <cell r="Y2217" t="str">
            <v>.</v>
          </cell>
          <cell r="Z2217" t="str">
            <v>.</v>
          </cell>
          <cell r="AA2217" t="str">
            <v>.</v>
          </cell>
          <cell r="AB2217" t="str">
            <v>.</v>
          </cell>
          <cell r="AC2217">
            <v>0</v>
          </cell>
          <cell r="AD2217" t="str">
            <v>.</v>
          </cell>
          <cell r="AE2217" t="str">
            <v>.</v>
          </cell>
          <cell r="AF2217" t="str">
            <v>.</v>
          </cell>
          <cell r="AG2217" t="str">
            <v>.</v>
          </cell>
          <cell r="AH2217" t="str">
            <v>.</v>
          </cell>
          <cell r="AI2217" t="str">
            <v>.</v>
          </cell>
          <cell r="AJ2217" t="str">
            <v>.</v>
          </cell>
          <cell r="AK2217" t="str">
            <v>.</v>
          </cell>
          <cell r="AL2217" t="str">
            <v>.</v>
          </cell>
          <cell r="AM2217">
            <v>0</v>
          </cell>
          <cell r="AN2217" t="str">
            <v>.</v>
          </cell>
          <cell r="AO2217" t="str">
            <v>.</v>
          </cell>
          <cell r="AP2217" t="str">
            <v>.</v>
          </cell>
          <cell r="AQ2217" t="str">
            <v>.</v>
          </cell>
          <cell r="AR2217" t="str">
            <v>.</v>
          </cell>
          <cell r="AS2217" t="str">
            <v>.</v>
          </cell>
          <cell r="AT2217" t="str">
            <v>.</v>
          </cell>
          <cell r="AU2217" t="str">
            <v>.</v>
          </cell>
        </row>
        <row r="2218">
          <cell r="A2218" t="str">
            <v>470908D-15-937-428-41-D.-D.</v>
          </cell>
          <cell r="B2218" t="str">
            <v>470908D</v>
          </cell>
          <cell r="C2218">
            <v>15</v>
          </cell>
          <cell r="D2218">
            <v>937</v>
          </cell>
          <cell r="E2218">
            <v>32</v>
          </cell>
          <cell r="F2218">
            <v>428</v>
          </cell>
          <cell r="G2218" t="str">
            <v>32-428</v>
          </cell>
          <cell r="H2218">
            <v>41</v>
          </cell>
          <cell r="I2218" t="str">
            <v>.</v>
          </cell>
          <cell r="J2218">
            <v>0</v>
          </cell>
          <cell r="K2218" t="str">
            <v>.</v>
          </cell>
          <cell r="L2218" t="str">
            <v>.</v>
          </cell>
          <cell r="M2218" t="str">
            <v>.</v>
          </cell>
          <cell r="N2218" t="str">
            <v>.</v>
          </cell>
          <cell r="O2218" t="str">
            <v>.</v>
          </cell>
          <cell r="P2218" t="str">
            <v>.</v>
          </cell>
          <cell r="Q2218" t="str">
            <v>.</v>
          </cell>
          <cell r="R2218" t="str">
            <v>.</v>
          </cell>
          <cell r="S2218">
            <v>0</v>
          </cell>
          <cell r="T2218" t="str">
            <v>.</v>
          </cell>
          <cell r="U2218" t="str">
            <v>.</v>
          </cell>
          <cell r="V2218" t="str">
            <v>.</v>
          </cell>
          <cell r="W2218" t="str">
            <v>.</v>
          </cell>
          <cell r="X2218" t="str">
            <v>.</v>
          </cell>
          <cell r="Y2218" t="str">
            <v>.</v>
          </cell>
          <cell r="Z2218" t="str">
            <v>.</v>
          </cell>
          <cell r="AA2218" t="str">
            <v>.</v>
          </cell>
          <cell r="AB2218" t="str">
            <v>.</v>
          </cell>
          <cell r="AC2218">
            <v>0</v>
          </cell>
          <cell r="AD2218" t="str">
            <v>.</v>
          </cell>
          <cell r="AE2218" t="str">
            <v>.</v>
          </cell>
          <cell r="AF2218" t="str">
            <v>.</v>
          </cell>
          <cell r="AG2218" t="str">
            <v>.</v>
          </cell>
          <cell r="AH2218" t="str">
            <v>.</v>
          </cell>
          <cell r="AI2218" t="str">
            <v>.</v>
          </cell>
          <cell r="AJ2218" t="str">
            <v>.</v>
          </cell>
          <cell r="AK2218" t="str">
            <v>.</v>
          </cell>
          <cell r="AL2218" t="str">
            <v>.</v>
          </cell>
          <cell r="AM2218">
            <v>0</v>
          </cell>
          <cell r="AN2218" t="str">
            <v>.</v>
          </cell>
          <cell r="AO2218" t="str">
            <v>.</v>
          </cell>
          <cell r="AP2218" t="str">
            <v>.</v>
          </cell>
          <cell r="AQ2218" t="str">
            <v>.</v>
          </cell>
          <cell r="AR2218" t="str">
            <v>.</v>
          </cell>
          <cell r="AS2218" t="str">
            <v>.</v>
          </cell>
          <cell r="AT2218" t="str">
            <v>.</v>
          </cell>
          <cell r="AU2218" t="str">
            <v>.</v>
          </cell>
        </row>
        <row r="2219">
          <cell r="A2219" t="str">
            <v>470908D-15-938-371-42-D2.4-D14.8</v>
          </cell>
          <cell r="B2219" t="str">
            <v>470908D</v>
          </cell>
          <cell r="C2219">
            <v>15</v>
          </cell>
          <cell r="D2219">
            <v>938</v>
          </cell>
          <cell r="E2219">
            <v>10</v>
          </cell>
          <cell r="F2219">
            <v>371</v>
          </cell>
          <cell r="G2219" t="str">
            <v>10-371</v>
          </cell>
          <cell r="H2219">
            <v>42</v>
          </cell>
          <cell r="I2219" t="str">
            <v>.</v>
          </cell>
          <cell r="J2219">
            <v>1</v>
          </cell>
          <cell r="K2219">
            <v>2.6</v>
          </cell>
          <cell r="L2219">
            <v>2.4</v>
          </cell>
          <cell r="M2219">
            <v>2</v>
          </cell>
          <cell r="N2219">
            <v>2</v>
          </cell>
          <cell r="O2219" t="str">
            <v>N</v>
          </cell>
          <cell r="P2219" t="str">
            <v>N</v>
          </cell>
          <cell r="Q2219" t="str">
            <v>N</v>
          </cell>
          <cell r="R2219" t="str">
            <v>.</v>
          </cell>
          <cell r="S2219">
            <v>1</v>
          </cell>
          <cell r="T2219">
            <v>5</v>
          </cell>
          <cell r="U2219">
            <v>6</v>
          </cell>
          <cell r="V2219">
            <v>2</v>
          </cell>
          <cell r="W2219">
            <v>3</v>
          </cell>
          <cell r="X2219" t="str">
            <v>Y</v>
          </cell>
          <cell r="Y2219" t="str">
            <v>N</v>
          </cell>
          <cell r="Z2219" t="str">
            <v>N</v>
          </cell>
          <cell r="AA2219" t="str">
            <v>.</v>
          </cell>
          <cell r="AB2219" t="str">
            <v>.</v>
          </cell>
          <cell r="AC2219">
            <v>1</v>
          </cell>
          <cell r="AD2219">
            <v>7.6</v>
          </cell>
          <cell r="AE2219">
            <v>10.8</v>
          </cell>
          <cell r="AF2219">
            <v>1</v>
          </cell>
          <cell r="AG2219">
            <v>1</v>
          </cell>
          <cell r="AH2219" t="str">
            <v>Y</v>
          </cell>
          <cell r="AI2219" t="str">
            <v>N</v>
          </cell>
          <cell r="AJ2219" t="str">
            <v>N</v>
          </cell>
          <cell r="AK2219" t="str">
            <v>.</v>
          </cell>
          <cell r="AL2219" t="str">
            <v>.</v>
          </cell>
          <cell r="AM2219">
            <v>1</v>
          </cell>
          <cell r="AN2219">
            <v>14.6</v>
          </cell>
          <cell r="AO2219">
            <v>14.8</v>
          </cell>
          <cell r="AP2219">
            <v>2</v>
          </cell>
          <cell r="AQ2219">
            <v>2</v>
          </cell>
          <cell r="AR2219" t="str">
            <v>Y</v>
          </cell>
          <cell r="AS2219" t="str">
            <v>N</v>
          </cell>
          <cell r="AT2219" t="str">
            <v>N</v>
          </cell>
          <cell r="AU2219" t="str">
            <v>.</v>
          </cell>
        </row>
        <row r="2220">
          <cell r="A2220" t="str">
            <v>470908D-15-939-413-43-D2.3-D15.6</v>
          </cell>
          <cell r="B2220" t="str">
            <v>470908D</v>
          </cell>
          <cell r="C2220">
            <v>15</v>
          </cell>
          <cell r="D2220">
            <v>939</v>
          </cell>
          <cell r="E2220">
            <v>31</v>
          </cell>
          <cell r="F2220">
            <v>413</v>
          </cell>
          <cell r="G2220" t="str">
            <v>31-413</v>
          </cell>
          <cell r="H2220">
            <v>43</v>
          </cell>
          <cell r="I2220" t="str">
            <v>.</v>
          </cell>
          <cell r="J2220">
            <v>1</v>
          </cell>
          <cell r="K2220">
            <v>2.6</v>
          </cell>
          <cell r="L2220">
            <v>2.2999999999999998</v>
          </cell>
          <cell r="M2220">
            <v>1</v>
          </cell>
          <cell r="N2220">
            <v>3</v>
          </cell>
          <cell r="O2220" t="str">
            <v>N</v>
          </cell>
          <cell r="P2220" t="str">
            <v>N</v>
          </cell>
          <cell r="Q2220" t="str">
            <v>N</v>
          </cell>
          <cell r="R2220" t="str">
            <v>.</v>
          </cell>
          <cell r="S2220">
            <v>1</v>
          </cell>
          <cell r="T2220">
            <v>4.3</v>
          </cell>
          <cell r="U2220">
            <v>5.2</v>
          </cell>
          <cell r="V2220">
            <v>1</v>
          </cell>
          <cell r="W2220">
            <v>3</v>
          </cell>
          <cell r="X2220" t="str">
            <v>N</v>
          </cell>
          <cell r="Y2220" t="str">
            <v>N</v>
          </cell>
          <cell r="Z2220" t="str">
            <v>N</v>
          </cell>
          <cell r="AA2220" t="str">
            <v>.</v>
          </cell>
          <cell r="AB2220" t="str">
            <v>.</v>
          </cell>
          <cell r="AC2220">
            <v>1</v>
          </cell>
          <cell r="AD2220">
            <v>7.2</v>
          </cell>
          <cell r="AE2220">
            <v>9.4</v>
          </cell>
          <cell r="AF2220">
            <v>1</v>
          </cell>
          <cell r="AG2220">
            <v>1</v>
          </cell>
          <cell r="AH2220" t="str">
            <v>N</v>
          </cell>
          <cell r="AI2220" t="str">
            <v>N</v>
          </cell>
          <cell r="AJ2220" t="str">
            <v>N</v>
          </cell>
          <cell r="AK2220" t="str">
            <v>.</v>
          </cell>
          <cell r="AL2220" t="str">
            <v>.</v>
          </cell>
          <cell r="AM2220">
            <v>1</v>
          </cell>
          <cell r="AN2220">
            <v>14.2</v>
          </cell>
          <cell r="AO2220">
            <v>15.6</v>
          </cell>
          <cell r="AP2220">
            <v>2</v>
          </cell>
          <cell r="AQ2220">
            <v>2</v>
          </cell>
          <cell r="AR2220" t="str">
            <v>N</v>
          </cell>
          <cell r="AS2220" t="str">
            <v>N</v>
          </cell>
          <cell r="AT2220" t="str">
            <v>N</v>
          </cell>
          <cell r="AU2220" t="str">
            <v>.</v>
          </cell>
        </row>
        <row r="2221">
          <cell r="A2221" t="str">
            <v>470908D-15-940-400-44-D2.3-D20.3</v>
          </cell>
          <cell r="B2221" t="str">
            <v>470908D</v>
          </cell>
          <cell r="C2221">
            <v>15</v>
          </cell>
          <cell r="D2221">
            <v>940</v>
          </cell>
          <cell r="E2221">
            <v>4</v>
          </cell>
          <cell r="F2221">
            <v>400</v>
          </cell>
          <cell r="G2221" t="str">
            <v>4-400</v>
          </cell>
          <cell r="H2221">
            <v>44</v>
          </cell>
          <cell r="I2221" t="str">
            <v>.</v>
          </cell>
          <cell r="J2221">
            <v>1</v>
          </cell>
          <cell r="K2221">
            <v>2.2000000000000002</v>
          </cell>
          <cell r="L2221">
            <v>2.2999999999999998</v>
          </cell>
          <cell r="M2221">
            <v>1</v>
          </cell>
          <cell r="N2221">
            <v>3</v>
          </cell>
          <cell r="O2221" t="str">
            <v>N</v>
          </cell>
          <cell r="P2221" t="str">
            <v>N</v>
          </cell>
          <cell r="Q2221" t="str">
            <v>N</v>
          </cell>
          <cell r="R2221" t="str">
            <v>.</v>
          </cell>
          <cell r="S2221">
            <v>1</v>
          </cell>
          <cell r="T2221">
            <v>5.3</v>
          </cell>
          <cell r="U2221">
            <v>6.6</v>
          </cell>
          <cell r="V2221">
            <v>1</v>
          </cell>
          <cell r="W2221">
            <v>3</v>
          </cell>
          <cell r="X2221" t="str">
            <v>Y</v>
          </cell>
          <cell r="Y2221" t="str">
            <v>N</v>
          </cell>
          <cell r="Z2221" t="str">
            <v>N</v>
          </cell>
          <cell r="AA2221" t="str">
            <v>.</v>
          </cell>
          <cell r="AB2221" t="str">
            <v>.</v>
          </cell>
          <cell r="AC2221">
            <v>1</v>
          </cell>
          <cell r="AD2221">
            <v>6.8</v>
          </cell>
          <cell r="AE2221">
            <v>13.6</v>
          </cell>
          <cell r="AF2221">
            <v>1</v>
          </cell>
          <cell r="AG2221">
            <v>1</v>
          </cell>
          <cell r="AH2221" t="str">
            <v>Y</v>
          </cell>
          <cell r="AI2221" t="str">
            <v>N</v>
          </cell>
          <cell r="AJ2221" t="str">
            <v>N</v>
          </cell>
          <cell r="AK2221" t="str">
            <v>.</v>
          </cell>
          <cell r="AL2221" t="str">
            <v>.</v>
          </cell>
          <cell r="AM2221">
            <v>1</v>
          </cell>
          <cell r="AN2221">
            <v>15.8</v>
          </cell>
          <cell r="AO2221">
            <v>20.3</v>
          </cell>
          <cell r="AP2221">
            <v>1</v>
          </cell>
          <cell r="AQ2221">
            <v>2</v>
          </cell>
          <cell r="AR2221" t="str">
            <v>Y</v>
          </cell>
          <cell r="AS2221" t="str">
            <v>N</v>
          </cell>
          <cell r="AT2221" t="str">
            <v>N</v>
          </cell>
          <cell r="AU2221" t="str">
            <v>.</v>
          </cell>
        </row>
        <row r="2222">
          <cell r="A2222" t="str">
            <v>470908D-15-941-425-45-D.-D.</v>
          </cell>
          <cell r="B2222" t="str">
            <v>470908D</v>
          </cell>
          <cell r="C2222">
            <v>15</v>
          </cell>
          <cell r="D2222">
            <v>941</v>
          </cell>
          <cell r="E2222">
            <v>32</v>
          </cell>
          <cell r="F2222">
            <v>425</v>
          </cell>
          <cell r="G2222" t="str">
            <v>32-425</v>
          </cell>
          <cell r="H2222">
            <v>45</v>
          </cell>
          <cell r="I2222" t="str">
            <v>.</v>
          </cell>
          <cell r="J2222">
            <v>0</v>
          </cell>
          <cell r="K2222" t="str">
            <v>.</v>
          </cell>
          <cell r="L2222" t="str">
            <v>.</v>
          </cell>
          <cell r="M2222" t="str">
            <v>.</v>
          </cell>
          <cell r="N2222" t="str">
            <v>.</v>
          </cell>
          <cell r="O2222" t="str">
            <v>.</v>
          </cell>
          <cell r="P2222" t="str">
            <v>.</v>
          </cell>
          <cell r="Q2222" t="str">
            <v>.</v>
          </cell>
          <cell r="R2222" t="str">
            <v>.</v>
          </cell>
          <cell r="S2222">
            <v>0</v>
          </cell>
          <cell r="T2222" t="str">
            <v>.</v>
          </cell>
          <cell r="U2222" t="str">
            <v>.</v>
          </cell>
          <cell r="V2222" t="str">
            <v>.</v>
          </cell>
          <cell r="W2222" t="str">
            <v>.</v>
          </cell>
          <cell r="X2222" t="str">
            <v>.</v>
          </cell>
          <cell r="Y2222" t="str">
            <v>.</v>
          </cell>
          <cell r="Z2222" t="str">
            <v>.</v>
          </cell>
          <cell r="AA2222" t="str">
            <v>.</v>
          </cell>
          <cell r="AB2222" t="str">
            <v>.</v>
          </cell>
          <cell r="AC2222">
            <v>0</v>
          </cell>
          <cell r="AD2222" t="str">
            <v>.</v>
          </cell>
          <cell r="AE2222" t="str">
            <v>.</v>
          </cell>
          <cell r="AF2222" t="str">
            <v>.</v>
          </cell>
          <cell r="AG2222" t="str">
            <v>.</v>
          </cell>
          <cell r="AH2222" t="str">
            <v>.</v>
          </cell>
          <cell r="AI2222" t="str">
            <v>.</v>
          </cell>
          <cell r="AJ2222" t="str">
            <v>.</v>
          </cell>
          <cell r="AK2222" t="str">
            <v>.</v>
          </cell>
          <cell r="AL2222" t="str">
            <v>.</v>
          </cell>
          <cell r="AM2222">
            <v>0</v>
          </cell>
          <cell r="AN2222" t="str">
            <v>.</v>
          </cell>
          <cell r="AO2222" t="str">
            <v>.</v>
          </cell>
          <cell r="AP2222" t="str">
            <v>.</v>
          </cell>
          <cell r="AQ2222" t="str">
            <v>.</v>
          </cell>
          <cell r="AR2222" t="str">
            <v>.</v>
          </cell>
          <cell r="AS2222" t="str">
            <v>.</v>
          </cell>
          <cell r="AT2222" t="str">
            <v>.</v>
          </cell>
          <cell r="AU2222" t="str">
            <v>.</v>
          </cell>
        </row>
        <row r="2223">
          <cell r="A2223" t="str">
            <v>470908D-15-942-412-46-D.-D.</v>
          </cell>
          <cell r="B2223" t="str">
            <v>470908D</v>
          </cell>
          <cell r="C2223">
            <v>15</v>
          </cell>
          <cell r="D2223">
            <v>942</v>
          </cell>
          <cell r="E2223">
            <v>31</v>
          </cell>
          <cell r="F2223">
            <v>412</v>
          </cell>
          <cell r="G2223" t="str">
            <v>31-412</v>
          </cell>
          <cell r="H2223">
            <v>46</v>
          </cell>
          <cell r="I2223" t="str">
            <v>.</v>
          </cell>
          <cell r="J2223">
            <v>0</v>
          </cell>
          <cell r="K2223" t="str">
            <v>.</v>
          </cell>
          <cell r="L2223" t="str">
            <v>.</v>
          </cell>
          <cell r="M2223" t="str">
            <v>.</v>
          </cell>
          <cell r="N2223" t="str">
            <v>.</v>
          </cell>
          <cell r="O2223" t="str">
            <v>.</v>
          </cell>
          <cell r="P2223" t="str">
            <v>.</v>
          </cell>
          <cell r="Q2223" t="str">
            <v>.</v>
          </cell>
          <cell r="R2223" t="str">
            <v>.</v>
          </cell>
          <cell r="S2223">
            <v>0</v>
          </cell>
          <cell r="T2223" t="str">
            <v>.</v>
          </cell>
          <cell r="U2223" t="str">
            <v>.</v>
          </cell>
          <cell r="V2223" t="str">
            <v>.</v>
          </cell>
          <cell r="W2223" t="str">
            <v>.</v>
          </cell>
          <cell r="X2223" t="str">
            <v>.</v>
          </cell>
          <cell r="Y2223" t="str">
            <v>.</v>
          </cell>
          <cell r="Z2223" t="str">
            <v>.</v>
          </cell>
          <cell r="AA2223" t="str">
            <v>.</v>
          </cell>
          <cell r="AB2223" t="str">
            <v>.</v>
          </cell>
          <cell r="AC2223">
            <v>0</v>
          </cell>
          <cell r="AD2223" t="str">
            <v>.</v>
          </cell>
          <cell r="AE2223" t="str">
            <v>.</v>
          </cell>
          <cell r="AF2223" t="str">
            <v>.</v>
          </cell>
          <cell r="AG2223" t="str">
            <v>.</v>
          </cell>
          <cell r="AH2223" t="str">
            <v>.</v>
          </cell>
          <cell r="AI2223" t="str">
            <v>.</v>
          </cell>
          <cell r="AJ2223" t="str">
            <v>.</v>
          </cell>
          <cell r="AK2223" t="str">
            <v>.</v>
          </cell>
          <cell r="AL2223" t="str">
            <v>.</v>
          </cell>
          <cell r="AM2223">
            <v>0</v>
          </cell>
          <cell r="AN2223" t="str">
            <v>.</v>
          </cell>
          <cell r="AO2223" t="str">
            <v>.</v>
          </cell>
          <cell r="AP2223" t="str">
            <v>.</v>
          </cell>
          <cell r="AQ2223" t="str">
            <v>.</v>
          </cell>
          <cell r="AR2223" t="str">
            <v>.</v>
          </cell>
          <cell r="AS2223" t="str">
            <v>.</v>
          </cell>
          <cell r="AT2223" t="str">
            <v>.</v>
          </cell>
          <cell r="AU2223" t="str">
            <v>.</v>
          </cell>
        </row>
        <row r="2224">
          <cell r="A2224" t="str">
            <v>470908D-15-943-390-47-D1-D17.4</v>
          </cell>
          <cell r="B2224" t="str">
            <v>470908D</v>
          </cell>
          <cell r="C2224">
            <v>15</v>
          </cell>
          <cell r="D2224">
            <v>943</v>
          </cell>
          <cell r="E2224">
            <v>4</v>
          </cell>
          <cell r="F2224">
            <v>390</v>
          </cell>
          <cell r="G2224" t="str">
            <v>4-390</v>
          </cell>
          <cell r="H2224">
            <v>47</v>
          </cell>
          <cell r="I2224" t="str">
            <v>.</v>
          </cell>
          <cell r="J2224">
            <v>1</v>
          </cell>
          <cell r="K2224">
            <v>1.2</v>
          </cell>
          <cell r="L2224">
            <v>1</v>
          </cell>
          <cell r="M2224">
            <v>2</v>
          </cell>
          <cell r="N2224">
            <v>3</v>
          </cell>
          <cell r="O2224" t="str">
            <v>Y</v>
          </cell>
          <cell r="P2224" t="str">
            <v>N</v>
          </cell>
          <cell r="Q2224" t="str">
            <v>N</v>
          </cell>
          <cell r="R2224" t="str">
            <v>.</v>
          </cell>
          <cell r="S2224">
            <v>1</v>
          </cell>
          <cell r="T2224">
            <v>2.9</v>
          </cell>
          <cell r="U2224">
            <v>2.9</v>
          </cell>
          <cell r="V2224">
            <v>2</v>
          </cell>
          <cell r="W2224">
            <v>3</v>
          </cell>
          <cell r="X2224" t="str">
            <v>N</v>
          </cell>
          <cell r="Y2224" t="str">
            <v>N</v>
          </cell>
          <cell r="Z2224" t="str">
            <v>N</v>
          </cell>
          <cell r="AA2224" t="str">
            <v>.</v>
          </cell>
          <cell r="AB2224" t="str">
            <v>.</v>
          </cell>
          <cell r="AC2224">
            <v>1</v>
          </cell>
          <cell r="AD2224">
            <v>5.2</v>
          </cell>
          <cell r="AE2224">
            <v>8.5</v>
          </cell>
          <cell r="AF2224">
            <v>2</v>
          </cell>
          <cell r="AG2224">
            <v>2</v>
          </cell>
          <cell r="AH2224" t="str">
            <v>N</v>
          </cell>
          <cell r="AI2224" t="str">
            <v>N</v>
          </cell>
          <cell r="AJ2224" t="str">
            <v>N</v>
          </cell>
          <cell r="AK2224" t="str">
            <v>.</v>
          </cell>
          <cell r="AL2224" t="str">
            <v>.</v>
          </cell>
          <cell r="AM2224">
            <v>1</v>
          </cell>
          <cell r="AN2224">
            <v>13.4</v>
          </cell>
          <cell r="AO2224">
            <v>17.399999999999999</v>
          </cell>
          <cell r="AP2224">
            <v>2</v>
          </cell>
          <cell r="AQ2224">
            <v>2</v>
          </cell>
          <cell r="AR2224" t="str">
            <v>N</v>
          </cell>
          <cell r="AS2224" t="str">
            <v>N</v>
          </cell>
          <cell r="AT2224" t="str">
            <v>N</v>
          </cell>
          <cell r="AU2224" t="str">
            <v>.</v>
          </cell>
        </row>
        <row r="2225">
          <cell r="A2225" t="str">
            <v>470908D-15-944-424-48-D.-D.</v>
          </cell>
          <cell r="B2225" t="str">
            <v>470908D</v>
          </cell>
          <cell r="C2225">
            <v>15</v>
          </cell>
          <cell r="D2225">
            <v>944</v>
          </cell>
          <cell r="E2225">
            <v>32</v>
          </cell>
          <cell r="F2225">
            <v>424</v>
          </cell>
          <cell r="G2225" t="str">
            <v>32-424</v>
          </cell>
          <cell r="H2225">
            <v>48</v>
          </cell>
          <cell r="I2225" t="str">
            <v>.</v>
          </cell>
          <cell r="J2225">
            <v>0</v>
          </cell>
          <cell r="K2225" t="str">
            <v>.</v>
          </cell>
          <cell r="L2225" t="str">
            <v>.</v>
          </cell>
          <cell r="M2225" t="str">
            <v>.</v>
          </cell>
          <cell r="N2225" t="str">
            <v>.</v>
          </cell>
          <cell r="O2225" t="str">
            <v>.</v>
          </cell>
          <cell r="P2225" t="str">
            <v>.</v>
          </cell>
          <cell r="Q2225" t="str">
            <v>.</v>
          </cell>
          <cell r="R2225" t="str">
            <v>.</v>
          </cell>
          <cell r="S2225">
            <v>0</v>
          </cell>
          <cell r="T2225" t="str">
            <v>.</v>
          </cell>
          <cell r="U2225" t="str">
            <v>.</v>
          </cell>
          <cell r="V2225" t="str">
            <v>.</v>
          </cell>
          <cell r="W2225" t="str">
            <v>.</v>
          </cell>
          <cell r="X2225" t="str">
            <v>.</v>
          </cell>
          <cell r="Y2225" t="str">
            <v>.</v>
          </cell>
          <cell r="Z2225" t="str">
            <v>.</v>
          </cell>
          <cell r="AA2225" t="str">
            <v>.</v>
          </cell>
          <cell r="AB2225" t="str">
            <v>.</v>
          </cell>
          <cell r="AC2225">
            <v>0</v>
          </cell>
          <cell r="AD2225" t="str">
            <v>.</v>
          </cell>
          <cell r="AE2225" t="str">
            <v>.</v>
          </cell>
          <cell r="AF2225" t="str">
            <v>.</v>
          </cell>
          <cell r="AG2225" t="str">
            <v>.</v>
          </cell>
          <cell r="AH2225" t="str">
            <v>.</v>
          </cell>
          <cell r="AI2225" t="str">
            <v>.</v>
          </cell>
          <cell r="AJ2225" t="str">
            <v>.</v>
          </cell>
          <cell r="AK2225" t="str">
            <v>.</v>
          </cell>
          <cell r="AL2225" t="str">
            <v>.</v>
          </cell>
          <cell r="AM2225">
            <v>0</v>
          </cell>
          <cell r="AN2225" t="str">
            <v>.</v>
          </cell>
          <cell r="AO2225" t="str">
            <v>.</v>
          </cell>
          <cell r="AP2225" t="str">
            <v>.</v>
          </cell>
          <cell r="AQ2225" t="str">
            <v>.</v>
          </cell>
          <cell r="AR2225" t="str">
            <v>.</v>
          </cell>
          <cell r="AS2225" t="str">
            <v>.</v>
          </cell>
          <cell r="AT2225" t="str">
            <v>.</v>
          </cell>
          <cell r="AU2225" t="str">
            <v>.</v>
          </cell>
        </row>
        <row r="2226">
          <cell r="A2226" t="str">
            <v>470908D-15-945-404-49-D3.1-D16.1</v>
          </cell>
          <cell r="B2226" t="str">
            <v>470908D</v>
          </cell>
          <cell r="C2226">
            <v>15</v>
          </cell>
          <cell r="D2226">
            <v>945</v>
          </cell>
          <cell r="E2226">
            <v>31</v>
          </cell>
          <cell r="F2226">
            <v>404</v>
          </cell>
          <cell r="G2226" t="str">
            <v>31-404</v>
          </cell>
          <cell r="H2226">
            <v>49</v>
          </cell>
          <cell r="I2226" t="str">
            <v>.</v>
          </cell>
          <cell r="J2226">
            <v>1</v>
          </cell>
          <cell r="K2226">
            <v>2.4</v>
          </cell>
          <cell r="L2226">
            <v>3.1</v>
          </cell>
          <cell r="M2226">
            <v>1</v>
          </cell>
          <cell r="N2226">
            <v>2</v>
          </cell>
          <cell r="O2226" t="str">
            <v>N</v>
          </cell>
          <cell r="P2226" t="str">
            <v>N</v>
          </cell>
          <cell r="Q2226" t="str">
            <v>N</v>
          </cell>
          <cell r="R2226" t="str">
            <v>.</v>
          </cell>
          <cell r="S2226">
            <v>1</v>
          </cell>
          <cell r="T2226">
            <v>5</v>
          </cell>
          <cell r="U2226">
            <v>7</v>
          </cell>
          <cell r="V2226">
            <v>2</v>
          </cell>
          <cell r="W2226">
            <v>2</v>
          </cell>
          <cell r="X2226" t="str">
            <v>N</v>
          </cell>
          <cell r="Y2226" t="str">
            <v>N</v>
          </cell>
          <cell r="Z2226" t="str">
            <v>N</v>
          </cell>
          <cell r="AA2226" t="str">
            <v>.</v>
          </cell>
          <cell r="AB2226" t="str">
            <v>.</v>
          </cell>
          <cell r="AC2226">
            <v>1</v>
          </cell>
          <cell r="AD2226">
            <v>8.3000000000000007</v>
          </cell>
          <cell r="AE2226">
            <v>11.4</v>
          </cell>
          <cell r="AF2226">
            <v>2</v>
          </cell>
          <cell r="AG2226">
            <v>2</v>
          </cell>
          <cell r="AH2226" t="str">
            <v>N</v>
          </cell>
          <cell r="AI2226" t="str">
            <v>N</v>
          </cell>
          <cell r="AJ2226" t="str">
            <v>N</v>
          </cell>
          <cell r="AK2226" t="str">
            <v>.</v>
          </cell>
          <cell r="AL2226" t="str">
            <v>.</v>
          </cell>
          <cell r="AM2226">
            <v>1</v>
          </cell>
          <cell r="AN2226">
            <v>14.2</v>
          </cell>
          <cell r="AO2226">
            <v>16.100000000000001</v>
          </cell>
          <cell r="AP2226">
            <v>2</v>
          </cell>
          <cell r="AQ2226">
            <v>2</v>
          </cell>
          <cell r="AR2226" t="str">
            <v>N</v>
          </cell>
          <cell r="AS2226" t="str">
            <v>N</v>
          </cell>
          <cell r="AT2226" t="str">
            <v>N</v>
          </cell>
          <cell r="AU2226" t="str">
            <v>.</v>
          </cell>
        </row>
        <row r="2227">
          <cell r="A2227" t="str">
            <v>470908D-15-946-403-50-D0-D.</v>
          </cell>
          <cell r="B2227" t="str">
            <v>470908D</v>
          </cell>
          <cell r="C2227">
            <v>15</v>
          </cell>
          <cell r="D2227">
            <v>946</v>
          </cell>
          <cell r="E2227">
            <v>31</v>
          </cell>
          <cell r="F2227">
            <v>403</v>
          </cell>
          <cell r="G2227" t="str">
            <v>31-403</v>
          </cell>
          <cell r="H2227">
            <v>50</v>
          </cell>
          <cell r="I2227" t="str">
            <v>.</v>
          </cell>
          <cell r="J2227">
            <v>1</v>
          </cell>
          <cell r="K2227">
            <v>0.7</v>
          </cell>
          <cell r="L2227">
            <v>0</v>
          </cell>
          <cell r="M2227">
            <v>3</v>
          </cell>
          <cell r="N2227">
            <v>3</v>
          </cell>
          <cell r="O2227" t="str">
            <v>N</v>
          </cell>
          <cell r="P2227" t="str">
            <v>N</v>
          </cell>
          <cell r="Q2227" t="str">
            <v>N</v>
          </cell>
          <cell r="R2227" t="str">
            <v>.</v>
          </cell>
          <cell r="S2227">
            <v>0</v>
          </cell>
          <cell r="T2227" t="str">
            <v>.</v>
          </cell>
          <cell r="U2227" t="str">
            <v>.</v>
          </cell>
          <cell r="V2227" t="str">
            <v>.</v>
          </cell>
          <cell r="W2227" t="str">
            <v>.</v>
          </cell>
          <cell r="X2227" t="str">
            <v>.</v>
          </cell>
          <cell r="Y2227" t="str">
            <v>.</v>
          </cell>
          <cell r="Z2227" t="str">
            <v>.</v>
          </cell>
          <cell r="AA2227" t="str">
            <v>.</v>
          </cell>
          <cell r="AB2227" t="str">
            <v>.</v>
          </cell>
          <cell r="AC2227">
            <v>0</v>
          </cell>
          <cell r="AD2227" t="str">
            <v>.</v>
          </cell>
          <cell r="AE2227" t="str">
            <v>.</v>
          </cell>
          <cell r="AF2227" t="str">
            <v>.</v>
          </cell>
          <cell r="AG2227" t="str">
            <v>.</v>
          </cell>
          <cell r="AH2227" t="str">
            <v>.</v>
          </cell>
          <cell r="AI2227" t="str">
            <v>.</v>
          </cell>
          <cell r="AJ2227" t="str">
            <v>.</v>
          </cell>
          <cell r="AK2227" t="str">
            <v>.</v>
          </cell>
          <cell r="AL2227" t="str">
            <v>.</v>
          </cell>
          <cell r="AM2227">
            <v>0</v>
          </cell>
          <cell r="AN2227" t="str">
            <v>.</v>
          </cell>
          <cell r="AO2227" t="str">
            <v>.</v>
          </cell>
          <cell r="AP2227" t="str">
            <v>.</v>
          </cell>
          <cell r="AQ2227" t="str">
            <v>.</v>
          </cell>
          <cell r="AR2227" t="str">
            <v>.</v>
          </cell>
          <cell r="AS2227" t="str">
            <v>.</v>
          </cell>
          <cell r="AT2227" t="str">
            <v>.</v>
          </cell>
          <cell r="AU2227" t="str">
            <v>.</v>
          </cell>
        </row>
        <row r="2228">
          <cell r="A2228" t="str">
            <v>470908D-15-947-411-51-D1.9-D15.5</v>
          </cell>
          <cell r="B2228" t="str">
            <v>470908D</v>
          </cell>
          <cell r="C2228">
            <v>15</v>
          </cell>
          <cell r="D2228">
            <v>947</v>
          </cell>
          <cell r="E2228">
            <v>31</v>
          </cell>
          <cell r="F2228">
            <v>411</v>
          </cell>
          <cell r="G2228" t="str">
            <v>31-411</v>
          </cell>
          <cell r="H2228">
            <v>51</v>
          </cell>
          <cell r="I2228" t="str">
            <v>.</v>
          </cell>
          <cell r="J2228">
            <v>1</v>
          </cell>
          <cell r="K2228">
            <v>2.2999999999999998</v>
          </cell>
          <cell r="L2228">
            <v>1.9</v>
          </cell>
          <cell r="M2228">
            <v>2</v>
          </cell>
          <cell r="N2228">
            <v>3</v>
          </cell>
          <cell r="O2228" t="str">
            <v>Y</v>
          </cell>
          <cell r="P2228" t="str">
            <v>N</v>
          </cell>
          <cell r="Q2228" t="str">
            <v>N</v>
          </cell>
          <cell r="R2228" t="str">
            <v>.</v>
          </cell>
          <cell r="S2228">
            <v>1</v>
          </cell>
          <cell r="T2228">
            <v>3.3</v>
          </cell>
          <cell r="U2228">
            <v>4.8</v>
          </cell>
          <cell r="V2228">
            <v>2</v>
          </cell>
          <cell r="W2228">
            <v>2</v>
          </cell>
          <cell r="X2228" t="str">
            <v>Y</v>
          </cell>
          <cell r="Y2228" t="str">
            <v>N</v>
          </cell>
          <cell r="Z2228" t="str">
            <v>N</v>
          </cell>
          <cell r="AA2228" t="str">
            <v>.</v>
          </cell>
          <cell r="AB2228" t="str">
            <v>.</v>
          </cell>
          <cell r="AC2228">
            <v>1</v>
          </cell>
          <cell r="AD2228">
            <v>6.8</v>
          </cell>
          <cell r="AE2228">
            <v>10.3</v>
          </cell>
          <cell r="AF2228">
            <v>1</v>
          </cell>
          <cell r="AG2228">
            <v>1</v>
          </cell>
          <cell r="AH2228" t="str">
            <v>Y</v>
          </cell>
          <cell r="AI2228" t="str">
            <v>N</v>
          </cell>
          <cell r="AJ2228" t="str">
            <v>N</v>
          </cell>
          <cell r="AK2228" t="str">
            <v>.</v>
          </cell>
          <cell r="AL2228" t="str">
            <v>.</v>
          </cell>
          <cell r="AM2228">
            <v>1</v>
          </cell>
          <cell r="AN2228">
            <v>12.2</v>
          </cell>
          <cell r="AO2228">
            <v>15.5</v>
          </cell>
          <cell r="AP2228">
            <v>2</v>
          </cell>
          <cell r="AQ2228">
            <v>2</v>
          </cell>
          <cell r="AR2228" t="str">
            <v>Y</v>
          </cell>
          <cell r="AS2228" t="str">
            <v>N</v>
          </cell>
          <cell r="AT2228" t="str">
            <v>N</v>
          </cell>
          <cell r="AU2228" t="str">
            <v>.</v>
          </cell>
        </row>
        <row r="2229">
          <cell r="A2229" t="str">
            <v>470908D-15-948-374-52-D3.1-D15.3</v>
          </cell>
          <cell r="B2229" t="str">
            <v>470908D</v>
          </cell>
          <cell r="C2229">
            <v>15</v>
          </cell>
          <cell r="D2229">
            <v>948</v>
          </cell>
          <cell r="E2229">
            <v>10</v>
          </cell>
          <cell r="F2229">
            <v>374</v>
          </cell>
          <cell r="G2229" t="str">
            <v>10-374</v>
          </cell>
          <cell r="H2229">
            <v>52</v>
          </cell>
          <cell r="I2229" t="str">
            <v>.</v>
          </cell>
          <cell r="J2229">
            <v>1</v>
          </cell>
          <cell r="K2229">
            <v>2.4</v>
          </cell>
          <cell r="L2229">
            <v>3.1</v>
          </cell>
          <cell r="M2229">
            <v>3</v>
          </cell>
          <cell r="N2229">
            <v>3</v>
          </cell>
          <cell r="O2229" t="str">
            <v>N</v>
          </cell>
          <cell r="P2229" t="str">
            <v>N</v>
          </cell>
          <cell r="Q2229" t="str">
            <v>N</v>
          </cell>
          <cell r="R2229" t="str">
            <v>.</v>
          </cell>
          <cell r="S2229">
            <v>1</v>
          </cell>
          <cell r="T2229">
            <v>4</v>
          </cell>
          <cell r="U2229">
            <v>5.4</v>
          </cell>
          <cell r="V2229">
            <v>3</v>
          </cell>
          <cell r="W2229">
            <v>2</v>
          </cell>
          <cell r="X2229" t="str">
            <v>N</v>
          </cell>
          <cell r="Y2229" t="str">
            <v>N</v>
          </cell>
          <cell r="Z2229" t="str">
            <v>N</v>
          </cell>
          <cell r="AA2229" t="str">
            <v>.</v>
          </cell>
          <cell r="AB2229" t="str">
            <v>.</v>
          </cell>
          <cell r="AC2229">
            <v>1</v>
          </cell>
          <cell r="AD2229">
            <v>6.7</v>
          </cell>
          <cell r="AE2229">
            <v>10.1</v>
          </cell>
          <cell r="AF2229">
            <v>2</v>
          </cell>
          <cell r="AG2229">
            <v>2</v>
          </cell>
          <cell r="AH2229" t="str">
            <v>N</v>
          </cell>
          <cell r="AI2229" t="str">
            <v>N</v>
          </cell>
          <cell r="AJ2229" t="str">
            <v>N</v>
          </cell>
          <cell r="AK2229" t="str">
            <v>.</v>
          </cell>
          <cell r="AL2229" t="str">
            <v>.</v>
          </cell>
          <cell r="AM2229">
            <v>1</v>
          </cell>
          <cell r="AN2229">
            <v>13.4</v>
          </cell>
          <cell r="AO2229">
            <v>15.3</v>
          </cell>
          <cell r="AP2229">
            <v>3</v>
          </cell>
          <cell r="AQ2229">
            <v>2</v>
          </cell>
          <cell r="AR2229" t="str">
            <v>N</v>
          </cell>
          <cell r="AS2229" t="str">
            <v>N</v>
          </cell>
          <cell r="AT2229" t="str">
            <v>N</v>
          </cell>
          <cell r="AU2229" t="str">
            <v>.</v>
          </cell>
        </row>
        <row r="2230">
          <cell r="A2230" t="str">
            <v>470908D-15-949-431-53-D3.1-D13.2</v>
          </cell>
          <cell r="B2230" t="str">
            <v>470908D</v>
          </cell>
          <cell r="C2230">
            <v>15</v>
          </cell>
          <cell r="D2230">
            <v>949</v>
          </cell>
          <cell r="E2230">
            <v>32</v>
          </cell>
          <cell r="F2230">
            <v>431</v>
          </cell>
          <cell r="G2230" t="str">
            <v>32-431</v>
          </cell>
          <cell r="H2230">
            <v>53</v>
          </cell>
          <cell r="I2230" t="str">
            <v>.</v>
          </cell>
          <cell r="J2230">
            <v>1</v>
          </cell>
          <cell r="K2230">
            <v>2.6</v>
          </cell>
          <cell r="L2230">
            <v>3.1</v>
          </cell>
          <cell r="M2230">
            <v>2</v>
          </cell>
          <cell r="N2230">
            <v>2</v>
          </cell>
          <cell r="O2230" t="str">
            <v>N</v>
          </cell>
          <cell r="P2230" t="str">
            <v>N</v>
          </cell>
          <cell r="Q2230" t="str">
            <v>N</v>
          </cell>
          <cell r="R2230" t="str">
            <v>.</v>
          </cell>
          <cell r="S2230">
            <v>1</v>
          </cell>
          <cell r="T2230">
            <v>5.0999999999999996</v>
          </cell>
          <cell r="U2230">
            <v>5.5</v>
          </cell>
          <cell r="V2230">
            <v>2</v>
          </cell>
          <cell r="W2230">
            <v>2</v>
          </cell>
          <cell r="X2230" t="str">
            <v>N</v>
          </cell>
          <cell r="Y2230" t="str">
            <v>N</v>
          </cell>
          <cell r="Z2230" t="str">
            <v>N</v>
          </cell>
          <cell r="AA2230" t="str">
            <v>.</v>
          </cell>
          <cell r="AB2230" t="str">
            <v>.</v>
          </cell>
          <cell r="AC2230">
            <v>1</v>
          </cell>
          <cell r="AD2230">
            <v>7</v>
          </cell>
          <cell r="AE2230">
            <v>9.4</v>
          </cell>
          <cell r="AF2230">
            <v>1</v>
          </cell>
          <cell r="AG2230">
            <v>1</v>
          </cell>
          <cell r="AH2230" t="str">
            <v>N</v>
          </cell>
          <cell r="AI2230" t="str">
            <v>N</v>
          </cell>
          <cell r="AJ2230" t="str">
            <v>N</v>
          </cell>
          <cell r="AK2230" t="str">
            <v>.</v>
          </cell>
          <cell r="AL2230" t="str">
            <v>.</v>
          </cell>
          <cell r="AM2230">
            <v>1</v>
          </cell>
          <cell r="AN2230">
            <v>14.8</v>
          </cell>
          <cell r="AO2230">
            <v>13.2</v>
          </cell>
          <cell r="AP2230">
            <v>1</v>
          </cell>
          <cell r="AQ2230">
            <v>2</v>
          </cell>
          <cell r="AR2230" t="str">
            <v>N</v>
          </cell>
          <cell r="AS2230" t="str">
            <v>N</v>
          </cell>
          <cell r="AT2230" t="str">
            <v>N</v>
          </cell>
          <cell r="AU2230" t="str">
            <v>.</v>
          </cell>
        </row>
        <row r="2231">
          <cell r="A2231" t="str">
            <v>470908D-15-950-381-54-D3.1-D20.2</v>
          </cell>
          <cell r="B2231" t="str">
            <v>470908D</v>
          </cell>
          <cell r="C2231">
            <v>15</v>
          </cell>
          <cell r="D2231">
            <v>950</v>
          </cell>
          <cell r="E2231">
            <v>10</v>
          </cell>
          <cell r="F2231">
            <v>381</v>
          </cell>
          <cell r="G2231" t="str">
            <v>10-381</v>
          </cell>
          <cell r="H2231">
            <v>54</v>
          </cell>
          <cell r="I2231" t="str">
            <v>.</v>
          </cell>
          <cell r="J2231">
            <v>1</v>
          </cell>
          <cell r="K2231">
            <v>2.8</v>
          </cell>
          <cell r="L2231">
            <v>3.1</v>
          </cell>
          <cell r="M2231">
            <v>1</v>
          </cell>
          <cell r="N2231">
            <v>2</v>
          </cell>
          <cell r="O2231" t="str">
            <v>N</v>
          </cell>
          <cell r="P2231" t="str">
            <v>N</v>
          </cell>
          <cell r="Q2231" t="str">
            <v>N</v>
          </cell>
          <cell r="R2231" t="str">
            <v>.</v>
          </cell>
          <cell r="S2231">
            <v>1</v>
          </cell>
          <cell r="T2231">
            <v>5.2</v>
          </cell>
          <cell r="U2231">
            <v>7.3</v>
          </cell>
          <cell r="V2231">
            <v>2</v>
          </cell>
          <cell r="W2231">
            <v>3</v>
          </cell>
          <cell r="X2231" t="str">
            <v>N</v>
          </cell>
          <cell r="Y2231" t="str">
            <v>N</v>
          </cell>
          <cell r="Z2231" t="str">
            <v>N</v>
          </cell>
          <cell r="AA2231" t="str">
            <v>.</v>
          </cell>
          <cell r="AB2231" t="str">
            <v>.</v>
          </cell>
          <cell r="AC2231">
            <v>1</v>
          </cell>
          <cell r="AD2231">
            <v>8.3000000000000007</v>
          </cell>
          <cell r="AE2231">
            <v>13.3</v>
          </cell>
          <cell r="AF2231">
            <v>3</v>
          </cell>
          <cell r="AG2231">
            <v>2</v>
          </cell>
          <cell r="AH2231" t="str">
            <v>N</v>
          </cell>
          <cell r="AI2231" t="str">
            <v>N</v>
          </cell>
          <cell r="AJ2231" t="str">
            <v>N</v>
          </cell>
          <cell r="AK2231" t="str">
            <v>.</v>
          </cell>
          <cell r="AL2231" t="str">
            <v>.</v>
          </cell>
          <cell r="AM2231">
            <v>1</v>
          </cell>
          <cell r="AN2231">
            <v>16.100000000000001</v>
          </cell>
          <cell r="AO2231">
            <v>20.2</v>
          </cell>
          <cell r="AP2231">
            <v>3</v>
          </cell>
          <cell r="AQ2231">
            <v>2</v>
          </cell>
          <cell r="AR2231" t="str">
            <v>N</v>
          </cell>
          <cell r="AS2231" t="str">
            <v>N</v>
          </cell>
          <cell r="AT2231" t="str">
            <v>N</v>
          </cell>
          <cell r="AU2231" t="str">
            <v>.</v>
          </cell>
        </row>
        <row r="2232">
          <cell r="A2232" t="str">
            <v>470908D-15-951-419-55-D2.2-D10.6</v>
          </cell>
          <cell r="B2232" t="str">
            <v>470908D</v>
          </cell>
          <cell r="C2232">
            <v>15</v>
          </cell>
          <cell r="D2232">
            <v>951</v>
          </cell>
          <cell r="E2232">
            <v>31</v>
          </cell>
          <cell r="F2232">
            <v>419</v>
          </cell>
          <cell r="G2232" t="str">
            <v>31-419</v>
          </cell>
          <cell r="H2232">
            <v>55</v>
          </cell>
          <cell r="I2232" t="str">
            <v>.</v>
          </cell>
          <cell r="J2232">
            <v>1</v>
          </cell>
          <cell r="K2232">
            <v>2.1</v>
          </cell>
          <cell r="L2232">
            <v>2.2000000000000002</v>
          </cell>
          <cell r="M2232">
            <v>1</v>
          </cell>
          <cell r="N2232">
            <v>2</v>
          </cell>
          <cell r="O2232" t="str">
            <v>N</v>
          </cell>
          <cell r="P2232" t="str">
            <v>N</v>
          </cell>
          <cell r="Q2232" t="str">
            <v>N</v>
          </cell>
          <cell r="R2232" t="str">
            <v>.</v>
          </cell>
          <cell r="S2232">
            <v>1</v>
          </cell>
          <cell r="T2232">
            <v>3.2</v>
          </cell>
          <cell r="U2232">
            <v>4.4000000000000004</v>
          </cell>
          <cell r="V2232">
            <v>2</v>
          </cell>
          <cell r="W2232">
            <v>2</v>
          </cell>
          <cell r="X2232" t="str">
            <v>N</v>
          </cell>
          <cell r="Y2232" t="str">
            <v>N</v>
          </cell>
          <cell r="Z2232" t="str">
            <v>N</v>
          </cell>
          <cell r="AA2232" t="str">
            <v>.</v>
          </cell>
          <cell r="AB2232" t="str">
            <v>.</v>
          </cell>
          <cell r="AC2232">
            <v>1</v>
          </cell>
          <cell r="AD2232">
            <v>6</v>
          </cell>
          <cell r="AE2232">
            <v>7.6</v>
          </cell>
          <cell r="AF2232">
            <v>2</v>
          </cell>
          <cell r="AG2232">
            <v>3</v>
          </cell>
          <cell r="AH2232" t="str">
            <v>N</v>
          </cell>
          <cell r="AI2232" t="str">
            <v>N</v>
          </cell>
          <cell r="AJ2232" t="str">
            <v>N</v>
          </cell>
          <cell r="AK2232" t="str">
            <v>.</v>
          </cell>
          <cell r="AL2232" t="str">
            <v>.</v>
          </cell>
          <cell r="AM2232">
            <v>1</v>
          </cell>
          <cell r="AN2232">
            <v>12.6</v>
          </cell>
          <cell r="AO2232">
            <v>10.6</v>
          </cell>
          <cell r="AP2232">
            <v>2</v>
          </cell>
          <cell r="AQ2232">
            <v>3</v>
          </cell>
          <cell r="AR2232" t="str">
            <v>N</v>
          </cell>
          <cell r="AS2232" t="str">
            <v>N</v>
          </cell>
          <cell r="AT2232" t="str">
            <v>N</v>
          </cell>
          <cell r="AU2232" t="str">
            <v>.</v>
          </cell>
        </row>
        <row r="2233">
          <cell r="A2233" t="str">
            <v>470908D-15-952-432-56-D2.1-D7.1</v>
          </cell>
          <cell r="B2233" t="str">
            <v>470908D</v>
          </cell>
          <cell r="C2233">
            <v>15</v>
          </cell>
          <cell r="D2233">
            <v>952</v>
          </cell>
          <cell r="E2233">
            <v>32</v>
          </cell>
          <cell r="F2233">
            <v>432</v>
          </cell>
          <cell r="G2233" t="str">
            <v>32-432</v>
          </cell>
          <cell r="H2233">
            <v>56</v>
          </cell>
          <cell r="I2233" t="str">
            <v>.</v>
          </cell>
          <cell r="J2233">
            <v>1</v>
          </cell>
          <cell r="K2233">
            <v>2.7</v>
          </cell>
          <cell r="L2233">
            <v>2.1</v>
          </cell>
          <cell r="M2233">
            <v>3</v>
          </cell>
          <cell r="N2233">
            <v>3</v>
          </cell>
          <cell r="O2233" t="str">
            <v>N</v>
          </cell>
          <cell r="P2233" t="str">
            <v>N</v>
          </cell>
          <cell r="Q2233" t="str">
            <v>N</v>
          </cell>
          <cell r="R2233" t="str">
            <v>.</v>
          </cell>
          <cell r="S2233">
            <v>1</v>
          </cell>
          <cell r="T2233">
            <v>4.2</v>
          </cell>
          <cell r="U2233">
            <v>4.5999999999999996</v>
          </cell>
          <cell r="V2233">
            <v>3</v>
          </cell>
          <cell r="W2233">
            <v>3</v>
          </cell>
          <cell r="X2233" t="str">
            <v>N</v>
          </cell>
          <cell r="Y2233" t="str">
            <v>N</v>
          </cell>
          <cell r="Z2233" t="str">
            <v>N</v>
          </cell>
          <cell r="AA2233" t="str">
            <v>.</v>
          </cell>
          <cell r="AB2233" t="str">
            <v>.</v>
          </cell>
          <cell r="AC2233">
            <v>1</v>
          </cell>
          <cell r="AD2233">
            <v>6.7</v>
          </cell>
          <cell r="AE2233">
            <v>6.6</v>
          </cell>
          <cell r="AF2233">
            <v>2</v>
          </cell>
          <cell r="AG2233">
            <v>2</v>
          </cell>
          <cell r="AH2233" t="str">
            <v>N</v>
          </cell>
          <cell r="AI2233" t="str">
            <v>N</v>
          </cell>
          <cell r="AJ2233" t="str">
            <v>N</v>
          </cell>
          <cell r="AK2233" t="str">
            <v>.</v>
          </cell>
          <cell r="AL2233" t="str">
            <v>.</v>
          </cell>
          <cell r="AM2233">
            <v>1</v>
          </cell>
          <cell r="AN2233">
            <v>11.5</v>
          </cell>
          <cell r="AO2233">
            <v>7.1</v>
          </cell>
          <cell r="AP2233">
            <v>2</v>
          </cell>
          <cell r="AQ2233">
            <v>3</v>
          </cell>
          <cell r="AR2233" t="str">
            <v>N</v>
          </cell>
          <cell r="AS2233" t="str">
            <v>N</v>
          </cell>
          <cell r="AT2233" t="str">
            <v>N</v>
          </cell>
          <cell r="AU2233" t="str">
            <v>.</v>
          </cell>
        </row>
        <row r="2234">
          <cell r="A2234" t="str">
            <v>470908D-15-953-372-57-D4.5-D17.7</v>
          </cell>
          <cell r="B2234" t="str">
            <v>470908D</v>
          </cell>
          <cell r="C2234">
            <v>15</v>
          </cell>
          <cell r="D2234">
            <v>953</v>
          </cell>
          <cell r="E2234">
            <v>10</v>
          </cell>
          <cell r="F2234">
            <v>372</v>
          </cell>
          <cell r="G2234" t="str">
            <v>10-372</v>
          </cell>
          <cell r="H2234">
            <v>57</v>
          </cell>
          <cell r="I2234" t="str">
            <v>.</v>
          </cell>
          <cell r="J2234">
            <v>1</v>
          </cell>
          <cell r="K2234">
            <v>3.2</v>
          </cell>
          <cell r="L2234">
            <v>4.5</v>
          </cell>
          <cell r="M2234">
            <v>2</v>
          </cell>
          <cell r="N2234">
            <v>3</v>
          </cell>
          <cell r="O2234" t="str">
            <v>N</v>
          </cell>
          <cell r="P2234" t="str">
            <v>N</v>
          </cell>
          <cell r="Q2234" t="str">
            <v>N</v>
          </cell>
          <cell r="R2234" t="str">
            <v>.</v>
          </cell>
          <cell r="S2234">
            <v>1</v>
          </cell>
          <cell r="T2234">
            <v>5.2</v>
          </cell>
          <cell r="U2234">
            <v>8.1999999999999993</v>
          </cell>
          <cell r="V2234">
            <v>2</v>
          </cell>
          <cell r="W2234">
            <v>2</v>
          </cell>
          <cell r="X2234" t="str">
            <v>Y</v>
          </cell>
          <cell r="Y2234" t="str">
            <v>N</v>
          </cell>
          <cell r="Z2234" t="str">
            <v>N</v>
          </cell>
          <cell r="AA2234" t="str">
            <v>.</v>
          </cell>
          <cell r="AB2234" t="str">
            <v>.</v>
          </cell>
          <cell r="AC2234">
            <v>1</v>
          </cell>
          <cell r="AD2234">
            <v>8.9</v>
          </cell>
          <cell r="AE2234">
            <v>13.5</v>
          </cell>
          <cell r="AF2234">
            <v>1</v>
          </cell>
          <cell r="AG2234">
            <v>1</v>
          </cell>
          <cell r="AH2234" t="str">
            <v>Y</v>
          </cell>
          <cell r="AI2234" t="str">
            <v>N</v>
          </cell>
          <cell r="AJ2234" t="str">
            <v>N</v>
          </cell>
          <cell r="AK2234" t="str">
            <v>.</v>
          </cell>
          <cell r="AL2234" t="str">
            <v>.</v>
          </cell>
          <cell r="AM2234">
            <v>1</v>
          </cell>
          <cell r="AN2234">
            <v>15.2</v>
          </cell>
          <cell r="AO2234">
            <v>17.7</v>
          </cell>
          <cell r="AP2234">
            <v>1</v>
          </cell>
          <cell r="AQ2234">
            <v>2</v>
          </cell>
          <cell r="AR2234" t="str">
            <v>Y</v>
          </cell>
          <cell r="AS2234" t="str">
            <v>N</v>
          </cell>
          <cell r="AT2234" t="str">
            <v>N</v>
          </cell>
          <cell r="AU2234" t="str">
            <v>.</v>
          </cell>
        </row>
        <row r="2235">
          <cell r="A2235" t="str">
            <v>470908D-15-954-410-58-D1.2-D.</v>
          </cell>
          <cell r="B2235" t="str">
            <v>470908D</v>
          </cell>
          <cell r="C2235">
            <v>15</v>
          </cell>
          <cell r="D2235">
            <v>954</v>
          </cell>
          <cell r="E2235">
            <v>31</v>
          </cell>
          <cell r="F2235">
            <v>410</v>
          </cell>
          <cell r="G2235" t="str">
            <v>31-410</v>
          </cell>
          <cell r="H2235">
            <v>58</v>
          </cell>
          <cell r="I2235" t="str">
            <v>.</v>
          </cell>
          <cell r="J2235">
            <v>1</v>
          </cell>
          <cell r="K2235">
            <v>1.5</v>
          </cell>
          <cell r="L2235">
            <v>1.2</v>
          </cell>
          <cell r="M2235">
            <v>1</v>
          </cell>
          <cell r="N2235">
            <v>3</v>
          </cell>
          <cell r="O2235" t="str">
            <v>N</v>
          </cell>
          <cell r="P2235" t="str">
            <v>N</v>
          </cell>
          <cell r="Q2235" t="str">
            <v>N</v>
          </cell>
          <cell r="R2235" t="str">
            <v>.</v>
          </cell>
          <cell r="S2235">
            <v>0</v>
          </cell>
          <cell r="T2235" t="str">
            <v>.</v>
          </cell>
          <cell r="U2235" t="str">
            <v>.</v>
          </cell>
          <cell r="V2235" t="str">
            <v>.</v>
          </cell>
          <cell r="W2235" t="str">
            <v>.</v>
          </cell>
          <cell r="X2235" t="str">
            <v>.</v>
          </cell>
          <cell r="Y2235" t="str">
            <v>.</v>
          </cell>
          <cell r="Z2235" t="str">
            <v>.</v>
          </cell>
          <cell r="AA2235" t="str">
            <v>.</v>
          </cell>
          <cell r="AB2235" t="str">
            <v>.</v>
          </cell>
          <cell r="AC2235">
            <v>0</v>
          </cell>
          <cell r="AD2235" t="str">
            <v>.</v>
          </cell>
          <cell r="AE2235" t="str">
            <v>.</v>
          </cell>
          <cell r="AF2235" t="str">
            <v>.</v>
          </cell>
          <cell r="AG2235" t="str">
            <v>.</v>
          </cell>
          <cell r="AH2235" t="str">
            <v>.</v>
          </cell>
          <cell r="AI2235" t="str">
            <v>.</v>
          </cell>
          <cell r="AJ2235" t="str">
            <v>.</v>
          </cell>
          <cell r="AK2235" t="str">
            <v>.</v>
          </cell>
          <cell r="AL2235" t="str">
            <v>.</v>
          </cell>
          <cell r="AM2235">
            <v>0</v>
          </cell>
          <cell r="AN2235" t="str">
            <v>.</v>
          </cell>
          <cell r="AO2235" t="str">
            <v>.</v>
          </cell>
          <cell r="AP2235" t="str">
            <v>.</v>
          </cell>
          <cell r="AQ2235" t="str">
            <v>.</v>
          </cell>
          <cell r="AR2235" t="str">
            <v>.</v>
          </cell>
          <cell r="AS2235" t="str">
            <v>.</v>
          </cell>
          <cell r="AT2235" t="str">
            <v>.</v>
          </cell>
          <cell r="AU2235" t="str">
            <v>.</v>
          </cell>
        </row>
        <row r="2236">
          <cell r="A2236" t="str">
            <v>470908D-15-955-375-59-D.-D.</v>
          </cell>
          <cell r="B2236" t="str">
            <v>470908D</v>
          </cell>
          <cell r="C2236">
            <v>15</v>
          </cell>
          <cell r="D2236">
            <v>955</v>
          </cell>
          <cell r="E2236">
            <v>10</v>
          </cell>
          <cell r="F2236">
            <v>375</v>
          </cell>
          <cell r="G2236" t="str">
            <v>10-375</v>
          </cell>
          <cell r="H2236">
            <v>59</v>
          </cell>
          <cell r="I2236" t="str">
            <v>.</v>
          </cell>
          <cell r="J2236">
            <v>0</v>
          </cell>
          <cell r="K2236" t="str">
            <v>.</v>
          </cell>
          <cell r="L2236" t="str">
            <v>.</v>
          </cell>
          <cell r="M2236" t="str">
            <v>.</v>
          </cell>
          <cell r="N2236" t="str">
            <v>.</v>
          </cell>
          <cell r="O2236" t="str">
            <v>.</v>
          </cell>
          <cell r="P2236" t="str">
            <v>.</v>
          </cell>
          <cell r="Q2236" t="str">
            <v>.</v>
          </cell>
          <cell r="R2236" t="str">
            <v>.</v>
          </cell>
          <cell r="S2236">
            <v>0</v>
          </cell>
          <cell r="T2236" t="str">
            <v>.</v>
          </cell>
          <cell r="U2236" t="str">
            <v>.</v>
          </cell>
          <cell r="V2236" t="str">
            <v>.</v>
          </cell>
          <cell r="W2236" t="str">
            <v>.</v>
          </cell>
          <cell r="X2236" t="str">
            <v>.</v>
          </cell>
          <cell r="Y2236" t="str">
            <v>.</v>
          </cell>
          <cell r="Z2236" t="str">
            <v>.</v>
          </cell>
          <cell r="AA2236" t="str">
            <v>.</v>
          </cell>
          <cell r="AB2236" t="str">
            <v>.</v>
          </cell>
          <cell r="AC2236">
            <v>0</v>
          </cell>
          <cell r="AD2236" t="str">
            <v>.</v>
          </cell>
          <cell r="AE2236" t="str">
            <v>.</v>
          </cell>
          <cell r="AF2236" t="str">
            <v>.</v>
          </cell>
          <cell r="AG2236" t="str">
            <v>.</v>
          </cell>
          <cell r="AH2236" t="str">
            <v>.</v>
          </cell>
          <cell r="AI2236" t="str">
            <v>.</v>
          </cell>
          <cell r="AJ2236" t="str">
            <v>.</v>
          </cell>
          <cell r="AK2236" t="str">
            <v>.</v>
          </cell>
          <cell r="AL2236" t="str">
            <v>.</v>
          </cell>
          <cell r="AM2236">
            <v>0</v>
          </cell>
          <cell r="AN2236" t="str">
            <v>.</v>
          </cell>
          <cell r="AO2236" t="str">
            <v>.</v>
          </cell>
          <cell r="AP2236" t="str">
            <v>.</v>
          </cell>
          <cell r="AQ2236" t="str">
            <v>.</v>
          </cell>
          <cell r="AR2236" t="str">
            <v>.</v>
          </cell>
          <cell r="AS2236" t="str">
            <v>.</v>
          </cell>
          <cell r="AT2236" t="str">
            <v>.</v>
          </cell>
          <cell r="AU2236" t="str">
            <v>.</v>
          </cell>
        </row>
        <row r="2237">
          <cell r="A2237" t="str">
            <v>470908D-15-956-418-60-D2.5-D15.2</v>
          </cell>
          <cell r="B2237" t="str">
            <v>470908D</v>
          </cell>
          <cell r="C2237">
            <v>15</v>
          </cell>
          <cell r="D2237">
            <v>956</v>
          </cell>
          <cell r="E2237">
            <v>31</v>
          </cell>
          <cell r="F2237">
            <v>418</v>
          </cell>
          <cell r="G2237" t="str">
            <v>31-418</v>
          </cell>
          <cell r="H2237">
            <v>60</v>
          </cell>
          <cell r="I2237" t="str">
            <v>.</v>
          </cell>
          <cell r="J2237">
            <v>1</v>
          </cell>
          <cell r="K2237">
            <v>2</v>
          </cell>
          <cell r="L2237">
            <v>2.5</v>
          </cell>
          <cell r="M2237">
            <v>3</v>
          </cell>
          <cell r="N2237">
            <v>3</v>
          </cell>
          <cell r="O2237" t="str">
            <v>Y</v>
          </cell>
          <cell r="P2237" t="str">
            <v>N</v>
          </cell>
          <cell r="Q2237" t="str">
            <v>N</v>
          </cell>
          <cell r="R2237" t="str">
            <v>.</v>
          </cell>
          <cell r="S2237">
            <v>1</v>
          </cell>
          <cell r="T2237">
            <v>3.6</v>
          </cell>
          <cell r="U2237">
            <v>4.5999999999999996</v>
          </cell>
          <cell r="V2237">
            <v>3</v>
          </cell>
          <cell r="W2237">
            <v>2</v>
          </cell>
          <cell r="X2237" t="str">
            <v>N</v>
          </cell>
          <cell r="Y2237" t="str">
            <v>N</v>
          </cell>
          <cell r="Z2237" t="str">
            <v>N</v>
          </cell>
          <cell r="AA2237" t="str">
            <v>.</v>
          </cell>
          <cell r="AB2237" t="str">
            <v>.</v>
          </cell>
          <cell r="AC2237">
            <v>1</v>
          </cell>
          <cell r="AD2237">
            <v>6.8</v>
          </cell>
          <cell r="AE2237">
            <v>9.5</v>
          </cell>
          <cell r="AF2237">
            <v>3</v>
          </cell>
          <cell r="AG2237">
            <v>2</v>
          </cell>
          <cell r="AH2237" t="str">
            <v>N</v>
          </cell>
          <cell r="AI2237" t="str">
            <v>N</v>
          </cell>
          <cell r="AJ2237" t="str">
            <v>N</v>
          </cell>
          <cell r="AK2237" t="str">
            <v>.</v>
          </cell>
          <cell r="AL2237" t="str">
            <v>.</v>
          </cell>
          <cell r="AM2237">
            <v>1</v>
          </cell>
          <cell r="AN2237">
            <v>13.9</v>
          </cell>
          <cell r="AO2237">
            <v>15.2</v>
          </cell>
          <cell r="AP2237">
            <v>2</v>
          </cell>
          <cell r="AQ2237">
            <v>3</v>
          </cell>
          <cell r="AR2237" t="str">
            <v>N</v>
          </cell>
          <cell r="AS2237" t="str">
            <v>N</v>
          </cell>
          <cell r="AT2237" t="str">
            <v>N</v>
          </cell>
          <cell r="AU2237" t="str">
            <v>.</v>
          </cell>
        </row>
        <row r="2238">
          <cell r="A2238" t="str">
            <v>470908D-15-957-435-61-D4.1-D19.3</v>
          </cell>
          <cell r="B2238" t="str">
            <v>470908D</v>
          </cell>
          <cell r="C2238">
            <v>15</v>
          </cell>
          <cell r="D2238">
            <v>957</v>
          </cell>
          <cell r="E2238">
            <v>32</v>
          </cell>
          <cell r="F2238">
            <v>435</v>
          </cell>
          <cell r="G2238" t="str">
            <v>32-435</v>
          </cell>
          <cell r="H2238">
            <v>61</v>
          </cell>
          <cell r="I2238" t="str">
            <v>.</v>
          </cell>
          <cell r="J2238">
            <v>1</v>
          </cell>
          <cell r="K2238">
            <v>3.2</v>
          </cell>
          <cell r="L2238">
            <v>4.0999999999999996</v>
          </cell>
          <cell r="M2238">
            <v>3</v>
          </cell>
          <cell r="N2238">
            <v>3</v>
          </cell>
          <cell r="O2238" t="str">
            <v>N</v>
          </cell>
          <cell r="P2238" t="str">
            <v>N</v>
          </cell>
          <cell r="Q2238" t="str">
            <v>N</v>
          </cell>
          <cell r="R2238" t="str">
            <v>.</v>
          </cell>
          <cell r="S2238">
            <v>1</v>
          </cell>
          <cell r="T2238">
            <v>4.9000000000000004</v>
          </cell>
          <cell r="U2238">
            <v>7.1</v>
          </cell>
          <cell r="V2238">
            <v>3</v>
          </cell>
          <cell r="W2238">
            <v>2</v>
          </cell>
          <cell r="X2238" t="str">
            <v>N</v>
          </cell>
          <cell r="Y2238" t="str">
            <v>N</v>
          </cell>
          <cell r="Z2238" t="str">
            <v>N</v>
          </cell>
          <cell r="AA2238" t="str">
            <v>.</v>
          </cell>
          <cell r="AB2238" t="str">
            <v>.</v>
          </cell>
          <cell r="AC2238">
            <v>1</v>
          </cell>
          <cell r="AD2238">
            <v>8.5</v>
          </cell>
          <cell r="AE2238">
            <v>13.6</v>
          </cell>
          <cell r="AF2238">
            <v>3</v>
          </cell>
          <cell r="AG2238">
            <v>2</v>
          </cell>
          <cell r="AH2238" t="str">
            <v>N</v>
          </cell>
          <cell r="AI2238" t="str">
            <v>N</v>
          </cell>
          <cell r="AJ2238" t="str">
            <v>N</v>
          </cell>
          <cell r="AK2238" t="str">
            <v>.</v>
          </cell>
          <cell r="AL2238" t="str">
            <v>.</v>
          </cell>
          <cell r="AM2238">
            <v>1</v>
          </cell>
          <cell r="AN2238">
            <v>17.3</v>
          </cell>
          <cell r="AO2238">
            <v>19.3</v>
          </cell>
          <cell r="AP2238">
            <v>3</v>
          </cell>
          <cell r="AQ2238">
            <v>2</v>
          </cell>
          <cell r="AR2238" t="str">
            <v>N</v>
          </cell>
          <cell r="AS2238" t="str">
            <v>N</v>
          </cell>
          <cell r="AT2238" t="str">
            <v>N</v>
          </cell>
          <cell r="AU2238" t="str">
            <v>.</v>
          </cell>
        </row>
        <row r="2239">
          <cell r="A2239" t="str">
            <v>470908D-15-958-434-62-D5.1-D12.9</v>
          </cell>
          <cell r="B2239" t="str">
            <v>470908D</v>
          </cell>
          <cell r="C2239">
            <v>15</v>
          </cell>
          <cell r="D2239">
            <v>958</v>
          </cell>
          <cell r="E2239">
            <v>32</v>
          </cell>
          <cell r="F2239">
            <v>434</v>
          </cell>
          <cell r="G2239" t="str">
            <v>32-434</v>
          </cell>
          <cell r="H2239">
            <v>62</v>
          </cell>
          <cell r="I2239" t="str">
            <v>.</v>
          </cell>
          <cell r="J2239">
            <v>1</v>
          </cell>
          <cell r="K2239">
            <v>3.7</v>
          </cell>
          <cell r="L2239">
            <v>5.0999999999999996</v>
          </cell>
          <cell r="M2239">
            <v>2</v>
          </cell>
          <cell r="N2239">
            <v>2</v>
          </cell>
          <cell r="O2239" t="str">
            <v>N</v>
          </cell>
          <cell r="P2239" t="str">
            <v>N</v>
          </cell>
          <cell r="Q2239" t="str">
            <v>N</v>
          </cell>
          <cell r="R2239" t="str">
            <v>.</v>
          </cell>
          <cell r="S2239">
            <v>1</v>
          </cell>
          <cell r="T2239">
            <v>4.5</v>
          </cell>
          <cell r="U2239">
            <v>6.7</v>
          </cell>
          <cell r="V2239">
            <v>2</v>
          </cell>
          <cell r="W2239">
            <v>2</v>
          </cell>
          <cell r="X2239" t="str">
            <v>N</v>
          </cell>
          <cell r="Y2239" t="str">
            <v>N</v>
          </cell>
          <cell r="Z2239" t="str">
            <v>N</v>
          </cell>
          <cell r="AA2239" t="str">
            <v>.</v>
          </cell>
          <cell r="AB2239" t="str">
            <v>.</v>
          </cell>
          <cell r="AC2239">
            <v>1</v>
          </cell>
          <cell r="AD2239">
            <v>8.3000000000000007</v>
          </cell>
          <cell r="AE2239">
            <v>10.8</v>
          </cell>
          <cell r="AF2239">
            <v>3</v>
          </cell>
          <cell r="AG2239">
            <v>2</v>
          </cell>
          <cell r="AH2239" t="str">
            <v>N</v>
          </cell>
          <cell r="AI2239" t="str">
            <v>N</v>
          </cell>
          <cell r="AJ2239" t="str">
            <v>N</v>
          </cell>
          <cell r="AK2239" t="str">
            <v>.</v>
          </cell>
          <cell r="AL2239" t="str">
            <v>.</v>
          </cell>
          <cell r="AM2239">
            <v>1</v>
          </cell>
          <cell r="AN2239">
            <v>14.4</v>
          </cell>
          <cell r="AO2239">
            <v>12.9</v>
          </cell>
          <cell r="AP2239">
            <v>2</v>
          </cell>
          <cell r="AQ2239">
            <v>2</v>
          </cell>
          <cell r="AR2239" t="str">
            <v>N</v>
          </cell>
          <cell r="AS2239" t="str">
            <v>N</v>
          </cell>
          <cell r="AT2239" t="str">
            <v>N</v>
          </cell>
          <cell r="AU2239" t="str">
            <v>.</v>
          </cell>
        </row>
        <row r="2240">
          <cell r="A2240" t="str">
            <v>470908D-15-959-999-63-D5.4-D21.6</v>
          </cell>
          <cell r="B2240" t="str">
            <v>470908D</v>
          </cell>
          <cell r="C2240">
            <v>15</v>
          </cell>
          <cell r="D2240">
            <v>959</v>
          </cell>
          <cell r="E2240">
            <v>99</v>
          </cell>
          <cell r="F2240">
            <v>999</v>
          </cell>
          <cell r="G2240" t="str">
            <v>99-999</v>
          </cell>
          <cell r="H2240">
            <v>63</v>
          </cell>
          <cell r="I2240" t="str">
            <v>.</v>
          </cell>
          <cell r="J2240">
            <v>1</v>
          </cell>
          <cell r="K2240">
            <v>3.1</v>
          </cell>
          <cell r="L2240">
            <v>5.4</v>
          </cell>
          <cell r="M2240">
            <v>2</v>
          </cell>
          <cell r="N2240">
            <v>2</v>
          </cell>
          <cell r="O2240" t="str">
            <v>Y</v>
          </cell>
          <cell r="P2240" t="str">
            <v>N</v>
          </cell>
          <cell r="Q2240" t="str">
            <v>N</v>
          </cell>
          <cell r="R2240" t="str">
            <v>.</v>
          </cell>
          <cell r="S2240">
            <v>1</v>
          </cell>
          <cell r="T2240">
            <v>5.0999999999999996</v>
          </cell>
          <cell r="U2240">
            <v>7.5</v>
          </cell>
          <cell r="V2240">
            <v>1</v>
          </cell>
          <cell r="W2240">
            <v>1</v>
          </cell>
          <cell r="X2240" t="str">
            <v>Y</v>
          </cell>
          <cell r="Y2240" t="str">
            <v>N</v>
          </cell>
          <cell r="Z2240" t="str">
            <v>N</v>
          </cell>
          <cell r="AA2240" t="str">
            <v>.</v>
          </cell>
          <cell r="AB2240" t="str">
            <v>.</v>
          </cell>
          <cell r="AC2240">
            <v>1</v>
          </cell>
          <cell r="AD2240">
            <v>9.4</v>
          </cell>
          <cell r="AE2240">
            <v>14.5</v>
          </cell>
          <cell r="AF2240">
            <v>1</v>
          </cell>
          <cell r="AG2240">
            <v>1</v>
          </cell>
          <cell r="AH2240" t="str">
            <v>Y</v>
          </cell>
          <cell r="AI2240" t="str">
            <v>N</v>
          </cell>
          <cell r="AJ2240" t="str">
            <v>N</v>
          </cell>
          <cell r="AK2240" t="str">
            <v>.</v>
          </cell>
          <cell r="AL2240" t="str">
            <v>.</v>
          </cell>
          <cell r="AM2240">
            <v>1</v>
          </cell>
          <cell r="AN2240">
            <v>18.600000000000001</v>
          </cell>
          <cell r="AO2240">
            <v>21.6</v>
          </cell>
          <cell r="AP2240">
            <v>2</v>
          </cell>
          <cell r="AQ2240">
            <v>1</v>
          </cell>
          <cell r="AR2240" t="str">
            <v>Y</v>
          </cell>
          <cell r="AS2240" t="str">
            <v>N</v>
          </cell>
          <cell r="AT2240" t="str">
            <v>N</v>
          </cell>
          <cell r="AU2240" t="str">
            <v>.</v>
          </cell>
        </row>
        <row r="2241">
          <cell r="A2241" t="str">
            <v>470908D-15-960-423-64-D2.2-D13.2</v>
          </cell>
          <cell r="B2241" t="str">
            <v>470908D</v>
          </cell>
          <cell r="C2241">
            <v>15</v>
          </cell>
          <cell r="D2241">
            <v>960</v>
          </cell>
          <cell r="E2241">
            <v>32</v>
          </cell>
          <cell r="F2241">
            <v>423</v>
          </cell>
          <cell r="G2241" t="str">
            <v>32-423</v>
          </cell>
          <cell r="H2241">
            <v>64</v>
          </cell>
          <cell r="I2241" t="str">
            <v>.</v>
          </cell>
          <cell r="J2241">
            <v>1</v>
          </cell>
          <cell r="K2241">
            <v>2.2999999999999998</v>
          </cell>
          <cell r="L2241">
            <v>2.2000000000000002</v>
          </cell>
          <cell r="M2241">
            <v>1</v>
          </cell>
          <cell r="N2241">
            <v>2</v>
          </cell>
          <cell r="O2241" t="str">
            <v>N</v>
          </cell>
          <cell r="P2241" t="str">
            <v>N</v>
          </cell>
          <cell r="Q2241" t="str">
            <v>N</v>
          </cell>
          <cell r="R2241" t="str">
            <v>.</v>
          </cell>
          <cell r="S2241">
            <v>1</v>
          </cell>
          <cell r="T2241">
            <v>4.5999999999999996</v>
          </cell>
          <cell r="U2241">
            <v>4.4000000000000004</v>
          </cell>
          <cell r="V2241">
            <v>2</v>
          </cell>
          <cell r="W2241">
            <v>3</v>
          </cell>
          <cell r="X2241" t="str">
            <v>N</v>
          </cell>
          <cell r="Y2241" t="str">
            <v>N</v>
          </cell>
          <cell r="Z2241" t="str">
            <v>N</v>
          </cell>
          <cell r="AA2241" t="str">
            <v>.</v>
          </cell>
          <cell r="AB2241" t="str">
            <v>.</v>
          </cell>
          <cell r="AC2241">
            <v>1</v>
          </cell>
          <cell r="AD2241">
            <v>7.5</v>
          </cell>
          <cell r="AE2241">
            <v>9</v>
          </cell>
          <cell r="AF2241">
            <v>1</v>
          </cell>
          <cell r="AG2241">
            <v>2</v>
          </cell>
          <cell r="AH2241" t="str">
            <v>N</v>
          </cell>
          <cell r="AI2241" t="str">
            <v>N</v>
          </cell>
          <cell r="AJ2241" t="str">
            <v>N</v>
          </cell>
          <cell r="AK2241" t="str">
            <v>.</v>
          </cell>
          <cell r="AL2241" t="str">
            <v>.</v>
          </cell>
          <cell r="AM2241">
            <v>1</v>
          </cell>
          <cell r="AN2241">
            <v>14.3</v>
          </cell>
          <cell r="AO2241">
            <v>13.2</v>
          </cell>
          <cell r="AP2241">
            <v>2</v>
          </cell>
          <cell r="AQ2241">
            <v>2</v>
          </cell>
          <cell r="AR2241" t="str">
            <v>N</v>
          </cell>
          <cell r="AS2241" t="str">
            <v>N</v>
          </cell>
          <cell r="AT2241" t="str">
            <v>N</v>
          </cell>
          <cell r="AU2241" t="str">
            <v>.</v>
          </cell>
        </row>
        <row r="2242">
          <cell r="A2242" t="str">
            <v>470908D-16-961-379-1-D.-D.</v>
          </cell>
          <cell r="B2242" t="str">
            <v>470908D</v>
          </cell>
          <cell r="C2242">
            <v>16</v>
          </cell>
          <cell r="D2242">
            <v>961</v>
          </cell>
          <cell r="E2242">
            <v>10</v>
          </cell>
          <cell r="F2242">
            <v>379</v>
          </cell>
          <cell r="G2242" t="str">
            <v>10-379</v>
          </cell>
          <cell r="H2242">
            <v>1</v>
          </cell>
          <cell r="I2242" t="str">
            <v>.</v>
          </cell>
          <cell r="J2242">
            <v>0</v>
          </cell>
          <cell r="K2242" t="str">
            <v>.</v>
          </cell>
          <cell r="L2242" t="str">
            <v>.</v>
          </cell>
          <cell r="M2242" t="str">
            <v>.</v>
          </cell>
          <cell r="N2242" t="str">
            <v>.</v>
          </cell>
          <cell r="O2242" t="str">
            <v>.</v>
          </cell>
          <cell r="P2242" t="str">
            <v>.</v>
          </cell>
          <cell r="Q2242" t="str">
            <v>.</v>
          </cell>
          <cell r="R2242" t="str">
            <v>.</v>
          </cell>
          <cell r="S2242">
            <v>0</v>
          </cell>
          <cell r="T2242" t="str">
            <v>.</v>
          </cell>
          <cell r="U2242" t="str">
            <v>.</v>
          </cell>
          <cell r="V2242" t="str">
            <v>.</v>
          </cell>
          <cell r="W2242" t="str">
            <v>.</v>
          </cell>
          <cell r="X2242" t="str">
            <v>.</v>
          </cell>
          <cell r="Y2242" t="str">
            <v>.</v>
          </cell>
          <cell r="Z2242" t="str">
            <v>.</v>
          </cell>
          <cell r="AA2242" t="str">
            <v>.</v>
          </cell>
          <cell r="AB2242" t="str">
            <v>.</v>
          </cell>
          <cell r="AC2242">
            <v>0</v>
          </cell>
          <cell r="AD2242" t="str">
            <v>.</v>
          </cell>
          <cell r="AE2242" t="str">
            <v>.</v>
          </cell>
          <cell r="AF2242" t="str">
            <v>.</v>
          </cell>
          <cell r="AG2242" t="str">
            <v>.</v>
          </cell>
          <cell r="AH2242" t="str">
            <v>.</v>
          </cell>
          <cell r="AI2242" t="str">
            <v>.</v>
          </cell>
          <cell r="AJ2242" t="str">
            <v>.</v>
          </cell>
          <cell r="AK2242" t="str">
            <v>.</v>
          </cell>
          <cell r="AL2242" t="str">
            <v>.</v>
          </cell>
          <cell r="AM2242">
            <v>0</v>
          </cell>
          <cell r="AN2242" t="str">
            <v>.</v>
          </cell>
          <cell r="AO2242" t="str">
            <v>.</v>
          </cell>
          <cell r="AP2242" t="str">
            <v>.</v>
          </cell>
          <cell r="AQ2242" t="str">
            <v>.</v>
          </cell>
          <cell r="AR2242" t="str">
            <v>.</v>
          </cell>
          <cell r="AS2242" t="str">
            <v>.</v>
          </cell>
          <cell r="AT2242" t="str">
            <v>.</v>
          </cell>
          <cell r="AU2242" t="str">
            <v>.</v>
          </cell>
        </row>
        <row r="2243">
          <cell r="A2243" t="str">
            <v>470908D-16-962-404-2-D.-D.</v>
          </cell>
          <cell r="B2243" t="str">
            <v>470908D</v>
          </cell>
          <cell r="C2243">
            <v>16</v>
          </cell>
          <cell r="D2243">
            <v>962</v>
          </cell>
          <cell r="E2243">
            <v>31</v>
          </cell>
          <cell r="F2243">
            <v>404</v>
          </cell>
          <cell r="G2243" t="str">
            <v>31-404</v>
          </cell>
          <cell r="H2243">
            <v>2</v>
          </cell>
          <cell r="I2243" t="str">
            <v>.</v>
          </cell>
          <cell r="J2243">
            <v>0</v>
          </cell>
          <cell r="K2243" t="str">
            <v>.</v>
          </cell>
          <cell r="L2243" t="str">
            <v>.</v>
          </cell>
          <cell r="M2243" t="str">
            <v>.</v>
          </cell>
          <cell r="N2243" t="str">
            <v>.</v>
          </cell>
          <cell r="O2243" t="str">
            <v>.</v>
          </cell>
          <cell r="P2243" t="str">
            <v>.</v>
          </cell>
          <cell r="Q2243" t="str">
            <v>.</v>
          </cell>
          <cell r="R2243" t="str">
            <v>.</v>
          </cell>
          <cell r="S2243">
            <v>0</v>
          </cell>
          <cell r="T2243" t="str">
            <v>.</v>
          </cell>
          <cell r="U2243" t="str">
            <v>.</v>
          </cell>
          <cell r="V2243" t="str">
            <v>.</v>
          </cell>
          <cell r="W2243" t="str">
            <v>.</v>
          </cell>
          <cell r="X2243" t="str">
            <v>.</v>
          </cell>
          <cell r="Y2243" t="str">
            <v>.</v>
          </cell>
          <cell r="Z2243" t="str">
            <v>.</v>
          </cell>
          <cell r="AA2243" t="str">
            <v>.</v>
          </cell>
          <cell r="AB2243" t="str">
            <v>.</v>
          </cell>
          <cell r="AC2243">
            <v>0</v>
          </cell>
          <cell r="AD2243" t="str">
            <v>.</v>
          </cell>
          <cell r="AE2243" t="str">
            <v>.</v>
          </cell>
          <cell r="AF2243" t="str">
            <v>.</v>
          </cell>
          <cell r="AG2243" t="str">
            <v>.</v>
          </cell>
          <cell r="AH2243" t="str">
            <v>.</v>
          </cell>
          <cell r="AI2243" t="str">
            <v>.</v>
          </cell>
          <cell r="AJ2243" t="str">
            <v>.</v>
          </cell>
          <cell r="AK2243" t="str">
            <v>.</v>
          </cell>
          <cell r="AL2243" t="str">
            <v>.</v>
          </cell>
          <cell r="AM2243">
            <v>0</v>
          </cell>
          <cell r="AN2243" t="str">
            <v>.</v>
          </cell>
          <cell r="AO2243" t="str">
            <v>.</v>
          </cell>
          <cell r="AP2243" t="str">
            <v>.</v>
          </cell>
          <cell r="AQ2243" t="str">
            <v>.</v>
          </cell>
          <cell r="AR2243" t="str">
            <v>.</v>
          </cell>
          <cell r="AS2243" t="str">
            <v>.</v>
          </cell>
          <cell r="AT2243" t="str">
            <v>.</v>
          </cell>
          <cell r="AU2243" t="str">
            <v>.</v>
          </cell>
        </row>
        <row r="2244">
          <cell r="A2244" t="str">
            <v>470908D-16-963-405-3-D6.8-D14.3</v>
          </cell>
          <cell r="B2244" t="str">
            <v>470908D</v>
          </cell>
          <cell r="C2244">
            <v>16</v>
          </cell>
          <cell r="D2244">
            <v>963</v>
          </cell>
          <cell r="E2244">
            <v>31</v>
          </cell>
          <cell r="F2244">
            <v>405</v>
          </cell>
          <cell r="G2244" t="str">
            <v>31-405</v>
          </cell>
          <cell r="H2244">
            <v>3</v>
          </cell>
          <cell r="I2244" t="str">
            <v>.</v>
          </cell>
          <cell r="J2244">
            <v>1</v>
          </cell>
          <cell r="K2244">
            <v>3.2</v>
          </cell>
          <cell r="L2244">
            <v>6.8</v>
          </cell>
          <cell r="M2244">
            <v>2</v>
          </cell>
          <cell r="N2244">
            <v>2</v>
          </cell>
          <cell r="O2244" t="str">
            <v>Y</v>
          </cell>
          <cell r="P2244" t="str">
            <v>Y</v>
          </cell>
          <cell r="Q2244" t="str">
            <v>N</v>
          </cell>
          <cell r="R2244" t="str">
            <v>.</v>
          </cell>
          <cell r="S2244">
            <v>1</v>
          </cell>
          <cell r="T2244">
            <v>4.5</v>
          </cell>
          <cell r="U2244">
            <v>7.6</v>
          </cell>
          <cell r="V2244">
            <v>2</v>
          </cell>
          <cell r="W2244">
            <v>1</v>
          </cell>
          <cell r="X2244" t="str">
            <v>Y</v>
          </cell>
          <cell r="Y2244" t="str">
            <v>N</v>
          </cell>
          <cell r="Z2244" t="str">
            <v>N</v>
          </cell>
          <cell r="AA2244" t="str">
            <v>.</v>
          </cell>
          <cell r="AB2244" t="str">
            <v>.</v>
          </cell>
          <cell r="AC2244">
            <v>1</v>
          </cell>
          <cell r="AD2244">
            <v>8.1999999999999993</v>
          </cell>
          <cell r="AE2244">
            <v>11.4</v>
          </cell>
          <cell r="AF2244">
            <v>1</v>
          </cell>
          <cell r="AG2244">
            <v>2</v>
          </cell>
          <cell r="AH2244" t="str">
            <v>Y</v>
          </cell>
          <cell r="AI2244" t="str">
            <v>N</v>
          </cell>
          <cell r="AJ2244" t="str">
            <v>N</v>
          </cell>
          <cell r="AK2244" t="str">
            <v>.</v>
          </cell>
          <cell r="AL2244" t="str">
            <v>.</v>
          </cell>
          <cell r="AM2244">
            <v>1</v>
          </cell>
          <cell r="AN2244">
            <v>15</v>
          </cell>
          <cell r="AO2244">
            <v>14.3</v>
          </cell>
          <cell r="AP2244">
            <v>2</v>
          </cell>
          <cell r="AQ2244">
            <v>2</v>
          </cell>
          <cell r="AR2244" t="str">
            <v>Y</v>
          </cell>
          <cell r="AS2244" t="str">
            <v>N</v>
          </cell>
          <cell r="AT2244" t="str">
            <v>N</v>
          </cell>
          <cell r="AU2244" t="str">
            <v>.</v>
          </cell>
        </row>
        <row r="2245">
          <cell r="A2245" t="str">
            <v>470908D-16-964-392-4-D5-D13.1</v>
          </cell>
          <cell r="B2245" t="str">
            <v>470908D</v>
          </cell>
          <cell r="C2245">
            <v>16</v>
          </cell>
          <cell r="D2245">
            <v>964</v>
          </cell>
          <cell r="E2245">
            <v>4</v>
          </cell>
          <cell r="F2245">
            <v>392</v>
          </cell>
          <cell r="G2245" t="str">
            <v>4-392</v>
          </cell>
          <cell r="H2245">
            <v>4</v>
          </cell>
          <cell r="I2245" t="str">
            <v>.</v>
          </cell>
          <cell r="J2245">
            <v>1</v>
          </cell>
          <cell r="K2245">
            <v>3.2</v>
          </cell>
          <cell r="L2245">
            <v>5</v>
          </cell>
          <cell r="M2245">
            <v>3</v>
          </cell>
          <cell r="N2245">
            <v>3</v>
          </cell>
          <cell r="O2245" t="str">
            <v>N</v>
          </cell>
          <cell r="P2245" t="str">
            <v>N</v>
          </cell>
          <cell r="Q2245" t="str">
            <v>N</v>
          </cell>
          <cell r="R2245" t="str">
            <v>.</v>
          </cell>
          <cell r="S2245">
            <v>1</v>
          </cell>
          <cell r="T2245">
            <v>4.7</v>
          </cell>
          <cell r="U2245">
            <v>5.5</v>
          </cell>
          <cell r="V2245">
            <v>2</v>
          </cell>
          <cell r="W2245">
            <v>2</v>
          </cell>
          <cell r="X2245" t="str">
            <v>N</v>
          </cell>
          <cell r="Y2245" t="str">
            <v>N</v>
          </cell>
          <cell r="Z2245" t="str">
            <v>N</v>
          </cell>
          <cell r="AA2245" t="str">
            <v>.</v>
          </cell>
          <cell r="AB2245" t="str">
            <v>.</v>
          </cell>
          <cell r="AC2245">
            <v>1</v>
          </cell>
          <cell r="AD2245">
            <v>7.3</v>
          </cell>
          <cell r="AE2245">
            <v>8.9</v>
          </cell>
          <cell r="AF2245">
            <v>2</v>
          </cell>
          <cell r="AG2245">
            <v>2</v>
          </cell>
          <cell r="AH2245" t="str">
            <v>N</v>
          </cell>
          <cell r="AI2245" t="str">
            <v>N</v>
          </cell>
          <cell r="AJ2245" t="str">
            <v>N</v>
          </cell>
          <cell r="AK2245" t="str">
            <v>.</v>
          </cell>
          <cell r="AL2245" t="str">
            <v>.</v>
          </cell>
          <cell r="AM2245">
            <v>1</v>
          </cell>
          <cell r="AN2245">
            <v>15.1</v>
          </cell>
          <cell r="AO2245">
            <v>13.1</v>
          </cell>
          <cell r="AP2245">
            <v>3</v>
          </cell>
          <cell r="AQ2245">
            <v>2</v>
          </cell>
          <cell r="AR2245" t="str">
            <v>N</v>
          </cell>
          <cell r="AS2245" t="str">
            <v>N</v>
          </cell>
          <cell r="AT2245" t="str">
            <v>N</v>
          </cell>
          <cell r="AU2245" t="str">
            <v>.</v>
          </cell>
        </row>
        <row r="2246">
          <cell r="A2246" t="str">
            <v>470908D-16-965-382-5-D3-D11.2</v>
          </cell>
          <cell r="B2246" t="str">
            <v>470908D</v>
          </cell>
          <cell r="C2246">
            <v>16</v>
          </cell>
          <cell r="D2246">
            <v>965</v>
          </cell>
          <cell r="E2246">
            <v>10</v>
          </cell>
          <cell r="F2246">
            <v>382</v>
          </cell>
          <cell r="G2246" t="str">
            <v>10-382</v>
          </cell>
          <cell r="H2246">
            <v>5</v>
          </cell>
          <cell r="I2246" t="str">
            <v>.</v>
          </cell>
          <cell r="J2246">
            <v>1</v>
          </cell>
          <cell r="K2246">
            <v>2</v>
          </cell>
          <cell r="L2246">
            <v>3</v>
          </cell>
          <cell r="M2246">
            <v>3</v>
          </cell>
          <cell r="N2246">
            <v>3</v>
          </cell>
          <cell r="O2246" t="str">
            <v>N</v>
          </cell>
          <cell r="P2246" t="str">
            <v>N</v>
          </cell>
          <cell r="Q2246" t="str">
            <v>N</v>
          </cell>
          <cell r="R2246" t="str">
            <v>.</v>
          </cell>
          <cell r="S2246">
            <v>1</v>
          </cell>
          <cell r="T2246">
            <v>3.4</v>
          </cell>
          <cell r="U2246">
            <v>3.4</v>
          </cell>
          <cell r="V2246">
            <v>3</v>
          </cell>
          <cell r="W2246">
            <v>3</v>
          </cell>
          <cell r="X2246" t="str">
            <v>N</v>
          </cell>
          <cell r="Y2246" t="str">
            <v>N</v>
          </cell>
          <cell r="Z2246" t="str">
            <v>N</v>
          </cell>
          <cell r="AA2246" t="str">
            <v>.</v>
          </cell>
          <cell r="AB2246" t="str">
            <v>.</v>
          </cell>
          <cell r="AC2246">
            <v>1</v>
          </cell>
          <cell r="AD2246">
            <v>6.2</v>
          </cell>
          <cell r="AE2246">
            <v>7.1</v>
          </cell>
          <cell r="AF2246">
            <v>3</v>
          </cell>
          <cell r="AG2246">
            <v>3</v>
          </cell>
          <cell r="AH2246" t="str">
            <v>N</v>
          </cell>
          <cell r="AI2246" t="str">
            <v>N</v>
          </cell>
          <cell r="AJ2246" t="str">
            <v>N</v>
          </cell>
          <cell r="AK2246" t="str">
            <v>.</v>
          </cell>
          <cell r="AL2246" t="str">
            <v>.</v>
          </cell>
          <cell r="AM2246">
            <v>1</v>
          </cell>
          <cell r="AN2246">
            <v>13.6</v>
          </cell>
          <cell r="AO2246">
            <v>11.2</v>
          </cell>
          <cell r="AP2246">
            <v>2</v>
          </cell>
          <cell r="AQ2246">
            <v>3</v>
          </cell>
          <cell r="AR2246" t="str">
            <v>N</v>
          </cell>
          <cell r="AS2246" t="str">
            <v>N</v>
          </cell>
          <cell r="AT2246" t="str">
            <v>N</v>
          </cell>
          <cell r="AU2246" t="str">
            <v>.</v>
          </cell>
        </row>
        <row r="2247">
          <cell r="A2247" t="str">
            <v>470908D-16-966-429-6-D4.7-D18.9</v>
          </cell>
          <cell r="B2247" t="str">
            <v>470908D</v>
          </cell>
          <cell r="C2247">
            <v>16</v>
          </cell>
          <cell r="D2247">
            <v>966</v>
          </cell>
          <cell r="E2247">
            <v>32</v>
          </cell>
          <cell r="F2247">
            <v>429</v>
          </cell>
          <cell r="G2247" t="str">
            <v>32-429</v>
          </cell>
          <cell r="H2247">
            <v>6</v>
          </cell>
          <cell r="I2247" t="str">
            <v>.</v>
          </cell>
          <cell r="J2247">
            <v>1</v>
          </cell>
          <cell r="K2247">
            <v>3.4</v>
          </cell>
          <cell r="L2247">
            <v>4.7</v>
          </cell>
          <cell r="M2247">
            <v>3</v>
          </cell>
          <cell r="N2247">
            <v>1</v>
          </cell>
          <cell r="O2247" t="str">
            <v>N</v>
          </cell>
          <cell r="P2247" t="str">
            <v>N</v>
          </cell>
          <cell r="Q2247" t="str">
            <v>N</v>
          </cell>
          <cell r="R2247" t="str">
            <v>.</v>
          </cell>
          <cell r="S2247">
            <v>1</v>
          </cell>
          <cell r="T2247">
            <v>4.9000000000000004</v>
          </cell>
          <cell r="U2247">
            <v>5.2</v>
          </cell>
          <cell r="V2247">
            <v>2</v>
          </cell>
          <cell r="W2247">
            <v>2</v>
          </cell>
          <cell r="X2247" t="str">
            <v>N</v>
          </cell>
          <cell r="Y2247" t="str">
            <v>N</v>
          </cell>
          <cell r="Z2247" t="str">
            <v>N</v>
          </cell>
          <cell r="AA2247" t="str">
            <v>.</v>
          </cell>
          <cell r="AB2247" t="str">
            <v>.</v>
          </cell>
          <cell r="AC2247">
            <v>1</v>
          </cell>
          <cell r="AD2247">
            <v>8.3000000000000007</v>
          </cell>
          <cell r="AE2247">
            <v>11.4</v>
          </cell>
          <cell r="AF2247">
            <v>3</v>
          </cell>
          <cell r="AG2247">
            <v>2</v>
          </cell>
          <cell r="AH2247" t="str">
            <v>N</v>
          </cell>
          <cell r="AI2247" t="str">
            <v>N</v>
          </cell>
          <cell r="AJ2247" t="str">
            <v>N</v>
          </cell>
          <cell r="AK2247" t="str">
            <v>.</v>
          </cell>
          <cell r="AL2247" t="str">
            <v>.</v>
          </cell>
          <cell r="AM2247">
            <v>1</v>
          </cell>
          <cell r="AN2247">
            <v>15.8</v>
          </cell>
          <cell r="AO2247">
            <v>18.899999999999999</v>
          </cell>
          <cell r="AP2247">
            <v>3</v>
          </cell>
          <cell r="AQ2247">
            <v>2</v>
          </cell>
          <cell r="AR2247" t="str">
            <v>N</v>
          </cell>
          <cell r="AS2247" t="str">
            <v>N</v>
          </cell>
          <cell r="AT2247" t="str">
            <v>N</v>
          </cell>
          <cell r="AU2247" t="str">
            <v>.</v>
          </cell>
        </row>
        <row r="2248">
          <cell r="A2248" t="str">
            <v>470908D-16-967-424-7-D5.2-D15.5</v>
          </cell>
          <cell r="B2248" t="str">
            <v>470908D</v>
          </cell>
          <cell r="C2248">
            <v>16</v>
          </cell>
          <cell r="D2248">
            <v>967</v>
          </cell>
          <cell r="E2248">
            <v>32</v>
          </cell>
          <cell r="F2248">
            <v>424</v>
          </cell>
          <cell r="G2248" t="str">
            <v>32-424</v>
          </cell>
          <cell r="H2248">
            <v>7</v>
          </cell>
          <cell r="I2248" t="str">
            <v>.</v>
          </cell>
          <cell r="J2248">
            <v>1</v>
          </cell>
          <cell r="K2248">
            <v>3.2</v>
          </cell>
          <cell r="L2248">
            <v>5.2</v>
          </cell>
          <cell r="M2248">
            <v>3</v>
          </cell>
          <cell r="N2248">
            <v>2</v>
          </cell>
          <cell r="O2248" t="str">
            <v>N</v>
          </cell>
          <cell r="P2248" t="str">
            <v>N</v>
          </cell>
          <cell r="Q2248" t="str">
            <v>N</v>
          </cell>
          <cell r="R2248" t="str">
            <v>.</v>
          </cell>
          <cell r="S2248">
            <v>1</v>
          </cell>
          <cell r="T2248">
            <v>4.5</v>
          </cell>
          <cell r="U2248">
            <v>5.8</v>
          </cell>
          <cell r="V2248">
            <v>2</v>
          </cell>
          <cell r="W2248">
            <v>2</v>
          </cell>
          <cell r="X2248" t="str">
            <v>N</v>
          </cell>
          <cell r="Y2248" t="str">
            <v>N</v>
          </cell>
          <cell r="Z2248" t="str">
            <v>N</v>
          </cell>
          <cell r="AA2248" t="str">
            <v>.</v>
          </cell>
          <cell r="AB2248" t="str">
            <v>.</v>
          </cell>
          <cell r="AC2248">
            <v>1</v>
          </cell>
          <cell r="AD2248">
            <v>8</v>
          </cell>
          <cell r="AE2248">
            <v>10.6</v>
          </cell>
          <cell r="AF2248">
            <v>3</v>
          </cell>
          <cell r="AG2248">
            <v>2</v>
          </cell>
          <cell r="AH2248" t="str">
            <v>N</v>
          </cell>
          <cell r="AI2248" t="str">
            <v>N</v>
          </cell>
          <cell r="AJ2248" t="str">
            <v>N</v>
          </cell>
          <cell r="AK2248" t="str">
            <v>.</v>
          </cell>
          <cell r="AL2248" t="str">
            <v>.</v>
          </cell>
          <cell r="AM2248">
            <v>1</v>
          </cell>
          <cell r="AN2248">
            <v>14.8</v>
          </cell>
          <cell r="AO2248">
            <v>15.5</v>
          </cell>
          <cell r="AP2248">
            <v>3</v>
          </cell>
          <cell r="AQ2248">
            <v>2</v>
          </cell>
          <cell r="AR2248" t="str">
            <v>N</v>
          </cell>
          <cell r="AS2248" t="str">
            <v>N</v>
          </cell>
          <cell r="AT2248" t="str">
            <v>N</v>
          </cell>
          <cell r="AU2248" t="str">
            <v>.</v>
          </cell>
        </row>
        <row r="2249">
          <cell r="A2249" t="str">
            <v>470908D-16-968-369-8-D.-D.</v>
          </cell>
          <cell r="B2249" t="str">
            <v>470908D</v>
          </cell>
          <cell r="C2249">
            <v>16</v>
          </cell>
          <cell r="D2249">
            <v>968</v>
          </cell>
          <cell r="E2249">
            <v>10</v>
          </cell>
          <cell r="F2249">
            <v>369</v>
          </cell>
          <cell r="G2249" t="str">
            <v>10-369</v>
          </cell>
          <cell r="H2249">
            <v>8</v>
          </cell>
          <cell r="I2249" t="str">
            <v>.</v>
          </cell>
          <cell r="J2249">
            <v>0</v>
          </cell>
          <cell r="K2249" t="str">
            <v>.</v>
          </cell>
          <cell r="L2249" t="str">
            <v>.</v>
          </cell>
          <cell r="M2249" t="str">
            <v>.</v>
          </cell>
          <cell r="N2249" t="str">
            <v>.</v>
          </cell>
          <cell r="O2249" t="str">
            <v>.</v>
          </cell>
          <cell r="P2249" t="str">
            <v>.</v>
          </cell>
          <cell r="Q2249" t="str">
            <v>.</v>
          </cell>
          <cell r="R2249" t="str">
            <v>.</v>
          </cell>
          <cell r="S2249">
            <v>0</v>
          </cell>
          <cell r="T2249" t="str">
            <v>.</v>
          </cell>
          <cell r="U2249" t="str">
            <v>.</v>
          </cell>
          <cell r="V2249" t="str">
            <v>.</v>
          </cell>
          <cell r="W2249" t="str">
            <v>.</v>
          </cell>
          <cell r="X2249" t="str">
            <v>.</v>
          </cell>
          <cell r="Y2249" t="str">
            <v>.</v>
          </cell>
          <cell r="Z2249" t="str">
            <v>.</v>
          </cell>
          <cell r="AA2249" t="str">
            <v>.</v>
          </cell>
          <cell r="AB2249" t="str">
            <v>.</v>
          </cell>
          <cell r="AC2249">
            <v>0</v>
          </cell>
          <cell r="AD2249" t="str">
            <v>.</v>
          </cell>
          <cell r="AE2249" t="str">
            <v>.</v>
          </cell>
          <cell r="AF2249" t="str">
            <v>.</v>
          </cell>
          <cell r="AG2249" t="str">
            <v>.</v>
          </cell>
          <cell r="AH2249" t="str">
            <v>.</v>
          </cell>
          <cell r="AI2249" t="str">
            <v>.</v>
          </cell>
          <cell r="AJ2249" t="str">
            <v>.</v>
          </cell>
          <cell r="AK2249" t="str">
            <v>.</v>
          </cell>
          <cell r="AL2249" t="str">
            <v>.</v>
          </cell>
          <cell r="AM2249">
            <v>0</v>
          </cell>
          <cell r="AN2249" t="str">
            <v>.</v>
          </cell>
          <cell r="AO2249" t="str">
            <v>.</v>
          </cell>
          <cell r="AP2249" t="str">
            <v>.</v>
          </cell>
          <cell r="AQ2249" t="str">
            <v>.</v>
          </cell>
          <cell r="AR2249" t="str">
            <v>.</v>
          </cell>
          <cell r="AS2249" t="str">
            <v>.</v>
          </cell>
          <cell r="AT2249" t="str">
            <v>.</v>
          </cell>
          <cell r="AU2249" t="str">
            <v>.</v>
          </cell>
        </row>
        <row r="2250">
          <cell r="A2250" t="str">
            <v>470908D-16-969-433-9-D5.5-D16.1</v>
          </cell>
          <cell r="B2250" t="str">
            <v>470908D</v>
          </cell>
          <cell r="C2250">
            <v>16</v>
          </cell>
          <cell r="D2250">
            <v>969</v>
          </cell>
          <cell r="E2250">
            <v>32</v>
          </cell>
          <cell r="F2250">
            <v>433</v>
          </cell>
          <cell r="G2250" t="str">
            <v>32-433</v>
          </cell>
          <cell r="H2250">
            <v>9</v>
          </cell>
          <cell r="I2250" t="str">
            <v>.</v>
          </cell>
          <cell r="J2250">
            <v>1</v>
          </cell>
          <cell r="K2250">
            <v>3.4</v>
          </cell>
          <cell r="L2250">
            <v>5.5</v>
          </cell>
          <cell r="M2250">
            <v>1</v>
          </cell>
          <cell r="N2250">
            <v>1</v>
          </cell>
          <cell r="O2250" t="str">
            <v>Y</v>
          </cell>
          <cell r="P2250" t="str">
            <v>N</v>
          </cell>
          <cell r="Q2250" t="str">
            <v>N</v>
          </cell>
          <cell r="R2250" t="str">
            <v>.</v>
          </cell>
          <cell r="S2250">
            <v>1</v>
          </cell>
          <cell r="T2250">
            <v>4.3</v>
          </cell>
          <cell r="U2250">
            <v>6.8</v>
          </cell>
          <cell r="V2250">
            <v>2</v>
          </cell>
          <cell r="W2250">
            <v>2</v>
          </cell>
          <cell r="X2250" t="str">
            <v>Y</v>
          </cell>
          <cell r="Y2250" t="str">
            <v>N</v>
          </cell>
          <cell r="Z2250" t="str">
            <v>N</v>
          </cell>
          <cell r="AA2250" t="str">
            <v>.</v>
          </cell>
          <cell r="AB2250" t="str">
            <v>.</v>
          </cell>
          <cell r="AC2250">
            <v>1</v>
          </cell>
          <cell r="AD2250">
            <v>8.3000000000000007</v>
          </cell>
          <cell r="AE2250">
            <v>10</v>
          </cell>
          <cell r="AF2250">
            <v>1</v>
          </cell>
          <cell r="AG2250">
            <v>1</v>
          </cell>
          <cell r="AH2250" t="str">
            <v>Y</v>
          </cell>
          <cell r="AI2250" t="str">
            <v>N</v>
          </cell>
          <cell r="AJ2250" t="str">
            <v>N</v>
          </cell>
          <cell r="AK2250" t="str">
            <v>.</v>
          </cell>
          <cell r="AL2250" t="str">
            <v>.</v>
          </cell>
          <cell r="AM2250">
            <v>1</v>
          </cell>
          <cell r="AN2250">
            <v>14.8</v>
          </cell>
          <cell r="AO2250">
            <v>16.100000000000001</v>
          </cell>
          <cell r="AP2250">
            <v>2</v>
          </cell>
          <cell r="AQ2250">
            <v>2</v>
          </cell>
          <cell r="AR2250" t="str">
            <v>Y</v>
          </cell>
          <cell r="AS2250" t="str">
            <v>N</v>
          </cell>
          <cell r="AT2250" t="str">
            <v>N</v>
          </cell>
          <cell r="AU2250" t="str">
            <v>.</v>
          </cell>
        </row>
        <row r="2251">
          <cell r="A2251" t="str">
            <v>470908D-16-970-431-10-D.-D.</v>
          </cell>
          <cell r="B2251" t="str">
            <v>470908D</v>
          </cell>
          <cell r="C2251">
            <v>16</v>
          </cell>
          <cell r="D2251">
            <v>970</v>
          </cell>
          <cell r="E2251">
            <v>32</v>
          </cell>
          <cell r="F2251">
            <v>431</v>
          </cell>
          <cell r="G2251" t="str">
            <v>32-431</v>
          </cell>
          <cell r="H2251">
            <v>10</v>
          </cell>
          <cell r="I2251" t="str">
            <v>.</v>
          </cell>
          <cell r="J2251">
            <v>0</v>
          </cell>
          <cell r="K2251" t="str">
            <v>.</v>
          </cell>
          <cell r="L2251" t="str">
            <v>.</v>
          </cell>
          <cell r="M2251" t="str">
            <v>.</v>
          </cell>
          <cell r="N2251" t="str">
            <v>.</v>
          </cell>
          <cell r="O2251" t="str">
            <v>.</v>
          </cell>
          <cell r="P2251" t="str">
            <v>.</v>
          </cell>
          <cell r="Q2251" t="str">
            <v>.</v>
          </cell>
          <cell r="R2251" t="str">
            <v>.</v>
          </cell>
          <cell r="S2251">
            <v>0</v>
          </cell>
          <cell r="T2251" t="str">
            <v>.</v>
          </cell>
          <cell r="U2251" t="str">
            <v>.</v>
          </cell>
          <cell r="V2251" t="str">
            <v>.</v>
          </cell>
          <cell r="W2251" t="str">
            <v>.</v>
          </cell>
          <cell r="X2251" t="str">
            <v>.</v>
          </cell>
          <cell r="Y2251" t="str">
            <v>.</v>
          </cell>
          <cell r="Z2251" t="str">
            <v>.</v>
          </cell>
          <cell r="AA2251" t="str">
            <v>.</v>
          </cell>
          <cell r="AB2251" t="str">
            <v>.</v>
          </cell>
          <cell r="AC2251">
            <v>0</v>
          </cell>
          <cell r="AD2251" t="str">
            <v>.</v>
          </cell>
          <cell r="AE2251" t="str">
            <v>.</v>
          </cell>
          <cell r="AF2251" t="str">
            <v>.</v>
          </cell>
          <cell r="AG2251" t="str">
            <v>.</v>
          </cell>
          <cell r="AH2251" t="str">
            <v>.</v>
          </cell>
          <cell r="AI2251" t="str">
            <v>.</v>
          </cell>
          <cell r="AJ2251" t="str">
            <v>.</v>
          </cell>
          <cell r="AK2251" t="str">
            <v>.</v>
          </cell>
          <cell r="AL2251" t="str">
            <v>.</v>
          </cell>
          <cell r="AM2251">
            <v>0</v>
          </cell>
          <cell r="AN2251" t="str">
            <v>.</v>
          </cell>
          <cell r="AO2251" t="str">
            <v>.</v>
          </cell>
          <cell r="AP2251" t="str">
            <v>.</v>
          </cell>
          <cell r="AQ2251" t="str">
            <v>.</v>
          </cell>
          <cell r="AR2251" t="str">
            <v>.</v>
          </cell>
          <cell r="AS2251" t="str">
            <v>.</v>
          </cell>
          <cell r="AT2251" t="str">
            <v>.</v>
          </cell>
          <cell r="AU2251" t="str">
            <v>.</v>
          </cell>
        </row>
        <row r="2252">
          <cell r="A2252" t="str">
            <v>470908D-16-971-381-11-D4.2-D17.2</v>
          </cell>
          <cell r="B2252" t="str">
            <v>470908D</v>
          </cell>
          <cell r="C2252">
            <v>16</v>
          </cell>
          <cell r="D2252">
            <v>971</v>
          </cell>
          <cell r="E2252">
            <v>10</v>
          </cell>
          <cell r="F2252">
            <v>381</v>
          </cell>
          <cell r="G2252" t="str">
            <v>10-381</v>
          </cell>
          <cell r="H2252">
            <v>11</v>
          </cell>
          <cell r="I2252" t="str">
            <v>.</v>
          </cell>
          <cell r="J2252">
            <v>1</v>
          </cell>
          <cell r="K2252">
            <v>2.2000000000000002</v>
          </cell>
          <cell r="L2252">
            <v>4.2</v>
          </cell>
          <cell r="M2252">
            <v>3</v>
          </cell>
          <cell r="N2252">
            <v>2</v>
          </cell>
          <cell r="O2252" t="str">
            <v>N</v>
          </cell>
          <cell r="P2252" t="str">
            <v>N</v>
          </cell>
          <cell r="Q2252" t="str">
            <v>N</v>
          </cell>
          <cell r="R2252" t="str">
            <v>.</v>
          </cell>
          <cell r="S2252">
            <v>1</v>
          </cell>
          <cell r="T2252">
            <v>5.3</v>
          </cell>
          <cell r="U2252">
            <v>4.8</v>
          </cell>
          <cell r="V2252">
            <v>3</v>
          </cell>
          <cell r="W2252">
            <v>2</v>
          </cell>
          <cell r="X2252" t="str">
            <v>N</v>
          </cell>
          <cell r="Y2252" t="str">
            <v>N</v>
          </cell>
          <cell r="Z2252" t="str">
            <v>N</v>
          </cell>
          <cell r="AA2252" t="str">
            <v>.</v>
          </cell>
          <cell r="AB2252" t="str">
            <v>.</v>
          </cell>
          <cell r="AC2252">
            <v>1</v>
          </cell>
          <cell r="AD2252">
            <v>7.4</v>
          </cell>
          <cell r="AE2252">
            <v>10</v>
          </cell>
          <cell r="AF2252">
            <v>2</v>
          </cell>
          <cell r="AG2252">
            <v>2</v>
          </cell>
          <cell r="AH2252" t="str">
            <v>N</v>
          </cell>
          <cell r="AI2252" t="str">
            <v>N</v>
          </cell>
          <cell r="AJ2252" t="str">
            <v>N</v>
          </cell>
          <cell r="AK2252" t="str">
            <v>.</v>
          </cell>
          <cell r="AL2252" t="str">
            <v>.</v>
          </cell>
          <cell r="AM2252">
            <v>1</v>
          </cell>
          <cell r="AN2252">
            <v>15.2</v>
          </cell>
          <cell r="AO2252">
            <v>17.2</v>
          </cell>
          <cell r="AP2252">
            <v>2</v>
          </cell>
          <cell r="AQ2252">
            <v>2</v>
          </cell>
          <cell r="AR2252" t="str">
            <v>N</v>
          </cell>
          <cell r="AS2252" t="str">
            <v>N</v>
          </cell>
          <cell r="AT2252" t="str">
            <v>N</v>
          </cell>
          <cell r="AU2252" t="str">
            <v>.</v>
          </cell>
        </row>
        <row r="2253">
          <cell r="A2253" t="str">
            <v>470908D-16-972-398-12-D5.1-D18.8</v>
          </cell>
          <cell r="B2253" t="str">
            <v>470908D</v>
          </cell>
          <cell r="C2253">
            <v>16</v>
          </cell>
          <cell r="D2253">
            <v>972</v>
          </cell>
          <cell r="E2253">
            <v>4</v>
          </cell>
          <cell r="F2253">
            <v>398</v>
          </cell>
          <cell r="G2253" t="str">
            <v>4-398</v>
          </cell>
          <cell r="H2253">
            <v>12</v>
          </cell>
          <cell r="I2253" t="str">
            <v>.</v>
          </cell>
          <cell r="J2253">
            <v>1</v>
          </cell>
          <cell r="K2253">
            <v>2.8</v>
          </cell>
          <cell r="L2253">
            <v>5.0999999999999996</v>
          </cell>
          <cell r="M2253">
            <v>3</v>
          </cell>
          <cell r="N2253">
            <v>1</v>
          </cell>
          <cell r="O2253" t="str">
            <v>N</v>
          </cell>
          <cell r="P2253" t="str">
            <v>N</v>
          </cell>
          <cell r="Q2253" t="str">
            <v>N</v>
          </cell>
          <cell r="R2253" t="str">
            <v>.</v>
          </cell>
          <cell r="S2253">
            <v>1</v>
          </cell>
          <cell r="T2253">
            <v>4</v>
          </cell>
          <cell r="U2253">
            <v>6</v>
          </cell>
          <cell r="V2253">
            <v>3</v>
          </cell>
          <cell r="W2253">
            <v>2</v>
          </cell>
          <cell r="X2253" t="str">
            <v>N</v>
          </cell>
          <cell r="Y2253" t="str">
            <v>N</v>
          </cell>
          <cell r="Z2253" t="str">
            <v>N</v>
          </cell>
          <cell r="AA2253" t="str">
            <v>.</v>
          </cell>
          <cell r="AB2253" t="str">
            <v>.</v>
          </cell>
          <cell r="AC2253">
            <v>1</v>
          </cell>
          <cell r="AD2253">
            <v>8</v>
          </cell>
          <cell r="AE2253">
            <v>11.9</v>
          </cell>
          <cell r="AF2253">
            <v>3</v>
          </cell>
          <cell r="AG2253">
            <v>2</v>
          </cell>
          <cell r="AH2253" t="str">
            <v>N</v>
          </cell>
          <cell r="AI2253" t="str">
            <v>N</v>
          </cell>
          <cell r="AJ2253" t="str">
            <v>N</v>
          </cell>
          <cell r="AK2253" t="str">
            <v>.</v>
          </cell>
          <cell r="AL2253" t="str">
            <v>.</v>
          </cell>
          <cell r="AM2253">
            <v>1</v>
          </cell>
          <cell r="AN2253">
            <v>15.7</v>
          </cell>
          <cell r="AO2253">
            <v>18.8</v>
          </cell>
          <cell r="AP2253">
            <v>3</v>
          </cell>
          <cell r="AQ2253">
            <v>2</v>
          </cell>
          <cell r="AR2253" t="str">
            <v>N</v>
          </cell>
          <cell r="AS2253" t="str">
            <v>N</v>
          </cell>
          <cell r="AT2253" t="str">
            <v>N</v>
          </cell>
          <cell r="AU2253" t="str">
            <v>.</v>
          </cell>
        </row>
        <row r="2254">
          <cell r="A2254" t="str">
            <v>470908D-16-973-393-13-D3.2-D18.6</v>
          </cell>
          <cell r="B2254" t="str">
            <v>470908D</v>
          </cell>
          <cell r="C2254">
            <v>16</v>
          </cell>
          <cell r="D2254">
            <v>973</v>
          </cell>
          <cell r="E2254">
            <v>4</v>
          </cell>
          <cell r="F2254">
            <v>393</v>
          </cell>
          <cell r="G2254" t="str">
            <v>4-393</v>
          </cell>
          <cell r="H2254">
            <v>13</v>
          </cell>
          <cell r="I2254" t="str">
            <v>.</v>
          </cell>
          <cell r="J2254">
            <v>1</v>
          </cell>
          <cell r="K2254">
            <v>2</v>
          </cell>
          <cell r="L2254">
            <v>3.2</v>
          </cell>
          <cell r="M2254">
            <v>3</v>
          </cell>
          <cell r="N2254">
            <v>3</v>
          </cell>
          <cell r="O2254" t="str">
            <v>N</v>
          </cell>
          <cell r="P2254" t="str">
            <v>N</v>
          </cell>
          <cell r="Q2254" t="str">
            <v>N</v>
          </cell>
          <cell r="R2254" t="str">
            <v>.</v>
          </cell>
          <cell r="S2254">
            <v>1</v>
          </cell>
          <cell r="T2254">
            <v>3.8</v>
          </cell>
          <cell r="U2254">
            <v>4.3</v>
          </cell>
          <cell r="V2254">
            <v>2</v>
          </cell>
          <cell r="W2254">
            <v>3</v>
          </cell>
          <cell r="X2254" t="str">
            <v>N</v>
          </cell>
          <cell r="Y2254" t="str">
            <v>N</v>
          </cell>
          <cell r="Z2254" t="str">
            <v>N</v>
          </cell>
          <cell r="AA2254" t="str">
            <v>.</v>
          </cell>
          <cell r="AB2254" t="str">
            <v>.</v>
          </cell>
          <cell r="AC2254">
            <v>1</v>
          </cell>
          <cell r="AD2254">
            <v>7.5</v>
          </cell>
          <cell r="AE2254">
            <v>9.3000000000000007</v>
          </cell>
          <cell r="AF2254">
            <v>3</v>
          </cell>
          <cell r="AG2254">
            <v>3</v>
          </cell>
          <cell r="AH2254" t="str">
            <v>N</v>
          </cell>
          <cell r="AI2254" t="str">
            <v>N</v>
          </cell>
          <cell r="AJ2254" t="str">
            <v>N</v>
          </cell>
          <cell r="AK2254" t="str">
            <v>.</v>
          </cell>
          <cell r="AL2254" t="str">
            <v>.</v>
          </cell>
          <cell r="AM2254">
            <v>1</v>
          </cell>
          <cell r="AN2254">
            <v>15.2</v>
          </cell>
          <cell r="AO2254">
            <v>18.600000000000001</v>
          </cell>
          <cell r="AP2254">
            <v>3</v>
          </cell>
          <cell r="AQ2254">
            <v>2</v>
          </cell>
          <cell r="AR2254" t="str">
            <v>N</v>
          </cell>
          <cell r="AS2254" t="str">
            <v>N</v>
          </cell>
          <cell r="AT2254" t="str">
            <v>N</v>
          </cell>
          <cell r="AU2254" t="str">
            <v>.</v>
          </cell>
        </row>
        <row r="2255">
          <cell r="A2255" t="str">
            <v>470908D-16-974-417-14-D.-D.</v>
          </cell>
          <cell r="B2255" t="str">
            <v>470908D</v>
          </cell>
          <cell r="C2255">
            <v>16</v>
          </cell>
          <cell r="D2255">
            <v>974</v>
          </cell>
          <cell r="E2255">
            <v>31</v>
          </cell>
          <cell r="F2255">
            <v>417</v>
          </cell>
          <cell r="G2255" t="str">
            <v>31-417</v>
          </cell>
          <cell r="H2255">
            <v>14</v>
          </cell>
          <cell r="I2255" t="str">
            <v>.</v>
          </cell>
          <cell r="J2255">
            <v>0</v>
          </cell>
          <cell r="K2255" t="str">
            <v>.</v>
          </cell>
          <cell r="L2255" t="str">
            <v>.</v>
          </cell>
          <cell r="M2255" t="str">
            <v>.</v>
          </cell>
          <cell r="N2255" t="str">
            <v>.</v>
          </cell>
          <cell r="O2255" t="str">
            <v>.</v>
          </cell>
          <cell r="P2255" t="str">
            <v>.</v>
          </cell>
          <cell r="Q2255" t="str">
            <v>.</v>
          </cell>
          <cell r="R2255" t="str">
            <v>.</v>
          </cell>
          <cell r="S2255">
            <v>0</v>
          </cell>
          <cell r="T2255" t="str">
            <v>.</v>
          </cell>
          <cell r="U2255" t="str">
            <v>.</v>
          </cell>
          <cell r="V2255" t="str">
            <v>.</v>
          </cell>
          <cell r="W2255" t="str">
            <v>.</v>
          </cell>
          <cell r="X2255" t="str">
            <v>.</v>
          </cell>
          <cell r="Y2255" t="str">
            <v>.</v>
          </cell>
          <cell r="Z2255" t="str">
            <v>.</v>
          </cell>
          <cell r="AA2255" t="str">
            <v>.</v>
          </cell>
          <cell r="AB2255" t="str">
            <v>.</v>
          </cell>
          <cell r="AC2255">
            <v>0</v>
          </cell>
          <cell r="AD2255" t="str">
            <v>.</v>
          </cell>
          <cell r="AE2255" t="str">
            <v>.</v>
          </cell>
          <cell r="AF2255" t="str">
            <v>.</v>
          </cell>
          <cell r="AG2255" t="str">
            <v>.</v>
          </cell>
          <cell r="AH2255" t="str">
            <v>.</v>
          </cell>
          <cell r="AI2255" t="str">
            <v>.</v>
          </cell>
          <cell r="AJ2255" t="str">
            <v>.</v>
          </cell>
          <cell r="AK2255" t="str">
            <v>.</v>
          </cell>
          <cell r="AL2255" t="str">
            <v>.</v>
          </cell>
          <cell r="AM2255">
            <v>0</v>
          </cell>
          <cell r="AN2255" t="str">
            <v>.</v>
          </cell>
          <cell r="AO2255" t="str">
            <v>.</v>
          </cell>
          <cell r="AP2255" t="str">
            <v>.</v>
          </cell>
          <cell r="AQ2255" t="str">
            <v>.</v>
          </cell>
          <cell r="AR2255" t="str">
            <v>.</v>
          </cell>
          <cell r="AS2255" t="str">
            <v>.</v>
          </cell>
          <cell r="AT2255" t="str">
            <v>.</v>
          </cell>
          <cell r="AU2255" t="str">
            <v>.</v>
          </cell>
        </row>
        <row r="2256">
          <cell r="A2256" t="str">
            <v>470908D-16-975-416-15-D6.5-D23.4</v>
          </cell>
          <cell r="B2256" t="str">
            <v>470908D</v>
          </cell>
          <cell r="C2256">
            <v>16</v>
          </cell>
          <cell r="D2256">
            <v>975</v>
          </cell>
          <cell r="E2256">
            <v>31</v>
          </cell>
          <cell r="F2256">
            <v>416</v>
          </cell>
          <cell r="G2256" t="str">
            <v>31-416</v>
          </cell>
          <cell r="H2256">
            <v>15</v>
          </cell>
          <cell r="I2256" t="str">
            <v>.</v>
          </cell>
          <cell r="J2256">
            <v>1</v>
          </cell>
          <cell r="K2256">
            <v>3.6</v>
          </cell>
          <cell r="L2256">
            <v>6.5</v>
          </cell>
          <cell r="M2256">
            <v>3</v>
          </cell>
          <cell r="N2256">
            <v>1</v>
          </cell>
          <cell r="O2256" t="str">
            <v>N</v>
          </cell>
          <cell r="P2256" t="str">
            <v>N</v>
          </cell>
          <cell r="Q2256" t="str">
            <v>N</v>
          </cell>
          <cell r="R2256" t="str">
            <v>.</v>
          </cell>
          <cell r="S2256">
            <v>1</v>
          </cell>
          <cell r="T2256">
            <v>6.1</v>
          </cell>
          <cell r="U2256">
            <v>8.1999999999999993</v>
          </cell>
          <cell r="V2256">
            <v>2</v>
          </cell>
          <cell r="W2256">
            <v>2</v>
          </cell>
          <cell r="X2256" t="str">
            <v>N</v>
          </cell>
          <cell r="Y2256" t="str">
            <v>N</v>
          </cell>
          <cell r="Z2256" t="str">
            <v>N</v>
          </cell>
          <cell r="AA2256" t="str">
            <v>.</v>
          </cell>
          <cell r="AB2256" t="str">
            <v>.</v>
          </cell>
          <cell r="AC2256">
            <v>1</v>
          </cell>
          <cell r="AD2256">
            <v>9.6</v>
          </cell>
          <cell r="AE2256">
            <v>14.1</v>
          </cell>
          <cell r="AF2256">
            <v>2</v>
          </cell>
          <cell r="AG2256">
            <v>1</v>
          </cell>
          <cell r="AH2256" t="str">
            <v>N</v>
          </cell>
          <cell r="AI2256" t="str">
            <v>N</v>
          </cell>
          <cell r="AJ2256" t="str">
            <v>N</v>
          </cell>
          <cell r="AK2256" t="str">
            <v>.</v>
          </cell>
          <cell r="AL2256" t="str">
            <v>.</v>
          </cell>
          <cell r="AM2256">
            <v>1</v>
          </cell>
          <cell r="AN2256">
            <v>17.100000000000001</v>
          </cell>
          <cell r="AO2256">
            <v>23.4</v>
          </cell>
          <cell r="AP2256">
            <v>2</v>
          </cell>
          <cell r="AQ2256">
            <v>2</v>
          </cell>
          <cell r="AR2256" t="str">
            <v>N</v>
          </cell>
          <cell r="AS2256" t="str">
            <v>N</v>
          </cell>
          <cell r="AT2256" t="str">
            <v>N</v>
          </cell>
          <cell r="AU2256" t="str">
            <v>.</v>
          </cell>
        </row>
        <row r="2257">
          <cell r="A2257" t="str">
            <v>470908D-16-976-366-16-D6.4-D16.8</v>
          </cell>
          <cell r="B2257" t="str">
            <v>470908D</v>
          </cell>
          <cell r="C2257">
            <v>16</v>
          </cell>
          <cell r="D2257">
            <v>976</v>
          </cell>
          <cell r="E2257">
            <v>10</v>
          </cell>
          <cell r="F2257">
            <v>366</v>
          </cell>
          <cell r="G2257" t="str">
            <v>10-366</v>
          </cell>
          <cell r="H2257">
            <v>16</v>
          </cell>
          <cell r="I2257" t="str">
            <v>.</v>
          </cell>
          <cell r="J2257">
            <v>1</v>
          </cell>
          <cell r="K2257">
            <v>3.8</v>
          </cell>
          <cell r="L2257">
            <v>6.4</v>
          </cell>
          <cell r="M2257">
            <v>3</v>
          </cell>
          <cell r="N2257">
            <v>2</v>
          </cell>
          <cell r="O2257" t="str">
            <v>N</v>
          </cell>
          <cell r="P2257" t="str">
            <v>N</v>
          </cell>
          <cell r="Q2257" t="str">
            <v>N</v>
          </cell>
          <cell r="R2257" t="str">
            <v>.</v>
          </cell>
          <cell r="S2257">
            <v>1</v>
          </cell>
          <cell r="T2257">
            <v>5.6</v>
          </cell>
          <cell r="U2257">
            <v>7.2</v>
          </cell>
          <cell r="V2257">
            <v>2</v>
          </cell>
          <cell r="W2257">
            <v>2</v>
          </cell>
          <cell r="X2257" t="str">
            <v>N</v>
          </cell>
          <cell r="Y2257" t="str">
            <v>N</v>
          </cell>
          <cell r="Z2257" t="str">
            <v>N</v>
          </cell>
          <cell r="AA2257" t="str">
            <v>.</v>
          </cell>
          <cell r="AB2257" t="str">
            <v>.</v>
          </cell>
          <cell r="AC2257">
            <v>1</v>
          </cell>
          <cell r="AD2257">
            <v>8.9</v>
          </cell>
          <cell r="AE2257">
            <v>12.7</v>
          </cell>
          <cell r="AF2257">
            <v>3</v>
          </cell>
          <cell r="AG2257">
            <v>2</v>
          </cell>
          <cell r="AH2257" t="str">
            <v>N</v>
          </cell>
          <cell r="AI2257" t="str">
            <v>N</v>
          </cell>
          <cell r="AJ2257" t="str">
            <v>N</v>
          </cell>
          <cell r="AK2257" t="str">
            <v>.</v>
          </cell>
          <cell r="AL2257" t="str">
            <v>.</v>
          </cell>
          <cell r="AM2257">
            <v>1</v>
          </cell>
          <cell r="AN2257">
            <v>15.8</v>
          </cell>
          <cell r="AO2257">
            <v>16.8</v>
          </cell>
          <cell r="AP2257">
            <v>2</v>
          </cell>
          <cell r="AQ2257">
            <v>2</v>
          </cell>
          <cell r="AR2257" t="str">
            <v>N</v>
          </cell>
          <cell r="AS2257" t="str">
            <v>N</v>
          </cell>
          <cell r="AT2257" t="str">
            <v>N</v>
          </cell>
          <cell r="AU2257" t="str">
            <v>.</v>
          </cell>
        </row>
        <row r="2258">
          <cell r="A2258" t="str">
            <v>470908D-16-977-374-17-D6.3-D19</v>
          </cell>
          <cell r="B2258" t="str">
            <v>470908D</v>
          </cell>
          <cell r="C2258">
            <v>16</v>
          </cell>
          <cell r="D2258">
            <v>977</v>
          </cell>
          <cell r="E2258">
            <v>10</v>
          </cell>
          <cell r="F2258">
            <v>374</v>
          </cell>
          <cell r="G2258" t="str">
            <v>10-374</v>
          </cell>
          <cell r="H2258">
            <v>17</v>
          </cell>
          <cell r="I2258" t="str">
            <v>.</v>
          </cell>
          <cell r="J2258">
            <v>1</v>
          </cell>
          <cell r="K2258">
            <v>3.2</v>
          </cell>
          <cell r="L2258">
            <v>6.3</v>
          </cell>
          <cell r="M2258">
            <v>2</v>
          </cell>
          <cell r="N2258">
            <v>1</v>
          </cell>
          <cell r="O2258" t="str">
            <v>Y</v>
          </cell>
          <cell r="P2258" t="str">
            <v>Y</v>
          </cell>
          <cell r="Q2258" t="str">
            <v>N</v>
          </cell>
          <cell r="R2258" t="str">
            <v>.</v>
          </cell>
          <cell r="S2258">
            <v>1</v>
          </cell>
          <cell r="T2258">
            <v>4.8</v>
          </cell>
          <cell r="U2258">
            <v>7.4</v>
          </cell>
          <cell r="V2258">
            <v>1</v>
          </cell>
          <cell r="W2258">
            <v>2</v>
          </cell>
          <cell r="X2258" t="str">
            <v>Y</v>
          </cell>
          <cell r="Y2258" t="str">
            <v>N</v>
          </cell>
          <cell r="Z2258" t="str">
            <v>N</v>
          </cell>
          <cell r="AA2258" t="str">
            <v>.</v>
          </cell>
          <cell r="AB2258" t="str">
            <v>.</v>
          </cell>
          <cell r="AC2258">
            <v>1</v>
          </cell>
          <cell r="AD2258">
            <v>9.4</v>
          </cell>
          <cell r="AE2258">
            <v>12.9</v>
          </cell>
          <cell r="AF2258">
            <v>1</v>
          </cell>
          <cell r="AG2258">
            <v>2</v>
          </cell>
          <cell r="AH2258" t="str">
            <v>Y</v>
          </cell>
          <cell r="AI2258" t="str">
            <v>N</v>
          </cell>
          <cell r="AJ2258" t="str">
            <v>N</v>
          </cell>
          <cell r="AK2258" t="str">
            <v>.</v>
          </cell>
          <cell r="AL2258" t="str">
            <v>.</v>
          </cell>
          <cell r="AM2258">
            <v>1</v>
          </cell>
          <cell r="AN2258">
            <v>18.2</v>
          </cell>
          <cell r="AO2258">
            <v>19</v>
          </cell>
          <cell r="AP2258">
            <v>2</v>
          </cell>
          <cell r="AQ2258">
            <v>2</v>
          </cell>
          <cell r="AR2258" t="str">
            <v>Y</v>
          </cell>
          <cell r="AS2258" t="str">
            <v>N</v>
          </cell>
          <cell r="AT2258" t="str">
            <v>N</v>
          </cell>
          <cell r="AU2258" t="str">
            <v>.</v>
          </cell>
        </row>
        <row r="2259">
          <cell r="A2259" t="str">
            <v>470908D-16-978-422-18-D.-D.</v>
          </cell>
          <cell r="B2259" t="str">
            <v>470908D</v>
          </cell>
          <cell r="C2259">
            <v>16</v>
          </cell>
          <cell r="D2259">
            <v>978</v>
          </cell>
          <cell r="E2259">
            <v>31</v>
          </cell>
          <cell r="F2259">
            <v>422</v>
          </cell>
          <cell r="G2259" t="str">
            <v>31-422</v>
          </cell>
          <cell r="H2259">
            <v>18</v>
          </cell>
          <cell r="I2259" t="str">
            <v>.</v>
          </cell>
          <cell r="J2259">
            <v>0</v>
          </cell>
          <cell r="K2259" t="str">
            <v>.</v>
          </cell>
          <cell r="L2259" t="str">
            <v>.</v>
          </cell>
          <cell r="M2259" t="str">
            <v>.</v>
          </cell>
          <cell r="N2259" t="str">
            <v>.</v>
          </cell>
          <cell r="O2259" t="str">
            <v>.</v>
          </cell>
          <cell r="P2259" t="str">
            <v>.</v>
          </cell>
          <cell r="Q2259" t="str">
            <v>.</v>
          </cell>
          <cell r="R2259" t="str">
            <v>.</v>
          </cell>
          <cell r="S2259">
            <v>0</v>
          </cell>
          <cell r="T2259" t="str">
            <v>.</v>
          </cell>
          <cell r="U2259" t="str">
            <v>.</v>
          </cell>
          <cell r="V2259" t="str">
            <v>.</v>
          </cell>
          <cell r="W2259" t="str">
            <v>.</v>
          </cell>
          <cell r="X2259" t="str">
            <v>.</v>
          </cell>
          <cell r="Y2259" t="str">
            <v>.</v>
          </cell>
          <cell r="Z2259" t="str">
            <v>.</v>
          </cell>
          <cell r="AA2259" t="str">
            <v>.</v>
          </cell>
          <cell r="AB2259" t="str">
            <v>.</v>
          </cell>
          <cell r="AC2259">
            <v>0</v>
          </cell>
          <cell r="AD2259" t="str">
            <v>.</v>
          </cell>
          <cell r="AE2259" t="str">
            <v>.</v>
          </cell>
          <cell r="AF2259" t="str">
            <v>.</v>
          </cell>
          <cell r="AG2259" t="str">
            <v>.</v>
          </cell>
          <cell r="AH2259" t="str">
            <v>.</v>
          </cell>
          <cell r="AI2259" t="str">
            <v>.</v>
          </cell>
          <cell r="AJ2259" t="str">
            <v>.</v>
          </cell>
          <cell r="AK2259" t="str">
            <v>.</v>
          </cell>
          <cell r="AL2259" t="str">
            <v>.</v>
          </cell>
          <cell r="AM2259">
            <v>0</v>
          </cell>
          <cell r="AN2259" t="str">
            <v>.</v>
          </cell>
          <cell r="AO2259" t="str">
            <v>.</v>
          </cell>
          <cell r="AP2259" t="str">
            <v>.</v>
          </cell>
          <cell r="AQ2259" t="str">
            <v>.</v>
          </cell>
          <cell r="AR2259" t="str">
            <v>.</v>
          </cell>
          <cell r="AS2259" t="str">
            <v>.</v>
          </cell>
          <cell r="AT2259" t="str">
            <v>.</v>
          </cell>
          <cell r="AU2259" t="str">
            <v>.</v>
          </cell>
        </row>
        <row r="2260">
          <cell r="A2260" t="str">
            <v>470908D-16-979-390-19-D4.6-D15.6</v>
          </cell>
          <cell r="B2260" t="str">
            <v>470908D</v>
          </cell>
          <cell r="C2260">
            <v>16</v>
          </cell>
          <cell r="D2260">
            <v>979</v>
          </cell>
          <cell r="E2260">
            <v>4</v>
          </cell>
          <cell r="F2260">
            <v>390</v>
          </cell>
          <cell r="G2260" t="str">
            <v>4-390</v>
          </cell>
          <cell r="H2260">
            <v>19</v>
          </cell>
          <cell r="I2260" t="str">
            <v>.</v>
          </cell>
          <cell r="J2260">
            <v>1</v>
          </cell>
          <cell r="K2260">
            <v>2.2000000000000002</v>
          </cell>
          <cell r="L2260">
            <v>4.5999999999999996</v>
          </cell>
          <cell r="M2260">
            <v>2</v>
          </cell>
          <cell r="N2260">
            <v>2</v>
          </cell>
          <cell r="O2260" t="str">
            <v>Y</v>
          </cell>
          <cell r="P2260" t="str">
            <v>Y</v>
          </cell>
          <cell r="Q2260" t="str">
            <v>N</v>
          </cell>
          <cell r="R2260" t="str">
            <v>.</v>
          </cell>
          <cell r="S2260">
            <v>1</v>
          </cell>
          <cell r="T2260">
            <v>3.6</v>
          </cell>
          <cell r="U2260">
            <v>5.5</v>
          </cell>
          <cell r="V2260">
            <v>1</v>
          </cell>
          <cell r="W2260">
            <v>2</v>
          </cell>
          <cell r="X2260" t="str">
            <v>Y</v>
          </cell>
          <cell r="Y2260" t="str">
            <v>N</v>
          </cell>
          <cell r="Z2260" t="str">
            <v>N</v>
          </cell>
          <cell r="AA2260" t="str">
            <v>.</v>
          </cell>
          <cell r="AB2260" t="str">
            <v>.</v>
          </cell>
          <cell r="AC2260">
            <v>1</v>
          </cell>
          <cell r="AD2260">
            <v>6.8</v>
          </cell>
          <cell r="AE2260">
            <v>10.7</v>
          </cell>
          <cell r="AF2260">
            <v>1</v>
          </cell>
          <cell r="AG2260">
            <v>1</v>
          </cell>
          <cell r="AH2260" t="str">
            <v>Y</v>
          </cell>
          <cell r="AI2260" t="str">
            <v>N</v>
          </cell>
          <cell r="AJ2260" t="str">
            <v>N</v>
          </cell>
          <cell r="AK2260" t="str">
            <v>.</v>
          </cell>
          <cell r="AL2260" t="str">
            <v>.</v>
          </cell>
          <cell r="AM2260">
            <v>1</v>
          </cell>
          <cell r="AN2260">
            <v>14.1</v>
          </cell>
          <cell r="AO2260">
            <v>15.6</v>
          </cell>
          <cell r="AP2260">
            <v>2</v>
          </cell>
          <cell r="AQ2260">
            <v>2</v>
          </cell>
          <cell r="AR2260" t="str">
            <v>Y</v>
          </cell>
          <cell r="AS2260" t="str">
            <v>N</v>
          </cell>
          <cell r="AT2260" t="str">
            <v>N</v>
          </cell>
          <cell r="AU2260" t="str">
            <v>.</v>
          </cell>
        </row>
        <row r="2261">
          <cell r="A2261" t="str">
            <v>470908D-16-980-400-20-D2.6-D13.7</v>
          </cell>
          <cell r="B2261" t="str">
            <v>470908D</v>
          </cell>
          <cell r="C2261">
            <v>16</v>
          </cell>
          <cell r="D2261">
            <v>980</v>
          </cell>
          <cell r="E2261">
            <v>4</v>
          </cell>
          <cell r="F2261">
            <v>400</v>
          </cell>
          <cell r="G2261" t="str">
            <v>4-400</v>
          </cell>
          <cell r="H2261">
            <v>20</v>
          </cell>
          <cell r="I2261" t="str">
            <v>.</v>
          </cell>
          <cell r="J2261">
            <v>1</v>
          </cell>
          <cell r="K2261">
            <v>1.8</v>
          </cell>
          <cell r="L2261">
            <v>2.6</v>
          </cell>
          <cell r="M2261">
            <v>1</v>
          </cell>
          <cell r="N2261">
            <v>3</v>
          </cell>
          <cell r="O2261" t="str">
            <v>Y</v>
          </cell>
          <cell r="P2261" t="str">
            <v>Y</v>
          </cell>
          <cell r="Q2261" t="str">
            <v>N</v>
          </cell>
          <cell r="R2261" t="str">
            <v>.</v>
          </cell>
          <cell r="S2261">
            <v>1</v>
          </cell>
          <cell r="T2261">
            <v>2.6</v>
          </cell>
          <cell r="U2261">
            <v>3.2</v>
          </cell>
          <cell r="V2261">
            <v>1</v>
          </cell>
          <cell r="W2261">
            <v>3</v>
          </cell>
          <cell r="X2261" t="str">
            <v>Y</v>
          </cell>
          <cell r="Y2261" t="str">
            <v>N</v>
          </cell>
          <cell r="Z2261" t="str">
            <v>N</v>
          </cell>
          <cell r="AA2261" t="str">
            <v>.</v>
          </cell>
          <cell r="AB2261" t="str">
            <v>.</v>
          </cell>
          <cell r="AC2261">
            <v>1</v>
          </cell>
          <cell r="AD2261">
            <v>6.2</v>
          </cell>
          <cell r="AE2261">
            <v>5.8</v>
          </cell>
          <cell r="AF2261">
            <v>1</v>
          </cell>
          <cell r="AG2261">
            <v>1</v>
          </cell>
          <cell r="AH2261" t="str">
            <v>Y</v>
          </cell>
          <cell r="AI2261" t="str">
            <v>N</v>
          </cell>
          <cell r="AJ2261" t="str">
            <v>N</v>
          </cell>
          <cell r="AK2261" t="str">
            <v>.</v>
          </cell>
          <cell r="AL2261" t="str">
            <v>.</v>
          </cell>
          <cell r="AM2261">
            <v>1</v>
          </cell>
          <cell r="AN2261">
            <v>15</v>
          </cell>
          <cell r="AO2261">
            <v>13.7</v>
          </cell>
          <cell r="AP2261">
            <v>2</v>
          </cell>
          <cell r="AQ2261">
            <v>3</v>
          </cell>
          <cell r="AR2261" t="str">
            <v>Y</v>
          </cell>
          <cell r="AS2261" t="str">
            <v>N</v>
          </cell>
          <cell r="AT2261" t="str">
            <v>N</v>
          </cell>
          <cell r="AU2261" t="str">
            <v>.</v>
          </cell>
        </row>
        <row r="2262">
          <cell r="A2262" t="str">
            <v>470908D-16-981-426-21-D.-D.</v>
          </cell>
          <cell r="B2262" t="str">
            <v>470908D</v>
          </cell>
          <cell r="C2262">
            <v>16</v>
          </cell>
          <cell r="D2262">
            <v>981</v>
          </cell>
          <cell r="E2262">
            <v>32</v>
          </cell>
          <cell r="F2262">
            <v>426</v>
          </cell>
          <cell r="G2262" t="str">
            <v>32-426</v>
          </cell>
          <cell r="H2262">
            <v>21</v>
          </cell>
          <cell r="I2262" t="str">
            <v>.</v>
          </cell>
          <cell r="J2262">
            <v>0</v>
          </cell>
          <cell r="K2262" t="str">
            <v>.</v>
          </cell>
          <cell r="L2262" t="str">
            <v>.</v>
          </cell>
          <cell r="M2262" t="str">
            <v>.</v>
          </cell>
          <cell r="N2262" t="str">
            <v>.</v>
          </cell>
          <cell r="O2262" t="str">
            <v>.</v>
          </cell>
          <cell r="P2262" t="str">
            <v>.</v>
          </cell>
          <cell r="Q2262" t="str">
            <v>.</v>
          </cell>
          <cell r="R2262" t="str">
            <v>.</v>
          </cell>
          <cell r="S2262">
            <v>0</v>
          </cell>
          <cell r="T2262" t="str">
            <v>.</v>
          </cell>
          <cell r="U2262" t="str">
            <v>.</v>
          </cell>
          <cell r="V2262" t="str">
            <v>.</v>
          </cell>
          <cell r="W2262" t="str">
            <v>.</v>
          </cell>
          <cell r="X2262" t="str">
            <v>.</v>
          </cell>
          <cell r="Y2262" t="str">
            <v>.</v>
          </cell>
          <cell r="Z2262" t="str">
            <v>.</v>
          </cell>
          <cell r="AA2262" t="str">
            <v>.</v>
          </cell>
          <cell r="AB2262" t="str">
            <v>.</v>
          </cell>
          <cell r="AC2262">
            <v>0</v>
          </cell>
          <cell r="AD2262" t="str">
            <v>.</v>
          </cell>
          <cell r="AE2262" t="str">
            <v>.</v>
          </cell>
          <cell r="AF2262" t="str">
            <v>.</v>
          </cell>
          <cell r="AG2262" t="str">
            <v>.</v>
          </cell>
          <cell r="AH2262" t="str">
            <v>.</v>
          </cell>
          <cell r="AI2262" t="str">
            <v>.</v>
          </cell>
          <cell r="AJ2262" t="str">
            <v>.</v>
          </cell>
          <cell r="AK2262" t="str">
            <v>.</v>
          </cell>
          <cell r="AL2262" t="str">
            <v>.</v>
          </cell>
          <cell r="AM2262">
            <v>0</v>
          </cell>
          <cell r="AN2262" t="str">
            <v>.</v>
          </cell>
          <cell r="AO2262" t="str">
            <v>.</v>
          </cell>
          <cell r="AP2262" t="str">
            <v>.</v>
          </cell>
          <cell r="AQ2262" t="str">
            <v>.</v>
          </cell>
          <cell r="AR2262" t="str">
            <v>.</v>
          </cell>
          <cell r="AS2262" t="str">
            <v>.</v>
          </cell>
          <cell r="AT2262" t="str">
            <v>.</v>
          </cell>
          <cell r="AU2262" t="str">
            <v>.</v>
          </cell>
        </row>
        <row r="2263">
          <cell r="A2263" t="str">
            <v>470908D-16-982-395-22-D.-D.</v>
          </cell>
          <cell r="B2263" t="str">
            <v>470908D</v>
          </cell>
          <cell r="C2263">
            <v>16</v>
          </cell>
          <cell r="D2263">
            <v>982</v>
          </cell>
          <cell r="E2263">
            <v>4</v>
          </cell>
          <cell r="F2263">
            <v>395</v>
          </cell>
          <cell r="G2263" t="str">
            <v>4-395</v>
          </cell>
          <cell r="H2263">
            <v>22</v>
          </cell>
          <cell r="I2263" t="str">
            <v>.</v>
          </cell>
          <cell r="J2263">
            <v>0</v>
          </cell>
          <cell r="K2263" t="str">
            <v>.</v>
          </cell>
          <cell r="L2263" t="str">
            <v>.</v>
          </cell>
          <cell r="M2263" t="str">
            <v>.</v>
          </cell>
          <cell r="N2263" t="str">
            <v>.</v>
          </cell>
          <cell r="O2263" t="str">
            <v>.</v>
          </cell>
          <cell r="P2263" t="str">
            <v>.</v>
          </cell>
          <cell r="Q2263" t="str">
            <v>.</v>
          </cell>
          <cell r="R2263" t="str">
            <v>.</v>
          </cell>
          <cell r="S2263">
            <v>0</v>
          </cell>
          <cell r="T2263" t="str">
            <v>.</v>
          </cell>
          <cell r="U2263" t="str">
            <v>.</v>
          </cell>
          <cell r="V2263" t="str">
            <v>.</v>
          </cell>
          <cell r="W2263" t="str">
            <v>.</v>
          </cell>
          <cell r="X2263" t="str">
            <v>.</v>
          </cell>
          <cell r="Y2263" t="str">
            <v>.</v>
          </cell>
          <cell r="Z2263" t="str">
            <v>.</v>
          </cell>
          <cell r="AA2263" t="str">
            <v>.</v>
          </cell>
          <cell r="AB2263" t="str">
            <v>.</v>
          </cell>
          <cell r="AC2263">
            <v>0</v>
          </cell>
          <cell r="AD2263" t="str">
            <v>.</v>
          </cell>
          <cell r="AE2263" t="str">
            <v>.</v>
          </cell>
          <cell r="AF2263" t="str">
            <v>.</v>
          </cell>
          <cell r="AG2263" t="str">
            <v>.</v>
          </cell>
          <cell r="AH2263" t="str">
            <v>.</v>
          </cell>
          <cell r="AI2263" t="str">
            <v>.</v>
          </cell>
          <cell r="AJ2263" t="str">
            <v>.</v>
          </cell>
          <cell r="AK2263" t="str">
            <v>.</v>
          </cell>
          <cell r="AL2263" t="str">
            <v>.</v>
          </cell>
          <cell r="AM2263">
            <v>0</v>
          </cell>
          <cell r="AN2263" t="str">
            <v>.</v>
          </cell>
          <cell r="AO2263" t="str">
            <v>.</v>
          </cell>
          <cell r="AP2263" t="str">
            <v>.</v>
          </cell>
          <cell r="AQ2263" t="str">
            <v>.</v>
          </cell>
          <cell r="AR2263" t="str">
            <v>.</v>
          </cell>
          <cell r="AS2263" t="str">
            <v>.</v>
          </cell>
          <cell r="AT2263" t="str">
            <v>.</v>
          </cell>
          <cell r="AU2263" t="str">
            <v>.</v>
          </cell>
        </row>
        <row r="2264">
          <cell r="A2264" t="str">
            <v>470908D-16-983-415-23-D.-D.</v>
          </cell>
          <cell r="B2264" t="str">
            <v>470908D</v>
          </cell>
          <cell r="C2264">
            <v>16</v>
          </cell>
          <cell r="D2264">
            <v>983</v>
          </cell>
          <cell r="E2264">
            <v>31</v>
          </cell>
          <cell r="F2264">
            <v>415</v>
          </cell>
          <cell r="G2264" t="str">
            <v>31-415</v>
          </cell>
          <cell r="H2264">
            <v>23</v>
          </cell>
          <cell r="I2264" t="str">
            <v>.</v>
          </cell>
          <cell r="J2264">
            <v>0</v>
          </cell>
          <cell r="K2264" t="str">
            <v>.</v>
          </cell>
          <cell r="L2264" t="str">
            <v>.</v>
          </cell>
          <cell r="M2264" t="str">
            <v>.</v>
          </cell>
          <cell r="N2264" t="str">
            <v>.</v>
          </cell>
          <cell r="O2264" t="str">
            <v>.</v>
          </cell>
          <cell r="P2264" t="str">
            <v>.</v>
          </cell>
          <cell r="Q2264" t="str">
            <v>.</v>
          </cell>
          <cell r="R2264" t="str">
            <v>.</v>
          </cell>
          <cell r="S2264">
            <v>0</v>
          </cell>
          <cell r="T2264" t="str">
            <v>.</v>
          </cell>
          <cell r="U2264" t="str">
            <v>.</v>
          </cell>
          <cell r="V2264" t="str">
            <v>.</v>
          </cell>
          <cell r="W2264" t="str">
            <v>.</v>
          </cell>
          <cell r="X2264" t="str">
            <v>.</v>
          </cell>
          <cell r="Y2264" t="str">
            <v>.</v>
          </cell>
          <cell r="Z2264" t="str">
            <v>.</v>
          </cell>
          <cell r="AA2264" t="str">
            <v>.</v>
          </cell>
          <cell r="AB2264" t="str">
            <v>.</v>
          </cell>
          <cell r="AC2264">
            <v>0</v>
          </cell>
          <cell r="AD2264" t="str">
            <v>.</v>
          </cell>
          <cell r="AE2264" t="str">
            <v>.</v>
          </cell>
          <cell r="AF2264" t="str">
            <v>.</v>
          </cell>
          <cell r="AG2264" t="str">
            <v>.</v>
          </cell>
          <cell r="AH2264" t="str">
            <v>.</v>
          </cell>
          <cell r="AI2264" t="str">
            <v>.</v>
          </cell>
          <cell r="AJ2264" t="str">
            <v>.</v>
          </cell>
          <cell r="AK2264" t="str">
            <v>.</v>
          </cell>
          <cell r="AL2264" t="str">
            <v>.</v>
          </cell>
          <cell r="AM2264">
            <v>0</v>
          </cell>
          <cell r="AN2264" t="str">
            <v>.</v>
          </cell>
          <cell r="AO2264" t="str">
            <v>.</v>
          </cell>
          <cell r="AP2264" t="str">
            <v>.</v>
          </cell>
          <cell r="AQ2264" t="str">
            <v>.</v>
          </cell>
          <cell r="AR2264" t="str">
            <v>.</v>
          </cell>
          <cell r="AS2264" t="str">
            <v>.</v>
          </cell>
          <cell r="AT2264" t="str">
            <v>.</v>
          </cell>
          <cell r="AU2264" t="str">
            <v>.</v>
          </cell>
        </row>
        <row r="2265">
          <cell r="A2265" t="str">
            <v>470908D-16-984-425-24-D3.6-D17</v>
          </cell>
          <cell r="B2265" t="str">
            <v>470908D</v>
          </cell>
          <cell r="C2265">
            <v>16</v>
          </cell>
          <cell r="D2265">
            <v>984</v>
          </cell>
          <cell r="E2265">
            <v>32</v>
          </cell>
          <cell r="F2265">
            <v>425</v>
          </cell>
          <cell r="G2265" t="str">
            <v>32-425</v>
          </cell>
          <cell r="H2265">
            <v>24</v>
          </cell>
          <cell r="I2265" t="str">
            <v>.</v>
          </cell>
          <cell r="J2265">
            <v>1</v>
          </cell>
          <cell r="K2265">
            <v>2.2000000000000002</v>
          </cell>
          <cell r="L2265">
            <v>3.6</v>
          </cell>
          <cell r="M2265">
            <v>2</v>
          </cell>
          <cell r="N2265">
            <v>2</v>
          </cell>
          <cell r="O2265" t="str">
            <v>N</v>
          </cell>
          <cell r="P2265" t="str">
            <v>N</v>
          </cell>
          <cell r="Q2265" t="str">
            <v>N</v>
          </cell>
          <cell r="R2265" t="str">
            <v>.</v>
          </cell>
          <cell r="S2265">
            <v>1</v>
          </cell>
          <cell r="T2265">
            <v>3.7</v>
          </cell>
          <cell r="U2265">
            <v>5.4</v>
          </cell>
          <cell r="V2265">
            <v>3</v>
          </cell>
          <cell r="W2265">
            <v>3</v>
          </cell>
          <cell r="X2265" t="str">
            <v>N</v>
          </cell>
          <cell r="Y2265" t="str">
            <v>N</v>
          </cell>
          <cell r="Z2265" t="str">
            <v>N</v>
          </cell>
          <cell r="AA2265" t="str">
            <v>.</v>
          </cell>
          <cell r="AB2265" t="str">
            <v>.</v>
          </cell>
          <cell r="AC2265">
            <v>1</v>
          </cell>
          <cell r="AD2265">
            <v>7.5</v>
          </cell>
          <cell r="AE2265">
            <v>10.1</v>
          </cell>
          <cell r="AF2265">
            <v>3</v>
          </cell>
          <cell r="AG2265">
            <v>2</v>
          </cell>
          <cell r="AH2265" t="str">
            <v>N</v>
          </cell>
          <cell r="AI2265" t="str">
            <v>N</v>
          </cell>
          <cell r="AJ2265" t="str">
            <v>N</v>
          </cell>
          <cell r="AK2265" t="str">
            <v>.</v>
          </cell>
          <cell r="AL2265" t="str">
            <v>.</v>
          </cell>
          <cell r="AM2265">
            <v>1</v>
          </cell>
          <cell r="AN2265">
            <v>14.9</v>
          </cell>
          <cell r="AO2265">
            <v>17</v>
          </cell>
          <cell r="AP2265">
            <v>2</v>
          </cell>
          <cell r="AQ2265">
            <v>3</v>
          </cell>
          <cell r="AR2265" t="str">
            <v>N</v>
          </cell>
          <cell r="AS2265" t="str">
            <v>N</v>
          </cell>
          <cell r="AT2265" t="str">
            <v>N</v>
          </cell>
          <cell r="AU2265" t="str">
            <v>.</v>
          </cell>
        </row>
        <row r="2266">
          <cell r="A2266" t="str">
            <v>470908D-16-985-409-25-D5.9-D14.7</v>
          </cell>
          <cell r="B2266" t="str">
            <v>470908D</v>
          </cell>
          <cell r="C2266">
            <v>16</v>
          </cell>
          <cell r="D2266">
            <v>985</v>
          </cell>
          <cell r="E2266">
            <v>31</v>
          </cell>
          <cell r="F2266">
            <v>409</v>
          </cell>
          <cell r="G2266" t="str">
            <v>31-409</v>
          </cell>
          <cell r="H2266">
            <v>25</v>
          </cell>
          <cell r="I2266" t="str">
            <v>.</v>
          </cell>
          <cell r="J2266">
            <v>1</v>
          </cell>
          <cell r="K2266">
            <v>3.2</v>
          </cell>
          <cell r="L2266">
            <v>5.9</v>
          </cell>
          <cell r="M2266">
            <v>3</v>
          </cell>
          <cell r="N2266">
            <v>2</v>
          </cell>
          <cell r="O2266" t="str">
            <v>N</v>
          </cell>
          <cell r="P2266" t="str">
            <v>N</v>
          </cell>
          <cell r="Q2266" t="str">
            <v>N</v>
          </cell>
          <cell r="R2266" t="str">
            <v>.</v>
          </cell>
          <cell r="S2266">
            <v>1</v>
          </cell>
          <cell r="T2266">
            <v>4.2</v>
          </cell>
          <cell r="U2266">
            <v>6.5</v>
          </cell>
          <cell r="V2266">
            <v>3</v>
          </cell>
          <cell r="W2266">
            <v>3</v>
          </cell>
          <cell r="X2266" t="str">
            <v>N</v>
          </cell>
          <cell r="Y2266" t="str">
            <v>N</v>
          </cell>
          <cell r="Z2266" t="str">
            <v>N</v>
          </cell>
          <cell r="AA2266" t="str">
            <v>.</v>
          </cell>
          <cell r="AB2266" t="str">
            <v>.</v>
          </cell>
          <cell r="AC2266">
            <v>1</v>
          </cell>
          <cell r="AD2266">
            <v>8.8000000000000007</v>
          </cell>
          <cell r="AE2266">
            <v>10.9</v>
          </cell>
          <cell r="AF2266">
            <v>2</v>
          </cell>
          <cell r="AG2266">
            <v>3</v>
          </cell>
          <cell r="AH2266" t="str">
            <v>N</v>
          </cell>
          <cell r="AI2266" t="str">
            <v>N</v>
          </cell>
          <cell r="AJ2266" t="str">
            <v>N</v>
          </cell>
          <cell r="AK2266" t="str">
            <v>.</v>
          </cell>
          <cell r="AL2266" t="str">
            <v>.</v>
          </cell>
          <cell r="AM2266">
            <v>1</v>
          </cell>
          <cell r="AN2266">
            <v>15.8</v>
          </cell>
          <cell r="AO2266">
            <v>14.7</v>
          </cell>
          <cell r="AP2266">
            <v>2</v>
          </cell>
          <cell r="AQ2266">
            <v>3</v>
          </cell>
          <cell r="AR2266" t="str">
            <v>N</v>
          </cell>
          <cell r="AS2266" t="str">
            <v>N</v>
          </cell>
          <cell r="AT2266" t="str">
            <v>N</v>
          </cell>
          <cell r="AU2266" t="str">
            <v>.</v>
          </cell>
        </row>
        <row r="2267">
          <cell r="A2267" t="str">
            <v>470908D-16-986-373-26-D.-D.</v>
          </cell>
          <cell r="B2267" t="str">
            <v>470908D</v>
          </cell>
          <cell r="C2267">
            <v>16</v>
          </cell>
          <cell r="D2267">
            <v>986</v>
          </cell>
          <cell r="E2267">
            <v>10</v>
          </cell>
          <cell r="F2267">
            <v>373</v>
          </cell>
          <cell r="G2267" t="str">
            <v>10-373</v>
          </cell>
          <cell r="H2267">
            <v>26</v>
          </cell>
          <cell r="I2267" t="str">
            <v>.</v>
          </cell>
          <cell r="J2267">
            <v>0</v>
          </cell>
          <cell r="K2267" t="str">
            <v>.</v>
          </cell>
          <cell r="L2267" t="str">
            <v>.</v>
          </cell>
          <cell r="M2267" t="str">
            <v>.</v>
          </cell>
          <cell r="N2267" t="str">
            <v>.</v>
          </cell>
          <cell r="O2267" t="str">
            <v>.</v>
          </cell>
          <cell r="P2267" t="str">
            <v>.</v>
          </cell>
          <cell r="Q2267" t="str">
            <v>.</v>
          </cell>
          <cell r="R2267" t="str">
            <v>.</v>
          </cell>
          <cell r="S2267">
            <v>0</v>
          </cell>
          <cell r="T2267" t="str">
            <v>.</v>
          </cell>
          <cell r="U2267" t="str">
            <v>.</v>
          </cell>
          <cell r="V2267" t="str">
            <v>.</v>
          </cell>
          <cell r="W2267" t="str">
            <v>.</v>
          </cell>
          <cell r="X2267" t="str">
            <v>.</v>
          </cell>
          <cell r="Y2267" t="str">
            <v>.</v>
          </cell>
          <cell r="Z2267" t="str">
            <v>.</v>
          </cell>
          <cell r="AA2267" t="str">
            <v>.</v>
          </cell>
          <cell r="AB2267" t="str">
            <v>.</v>
          </cell>
          <cell r="AC2267">
            <v>0</v>
          </cell>
          <cell r="AD2267" t="str">
            <v>.</v>
          </cell>
          <cell r="AE2267" t="str">
            <v>.</v>
          </cell>
          <cell r="AF2267" t="str">
            <v>.</v>
          </cell>
          <cell r="AG2267" t="str">
            <v>.</v>
          </cell>
          <cell r="AH2267" t="str">
            <v>.</v>
          </cell>
          <cell r="AI2267" t="str">
            <v>.</v>
          </cell>
          <cell r="AJ2267" t="str">
            <v>.</v>
          </cell>
          <cell r="AK2267" t="str">
            <v>.</v>
          </cell>
          <cell r="AL2267" t="str">
            <v>.</v>
          </cell>
          <cell r="AM2267">
            <v>0</v>
          </cell>
          <cell r="AN2267" t="str">
            <v>.</v>
          </cell>
          <cell r="AO2267" t="str">
            <v>.</v>
          </cell>
          <cell r="AP2267" t="str">
            <v>.</v>
          </cell>
          <cell r="AQ2267" t="str">
            <v>.</v>
          </cell>
          <cell r="AR2267" t="str">
            <v>.</v>
          </cell>
          <cell r="AS2267" t="str">
            <v>.</v>
          </cell>
          <cell r="AT2267" t="str">
            <v>.</v>
          </cell>
          <cell r="AU2267" t="str">
            <v>.</v>
          </cell>
        </row>
        <row r="2268">
          <cell r="A2268" t="str">
            <v>470908D-16-987-423-27-D.-D.</v>
          </cell>
          <cell r="B2268" t="str">
            <v>470908D</v>
          </cell>
          <cell r="C2268">
            <v>16</v>
          </cell>
          <cell r="D2268">
            <v>987</v>
          </cell>
          <cell r="E2268">
            <v>32</v>
          </cell>
          <cell r="F2268">
            <v>423</v>
          </cell>
          <cell r="G2268" t="str">
            <v>32-423</v>
          </cell>
          <cell r="H2268">
            <v>27</v>
          </cell>
          <cell r="I2268" t="str">
            <v>.</v>
          </cell>
          <cell r="J2268">
            <v>0</v>
          </cell>
          <cell r="K2268" t="str">
            <v>.</v>
          </cell>
          <cell r="L2268" t="str">
            <v>.</v>
          </cell>
          <cell r="M2268" t="str">
            <v>.</v>
          </cell>
          <cell r="N2268" t="str">
            <v>.</v>
          </cell>
          <cell r="O2268" t="str">
            <v>.</v>
          </cell>
          <cell r="P2268" t="str">
            <v>.</v>
          </cell>
          <cell r="Q2268" t="str">
            <v>.</v>
          </cell>
          <cell r="R2268" t="str">
            <v>.</v>
          </cell>
          <cell r="S2268">
            <v>0</v>
          </cell>
          <cell r="T2268" t="str">
            <v>.</v>
          </cell>
          <cell r="U2268" t="str">
            <v>.</v>
          </cell>
          <cell r="V2268" t="str">
            <v>.</v>
          </cell>
          <cell r="W2268" t="str">
            <v>.</v>
          </cell>
          <cell r="X2268" t="str">
            <v>.</v>
          </cell>
          <cell r="Y2268" t="str">
            <v>.</v>
          </cell>
          <cell r="Z2268" t="str">
            <v>.</v>
          </cell>
          <cell r="AA2268" t="str">
            <v>.</v>
          </cell>
          <cell r="AB2268" t="str">
            <v>.</v>
          </cell>
          <cell r="AC2268">
            <v>0</v>
          </cell>
          <cell r="AD2268" t="str">
            <v>.</v>
          </cell>
          <cell r="AE2268" t="str">
            <v>.</v>
          </cell>
          <cell r="AF2268" t="str">
            <v>.</v>
          </cell>
          <cell r="AG2268" t="str">
            <v>.</v>
          </cell>
          <cell r="AH2268" t="str">
            <v>.</v>
          </cell>
          <cell r="AI2268" t="str">
            <v>.</v>
          </cell>
          <cell r="AJ2268" t="str">
            <v>.</v>
          </cell>
          <cell r="AK2268" t="str">
            <v>.</v>
          </cell>
          <cell r="AL2268" t="str">
            <v>.</v>
          </cell>
          <cell r="AM2268">
            <v>0</v>
          </cell>
          <cell r="AN2268" t="str">
            <v>.</v>
          </cell>
          <cell r="AO2268" t="str">
            <v>.</v>
          </cell>
          <cell r="AP2268" t="str">
            <v>.</v>
          </cell>
          <cell r="AQ2268" t="str">
            <v>.</v>
          </cell>
          <cell r="AR2268" t="str">
            <v>.</v>
          </cell>
          <cell r="AS2268" t="str">
            <v>.</v>
          </cell>
          <cell r="AT2268" t="str">
            <v>.</v>
          </cell>
          <cell r="AU2268" t="str">
            <v>.</v>
          </cell>
        </row>
        <row r="2269">
          <cell r="A2269" t="str">
            <v>470908D-16-988-365-28-D.-D.</v>
          </cell>
          <cell r="B2269" t="str">
            <v>470908D</v>
          </cell>
          <cell r="C2269">
            <v>16</v>
          </cell>
          <cell r="D2269">
            <v>988</v>
          </cell>
          <cell r="E2269">
            <v>10</v>
          </cell>
          <cell r="F2269">
            <v>365</v>
          </cell>
          <cell r="G2269" t="str">
            <v>10-365</v>
          </cell>
          <cell r="H2269">
            <v>28</v>
          </cell>
          <cell r="I2269" t="str">
            <v>.</v>
          </cell>
          <cell r="J2269">
            <v>0</v>
          </cell>
          <cell r="K2269" t="str">
            <v>.</v>
          </cell>
          <cell r="L2269" t="str">
            <v>.</v>
          </cell>
          <cell r="M2269" t="str">
            <v>.</v>
          </cell>
          <cell r="N2269" t="str">
            <v>.</v>
          </cell>
          <cell r="O2269" t="str">
            <v>.</v>
          </cell>
          <cell r="P2269" t="str">
            <v>.</v>
          </cell>
          <cell r="Q2269" t="str">
            <v>.</v>
          </cell>
          <cell r="R2269" t="str">
            <v>.</v>
          </cell>
          <cell r="S2269">
            <v>0</v>
          </cell>
          <cell r="T2269" t="str">
            <v>.</v>
          </cell>
          <cell r="U2269" t="str">
            <v>.</v>
          </cell>
          <cell r="V2269" t="str">
            <v>.</v>
          </cell>
          <cell r="W2269" t="str">
            <v>.</v>
          </cell>
          <cell r="X2269" t="str">
            <v>.</v>
          </cell>
          <cell r="Y2269" t="str">
            <v>.</v>
          </cell>
          <cell r="Z2269" t="str">
            <v>.</v>
          </cell>
          <cell r="AA2269" t="str">
            <v>.</v>
          </cell>
          <cell r="AB2269" t="str">
            <v>.</v>
          </cell>
          <cell r="AC2269">
            <v>0</v>
          </cell>
          <cell r="AD2269" t="str">
            <v>.</v>
          </cell>
          <cell r="AE2269" t="str">
            <v>.</v>
          </cell>
          <cell r="AF2269" t="str">
            <v>.</v>
          </cell>
          <cell r="AG2269" t="str">
            <v>.</v>
          </cell>
          <cell r="AH2269" t="str">
            <v>.</v>
          </cell>
          <cell r="AI2269" t="str">
            <v>.</v>
          </cell>
          <cell r="AJ2269" t="str">
            <v>.</v>
          </cell>
          <cell r="AK2269" t="str">
            <v>.</v>
          </cell>
          <cell r="AL2269" t="str">
            <v>.</v>
          </cell>
          <cell r="AM2269">
            <v>0</v>
          </cell>
          <cell r="AN2269" t="str">
            <v>.</v>
          </cell>
          <cell r="AO2269" t="str">
            <v>.</v>
          </cell>
          <cell r="AP2269" t="str">
            <v>.</v>
          </cell>
          <cell r="AQ2269" t="str">
            <v>.</v>
          </cell>
          <cell r="AR2269" t="str">
            <v>.</v>
          </cell>
          <cell r="AS2269" t="str">
            <v>.</v>
          </cell>
          <cell r="AT2269" t="str">
            <v>.</v>
          </cell>
          <cell r="AU2269" t="str">
            <v>.</v>
          </cell>
        </row>
        <row r="2270">
          <cell r="A2270" t="str">
            <v>470908D-16-989-378-29-D.-D.</v>
          </cell>
          <cell r="B2270" t="str">
            <v>470908D</v>
          </cell>
          <cell r="C2270">
            <v>16</v>
          </cell>
          <cell r="D2270">
            <v>989</v>
          </cell>
          <cell r="E2270">
            <v>10</v>
          </cell>
          <cell r="F2270">
            <v>378</v>
          </cell>
          <cell r="G2270" t="str">
            <v>10-378</v>
          </cell>
          <cell r="H2270">
            <v>29</v>
          </cell>
          <cell r="I2270" t="str">
            <v>.</v>
          </cell>
          <cell r="J2270">
            <v>0</v>
          </cell>
          <cell r="K2270" t="str">
            <v>.</v>
          </cell>
          <cell r="L2270" t="str">
            <v>.</v>
          </cell>
          <cell r="M2270" t="str">
            <v>.</v>
          </cell>
          <cell r="N2270" t="str">
            <v>.</v>
          </cell>
          <cell r="O2270" t="str">
            <v>.</v>
          </cell>
          <cell r="P2270" t="str">
            <v>.</v>
          </cell>
          <cell r="Q2270" t="str">
            <v>.</v>
          </cell>
          <cell r="R2270" t="str">
            <v>.</v>
          </cell>
          <cell r="S2270">
            <v>0</v>
          </cell>
          <cell r="T2270" t="str">
            <v>.</v>
          </cell>
          <cell r="U2270" t="str">
            <v>.</v>
          </cell>
          <cell r="V2270" t="str">
            <v>.</v>
          </cell>
          <cell r="W2270" t="str">
            <v>.</v>
          </cell>
          <cell r="X2270" t="str">
            <v>.</v>
          </cell>
          <cell r="Y2270" t="str">
            <v>.</v>
          </cell>
          <cell r="Z2270" t="str">
            <v>.</v>
          </cell>
          <cell r="AA2270" t="str">
            <v>.</v>
          </cell>
          <cell r="AB2270" t="str">
            <v>.</v>
          </cell>
          <cell r="AC2270">
            <v>0</v>
          </cell>
          <cell r="AD2270" t="str">
            <v>.</v>
          </cell>
          <cell r="AE2270" t="str">
            <v>.</v>
          </cell>
          <cell r="AF2270" t="str">
            <v>.</v>
          </cell>
          <cell r="AG2270" t="str">
            <v>.</v>
          </cell>
          <cell r="AH2270" t="str">
            <v>.</v>
          </cell>
          <cell r="AI2270" t="str">
            <v>.</v>
          </cell>
          <cell r="AJ2270" t="str">
            <v>.</v>
          </cell>
          <cell r="AK2270" t="str">
            <v>.</v>
          </cell>
          <cell r="AL2270" t="str">
            <v>.</v>
          </cell>
          <cell r="AM2270">
            <v>0</v>
          </cell>
          <cell r="AN2270" t="str">
            <v>.</v>
          </cell>
          <cell r="AO2270" t="str">
            <v>.</v>
          </cell>
          <cell r="AP2270" t="str">
            <v>.</v>
          </cell>
          <cell r="AQ2270" t="str">
            <v>.</v>
          </cell>
          <cell r="AR2270" t="str">
            <v>.</v>
          </cell>
          <cell r="AS2270" t="str">
            <v>.</v>
          </cell>
          <cell r="AT2270" t="str">
            <v>.</v>
          </cell>
          <cell r="AU2270" t="str">
            <v>.</v>
          </cell>
        </row>
        <row r="2271">
          <cell r="A2271" t="str">
            <v>470908D-16-990-408-30-D.-D.</v>
          </cell>
          <cell r="B2271" t="str">
            <v>470908D</v>
          </cell>
          <cell r="C2271">
            <v>16</v>
          </cell>
          <cell r="D2271">
            <v>990</v>
          </cell>
          <cell r="E2271">
            <v>31</v>
          </cell>
          <cell r="F2271">
            <v>408</v>
          </cell>
          <cell r="G2271" t="str">
            <v>31-408</v>
          </cell>
          <cell r="H2271">
            <v>30</v>
          </cell>
          <cell r="I2271" t="str">
            <v>.</v>
          </cell>
          <cell r="J2271">
            <v>0</v>
          </cell>
          <cell r="K2271" t="str">
            <v>.</v>
          </cell>
          <cell r="L2271" t="str">
            <v>.</v>
          </cell>
          <cell r="M2271" t="str">
            <v>.</v>
          </cell>
          <cell r="N2271" t="str">
            <v>.</v>
          </cell>
          <cell r="O2271" t="str">
            <v>.</v>
          </cell>
          <cell r="P2271" t="str">
            <v>.</v>
          </cell>
          <cell r="Q2271" t="str">
            <v>.</v>
          </cell>
          <cell r="R2271" t="str">
            <v>.</v>
          </cell>
          <cell r="S2271">
            <v>0</v>
          </cell>
          <cell r="T2271" t="str">
            <v>.</v>
          </cell>
          <cell r="U2271" t="str">
            <v>.</v>
          </cell>
          <cell r="V2271" t="str">
            <v>.</v>
          </cell>
          <cell r="W2271" t="str">
            <v>.</v>
          </cell>
          <cell r="X2271" t="str">
            <v>.</v>
          </cell>
          <cell r="Y2271" t="str">
            <v>.</v>
          </cell>
          <cell r="Z2271" t="str">
            <v>.</v>
          </cell>
          <cell r="AA2271" t="str">
            <v>.</v>
          </cell>
          <cell r="AB2271" t="str">
            <v>.</v>
          </cell>
          <cell r="AC2271">
            <v>0</v>
          </cell>
          <cell r="AD2271" t="str">
            <v>.</v>
          </cell>
          <cell r="AE2271" t="str">
            <v>.</v>
          </cell>
          <cell r="AF2271" t="str">
            <v>.</v>
          </cell>
          <cell r="AG2271" t="str">
            <v>.</v>
          </cell>
          <cell r="AH2271" t="str">
            <v>.</v>
          </cell>
          <cell r="AI2271" t="str">
            <v>.</v>
          </cell>
          <cell r="AJ2271" t="str">
            <v>.</v>
          </cell>
          <cell r="AK2271" t="str">
            <v>.</v>
          </cell>
          <cell r="AL2271" t="str">
            <v>.</v>
          </cell>
          <cell r="AM2271">
            <v>0</v>
          </cell>
          <cell r="AN2271" t="str">
            <v>.</v>
          </cell>
          <cell r="AO2271" t="str">
            <v>.</v>
          </cell>
          <cell r="AP2271" t="str">
            <v>.</v>
          </cell>
          <cell r="AQ2271" t="str">
            <v>.</v>
          </cell>
          <cell r="AR2271" t="str">
            <v>.</v>
          </cell>
          <cell r="AS2271" t="str">
            <v>.</v>
          </cell>
          <cell r="AT2271" t="str">
            <v>.</v>
          </cell>
          <cell r="AU2271" t="str">
            <v>.</v>
          </cell>
        </row>
        <row r="2272">
          <cell r="A2272" t="str">
            <v>470908D-16-991-406-31-D.-D.</v>
          </cell>
          <cell r="B2272" t="str">
            <v>470908D</v>
          </cell>
          <cell r="C2272">
            <v>16</v>
          </cell>
          <cell r="D2272">
            <v>991</v>
          </cell>
          <cell r="E2272">
            <v>31</v>
          </cell>
          <cell r="F2272">
            <v>406</v>
          </cell>
          <cell r="G2272" t="str">
            <v>31-406</v>
          </cell>
          <cell r="H2272">
            <v>31</v>
          </cell>
          <cell r="I2272" t="str">
            <v>.</v>
          </cell>
          <cell r="J2272">
            <v>0</v>
          </cell>
          <cell r="K2272" t="str">
            <v>.</v>
          </cell>
          <cell r="L2272" t="str">
            <v>.</v>
          </cell>
          <cell r="M2272" t="str">
            <v>.</v>
          </cell>
          <cell r="N2272" t="str">
            <v>.</v>
          </cell>
          <cell r="O2272" t="str">
            <v>.</v>
          </cell>
          <cell r="P2272" t="str">
            <v>.</v>
          </cell>
          <cell r="Q2272" t="str">
            <v>.</v>
          </cell>
          <cell r="R2272" t="str">
            <v>.</v>
          </cell>
          <cell r="S2272">
            <v>0</v>
          </cell>
          <cell r="T2272" t="str">
            <v>.</v>
          </cell>
          <cell r="U2272" t="str">
            <v>.</v>
          </cell>
          <cell r="V2272" t="str">
            <v>.</v>
          </cell>
          <cell r="W2272" t="str">
            <v>.</v>
          </cell>
          <cell r="X2272" t="str">
            <v>.</v>
          </cell>
          <cell r="Y2272" t="str">
            <v>.</v>
          </cell>
          <cell r="Z2272" t="str">
            <v>.</v>
          </cell>
          <cell r="AA2272" t="str">
            <v>.</v>
          </cell>
          <cell r="AB2272" t="str">
            <v>.</v>
          </cell>
          <cell r="AC2272">
            <v>0</v>
          </cell>
          <cell r="AD2272" t="str">
            <v>.</v>
          </cell>
          <cell r="AE2272" t="str">
            <v>.</v>
          </cell>
          <cell r="AF2272" t="str">
            <v>.</v>
          </cell>
          <cell r="AG2272" t="str">
            <v>.</v>
          </cell>
          <cell r="AH2272" t="str">
            <v>.</v>
          </cell>
          <cell r="AI2272" t="str">
            <v>.</v>
          </cell>
          <cell r="AJ2272" t="str">
            <v>.</v>
          </cell>
          <cell r="AK2272" t="str">
            <v>.</v>
          </cell>
          <cell r="AL2272" t="str">
            <v>.</v>
          </cell>
          <cell r="AM2272">
            <v>0</v>
          </cell>
          <cell r="AN2272" t="str">
            <v>.</v>
          </cell>
          <cell r="AO2272" t="str">
            <v>.</v>
          </cell>
          <cell r="AP2272" t="str">
            <v>.</v>
          </cell>
          <cell r="AQ2272" t="str">
            <v>.</v>
          </cell>
          <cell r="AR2272" t="str">
            <v>.</v>
          </cell>
          <cell r="AS2272" t="str">
            <v>.</v>
          </cell>
          <cell r="AT2272" t="str">
            <v>.</v>
          </cell>
          <cell r="AU2272" t="str">
            <v>.</v>
          </cell>
        </row>
        <row r="2273">
          <cell r="A2273" t="str">
            <v>470908D-16-992-428-32-D.-D.</v>
          </cell>
          <cell r="B2273" t="str">
            <v>470908D</v>
          </cell>
          <cell r="C2273">
            <v>16</v>
          </cell>
          <cell r="D2273">
            <v>992</v>
          </cell>
          <cell r="E2273">
            <v>32</v>
          </cell>
          <cell r="F2273">
            <v>428</v>
          </cell>
          <cell r="G2273" t="str">
            <v>32-428</v>
          </cell>
          <cell r="H2273">
            <v>32</v>
          </cell>
          <cell r="I2273" t="str">
            <v>.</v>
          </cell>
          <cell r="J2273">
            <v>0</v>
          </cell>
          <cell r="K2273" t="str">
            <v>.</v>
          </cell>
          <cell r="L2273" t="str">
            <v>.</v>
          </cell>
          <cell r="M2273" t="str">
            <v>.</v>
          </cell>
          <cell r="N2273" t="str">
            <v>.</v>
          </cell>
          <cell r="O2273" t="str">
            <v>.</v>
          </cell>
          <cell r="P2273" t="str">
            <v>.</v>
          </cell>
          <cell r="Q2273" t="str">
            <v>.</v>
          </cell>
          <cell r="R2273" t="str">
            <v>.</v>
          </cell>
          <cell r="S2273">
            <v>0</v>
          </cell>
          <cell r="T2273" t="str">
            <v>.</v>
          </cell>
          <cell r="U2273" t="str">
            <v>.</v>
          </cell>
          <cell r="V2273" t="str">
            <v>.</v>
          </cell>
          <cell r="W2273" t="str">
            <v>.</v>
          </cell>
          <cell r="X2273" t="str">
            <v>.</v>
          </cell>
          <cell r="Y2273" t="str">
            <v>.</v>
          </cell>
          <cell r="Z2273" t="str">
            <v>.</v>
          </cell>
          <cell r="AA2273" t="str">
            <v>.</v>
          </cell>
          <cell r="AB2273" t="str">
            <v>.</v>
          </cell>
          <cell r="AC2273">
            <v>0</v>
          </cell>
          <cell r="AD2273" t="str">
            <v>.</v>
          </cell>
          <cell r="AE2273" t="str">
            <v>.</v>
          </cell>
          <cell r="AF2273" t="str">
            <v>.</v>
          </cell>
          <cell r="AG2273" t="str">
            <v>.</v>
          </cell>
          <cell r="AH2273" t="str">
            <v>.</v>
          </cell>
          <cell r="AI2273" t="str">
            <v>.</v>
          </cell>
          <cell r="AJ2273" t="str">
            <v>.</v>
          </cell>
          <cell r="AK2273" t="str">
            <v>.</v>
          </cell>
          <cell r="AL2273" t="str">
            <v>.</v>
          </cell>
          <cell r="AM2273">
            <v>0</v>
          </cell>
          <cell r="AN2273" t="str">
            <v>.</v>
          </cell>
          <cell r="AO2273" t="str">
            <v>.</v>
          </cell>
          <cell r="AP2273" t="str">
            <v>.</v>
          </cell>
          <cell r="AQ2273" t="str">
            <v>.</v>
          </cell>
          <cell r="AR2273" t="str">
            <v>.</v>
          </cell>
          <cell r="AS2273" t="str">
            <v>.</v>
          </cell>
          <cell r="AT2273" t="str">
            <v>.</v>
          </cell>
          <cell r="AU2273" t="str">
            <v>.</v>
          </cell>
        </row>
        <row r="2274">
          <cell r="A2274" t="str">
            <v>470908D-16-993-363-33-D.-D.</v>
          </cell>
          <cell r="B2274" t="str">
            <v>470908D</v>
          </cell>
          <cell r="C2274">
            <v>16</v>
          </cell>
          <cell r="D2274">
            <v>993</v>
          </cell>
          <cell r="E2274">
            <v>10</v>
          </cell>
          <cell r="F2274">
            <v>363</v>
          </cell>
          <cell r="G2274" t="str">
            <v>10-363</v>
          </cell>
          <cell r="H2274">
            <v>33</v>
          </cell>
          <cell r="I2274" t="str">
            <v>.</v>
          </cell>
          <cell r="J2274">
            <v>0</v>
          </cell>
          <cell r="K2274" t="str">
            <v>.</v>
          </cell>
          <cell r="L2274" t="str">
            <v>.</v>
          </cell>
          <cell r="M2274" t="str">
            <v>.</v>
          </cell>
          <cell r="N2274" t="str">
            <v>.</v>
          </cell>
          <cell r="O2274" t="str">
            <v>.</v>
          </cell>
          <cell r="P2274" t="str">
            <v>.</v>
          </cell>
          <cell r="Q2274" t="str">
            <v>.</v>
          </cell>
          <cell r="R2274" t="str">
            <v>.</v>
          </cell>
          <cell r="S2274">
            <v>0</v>
          </cell>
          <cell r="T2274" t="str">
            <v>.</v>
          </cell>
          <cell r="U2274" t="str">
            <v>.</v>
          </cell>
          <cell r="V2274" t="str">
            <v>.</v>
          </cell>
          <cell r="W2274" t="str">
            <v>.</v>
          </cell>
          <cell r="X2274" t="str">
            <v>.</v>
          </cell>
          <cell r="Y2274" t="str">
            <v>.</v>
          </cell>
          <cell r="Z2274" t="str">
            <v>.</v>
          </cell>
          <cell r="AA2274" t="str">
            <v>.</v>
          </cell>
          <cell r="AB2274" t="str">
            <v>.</v>
          </cell>
          <cell r="AC2274">
            <v>0</v>
          </cell>
          <cell r="AD2274" t="str">
            <v>.</v>
          </cell>
          <cell r="AE2274" t="str">
            <v>.</v>
          </cell>
          <cell r="AF2274" t="str">
            <v>.</v>
          </cell>
          <cell r="AG2274" t="str">
            <v>.</v>
          </cell>
          <cell r="AH2274" t="str">
            <v>.</v>
          </cell>
          <cell r="AI2274" t="str">
            <v>.</v>
          </cell>
          <cell r="AJ2274" t="str">
            <v>.</v>
          </cell>
          <cell r="AK2274" t="str">
            <v>.</v>
          </cell>
          <cell r="AL2274" t="str">
            <v>.</v>
          </cell>
          <cell r="AM2274">
            <v>0</v>
          </cell>
          <cell r="AN2274" t="str">
            <v>.</v>
          </cell>
          <cell r="AO2274" t="str">
            <v>.</v>
          </cell>
          <cell r="AP2274" t="str">
            <v>.</v>
          </cell>
          <cell r="AQ2274" t="str">
            <v>.</v>
          </cell>
          <cell r="AR2274" t="str">
            <v>.</v>
          </cell>
          <cell r="AS2274" t="str">
            <v>.</v>
          </cell>
          <cell r="AT2274" t="str">
            <v>.</v>
          </cell>
          <cell r="AU2274" t="str">
            <v>.</v>
          </cell>
        </row>
        <row r="2275">
          <cell r="A2275" t="str">
            <v>470908D-16-994-414-34-D6.7-D22.6</v>
          </cell>
          <cell r="B2275" t="str">
            <v>470908D</v>
          </cell>
          <cell r="C2275">
            <v>16</v>
          </cell>
          <cell r="D2275">
            <v>994</v>
          </cell>
          <cell r="E2275">
            <v>31</v>
          </cell>
          <cell r="F2275">
            <v>414</v>
          </cell>
          <cell r="G2275" t="str">
            <v>31-414</v>
          </cell>
          <cell r="H2275">
            <v>34</v>
          </cell>
          <cell r="I2275" t="str">
            <v>.</v>
          </cell>
          <cell r="J2275">
            <v>1</v>
          </cell>
          <cell r="K2275">
            <v>3.6</v>
          </cell>
          <cell r="L2275">
            <v>6.7</v>
          </cell>
          <cell r="M2275">
            <v>3</v>
          </cell>
          <cell r="N2275">
            <v>2</v>
          </cell>
          <cell r="O2275" t="str">
            <v>N</v>
          </cell>
          <cell r="P2275" t="str">
            <v>N</v>
          </cell>
          <cell r="Q2275" t="str">
            <v>N</v>
          </cell>
          <cell r="R2275" t="str">
            <v>.</v>
          </cell>
          <cell r="S2275">
            <v>1</v>
          </cell>
          <cell r="T2275">
            <v>5.4</v>
          </cell>
          <cell r="U2275">
            <v>7.6</v>
          </cell>
          <cell r="V2275">
            <v>3</v>
          </cell>
          <cell r="W2275">
            <v>2</v>
          </cell>
          <cell r="X2275" t="str">
            <v>N</v>
          </cell>
          <cell r="Y2275" t="str">
            <v>N</v>
          </cell>
          <cell r="Z2275" t="str">
            <v>N</v>
          </cell>
          <cell r="AA2275" t="str">
            <v>.</v>
          </cell>
          <cell r="AB2275" t="str">
            <v>.</v>
          </cell>
          <cell r="AC2275">
            <v>1</v>
          </cell>
          <cell r="AD2275">
            <v>8.6999999999999993</v>
          </cell>
          <cell r="AE2275">
            <v>14.7</v>
          </cell>
          <cell r="AF2275">
            <v>2</v>
          </cell>
          <cell r="AG2275">
            <v>2</v>
          </cell>
          <cell r="AH2275" t="str">
            <v>N</v>
          </cell>
          <cell r="AI2275" t="str">
            <v>N</v>
          </cell>
          <cell r="AJ2275" t="str">
            <v>N</v>
          </cell>
          <cell r="AK2275" t="str">
            <v>.</v>
          </cell>
          <cell r="AL2275" t="str">
            <v>.</v>
          </cell>
          <cell r="AM2275">
            <v>1</v>
          </cell>
          <cell r="AN2275">
            <v>16.3</v>
          </cell>
          <cell r="AO2275">
            <v>22.6</v>
          </cell>
          <cell r="AP2275">
            <v>2</v>
          </cell>
          <cell r="AQ2275">
            <v>2</v>
          </cell>
          <cell r="AR2275" t="str">
            <v>N</v>
          </cell>
          <cell r="AS2275" t="str">
            <v>N</v>
          </cell>
          <cell r="AT2275" t="str">
            <v>N</v>
          </cell>
          <cell r="AU2275" t="str">
            <v>.</v>
          </cell>
        </row>
        <row r="2276">
          <cell r="A2276" t="str">
            <v>470908D-16-995-419-35-D3-D12.9</v>
          </cell>
          <cell r="B2276" t="str">
            <v>470908D</v>
          </cell>
          <cell r="C2276">
            <v>16</v>
          </cell>
          <cell r="D2276">
            <v>995</v>
          </cell>
          <cell r="E2276">
            <v>31</v>
          </cell>
          <cell r="F2276">
            <v>419</v>
          </cell>
          <cell r="G2276" t="str">
            <v>31-419</v>
          </cell>
          <cell r="H2276">
            <v>35</v>
          </cell>
          <cell r="I2276" t="str">
            <v>.</v>
          </cell>
          <cell r="J2276">
            <v>1</v>
          </cell>
          <cell r="K2276">
            <v>2</v>
          </cell>
          <cell r="L2276">
            <v>3</v>
          </cell>
          <cell r="M2276">
            <v>2</v>
          </cell>
          <cell r="N2276">
            <v>3</v>
          </cell>
          <cell r="O2276" t="str">
            <v>N</v>
          </cell>
          <cell r="P2276" t="str">
            <v>N</v>
          </cell>
          <cell r="Q2276" t="str">
            <v>N</v>
          </cell>
          <cell r="R2276" t="str">
            <v>.</v>
          </cell>
          <cell r="S2276">
            <v>1</v>
          </cell>
          <cell r="T2276">
            <v>3.2</v>
          </cell>
          <cell r="U2276">
            <v>3.8</v>
          </cell>
          <cell r="V2276">
            <v>2</v>
          </cell>
          <cell r="W2276">
            <v>3</v>
          </cell>
          <cell r="X2276" t="str">
            <v>N</v>
          </cell>
          <cell r="Y2276" t="str">
            <v>N</v>
          </cell>
          <cell r="Z2276" t="str">
            <v>N</v>
          </cell>
          <cell r="AA2276" t="str">
            <v>.</v>
          </cell>
          <cell r="AB2276" t="str">
            <v>.</v>
          </cell>
          <cell r="AC2276">
            <v>1</v>
          </cell>
          <cell r="AD2276">
            <v>7.6</v>
          </cell>
          <cell r="AE2276">
            <v>9.1999999999999993</v>
          </cell>
          <cell r="AF2276">
            <v>2</v>
          </cell>
          <cell r="AG2276">
            <v>2</v>
          </cell>
          <cell r="AH2276" t="str">
            <v>N</v>
          </cell>
          <cell r="AI2276" t="str">
            <v>N</v>
          </cell>
          <cell r="AJ2276" t="str">
            <v>N</v>
          </cell>
          <cell r="AK2276" t="str">
            <v>.</v>
          </cell>
          <cell r="AL2276" t="str">
            <v>.</v>
          </cell>
          <cell r="AM2276">
            <v>1</v>
          </cell>
          <cell r="AN2276">
            <v>15.5</v>
          </cell>
          <cell r="AO2276">
            <v>12.9</v>
          </cell>
          <cell r="AP2276">
            <v>3</v>
          </cell>
          <cell r="AQ2276">
            <v>3</v>
          </cell>
          <cell r="AR2276" t="str">
            <v>N</v>
          </cell>
          <cell r="AS2276" t="str">
            <v>N</v>
          </cell>
          <cell r="AT2276" t="str">
            <v>N</v>
          </cell>
          <cell r="AU2276" t="str">
            <v>.</v>
          </cell>
        </row>
        <row r="2277">
          <cell r="A2277" t="str">
            <v>470908D-16-996-376-36-D4.5-D9.5</v>
          </cell>
          <cell r="B2277" t="str">
            <v>470908D</v>
          </cell>
          <cell r="C2277">
            <v>16</v>
          </cell>
          <cell r="D2277">
            <v>996</v>
          </cell>
          <cell r="E2277">
            <v>10</v>
          </cell>
          <cell r="F2277">
            <v>376</v>
          </cell>
          <cell r="G2277" t="str">
            <v>10-376</v>
          </cell>
          <cell r="H2277">
            <v>36</v>
          </cell>
          <cell r="I2277" t="str">
            <v>.</v>
          </cell>
          <cell r="J2277">
            <v>1</v>
          </cell>
          <cell r="K2277">
            <v>2.2999999999999998</v>
          </cell>
          <cell r="L2277">
            <v>4.5</v>
          </cell>
          <cell r="M2277">
            <v>2</v>
          </cell>
          <cell r="N2277">
            <v>2</v>
          </cell>
          <cell r="O2277" t="str">
            <v>N</v>
          </cell>
          <cell r="P2277" t="str">
            <v>N</v>
          </cell>
          <cell r="Q2277" t="str">
            <v>N</v>
          </cell>
          <cell r="R2277" t="str">
            <v>.</v>
          </cell>
          <cell r="S2277">
            <v>1</v>
          </cell>
          <cell r="T2277">
            <v>3.4</v>
          </cell>
          <cell r="U2277">
            <v>5.7</v>
          </cell>
          <cell r="V2277">
            <v>3</v>
          </cell>
          <cell r="W2277">
            <v>2</v>
          </cell>
          <cell r="X2277" t="str">
            <v>N</v>
          </cell>
          <cell r="Y2277" t="str">
            <v>N</v>
          </cell>
          <cell r="Z2277" t="str">
            <v>N</v>
          </cell>
          <cell r="AA2277" t="str">
            <v>.</v>
          </cell>
          <cell r="AB2277" t="str">
            <v>.</v>
          </cell>
          <cell r="AC2277">
            <v>1</v>
          </cell>
          <cell r="AD2277">
            <v>7</v>
          </cell>
          <cell r="AE2277">
            <v>7.7</v>
          </cell>
          <cell r="AF2277">
            <v>2</v>
          </cell>
          <cell r="AG2277">
            <v>3</v>
          </cell>
          <cell r="AH2277" t="str">
            <v>N</v>
          </cell>
          <cell r="AI2277" t="str">
            <v>N</v>
          </cell>
          <cell r="AJ2277" t="str">
            <v>N</v>
          </cell>
          <cell r="AK2277" t="str">
            <v>.</v>
          </cell>
          <cell r="AL2277" t="str">
            <v>.</v>
          </cell>
          <cell r="AM2277">
            <v>1</v>
          </cell>
          <cell r="AN2277">
            <v>11.2</v>
          </cell>
          <cell r="AO2277">
            <v>9.5</v>
          </cell>
          <cell r="AP2277">
            <v>2</v>
          </cell>
          <cell r="AQ2277">
            <v>3</v>
          </cell>
          <cell r="AR2277" t="str">
            <v>N</v>
          </cell>
          <cell r="AS2277" t="str">
            <v>N</v>
          </cell>
          <cell r="AT2277" t="str">
            <v>N</v>
          </cell>
          <cell r="AU2277" t="str">
            <v>.</v>
          </cell>
        </row>
        <row r="2278">
          <cell r="A2278" t="str">
            <v>470908D-16-997-401-37-D5.5-D18.3</v>
          </cell>
          <cell r="B2278" t="str">
            <v>470908D</v>
          </cell>
          <cell r="C2278">
            <v>16</v>
          </cell>
          <cell r="D2278">
            <v>997</v>
          </cell>
          <cell r="E2278">
            <v>4</v>
          </cell>
          <cell r="F2278">
            <v>401</v>
          </cell>
          <cell r="G2278" t="str">
            <v>4-401</v>
          </cell>
          <cell r="H2278">
            <v>37</v>
          </cell>
          <cell r="I2278" t="str">
            <v>.</v>
          </cell>
          <cell r="J2278">
            <v>1</v>
          </cell>
          <cell r="K2278">
            <v>3.3</v>
          </cell>
          <cell r="L2278">
            <v>5.5</v>
          </cell>
          <cell r="M2278">
            <v>2</v>
          </cell>
          <cell r="N2278">
            <v>1</v>
          </cell>
          <cell r="O2278" t="str">
            <v>N</v>
          </cell>
          <cell r="P2278" t="str">
            <v>N</v>
          </cell>
          <cell r="Q2278" t="str">
            <v>N</v>
          </cell>
          <cell r="R2278" t="str">
            <v>.</v>
          </cell>
          <cell r="S2278">
            <v>1</v>
          </cell>
          <cell r="T2278">
            <v>5.4</v>
          </cell>
          <cell r="U2278">
            <v>8.6999999999999993</v>
          </cell>
          <cell r="V2278">
            <v>2</v>
          </cell>
          <cell r="W2278">
            <v>1</v>
          </cell>
          <cell r="X2278" t="str">
            <v>N</v>
          </cell>
          <cell r="Y2278" t="str">
            <v>N</v>
          </cell>
          <cell r="Z2278" t="str">
            <v>N</v>
          </cell>
          <cell r="AA2278" t="str">
            <v>.</v>
          </cell>
          <cell r="AB2278" t="str">
            <v>.</v>
          </cell>
          <cell r="AC2278">
            <v>1</v>
          </cell>
          <cell r="AD2278">
            <v>9.4</v>
          </cell>
          <cell r="AE2278">
            <v>13.8</v>
          </cell>
          <cell r="AF2278">
            <v>2</v>
          </cell>
          <cell r="AG2278">
            <v>1</v>
          </cell>
          <cell r="AH2278" t="str">
            <v>N</v>
          </cell>
          <cell r="AI2278" t="str">
            <v>N</v>
          </cell>
          <cell r="AJ2278" t="str">
            <v>N</v>
          </cell>
          <cell r="AK2278" t="str">
            <v>.</v>
          </cell>
          <cell r="AL2278" t="str">
            <v>.</v>
          </cell>
          <cell r="AM2278">
            <v>1</v>
          </cell>
          <cell r="AN2278">
            <v>18</v>
          </cell>
          <cell r="AO2278">
            <v>18.3</v>
          </cell>
          <cell r="AP2278">
            <v>2</v>
          </cell>
          <cell r="AQ2278">
            <v>2</v>
          </cell>
          <cell r="AR2278" t="str">
            <v>N</v>
          </cell>
          <cell r="AS2278" t="str">
            <v>N</v>
          </cell>
          <cell r="AT2278" t="str">
            <v>N</v>
          </cell>
          <cell r="AU2278" t="str">
            <v>.</v>
          </cell>
        </row>
        <row r="2279">
          <cell r="A2279" t="str">
            <v>470908D-16-998-403-38-D4.9-D11.7</v>
          </cell>
          <cell r="B2279" t="str">
            <v>470908D</v>
          </cell>
          <cell r="C2279">
            <v>16</v>
          </cell>
          <cell r="D2279">
            <v>998</v>
          </cell>
          <cell r="E2279">
            <v>31</v>
          </cell>
          <cell r="F2279">
            <v>403</v>
          </cell>
          <cell r="G2279" t="str">
            <v>31-403</v>
          </cell>
          <cell r="H2279">
            <v>38</v>
          </cell>
          <cell r="I2279" t="str">
            <v>.</v>
          </cell>
          <cell r="J2279">
            <v>1</v>
          </cell>
          <cell r="K2279">
            <v>3</v>
          </cell>
          <cell r="L2279">
            <v>4.9000000000000004</v>
          </cell>
          <cell r="M2279">
            <v>3</v>
          </cell>
          <cell r="N2279">
            <v>2</v>
          </cell>
          <cell r="O2279" t="str">
            <v>N</v>
          </cell>
          <cell r="P2279" t="str">
            <v>N</v>
          </cell>
          <cell r="Q2279" t="str">
            <v>N</v>
          </cell>
          <cell r="R2279" t="str">
            <v>.</v>
          </cell>
          <cell r="S2279">
            <v>1</v>
          </cell>
          <cell r="T2279">
            <v>4.4000000000000004</v>
          </cell>
          <cell r="U2279">
            <v>5.3</v>
          </cell>
          <cell r="V2279">
            <v>2</v>
          </cell>
          <cell r="W2279">
            <v>2</v>
          </cell>
          <cell r="X2279" t="str">
            <v>N</v>
          </cell>
          <cell r="Y2279" t="str">
            <v>N</v>
          </cell>
          <cell r="Z2279" t="str">
            <v>N</v>
          </cell>
          <cell r="AA2279" t="str">
            <v>.</v>
          </cell>
          <cell r="AB2279" t="str">
            <v>.</v>
          </cell>
          <cell r="AC2279">
            <v>1</v>
          </cell>
          <cell r="AD2279">
            <v>8.3000000000000007</v>
          </cell>
          <cell r="AE2279">
            <v>9.6</v>
          </cell>
          <cell r="AF2279">
            <v>2</v>
          </cell>
          <cell r="AG2279">
            <v>2</v>
          </cell>
          <cell r="AH2279" t="str">
            <v>N</v>
          </cell>
          <cell r="AI2279" t="str">
            <v>N</v>
          </cell>
          <cell r="AJ2279" t="str">
            <v>N</v>
          </cell>
          <cell r="AK2279" t="str">
            <v>.</v>
          </cell>
          <cell r="AL2279" t="str">
            <v>.</v>
          </cell>
          <cell r="AM2279">
            <v>1</v>
          </cell>
          <cell r="AN2279">
            <v>13.9</v>
          </cell>
          <cell r="AO2279">
            <v>11.7</v>
          </cell>
          <cell r="AP2279">
            <v>3</v>
          </cell>
          <cell r="AQ2279">
            <v>2</v>
          </cell>
          <cell r="AR2279" t="str">
            <v>N</v>
          </cell>
          <cell r="AS2279" t="str">
            <v>N</v>
          </cell>
          <cell r="AT2279" t="str">
            <v>N</v>
          </cell>
          <cell r="AU2279" t="str">
            <v>.</v>
          </cell>
        </row>
        <row r="2280">
          <cell r="A2280" t="str">
            <v>470908D-16-999-998-39-D6.7-D22.1</v>
          </cell>
          <cell r="B2280" t="str">
            <v>470908D</v>
          </cell>
          <cell r="C2280">
            <v>16</v>
          </cell>
          <cell r="D2280">
            <v>999</v>
          </cell>
          <cell r="E2280">
            <v>99</v>
          </cell>
          <cell r="F2280">
            <v>998</v>
          </cell>
          <cell r="G2280" t="str">
            <v>99-998</v>
          </cell>
          <cell r="H2280">
            <v>39</v>
          </cell>
          <cell r="I2280" t="str">
            <v>.</v>
          </cell>
          <cell r="J2280">
            <v>1</v>
          </cell>
          <cell r="K2280">
            <v>3.6</v>
          </cell>
          <cell r="L2280">
            <v>6.7</v>
          </cell>
          <cell r="M2280">
            <v>2</v>
          </cell>
          <cell r="N2280">
            <v>1</v>
          </cell>
          <cell r="O2280" t="str">
            <v>N</v>
          </cell>
          <cell r="P2280" t="str">
            <v>Y</v>
          </cell>
          <cell r="Q2280" t="str">
            <v>N</v>
          </cell>
          <cell r="R2280" t="str">
            <v>.</v>
          </cell>
          <cell r="S2280">
            <v>1</v>
          </cell>
          <cell r="T2280">
            <v>4.9000000000000004</v>
          </cell>
          <cell r="U2280">
            <v>10.5</v>
          </cell>
          <cell r="V2280">
            <v>2</v>
          </cell>
          <cell r="W2280">
            <v>1</v>
          </cell>
          <cell r="X2280" t="str">
            <v>N</v>
          </cell>
          <cell r="Y2280" t="str">
            <v>N</v>
          </cell>
          <cell r="Z2280" t="str">
            <v>N</v>
          </cell>
          <cell r="AA2280" t="str">
            <v>.</v>
          </cell>
          <cell r="AB2280" t="str">
            <v>.</v>
          </cell>
          <cell r="AC2280">
            <v>1</v>
          </cell>
          <cell r="AD2280">
            <v>8.5</v>
          </cell>
          <cell r="AE2280">
            <v>16</v>
          </cell>
          <cell r="AF2280">
            <v>3</v>
          </cell>
          <cell r="AG2280">
            <v>1</v>
          </cell>
          <cell r="AH2280" t="str">
            <v>N</v>
          </cell>
          <cell r="AI2280" t="str">
            <v>N</v>
          </cell>
          <cell r="AJ2280" t="str">
            <v>N</v>
          </cell>
          <cell r="AK2280" t="str">
            <v>.</v>
          </cell>
          <cell r="AL2280" t="str">
            <v>.</v>
          </cell>
          <cell r="AM2280">
            <v>1</v>
          </cell>
          <cell r="AN2280">
            <v>16.2</v>
          </cell>
          <cell r="AO2280">
            <v>22.1</v>
          </cell>
          <cell r="AP2280">
            <v>3</v>
          </cell>
          <cell r="AQ2280">
            <v>2</v>
          </cell>
          <cell r="AR2280" t="str">
            <v>N</v>
          </cell>
          <cell r="AS2280" t="str">
            <v>N</v>
          </cell>
          <cell r="AT2280" t="str">
            <v>N</v>
          </cell>
          <cell r="AU2280" t="str">
            <v>.</v>
          </cell>
        </row>
        <row r="2281">
          <cell r="A2281" t="str">
            <v>470908D-16-1000-410-40-D6.6-D17.4</v>
          </cell>
          <cell r="B2281" t="str">
            <v>470908D</v>
          </cell>
          <cell r="C2281">
            <v>16</v>
          </cell>
          <cell r="D2281">
            <v>1000</v>
          </cell>
          <cell r="E2281">
            <v>31</v>
          </cell>
          <cell r="F2281">
            <v>410</v>
          </cell>
          <cell r="G2281" t="str">
            <v>31-410</v>
          </cell>
          <cell r="H2281">
            <v>40</v>
          </cell>
          <cell r="I2281" t="str">
            <v>.</v>
          </cell>
          <cell r="J2281">
            <v>1</v>
          </cell>
          <cell r="K2281">
            <v>3.8</v>
          </cell>
          <cell r="L2281">
            <v>6.6</v>
          </cell>
          <cell r="M2281">
            <v>3</v>
          </cell>
          <cell r="N2281">
            <v>2</v>
          </cell>
          <cell r="O2281" t="str">
            <v>N</v>
          </cell>
          <cell r="P2281" t="str">
            <v>N</v>
          </cell>
          <cell r="Q2281" t="str">
            <v>N</v>
          </cell>
          <cell r="R2281" t="str">
            <v>.</v>
          </cell>
          <cell r="S2281">
            <v>1</v>
          </cell>
          <cell r="T2281">
            <v>5.4</v>
          </cell>
          <cell r="U2281">
            <v>7.1</v>
          </cell>
          <cell r="V2281">
            <v>3</v>
          </cell>
          <cell r="W2281">
            <v>2</v>
          </cell>
          <cell r="X2281" t="str">
            <v>N</v>
          </cell>
          <cell r="Y2281" t="str">
            <v>N</v>
          </cell>
          <cell r="Z2281" t="str">
            <v>N</v>
          </cell>
          <cell r="AA2281" t="str">
            <v>.</v>
          </cell>
          <cell r="AB2281" t="str">
            <v>.</v>
          </cell>
          <cell r="AC2281">
            <v>1</v>
          </cell>
          <cell r="AD2281">
            <v>8.6999999999999993</v>
          </cell>
          <cell r="AE2281">
            <v>11.7</v>
          </cell>
          <cell r="AF2281">
            <v>3</v>
          </cell>
          <cell r="AG2281">
            <v>2</v>
          </cell>
          <cell r="AH2281" t="str">
            <v>N</v>
          </cell>
          <cell r="AI2281" t="str">
            <v>N</v>
          </cell>
          <cell r="AJ2281" t="str">
            <v>N</v>
          </cell>
          <cell r="AK2281" t="str">
            <v>.</v>
          </cell>
          <cell r="AL2281" t="str">
            <v>.</v>
          </cell>
          <cell r="AM2281">
            <v>1</v>
          </cell>
          <cell r="AN2281">
            <v>17.5</v>
          </cell>
          <cell r="AO2281">
            <v>17.399999999999999</v>
          </cell>
          <cell r="AP2281">
            <v>3</v>
          </cell>
          <cell r="AQ2281">
            <v>2</v>
          </cell>
          <cell r="AR2281" t="str">
            <v>N</v>
          </cell>
          <cell r="AS2281" t="str">
            <v>N</v>
          </cell>
          <cell r="AT2281" t="str">
            <v>N</v>
          </cell>
          <cell r="AU2281" t="str">
            <v>.</v>
          </cell>
        </row>
        <row r="2282">
          <cell r="A2282" t="str">
            <v>470908D-16-1001-399-41-D4.4-D12.3</v>
          </cell>
          <cell r="B2282" t="str">
            <v>470908D</v>
          </cell>
          <cell r="C2282">
            <v>16</v>
          </cell>
          <cell r="D2282">
            <v>1001</v>
          </cell>
          <cell r="E2282">
            <v>4</v>
          </cell>
          <cell r="F2282">
            <v>399</v>
          </cell>
          <cell r="G2282" t="str">
            <v>4-399</v>
          </cell>
          <cell r="H2282">
            <v>41</v>
          </cell>
          <cell r="I2282" t="str">
            <v>.</v>
          </cell>
          <cell r="J2282">
            <v>1</v>
          </cell>
          <cell r="K2282">
            <v>2.5</v>
          </cell>
          <cell r="L2282">
            <v>4.4000000000000004</v>
          </cell>
          <cell r="M2282">
            <v>2</v>
          </cell>
          <cell r="N2282">
            <v>2</v>
          </cell>
          <cell r="O2282" t="str">
            <v>N</v>
          </cell>
          <cell r="P2282" t="str">
            <v>N</v>
          </cell>
          <cell r="Q2282" t="str">
            <v>N</v>
          </cell>
          <cell r="R2282" t="str">
            <v>.</v>
          </cell>
          <cell r="S2282">
            <v>1</v>
          </cell>
          <cell r="T2282">
            <v>3.9</v>
          </cell>
          <cell r="U2282">
            <v>4.5999999999999996</v>
          </cell>
          <cell r="V2282">
            <v>2</v>
          </cell>
          <cell r="W2282">
            <v>2</v>
          </cell>
          <cell r="X2282" t="str">
            <v>N</v>
          </cell>
          <cell r="Y2282" t="str">
            <v>N</v>
          </cell>
          <cell r="Z2282" t="str">
            <v>N</v>
          </cell>
          <cell r="AA2282" t="str">
            <v>.</v>
          </cell>
          <cell r="AB2282" t="str">
            <v>.</v>
          </cell>
          <cell r="AC2282">
            <v>1</v>
          </cell>
          <cell r="AD2282">
            <v>7.2</v>
          </cell>
          <cell r="AE2282">
            <v>9.4</v>
          </cell>
          <cell r="AF2282">
            <v>3</v>
          </cell>
          <cell r="AG2282">
            <v>2</v>
          </cell>
          <cell r="AH2282" t="str">
            <v>N</v>
          </cell>
          <cell r="AI2282" t="str">
            <v>N</v>
          </cell>
          <cell r="AJ2282" t="str">
            <v>N</v>
          </cell>
          <cell r="AK2282" t="str">
            <v>.</v>
          </cell>
          <cell r="AL2282" t="str">
            <v>.</v>
          </cell>
          <cell r="AM2282">
            <v>1</v>
          </cell>
          <cell r="AN2282">
            <v>14.3</v>
          </cell>
          <cell r="AO2282">
            <v>12.3</v>
          </cell>
          <cell r="AP2282">
            <v>3</v>
          </cell>
          <cell r="AQ2282">
            <v>3</v>
          </cell>
          <cell r="AR2282" t="str">
            <v>N</v>
          </cell>
          <cell r="AS2282" t="str">
            <v>N</v>
          </cell>
          <cell r="AT2282" t="str">
            <v>N</v>
          </cell>
          <cell r="AU2282" t="str">
            <v>.</v>
          </cell>
        </row>
        <row r="2283">
          <cell r="A2283" t="str">
            <v>470908D-16-1002-430-42-D4.6-D15.5</v>
          </cell>
          <cell r="B2283" t="str">
            <v>470908D</v>
          </cell>
          <cell r="C2283">
            <v>16</v>
          </cell>
          <cell r="D2283">
            <v>1002</v>
          </cell>
          <cell r="E2283">
            <v>32</v>
          </cell>
          <cell r="F2283">
            <v>430</v>
          </cell>
          <cell r="G2283" t="str">
            <v>32-420</v>
          </cell>
          <cell r="H2283">
            <v>42</v>
          </cell>
          <cell r="I2283" t="str">
            <v>.</v>
          </cell>
          <cell r="J2283">
            <v>1</v>
          </cell>
          <cell r="K2283">
            <v>2.6</v>
          </cell>
          <cell r="L2283">
            <v>4.5999999999999996</v>
          </cell>
          <cell r="M2283">
            <v>2</v>
          </cell>
          <cell r="N2283">
            <v>2</v>
          </cell>
          <cell r="O2283" t="str">
            <v>N</v>
          </cell>
          <cell r="P2283" t="str">
            <v>N</v>
          </cell>
          <cell r="Q2283" t="str">
            <v>N</v>
          </cell>
          <cell r="R2283" t="str">
            <v>.</v>
          </cell>
          <cell r="S2283">
            <v>1</v>
          </cell>
          <cell r="T2283">
            <v>4</v>
          </cell>
          <cell r="U2283">
            <v>6</v>
          </cell>
          <cell r="V2283">
            <v>2</v>
          </cell>
          <cell r="W2283">
            <v>2</v>
          </cell>
          <cell r="X2283" t="str">
            <v>N</v>
          </cell>
          <cell r="Y2283" t="str">
            <v>N</v>
          </cell>
          <cell r="Z2283" t="str">
            <v>N</v>
          </cell>
          <cell r="AA2283" t="str">
            <v>.</v>
          </cell>
          <cell r="AB2283" t="str">
            <v>.</v>
          </cell>
          <cell r="AC2283">
            <v>1</v>
          </cell>
          <cell r="AD2283">
            <v>7.4</v>
          </cell>
          <cell r="AE2283">
            <v>11.7</v>
          </cell>
          <cell r="AF2283">
            <v>2</v>
          </cell>
          <cell r="AG2283">
            <v>2</v>
          </cell>
          <cell r="AH2283" t="str">
            <v>N</v>
          </cell>
          <cell r="AI2283" t="str">
            <v>N</v>
          </cell>
          <cell r="AJ2283" t="str">
            <v>N</v>
          </cell>
          <cell r="AK2283" t="str">
            <v>.</v>
          </cell>
          <cell r="AL2283" t="str">
            <v>.</v>
          </cell>
          <cell r="AM2283">
            <v>1</v>
          </cell>
          <cell r="AN2283">
            <v>15</v>
          </cell>
          <cell r="AO2283">
            <v>15.5</v>
          </cell>
          <cell r="AP2283">
            <v>2</v>
          </cell>
          <cell r="AQ2283">
            <v>3</v>
          </cell>
          <cell r="AR2283" t="str">
            <v>N</v>
          </cell>
          <cell r="AS2283" t="str">
            <v>N</v>
          </cell>
          <cell r="AT2283" t="str">
            <v>N</v>
          </cell>
          <cell r="AU2283" t="str">
            <v>.</v>
          </cell>
        </row>
        <row r="2284">
          <cell r="A2284" t="str">
            <v>470908D-16-1003-377-43-D.-D.</v>
          </cell>
          <cell r="B2284" t="str">
            <v>470908D</v>
          </cell>
          <cell r="C2284">
            <v>16</v>
          </cell>
          <cell r="D2284">
            <v>1003</v>
          </cell>
          <cell r="E2284">
            <v>10</v>
          </cell>
          <cell r="F2284">
            <v>377</v>
          </cell>
          <cell r="G2284" t="str">
            <v>10-377</v>
          </cell>
          <cell r="H2284">
            <v>43</v>
          </cell>
          <cell r="I2284" t="str">
            <v>.</v>
          </cell>
          <cell r="J2284">
            <v>0</v>
          </cell>
          <cell r="K2284" t="str">
            <v>.</v>
          </cell>
          <cell r="L2284" t="str">
            <v>.</v>
          </cell>
          <cell r="M2284" t="str">
            <v>.</v>
          </cell>
          <cell r="N2284" t="str">
            <v>.</v>
          </cell>
          <cell r="O2284" t="str">
            <v>.</v>
          </cell>
          <cell r="P2284" t="str">
            <v>.</v>
          </cell>
          <cell r="Q2284" t="str">
            <v>.</v>
          </cell>
          <cell r="R2284" t="str">
            <v>.</v>
          </cell>
          <cell r="S2284">
            <v>0</v>
          </cell>
          <cell r="T2284" t="str">
            <v>.</v>
          </cell>
          <cell r="U2284" t="str">
            <v>.</v>
          </cell>
          <cell r="V2284" t="str">
            <v>.</v>
          </cell>
          <cell r="W2284" t="str">
            <v>.</v>
          </cell>
          <cell r="X2284" t="str">
            <v>.</v>
          </cell>
          <cell r="Y2284" t="str">
            <v>.</v>
          </cell>
          <cell r="Z2284" t="str">
            <v>.</v>
          </cell>
          <cell r="AA2284" t="str">
            <v>.</v>
          </cell>
          <cell r="AB2284" t="str">
            <v>.</v>
          </cell>
          <cell r="AC2284">
            <v>0</v>
          </cell>
          <cell r="AD2284" t="str">
            <v>.</v>
          </cell>
          <cell r="AE2284" t="str">
            <v>.</v>
          </cell>
          <cell r="AF2284" t="str">
            <v>.</v>
          </cell>
          <cell r="AG2284" t="str">
            <v>.</v>
          </cell>
          <cell r="AH2284" t="str">
            <v>.</v>
          </cell>
          <cell r="AI2284" t="str">
            <v>.</v>
          </cell>
          <cell r="AJ2284" t="str">
            <v>.</v>
          </cell>
          <cell r="AK2284" t="str">
            <v>.</v>
          </cell>
          <cell r="AL2284" t="str">
            <v>.</v>
          </cell>
          <cell r="AM2284">
            <v>0</v>
          </cell>
          <cell r="AN2284" t="str">
            <v>.</v>
          </cell>
          <cell r="AO2284" t="str">
            <v>.</v>
          </cell>
          <cell r="AP2284" t="str">
            <v>.</v>
          </cell>
          <cell r="AQ2284" t="str">
            <v>.</v>
          </cell>
          <cell r="AR2284" t="str">
            <v>.</v>
          </cell>
          <cell r="AS2284" t="str">
            <v>.</v>
          </cell>
          <cell r="AT2284" t="str">
            <v>.</v>
          </cell>
          <cell r="AU2284" t="str">
            <v>.</v>
          </cell>
        </row>
        <row r="2285">
          <cell r="A2285" t="str">
            <v>470908D-16-1004-397-44-D3.6-D12.1</v>
          </cell>
          <cell r="B2285" t="str">
            <v>470908D</v>
          </cell>
          <cell r="C2285">
            <v>16</v>
          </cell>
          <cell r="D2285">
            <v>1004</v>
          </cell>
          <cell r="E2285">
            <v>4</v>
          </cell>
          <cell r="F2285">
            <v>397</v>
          </cell>
          <cell r="G2285" t="str">
            <v>4-397</v>
          </cell>
          <cell r="H2285">
            <v>44</v>
          </cell>
          <cell r="I2285" t="str">
            <v>.</v>
          </cell>
          <cell r="J2285">
            <v>1</v>
          </cell>
          <cell r="K2285">
            <v>2.4</v>
          </cell>
          <cell r="L2285">
            <v>3.6</v>
          </cell>
          <cell r="M2285">
            <v>3</v>
          </cell>
          <cell r="N2285">
            <v>3</v>
          </cell>
          <cell r="O2285" t="str">
            <v>N</v>
          </cell>
          <cell r="P2285" t="str">
            <v>N</v>
          </cell>
          <cell r="Q2285" t="str">
            <v>N</v>
          </cell>
          <cell r="R2285" t="str">
            <v>.</v>
          </cell>
          <cell r="S2285">
            <v>1</v>
          </cell>
          <cell r="T2285">
            <v>4.0999999999999996</v>
          </cell>
          <cell r="U2285">
            <v>4.4000000000000004</v>
          </cell>
          <cell r="V2285">
            <v>3</v>
          </cell>
          <cell r="W2285">
            <v>3</v>
          </cell>
          <cell r="X2285" t="str">
            <v>N</v>
          </cell>
          <cell r="Y2285" t="str">
            <v>N</v>
          </cell>
          <cell r="Z2285" t="str">
            <v>N</v>
          </cell>
          <cell r="AA2285" t="str">
            <v>.</v>
          </cell>
          <cell r="AB2285" t="str">
            <v>.</v>
          </cell>
          <cell r="AC2285">
            <v>1</v>
          </cell>
          <cell r="AD2285">
            <v>7.9</v>
          </cell>
          <cell r="AE2285">
            <v>8.6999999999999993</v>
          </cell>
          <cell r="AF2285">
            <v>3</v>
          </cell>
          <cell r="AG2285">
            <v>3</v>
          </cell>
          <cell r="AH2285" t="str">
            <v>N</v>
          </cell>
          <cell r="AI2285" t="str">
            <v>N</v>
          </cell>
          <cell r="AJ2285" t="str">
            <v>N</v>
          </cell>
          <cell r="AK2285" t="str">
            <v>.</v>
          </cell>
          <cell r="AL2285" t="str">
            <v>.</v>
          </cell>
          <cell r="AM2285">
            <v>1</v>
          </cell>
          <cell r="AN2285">
            <v>15.4</v>
          </cell>
          <cell r="AO2285">
            <v>12.1</v>
          </cell>
          <cell r="AP2285">
            <v>3</v>
          </cell>
          <cell r="AQ2285">
            <v>3</v>
          </cell>
          <cell r="AR2285" t="str">
            <v>N</v>
          </cell>
          <cell r="AS2285" t="str">
            <v>N</v>
          </cell>
          <cell r="AT2285" t="str">
            <v>N</v>
          </cell>
          <cell r="AU2285" t="str">
            <v>.</v>
          </cell>
        </row>
        <row r="2286">
          <cell r="A2286" t="str">
            <v>470908D-16-1005-434-45-D3.9-D15.4</v>
          </cell>
          <cell r="B2286" t="str">
            <v>470908D</v>
          </cell>
          <cell r="C2286">
            <v>16</v>
          </cell>
          <cell r="D2286">
            <v>1005</v>
          </cell>
          <cell r="E2286">
            <v>32</v>
          </cell>
          <cell r="F2286">
            <v>434</v>
          </cell>
          <cell r="G2286" t="str">
            <v>32-434</v>
          </cell>
          <cell r="H2286">
            <v>45</v>
          </cell>
          <cell r="I2286" t="str">
            <v>.</v>
          </cell>
          <cell r="J2286">
            <v>1</v>
          </cell>
          <cell r="K2286">
            <v>2.2000000000000002</v>
          </cell>
          <cell r="L2286">
            <v>3.9</v>
          </cell>
          <cell r="M2286">
            <v>3</v>
          </cell>
          <cell r="N2286">
            <v>3</v>
          </cell>
          <cell r="O2286" t="str">
            <v>N</v>
          </cell>
          <cell r="P2286" t="str">
            <v>N</v>
          </cell>
          <cell r="Q2286" t="str">
            <v>N</v>
          </cell>
          <cell r="R2286" t="str">
            <v>.</v>
          </cell>
          <cell r="S2286">
            <v>1</v>
          </cell>
          <cell r="T2286">
            <v>3.9</v>
          </cell>
          <cell r="U2286">
            <v>4.2</v>
          </cell>
          <cell r="V2286">
            <v>3</v>
          </cell>
          <cell r="W2286">
            <v>3</v>
          </cell>
          <cell r="X2286" t="str">
            <v>N</v>
          </cell>
          <cell r="Y2286" t="str">
            <v>N</v>
          </cell>
          <cell r="Z2286" t="str">
            <v>N</v>
          </cell>
          <cell r="AA2286" t="str">
            <v>.</v>
          </cell>
          <cell r="AB2286" t="str">
            <v>.</v>
          </cell>
          <cell r="AC2286">
            <v>1</v>
          </cell>
          <cell r="AD2286">
            <v>8.3000000000000007</v>
          </cell>
          <cell r="AE2286">
            <v>9.6</v>
          </cell>
          <cell r="AF2286">
            <v>3</v>
          </cell>
          <cell r="AG2286">
            <v>2</v>
          </cell>
          <cell r="AH2286" t="str">
            <v>N</v>
          </cell>
          <cell r="AI2286" t="str">
            <v>N</v>
          </cell>
          <cell r="AJ2286" t="str">
            <v>N</v>
          </cell>
          <cell r="AK2286" t="str">
            <v>.</v>
          </cell>
          <cell r="AL2286" t="str">
            <v>.</v>
          </cell>
          <cell r="AM2286">
            <v>1</v>
          </cell>
          <cell r="AN2286">
            <v>15.7</v>
          </cell>
          <cell r="AO2286">
            <v>15.4</v>
          </cell>
          <cell r="AP2286">
            <v>3</v>
          </cell>
          <cell r="AQ2286">
            <v>3</v>
          </cell>
          <cell r="AR2286" t="str">
            <v>N</v>
          </cell>
          <cell r="AS2286" t="str">
            <v>N</v>
          </cell>
          <cell r="AT2286" t="str">
            <v>N</v>
          </cell>
          <cell r="AU2286" t="str">
            <v>.</v>
          </cell>
        </row>
        <row r="2287">
          <cell r="A2287" t="str">
            <v>470908D-16-1006-418-46-D4.3-D16.1</v>
          </cell>
          <cell r="B2287" t="str">
            <v>470908D</v>
          </cell>
          <cell r="C2287">
            <v>16</v>
          </cell>
          <cell r="D2287">
            <v>1006</v>
          </cell>
          <cell r="E2287">
            <v>31</v>
          </cell>
          <cell r="F2287">
            <v>418</v>
          </cell>
          <cell r="G2287" t="str">
            <v>31-418</v>
          </cell>
          <cell r="H2287">
            <v>46</v>
          </cell>
          <cell r="I2287" t="str">
            <v>.</v>
          </cell>
          <cell r="J2287">
            <v>1</v>
          </cell>
          <cell r="K2287">
            <v>2.7</v>
          </cell>
          <cell r="L2287">
            <v>4.3</v>
          </cell>
          <cell r="M2287">
            <v>2</v>
          </cell>
          <cell r="N2287">
            <v>2</v>
          </cell>
          <cell r="O2287" t="str">
            <v>N</v>
          </cell>
          <cell r="P2287" t="str">
            <v>N</v>
          </cell>
          <cell r="Q2287" t="str">
            <v>N</v>
          </cell>
          <cell r="R2287" t="str">
            <v>.</v>
          </cell>
          <cell r="S2287">
            <v>1</v>
          </cell>
          <cell r="T2287">
            <v>4.7</v>
          </cell>
          <cell r="U2287">
            <v>5.4</v>
          </cell>
          <cell r="V2287">
            <v>3</v>
          </cell>
          <cell r="W2287">
            <v>2</v>
          </cell>
          <cell r="X2287" t="str">
            <v>N</v>
          </cell>
          <cell r="Y2287" t="str">
            <v>N</v>
          </cell>
          <cell r="Z2287" t="str">
            <v>N</v>
          </cell>
          <cell r="AA2287" t="str">
            <v>.</v>
          </cell>
          <cell r="AB2287" t="str">
            <v>.</v>
          </cell>
          <cell r="AC2287">
            <v>1</v>
          </cell>
          <cell r="AD2287">
            <v>8.1999999999999993</v>
          </cell>
          <cell r="AE2287">
            <v>11.1</v>
          </cell>
          <cell r="AF2287">
            <v>3</v>
          </cell>
          <cell r="AG2287">
            <v>2</v>
          </cell>
          <cell r="AH2287" t="str">
            <v>N</v>
          </cell>
          <cell r="AI2287" t="str">
            <v>N</v>
          </cell>
          <cell r="AJ2287" t="str">
            <v>N</v>
          </cell>
          <cell r="AK2287" t="str">
            <v>.</v>
          </cell>
          <cell r="AL2287" t="str">
            <v>.</v>
          </cell>
          <cell r="AM2287">
            <v>1</v>
          </cell>
          <cell r="AN2287">
            <v>15.9</v>
          </cell>
          <cell r="AO2287">
            <v>16.100000000000001</v>
          </cell>
          <cell r="AP2287">
            <v>2</v>
          </cell>
          <cell r="AQ2287">
            <v>2</v>
          </cell>
          <cell r="AR2287" t="str">
            <v>N</v>
          </cell>
          <cell r="AS2287" t="str">
            <v>N</v>
          </cell>
          <cell r="AT2287" t="str">
            <v>N</v>
          </cell>
          <cell r="AU2287" t="str">
            <v>.</v>
          </cell>
        </row>
        <row r="2288">
          <cell r="A2288" t="str">
            <v>470908D-16-1007-391-47-D.-D.</v>
          </cell>
          <cell r="B2288" t="str">
            <v>470908D</v>
          </cell>
          <cell r="C2288">
            <v>16</v>
          </cell>
          <cell r="D2288">
            <v>1007</v>
          </cell>
          <cell r="E2288">
            <v>4</v>
          </cell>
          <cell r="F2288">
            <v>391</v>
          </cell>
          <cell r="G2288" t="str">
            <v>4-391</v>
          </cell>
          <cell r="H2288">
            <v>47</v>
          </cell>
          <cell r="I2288" t="str">
            <v>.</v>
          </cell>
          <cell r="J2288">
            <v>0</v>
          </cell>
          <cell r="K2288" t="str">
            <v>.</v>
          </cell>
          <cell r="L2288" t="str">
            <v>.</v>
          </cell>
          <cell r="M2288" t="str">
            <v>.</v>
          </cell>
          <cell r="N2288" t="str">
            <v>.</v>
          </cell>
          <cell r="O2288" t="str">
            <v>.</v>
          </cell>
          <cell r="P2288" t="str">
            <v>.</v>
          </cell>
          <cell r="Q2288" t="str">
            <v>.</v>
          </cell>
          <cell r="R2288" t="str">
            <v>.</v>
          </cell>
          <cell r="S2288">
            <v>0</v>
          </cell>
          <cell r="T2288" t="str">
            <v>.</v>
          </cell>
          <cell r="U2288" t="str">
            <v>.</v>
          </cell>
          <cell r="V2288" t="str">
            <v>.</v>
          </cell>
          <cell r="W2288" t="str">
            <v>.</v>
          </cell>
          <cell r="X2288" t="str">
            <v>.</v>
          </cell>
          <cell r="Y2288" t="str">
            <v>.</v>
          </cell>
          <cell r="Z2288" t="str">
            <v>.</v>
          </cell>
          <cell r="AA2288" t="str">
            <v>.</v>
          </cell>
          <cell r="AB2288" t="str">
            <v>.</v>
          </cell>
          <cell r="AC2288">
            <v>0</v>
          </cell>
          <cell r="AD2288" t="str">
            <v>.</v>
          </cell>
          <cell r="AE2288" t="str">
            <v>.</v>
          </cell>
          <cell r="AF2288" t="str">
            <v>.</v>
          </cell>
          <cell r="AG2288" t="str">
            <v>.</v>
          </cell>
          <cell r="AH2288" t="str">
            <v>.</v>
          </cell>
          <cell r="AI2288" t="str">
            <v>.</v>
          </cell>
          <cell r="AJ2288" t="str">
            <v>.</v>
          </cell>
          <cell r="AK2288" t="str">
            <v>.</v>
          </cell>
          <cell r="AL2288" t="str">
            <v>.</v>
          </cell>
          <cell r="AM2288">
            <v>0</v>
          </cell>
          <cell r="AN2288" t="str">
            <v>.</v>
          </cell>
          <cell r="AO2288" t="str">
            <v>.</v>
          </cell>
          <cell r="AP2288" t="str">
            <v>.</v>
          </cell>
          <cell r="AQ2288" t="str">
            <v>.</v>
          </cell>
          <cell r="AR2288" t="str">
            <v>.</v>
          </cell>
          <cell r="AS2288" t="str">
            <v>.</v>
          </cell>
          <cell r="AT2288" t="str">
            <v>.</v>
          </cell>
          <cell r="AU2288" t="str">
            <v>.</v>
          </cell>
        </row>
        <row r="2289">
          <cell r="A2289" t="str">
            <v>470908D-16-1008-372-48-D6.8-D17.4</v>
          </cell>
          <cell r="B2289" t="str">
            <v>470908D</v>
          </cell>
          <cell r="C2289">
            <v>16</v>
          </cell>
          <cell r="D2289">
            <v>1008</v>
          </cell>
          <cell r="E2289">
            <v>10</v>
          </cell>
          <cell r="F2289">
            <v>372</v>
          </cell>
          <cell r="G2289" t="str">
            <v>10-372</v>
          </cell>
          <cell r="H2289">
            <v>48</v>
          </cell>
          <cell r="I2289" t="str">
            <v>.</v>
          </cell>
          <cell r="J2289">
            <v>1</v>
          </cell>
          <cell r="K2289">
            <v>3</v>
          </cell>
          <cell r="L2289">
            <v>6.8</v>
          </cell>
          <cell r="M2289">
            <v>3</v>
          </cell>
          <cell r="N2289">
            <v>2</v>
          </cell>
          <cell r="O2289" t="str">
            <v>N</v>
          </cell>
          <cell r="P2289" t="str">
            <v>Y</v>
          </cell>
          <cell r="Q2289" t="str">
            <v>Y</v>
          </cell>
          <cell r="R2289" t="str">
            <v>AVES</v>
          </cell>
          <cell r="S2289">
            <v>1</v>
          </cell>
          <cell r="T2289">
            <v>6</v>
          </cell>
          <cell r="U2289">
            <v>7.8</v>
          </cell>
          <cell r="V2289">
            <v>2</v>
          </cell>
          <cell r="W2289">
            <v>2</v>
          </cell>
          <cell r="X2289" t="str">
            <v>N</v>
          </cell>
          <cell r="Y2289" t="str">
            <v>N</v>
          </cell>
          <cell r="Z2289" t="str">
            <v>N</v>
          </cell>
          <cell r="AA2289" t="str">
            <v>.</v>
          </cell>
          <cell r="AB2289" t="str">
            <v>.</v>
          </cell>
          <cell r="AC2289">
            <v>1</v>
          </cell>
          <cell r="AD2289">
            <v>9.6999999999999993</v>
          </cell>
          <cell r="AE2289">
            <v>12.5</v>
          </cell>
          <cell r="AF2289">
            <v>2</v>
          </cell>
          <cell r="AG2289">
            <v>1</v>
          </cell>
          <cell r="AH2289" t="str">
            <v>N</v>
          </cell>
          <cell r="AI2289" t="str">
            <v>N</v>
          </cell>
          <cell r="AJ2289" t="str">
            <v>N</v>
          </cell>
          <cell r="AK2289" t="str">
            <v>.</v>
          </cell>
          <cell r="AL2289" t="str">
            <v>.</v>
          </cell>
          <cell r="AM2289">
            <v>1</v>
          </cell>
          <cell r="AN2289">
            <v>17.100000000000001</v>
          </cell>
          <cell r="AO2289">
            <v>17.399999999999999</v>
          </cell>
          <cell r="AP2289">
            <v>2</v>
          </cell>
          <cell r="AQ2289">
            <v>2</v>
          </cell>
          <cell r="AR2289" t="str">
            <v>N</v>
          </cell>
          <cell r="AS2289" t="str">
            <v>N</v>
          </cell>
          <cell r="AT2289" t="str">
            <v>N</v>
          </cell>
          <cell r="AU2289" t="str">
            <v>.</v>
          </cell>
        </row>
        <row r="2290">
          <cell r="A2290" t="str">
            <v>470908D-16-1009-371-49-D3.7-D11.3</v>
          </cell>
          <cell r="B2290" t="str">
            <v>470908D</v>
          </cell>
          <cell r="C2290">
            <v>16</v>
          </cell>
          <cell r="D2290">
            <v>1009</v>
          </cell>
          <cell r="E2290">
            <v>10</v>
          </cell>
          <cell r="F2290">
            <v>371</v>
          </cell>
          <cell r="G2290" t="str">
            <v>10-371</v>
          </cell>
          <cell r="H2290">
            <v>49</v>
          </cell>
          <cell r="I2290" t="str">
            <v>.</v>
          </cell>
          <cell r="J2290">
            <v>1</v>
          </cell>
          <cell r="K2290">
            <v>2.5</v>
          </cell>
          <cell r="L2290">
            <v>3.7</v>
          </cell>
          <cell r="M2290">
            <v>1</v>
          </cell>
          <cell r="N2290">
            <v>1</v>
          </cell>
          <cell r="O2290" t="str">
            <v>Y</v>
          </cell>
          <cell r="P2290" t="str">
            <v>N</v>
          </cell>
          <cell r="Q2290" t="str">
            <v>N</v>
          </cell>
          <cell r="R2290" t="str">
            <v>.</v>
          </cell>
          <cell r="S2290">
            <v>1</v>
          </cell>
          <cell r="T2290">
            <v>3.9</v>
          </cell>
          <cell r="U2290">
            <v>4.0999999999999996</v>
          </cell>
          <cell r="V2290">
            <v>1</v>
          </cell>
          <cell r="W2290">
            <v>1</v>
          </cell>
          <cell r="X2290" t="str">
            <v>Y</v>
          </cell>
          <cell r="Y2290" t="str">
            <v>N</v>
          </cell>
          <cell r="Z2290" t="str">
            <v>N</v>
          </cell>
          <cell r="AA2290" t="str">
            <v>.</v>
          </cell>
          <cell r="AB2290" t="str">
            <v>.</v>
          </cell>
          <cell r="AC2290">
            <v>1</v>
          </cell>
          <cell r="AD2290">
            <v>8.6</v>
          </cell>
          <cell r="AE2290">
            <v>9.6</v>
          </cell>
          <cell r="AF2290">
            <v>1</v>
          </cell>
          <cell r="AG2290">
            <v>1</v>
          </cell>
          <cell r="AH2290" t="str">
            <v>Y</v>
          </cell>
          <cell r="AI2290" t="str">
            <v>N</v>
          </cell>
          <cell r="AJ2290" t="str">
            <v>N</v>
          </cell>
          <cell r="AK2290" t="str">
            <v>.</v>
          </cell>
          <cell r="AL2290" t="str">
            <v>.</v>
          </cell>
          <cell r="AM2290">
            <v>1</v>
          </cell>
          <cell r="AN2290">
            <v>15</v>
          </cell>
          <cell r="AO2290">
            <v>11.3</v>
          </cell>
          <cell r="AP2290">
            <v>2</v>
          </cell>
          <cell r="AQ2290">
            <v>3</v>
          </cell>
          <cell r="AR2290" t="str">
            <v>Y</v>
          </cell>
          <cell r="AS2290" t="str">
            <v>N</v>
          </cell>
          <cell r="AT2290" t="str">
            <v>N</v>
          </cell>
          <cell r="AU2290" t="str">
            <v>.</v>
          </cell>
        </row>
        <row r="2291">
          <cell r="A2291" t="str">
            <v>470908D-16-1010-435-50-D5.2-D19.5</v>
          </cell>
          <cell r="B2291" t="str">
            <v>470908D</v>
          </cell>
          <cell r="C2291">
            <v>16</v>
          </cell>
          <cell r="D2291">
            <v>1010</v>
          </cell>
          <cell r="E2291">
            <v>32</v>
          </cell>
          <cell r="F2291">
            <v>435</v>
          </cell>
          <cell r="G2291" t="str">
            <v>32-435</v>
          </cell>
          <cell r="H2291">
            <v>50</v>
          </cell>
          <cell r="I2291" t="str">
            <v>.</v>
          </cell>
          <cell r="J2291">
            <v>1</v>
          </cell>
          <cell r="K2291">
            <v>3</v>
          </cell>
          <cell r="L2291">
            <v>5.2</v>
          </cell>
          <cell r="M2291">
            <v>3</v>
          </cell>
          <cell r="N2291">
            <v>2</v>
          </cell>
          <cell r="O2291" t="str">
            <v>N</v>
          </cell>
          <cell r="P2291" t="str">
            <v>N</v>
          </cell>
          <cell r="Q2291" t="str">
            <v>N</v>
          </cell>
          <cell r="R2291" t="str">
            <v>.</v>
          </cell>
          <cell r="S2291">
            <v>1</v>
          </cell>
          <cell r="T2291">
            <v>5.4</v>
          </cell>
          <cell r="U2291">
            <v>7</v>
          </cell>
          <cell r="V2291">
            <v>3</v>
          </cell>
          <cell r="W2291">
            <v>2</v>
          </cell>
          <cell r="X2291" t="str">
            <v>N</v>
          </cell>
          <cell r="Y2291" t="str">
            <v>N</v>
          </cell>
          <cell r="Z2291" t="str">
            <v>N</v>
          </cell>
          <cell r="AA2291" t="str">
            <v>.</v>
          </cell>
          <cell r="AB2291" t="str">
            <v>.</v>
          </cell>
          <cell r="AC2291">
            <v>1</v>
          </cell>
          <cell r="AD2291">
            <v>9.3000000000000007</v>
          </cell>
          <cell r="AE2291">
            <v>13.5</v>
          </cell>
          <cell r="AF2291">
            <v>3</v>
          </cell>
          <cell r="AG2291">
            <v>2</v>
          </cell>
          <cell r="AH2291" t="str">
            <v>N</v>
          </cell>
          <cell r="AI2291" t="str">
            <v>N</v>
          </cell>
          <cell r="AJ2291" t="str">
            <v>N</v>
          </cell>
          <cell r="AK2291" t="str">
            <v>.</v>
          </cell>
          <cell r="AL2291" t="str">
            <v>.</v>
          </cell>
          <cell r="AM2291">
            <v>1</v>
          </cell>
          <cell r="AN2291">
            <v>16.8</v>
          </cell>
          <cell r="AO2291">
            <v>19.5</v>
          </cell>
          <cell r="AP2291">
            <v>2</v>
          </cell>
          <cell r="AQ2291">
            <v>2</v>
          </cell>
          <cell r="AR2291" t="str">
            <v>N</v>
          </cell>
          <cell r="AS2291" t="str">
            <v>N</v>
          </cell>
          <cell r="AT2291" t="str">
            <v>N</v>
          </cell>
          <cell r="AU2291" t="str">
            <v>.</v>
          </cell>
        </row>
        <row r="2292">
          <cell r="A2292" t="str">
            <v>470908D-16-1011-389-51-D3.9-D12.3</v>
          </cell>
          <cell r="B2292" t="str">
            <v>470908D</v>
          </cell>
          <cell r="C2292">
            <v>16</v>
          </cell>
          <cell r="D2292">
            <v>1011</v>
          </cell>
          <cell r="E2292">
            <v>4</v>
          </cell>
          <cell r="F2292">
            <v>389</v>
          </cell>
          <cell r="G2292" t="str">
            <v>4-389</v>
          </cell>
          <cell r="H2292">
            <v>51</v>
          </cell>
          <cell r="I2292" t="str">
            <v>.</v>
          </cell>
          <cell r="J2292">
            <v>1</v>
          </cell>
          <cell r="K2292">
            <v>2.7</v>
          </cell>
          <cell r="L2292">
            <v>3.9</v>
          </cell>
          <cell r="M2292">
            <v>2</v>
          </cell>
          <cell r="N2292">
            <v>2</v>
          </cell>
          <cell r="O2292" t="str">
            <v>Y</v>
          </cell>
          <cell r="P2292" t="str">
            <v>N</v>
          </cell>
          <cell r="Q2292" t="str">
            <v>N</v>
          </cell>
          <cell r="R2292" t="str">
            <v>.</v>
          </cell>
          <cell r="S2292">
            <v>1</v>
          </cell>
          <cell r="T2292">
            <v>4.4000000000000004</v>
          </cell>
          <cell r="U2292">
            <v>4.5</v>
          </cell>
          <cell r="V2292">
            <v>2</v>
          </cell>
          <cell r="W2292">
            <v>3</v>
          </cell>
          <cell r="X2292" t="str">
            <v>N</v>
          </cell>
          <cell r="Y2292" t="str">
            <v>N</v>
          </cell>
          <cell r="Z2292" t="str">
            <v>N</v>
          </cell>
          <cell r="AA2292" t="str">
            <v>.</v>
          </cell>
          <cell r="AB2292" t="str">
            <v>.</v>
          </cell>
          <cell r="AC2292">
            <v>1</v>
          </cell>
          <cell r="AD2292">
            <v>8</v>
          </cell>
          <cell r="AE2292">
            <v>8.6999999999999993</v>
          </cell>
          <cell r="AF2292">
            <v>2</v>
          </cell>
          <cell r="AG2292">
            <v>3</v>
          </cell>
          <cell r="AH2292" t="str">
            <v>N</v>
          </cell>
          <cell r="AI2292" t="str">
            <v>N</v>
          </cell>
          <cell r="AJ2292" t="str">
            <v>N</v>
          </cell>
          <cell r="AK2292" t="str">
            <v>.</v>
          </cell>
          <cell r="AL2292" t="str">
            <v>.</v>
          </cell>
          <cell r="AM2292">
            <v>1</v>
          </cell>
          <cell r="AN2292">
            <v>16.899999999999999</v>
          </cell>
          <cell r="AO2292">
            <v>12.3</v>
          </cell>
          <cell r="AP2292">
            <v>2</v>
          </cell>
          <cell r="AQ2292">
            <v>3</v>
          </cell>
          <cell r="AR2292" t="str">
            <v>N</v>
          </cell>
          <cell r="AS2292" t="str">
            <v>N</v>
          </cell>
          <cell r="AT2292" t="str">
            <v>N</v>
          </cell>
          <cell r="AU2292" t="str">
            <v>.</v>
          </cell>
        </row>
        <row r="2293">
          <cell r="A2293" t="str">
            <v>470908D-16-1012-413-52-D.-D.</v>
          </cell>
          <cell r="B2293" t="str">
            <v>470908D</v>
          </cell>
          <cell r="C2293">
            <v>16</v>
          </cell>
          <cell r="D2293">
            <v>1012</v>
          </cell>
          <cell r="E2293">
            <v>31</v>
          </cell>
          <cell r="F2293">
            <v>413</v>
          </cell>
          <cell r="G2293" t="str">
            <v>31-413</v>
          </cell>
          <cell r="H2293">
            <v>52</v>
          </cell>
          <cell r="I2293" t="str">
            <v>.</v>
          </cell>
          <cell r="J2293">
            <v>0</v>
          </cell>
          <cell r="K2293" t="str">
            <v>.</v>
          </cell>
          <cell r="L2293" t="str">
            <v>.</v>
          </cell>
          <cell r="M2293" t="str">
            <v>.</v>
          </cell>
          <cell r="N2293" t="str">
            <v>.</v>
          </cell>
          <cell r="O2293" t="str">
            <v>.</v>
          </cell>
          <cell r="P2293" t="str">
            <v>.</v>
          </cell>
          <cell r="Q2293" t="str">
            <v>.</v>
          </cell>
          <cell r="R2293" t="str">
            <v>.</v>
          </cell>
          <cell r="S2293">
            <v>0</v>
          </cell>
          <cell r="T2293" t="str">
            <v>.</v>
          </cell>
          <cell r="U2293" t="str">
            <v>.</v>
          </cell>
          <cell r="V2293" t="str">
            <v>.</v>
          </cell>
          <cell r="W2293" t="str">
            <v>.</v>
          </cell>
          <cell r="X2293" t="str">
            <v>.</v>
          </cell>
          <cell r="Y2293" t="str">
            <v>.</v>
          </cell>
          <cell r="Z2293" t="str">
            <v>.</v>
          </cell>
          <cell r="AA2293" t="str">
            <v>.</v>
          </cell>
          <cell r="AB2293" t="str">
            <v>.</v>
          </cell>
          <cell r="AC2293">
            <v>0</v>
          </cell>
          <cell r="AD2293" t="str">
            <v>.</v>
          </cell>
          <cell r="AE2293" t="str">
            <v>.</v>
          </cell>
          <cell r="AF2293" t="str">
            <v>.</v>
          </cell>
          <cell r="AG2293" t="str">
            <v>.</v>
          </cell>
          <cell r="AH2293" t="str">
            <v>.</v>
          </cell>
          <cell r="AI2293" t="str">
            <v>.</v>
          </cell>
          <cell r="AJ2293" t="str">
            <v>.</v>
          </cell>
          <cell r="AK2293" t="str">
            <v>.</v>
          </cell>
          <cell r="AL2293" t="str">
            <v>.</v>
          </cell>
          <cell r="AM2293">
            <v>0</v>
          </cell>
          <cell r="AN2293" t="str">
            <v>.</v>
          </cell>
          <cell r="AO2293" t="str">
            <v>.</v>
          </cell>
          <cell r="AP2293" t="str">
            <v>.</v>
          </cell>
          <cell r="AQ2293" t="str">
            <v>.</v>
          </cell>
          <cell r="AR2293" t="str">
            <v>.</v>
          </cell>
          <cell r="AS2293" t="str">
            <v>.</v>
          </cell>
          <cell r="AT2293" t="str">
            <v>.</v>
          </cell>
          <cell r="AU2293" t="str">
            <v>.</v>
          </cell>
        </row>
        <row r="2294">
          <cell r="A2294" t="str">
            <v>470908D-16-1013-394-53-D6.1-D22.4</v>
          </cell>
          <cell r="B2294" t="str">
            <v>470908D</v>
          </cell>
          <cell r="C2294">
            <v>16</v>
          </cell>
          <cell r="D2294">
            <v>1013</v>
          </cell>
          <cell r="E2294">
            <v>4</v>
          </cell>
          <cell r="F2294">
            <v>394</v>
          </cell>
          <cell r="G2294" t="str">
            <v>4-394</v>
          </cell>
          <cell r="H2294">
            <v>53</v>
          </cell>
          <cell r="I2294" t="str">
            <v>.</v>
          </cell>
          <cell r="J2294">
            <v>1</v>
          </cell>
          <cell r="K2294">
            <v>3.5</v>
          </cell>
          <cell r="L2294">
            <v>6.1</v>
          </cell>
          <cell r="M2294">
            <v>2</v>
          </cell>
          <cell r="N2294">
            <v>2</v>
          </cell>
          <cell r="O2294" t="str">
            <v>Y</v>
          </cell>
          <cell r="P2294" t="str">
            <v>Y</v>
          </cell>
          <cell r="Q2294" t="str">
            <v>N</v>
          </cell>
          <cell r="R2294" t="str">
            <v>.</v>
          </cell>
          <cell r="S2294">
            <v>1</v>
          </cell>
          <cell r="T2294">
            <v>5.5</v>
          </cell>
          <cell r="U2294">
            <v>7.3</v>
          </cell>
          <cell r="V2294">
            <v>1</v>
          </cell>
          <cell r="W2294">
            <v>1</v>
          </cell>
          <cell r="X2294" t="str">
            <v>Y</v>
          </cell>
          <cell r="Y2294" t="str">
            <v>N</v>
          </cell>
          <cell r="Z2294" t="str">
            <v>N</v>
          </cell>
          <cell r="AA2294" t="str">
            <v>.</v>
          </cell>
          <cell r="AB2294" t="str">
            <v>.</v>
          </cell>
          <cell r="AC2294">
            <v>1</v>
          </cell>
          <cell r="AD2294">
            <v>9.5</v>
          </cell>
          <cell r="AE2294">
            <v>14</v>
          </cell>
          <cell r="AF2294">
            <v>1</v>
          </cell>
          <cell r="AG2294">
            <v>1</v>
          </cell>
          <cell r="AH2294" t="str">
            <v>Y</v>
          </cell>
          <cell r="AI2294" t="str">
            <v>N</v>
          </cell>
          <cell r="AJ2294" t="str">
            <v>N</v>
          </cell>
          <cell r="AK2294" t="str">
            <v>.</v>
          </cell>
          <cell r="AL2294" t="str">
            <v>.</v>
          </cell>
          <cell r="AM2294">
            <v>1</v>
          </cell>
          <cell r="AN2294">
            <v>16.3</v>
          </cell>
          <cell r="AO2294">
            <v>22.4</v>
          </cell>
          <cell r="AP2294">
            <v>1</v>
          </cell>
          <cell r="AQ2294">
            <v>2</v>
          </cell>
          <cell r="AR2294" t="str">
            <v>Y</v>
          </cell>
          <cell r="AS2294" t="str">
            <v>N</v>
          </cell>
          <cell r="AT2294" t="str">
            <v>N</v>
          </cell>
          <cell r="AU2294" t="str">
            <v>.</v>
          </cell>
        </row>
        <row r="2295">
          <cell r="A2295" t="str">
            <v>470908D-16-1014-375-54-D3.4-D9.3</v>
          </cell>
          <cell r="B2295" t="str">
            <v>470908D</v>
          </cell>
          <cell r="C2295">
            <v>16</v>
          </cell>
          <cell r="D2295">
            <v>1014</v>
          </cell>
          <cell r="E2295">
            <v>10</v>
          </cell>
          <cell r="F2295">
            <v>375</v>
          </cell>
          <cell r="G2295" t="str">
            <v>10-375</v>
          </cell>
          <cell r="H2295">
            <v>54</v>
          </cell>
          <cell r="I2295" t="str">
            <v>.</v>
          </cell>
          <cell r="J2295">
            <v>1</v>
          </cell>
          <cell r="K2295">
            <v>2.4</v>
          </cell>
          <cell r="L2295">
            <v>3.4</v>
          </cell>
          <cell r="M2295">
            <v>2</v>
          </cell>
          <cell r="N2295">
            <v>3</v>
          </cell>
          <cell r="O2295" t="str">
            <v>N</v>
          </cell>
          <cell r="P2295" t="str">
            <v>N</v>
          </cell>
          <cell r="Q2295" t="str">
            <v>N</v>
          </cell>
          <cell r="R2295" t="str">
            <v>.</v>
          </cell>
          <cell r="S2295">
            <v>1</v>
          </cell>
          <cell r="T2295">
            <v>3.4</v>
          </cell>
          <cell r="U2295">
            <v>3.8</v>
          </cell>
          <cell r="V2295">
            <v>3</v>
          </cell>
          <cell r="W2295">
            <v>3</v>
          </cell>
          <cell r="X2295" t="str">
            <v>N</v>
          </cell>
          <cell r="Y2295" t="str">
            <v>N</v>
          </cell>
          <cell r="Z2295" t="str">
            <v>N</v>
          </cell>
          <cell r="AA2295" t="str">
            <v>.</v>
          </cell>
          <cell r="AB2295" t="str">
            <v>.</v>
          </cell>
          <cell r="AC2295">
            <v>1</v>
          </cell>
          <cell r="AD2295">
            <v>7</v>
          </cell>
          <cell r="AE2295">
            <v>7.2</v>
          </cell>
          <cell r="AF2295">
            <v>2</v>
          </cell>
          <cell r="AG2295">
            <v>3</v>
          </cell>
          <cell r="AH2295" t="str">
            <v>N</v>
          </cell>
          <cell r="AI2295" t="str">
            <v>N</v>
          </cell>
          <cell r="AJ2295" t="str">
            <v>N</v>
          </cell>
          <cell r="AK2295" t="str">
            <v>.</v>
          </cell>
          <cell r="AL2295" t="str">
            <v>.</v>
          </cell>
          <cell r="AM2295">
            <v>1</v>
          </cell>
          <cell r="AN2295">
            <v>13.6</v>
          </cell>
          <cell r="AO2295">
            <v>9.3000000000000007</v>
          </cell>
          <cell r="AP2295">
            <v>3</v>
          </cell>
          <cell r="AQ2295">
            <v>3</v>
          </cell>
          <cell r="AR2295" t="str">
            <v>N</v>
          </cell>
          <cell r="AS2295" t="str">
            <v>N</v>
          </cell>
          <cell r="AT2295" t="str">
            <v>N</v>
          </cell>
          <cell r="AU2295" t="str">
            <v>.</v>
          </cell>
        </row>
        <row r="2296">
          <cell r="A2296" t="str">
            <v>470908D-16-1015-412-55-D5.4-D17.7</v>
          </cell>
          <cell r="B2296" t="str">
            <v>470908D</v>
          </cell>
          <cell r="C2296">
            <v>16</v>
          </cell>
          <cell r="D2296">
            <v>1015</v>
          </cell>
          <cell r="E2296">
            <v>31</v>
          </cell>
          <cell r="F2296">
            <v>412</v>
          </cell>
          <cell r="G2296" t="str">
            <v>31-412</v>
          </cell>
          <cell r="H2296">
            <v>55</v>
          </cell>
          <cell r="I2296" t="str">
            <v>.</v>
          </cell>
          <cell r="J2296">
            <v>1</v>
          </cell>
          <cell r="K2296">
            <v>2.6</v>
          </cell>
          <cell r="L2296">
            <v>5.4</v>
          </cell>
          <cell r="M2296">
            <v>2</v>
          </cell>
          <cell r="N2296">
            <v>2</v>
          </cell>
          <cell r="O2296" t="str">
            <v>N</v>
          </cell>
          <cell r="P2296" t="str">
            <v>N</v>
          </cell>
          <cell r="Q2296" t="str">
            <v>N</v>
          </cell>
          <cell r="R2296" t="str">
            <v>.</v>
          </cell>
          <cell r="S2296">
            <v>1</v>
          </cell>
          <cell r="T2296">
            <v>3.7</v>
          </cell>
          <cell r="U2296">
            <v>6</v>
          </cell>
          <cell r="V2296">
            <v>3</v>
          </cell>
          <cell r="W2296">
            <v>2</v>
          </cell>
          <cell r="X2296" t="str">
            <v>N</v>
          </cell>
          <cell r="Y2296" t="str">
            <v>N</v>
          </cell>
          <cell r="Z2296" t="str">
            <v>N</v>
          </cell>
          <cell r="AA2296" t="str">
            <v>.</v>
          </cell>
          <cell r="AB2296" t="str">
            <v>.</v>
          </cell>
          <cell r="AC2296">
            <v>1</v>
          </cell>
          <cell r="AD2296">
            <v>7.6</v>
          </cell>
          <cell r="AE2296">
            <v>11.1</v>
          </cell>
          <cell r="AF2296">
            <v>3</v>
          </cell>
          <cell r="AG2296">
            <v>2</v>
          </cell>
          <cell r="AH2296" t="str">
            <v>N</v>
          </cell>
          <cell r="AI2296" t="str">
            <v>N</v>
          </cell>
          <cell r="AJ2296" t="str">
            <v>N</v>
          </cell>
          <cell r="AK2296" t="str">
            <v>.</v>
          </cell>
          <cell r="AL2296" t="str">
            <v>.</v>
          </cell>
          <cell r="AM2296">
            <v>1</v>
          </cell>
          <cell r="AN2296">
            <v>14.8</v>
          </cell>
          <cell r="AO2296">
            <v>17.7</v>
          </cell>
          <cell r="AP2296">
            <v>2</v>
          </cell>
          <cell r="AQ2296">
            <v>2</v>
          </cell>
          <cell r="AR2296" t="str">
            <v>N</v>
          </cell>
          <cell r="AS2296" t="str">
            <v>N</v>
          </cell>
          <cell r="AT2296" t="str">
            <v>N</v>
          </cell>
          <cell r="AU2296" t="str">
            <v>.</v>
          </cell>
        </row>
        <row r="2297">
          <cell r="A2297" t="str">
            <v>470908D-16-1016-396-56-D.-D.</v>
          </cell>
          <cell r="B2297" t="str">
            <v>470908D</v>
          </cell>
          <cell r="C2297">
            <v>16</v>
          </cell>
          <cell r="D2297">
            <v>1016</v>
          </cell>
          <cell r="E2297">
            <v>4</v>
          </cell>
          <cell r="F2297">
            <v>396</v>
          </cell>
          <cell r="G2297" t="str">
            <v>4-396</v>
          </cell>
          <cell r="H2297">
            <v>56</v>
          </cell>
          <cell r="I2297" t="str">
            <v>.</v>
          </cell>
          <cell r="J2297">
            <v>0</v>
          </cell>
          <cell r="K2297" t="str">
            <v>.</v>
          </cell>
          <cell r="L2297" t="str">
            <v>.</v>
          </cell>
          <cell r="M2297" t="str">
            <v>.</v>
          </cell>
          <cell r="N2297" t="str">
            <v>.</v>
          </cell>
          <cell r="O2297" t="str">
            <v>.</v>
          </cell>
          <cell r="P2297" t="str">
            <v>.</v>
          </cell>
          <cell r="Q2297" t="str">
            <v>.</v>
          </cell>
          <cell r="R2297" t="str">
            <v>.</v>
          </cell>
          <cell r="S2297">
            <v>0</v>
          </cell>
          <cell r="T2297" t="str">
            <v>.</v>
          </cell>
          <cell r="U2297" t="str">
            <v>.</v>
          </cell>
          <cell r="V2297" t="str">
            <v>.</v>
          </cell>
          <cell r="W2297" t="str">
            <v>.</v>
          </cell>
          <cell r="X2297" t="str">
            <v>.</v>
          </cell>
          <cell r="Y2297" t="str">
            <v>.</v>
          </cell>
          <cell r="Z2297" t="str">
            <v>.</v>
          </cell>
          <cell r="AA2297" t="str">
            <v>.</v>
          </cell>
          <cell r="AB2297" t="str">
            <v>.</v>
          </cell>
          <cell r="AC2297">
            <v>0</v>
          </cell>
          <cell r="AD2297" t="str">
            <v>.</v>
          </cell>
          <cell r="AE2297" t="str">
            <v>.</v>
          </cell>
          <cell r="AF2297" t="str">
            <v>.</v>
          </cell>
          <cell r="AG2297" t="str">
            <v>.</v>
          </cell>
          <cell r="AH2297" t="str">
            <v>.</v>
          </cell>
          <cell r="AI2297" t="str">
            <v>.</v>
          </cell>
          <cell r="AJ2297" t="str">
            <v>.</v>
          </cell>
          <cell r="AK2297" t="str">
            <v>.</v>
          </cell>
          <cell r="AL2297" t="str">
            <v>.</v>
          </cell>
          <cell r="AM2297">
            <v>0</v>
          </cell>
          <cell r="AN2297" t="str">
            <v>.</v>
          </cell>
          <cell r="AO2297" t="str">
            <v>.</v>
          </cell>
          <cell r="AP2297" t="str">
            <v>.</v>
          </cell>
          <cell r="AQ2297" t="str">
            <v>.</v>
          </cell>
          <cell r="AR2297" t="str">
            <v>.</v>
          </cell>
          <cell r="AS2297" t="str">
            <v>.</v>
          </cell>
          <cell r="AT2297" t="str">
            <v>.</v>
          </cell>
          <cell r="AU2297" t="str">
            <v>.</v>
          </cell>
        </row>
        <row r="2298">
          <cell r="A2298" t="str">
            <v>470908D-16-1017-364-57-D4.2-D15.5</v>
          </cell>
          <cell r="B2298" t="str">
            <v>470908D</v>
          </cell>
          <cell r="C2298">
            <v>16</v>
          </cell>
          <cell r="D2298">
            <v>1017</v>
          </cell>
          <cell r="E2298">
            <v>10</v>
          </cell>
          <cell r="F2298">
            <v>364</v>
          </cell>
          <cell r="G2298" t="str">
            <v>10-364</v>
          </cell>
          <cell r="H2298">
            <v>57</v>
          </cell>
          <cell r="I2298" t="str">
            <v>.</v>
          </cell>
          <cell r="J2298">
            <v>1</v>
          </cell>
          <cell r="K2298">
            <v>2.8</v>
          </cell>
          <cell r="L2298">
            <v>4.2</v>
          </cell>
          <cell r="M2298">
            <v>2</v>
          </cell>
          <cell r="N2298">
            <v>3</v>
          </cell>
          <cell r="O2298" t="str">
            <v>N</v>
          </cell>
          <cell r="P2298" t="str">
            <v>N</v>
          </cell>
          <cell r="Q2298" t="str">
            <v>N</v>
          </cell>
          <cell r="R2298" t="str">
            <v>.</v>
          </cell>
          <cell r="S2298">
            <v>1</v>
          </cell>
          <cell r="T2298">
            <v>5</v>
          </cell>
          <cell r="U2298">
            <v>6.1</v>
          </cell>
          <cell r="V2298">
            <v>3</v>
          </cell>
          <cell r="W2298">
            <v>2</v>
          </cell>
          <cell r="X2298" t="str">
            <v>N</v>
          </cell>
          <cell r="Y2298" t="str">
            <v>N</v>
          </cell>
          <cell r="Z2298" t="str">
            <v>N</v>
          </cell>
          <cell r="AA2298" t="str">
            <v>.</v>
          </cell>
          <cell r="AB2298" t="str">
            <v>.</v>
          </cell>
          <cell r="AC2298">
            <v>1</v>
          </cell>
          <cell r="AD2298">
            <v>8</v>
          </cell>
          <cell r="AE2298">
            <v>11.3</v>
          </cell>
          <cell r="AF2298">
            <v>3</v>
          </cell>
          <cell r="AG2298">
            <v>2</v>
          </cell>
          <cell r="AH2298" t="str">
            <v>N</v>
          </cell>
          <cell r="AI2298" t="str">
            <v>N</v>
          </cell>
          <cell r="AJ2298" t="str">
            <v>N</v>
          </cell>
          <cell r="AK2298" t="str">
            <v>.</v>
          </cell>
          <cell r="AL2298" t="str">
            <v>.</v>
          </cell>
          <cell r="AM2298">
            <v>1</v>
          </cell>
          <cell r="AN2298">
            <v>14.6</v>
          </cell>
          <cell r="AO2298">
            <v>15.5</v>
          </cell>
          <cell r="AP2298">
            <v>2</v>
          </cell>
          <cell r="AQ2298">
            <v>3</v>
          </cell>
          <cell r="AR2298" t="str">
            <v>N</v>
          </cell>
          <cell r="AS2298" t="str">
            <v>N</v>
          </cell>
          <cell r="AT2298" t="str">
            <v>N</v>
          </cell>
          <cell r="AU2298" t="str">
            <v>.</v>
          </cell>
        </row>
        <row r="2299">
          <cell r="A2299" t="str">
            <v>470908D-16-1018-421-58-D.-D.</v>
          </cell>
          <cell r="B2299" t="str">
            <v>470908D</v>
          </cell>
          <cell r="C2299">
            <v>16</v>
          </cell>
          <cell r="D2299">
            <v>1018</v>
          </cell>
          <cell r="E2299">
            <v>31</v>
          </cell>
          <cell r="F2299">
            <v>421</v>
          </cell>
          <cell r="G2299" t="str">
            <v>31-421</v>
          </cell>
          <cell r="H2299">
            <v>58</v>
          </cell>
          <cell r="I2299" t="str">
            <v>.</v>
          </cell>
          <cell r="J2299">
            <v>0</v>
          </cell>
          <cell r="K2299" t="str">
            <v>.</v>
          </cell>
          <cell r="L2299" t="str">
            <v>.</v>
          </cell>
          <cell r="M2299" t="str">
            <v>.</v>
          </cell>
          <cell r="N2299" t="str">
            <v>.</v>
          </cell>
          <cell r="O2299" t="str">
            <v>.</v>
          </cell>
          <cell r="P2299" t="str">
            <v>.</v>
          </cell>
          <cell r="Q2299" t="str">
            <v>.</v>
          </cell>
          <cell r="R2299" t="str">
            <v>.</v>
          </cell>
          <cell r="S2299">
            <v>0</v>
          </cell>
          <cell r="T2299" t="str">
            <v>.</v>
          </cell>
          <cell r="U2299" t="str">
            <v>.</v>
          </cell>
          <cell r="V2299" t="str">
            <v>.</v>
          </cell>
          <cell r="W2299" t="str">
            <v>.</v>
          </cell>
          <cell r="X2299" t="str">
            <v>.</v>
          </cell>
          <cell r="Y2299" t="str">
            <v>.</v>
          </cell>
          <cell r="Z2299" t="str">
            <v>.</v>
          </cell>
          <cell r="AA2299" t="str">
            <v>.</v>
          </cell>
          <cell r="AB2299" t="str">
            <v>.</v>
          </cell>
          <cell r="AC2299">
            <v>0</v>
          </cell>
          <cell r="AD2299" t="str">
            <v>.</v>
          </cell>
          <cell r="AE2299" t="str">
            <v>.</v>
          </cell>
          <cell r="AF2299" t="str">
            <v>.</v>
          </cell>
          <cell r="AG2299" t="str">
            <v>.</v>
          </cell>
          <cell r="AH2299" t="str">
            <v>.</v>
          </cell>
          <cell r="AI2299" t="str">
            <v>.</v>
          </cell>
          <cell r="AJ2299" t="str">
            <v>.</v>
          </cell>
          <cell r="AK2299" t="str">
            <v>.</v>
          </cell>
          <cell r="AL2299" t="str">
            <v>.</v>
          </cell>
          <cell r="AM2299">
            <v>0</v>
          </cell>
          <cell r="AN2299" t="str">
            <v>.</v>
          </cell>
          <cell r="AO2299" t="str">
            <v>.</v>
          </cell>
          <cell r="AP2299" t="str">
            <v>.</v>
          </cell>
          <cell r="AQ2299" t="str">
            <v>.</v>
          </cell>
          <cell r="AR2299" t="str">
            <v>.</v>
          </cell>
          <cell r="AS2299" t="str">
            <v>.</v>
          </cell>
          <cell r="AT2299" t="str">
            <v>.</v>
          </cell>
          <cell r="AU2299" t="str">
            <v>.</v>
          </cell>
        </row>
        <row r="2300">
          <cell r="A2300" t="str">
            <v>470908D-16-1019-402-59-D.-D.</v>
          </cell>
          <cell r="B2300" t="str">
            <v>470908D</v>
          </cell>
          <cell r="C2300">
            <v>16</v>
          </cell>
          <cell r="D2300">
            <v>1019</v>
          </cell>
          <cell r="E2300">
            <v>4</v>
          </cell>
          <cell r="F2300">
            <v>402</v>
          </cell>
          <cell r="G2300" t="str">
            <v>4-402</v>
          </cell>
          <cell r="H2300">
            <v>59</v>
          </cell>
          <cell r="I2300" t="str">
            <v>.</v>
          </cell>
          <cell r="J2300">
            <v>0</v>
          </cell>
          <cell r="K2300" t="str">
            <v>.</v>
          </cell>
          <cell r="L2300" t="str">
            <v>.</v>
          </cell>
          <cell r="M2300" t="str">
            <v>.</v>
          </cell>
          <cell r="N2300" t="str">
            <v>.</v>
          </cell>
          <cell r="O2300" t="str">
            <v>.</v>
          </cell>
          <cell r="P2300" t="str">
            <v>.</v>
          </cell>
          <cell r="Q2300" t="str">
            <v>.</v>
          </cell>
          <cell r="R2300" t="str">
            <v>.</v>
          </cell>
          <cell r="S2300">
            <v>0</v>
          </cell>
          <cell r="T2300" t="str">
            <v>.</v>
          </cell>
          <cell r="U2300" t="str">
            <v>.</v>
          </cell>
          <cell r="V2300" t="str">
            <v>.</v>
          </cell>
          <cell r="W2300" t="str">
            <v>.</v>
          </cell>
          <cell r="X2300" t="str">
            <v>.</v>
          </cell>
          <cell r="Y2300" t="str">
            <v>.</v>
          </cell>
          <cell r="Z2300" t="str">
            <v>.</v>
          </cell>
          <cell r="AA2300" t="str">
            <v>.</v>
          </cell>
          <cell r="AB2300" t="str">
            <v>.</v>
          </cell>
          <cell r="AC2300">
            <v>0</v>
          </cell>
          <cell r="AD2300" t="str">
            <v>.</v>
          </cell>
          <cell r="AE2300" t="str">
            <v>.</v>
          </cell>
          <cell r="AF2300" t="str">
            <v>.</v>
          </cell>
          <cell r="AG2300" t="str">
            <v>.</v>
          </cell>
          <cell r="AH2300" t="str">
            <v>.</v>
          </cell>
          <cell r="AI2300" t="str">
            <v>.</v>
          </cell>
          <cell r="AJ2300" t="str">
            <v>.</v>
          </cell>
          <cell r="AK2300" t="str">
            <v>.</v>
          </cell>
          <cell r="AL2300" t="str">
            <v>.</v>
          </cell>
          <cell r="AM2300">
            <v>0</v>
          </cell>
          <cell r="AN2300" t="str">
            <v>.</v>
          </cell>
          <cell r="AO2300" t="str">
            <v>.</v>
          </cell>
          <cell r="AP2300" t="str">
            <v>.</v>
          </cell>
          <cell r="AQ2300" t="str">
            <v>.</v>
          </cell>
          <cell r="AR2300" t="str">
            <v>.</v>
          </cell>
          <cell r="AS2300" t="str">
            <v>.</v>
          </cell>
          <cell r="AT2300" t="str">
            <v>.</v>
          </cell>
          <cell r="AU2300" t="str">
            <v>.</v>
          </cell>
        </row>
        <row r="2301">
          <cell r="A2301" t="str">
            <v>470908D-16-1020-432-60-D4.3-D13.2</v>
          </cell>
          <cell r="B2301" t="str">
            <v>470908D</v>
          </cell>
          <cell r="C2301">
            <v>16</v>
          </cell>
          <cell r="D2301">
            <v>1020</v>
          </cell>
          <cell r="E2301">
            <v>32</v>
          </cell>
          <cell r="F2301">
            <v>432</v>
          </cell>
          <cell r="G2301" t="str">
            <v>32-432</v>
          </cell>
          <cell r="H2301">
            <v>60</v>
          </cell>
          <cell r="I2301" t="str">
            <v>.</v>
          </cell>
          <cell r="J2301">
            <v>1</v>
          </cell>
          <cell r="K2301">
            <v>2.6</v>
          </cell>
          <cell r="L2301">
            <v>4.3</v>
          </cell>
          <cell r="M2301">
            <v>3</v>
          </cell>
          <cell r="N2301">
            <v>3</v>
          </cell>
          <cell r="O2301" t="str">
            <v>N</v>
          </cell>
          <cell r="P2301" t="str">
            <v>N</v>
          </cell>
          <cell r="Q2301" t="str">
            <v>N</v>
          </cell>
          <cell r="R2301" t="str">
            <v>.</v>
          </cell>
          <cell r="S2301">
            <v>1</v>
          </cell>
          <cell r="T2301">
            <v>4.9000000000000004</v>
          </cell>
          <cell r="U2301">
            <v>5.9</v>
          </cell>
          <cell r="V2301">
            <v>3</v>
          </cell>
          <cell r="W2301">
            <v>3</v>
          </cell>
          <cell r="X2301" t="str">
            <v>N</v>
          </cell>
          <cell r="Y2301" t="str">
            <v>N</v>
          </cell>
          <cell r="Z2301" t="str">
            <v>N</v>
          </cell>
          <cell r="AA2301" t="str">
            <v>.</v>
          </cell>
          <cell r="AB2301" t="str">
            <v>.</v>
          </cell>
          <cell r="AC2301">
            <v>1</v>
          </cell>
          <cell r="AD2301">
            <v>8</v>
          </cell>
          <cell r="AE2301">
            <v>11.5</v>
          </cell>
          <cell r="AF2301">
            <v>2</v>
          </cell>
          <cell r="AG2301">
            <v>2</v>
          </cell>
          <cell r="AH2301" t="str">
            <v>N</v>
          </cell>
          <cell r="AI2301" t="str">
            <v>N</v>
          </cell>
          <cell r="AJ2301" t="str">
            <v>N</v>
          </cell>
          <cell r="AK2301" t="str">
            <v>.</v>
          </cell>
          <cell r="AL2301" t="str">
            <v>.</v>
          </cell>
          <cell r="AM2301">
            <v>1</v>
          </cell>
          <cell r="AN2301">
            <v>15.8</v>
          </cell>
          <cell r="AO2301">
            <v>13.2</v>
          </cell>
          <cell r="AP2301">
            <v>2</v>
          </cell>
          <cell r="AQ2301">
            <v>2</v>
          </cell>
          <cell r="AR2301" t="str">
            <v>N</v>
          </cell>
          <cell r="AS2301" t="str">
            <v>N</v>
          </cell>
          <cell r="AT2301" t="str">
            <v>N</v>
          </cell>
          <cell r="AU2301" t="str">
            <v>.</v>
          </cell>
        </row>
        <row r="2302">
          <cell r="A2302" t="str">
            <v>470908D-16-1021-999-61-D.-D.</v>
          </cell>
          <cell r="B2302" t="str">
            <v>470908D</v>
          </cell>
          <cell r="C2302">
            <v>16</v>
          </cell>
          <cell r="D2302">
            <v>1021</v>
          </cell>
          <cell r="E2302">
            <v>99</v>
          </cell>
          <cell r="F2302">
            <v>999</v>
          </cell>
          <cell r="G2302" t="str">
            <v>99-999</v>
          </cell>
          <cell r="H2302">
            <v>61</v>
          </cell>
          <cell r="I2302" t="str">
            <v>.</v>
          </cell>
          <cell r="J2302">
            <v>0</v>
          </cell>
          <cell r="K2302" t="str">
            <v>.</v>
          </cell>
          <cell r="L2302" t="str">
            <v>.</v>
          </cell>
          <cell r="M2302" t="str">
            <v>.</v>
          </cell>
          <cell r="N2302" t="str">
            <v>.</v>
          </cell>
          <cell r="O2302" t="str">
            <v>.</v>
          </cell>
          <cell r="P2302" t="str">
            <v>.</v>
          </cell>
          <cell r="Q2302" t="str">
            <v>.</v>
          </cell>
          <cell r="R2302" t="str">
            <v>.</v>
          </cell>
          <cell r="S2302">
            <v>0</v>
          </cell>
          <cell r="T2302" t="str">
            <v>.</v>
          </cell>
          <cell r="U2302" t="str">
            <v>.</v>
          </cell>
          <cell r="V2302" t="str">
            <v>.</v>
          </cell>
          <cell r="W2302" t="str">
            <v>.</v>
          </cell>
          <cell r="X2302" t="str">
            <v>.</v>
          </cell>
          <cell r="Y2302" t="str">
            <v>.</v>
          </cell>
          <cell r="Z2302" t="str">
            <v>.</v>
          </cell>
          <cell r="AA2302" t="str">
            <v>.</v>
          </cell>
          <cell r="AB2302" t="str">
            <v>.</v>
          </cell>
          <cell r="AC2302">
            <v>0</v>
          </cell>
          <cell r="AD2302" t="str">
            <v>.</v>
          </cell>
          <cell r="AE2302" t="str">
            <v>.</v>
          </cell>
          <cell r="AF2302" t="str">
            <v>.</v>
          </cell>
          <cell r="AG2302" t="str">
            <v>.</v>
          </cell>
          <cell r="AH2302" t="str">
            <v>.</v>
          </cell>
          <cell r="AI2302" t="str">
            <v>.</v>
          </cell>
          <cell r="AJ2302" t="str">
            <v>.</v>
          </cell>
          <cell r="AK2302" t="str">
            <v>.</v>
          </cell>
          <cell r="AL2302" t="str">
            <v>.</v>
          </cell>
          <cell r="AM2302">
            <v>0</v>
          </cell>
          <cell r="AN2302" t="str">
            <v>.</v>
          </cell>
          <cell r="AO2302" t="str">
            <v>.</v>
          </cell>
          <cell r="AP2302" t="str">
            <v>.</v>
          </cell>
          <cell r="AQ2302" t="str">
            <v>.</v>
          </cell>
          <cell r="AR2302" t="str">
            <v>.</v>
          </cell>
          <cell r="AS2302" t="str">
            <v>.</v>
          </cell>
          <cell r="AT2302" t="str">
            <v>.</v>
          </cell>
          <cell r="AU2302" t="str">
            <v>.</v>
          </cell>
        </row>
        <row r="2303">
          <cell r="A2303" t="str">
            <v>470908D-16-1022-427-62-D.-D.</v>
          </cell>
          <cell r="B2303" t="str">
            <v>470908D</v>
          </cell>
          <cell r="C2303">
            <v>16</v>
          </cell>
          <cell r="D2303">
            <v>1022</v>
          </cell>
          <cell r="E2303">
            <v>32</v>
          </cell>
          <cell r="F2303">
            <v>427</v>
          </cell>
          <cell r="G2303" t="str">
            <v>32-427</v>
          </cell>
          <cell r="H2303">
            <v>62</v>
          </cell>
          <cell r="I2303" t="str">
            <v>.</v>
          </cell>
          <cell r="J2303">
            <v>0</v>
          </cell>
          <cell r="K2303" t="str">
            <v>.</v>
          </cell>
          <cell r="L2303" t="str">
            <v>.</v>
          </cell>
          <cell r="M2303" t="str">
            <v>.</v>
          </cell>
          <cell r="N2303" t="str">
            <v>.</v>
          </cell>
          <cell r="O2303" t="str">
            <v>.</v>
          </cell>
          <cell r="P2303" t="str">
            <v>.</v>
          </cell>
          <cell r="Q2303" t="str">
            <v>.</v>
          </cell>
          <cell r="R2303" t="str">
            <v>.</v>
          </cell>
          <cell r="S2303">
            <v>0</v>
          </cell>
          <cell r="T2303" t="str">
            <v>.</v>
          </cell>
          <cell r="U2303" t="str">
            <v>.</v>
          </cell>
          <cell r="V2303" t="str">
            <v>.</v>
          </cell>
          <cell r="W2303" t="str">
            <v>.</v>
          </cell>
          <cell r="X2303" t="str">
            <v>.</v>
          </cell>
          <cell r="Y2303" t="str">
            <v>.</v>
          </cell>
          <cell r="Z2303" t="str">
            <v>.</v>
          </cell>
          <cell r="AA2303" t="str">
            <v>.</v>
          </cell>
          <cell r="AB2303" t="str">
            <v>.</v>
          </cell>
          <cell r="AC2303">
            <v>0</v>
          </cell>
          <cell r="AD2303" t="str">
            <v>.</v>
          </cell>
          <cell r="AE2303" t="str">
            <v>.</v>
          </cell>
          <cell r="AF2303" t="str">
            <v>.</v>
          </cell>
          <cell r="AG2303" t="str">
            <v>.</v>
          </cell>
          <cell r="AH2303" t="str">
            <v>.</v>
          </cell>
          <cell r="AI2303" t="str">
            <v>.</v>
          </cell>
          <cell r="AJ2303" t="str">
            <v>.</v>
          </cell>
          <cell r="AK2303" t="str">
            <v>.</v>
          </cell>
          <cell r="AL2303" t="str">
            <v>.</v>
          </cell>
          <cell r="AM2303">
            <v>0</v>
          </cell>
          <cell r="AN2303" t="str">
            <v>.</v>
          </cell>
          <cell r="AO2303" t="str">
            <v>.</v>
          </cell>
          <cell r="AP2303" t="str">
            <v>.</v>
          </cell>
          <cell r="AQ2303" t="str">
            <v>.</v>
          </cell>
          <cell r="AR2303" t="str">
            <v>.</v>
          </cell>
          <cell r="AS2303" t="str">
            <v>.</v>
          </cell>
          <cell r="AT2303" t="str">
            <v>.</v>
          </cell>
          <cell r="AU2303" t="str">
            <v>.</v>
          </cell>
        </row>
        <row r="2304">
          <cell r="A2304" t="str">
            <v>470908D-16-1023-411-63-D3.3-D7.4</v>
          </cell>
          <cell r="B2304" t="str">
            <v>470908D</v>
          </cell>
          <cell r="C2304">
            <v>16</v>
          </cell>
          <cell r="D2304">
            <v>1023</v>
          </cell>
          <cell r="E2304">
            <v>31</v>
          </cell>
          <cell r="F2304">
            <v>411</v>
          </cell>
          <cell r="G2304" t="str">
            <v>31-411</v>
          </cell>
          <cell r="H2304">
            <v>63</v>
          </cell>
          <cell r="I2304" t="str">
            <v>.</v>
          </cell>
          <cell r="J2304">
            <v>1</v>
          </cell>
          <cell r="K2304">
            <v>2</v>
          </cell>
          <cell r="L2304">
            <v>3.3</v>
          </cell>
          <cell r="M2304">
            <v>1</v>
          </cell>
          <cell r="N2304">
            <v>3</v>
          </cell>
          <cell r="O2304" t="str">
            <v>Y</v>
          </cell>
          <cell r="P2304" t="str">
            <v>N</v>
          </cell>
          <cell r="Q2304" t="str">
            <v>N</v>
          </cell>
          <cell r="R2304" t="str">
            <v>.</v>
          </cell>
          <cell r="S2304">
            <v>1</v>
          </cell>
          <cell r="T2304">
            <v>3.1</v>
          </cell>
          <cell r="U2304">
            <v>3.6</v>
          </cell>
          <cell r="V2304">
            <v>1</v>
          </cell>
          <cell r="W2304">
            <v>1</v>
          </cell>
          <cell r="X2304" t="str">
            <v>Y</v>
          </cell>
          <cell r="Y2304" t="str">
            <v>N</v>
          </cell>
          <cell r="Z2304" t="str">
            <v>N</v>
          </cell>
          <cell r="AA2304" t="str">
            <v>.</v>
          </cell>
          <cell r="AB2304" t="str">
            <v>.</v>
          </cell>
          <cell r="AC2304">
            <v>1</v>
          </cell>
          <cell r="AD2304">
            <v>6</v>
          </cell>
          <cell r="AE2304">
            <v>6.3</v>
          </cell>
          <cell r="AF2304">
            <v>1</v>
          </cell>
          <cell r="AG2304">
            <v>1</v>
          </cell>
          <cell r="AH2304" t="str">
            <v>Y</v>
          </cell>
          <cell r="AI2304" t="str">
            <v>N</v>
          </cell>
          <cell r="AJ2304" t="str">
            <v>N</v>
          </cell>
          <cell r="AK2304" t="str">
            <v>.</v>
          </cell>
          <cell r="AL2304" t="str">
            <v>.</v>
          </cell>
          <cell r="AM2304">
            <v>1</v>
          </cell>
          <cell r="AN2304">
            <v>8.5</v>
          </cell>
          <cell r="AO2304">
            <v>7.4</v>
          </cell>
          <cell r="AP2304">
            <v>1</v>
          </cell>
          <cell r="AQ2304">
            <v>3</v>
          </cell>
          <cell r="AR2304" t="str">
            <v>Y</v>
          </cell>
          <cell r="AS2304" t="str">
            <v>N</v>
          </cell>
          <cell r="AT2304" t="str">
            <v>N</v>
          </cell>
          <cell r="AU2304" t="str">
            <v>.</v>
          </cell>
        </row>
        <row r="2305">
          <cell r="A2305" t="str">
            <v>470908D-16-1024-388-64-D6.8-D17.6</v>
          </cell>
          <cell r="B2305" t="str">
            <v>470908D</v>
          </cell>
          <cell r="C2305">
            <v>16</v>
          </cell>
          <cell r="D2305">
            <v>1024</v>
          </cell>
          <cell r="E2305">
            <v>4</v>
          </cell>
          <cell r="F2305">
            <v>388</v>
          </cell>
          <cell r="G2305" t="str">
            <v>4-388</v>
          </cell>
          <cell r="H2305">
            <v>64</v>
          </cell>
          <cell r="I2305" t="str">
            <v>.</v>
          </cell>
          <cell r="J2305">
            <v>1</v>
          </cell>
          <cell r="K2305">
            <v>4</v>
          </cell>
          <cell r="L2305">
            <v>6.8</v>
          </cell>
          <cell r="M2305">
            <v>2</v>
          </cell>
          <cell r="N2305">
            <v>2</v>
          </cell>
          <cell r="O2305" t="str">
            <v>N</v>
          </cell>
          <cell r="P2305" t="str">
            <v>N</v>
          </cell>
          <cell r="Q2305" t="str">
            <v>N</v>
          </cell>
          <cell r="R2305" t="str">
            <v>.</v>
          </cell>
          <cell r="S2305">
            <v>1</v>
          </cell>
          <cell r="T2305">
            <v>6.4</v>
          </cell>
          <cell r="U2305">
            <v>7.9</v>
          </cell>
          <cell r="V2305">
            <v>3</v>
          </cell>
          <cell r="W2305">
            <v>2</v>
          </cell>
          <cell r="X2305" t="str">
            <v>N</v>
          </cell>
          <cell r="Y2305" t="str">
            <v>N</v>
          </cell>
          <cell r="Z2305" t="str">
            <v>N</v>
          </cell>
          <cell r="AA2305" t="str">
            <v>.</v>
          </cell>
          <cell r="AB2305" t="str">
            <v>.</v>
          </cell>
          <cell r="AC2305">
            <v>1</v>
          </cell>
          <cell r="AD2305">
            <v>9.6999999999999993</v>
          </cell>
          <cell r="AE2305">
            <v>14.2</v>
          </cell>
          <cell r="AF2305">
            <v>2</v>
          </cell>
          <cell r="AG2305">
            <v>2</v>
          </cell>
          <cell r="AH2305" t="str">
            <v>N</v>
          </cell>
          <cell r="AI2305" t="str">
            <v>N</v>
          </cell>
          <cell r="AJ2305" t="str">
            <v>N</v>
          </cell>
          <cell r="AK2305" t="str">
            <v>.</v>
          </cell>
          <cell r="AL2305" t="str">
            <v>.</v>
          </cell>
          <cell r="AM2305">
            <v>1</v>
          </cell>
          <cell r="AN2305">
            <v>16.2</v>
          </cell>
          <cell r="AO2305">
            <v>17.600000000000001</v>
          </cell>
          <cell r="AP2305">
            <v>2</v>
          </cell>
          <cell r="AQ2305">
            <v>2</v>
          </cell>
          <cell r="AR2305" t="str">
            <v>N</v>
          </cell>
          <cell r="AS2305" t="str">
            <v>N</v>
          </cell>
          <cell r="AT2305" t="str">
            <v>N</v>
          </cell>
          <cell r="AU2305" t="str">
            <v>.</v>
          </cell>
        </row>
        <row r="2306">
          <cell r="A2306" t="str">
            <v>470908D-17-1025-430-1-D.-D.</v>
          </cell>
          <cell r="B2306" t="str">
            <v>470908D</v>
          </cell>
          <cell r="C2306">
            <v>17</v>
          </cell>
          <cell r="D2306">
            <v>1025</v>
          </cell>
          <cell r="E2306">
            <v>32</v>
          </cell>
          <cell r="F2306">
            <v>430</v>
          </cell>
          <cell r="G2306" t="str">
            <v>32-430</v>
          </cell>
          <cell r="H2306">
            <v>1</v>
          </cell>
          <cell r="I2306" t="str">
            <v>.</v>
          </cell>
          <cell r="J2306">
            <v>0</v>
          </cell>
          <cell r="K2306" t="str">
            <v>.</v>
          </cell>
          <cell r="L2306" t="str">
            <v>.</v>
          </cell>
          <cell r="M2306" t="str">
            <v>.</v>
          </cell>
          <cell r="N2306" t="str">
            <v>.</v>
          </cell>
          <cell r="O2306" t="str">
            <v>.</v>
          </cell>
          <cell r="P2306" t="str">
            <v>.</v>
          </cell>
          <cell r="Q2306" t="str">
            <v>.</v>
          </cell>
          <cell r="R2306" t="str">
            <v>.</v>
          </cell>
          <cell r="S2306">
            <v>0</v>
          </cell>
          <cell r="T2306" t="str">
            <v>.</v>
          </cell>
          <cell r="U2306" t="str">
            <v>.</v>
          </cell>
          <cell r="V2306" t="str">
            <v>.</v>
          </cell>
          <cell r="W2306" t="str">
            <v>.</v>
          </cell>
          <cell r="X2306" t="str">
            <v>.</v>
          </cell>
          <cell r="Y2306" t="str">
            <v>.</v>
          </cell>
          <cell r="Z2306" t="str">
            <v>.</v>
          </cell>
          <cell r="AA2306" t="str">
            <v>.</v>
          </cell>
          <cell r="AB2306" t="str">
            <v>.</v>
          </cell>
          <cell r="AC2306">
            <v>0</v>
          </cell>
          <cell r="AD2306" t="str">
            <v>.</v>
          </cell>
          <cell r="AE2306" t="str">
            <v>.</v>
          </cell>
          <cell r="AF2306" t="str">
            <v>.</v>
          </cell>
          <cell r="AG2306" t="str">
            <v>.</v>
          </cell>
          <cell r="AH2306" t="str">
            <v>.</v>
          </cell>
          <cell r="AI2306" t="str">
            <v>.</v>
          </cell>
          <cell r="AJ2306" t="str">
            <v>.</v>
          </cell>
          <cell r="AK2306" t="str">
            <v>.</v>
          </cell>
          <cell r="AL2306" t="str">
            <v>.</v>
          </cell>
          <cell r="AM2306">
            <v>0</v>
          </cell>
          <cell r="AN2306" t="str">
            <v>.</v>
          </cell>
          <cell r="AO2306" t="str">
            <v>.</v>
          </cell>
          <cell r="AP2306" t="str">
            <v>.</v>
          </cell>
          <cell r="AQ2306" t="str">
            <v>.</v>
          </cell>
          <cell r="AR2306" t="str">
            <v>.</v>
          </cell>
          <cell r="AS2306" t="str">
            <v>.</v>
          </cell>
          <cell r="AT2306" t="str">
            <v>.</v>
          </cell>
          <cell r="AU2306" t="str">
            <v>.</v>
          </cell>
        </row>
        <row r="2307">
          <cell r="A2307" t="str">
            <v>470908D-17-1026-425-2-D2.1-D9.7</v>
          </cell>
          <cell r="B2307" t="str">
            <v>470908D</v>
          </cell>
          <cell r="C2307">
            <v>17</v>
          </cell>
          <cell r="D2307">
            <v>1026</v>
          </cell>
          <cell r="E2307">
            <v>32</v>
          </cell>
          <cell r="F2307">
            <v>425</v>
          </cell>
          <cell r="G2307" t="str">
            <v>32-425</v>
          </cell>
          <cell r="H2307">
            <v>2</v>
          </cell>
          <cell r="I2307" t="str">
            <v>.</v>
          </cell>
          <cell r="J2307">
            <v>1</v>
          </cell>
          <cell r="K2307">
            <v>2.2999999999999998</v>
          </cell>
          <cell r="L2307">
            <v>2.1</v>
          </cell>
          <cell r="M2307">
            <v>2</v>
          </cell>
          <cell r="N2307">
            <v>3</v>
          </cell>
          <cell r="O2307" t="str">
            <v>Y</v>
          </cell>
          <cell r="P2307" t="str">
            <v>N</v>
          </cell>
          <cell r="Q2307" t="str">
            <v>N</v>
          </cell>
          <cell r="R2307" t="str">
            <v>.</v>
          </cell>
          <cell r="S2307">
            <v>1</v>
          </cell>
          <cell r="T2307">
            <v>3.4</v>
          </cell>
          <cell r="U2307">
            <v>4.2</v>
          </cell>
          <cell r="V2307">
            <v>1</v>
          </cell>
          <cell r="W2307">
            <v>2</v>
          </cell>
          <cell r="X2307" t="str">
            <v>Y</v>
          </cell>
          <cell r="Y2307" t="str">
            <v>N</v>
          </cell>
          <cell r="Z2307" t="str">
            <v>N</v>
          </cell>
          <cell r="AA2307" t="str">
            <v>.</v>
          </cell>
          <cell r="AB2307" t="str">
            <v>.</v>
          </cell>
          <cell r="AC2307">
            <v>1</v>
          </cell>
          <cell r="AD2307">
            <v>7.5</v>
          </cell>
          <cell r="AE2307">
            <v>8.8000000000000007</v>
          </cell>
          <cell r="AF2307">
            <v>2</v>
          </cell>
          <cell r="AG2307">
            <v>3</v>
          </cell>
          <cell r="AH2307" t="str">
            <v>Y</v>
          </cell>
          <cell r="AI2307" t="str">
            <v>N</v>
          </cell>
          <cell r="AJ2307" t="str">
            <v>N</v>
          </cell>
          <cell r="AK2307" t="str">
            <v>.</v>
          </cell>
          <cell r="AL2307" t="str">
            <v>.</v>
          </cell>
          <cell r="AM2307">
            <v>1</v>
          </cell>
          <cell r="AN2307">
            <v>10.199999999999999</v>
          </cell>
          <cell r="AO2307">
            <v>9.6999999999999993</v>
          </cell>
          <cell r="AP2307">
            <v>3</v>
          </cell>
          <cell r="AQ2307">
            <v>3</v>
          </cell>
          <cell r="AR2307" t="str">
            <v>Y</v>
          </cell>
          <cell r="AS2307" t="str">
            <v>Y</v>
          </cell>
          <cell r="AT2307" t="str">
            <v>N</v>
          </cell>
          <cell r="AU2307" t="str">
            <v>ROTA</v>
          </cell>
        </row>
        <row r="2308">
          <cell r="A2308" t="str">
            <v>470908D-17-1027-413-3-D.-D.</v>
          </cell>
          <cell r="B2308" t="str">
            <v>470908D</v>
          </cell>
          <cell r="C2308">
            <v>17</v>
          </cell>
          <cell r="D2308">
            <v>1027</v>
          </cell>
          <cell r="E2308">
            <v>31</v>
          </cell>
          <cell r="F2308">
            <v>413</v>
          </cell>
          <cell r="G2308" t="str">
            <v>31-413</v>
          </cell>
          <cell r="H2308">
            <v>3</v>
          </cell>
          <cell r="I2308" t="str">
            <v>.</v>
          </cell>
          <cell r="J2308">
            <v>0</v>
          </cell>
          <cell r="K2308" t="str">
            <v>.</v>
          </cell>
          <cell r="L2308" t="str">
            <v>.</v>
          </cell>
          <cell r="M2308" t="str">
            <v>.</v>
          </cell>
          <cell r="N2308" t="str">
            <v>.</v>
          </cell>
          <cell r="O2308" t="str">
            <v>.</v>
          </cell>
          <cell r="P2308" t="str">
            <v>.</v>
          </cell>
          <cell r="Q2308" t="str">
            <v>.</v>
          </cell>
          <cell r="R2308" t="str">
            <v>.</v>
          </cell>
          <cell r="S2308">
            <v>0</v>
          </cell>
          <cell r="T2308" t="str">
            <v>.</v>
          </cell>
          <cell r="U2308" t="str">
            <v>.</v>
          </cell>
          <cell r="V2308" t="str">
            <v>.</v>
          </cell>
          <cell r="W2308" t="str">
            <v>.</v>
          </cell>
          <cell r="X2308" t="str">
            <v>.</v>
          </cell>
          <cell r="Y2308" t="str">
            <v>.</v>
          </cell>
          <cell r="Z2308" t="str">
            <v>.</v>
          </cell>
          <cell r="AA2308" t="str">
            <v>.</v>
          </cell>
          <cell r="AB2308" t="str">
            <v>.</v>
          </cell>
          <cell r="AC2308">
            <v>0</v>
          </cell>
          <cell r="AD2308" t="str">
            <v>.</v>
          </cell>
          <cell r="AE2308" t="str">
            <v>.</v>
          </cell>
          <cell r="AF2308" t="str">
            <v>.</v>
          </cell>
          <cell r="AG2308" t="str">
            <v>.</v>
          </cell>
          <cell r="AH2308" t="str">
            <v>.</v>
          </cell>
          <cell r="AI2308" t="str">
            <v>.</v>
          </cell>
          <cell r="AJ2308" t="str">
            <v>.</v>
          </cell>
          <cell r="AK2308" t="str">
            <v>.</v>
          </cell>
          <cell r="AL2308" t="str">
            <v>.</v>
          </cell>
          <cell r="AM2308">
            <v>0</v>
          </cell>
          <cell r="AN2308" t="str">
            <v>.</v>
          </cell>
          <cell r="AO2308" t="str">
            <v>.</v>
          </cell>
          <cell r="AP2308" t="str">
            <v>.</v>
          </cell>
          <cell r="AQ2308" t="str">
            <v>.</v>
          </cell>
          <cell r="AR2308" t="str">
            <v>.</v>
          </cell>
          <cell r="AS2308" t="str">
            <v>.</v>
          </cell>
          <cell r="AT2308" t="str">
            <v>.</v>
          </cell>
          <cell r="AU2308" t="str">
            <v>.</v>
          </cell>
        </row>
        <row r="2309">
          <cell r="A2309" t="str">
            <v>470908D-17-1028-372-4-D.-D.</v>
          </cell>
          <cell r="B2309" t="str">
            <v>470908D</v>
          </cell>
          <cell r="C2309">
            <v>17</v>
          </cell>
          <cell r="D2309">
            <v>1028</v>
          </cell>
          <cell r="E2309">
            <v>10</v>
          </cell>
          <cell r="F2309">
            <v>372</v>
          </cell>
          <cell r="G2309" t="str">
            <v>10-372</v>
          </cell>
          <cell r="H2309">
            <v>4</v>
          </cell>
          <cell r="I2309" t="str">
            <v>.</v>
          </cell>
          <cell r="J2309">
            <v>0</v>
          </cell>
          <cell r="K2309" t="str">
            <v>.</v>
          </cell>
          <cell r="L2309" t="str">
            <v>.</v>
          </cell>
          <cell r="M2309" t="str">
            <v>.</v>
          </cell>
          <cell r="N2309" t="str">
            <v>.</v>
          </cell>
          <cell r="O2309" t="str">
            <v>.</v>
          </cell>
          <cell r="P2309" t="str">
            <v>.</v>
          </cell>
          <cell r="Q2309" t="str">
            <v>.</v>
          </cell>
          <cell r="R2309" t="str">
            <v>.</v>
          </cell>
          <cell r="S2309">
            <v>0</v>
          </cell>
          <cell r="T2309" t="str">
            <v>.</v>
          </cell>
          <cell r="U2309" t="str">
            <v>.</v>
          </cell>
          <cell r="V2309" t="str">
            <v>.</v>
          </cell>
          <cell r="W2309" t="str">
            <v>.</v>
          </cell>
          <cell r="X2309" t="str">
            <v>.</v>
          </cell>
          <cell r="Y2309" t="str">
            <v>.</v>
          </cell>
          <cell r="Z2309" t="str">
            <v>.</v>
          </cell>
          <cell r="AA2309" t="str">
            <v>.</v>
          </cell>
          <cell r="AB2309" t="str">
            <v>.</v>
          </cell>
          <cell r="AC2309">
            <v>0</v>
          </cell>
          <cell r="AD2309" t="str">
            <v>.</v>
          </cell>
          <cell r="AE2309" t="str">
            <v>.</v>
          </cell>
          <cell r="AF2309" t="str">
            <v>.</v>
          </cell>
          <cell r="AG2309" t="str">
            <v>.</v>
          </cell>
          <cell r="AH2309" t="str">
            <v>.</v>
          </cell>
          <cell r="AI2309" t="str">
            <v>.</v>
          </cell>
          <cell r="AJ2309" t="str">
            <v>.</v>
          </cell>
          <cell r="AK2309" t="str">
            <v>.</v>
          </cell>
          <cell r="AL2309" t="str">
            <v>.</v>
          </cell>
          <cell r="AM2309">
            <v>0</v>
          </cell>
          <cell r="AN2309" t="str">
            <v>.</v>
          </cell>
          <cell r="AO2309" t="str">
            <v>.</v>
          </cell>
          <cell r="AP2309" t="str">
            <v>.</v>
          </cell>
          <cell r="AQ2309" t="str">
            <v>.</v>
          </cell>
          <cell r="AR2309" t="str">
            <v>.</v>
          </cell>
          <cell r="AS2309" t="str">
            <v>.</v>
          </cell>
          <cell r="AT2309" t="str">
            <v>.</v>
          </cell>
          <cell r="AU2309" t="str">
            <v>.</v>
          </cell>
        </row>
        <row r="2310">
          <cell r="A2310" t="str">
            <v>470908D-17-1029-392-5-D1.1-D10.4</v>
          </cell>
          <cell r="B2310" t="str">
            <v>470908D</v>
          </cell>
          <cell r="C2310">
            <v>17</v>
          </cell>
          <cell r="D2310">
            <v>1029</v>
          </cell>
          <cell r="E2310">
            <v>4</v>
          </cell>
          <cell r="F2310">
            <v>392</v>
          </cell>
          <cell r="G2310" t="str">
            <v>4-392</v>
          </cell>
          <cell r="H2310">
            <v>5</v>
          </cell>
          <cell r="I2310" t="str">
            <v>.</v>
          </cell>
          <cell r="J2310">
            <v>1</v>
          </cell>
          <cell r="K2310">
            <v>1.7</v>
          </cell>
          <cell r="L2310">
            <v>1.1000000000000001</v>
          </cell>
          <cell r="M2310">
            <v>2</v>
          </cell>
          <cell r="N2310">
            <v>3</v>
          </cell>
          <cell r="O2310" t="str">
            <v>N</v>
          </cell>
          <cell r="P2310" t="str">
            <v>N</v>
          </cell>
          <cell r="Q2310" t="str">
            <v>N</v>
          </cell>
          <cell r="R2310" t="str">
            <v>.</v>
          </cell>
          <cell r="S2310">
            <v>1</v>
          </cell>
          <cell r="T2310">
            <v>3.4</v>
          </cell>
          <cell r="U2310">
            <v>3.7</v>
          </cell>
          <cell r="V2310">
            <v>2</v>
          </cell>
          <cell r="W2310">
            <v>3</v>
          </cell>
          <cell r="X2310" t="str">
            <v>N</v>
          </cell>
          <cell r="Y2310" t="str">
            <v>N</v>
          </cell>
          <cell r="Z2310" t="str">
            <v>N</v>
          </cell>
          <cell r="AA2310" t="str">
            <v>.</v>
          </cell>
          <cell r="AB2310" t="str">
            <v>.</v>
          </cell>
          <cell r="AC2310">
            <v>1</v>
          </cell>
          <cell r="AD2310">
            <v>7.3</v>
          </cell>
          <cell r="AE2310">
            <v>8.6</v>
          </cell>
          <cell r="AF2310">
            <v>3</v>
          </cell>
          <cell r="AG2310">
            <v>3</v>
          </cell>
          <cell r="AH2310" t="str">
            <v>N</v>
          </cell>
          <cell r="AI2310" t="str">
            <v>N</v>
          </cell>
          <cell r="AJ2310" t="str">
            <v>N</v>
          </cell>
          <cell r="AK2310" t="str">
            <v>.</v>
          </cell>
          <cell r="AL2310" t="str">
            <v>.</v>
          </cell>
          <cell r="AM2310">
            <v>1</v>
          </cell>
          <cell r="AN2310">
            <v>14.9</v>
          </cell>
          <cell r="AO2310">
            <v>10.4</v>
          </cell>
          <cell r="AP2310">
            <v>2</v>
          </cell>
          <cell r="AQ2310">
            <v>3</v>
          </cell>
          <cell r="AR2310" t="str">
            <v>N</v>
          </cell>
          <cell r="AS2310" t="str">
            <v>N</v>
          </cell>
          <cell r="AT2310" t="str">
            <v>N</v>
          </cell>
          <cell r="AU2310" t="str">
            <v>.</v>
          </cell>
        </row>
        <row r="2311">
          <cell r="A2311" t="str">
            <v>470908D-17-1030-405-6-D.-D.</v>
          </cell>
          <cell r="B2311" t="str">
            <v>470908D</v>
          </cell>
          <cell r="C2311">
            <v>17</v>
          </cell>
          <cell r="D2311">
            <v>1030</v>
          </cell>
          <cell r="E2311">
            <v>31</v>
          </cell>
          <cell r="F2311">
            <v>405</v>
          </cell>
          <cell r="G2311" t="str">
            <v>31-405</v>
          </cell>
          <cell r="H2311">
            <v>6</v>
          </cell>
          <cell r="I2311" t="str">
            <v>.</v>
          </cell>
          <cell r="J2311">
            <v>0</v>
          </cell>
          <cell r="K2311" t="str">
            <v>.</v>
          </cell>
          <cell r="L2311" t="str">
            <v>.</v>
          </cell>
          <cell r="M2311" t="str">
            <v>.</v>
          </cell>
          <cell r="N2311" t="str">
            <v>.</v>
          </cell>
          <cell r="O2311" t="str">
            <v>.</v>
          </cell>
          <cell r="P2311" t="str">
            <v>.</v>
          </cell>
          <cell r="Q2311" t="str">
            <v>.</v>
          </cell>
          <cell r="R2311" t="str">
            <v>.</v>
          </cell>
          <cell r="S2311">
            <v>0</v>
          </cell>
          <cell r="T2311" t="str">
            <v>.</v>
          </cell>
          <cell r="U2311" t="str">
            <v>.</v>
          </cell>
          <cell r="V2311" t="str">
            <v>.</v>
          </cell>
          <cell r="W2311" t="str">
            <v>.</v>
          </cell>
          <cell r="X2311" t="str">
            <v>.</v>
          </cell>
          <cell r="Y2311" t="str">
            <v>.</v>
          </cell>
          <cell r="Z2311" t="str">
            <v>.</v>
          </cell>
          <cell r="AA2311" t="str">
            <v>.</v>
          </cell>
          <cell r="AB2311" t="str">
            <v>.</v>
          </cell>
          <cell r="AC2311">
            <v>0</v>
          </cell>
          <cell r="AD2311" t="str">
            <v>.</v>
          </cell>
          <cell r="AE2311" t="str">
            <v>.</v>
          </cell>
          <cell r="AF2311" t="str">
            <v>.</v>
          </cell>
          <cell r="AG2311" t="str">
            <v>.</v>
          </cell>
          <cell r="AH2311" t="str">
            <v>.</v>
          </cell>
          <cell r="AI2311" t="str">
            <v>.</v>
          </cell>
          <cell r="AJ2311" t="str">
            <v>.</v>
          </cell>
          <cell r="AK2311" t="str">
            <v>.</v>
          </cell>
          <cell r="AL2311" t="str">
            <v>.</v>
          </cell>
          <cell r="AM2311">
            <v>0</v>
          </cell>
          <cell r="AN2311" t="str">
            <v>.</v>
          </cell>
          <cell r="AO2311" t="str">
            <v>.</v>
          </cell>
          <cell r="AP2311" t="str">
            <v>.</v>
          </cell>
          <cell r="AQ2311" t="str">
            <v>.</v>
          </cell>
          <cell r="AR2311" t="str">
            <v>.</v>
          </cell>
          <cell r="AS2311" t="str">
            <v>.</v>
          </cell>
          <cell r="AT2311" t="str">
            <v>.</v>
          </cell>
          <cell r="AU2311" t="str">
            <v>.</v>
          </cell>
        </row>
        <row r="2312">
          <cell r="A2312" t="str">
            <v>470908D-17-1031-388-7-D0-D.</v>
          </cell>
          <cell r="B2312" t="str">
            <v>470908D</v>
          </cell>
          <cell r="C2312">
            <v>17</v>
          </cell>
          <cell r="D2312">
            <v>1031</v>
          </cell>
          <cell r="E2312">
            <v>4</v>
          </cell>
          <cell r="F2312">
            <v>388</v>
          </cell>
          <cell r="G2312" t="str">
            <v>4-388</v>
          </cell>
          <cell r="H2312">
            <v>7</v>
          </cell>
          <cell r="I2312" t="str">
            <v>.</v>
          </cell>
          <cell r="J2312">
            <v>1</v>
          </cell>
          <cell r="K2312">
            <v>0.9</v>
          </cell>
          <cell r="L2312">
            <v>0</v>
          </cell>
          <cell r="M2312">
            <v>1</v>
          </cell>
          <cell r="N2312">
            <v>3</v>
          </cell>
          <cell r="O2312" t="str">
            <v>N</v>
          </cell>
          <cell r="P2312" t="str">
            <v>N</v>
          </cell>
          <cell r="Q2312" t="str">
            <v>N</v>
          </cell>
          <cell r="R2312" t="str">
            <v>.</v>
          </cell>
          <cell r="S2312">
            <v>0</v>
          </cell>
          <cell r="T2312" t="str">
            <v>.</v>
          </cell>
          <cell r="U2312" t="str">
            <v>.</v>
          </cell>
          <cell r="V2312" t="str">
            <v>.</v>
          </cell>
          <cell r="W2312" t="str">
            <v>.</v>
          </cell>
          <cell r="X2312" t="str">
            <v>.</v>
          </cell>
          <cell r="Y2312" t="str">
            <v>.</v>
          </cell>
          <cell r="Z2312" t="str">
            <v>.</v>
          </cell>
          <cell r="AA2312" t="str">
            <v>.</v>
          </cell>
          <cell r="AB2312" t="str">
            <v>.</v>
          </cell>
          <cell r="AC2312">
            <v>0</v>
          </cell>
          <cell r="AD2312" t="str">
            <v>.</v>
          </cell>
          <cell r="AE2312" t="str">
            <v>.</v>
          </cell>
          <cell r="AF2312" t="str">
            <v>.</v>
          </cell>
          <cell r="AG2312" t="str">
            <v>.</v>
          </cell>
          <cell r="AH2312" t="str">
            <v>.</v>
          </cell>
          <cell r="AI2312" t="str">
            <v>.</v>
          </cell>
          <cell r="AJ2312" t="str">
            <v>.</v>
          </cell>
          <cell r="AK2312" t="str">
            <v>.</v>
          </cell>
          <cell r="AL2312" t="str">
            <v>.</v>
          </cell>
          <cell r="AM2312">
            <v>0</v>
          </cell>
          <cell r="AN2312" t="str">
            <v>.</v>
          </cell>
          <cell r="AO2312" t="str">
            <v>.</v>
          </cell>
          <cell r="AP2312" t="str">
            <v>.</v>
          </cell>
          <cell r="AQ2312" t="str">
            <v>.</v>
          </cell>
          <cell r="AR2312" t="str">
            <v>.</v>
          </cell>
          <cell r="AS2312" t="str">
            <v>.</v>
          </cell>
          <cell r="AT2312" t="str">
            <v>.</v>
          </cell>
          <cell r="AU2312" t="str">
            <v>.</v>
          </cell>
        </row>
        <row r="2313">
          <cell r="A2313" t="str">
            <v>470908D-17-1032-393-8-D2.1-D14.3</v>
          </cell>
          <cell r="B2313" t="str">
            <v>470908D</v>
          </cell>
          <cell r="C2313">
            <v>17</v>
          </cell>
          <cell r="D2313">
            <v>1032</v>
          </cell>
          <cell r="E2313">
            <v>4</v>
          </cell>
          <cell r="F2313">
            <v>393</v>
          </cell>
          <cell r="G2313" t="str">
            <v>4-393</v>
          </cell>
          <cell r="H2313">
            <v>8</v>
          </cell>
          <cell r="I2313" t="str">
            <v>.</v>
          </cell>
          <cell r="J2313">
            <v>1</v>
          </cell>
          <cell r="K2313">
            <v>2.4</v>
          </cell>
          <cell r="L2313">
            <v>2.1</v>
          </cell>
          <cell r="M2313">
            <v>2</v>
          </cell>
          <cell r="N2313">
            <v>3</v>
          </cell>
          <cell r="O2313" t="str">
            <v>N</v>
          </cell>
          <cell r="P2313" t="str">
            <v>N</v>
          </cell>
          <cell r="Q2313" t="str">
            <v>N</v>
          </cell>
          <cell r="R2313" t="str">
            <v>.</v>
          </cell>
          <cell r="S2313">
            <v>1</v>
          </cell>
          <cell r="T2313">
            <v>5</v>
          </cell>
          <cell r="U2313">
            <v>3.7</v>
          </cell>
          <cell r="V2313">
            <v>2</v>
          </cell>
          <cell r="W2313">
            <v>2</v>
          </cell>
          <cell r="X2313" t="str">
            <v>N</v>
          </cell>
          <cell r="Y2313" t="str">
            <v>N</v>
          </cell>
          <cell r="Z2313" t="str">
            <v>N</v>
          </cell>
          <cell r="AA2313" t="str">
            <v>.</v>
          </cell>
          <cell r="AB2313" t="str">
            <v>.</v>
          </cell>
          <cell r="AC2313">
            <v>1</v>
          </cell>
          <cell r="AD2313">
            <v>7.7</v>
          </cell>
          <cell r="AE2313">
            <v>9.4</v>
          </cell>
          <cell r="AF2313">
            <v>3</v>
          </cell>
          <cell r="AG2313">
            <v>3</v>
          </cell>
          <cell r="AH2313" t="str">
            <v>N</v>
          </cell>
          <cell r="AI2313" t="str">
            <v>N</v>
          </cell>
          <cell r="AJ2313" t="str">
            <v>N</v>
          </cell>
          <cell r="AK2313" t="str">
            <v>.</v>
          </cell>
          <cell r="AL2313" t="str">
            <v>.</v>
          </cell>
          <cell r="AM2313">
            <v>1</v>
          </cell>
          <cell r="AN2313">
            <v>17.100000000000001</v>
          </cell>
          <cell r="AO2313">
            <v>14.3</v>
          </cell>
          <cell r="AP2313">
            <v>3</v>
          </cell>
          <cell r="AQ2313">
            <v>3</v>
          </cell>
          <cell r="AR2313" t="str">
            <v>N</v>
          </cell>
          <cell r="AS2313" t="str">
            <v>N</v>
          </cell>
          <cell r="AT2313" t="str">
            <v>N</v>
          </cell>
          <cell r="AU2313" t="str">
            <v>.</v>
          </cell>
        </row>
        <row r="2314">
          <cell r="A2314" t="str">
            <v>470908D-17-1033-373-9-D4.1-D8.3</v>
          </cell>
          <cell r="B2314" t="str">
            <v>470908D</v>
          </cell>
          <cell r="C2314">
            <v>17</v>
          </cell>
          <cell r="D2314">
            <v>1033</v>
          </cell>
          <cell r="E2314">
            <v>10</v>
          </cell>
          <cell r="F2314">
            <v>373</v>
          </cell>
          <cell r="G2314" t="str">
            <v>10-373</v>
          </cell>
          <cell r="H2314">
            <v>9</v>
          </cell>
          <cell r="I2314" t="str">
            <v>.</v>
          </cell>
          <cell r="J2314">
            <v>1</v>
          </cell>
          <cell r="K2314">
            <v>3.1</v>
          </cell>
          <cell r="L2314">
            <v>4.0999999999999996</v>
          </cell>
          <cell r="M2314">
            <v>2</v>
          </cell>
          <cell r="N2314">
            <v>3</v>
          </cell>
          <cell r="O2314" t="str">
            <v>N</v>
          </cell>
          <cell r="P2314" t="str">
            <v>N</v>
          </cell>
          <cell r="Q2314" t="str">
            <v>N</v>
          </cell>
          <cell r="R2314" t="str">
            <v>.</v>
          </cell>
          <cell r="S2314">
            <v>1</v>
          </cell>
          <cell r="T2314">
            <v>5.0999999999999996</v>
          </cell>
          <cell r="U2314">
            <v>4.8</v>
          </cell>
          <cell r="V2314">
            <v>3</v>
          </cell>
          <cell r="W2314">
            <v>3</v>
          </cell>
          <cell r="X2314" t="str">
            <v>N</v>
          </cell>
          <cell r="Y2314" t="str">
            <v>N</v>
          </cell>
          <cell r="Z2314" t="str">
            <v>N</v>
          </cell>
          <cell r="AA2314" t="str">
            <v>.</v>
          </cell>
          <cell r="AB2314" t="str">
            <v>.</v>
          </cell>
          <cell r="AC2314">
            <v>1</v>
          </cell>
          <cell r="AD2314">
            <v>7.8</v>
          </cell>
          <cell r="AE2314">
            <v>7.7</v>
          </cell>
          <cell r="AF2314">
            <v>2</v>
          </cell>
          <cell r="AG2314">
            <v>3</v>
          </cell>
          <cell r="AH2314" t="str">
            <v>N</v>
          </cell>
          <cell r="AI2314" t="str">
            <v>N</v>
          </cell>
          <cell r="AJ2314" t="str">
            <v>N</v>
          </cell>
          <cell r="AK2314" t="str">
            <v>.</v>
          </cell>
          <cell r="AL2314" t="str">
            <v>.</v>
          </cell>
          <cell r="AM2314">
            <v>1</v>
          </cell>
          <cell r="AN2314">
            <v>12.7</v>
          </cell>
          <cell r="AO2314">
            <v>8.3000000000000007</v>
          </cell>
          <cell r="AP2314">
            <v>2</v>
          </cell>
          <cell r="AQ2314">
            <v>3</v>
          </cell>
          <cell r="AR2314" t="str">
            <v>N</v>
          </cell>
          <cell r="AS2314" t="str">
            <v>N</v>
          </cell>
          <cell r="AT2314" t="str">
            <v>N</v>
          </cell>
          <cell r="AU2314" t="str">
            <v>.</v>
          </cell>
        </row>
        <row r="2315">
          <cell r="A2315" t="str">
            <v>470908D-17-1034-364-10-D4.2-D17.2</v>
          </cell>
          <cell r="B2315" t="str">
            <v>470908D</v>
          </cell>
          <cell r="C2315">
            <v>17</v>
          </cell>
          <cell r="D2315">
            <v>1034</v>
          </cell>
          <cell r="E2315">
            <v>10</v>
          </cell>
          <cell r="F2315">
            <v>364</v>
          </cell>
          <cell r="G2315" t="str">
            <v>10-364</v>
          </cell>
          <cell r="H2315">
            <v>10</v>
          </cell>
          <cell r="I2315" t="str">
            <v>.</v>
          </cell>
          <cell r="J2315">
            <v>1</v>
          </cell>
          <cell r="K2315">
            <v>3.2</v>
          </cell>
          <cell r="L2315">
            <v>4.2</v>
          </cell>
          <cell r="M2315">
            <v>3</v>
          </cell>
          <cell r="N2315">
            <v>3</v>
          </cell>
          <cell r="O2315" t="str">
            <v>N</v>
          </cell>
          <cell r="P2315" t="str">
            <v>N</v>
          </cell>
          <cell r="Q2315" t="str">
            <v>N</v>
          </cell>
          <cell r="R2315" t="str">
            <v>.</v>
          </cell>
          <cell r="S2315">
            <v>1</v>
          </cell>
          <cell r="T2315">
            <v>5.4</v>
          </cell>
          <cell r="U2315">
            <v>6.2</v>
          </cell>
          <cell r="V2315">
            <v>3</v>
          </cell>
          <cell r="W2315">
            <v>3</v>
          </cell>
          <cell r="X2315" t="str">
            <v>N</v>
          </cell>
          <cell r="Y2315" t="str">
            <v>N</v>
          </cell>
          <cell r="Z2315" t="str">
            <v>N</v>
          </cell>
          <cell r="AA2315" t="str">
            <v>.</v>
          </cell>
          <cell r="AB2315" t="str">
            <v>.</v>
          </cell>
          <cell r="AC2315">
            <v>1</v>
          </cell>
          <cell r="AD2315">
            <v>8.5</v>
          </cell>
          <cell r="AE2315">
            <v>12.1</v>
          </cell>
          <cell r="AF2315">
            <v>3</v>
          </cell>
          <cell r="AG2315">
            <v>2</v>
          </cell>
          <cell r="AH2315" t="str">
            <v>N</v>
          </cell>
          <cell r="AI2315" t="str">
            <v>N</v>
          </cell>
          <cell r="AJ2315" t="str">
            <v>N</v>
          </cell>
          <cell r="AK2315" t="str">
            <v>.</v>
          </cell>
          <cell r="AL2315" t="str">
            <v>.</v>
          </cell>
          <cell r="AM2315">
            <v>1</v>
          </cell>
          <cell r="AN2315">
            <v>18.3</v>
          </cell>
          <cell r="AO2315">
            <v>17.2</v>
          </cell>
          <cell r="AP2315">
            <v>3</v>
          </cell>
          <cell r="AQ2315">
            <v>3</v>
          </cell>
          <cell r="AR2315" t="str">
            <v>N</v>
          </cell>
          <cell r="AS2315" t="str">
            <v>N</v>
          </cell>
          <cell r="AT2315" t="str">
            <v>N</v>
          </cell>
          <cell r="AU2315" t="str">
            <v>.</v>
          </cell>
        </row>
        <row r="2316">
          <cell r="A2316" t="str">
            <v>470908D-17-1035-434-11-D4.5-D19.2</v>
          </cell>
          <cell r="B2316" t="str">
            <v>470908D</v>
          </cell>
          <cell r="C2316">
            <v>17</v>
          </cell>
          <cell r="D2316">
            <v>1035</v>
          </cell>
          <cell r="E2316">
            <v>32</v>
          </cell>
          <cell r="F2316">
            <v>434</v>
          </cell>
          <cell r="G2316" t="str">
            <v>32-434</v>
          </cell>
          <cell r="H2316">
            <v>11</v>
          </cell>
          <cell r="I2316" t="str">
            <v>.</v>
          </cell>
          <cell r="J2316">
            <v>1</v>
          </cell>
          <cell r="K2316">
            <v>3.5</v>
          </cell>
          <cell r="L2316">
            <v>4.5</v>
          </cell>
          <cell r="M2316">
            <v>3</v>
          </cell>
          <cell r="N2316">
            <v>3</v>
          </cell>
          <cell r="O2316" t="str">
            <v>N</v>
          </cell>
          <cell r="P2316" t="str">
            <v>N</v>
          </cell>
          <cell r="Q2316" t="str">
            <v>N</v>
          </cell>
          <cell r="R2316" t="str">
            <v>.</v>
          </cell>
          <cell r="S2316">
            <v>1</v>
          </cell>
          <cell r="T2316">
            <v>5.0999999999999996</v>
          </cell>
          <cell r="U2316">
            <v>7</v>
          </cell>
          <cell r="V2316">
            <v>3</v>
          </cell>
          <cell r="W2316">
            <v>3</v>
          </cell>
          <cell r="X2316" t="str">
            <v>N</v>
          </cell>
          <cell r="Y2316" t="str">
            <v>N</v>
          </cell>
          <cell r="Z2316" t="str">
            <v>N</v>
          </cell>
          <cell r="AA2316" t="str">
            <v>.</v>
          </cell>
          <cell r="AB2316" t="str">
            <v>.</v>
          </cell>
          <cell r="AC2316">
            <v>1</v>
          </cell>
          <cell r="AD2316">
            <v>8.5</v>
          </cell>
          <cell r="AE2316">
            <v>12.9</v>
          </cell>
          <cell r="AF2316">
            <v>3</v>
          </cell>
          <cell r="AG2316">
            <v>2</v>
          </cell>
          <cell r="AH2316" t="str">
            <v>N</v>
          </cell>
          <cell r="AI2316" t="str">
            <v>N</v>
          </cell>
          <cell r="AJ2316" t="str">
            <v>N</v>
          </cell>
          <cell r="AK2316" t="str">
            <v>.</v>
          </cell>
          <cell r="AL2316" t="str">
            <v>.</v>
          </cell>
          <cell r="AM2316">
            <v>1</v>
          </cell>
          <cell r="AN2316">
            <v>18</v>
          </cell>
          <cell r="AO2316">
            <v>19.2</v>
          </cell>
          <cell r="AP2316">
            <v>3</v>
          </cell>
          <cell r="AQ2316">
            <v>2</v>
          </cell>
          <cell r="AR2316" t="str">
            <v>N</v>
          </cell>
          <cell r="AS2316" t="str">
            <v>N</v>
          </cell>
          <cell r="AT2316" t="str">
            <v>N</v>
          </cell>
          <cell r="AU2316" t="str">
            <v>.</v>
          </cell>
        </row>
        <row r="2317">
          <cell r="A2317" t="str">
            <v>470908D-17-1036-418-12-D.-D.</v>
          </cell>
          <cell r="B2317" t="str">
            <v>470908D</v>
          </cell>
          <cell r="C2317">
            <v>17</v>
          </cell>
          <cell r="D2317">
            <v>1036</v>
          </cell>
          <cell r="E2317">
            <v>31</v>
          </cell>
          <cell r="F2317">
            <v>418</v>
          </cell>
          <cell r="G2317" t="str">
            <v>31-418</v>
          </cell>
          <cell r="H2317">
            <v>12</v>
          </cell>
          <cell r="I2317" t="str">
            <v>.</v>
          </cell>
          <cell r="J2317">
            <v>0</v>
          </cell>
          <cell r="K2317" t="str">
            <v>.</v>
          </cell>
          <cell r="L2317" t="str">
            <v>.</v>
          </cell>
          <cell r="M2317" t="str">
            <v>.</v>
          </cell>
          <cell r="N2317" t="str">
            <v>.</v>
          </cell>
          <cell r="O2317" t="str">
            <v>.</v>
          </cell>
          <cell r="P2317" t="str">
            <v>.</v>
          </cell>
          <cell r="Q2317" t="str">
            <v>.</v>
          </cell>
          <cell r="R2317" t="str">
            <v>.</v>
          </cell>
          <cell r="S2317">
            <v>0</v>
          </cell>
          <cell r="T2317" t="str">
            <v>.</v>
          </cell>
          <cell r="U2317" t="str">
            <v>.</v>
          </cell>
          <cell r="V2317" t="str">
            <v>.</v>
          </cell>
          <cell r="W2317" t="str">
            <v>.</v>
          </cell>
          <cell r="X2317" t="str">
            <v>.</v>
          </cell>
          <cell r="Y2317" t="str">
            <v>.</v>
          </cell>
          <cell r="Z2317" t="str">
            <v>.</v>
          </cell>
          <cell r="AA2317" t="str">
            <v>.</v>
          </cell>
          <cell r="AB2317" t="str">
            <v>.</v>
          </cell>
          <cell r="AC2317">
            <v>0</v>
          </cell>
          <cell r="AD2317" t="str">
            <v>.</v>
          </cell>
          <cell r="AE2317" t="str">
            <v>.</v>
          </cell>
          <cell r="AF2317" t="str">
            <v>.</v>
          </cell>
          <cell r="AG2317" t="str">
            <v>.</v>
          </cell>
          <cell r="AH2317" t="str">
            <v>.</v>
          </cell>
          <cell r="AI2317" t="str">
            <v>.</v>
          </cell>
          <cell r="AJ2317" t="str">
            <v>.</v>
          </cell>
          <cell r="AK2317" t="str">
            <v>.</v>
          </cell>
          <cell r="AL2317" t="str">
            <v>.</v>
          </cell>
          <cell r="AM2317">
            <v>0</v>
          </cell>
          <cell r="AN2317" t="str">
            <v>.</v>
          </cell>
          <cell r="AO2317" t="str">
            <v>.</v>
          </cell>
          <cell r="AP2317" t="str">
            <v>.</v>
          </cell>
          <cell r="AQ2317" t="str">
            <v>.</v>
          </cell>
          <cell r="AR2317" t="str">
            <v>.</v>
          </cell>
          <cell r="AS2317" t="str">
            <v>.</v>
          </cell>
          <cell r="AT2317" t="str">
            <v>.</v>
          </cell>
          <cell r="AU2317" t="str">
            <v>.</v>
          </cell>
        </row>
        <row r="2318">
          <cell r="A2318" t="str">
            <v>470908D-17-1037-431-13-D2.2-D18.7</v>
          </cell>
          <cell r="B2318" t="str">
            <v>470908D</v>
          </cell>
          <cell r="C2318">
            <v>17</v>
          </cell>
          <cell r="D2318">
            <v>1037</v>
          </cell>
          <cell r="E2318">
            <v>32</v>
          </cell>
          <cell r="F2318">
            <v>431</v>
          </cell>
          <cell r="G2318" t="str">
            <v>32-431</v>
          </cell>
          <cell r="H2318">
            <v>13</v>
          </cell>
          <cell r="I2318" t="str">
            <v>.</v>
          </cell>
          <cell r="J2318">
            <v>1</v>
          </cell>
          <cell r="K2318">
            <v>2.1</v>
          </cell>
          <cell r="L2318">
            <v>2.2000000000000002</v>
          </cell>
          <cell r="M2318">
            <v>1</v>
          </cell>
          <cell r="N2318">
            <v>2</v>
          </cell>
          <cell r="O2318" t="str">
            <v>N</v>
          </cell>
          <cell r="P2318" t="str">
            <v>N</v>
          </cell>
          <cell r="Q2318" t="str">
            <v>N</v>
          </cell>
          <cell r="R2318" t="str">
            <v>.</v>
          </cell>
          <cell r="S2318">
            <v>1</v>
          </cell>
          <cell r="T2318">
            <v>4</v>
          </cell>
          <cell r="U2318">
            <v>5</v>
          </cell>
          <cell r="V2318">
            <v>2</v>
          </cell>
          <cell r="W2318">
            <v>2</v>
          </cell>
          <cell r="X2318" t="str">
            <v>N</v>
          </cell>
          <cell r="Y2318" t="str">
            <v>N</v>
          </cell>
          <cell r="Z2318" t="str">
            <v>N</v>
          </cell>
          <cell r="AA2318" t="str">
            <v>.</v>
          </cell>
          <cell r="AB2318" t="str">
            <v>.</v>
          </cell>
          <cell r="AC2318">
            <v>1</v>
          </cell>
          <cell r="AD2318">
            <v>8.3000000000000007</v>
          </cell>
          <cell r="AE2318">
            <v>11.2</v>
          </cell>
          <cell r="AF2318">
            <v>1</v>
          </cell>
          <cell r="AG2318">
            <v>2</v>
          </cell>
          <cell r="AH2318" t="str">
            <v>N</v>
          </cell>
          <cell r="AI2318" t="str">
            <v>N</v>
          </cell>
          <cell r="AJ2318" t="str">
            <v>N</v>
          </cell>
          <cell r="AK2318" t="str">
            <v>.</v>
          </cell>
          <cell r="AL2318" t="str">
            <v>.</v>
          </cell>
          <cell r="AM2318">
            <v>1</v>
          </cell>
          <cell r="AN2318">
            <v>16.899999999999999</v>
          </cell>
          <cell r="AO2318">
            <v>18.7</v>
          </cell>
          <cell r="AP2318">
            <v>2</v>
          </cell>
          <cell r="AQ2318">
            <v>2</v>
          </cell>
          <cell r="AR2318" t="str">
            <v>N</v>
          </cell>
          <cell r="AS2318" t="str">
            <v>N</v>
          </cell>
          <cell r="AT2318" t="str">
            <v>N</v>
          </cell>
          <cell r="AU2318" t="str">
            <v>.</v>
          </cell>
        </row>
        <row r="2319">
          <cell r="A2319" t="str">
            <v>470908D-17-1038-411-14-D2.7-D13</v>
          </cell>
          <cell r="B2319" t="str">
            <v>470908D</v>
          </cell>
          <cell r="C2319">
            <v>17</v>
          </cell>
          <cell r="D2319">
            <v>1038</v>
          </cell>
          <cell r="E2319">
            <v>31</v>
          </cell>
          <cell r="F2319">
            <v>411</v>
          </cell>
          <cell r="G2319" t="str">
            <v>31-411</v>
          </cell>
          <cell r="H2319">
            <v>14</v>
          </cell>
          <cell r="I2319" t="str">
            <v>.</v>
          </cell>
          <cell r="J2319">
            <v>1</v>
          </cell>
          <cell r="K2319">
            <v>2.7</v>
          </cell>
          <cell r="L2319">
            <v>2.7</v>
          </cell>
          <cell r="M2319">
            <v>2</v>
          </cell>
          <cell r="N2319">
            <v>3</v>
          </cell>
          <cell r="O2319" t="str">
            <v>N</v>
          </cell>
          <cell r="P2319" t="str">
            <v>N</v>
          </cell>
          <cell r="Q2319" t="str">
            <v>N</v>
          </cell>
          <cell r="R2319" t="str">
            <v>.</v>
          </cell>
          <cell r="S2319">
            <v>1</v>
          </cell>
          <cell r="T2319">
            <v>4.9000000000000004</v>
          </cell>
          <cell r="U2319">
            <v>5.5</v>
          </cell>
          <cell r="V2319">
            <v>3</v>
          </cell>
          <cell r="W2319">
            <v>2</v>
          </cell>
          <cell r="X2319" t="str">
            <v>N</v>
          </cell>
          <cell r="Y2319" t="str">
            <v>N</v>
          </cell>
          <cell r="Z2319" t="str">
            <v>N</v>
          </cell>
          <cell r="AA2319" t="str">
            <v>.</v>
          </cell>
          <cell r="AB2319" t="str">
            <v>.</v>
          </cell>
          <cell r="AC2319">
            <v>1</v>
          </cell>
          <cell r="AD2319">
            <v>8.4</v>
          </cell>
          <cell r="AE2319">
            <v>10.1</v>
          </cell>
          <cell r="AF2319">
            <v>2</v>
          </cell>
          <cell r="AG2319">
            <v>2</v>
          </cell>
          <cell r="AH2319" t="str">
            <v>N</v>
          </cell>
          <cell r="AI2319" t="str">
            <v>N</v>
          </cell>
          <cell r="AJ2319" t="str">
            <v>N</v>
          </cell>
          <cell r="AK2319" t="str">
            <v>.</v>
          </cell>
          <cell r="AL2319" t="str">
            <v>.</v>
          </cell>
          <cell r="AM2319">
            <v>1</v>
          </cell>
          <cell r="AN2319">
            <v>15.6</v>
          </cell>
          <cell r="AO2319">
            <v>13</v>
          </cell>
          <cell r="AP2319">
            <v>2</v>
          </cell>
          <cell r="AQ2319">
            <v>2</v>
          </cell>
          <cell r="AR2319" t="str">
            <v>N</v>
          </cell>
          <cell r="AS2319" t="str">
            <v>N</v>
          </cell>
          <cell r="AT2319" t="str">
            <v>N</v>
          </cell>
          <cell r="AU2319" t="str">
            <v>.</v>
          </cell>
        </row>
        <row r="2320">
          <cell r="A2320" t="str">
            <v>470908D-17-1039-998-15-D5.2-D24.9</v>
          </cell>
          <cell r="B2320" t="str">
            <v>470908D</v>
          </cell>
          <cell r="C2320">
            <v>17</v>
          </cell>
          <cell r="D2320">
            <v>1039</v>
          </cell>
          <cell r="E2320">
            <v>99</v>
          </cell>
          <cell r="F2320">
            <v>998</v>
          </cell>
          <cell r="G2320" t="str">
            <v>99-998</v>
          </cell>
          <cell r="H2320">
            <v>15</v>
          </cell>
          <cell r="I2320" t="str">
            <v>.</v>
          </cell>
          <cell r="J2320">
            <v>1</v>
          </cell>
          <cell r="K2320">
            <v>3.5</v>
          </cell>
          <cell r="L2320">
            <v>5.2</v>
          </cell>
          <cell r="M2320">
            <v>2</v>
          </cell>
          <cell r="N2320">
            <v>2</v>
          </cell>
          <cell r="O2320" t="str">
            <v>N</v>
          </cell>
          <cell r="P2320" t="str">
            <v>N</v>
          </cell>
          <cell r="Q2320" t="str">
            <v>N</v>
          </cell>
          <cell r="R2320" t="str">
            <v>.</v>
          </cell>
          <cell r="S2320">
            <v>1</v>
          </cell>
          <cell r="T2320">
            <v>6</v>
          </cell>
          <cell r="U2320">
            <v>8.3000000000000007</v>
          </cell>
          <cell r="V2320">
            <v>3</v>
          </cell>
          <cell r="W2320">
            <v>2</v>
          </cell>
          <cell r="X2320" t="str">
            <v>N</v>
          </cell>
          <cell r="Y2320" t="str">
            <v>N</v>
          </cell>
          <cell r="Z2320" t="str">
            <v>N</v>
          </cell>
          <cell r="AA2320" t="str">
            <v>.</v>
          </cell>
          <cell r="AB2320" t="str">
            <v>.</v>
          </cell>
          <cell r="AC2320">
            <v>1</v>
          </cell>
          <cell r="AD2320">
            <v>9.3000000000000007</v>
          </cell>
          <cell r="AE2320">
            <v>14.8</v>
          </cell>
          <cell r="AF2320">
            <v>3</v>
          </cell>
          <cell r="AG2320">
            <v>2</v>
          </cell>
          <cell r="AH2320" t="str">
            <v>N</v>
          </cell>
          <cell r="AI2320" t="str">
            <v>N</v>
          </cell>
          <cell r="AJ2320" t="str">
            <v>N</v>
          </cell>
          <cell r="AK2320" t="str">
            <v>.</v>
          </cell>
          <cell r="AL2320" t="str">
            <v>.</v>
          </cell>
          <cell r="AM2320">
            <v>1</v>
          </cell>
          <cell r="AN2320">
            <v>17.8</v>
          </cell>
          <cell r="AO2320">
            <v>24.9</v>
          </cell>
          <cell r="AP2320">
            <v>3</v>
          </cell>
          <cell r="AQ2320">
            <v>2</v>
          </cell>
          <cell r="AR2320" t="str">
            <v>N</v>
          </cell>
          <cell r="AS2320" t="str">
            <v>N</v>
          </cell>
          <cell r="AT2320" t="str">
            <v>N</v>
          </cell>
          <cell r="AU2320" t="str">
            <v>.</v>
          </cell>
        </row>
        <row r="2321">
          <cell r="A2321" t="str">
            <v>470908D-17-1040-432-16-D.-D.</v>
          </cell>
          <cell r="B2321" t="str">
            <v>470908D</v>
          </cell>
          <cell r="C2321">
            <v>17</v>
          </cell>
          <cell r="D2321">
            <v>1040</v>
          </cell>
          <cell r="E2321">
            <v>32</v>
          </cell>
          <cell r="F2321">
            <v>432</v>
          </cell>
          <cell r="G2321" t="str">
            <v>32-432</v>
          </cell>
          <cell r="H2321">
            <v>16</v>
          </cell>
          <cell r="I2321" t="str">
            <v>.</v>
          </cell>
          <cell r="J2321">
            <v>0</v>
          </cell>
          <cell r="K2321" t="str">
            <v>.</v>
          </cell>
          <cell r="L2321" t="str">
            <v>.</v>
          </cell>
          <cell r="M2321" t="str">
            <v>.</v>
          </cell>
          <cell r="N2321" t="str">
            <v>.</v>
          </cell>
          <cell r="O2321" t="str">
            <v>.</v>
          </cell>
          <cell r="P2321" t="str">
            <v>.</v>
          </cell>
          <cell r="Q2321" t="str">
            <v>.</v>
          </cell>
          <cell r="R2321" t="str">
            <v>.</v>
          </cell>
          <cell r="S2321">
            <v>0</v>
          </cell>
          <cell r="T2321" t="str">
            <v>.</v>
          </cell>
          <cell r="U2321" t="str">
            <v>.</v>
          </cell>
          <cell r="V2321" t="str">
            <v>.</v>
          </cell>
          <cell r="W2321" t="str">
            <v>.</v>
          </cell>
          <cell r="X2321" t="str">
            <v>.</v>
          </cell>
          <cell r="Y2321" t="str">
            <v>.</v>
          </cell>
          <cell r="Z2321" t="str">
            <v>.</v>
          </cell>
          <cell r="AA2321" t="str">
            <v>.</v>
          </cell>
          <cell r="AB2321" t="str">
            <v>.</v>
          </cell>
          <cell r="AC2321">
            <v>0</v>
          </cell>
          <cell r="AD2321" t="str">
            <v>.</v>
          </cell>
          <cell r="AE2321" t="str">
            <v>.</v>
          </cell>
          <cell r="AF2321" t="str">
            <v>.</v>
          </cell>
          <cell r="AG2321" t="str">
            <v>.</v>
          </cell>
          <cell r="AH2321" t="str">
            <v>.</v>
          </cell>
          <cell r="AI2321" t="str">
            <v>.</v>
          </cell>
          <cell r="AJ2321" t="str">
            <v>.</v>
          </cell>
          <cell r="AK2321" t="str">
            <v>.</v>
          </cell>
          <cell r="AL2321" t="str">
            <v>.</v>
          </cell>
          <cell r="AM2321">
            <v>0</v>
          </cell>
          <cell r="AN2321" t="str">
            <v>.</v>
          </cell>
          <cell r="AO2321" t="str">
            <v>.</v>
          </cell>
          <cell r="AP2321" t="str">
            <v>.</v>
          </cell>
          <cell r="AQ2321" t="str">
            <v>.</v>
          </cell>
          <cell r="AR2321" t="str">
            <v>.</v>
          </cell>
          <cell r="AS2321" t="str">
            <v>.</v>
          </cell>
          <cell r="AT2321" t="str">
            <v>.</v>
          </cell>
          <cell r="AU2321" t="str">
            <v>.</v>
          </cell>
        </row>
        <row r="2322">
          <cell r="A2322" t="str">
            <v>470908D-17-1041-365-17-D1-D.</v>
          </cell>
          <cell r="B2322" t="str">
            <v>470908D</v>
          </cell>
          <cell r="C2322">
            <v>17</v>
          </cell>
          <cell r="D2322">
            <v>1041</v>
          </cell>
          <cell r="E2322">
            <v>10</v>
          </cell>
          <cell r="F2322">
            <v>365</v>
          </cell>
          <cell r="G2322" t="str">
            <v>10-365</v>
          </cell>
          <cell r="H2322">
            <v>17</v>
          </cell>
          <cell r="I2322" t="str">
            <v>.</v>
          </cell>
          <cell r="J2322">
            <v>1</v>
          </cell>
          <cell r="K2322">
            <v>1.2</v>
          </cell>
          <cell r="L2322">
            <v>1</v>
          </cell>
          <cell r="M2322">
            <v>3</v>
          </cell>
          <cell r="N2322">
            <v>3</v>
          </cell>
          <cell r="O2322" t="str">
            <v>N</v>
          </cell>
          <cell r="P2322" t="str">
            <v>N</v>
          </cell>
          <cell r="Q2322" t="str">
            <v>N</v>
          </cell>
          <cell r="R2322" t="str">
            <v>.</v>
          </cell>
          <cell r="S2322">
            <v>0</v>
          </cell>
          <cell r="T2322" t="str">
            <v>.</v>
          </cell>
          <cell r="U2322" t="str">
            <v>.</v>
          </cell>
          <cell r="V2322" t="str">
            <v>.</v>
          </cell>
          <cell r="W2322" t="str">
            <v>.</v>
          </cell>
          <cell r="X2322" t="str">
            <v>.</v>
          </cell>
          <cell r="Y2322" t="str">
            <v>.</v>
          </cell>
          <cell r="Z2322" t="str">
            <v>.</v>
          </cell>
          <cell r="AA2322" t="str">
            <v>.</v>
          </cell>
          <cell r="AB2322" t="str">
            <v>.</v>
          </cell>
          <cell r="AC2322">
            <v>0</v>
          </cell>
          <cell r="AD2322" t="str">
            <v>.</v>
          </cell>
          <cell r="AE2322" t="str">
            <v>.</v>
          </cell>
          <cell r="AF2322" t="str">
            <v>.</v>
          </cell>
          <cell r="AG2322" t="str">
            <v>.</v>
          </cell>
          <cell r="AH2322" t="str">
            <v>.</v>
          </cell>
          <cell r="AI2322" t="str">
            <v>.</v>
          </cell>
          <cell r="AJ2322" t="str">
            <v>.</v>
          </cell>
          <cell r="AK2322" t="str">
            <v>.</v>
          </cell>
          <cell r="AL2322" t="str">
            <v>.</v>
          </cell>
          <cell r="AM2322">
            <v>0</v>
          </cell>
          <cell r="AN2322" t="str">
            <v>.</v>
          </cell>
          <cell r="AO2322" t="str">
            <v>.</v>
          </cell>
          <cell r="AP2322" t="str">
            <v>.</v>
          </cell>
          <cell r="AQ2322" t="str">
            <v>.</v>
          </cell>
          <cell r="AR2322" t="str">
            <v>.</v>
          </cell>
          <cell r="AS2322" t="str">
            <v>.</v>
          </cell>
          <cell r="AT2322" t="str">
            <v>.</v>
          </cell>
          <cell r="AU2322" t="str">
            <v>.</v>
          </cell>
        </row>
        <row r="2323">
          <cell r="A2323" t="str">
            <v>470908D-17-1042-419-18-D5.9-D17.5</v>
          </cell>
          <cell r="B2323" t="str">
            <v>470908D</v>
          </cell>
          <cell r="C2323">
            <v>17</v>
          </cell>
          <cell r="D2323">
            <v>1042</v>
          </cell>
          <cell r="E2323">
            <v>31</v>
          </cell>
          <cell r="F2323">
            <v>419</v>
          </cell>
          <cell r="G2323" t="str">
            <v>31-419</v>
          </cell>
          <cell r="H2323">
            <v>18</v>
          </cell>
          <cell r="I2323" t="str">
            <v>.</v>
          </cell>
          <cell r="J2323">
            <v>1</v>
          </cell>
          <cell r="K2323">
            <v>3.6</v>
          </cell>
          <cell r="L2323">
            <v>5.9</v>
          </cell>
          <cell r="M2323">
            <v>3</v>
          </cell>
          <cell r="N2323">
            <v>3</v>
          </cell>
          <cell r="O2323" t="str">
            <v>N</v>
          </cell>
          <cell r="P2323" t="str">
            <v>N</v>
          </cell>
          <cell r="Q2323" t="str">
            <v>N</v>
          </cell>
          <cell r="R2323" t="str">
            <v>.</v>
          </cell>
          <cell r="S2323">
            <v>1</v>
          </cell>
          <cell r="T2323">
            <v>6.2</v>
          </cell>
          <cell r="U2323">
            <v>7.2</v>
          </cell>
          <cell r="V2323">
            <v>3</v>
          </cell>
          <cell r="W2323">
            <v>3</v>
          </cell>
          <cell r="X2323" t="str">
            <v>N</v>
          </cell>
          <cell r="Y2323" t="str">
            <v>N</v>
          </cell>
          <cell r="Z2323" t="str">
            <v>N</v>
          </cell>
          <cell r="AA2323" t="str">
            <v>.</v>
          </cell>
          <cell r="AB2323" t="str">
            <v>.</v>
          </cell>
          <cell r="AC2323">
            <v>1</v>
          </cell>
          <cell r="AD2323">
            <v>8.9</v>
          </cell>
          <cell r="AE2323">
            <v>12.3</v>
          </cell>
          <cell r="AF2323">
            <v>3</v>
          </cell>
          <cell r="AG2323">
            <v>2</v>
          </cell>
          <cell r="AH2323" t="str">
            <v>N</v>
          </cell>
          <cell r="AI2323" t="str">
            <v>N</v>
          </cell>
          <cell r="AJ2323" t="str">
            <v>N</v>
          </cell>
          <cell r="AK2323" t="str">
            <v>.</v>
          </cell>
          <cell r="AL2323" t="str">
            <v>.</v>
          </cell>
          <cell r="AM2323">
            <v>1</v>
          </cell>
          <cell r="AN2323">
            <v>16.7</v>
          </cell>
          <cell r="AO2323">
            <v>17.5</v>
          </cell>
          <cell r="AP2323">
            <v>2</v>
          </cell>
          <cell r="AQ2323">
            <v>2</v>
          </cell>
          <cell r="AR2323" t="str">
            <v>N</v>
          </cell>
          <cell r="AS2323" t="str">
            <v>N</v>
          </cell>
          <cell r="AT2323" t="str">
            <v>N</v>
          </cell>
          <cell r="AU2323" t="str">
            <v>.</v>
          </cell>
        </row>
        <row r="2324">
          <cell r="A2324" t="str">
            <v>470908D-17-1043-409-19-D5.5-D19.4</v>
          </cell>
          <cell r="B2324" t="str">
            <v>470908D</v>
          </cell>
          <cell r="C2324">
            <v>17</v>
          </cell>
          <cell r="D2324">
            <v>1043</v>
          </cell>
          <cell r="E2324">
            <v>31</v>
          </cell>
          <cell r="F2324">
            <v>409</v>
          </cell>
          <cell r="G2324" t="str">
            <v>31-409</v>
          </cell>
          <cell r="H2324">
            <v>19</v>
          </cell>
          <cell r="I2324" t="str">
            <v>.</v>
          </cell>
          <cell r="J2324">
            <v>1</v>
          </cell>
          <cell r="K2324">
            <v>3.5</v>
          </cell>
          <cell r="L2324">
            <v>5.5</v>
          </cell>
          <cell r="M2324">
            <v>3</v>
          </cell>
          <cell r="N2324">
            <v>1</v>
          </cell>
          <cell r="O2324" t="str">
            <v>N</v>
          </cell>
          <cell r="P2324" t="str">
            <v>N</v>
          </cell>
          <cell r="Q2324" t="str">
            <v>N</v>
          </cell>
          <cell r="R2324" t="str">
            <v>.</v>
          </cell>
          <cell r="S2324">
            <v>1</v>
          </cell>
          <cell r="T2324">
            <v>6</v>
          </cell>
          <cell r="U2324">
            <v>8.5</v>
          </cell>
          <cell r="V2324">
            <v>3</v>
          </cell>
          <cell r="W2324">
            <v>2</v>
          </cell>
          <cell r="X2324" t="str">
            <v>N</v>
          </cell>
          <cell r="Y2324" t="str">
            <v>N</v>
          </cell>
          <cell r="Z2324" t="str">
            <v>N</v>
          </cell>
          <cell r="AA2324" t="str">
            <v>.</v>
          </cell>
          <cell r="AB2324" t="str">
            <v>.</v>
          </cell>
          <cell r="AC2324">
            <v>1</v>
          </cell>
          <cell r="AD2324">
            <v>9.4</v>
          </cell>
          <cell r="AE2324">
            <v>15.1</v>
          </cell>
          <cell r="AF2324">
            <v>2</v>
          </cell>
          <cell r="AG2324">
            <v>1</v>
          </cell>
          <cell r="AH2324" t="str">
            <v>N</v>
          </cell>
          <cell r="AI2324" t="str">
            <v>N</v>
          </cell>
          <cell r="AJ2324" t="str">
            <v>N</v>
          </cell>
          <cell r="AK2324" t="str">
            <v>.</v>
          </cell>
          <cell r="AL2324" t="str">
            <v>.</v>
          </cell>
          <cell r="AM2324">
            <v>1</v>
          </cell>
          <cell r="AN2324">
            <v>17.5</v>
          </cell>
          <cell r="AO2324">
            <v>19.399999999999999</v>
          </cell>
          <cell r="AP2324">
            <v>3</v>
          </cell>
          <cell r="AQ2324">
            <v>2</v>
          </cell>
          <cell r="AR2324" t="str">
            <v>N</v>
          </cell>
          <cell r="AS2324" t="str">
            <v>N</v>
          </cell>
          <cell r="AT2324" t="str">
            <v>N</v>
          </cell>
          <cell r="AU2324" t="str">
            <v>.</v>
          </cell>
        </row>
        <row r="2325">
          <cell r="A2325" t="str">
            <v>470908D-17-1044-404-20-D1.9-D12.7</v>
          </cell>
          <cell r="B2325" t="str">
            <v>470908D</v>
          </cell>
          <cell r="C2325">
            <v>17</v>
          </cell>
          <cell r="D2325">
            <v>1044</v>
          </cell>
          <cell r="E2325">
            <v>31</v>
          </cell>
          <cell r="F2325">
            <v>404</v>
          </cell>
          <cell r="G2325" t="str">
            <v>31-404</v>
          </cell>
          <cell r="H2325">
            <v>20</v>
          </cell>
          <cell r="I2325" t="str">
            <v>.</v>
          </cell>
          <cell r="J2325">
            <v>1</v>
          </cell>
          <cell r="K2325">
            <v>2.1</v>
          </cell>
          <cell r="L2325">
            <v>1.9</v>
          </cell>
          <cell r="M2325">
            <v>2</v>
          </cell>
          <cell r="N2325">
            <v>3</v>
          </cell>
          <cell r="O2325" t="str">
            <v>N</v>
          </cell>
          <cell r="P2325" t="str">
            <v>N</v>
          </cell>
          <cell r="Q2325" t="str">
            <v>N</v>
          </cell>
          <cell r="R2325" t="str">
            <v>.</v>
          </cell>
          <cell r="S2325">
            <v>1</v>
          </cell>
          <cell r="T2325">
            <v>3.7</v>
          </cell>
          <cell r="U2325">
            <v>4.5999999999999996</v>
          </cell>
          <cell r="V2325">
            <v>2</v>
          </cell>
          <cell r="W2325">
            <v>3</v>
          </cell>
          <cell r="X2325" t="str">
            <v>N</v>
          </cell>
          <cell r="Y2325" t="str">
            <v>N</v>
          </cell>
          <cell r="Z2325" t="str">
            <v>N</v>
          </cell>
          <cell r="AA2325" t="str">
            <v>.</v>
          </cell>
          <cell r="AB2325" t="str">
            <v>.</v>
          </cell>
          <cell r="AC2325">
            <v>1</v>
          </cell>
          <cell r="AD2325">
            <v>7.8</v>
          </cell>
          <cell r="AE2325">
            <v>8.6999999999999993</v>
          </cell>
          <cell r="AF2325">
            <v>2</v>
          </cell>
          <cell r="AG2325">
            <v>3</v>
          </cell>
          <cell r="AH2325" t="str">
            <v>N</v>
          </cell>
          <cell r="AI2325" t="str">
            <v>N</v>
          </cell>
          <cell r="AJ2325" t="str">
            <v>N</v>
          </cell>
          <cell r="AK2325" t="str">
            <v>.</v>
          </cell>
          <cell r="AL2325" t="str">
            <v>.</v>
          </cell>
          <cell r="AM2325">
            <v>1</v>
          </cell>
          <cell r="AN2325">
            <v>14.3</v>
          </cell>
          <cell r="AO2325">
            <v>12.7</v>
          </cell>
          <cell r="AP2325">
            <v>2</v>
          </cell>
          <cell r="AQ2325">
            <v>3</v>
          </cell>
          <cell r="AR2325" t="str">
            <v>N</v>
          </cell>
          <cell r="AS2325" t="str">
            <v>N</v>
          </cell>
          <cell r="AT2325" t="str">
            <v>N</v>
          </cell>
          <cell r="AU2325" t="str">
            <v>.</v>
          </cell>
        </row>
        <row r="2326">
          <cell r="A2326" t="str">
            <v>470908D-17-1045-401-21-D.-D.</v>
          </cell>
          <cell r="B2326" t="str">
            <v>470908D</v>
          </cell>
          <cell r="C2326">
            <v>17</v>
          </cell>
          <cell r="D2326">
            <v>1045</v>
          </cell>
          <cell r="E2326">
            <v>4</v>
          </cell>
          <cell r="F2326">
            <v>401</v>
          </cell>
          <cell r="G2326" t="str">
            <v>4-401</v>
          </cell>
          <cell r="H2326">
            <v>21</v>
          </cell>
          <cell r="I2326" t="str">
            <v>.</v>
          </cell>
          <cell r="J2326">
            <v>0</v>
          </cell>
          <cell r="K2326" t="str">
            <v>.</v>
          </cell>
          <cell r="L2326" t="str">
            <v>.</v>
          </cell>
          <cell r="M2326" t="str">
            <v>.</v>
          </cell>
          <cell r="N2326" t="str">
            <v>.</v>
          </cell>
          <cell r="O2326" t="str">
            <v>.</v>
          </cell>
          <cell r="P2326" t="str">
            <v>.</v>
          </cell>
          <cell r="Q2326" t="str">
            <v>.</v>
          </cell>
          <cell r="R2326" t="str">
            <v>.</v>
          </cell>
          <cell r="S2326">
            <v>0</v>
          </cell>
          <cell r="T2326" t="str">
            <v>.</v>
          </cell>
          <cell r="U2326" t="str">
            <v>.</v>
          </cell>
          <cell r="V2326" t="str">
            <v>.</v>
          </cell>
          <cell r="W2326" t="str">
            <v>.</v>
          </cell>
          <cell r="X2326" t="str">
            <v>.</v>
          </cell>
          <cell r="Y2326" t="str">
            <v>.</v>
          </cell>
          <cell r="Z2326" t="str">
            <v>.</v>
          </cell>
          <cell r="AA2326" t="str">
            <v>.</v>
          </cell>
          <cell r="AB2326" t="str">
            <v>.</v>
          </cell>
          <cell r="AC2326">
            <v>0</v>
          </cell>
          <cell r="AD2326" t="str">
            <v>.</v>
          </cell>
          <cell r="AE2326" t="str">
            <v>.</v>
          </cell>
          <cell r="AF2326" t="str">
            <v>.</v>
          </cell>
          <cell r="AG2326" t="str">
            <v>.</v>
          </cell>
          <cell r="AH2326" t="str">
            <v>.</v>
          </cell>
          <cell r="AI2326" t="str">
            <v>.</v>
          </cell>
          <cell r="AJ2326" t="str">
            <v>.</v>
          </cell>
          <cell r="AK2326" t="str">
            <v>.</v>
          </cell>
          <cell r="AL2326" t="str">
            <v>.</v>
          </cell>
          <cell r="AM2326">
            <v>0</v>
          </cell>
          <cell r="AN2326" t="str">
            <v>.</v>
          </cell>
          <cell r="AO2326" t="str">
            <v>.</v>
          </cell>
          <cell r="AP2326" t="str">
            <v>.</v>
          </cell>
          <cell r="AQ2326" t="str">
            <v>.</v>
          </cell>
          <cell r="AR2326" t="str">
            <v>.</v>
          </cell>
          <cell r="AS2326" t="str">
            <v>.</v>
          </cell>
          <cell r="AT2326" t="str">
            <v>.</v>
          </cell>
          <cell r="AU2326" t="str">
            <v>.</v>
          </cell>
        </row>
        <row r="2327">
          <cell r="A2327" t="str">
            <v>470908D-17-1046-396-22-D1-D.</v>
          </cell>
          <cell r="B2327" t="str">
            <v>470908D</v>
          </cell>
          <cell r="C2327">
            <v>17</v>
          </cell>
          <cell r="D2327">
            <v>1046</v>
          </cell>
          <cell r="E2327">
            <v>4</v>
          </cell>
          <cell r="F2327">
            <v>396</v>
          </cell>
          <cell r="G2327" t="str">
            <v>4-396</v>
          </cell>
          <cell r="H2327">
            <v>22</v>
          </cell>
          <cell r="I2327" t="str">
            <v>.</v>
          </cell>
          <cell r="J2327">
            <v>1</v>
          </cell>
          <cell r="K2327">
            <v>1.2</v>
          </cell>
          <cell r="L2327">
            <v>1</v>
          </cell>
          <cell r="M2327">
            <v>3</v>
          </cell>
          <cell r="N2327">
            <v>3</v>
          </cell>
          <cell r="O2327" t="str">
            <v>N</v>
          </cell>
          <cell r="P2327" t="str">
            <v>N</v>
          </cell>
          <cell r="Q2327" t="str">
            <v>N</v>
          </cell>
          <cell r="R2327" t="str">
            <v>.</v>
          </cell>
          <cell r="S2327">
            <v>0</v>
          </cell>
          <cell r="T2327" t="str">
            <v>.</v>
          </cell>
          <cell r="U2327" t="str">
            <v>.</v>
          </cell>
          <cell r="V2327" t="str">
            <v>.</v>
          </cell>
          <cell r="W2327" t="str">
            <v>.</v>
          </cell>
          <cell r="X2327" t="str">
            <v>.</v>
          </cell>
          <cell r="Y2327" t="str">
            <v>.</v>
          </cell>
          <cell r="Z2327" t="str">
            <v>.</v>
          </cell>
          <cell r="AA2327" t="str">
            <v>.</v>
          </cell>
          <cell r="AB2327" t="str">
            <v>.</v>
          </cell>
          <cell r="AC2327">
            <v>0</v>
          </cell>
          <cell r="AD2327" t="str">
            <v>.</v>
          </cell>
          <cell r="AE2327" t="str">
            <v>.</v>
          </cell>
          <cell r="AF2327" t="str">
            <v>.</v>
          </cell>
          <cell r="AG2327" t="str">
            <v>.</v>
          </cell>
          <cell r="AH2327" t="str">
            <v>.</v>
          </cell>
          <cell r="AI2327" t="str">
            <v>.</v>
          </cell>
          <cell r="AJ2327" t="str">
            <v>.</v>
          </cell>
          <cell r="AK2327" t="str">
            <v>.</v>
          </cell>
          <cell r="AL2327" t="str">
            <v>.</v>
          </cell>
          <cell r="AM2327">
            <v>0</v>
          </cell>
          <cell r="AN2327" t="str">
            <v>.</v>
          </cell>
          <cell r="AO2327" t="str">
            <v>.</v>
          </cell>
          <cell r="AP2327" t="str">
            <v>.</v>
          </cell>
          <cell r="AQ2327" t="str">
            <v>.</v>
          </cell>
          <cell r="AR2327" t="str">
            <v>.</v>
          </cell>
          <cell r="AS2327" t="str">
            <v>.</v>
          </cell>
          <cell r="AT2327" t="str">
            <v>.</v>
          </cell>
          <cell r="AU2327" t="str">
            <v>.</v>
          </cell>
        </row>
        <row r="2328">
          <cell r="A2328" t="str">
            <v>470908D-17-1047-424-23-D2.9-D16.3</v>
          </cell>
          <cell r="B2328" t="str">
            <v>470908D</v>
          </cell>
          <cell r="C2328">
            <v>17</v>
          </cell>
          <cell r="D2328">
            <v>1047</v>
          </cell>
          <cell r="E2328">
            <v>32</v>
          </cell>
          <cell r="F2328">
            <v>424</v>
          </cell>
          <cell r="G2328" t="str">
            <v>32-424</v>
          </cell>
          <cell r="H2328">
            <v>23</v>
          </cell>
          <cell r="I2328" t="str">
            <v>.</v>
          </cell>
          <cell r="J2328">
            <v>1</v>
          </cell>
          <cell r="K2328">
            <v>3.1</v>
          </cell>
          <cell r="L2328">
            <v>2.9</v>
          </cell>
          <cell r="M2328">
            <v>3</v>
          </cell>
          <cell r="N2328">
            <v>3</v>
          </cell>
          <cell r="O2328" t="str">
            <v>Y</v>
          </cell>
          <cell r="P2328" t="str">
            <v>Y</v>
          </cell>
          <cell r="Q2328" t="str">
            <v>N</v>
          </cell>
          <cell r="R2328" t="str">
            <v>.</v>
          </cell>
          <cell r="S2328">
            <v>1</v>
          </cell>
          <cell r="T2328">
            <v>4.5</v>
          </cell>
          <cell r="U2328">
            <v>5.7</v>
          </cell>
          <cell r="V2328">
            <v>3</v>
          </cell>
          <cell r="W2328">
            <v>3</v>
          </cell>
          <cell r="X2328" t="str">
            <v>N</v>
          </cell>
          <cell r="Y2328" t="str">
            <v>N</v>
          </cell>
          <cell r="Z2328" t="str">
            <v>N</v>
          </cell>
          <cell r="AA2328" t="str">
            <v>.</v>
          </cell>
          <cell r="AB2328" t="str">
            <v>.</v>
          </cell>
          <cell r="AC2328">
            <v>1</v>
          </cell>
          <cell r="AD2328">
            <v>10.8</v>
          </cell>
          <cell r="AE2328">
            <v>8.5</v>
          </cell>
          <cell r="AF2328">
            <v>2</v>
          </cell>
          <cell r="AG2328">
            <v>2</v>
          </cell>
          <cell r="AH2328" t="str">
            <v>N</v>
          </cell>
          <cell r="AI2328" t="str">
            <v>N</v>
          </cell>
          <cell r="AJ2328" t="str">
            <v>N</v>
          </cell>
          <cell r="AK2328" t="str">
            <v>.</v>
          </cell>
          <cell r="AL2328" t="str">
            <v>.</v>
          </cell>
          <cell r="AM2328">
            <v>1</v>
          </cell>
          <cell r="AN2328">
            <v>15.3</v>
          </cell>
          <cell r="AO2328">
            <v>16.3</v>
          </cell>
          <cell r="AP2328">
            <v>2</v>
          </cell>
          <cell r="AQ2328">
            <v>3</v>
          </cell>
          <cell r="AR2328" t="str">
            <v>N</v>
          </cell>
          <cell r="AS2328" t="str">
            <v>N</v>
          </cell>
          <cell r="AT2328" t="str">
            <v>N</v>
          </cell>
          <cell r="AU2328" t="str">
            <v>.</v>
          </cell>
        </row>
        <row r="2329">
          <cell r="A2329" t="str">
            <v>470908D-17-1048-414-24-D4.1-D10.6</v>
          </cell>
          <cell r="B2329" t="str">
            <v>470908D</v>
          </cell>
          <cell r="C2329">
            <v>17</v>
          </cell>
          <cell r="D2329">
            <v>1048</v>
          </cell>
          <cell r="E2329">
            <v>31</v>
          </cell>
          <cell r="F2329">
            <v>414</v>
          </cell>
          <cell r="G2329" t="str">
            <v>31-414</v>
          </cell>
          <cell r="H2329">
            <v>24</v>
          </cell>
          <cell r="I2329" t="str">
            <v>.</v>
          </cell>
          <cell r="J2329">
            <v>1</v>
          </cell>
          <cell r="K2329">
            <v>2.7</v>
          </cell>
          <cell r="L2329">
            <v>4.0999999999999996</v>
          </cell>
          <cell r="M2329">
            <v>2</v>
          </cell>
          <cell r="N2329">
            <v>3</v>
          </cell>
          <cell r="O2329" t="str">
            <v>N</v>
          </cell>
          <cell r="P2329" t="str">
            <v>N</v>
          </cell>
          <cell r="Q2329" t="str">
            <v>N</v>
          </cell>
          <cell r="R2329" t="str">
            <v>.</v>
          </cell>
          <cell r="S2329">
            <v>1</v>
          </cell>
          <cell r="T2329">
            <v>4.5999999999999996</v>
          </cell>
          <cell r="U2329">
            <v>5.7</v>
          </cell>
          <cell r="V2329">
            <v>2</v>
          </cell>
          <cell r="W2329">
            <v>3</v>
          </cell>
          <cell r="X2329" t="str">
            <v>Y</v>
          </cell>
          <cell r="Y2329" t="str">
            <v>N</v>
          </cell>
          <cell r="Z2329" t="str">
            <v>N</v>
          </cell>
          <cell r="AA2329" t="str">
            <v>.</v>
          </cell>
          <cell r="AB2329" t="str">
            <v>.</v>
          </cell>
          <cell r="AC2329">
            <v>1</v>
          </cell>
          <cell r="AD2329">
            <v>9.8000000000000007</v>
          </cell>
          <cell r="AE2329">
            <v>8</v>
          </cell>
          <cell r="AF2329">
            <v>2</v>
          </cell>
          <cell r="AG2329">
            <v>3</v>
          </cell>
          <cell r="AH2329" t="str">
            <v>Y</v>
          </cell>
          <cell r="AI2329" t="str">
            <v>N</v>
          </cell>
          <cell r="AJ2329" t="str">
            <v>N</v>
          </cell>
          <cell r="AK2329" t="str">
            <v>.</v>
          </cell>
          <cell r="AL2329" t="str">
            <v>.</v>
          </cell>
          <cell r="AM2329">
            <v>1</v>
          </cell>
          <cell r="AN2329">
            <v>15.9</v>
          </cell>
          <cell r="AO2329">
            <v>10.6</v>
          </cell>
          <cell r="AP2329">
            <v>3</v>
          </cell>
          <cell r="AQ2329">
            <v>3</v>
          </cell>
          <cell r="AR2329" t="str">
            <v>Y</v>
          </cell>
          <cell r="AS2329" t="str">
            <v>N</v>
          </cell>
          <cell r="AT2329" t="str">
            <v>N</v>
          </cell>
          <cell r="AU2329" t="str">
            <v>.</v>
          </cell>
        </row>
        <row r="2330">
          <cell r="A2330" t="str">
            <v>470908D-17-1049-421-25-D7-D17.2</v>
          </cell>
          <cell r="B2330" t="str">
            <v>470908D</v>
          </cell>
          <cell r="C2330">
            <v>17</v>
          </cell>
          <cell r="D2330">
            <v>1049</v>
          </cell>
          <cell r="E2330">
            <v>31</v>
          </cell>
          <cell r="F2330">
            <v>421</v>
          </cell>
          <cell r="G2330" t="str">
            <v>31-421</v>
          </cell>
          <cell r="H2330">
            <v>25</v>
          </cell>
          <cell r="I2330" t="str">
            <v>.</v>
          </cell>
          <cell r="J2330">
            <v>1</v>
          </cell>
          <cell r="K2330">
            <v>4.3</v>
          </cell>
          <cell r="L2330">
            <v>7</v>
          </cell>
          <cell r="M2330">
            <v>3</v>
          </cell>
          <cell r="N2330">
            <v>1</v>
          </cell>
          <cell r="O2330" t="str">
            <v>N</v>
          </cell>
          <cell r="P2330" t="str">
            <v>N</v>
          </cell>
          <cell r="Q2330" t="str">
            <v>N</v>
          </cell>
          <cell r="R2330" t="str">
            <v>.</v>
          </cell>
          <cell r="S2330">
            <v>1</v>
          </cell>
          <cell r="T2330">
            <v>6.7</v>
          </cell>
          <cell r="U2330">
            <v>9</v>
          </cell>
          <cell r="V2330">
            <v>3</v>
          </cell>
          <cell r="W2330">
            <v>2</v>
          </cell>
          <cell r="X2330" t="str">
            <v>N</v>
          </cell>
          <cell r="Y2330" t="str">
            <v>N</v>
          </cell>
          <cell r="Z2330" t="str">
            <v>N</v>
          </cell>
          <cell r="AA2330" t="str">
            <v>.</v>
          </cell>
          <cell r="AB2330" t="str">
            <v>.</v>
          </cell>
          <cell r="AC2330">
            <v>1</v>
          </cell>
          <cell r="AD2330">
            <v>13.6</v>
          </cell>
          <cell r="AE2330">
            <v>9.5</v>
          </cell>
          <cell r="AF2330">
            <v>2</v>
          </cell>
          <cell r="AG2330">
            <v>2</v>
          </cell>
          <cell r="AH2330" t="str">
            <v>N</v>
          </cell>
          <cell r="AI2330" t="str">
            <v>N</v>
          </cell>
          <cell r="AJ2330" t="str">
            <v>N</v>
          </cell>
          <cell r="AK2330" t="str">
            <v>.</v>
          </cell>
          <cell r="AL2330" t="str">
            <v>.</v>
          </cell>
          <cell r="AM2330">
            <v>1</v>
          </cell>
          <cell r="AN2330">
            <v>16.2</v>
          </cell>
          <cell r="AO2330">
            <v>17.2</v>
          </cell>
          <cell r="AP2330">
            <v>2</v>
          </cell>
          <cell r="AQ2330">
            <v>2</v>
          </cell>
          <cell r="AR2330" t="str">
            <v>N</v>
          </cell>
          <cell r="AS2330" t="str">
            <v>N</v>
          </cell>
          <cell r="AT2330" t="str">
            <v>N</v>
          </cell>
          <cell r="AU2330" t="str">
            <v>.</v>
          </cell>
        </row>
        <row r="2331">
          <cell r="A2331" t="str">
            <v>470908D-17-1050-416-26-D.-D.</v>
          </cell>
          <cell r="B2331" t="str">
            <v>470908D</v>
          </cell>
          <cell r="C2331">
            <v>17</v>
          </cell>
          <cell r="D2331">
            <v>1050</v>
          </cell>
          <cell r="E2331">
            <v>31</v>
          </cell>
          <cell r="F2331">
            <v>416</v>
          </cell>
          <cell r="G2331" t="str">
            <v>31-416</v>
          </cell>
          <cell r="H2331">
            <v>26</v>
          </cell>
          <cell r="I2331" t="str">
            <v>.</v>
          </cell>
          <cell r="J2331">
            <v>0</v>
          </cell>
          <cell r="K2331" t="str">
            <v>.</v>
          </cell>
          <cell r="L2331" t="str">
            <v>.</v>
          </cell>
          <cell r="M2331" t="str">
            <v>.</v>
          </cell>
          <cell r="N2331" t="str">
            <v>.</v>
          </cell>
          <cell r="O2331" t="str">
            <v>.</v>
          </cell>
          <cell r="P2331" t="str">
            <v>.</v>
          </cell>
          <cell r="Q2331" t="str">
            <v>.</v>
          </cell>
          <cell r="R2331" t="str">
            <v>.</v>
          </cell>
          <cell r="S2331">
            <v>0</v>
          </cell>
          <cell r="T2331" t="str">
            <v>.</v>
          </cell>
          <cell r="U2331" t="str">
            <v>.</v>
          </cell>
          <cell r="V2331" t="str">
            <v>.</v>
          </cell>
          <cell r="W2331" t="str">
            <v>.</v>
          </cell>
          <cell r="X2331" t="str">
            <v>.</v>
          </cell>
          <cell r="Y2331" t="str">
            <v>.</v>
          </cell>
          <cell r="Z2331" t="str">
            <v>.</v>
          </cell>
          <cell r="AA2331" t="str">
            <v>.</v>
          </cell>
          <cell r="AB2331" t="str">
            <v>.</v>
          </cell>
          <cell r="AC2331">
            <v>0</v>
          </cell>
          <cell r="AD2331" t="str">
            <v>.</v>
          </cell>
          <cell r="AE2331" t="str">
            <v>.</v>
          </cell>
          <cell r="AF2331" t="str">
            <v>.</v>
          </cell>
          <cell r="AG2331" t="str">
            <v>.</v>
          </cell>
          <cell r="AH2331" t="str">
            <v>.</v>
          </cell>
          <cell r="AI2331" t="str">
            <v>.</v>
          </cell>
          <cell r="AJ2331" t="str">
            <v>.</v>
          </cell>
          <cell r="AK2331" t="str">
            <v>.</v>
          </cell>
          <cell r="AL2331" t="str">
            <v>.</v>
          </cell>
          <cell r="AM2331">
            <v>0</v>
          </cell>
          <cell r="AN2331" t="str">
            <v>.</v>
          </cell>
          <cell r="AO2331" t="str">
            <v>.</v>
          </cell>
          <cell r="AP2331" t="str">
            <v>.</v>
          </cell>
          <cell r="AQ2331" t="str">
            <v>.</v>
          </cell>
          <cell r="AR2331" t="str">
            <v>.</v>
          </cell>
          <cell r="AS2331" t="str">
            <v>.</v>
          </cell>
          <cell r="AT2331" t="str">
            <v>.</v>
          </cell>
          <cell r="AU2331" t="str">
            <v>.</v>
          </cell>
        </row>
        <row r="2332">
          <cell r="A2332" t="str">
            <v>470908D-17-1051-423-27-D2-D16.5</v>
          </cell>
          <cell r="B2332" t="str">
            <v>470908D</v>
          </cell>
          <cell r="C2332">
            <v>17</v>
          </cell>
          <cell r="D2332">
            <v>1051</v>
          </cell>
          <cell r="E2332">
            <v>32</v>
          </cell>
          <cell r="F2332">
            <v>423</v>
          </cell>
          <cell r="G2332" t="str">
            <v>32-423</v>
          </cell>
          <cell r="H2332">
            <v>27</v>
          </cell>
          <cell r="I2332" t="str">
            <v>.</v>
          </cell>
          <cell r="J2332">
            <v>1</v>
          </cell>
          <cell r="K2332">
            <v>3.1</v>
          </cell>
          <cell r="L2332">
            <v>2</v>
          </cell>
          <cell r="M2332">
            <v>2</v>
          </cell>
          <cell r="N2332">
            <v>3</v>
          </cell>
          <cell r="O2332" t="str">
            <v>Y</v>
          </cell>
          <cell r="P2332" t="str">
            <v>N</v>
          </cell>
          <cell r="Q2332" t="str">
            <v>N</v>
          </cell>
          <cell r="R2332" t="str">
            <v>.</v>
          </cell>
          <cell r="S2332">
            <v>1</v>
          </cell>
          <cell r="T2332">
            <v>5.0999999999999996</v>
          </cell>
          <cell r="U2332">
            <v>6</v>
          </cell>
          <cell r="V2332">
            <v>1</v>
          </cell>
          <cell r="W2332">
            <v>1</v>
          </cell>
          <cell r="X2332" t="str">
            <v>Y</v>
          </cell>
          <cell r="Y2332" t="str">
            <v>N</v>
          </cell>
          <cell r="Z2332" t="str">
            <v>N</v>
          </cell>
          <cell r="AA2332" t="str">
            <v>.</v>
          </cell>
          <cell r="AB2332" t="str">
            <v>.</v>
          </cell>
          <cell r="AC2332">
            <v>1</v>
          </cell>
          <cell r="AD2332">
            <v>8.6999999999999993</v>
          </cell>
          <cell r="AE2332">
            <v>11.1</v>
          </cell>
          <cell r="AF2332">
            <v>1</v>
          </cell>
          <cell r="AG2332">
            <v>2</v>
          </cell>
          <cell r="AH2332" t="str">
            <v>Y</v>
          </cell>
          <cell r="AI2332" t="str">
            <v>N</v>
          </cell>
          <cell r="AJ2332" t="str">
            <v>N</v>
          </cell>
          <cell r="AK2332" t="str">
            <v>.</v>
          </cell>
          <cell r="AL2332" t="str">
            <v>.</v>
          </cell>
          <cell r="AM2332">
            <v>1</v>
          </cell>
          <cell r="AN2332">
            <v>16.600000000000001</v>
          </cell>
          <cell r="AO2332">
            <v>16.5</v>
          </cell>
          <cell r="AP2332">
            <v>2</v>
          </cell>
          <cell r="AQ2332">
            <v>3</v>
          </cell>
          <cell r="AR2332" t="str">
            <v>Y</v>
          </cell>
          <cell r="AS2332" t="str">
            <v>N</v>
          </cell>
          <cell r="AT2332" t="str">
            <v>N</v>
          </cell>
          <cell r="AU2332" t="str">
            <v>.</v>
          </cell>
        </row>
        <row r="2333">
          <cell r="A2333" t="str">
            <v>470908D-17-1052-408-28-D1-D15.6</v>
          </cell>
          <cell r="B2333" t="str">
            <v>470908D</v>
          </cell>
          <cell r="C2333">
            <v>17</v>
          </cell>
          <cell r="D2333">
            <v>1052</v>
          </cell>
          <cell r="E2333">
            <v>31</v>
          </cell>
          <cell r="F2333">
            <v>408</v>
          </cell>
          <cell r="G2333" t="str">
            <v>31-408</v>
          </cell>
          <cell r="H2333">
            <v>28</v>
          </cell>
          <cell r="I2333" t="str">
            <v>.</v>
          </cell>
          <cell r="J2333">
            <v>1</v>
          </cell>
          <cell r="K2333">
            <v>3</v>
          </cell>
          <cell r="L2333">
            <v>1</v>
          </cell>
          <cell r="M2333">
            <v>1</v>
          </cell>
          <cell r="N2333">
            <v>3</v>
          </cell>
          <cell r="O2333" t="str">
            <v>N</v>
          </cell>
          <cell r="P2333" t="str">
            <v>N</v>
          </cell>
          <cell r="Q2333" t="str">
            <v>N</v>
          </cell>
          <cell r="R2333" t="str">
            <v>.</v>
          </cell>
          <cell r="S2333">
            <v>1</v>
          </cell>
          <cell r="T2333">
            <v>4.8</v>
          </cell>
          <cell r="U2333">
            <v>5.2</v>
          </cell>
          <cell r="V2333">
            <v>2</v>
          </cell>
          <cell r="W2333">
            <v>2</v>
          </cell>
          <cell r="X2333" t="str">
            <v>N</v>
          </cell>
          <cell r="Y2333" t="str">
            <v>N</v>
          </cell>
          <cell r="Z2333" t="str">
            <v>N</v>
          </cell>
          <cell r="AA2333" t="str">
            <v>.</v>
          </cell>
          <cell r="AB2333" t="str">
            <v>.</v>
          </cell>
          <cell r="AC2333">
            <v>1</v>
          </cell>
          <cell r="AD2333">
            <v>9</v>
          </cell>
          <cell r="AE2333">
            <v>10.6</v>
          </cell>
          <cell r="AF2333">
            <v>2</v>
          </cell>
          <cell r="AG2333">
            <v>3</v>
          </cell>
          <cell r="AH2333" t="str">
            <v>N</v>
          </cell>
          <cell r="AI2333" t="str">
            <v>N</v>
          </cell>
          <cell r="AJ2333" t="str">
            <v>N</v>
          </cell>
          <cell r="AK2333" t="str">
            <v>.</v>
          </cell>
          <cell r="AL2333" t="str">
            <v>.</v>
          </cell>
          <cell r="AM2333">
            <v>1</v>
          </cell>
          <cell r="AN2333">
            <v>16.899999999999999</v>
          </cell>
          <cell r="AO2333">
            <v>15.6</v>
          </cell>
          <cell r="AP2333">
            <v>3</v>
          </cell>
          <cell r="AQ2333">
            <v>3</v>
          </cell>
          <cell r="AR2333" t="str">
            <v>N</v>
          </cell>
          <cell r="AS2333" t="str">
            <v>N</v>
          </cell>
          <cell r="AT2333" t="str">
            <v>N</v>
          </cell>
          <cell r="AU2333" t="str">
            <v>.</v>
          </cell>
        </row>
        <row r="2334">
          <cell r="A2334" t="str">
            <v>470908D-17-1053-374-29-D3-D15.4</v>
          </cell>
          <cell r="B2334" t="str">
            <v>470908D</v>
          </cell>
          <cell r="C2334">
            <v>17</v>
          </cell>
          <cell r="D2334">
            <v>1053</v>
          </cell>
          <cell r="E2334">
            <v>10</v>
          </cell>
          <cell r="F2334">
            <v>374</v>
          </cell>
          <cell r="G2334" t="str">
            <v>10-374</v>
          </cell>
          <cell r="H2334">
            <v>29</v>
          </cell>
          <cell r="I2334" t="str">
            <v>.</v>
          </cell>
          <cell r="J2334">
            <v>1</v>
          </cell>
          <cell r="K2334">
            <v>3.7</v>
          </cell>
          <cell r="L2334">
            <v>3</v>
          </cell>
          <cell r="M2334">
            <v>3</v>
          </cell>
          <cell r="N2334">
            <v>3</v>
          </cell>
          <cell r="O2334" t="str">
            <v>N</v>
          </cell>
          <cell r="P2334" t="str">
            <v>N</v>
          </cell>
          <cell r="Q2334" t="str">
            <v>N</v>
          </cell>
          <cell r="R2334" t="str">
            <v>.</v>
          </cell>
          <cell r="S2334">
            <v>1</v>
          </cell>
          <cell r="T2334">
            <v>4.8</v>
          </cell>
          <cell r="U2334">
            <v>7.1</v>
          </cell>
          <cell r="V2334">
            <v>3</v>
          </cell>
          <cell r="W2334">
            <v>2</v>
          </cell>
          <cell r="X2334" t="str">
            <v>N</v>
          </cell>
          <cell r="Y2334" t="str">
            <v>N</v>
          </cell>
          <cell r="Z2334" t="str">
            <v>N</v>
          </cell>
          <cell r="AA2334" t="str">
            <v>.</v>
          </cell>
          <cell r="AB2334" t="str">
            <v>.</v>
          </cell>
          <cell r="AC2334">
            <v>1</v>
          </cell>
          <cell r="AD2334">
            <v>8.5</v>
          </cell>
          <cell r="AE2334">
            <v>12.5</v>
          </cell>
          <cell r="AF2334">
            <v>2</v>
          </cell>
          <cell r="AG2334">
            <v>2</v>
          </cell>
          <cell r="AH2334" t="str">
            <v>N</v>
          </cell>
          <cell r="AI2334" t="str">
            <v>N</v>
          </cell>
          <cell r="AJ2334" t="str">
            <v>N</v>
          </cell>
          <cell r="AK2334" t="str">
            <v>.</v>
          </cell>
          <cell r="AL2334" t="str">
            <v>.</v>
          </cell>
          <cell r="AM2334">
            <v>1</v>
          </cell>
          <cell r="AN2334">
            <v>16</v>
          </cell>
          <cell r="AO2334">
            <v>15.4</v>
          </cell>
          <cell r="AP2334">
            <v>3</v>
          </cell>
          <cell r="AQ2334">
            <v>2</v>
          </cell>
          <cell r="AR2334" t="str">
            <v>N</v>
          </cell>
          <cell r="AS2334" t="str">
            <v>N</v>
          </cell>
          <cell r="AT2334" t="str">
            <v>N</v>
          </cell>
          <cell r="AU2334" t="str">
            <v>.</v>
          </cell>
        </row>
        <row r="2335">
          <cell r="A2335" t="str">
            <v>470908D-17-1054-394-30-D2-D14.8</v>
          </cell>
          <cell r="B2335" t="str">
            <v>470908D</v>
          </cell>
          <cell r="C2335">
            <v>17</v>
          </cell>
          <cell r="D2335">
            <v>1054</v>
          </cell>
          <cell r="E2335">
            <v>4</v>
          </cell>
          <cell r="F2335">
            <v>394</v>
          </cell>
          <cell r="G2335" t="str">
            <v>4-394</v>
          </cell>
          <cell r="H2335">
            <v>30</v>
          </cell>
          <cell r="I2335" t="str">
            <v>.</v>
          </cell>
          <cell r="J2335">
            <v>1</v>
          </cell>
          <cell r="K2335">
            <v>3.8</v>
          </cell>
          <cell r="L2335">
            <v>2</v>
          </cell>
          <cell r="M2335">
            <v>2</v>
          </cell>
          <cell r="N2335">
            <v>3</v>
          </cell>
          <cell r="O2335" t="str">
            <v>N</v>
          </cell>
          <cell r="P2335" t="str">
            <v>N</v>
          </cell>
          <cell r="Q2335" t="str">
            <v>N</v>
          </cell>
          <cell r="R2335" t="str">
            <v>.</v>
          </cell>
          <cell r="S2335">
            <v>1</v>
          </cell>
          <cell r="T2335">
            <v>5</v>
          </cell>
          <cell r="U2335">
            <v>6.7</v>
          </cell>
          <cell r="V2335">
            <v>3</v>
          </cell>
          <cell r="W2335">
            <v>2</v>
          </cell>
          <cell r="X2335" t="str">
            <v>N</v>
          </cell>
          <cell r="Y2335" t="str">
            <v>N</v>
          </cell>
          <cell r="Z2335" t="str">
            <v>N</v>
          </cell>
          <cell r="AA2335" t="str">
            <v>.</v>
          </cell>
          <cell r="AB2335" t="str">
            <v>.</v>
          </cell>
          <cell r="AC2335">
            <v>1</v>
          </cell>
          <cell r="AD2335">
            <v>8.3000000000000007</v>
          </cell>
          <cell r="AE2335">
            <v>11</v>
          </cell>
          <cell r="AF2335">
            <v>3</v>
          </cell>
          <cell r="AG2335">
            <v>2</v>
          </cell>
          <cell r="AH2335" t="str">
            <v>N</v>
          </cell>
          <cell r="AI2335" t="str">
            <v>N</v>
          </cell>
          <cell r="AJ2335" t="str">
            <v>N</v>
          </cell>
          <cell r="AK2335" t="str">
            <v>.</v>
          </cell>
          <cell r="AL2335" t="str">
            <v>.</v>
          </cell>
          <cell r="AM2335">
            <v>1</v>
          </cell>
          <cell r="AN2335">
            <v>15.7</v>
          </cell>
          <cell r="AO2335">
            <v>14.8</v>
          </cell>
          <cell r="AP2335">
            <v>3</v>
          </cell>
          <cell r="AQ2335">
            <v>3</v>
          </cell>
          <cell r="AR2335" t="str">
            <v>N</v>
          </cell>
          <cell r="AS2335" t="str">
            <v>N</v>
          </cell>
          <cell r="AT2335" t="str">
            <v>N</v>
          </cell>
          <cell r="AU2335" t="str">
            <v>.</v>
          </cell>
        </row>
        <row r="2336">
          <cell r="A2336" t="str">
            <v>470908D-17-1055-391-31-D1-D5.7</v>
          </cell>
          <cell r="B2336" t="str">
            <v>470908D</v>
          </cell>
          <cell r="C2336">
            <v>17</v>
          </cell>
          <cell r="D2336">
            <v>1055</v>
          </cell>
          <cell r="E2336">
            <v>4</v>
          </cell>
          <cell r="F2336">
            <v>391</v>
          </cell>
          <cell r="G2336" t="str">
            <v>4-391</v>
          </cell>
          <cell r="H2336">
            <v>31</v>
          </cell>
          <cell r="I2336" t="str">
            <v>.</v>
          </cell>
          <cell r="J2336">
            <v>1</v>
          </cell>
          <cell r="K2336">
            <v>2</v>
          </cell>
          <cell r="L2336">
            <v>1</v>
          </cell>
          <cell r="M2336">
            <v>1</v>
          </cell>
          <cell r="N2336">
            <v>3</v>
          </cell>
          <cell r="O2336" t="str">
            <v>Y</v>
          </cell>
          <cell r="P2336" t="str">
            <v>N</v>
          </cell>
          <cell r="Q2336" t="str">
            <v>N</v>
          </cell>
          <cell r="R2336" t="str">
            <v>.</v>
          </cell>
          <cell r="S2336">
            <v>1</v>
          </cell>
          <cell r="T2336">
            <v>3.2</v>
          </cell>
          <cell r="U2336">
            <v>2.8</v>
          </cell>
          <cell r="V2336">
            <v>2</v>
          </cell>
          <cell r="W2336">
            <v>3</v>
          </cell>
          <cell r="X2336" t="str">
            <v>N</v>
          </cell>
          <cell r="Y2336" t="str">
            <v>N</v>
          </cell>
          <cell r="Z2336" t="str">
            <v>N</v>
          </cell>
          <cell r="AA2336" t="str">
            <v>.</v>
          </cell>
          <cell r="AB2336" t="str">
            <v>.</v>
          </cell>
          <cell r="AC2336">
            <v>1</v>
          </cell>
          <cell r="AD2336">
            <v>6.4</v>
          </cell>
          <cell r="AE2336">
            <v>4.5999999999999996</v>
          </cell>
          <cell r="AF2336">
            <v>2</v>
          </cell>
          <cell r="AG2336">
            <v>3</v>
          </cell>
          <cell r="AH2336" t="str">
            <v>N</v>
          </cell>
          <cell r="AI2336" t="str">
            <v>N</v>
          </cell>
          <cell r="AJ2336" t="str">
            <v>N</v>
          </cell>
          <cell r="AK2336" t="str">
            <v>.</v>
          </cell>
          <cell r="AL2336" t="str">
            <v>.</v>
          </cell>
          <cell r="AM2336">
            <v>1</v>
          </cell>
          <cell r="AN2336">
            <v>9.5</v>
          </cell>
          <cell r="AO2336">
            <v>5.7</v>
          </cell>
          <cell r="AP2336">
            <v>2</v>
          </cell>
          <cell r="AQ2336">
            <v>3</v>
          </cell>
          <cell r="AR2336" t="str">
            <v>N</v>
          </cell>
          <cell r="AS2336" t="str">
            <v>N</v>
          </cell>
          <cell r="AT2336" t="str">
            <v>N</v>
          </cell>
          <cell r="AU2336" t="str">
            <v>.</v>
          </cell>
        </row>
        <row r="2337">
          <cell r="A2337" t="str">
            <v>470908D-17-1056-999-32-D3-D22.4</v>
          </cell>
          <cell r="B2337" t="str">
            <v>470908D</v>
          </cell>
          <cell r="C2337">
            <v>17</v>
          </cell>
          <cell r="D2337">
            <v>1056</v>
          </cell>
          <cell r="E2337">
            <v>99</v>
          </cell>
          <cell r="F2337">
            <v>999</v>
          </cell>
          <cell r="G2337" t="str">
            <v>99-999</v>
          </cell>
          <cell r="H2337">
            <v>32</v>
          </cell>
          <cell r="I2337" t="str">
            <v>.</v>
          </cell>
          <cell r="J2337">
            <v>1</v>
          </cell>
          <cell r="K2337">
            <v>4</v>
          </cell>
          <cell r="L2337">
            <v>3</v>
          </cell>
          <cell r="M2337">
            <v>3</v>
          </cell>
          <cell r="N2337">
            <v>1</v>
          </cell>
          <cell r="O2337" t="str">
            <v>N</v>
          </cell>
          <cell r="P2337" t="str">
            <v>N</v>
          </cell>
          <cell r="Q2337" t="str">
            <v>N</v>
          </cell>
          <cell r="R2337" t="str">
            <v>.</v>
          </cell>
          <cell r="S2337">
            <v>1</v>
          </cell>
          <cell r="T2337">
            <v>5.4</v>
          </cell>
          <cell r="U2337">
            <v>10.199999999999999</v>
          </cell>
          <cell r="V2337">
            <v>3</v>
          </cell>
          <cell r="W2337">
            <v>1</v>
          </cell>
          <cell r="X2337" t="str">
            <v>N</v>
          </cell>
          <cell r="Y2337" t="str">
            <v>N</v>
          </cell>
          <cell r="Z2337" t="str">
            <v>N</v>
          </cell>
          <cell r="AA2337" t="str">
            <v>.</v>
          </cell>
          <cell r="AB2337" t="str">
            <v>.</v>
          </cell>
          <cell r="AC2337">
            <v>1</v>
          </cell>
          <cell r="AD2337">
            <v>9</v>
          </cell>
          <cell r="AE2337">
            <v>13.5</v>
          </cell>
          <cell r="AF2337">
            <v>2</v>
          </cell>
          <cell r="AG2337">
            <v>1</v>
          </cell>
          <cell r="AH2337" t="str">
            <v>N</v>
          </cell>
          <cell r="AI2337" t="str">
            <v>N</v>
          </cell>
          <cell r="AJ2337" t="str">
            <v>N</v>
          </cell>
          <cell r="AK2337" t="str">
            <v>.</v>
          </cell>
          <cell r="AL2337" t="str">
            <v>.</v>
          </cell>
          <cell r="AM2337">
            <v>1</v>
          </cell>
          <cell r="AN2337">
            <v>19.7</v>
          </cell>
          <cell r="AO2337">
            <v>22.4</v>
          </cell>
          <cell r="AP2337">
            <v>3</v>
          </cell>
          <cell r="AQ2337">
            <v>2</v>
          </cell>
          <cell r="AR2337" t="str">
            <v>N</v>
          </cell>
          <cell r="AS2337" t="str">
            <v>N</v>
          </cell>
          <cell r="AT2337" t="str">
            <v>N</v>
          </cell>
          <cell r="AU2337" t="str">
            <v>.</v>
          </cell>
        </row>
        <row r="2338">
          <cell r="A2338" t="str">
            <v>470908D-17-1057-366-33-D2-D13.2</v>
          </cell>
          <cell r="B2338" t="str">
            <v>470908D</v>
          </cell>
          <cell r="C2338">
            <v>17</v>
          </cell>
          <cell r="D2338">
            <v>1057</v>
          </cell>
          <cell r="E2338">
            <v>10</v>
          </cell>
          <cell r="F2338">
            <v>366</v>
          </cell>
          <cell r="G2338" t="str">
            <v>10-366</v>
          </cell>
          <cell r="H2338">
            <v>33</v>
          </cell>
          <cell r="I2338" t="str">
            <v>.</v>
          </cell>
          <cell r="J2338">
            <v>1</v>
          </cell>
          <cell r="K2338">
            <v>2.6</v>
          </cell>
          <cell r="L2338">
            <v>2</v>
          </cell>
          <cell r="M2338">
            <v>2</v>
          </cell>
          <cell r="N2338">
            <v>2</v>
          </cell>
          <cell r="O2338" t="str">
            <v>N</v>
          </cell>
          <cell r="P2338" t="str">
            <v>N</v>
          </cell>
          <cell r="Q2338" t="str">
            <v>N</v>
          </cell>
          <cell r="R2338" t="str">
            <v>.</v>
          </cell>
          <cell r="S2338">
            <v>1</v>
          </cell>
          <cell r="T2338">
            <v>4.0999999999999996</v>
          </cell>
          <cell r="U2338">
            <v>5.9</v>
          </cell>
          <cell r="V2338">
            <v>2</v>
          </cell>
          <cell r="W2338">
            <v>2</v>
          </cell>
          <cell r="X2338" t="str">
            <v>N</v>
          </cell>
          <cell r="Y2338" t="str">
            <v>N</v>
          </cell>
          <cell r="Z2338" t="str">
            <v>N</v>
          </cell>
          <cell r="AA2338" t="str">
            <v>.</v>
          </cell>
          <cell r="AB2338" t="str">
            <v>.</v>
          </cell>
          <cell r="AC2338">
            <v>1</v>
          </cell>
          <cell r="AD2338">
            <v>6.6</v>
          </cell>
          <cell r="AE2338">
            <v>9.8000000000000007</v>
          </cell>
          <cell r="AF2338">
            <v>2</v>
          </cell>
          <cell r="AG2338">
            <v>2</v>
          </cell>
          <cell r="AH2338" t="str">
            <v>N</v>
          </cell>
          <cell r="AI2338" t="str">
            <v>N</v>
          </cell>
          <cell r="AJ2338" t="str">
            <v>N</v>
          </cell>
          <cell r="AK2338" t="str">
            <v>.</v>
          </cell>
          <cell r="AL2338" t="str">
            <v>.</v>
          </cell>
          <cell r="AM2338">
            <v>1</v>
          </cell>
          <cell r="AN2338">
            <v>12</v>
          </cell>
          <cell r="AO2338">
            <v>13.2</v>
          </cell>
          <cell r="AP2338">
            <v>1</v>
          </cell>
          <cell r="AQ2338">
            <v>2</v>
          </cell>
          <cell r="AR2338" t="str">
            <v>N</v>
          </cell>
          <cell r="AS2338" t="str">
            <v>N</v>
          </cell>
          <cell r="AT2338" t="str">
            <v>N</v>
          </cell>
          <cell r="AU2338" t="str">
            <v>.</v>
          </cell>
        </row>
        <row r="2339">
          <cell r="A2339" t="str">
            <v>470908D-17-1058-410-34-D3-D12</v>
          </cell>
          <cell r="B2339" t="str">
            <v>470908D</v>
          </cell>
          <cell r="C2339">
            <v>17</v>
          </cell>
          <cell r="D2339">
            <v>1058</v>
          </cell>
          <cell r="E2339">
            <v>31</v>
          </cell>
          <cell r="F2339">
            <v>410</v>
          </cell>
          <cell r="G2339" t="str">
            <v>31-410</v>
          </cell>
          <cell r="H2339">
            <v>34</v>
          </cell>
          <cell r="I2339" t="str">
            <v>.</v>
          </cell>
          <cell r="J2339">
            <v>1</v>
          </cell>
          <cell r="K2339">
            <v>3.1</v>
          </cell>
          <cell r="L2339">
            <v>3</v>
          </cell>
          <cell r="M2339">
            <v>3</v>
          </cell>
          <cell r="N2339">
            <v>3</v>
          </cell>
          <cell r="O2339" t="str">
            <v>N</v>
          </cell>
          <cell r="P2339" t="str">
            <v>N</v>
          </cell>
          <cell r="Q2339" t="str">
            <v>N</v>
          </cell>
          <cell r="R2339" t="str">
            <v>.</v>
          </cell>
          <cell r="S2339">
            <v>1</v>
          </cell>
          <cell r="T2339">
            <v>4.9000000000000004</v>
          </cell>
          <cell r="U2339">
            <v>5.6</v>
          </cell>
          <cell r="V2339">
            <v>2</v>
          </cell>
          <cell r="W2339">
            <v>2</v>
          </cell>
          <cell r="X2339" t="str">
            <v>N</v>
          </cell>
          <cell r="Y2339" t="str">
            <v>N</v>
          </cell>
          <cell r="Z2339" t="str">
            <v>N</v>
          </cell>
          <cell r="AA2339" t="str">
            <v>.</v>
          </cell>
          <cell r="AB2339" t="str">
            <v>.</v>
          </cell>
          <cell r="AC2339">
            <v>1</v>
          </cell>
          <cell r="AD2339">
            <v>7.7</v>
          </cell>
          <cell r="AE2339">
            <v>9.5</v>
          </cell>
          <cell r="AF2339">
            <v>3</v>
          </cell>
          <cell r="AG2339">
            <v>2</v>
          </cell>
          <cell r="AH2339" t="str">
            <v>N</v>
          </cell>
          <cell r="AI2339" t="str">
            <v>N</v>
          </cell>
          <cell r="AJ2339" t="str">
            <v>N</v>
          </cell>
          <cell r="AK2339" t="str">
            <v>.</v>
          </cell>
          <cell r="AL2339" t="str">
            <v>.</v>
          </cell>
          <cell r="AM2339">
            <v>1</v>
          </cell>
          <cell r="AN2339">
            <v>12.2</v>
          </cell>
          <cell r="AO2339">
            <v>12</v>
          </cell>
          <cell r="AP2339">
            <v>2</v>
          </cell>
          <cell r="AQ2339">
            <v>3</v>
          </cell>
          <cell r="AR2339" t="str">
            <v>N</v>
          </cell>
          <cell r="AS2339" t="str">
            <v>N</v>
          </cell>
          <cell r="AT2339" t="str">
            <v>N</v>
          </cell>
          <cell r="AU2339" t="str">
            <v>.</v>
          </cell>
        </row>
        <row r="2340">
          <cell r="A2340" t="str">
            <v>470908D-17-1059-429-35-D2-D20.3</v>
          </cell>
          <cell r="B2340" t="str">
            <v>470908D</v>
          </cell>
          <cell r="C2340">
            <v>17</v>
          </cell>
          <cell r="D2340">
            <v>1059</v>
          </cell>
          <cell r="E2340">
            <v>32</v>
          </cell>
          <cell r="F2340">
            <v>429</v>
          </cell>
          <cell r="G2340" t="str">
            <v>32-429</v>
          </cell>
          <cell r="H2340">
            <v>35</v>
          </cell>
          <cell r="I2340" t="str">
            <v>.</v>
          </cell>
          <cell r="J2340">
            <v>1</v>
          </cell>
          <cell r="K2340">
            <v>3.9</v>
          </cell>
          <cell r="L2340">
            <v>2</v>
          </cell>
          <cell r="M2340">
            <v>2</v>
          </cell>
          <cell r="N2340">
            <v>2</v>
          </cell>
          <cell r="O2340" t="str">
            <v>N</v>
          </cell>
          <cell r="P2340" t="str">
            <v>N</v>
          </cell>
          <cell r="Q2340" t="str">
            <v>N</v>
          </cell>
          <cell r="R2340" t="str">
            <v>.</v>
          </cell>
          <cell r="S2340">
            <v>1</v>
          </cell>
          <cell r="T2340">
            <v>5.4</v>
          </cell>
          <cell r="U2340">
            <v>8.6999999999999993</v>
          </cell>
          <cell r="V2340">
            <v>2</v>
          </cell>
          <cell r="W2340">
            <v>2</v>
          </cell>
          <cell r="X2340" t="str">
            <v>N</v>
          </cell>
          <cell r="Y2340" t="str">
            <v>N</v>
          </cell>
          <cell r="Z2340" t="str">
            <v>N</v>
          </cell>
          <cell r="AA2340" t="str">
            <v>.</v>
          </cell>
          <cell r="AB2340" t="str">
            <v>.</v>
          </cell>
          <cell r="AC2340">
            <v>1</v>
          </cell>
          <cell r="AD2340">
            <v>8.9</v>
          </cell>
          <cell r="AE2340">
            <v>14.1</v>
          </cell>
          <cell r="AF2340">
            <v>2</v>
          </cell>
          <cell r="AG2340">
            <v>1</v>
          </cell>
          <cell r="AH2340" t="str">
            <v>N</v>
          </cell>
          <cell r="AI2340" t="str">
            <v>N</v>
          </cell>
          <cell r="AJ2340" t="str">
            <v>N</v>
          </cell>
          <cell r="AK2340" t="str">
            <v>.</v>
          </cell>
          <cell r="AL2340" t="str">
            <v>.</v>
          </cell>
          <cell r="AM2340">
            <v>1</v>
          </cell>
          <cell r="AN2340">
            <v>15.9</v>
          </cell>
          <cell r="AO2340">
            <v>20.3</v>
          </cell>
          <cell r="AP2340">
            <v>2</v>
          </cell>
          <cell r="AQ2340">
            <v>2</v>
          </cell>
          <cell r="AR2340" t="str">
            <v>N</v>
          </cell>
          <cell r="AS2340" t="str">
            <v>N</v>
          </cell>
          <cell r="AT2340" t="str">
            <v>N</v>
          </cell>
          <cell r="AU2340" t="str">
            <v>.</v>
          </cell>
        </row>
        <row r="2341">
          <cell r="A2341" t="str">
            <v>470908D-17-1060-395-36-D.-D.</v>
          </cell>
          <cell r="B2341" t="str">
            <v>470908D</v>
          </cell>
          <cell r="C2341">
            <v>17</v>
          </cell>
          <cell r="D2341">
            <v>1060</v>
          </cell>
          <cell r="E2341">
            <v>4</v>
          </cell>
          <cell r="F2341">
            <v>395</v>
          </cell>
          <cell r="G2341" t="str">
            <v>4-395</v>
          </cell>
          <cell r="H2341">
            <v>36</v>
          </cell>
          <cell r="I2341" t="str">
            <v>.</v>
          </cell>
          <cell r="J2341">
            <v>0</v>
          </cell>
          <cell r="K2341" t="str">
            <v>.</v>
          </cell>
          <cell r="L2341" t="str">
            <v>.</v>
          </cell>
          <cell r="M2341" t="str">
            <v>.</v>
          </cell>
          <cell r="N2341" t="str">
            <v>.</v>
          </cell>
          <cell r="O2341" t="str">
            <v>.</v>
          </cell>
          <cell r="P2341" t="str">
            <v>.</v>
          </cell>
          <cell r="Q2341" t="str">
            <v>.</v>
          </cell>
          <cell r="R2341" t="str">
            <v>.</v>
          </cell>
          <cell r="S2341">
            <v>0</v>
          </cell>
          <cell r="T2341" t="str">
            <v>.</v>
          </cell>
          <cell r="U2341" t="str">
            <v>.</v>
          </cell>
          <cell r="V2341" t="str">
            <v>.</v>
          </cell>
          <cell r="W2341" t="str">
            <v>.</v>
          </cell>
          <cell r="X2341" t="str">
            <v>.</v>
          </cell>
          <cell r="Y2341" t="str">
            <v>.</v>
          </cell>
          <cell r="Z2341" t="str">
            <v>.</v>
          </cell>
          <cell r="AA2341" t="str">
            <v>.</v>
          </cell>
          <cell r="AB2341" t="str">
            <v>.</v>
          </cell>
          <cell r="AC2341">
            <v>0</v>
          </cell>
          <cell r="AD2341" t="str">
            <v>.</v>
          </cell>
          <cell r="AE2341" t="str">
            <v>.</v>
          </cell>
          <cell r="AF2341" t="str">
            <v>.</v>
          </cell>
          <cell r="AG2341" t="str">
            <v>.</v>
          </cell>
          <cell r="AH2341" t="str">
            <v>.</v>
          </cell>
          <cell r="AI2341" t="str">
            <v>.</v>
          </cell>
          <cell r="AJ2341" t="str">
            <v>.</v>
          </cell>
          <cell r="AK2341" t="str">
            <v>.</v>
          </cell>
          <cell r="AL2341" t="str">
            <v>.</v>
          </cell>
          <cell r="AM2341">
            <v>0</v>
          </cell>
          <cell r="AN2341" t="str">
            <v>.</v>
          </cell>
          <cell r="AO2341" t="str">
            <v>.</v>
          </cell>
          <cell r="AP2341" t="str">
            <v>.</v>
          </cell>
          <cell r="AQ2341" t="str">
            <v>.</v>
          </cell>
          <cell r="AR2341" t="str">
            <v>.</v>
          </cell>
          <cell r="AS2341" t="str">
            <v>.</v>
          </cell>
          <cell r="AT2341" t="str">
            <v>.</v>
          </cell>
          <cell r="AU2341" t="str">
            <v>.</v>
          </cell>
        </row>
        <row r="2342">
          <cell r="A2342" t="str">
            <v>470908D-17-1061-412-37-D6.9-D16.4</v>
          </cell>
          <cell r="B2342" t="str">
            <v>470908D</v>
          </cell>
          <cell r="C2342">
            <v>17</v>
          </cell>
          <cell r="D2342">
            <v>1061</v>
          </cell>
          <cell r="E2342">
            <v>31</v>
          </cell>
          <cell r="F2342">
            <v>412</v>
          </cell>
          <cell r="G2342" t="str">
            <v>31-412</v>
          </cell>
          <cell r="H2342">
            <v>37</v>
          </cell>
          <cell r="I2342" t="str">
            <v>.</v>
          </cell>
          <cell r="J2342">
            <v>1</v>
          </cell>
          <cell r="K2342">
            <v>4.7</v>
          </cell>
          <cell r="L2342">
            <v>6.9</v>
          </cell>
          <cell r="M2342">
            <v>3</v>
          </cell>
          <cell r="N2342">
            <v>3</v>
          </cell>
          <cell r="O2342" t="str">
            <v>N</v>
          </cell>
          <cell r="P2342" t="str">
            <v>N</v>
          </cell>
          <cell r="Q2342" t="str">
            <v>N</v>
          </cell>
          <cell r="R2342" t="str">
            <v>.</v>
          </cell>
          <cell r="S2342">
            <v>1</v>
          </cell>
          <cell r="T2342">
            <v>5.2</v>
          </cell>
          <cell r="U2342">
            <v>8.5</v>
          </cell>
          <cell r="V2342">
            <v>1</v>
          </cell>
          <cell r="W2342">
            <v>1</v>
          </cell>
          <cell r="X2342" t="str">
            <v>Y</v>
          </cell>
          <cell r="Y2342" t="str">
            <v>N</v>
          </cell>
          <cell r="Z2342" t="str">
            <v>N</v>
          </cell>
          <cell r="AA2342" t="str">
            <v>.</v>
          </cell>
          <cell r="AB2342" t="str">
            <v>.</v>
          </cell>
          <cell r="AC2342">
            <v>1</v>
          </cell>
          <cell r="AD2342">
            <v>9.8000000000000007</v>
          </cell>
          <cell r="AE2342">
            <v>13</v>
          </cell>
          <cell r="AF2342">
            <v>1</v>
          </cell>
          <cell r="AG2342">
            <v>1</v>
          </cell>
          <cell r="AH2342" t="str">
            <v>Y</v>
          </cell>
          <cell r="AI2342" t="str">
            <v>N</v>
          </cell>
          <cell r="AJ2342" t="str">
            <v>N</v>
          </cell>
          <cell r="AK2342" t="str">
            <v>.</v>
          </cell>
          <cell r="AL2342" t="str">
            <v>.</v>
          </cell>
          <cell r="AM2342">
            <v>1</v>
          </cell>
          <cell r="AN2342">
            <v>17.3</v>
          </cell>
          <cell r="AO2342">
            <v>16.399999999999999</v>
          </cell>
          <cell r="AP2342">
            <v>2</v>
          </cell>
          <cell r="AQ2342">
            <v>2</v>
          </cell>
          <cell r="AR2342" t="str">
            <v>Y</v>
          </cell>
          <cell r="AS2342" t="str">
            <v>N</v>
          </cell>
          <cell r="AT2342" t="str">
            <v>N</v>
          </cell>
          <cell r="AU2342" t="str">
            <v>.</v>
          </cell>
        </row>
        <row r="2343">
          <cell r="A2343" t="str">
            <v>470908D-17-1062-406-38-D5.6-D17.7</v>
          </cell>
          <cell r="B2343" t="str">
            <v>470908D</v>
          </cell>
          <cell r="C2343">
            <v>17</v>
          </cell>
          <cell r="D2343">
            <v>1062</v>
          </cell>
          <cell r="E2343">
            <v>31</v>
          </cell>
          <cell r="F2343">
            <v>406</v>
          </cell>
          <cell r="G2343" t="str">
            <v>31-406</v>
          </cell>
          <cell r="H2343">
            <v>38</v>
          </cell>
          <cell r="I2343" t="str">
            <v>.</v>
          </cell>
          <cell r="J2343">
            <v>1</v>
          </cell>
          <cell r="K2343">
            <v>3.9</v>
          </cell>
          <cell r="L2343">
            <v>5.6</v>
          </cell>
          <cell r="M2343">
            <v>3</v>
          </cell>
          <cell r="N2343">
            <v>2</v>
          </cell>
          <cell r="O2343" t="str">
            <v>N</v>
          </cell>
          <cell r="P2343" t="str">
            <v>N</v>
          </cell>
          <cell r="Q2343" t="str">
            <v>N</v>
          </cell>
          <cell r="R2343" t="str">
            <v>.</v>
          </cell>
          <cell r="S2343">
            <v>1</v>
          </cell>
          <cell r="T2343">
            <v>5.4</v>
          </cell>
          <cell r="U2343">
            <v>7.8</v>
          </cell>
          <cell r="V2343">
            <v>3</v>
          </cell>
          <cell r="W2343">
            <v>2</v>
          </cell>
          <cell r="X2343" t="str">
            <v>N</v>
          </cell>
          <cell r="Y2343" t="str">
            <v>N</v>
          </cell>
          <cell r="Z2343" t="str">
            <v>N</v>
          </cell>
          <cell r="AA2343" t="str">
            <v>.</v>
          </cell>
          <cell r="AB2343" t="str">
            <v>.</v>
          </cell>
          <cell r="AC2343">
            <v>1</v>
          </cell>
          <cell r="AD2343">
            <v>10.5</v>
          </cell>
          <cell r="AE2343">
            <v>13.3</v>
          </cell>
          <cell r="AF2343">
            <v>3</v>
          </cell>
          <cell r="AG2343">
            <v>2</v>
          </cell>
          <cell r="AH2343" t="str">
            <v>N</v>
          </cell>
          <cell r="AI2343" t="str">
            <v>N</v>
          </cell>
          <cell r="AJ2343" t="str">
            <v>N</v>
          </cell>
          <cell r="AK2343" t="str">
            <v>.</v>
          </cell>
          <cell r="AL2343" t="str">
            <v>.</v>
          </cell>
          <cell r="AM2343">
            <v>1</v>
          </cell>
          <cell r="AN2343">
            <v>18.7</v>
          </cell>
          <cell r="AO2343">
            <v>17.7</v>
          </cell>
          <cell r="AP2343">
            <v>3</v>
          </cell>
          <cell r="AQ2343">
            <v>2</v>
          </cell>
          <cell r="AR2343" t="str">
            <v>N</v>
          </cell>
          <cell r="AS2343" t="str">
            <v>N</v>
          </cell>
          <cell r="AT2343" t="str">
            <v>N</v>
          </cell>
          <cell r="AU2343" t="str">
            <v>.</v>
          </cell>
        </row>
        <row r="2344">
          <cell r="A2344" t="str">
            <v>470908D-17-1063-435-39-D3.2-D12.8</v>
          </cell>
          <cell r="B2344" t="str">
            <v>470908D</v>
          </cell>
          <cell r="C2344">
            <v>17</v>
          </cell>
          <cell r="D2344">
            <v>1063</v>
          </cell>
          <cell r="E2344">
            <v>32</v>
          </cell>
          <cell r="F2344">
            <v>435</v>
          </cell>
          <cell r="G2344" t="str">
            <v>32-435</v>
          </cell>
          <cell r="H2344">
            <v>39</v>
          </cell>
          <cell r="I2344" t="str">
            <v>.</v>
          </cell>
          <cell r="J2344">
            <v>1</v>
          </cell>
          <cell r="K2344">
            <v>3.4</v>
          </cell>
          <cell r="L2344">
            <v>3.2</v>
          </cell>
          <cell r="M2344">
            <v>3</v>
          </cell>
          <cell r="N2344">
            <v>3</v>
          </cell>
          <cell r="O2344" t="str">
            <v>N</v>
          </cell>
          <cell r="P2344" t="str">
            <v>N</v>
          </cell>
          <cell r="Q2344" t="str">
            <v>N</v>
          </cell>
          <cell r="R2344" t="str">
            <v>.</v>
          </cell>
          <cell r="S2344">
            <v>1</v>
          </cell>
          <cell r="T2344">
            <v>4.2</v>
          </cell>
          <cell r="U2344">
            <v>6.7</v>
          </cell>
          <cell r="V2344">
            <v>3</v>
          </cell>
          <cell r="W2344">
            <v>2</v>
          </cell>
          <cell r="X2344" t="str">
            <v>N</v>
          </cell>
          <cell r="Y2344" t="str">
            <v>N</v>
          </cell>
          <cell r="Z2344" t="str">
            <v>N</v>
          </cell>
          <cell r="AA2344" t="str">
            <v>.</v>
          </cell>
          <cell r="AB2344" t="str">
            <v>.</v>
          </cell>
          <cell r="AC2344">
            <v>1</v>
          </cell>
          <cell r="AD2344">
            <v>8.6999999999999993</v>
          </cell>
          <cell r="AE2344">
            <v>10.4</v>
          </cell>
          <cell r="AF2344">
            <v>3</v>
          </cell>
          <cell r="AG2344">
            <v>2</v>
          </cell>
          <cell r="AH2344" t="str">
            <v>N</v>
          </cell>
          <cell r="AI2344" t="str">
            <v>N</v>
          </cell>
          <cell r="AJ2344" t="str">
            <v>N</v>
          </cell>
          <cell r="AK2344" t="str">
            <v>.</v>
          </cell>
          <cell r="AL2344" t="str">
            <v>.</v>
          </cell>
          <cell r="AM2344">
            <v>1</v>
          </cell>
          <cell r="AN2344">
            <v>16.3</v>
          </cell>
          <cell r="AO2344">
            <v>12.8</v>
          </cell>
          <cell r="AP2344">
            <v>3</v>
          </cell>
          <cell r="AQ2344">
            <v>3</v>
          </cell>
          <cell r="AR2344" t="str">
            <v>N</v>
          </cell>
          <cell r="AS2344" t="str">
            <v>N</v>
          </cell>
          <cell r="AT2344" t="str">
            <v>N</v>
          </cell>
          <cell r="AU2344" t="str">
            <v>.</v>
          </cell>
        </row>
        <row r="2345">
          <cell r="A2345" t="str">
            <v>470908D-17-1064-379-40-D4.9-D11.6</v>
          </cell>
          <cell r="B2345" t="str">
            <v>470908D</v>
          </cell>
          <cell r="C2345">
            <v>17</v>
          </cell>
          <cell r="D2345">
            <v>1064</v>
          </cell>
          <cell r="E2345">
            <v>10</v>
          </cell>
          <cell r="F2345">
            <v>379</v>
          </cell>
          <cell r="G2345" t="str">
            <v>10-379</v>
          </cell>
          <cell r="H2345">
            <v>40</v>
          </cell>
          <cell r="I2345" t="str">
            <v>.</v>
          </cell>
          <cell r="J2345">
            <v>1</v>
          </cell>
          <cell r="K2345">
            <v>3.7</v>
          </cell>
          <cell r="L2345">
            <v>4.9000000000000004</v>
          </cell>
          <cell r="M2345">
            <v>3</v>
          </cell>
          <cell r="N2345">
            <v>2</v>
          </cell>
          <cell r="O2345" t="str">
            <v>N</v>
          </cell>
          <cell r="P2345" t="str">
            <v>N</v>
          </cell>
          <cell r="Q2345" t="str">
            <v>N</v>
          </cell>
          <cell r="R2345" t="str">
            <v>.</v>
          </cell>
          <cell r="S2345">
            <v>1</v>
          </cell>
          <cell r="T2345">
            <v>5.5</v>
          </cell>
          <cell r="U2345">
            <v>6.7</v>
          </cell>
          <cell r="V2345">
            <v>3</v>
          </cell>
          <cell r="W2345">
            <v>2</v>
          </cell>
          <cell r="X2345" t="str">
            <v>N</v>
          </cell>
          <cell r="Y2345" t="str">
            <v>N</v>
          </cell>
          <cell r="Z2345" t="str">
            <v>N</v>
          </cell>
          <cell r="AA2345" t="str">
            <v>.</v>
          </cell>
          <cell r="AB2345" t="str">
            <v>.</v>
          </cell>
          <cell r="AC2345">
            <v>1</v>
          </cell>
          <cell r="AD2345">
            <v>9.3000000000000007</v>
          </cell>
          <cell r="AE2345">
            <v>10.1</v>
          </cell>
          <cell r="AF2345">
            <v>3</v>
          </cell>
          <cell r="AG2345">
            <v>3</v>
          </cell>
          <cell r="AH2345" t="str">
            <v>N</v>
          </cell>
          <cell r="AI2345" t="str">
            <v>N</v>
          </cell>
          <cell r="AJ2345" t="str">
            <v>N</v>
          </cell>
          <cell r="AK2345" t="str">
            <v>.</v>
          </cell>
          <cell r="AL2345" t="str">
            <v>.</v>
          </cell>
          <cell r="AM2345">
            <v>1</v>
          </cell>
          <cell r="AN2345">
            <v>15.8</v>
          </cell>
          <cell r="AO2345">
            <v>11.6</v>
          </cell>
          <cell r="AP2345">
            <v>3</v>
          </cell>
          <cell r="AQ2345">
            <v>3</v>
          </cell>
          <cell r="AR2345" t="str">
            <v>N</v>
          </cell>
          <cell r="AS2345" t="str">
            <v>N</v>
          </cell>
          <cell r="AT2345" t="str">
            <v>N</v>
          </cell>
          <cell r="AU2345" t="str">
            <v>.</v>
          </cell>
        </row>
        <row r="2346">
          <cell r="A2346" t="str">
            <v>470908D-17-1065-422-41-D4.1-D8.1</v>
          </cell>
          <cell r="B2346" t="str">
            <v>470908D</v>
          </cell>
          <cell r="C2346">
            <v>17</v>
          </cell>
          <cell r="D2346">
            <v>1065</v>
          </cell>
          <cell r="E2346">
            <v>31</v>
          </cell>
          <cell r="F2346">
            <v>422</v>
          </cell>
          <cell r="G2346" t="str">
            <v>31-422</v>
          </cell>
          <cell r="H2346">
            <v>41</v>
          </cell>
          <cell r="I2346" t="str">
            <v>.</v>
          </cell>
          <cell r="J2346">
            <v>1</v>
          </cell>
          <cell r="K2346">
            <v>3.1</v>
          </cell>
          <cell r="L2346">
            <v>4.0999999999999996</v>
          </cell>
          <cell r="M2346">
            <v>1</v>
          </cell>
          <cell r="N2346">
            <v>3</v>
          </cell>
          <cell r="O2346" t="str">
            <v>N</v>
          </cell>
          <cell r="P2346" t="str">
            <v>N</v>
          </cell>
          <cell r="Q2346" t="str">
            <v>N</v>
          </cell>
          <cell r="R2346" t="str">
            <v>.</v>
          </cell>
          <cell r="S2346">
            <v>1</v>
          </cell>
          <cell r="T2346">
            <v>4.5999999999999996</v>
          </cell>
          <cell r="U2346">
            <v>6</v>
          </cell>
          <cell r="V2346">
            <v>1</v>
          </cell>
          <cell r="W2346">
            <v>2</v>
          </cell>
          <cell r="X2346" t="str">
            <v>N</v>
          </cell>
          <cell r="Y2346" t="str">
            <v>N</v>
          </cell>
          <cell r="Z2346" t="str">
            <v>N</v>
          </cell>
          <cell r="AA2346" t="str">
            <v>.</v>
          </cell>
          <cell r="AB2346" t="str">
            <v>.</v>
          </cell>
          <cell r="AC2346">
            <v>1</v>
          </cell>
          <cell r="AD2346">
            <v>8.8000000000000007</v>
          </cell>
          <cell r="AE2346">
            <v>7.6</v>
          </cell>
          <cell r="AF2346">
            <v>1</v>
          </cell>
          <cell r="AG2346">
            <v>3</v>
          </cell>
          <cell r="AH2346" t="str">
            <v>N</v>
          </cell>
          <cell r="AI2346" t="str">
            <v>N</v>
          </cell>
          <cell r="AJ2346" t="str">
            <v>N</v>
          </cell>
          <cell r="AK2346" t="str">
            <v>.</v>
          </cell>
          <cell r="AL2346" t="str">
            <v>.</v>
          </cell>
          <cell r="AM2346">
            <v>1</v>
          </cell>
          <cell r="AN2346">
            <v>10.9</v>
          </cell>
          <cell r="AO2346">
            <v>8.1</v>
          </cell>
          <cell r="AP2346">
            <v>2</v>
          </cell>
          <cell r="AQ2346">
            <v>3</v>
          </cell>
          <cell r="AR2346" t="str">
            <v>N</v>
          </cell>
          <cell r="AS2346" t="str">
            <v>N</v>
          </cell>
          <cell r="AT2346" t="str">
            <v>N</v>
          </cell>
          <cell r="AU2346" t="str">
            <v>.</v>
          </cell>
        </row>
        <row r="2347">
          <cell r="A2347" t="str">
            <v>470908D-17-1066-426-42-D5.9-D16.4</v>
          </cell>
          <cell r="B2347" t="str">
            <v>470908D</v>
          </cell>
          <cell r="C2347">
            <v>17</v>
          </cell>
          <cell r="D2347">
            <v>1066</v>
          </cell>
          <cell r="E2347">
            <v>32</v>
          </cell>
          <cell r="F2347">
            <v>426</v>
          </cell>
          <cell r="G2347" t="str">
            <v>32-426</v>
          </cell>
          <cell r="H2347">
            <v>42</v>
          </cell>
          <cell r="I2347" t="str">
            <v>.</v>
          </cell>
          <cell r="J2347">
            <v>1</v>
          </cell>
          <cell r="K2347">
            <v>4.5</v>
          </cell>
          <cell r="L2347">
            <v>5.9</v>
          </cell>
          <cell r="M2347">
            <v>2</v>
          </cell>
          <cell r="N2347">
            <v>3</v>
          </cell>
          <cell r="O2347" t="str">
            <v>N</v>
          </cell>
          <cell r="P2347" t="str">
            <v>N</v>
          </cell>
          <cell r="Q2347" t="str">
            <v>N</v>
          </cell>
          <cell r="R2347" t="str">
            <v>.</v>
          </cell>
          <cell r="S2347">
            <v>1</v>
          </cell>
          <cell r="T2347">
            <v>6.9</v>
          </cell>
          <cell r="U2347">
            <v>8.6</v>
          </cell>
          <cell r="V2347">
            <v>3</v>
          </cell>
          <cell r="W2347">
            <v>2</v>
          </cell>
          <cell r="X2347" t="str">
            <v>N</v>
          </cell>
          <cell r="Y2347" t="str">
            <v>N</v>
          </cell>
          <cell r="Z2347" t="str">
            <v>N</v>
          </cell>
          <cell r="AA2347" t="str">
            <v>.</v>
          </cell>
          <cell r="AB2347" t="str">
            <v>.</v>
          </cell>
          <cell r="AC2347">
            <v>1</v>
          </cell>
          <cell r="AD2347">
            <v>11</v>
          </cell>
          <cell r="AE2347">
            <v>13.4</v>
          </cell>
          <cell r="AF2347">
            <v>2</v>
          </cell>
          <cell r="AG2347">
            <v>2</v>
          </cell>
          <cell r="AH2347" t="str">
            <v>N</v>
          </cell>
          <cell r="AI2347" t="str">
            <v>N</v>
          </cell>
          <cell r="AJ2347" t="str">
            <v>N</v>
          </cell>
          <cell r="AK2347" t="str">
            <v>.</v>
          </cell>
          <cell r="AL2347" t="str">
            <v>.</v>
          </cell>
          <cell r="AM2347">
            <v>1</v>
          </cell>
          <cell r="AN2347">
            <v>17.3</v>
          </cell>
          <cell r="AO2347">
            <v>16.399999999999999</v>
          </cell>
          <cell r="AP2347">
            <v>3</v>
          </cell>
          <cell r="AQ2347">
            <v>3</v>
          </cell>
          <cell r="AR2347" t="str">
            <v>N</v>
          </cell>
          <cell r="AS2347" t="str">
            <v>N</v>
          </cell>
          <cell r="AT2347" t="str">
            <v>N</v>
          </cell>
          <cell r="AU2347" t="str">
            <v>.</v>
          </cell>
        </row>
        <row r="2348">
          <cell r="A2348" t="str">
            <v>470908D-17-1067-399-43-D5.9-D19.1</v>
          </cell>
          <cell r="B2348" t="str">
            <v>470908D</v>
          </cell>
          <cell r="C2348">
            <v>17</v>
          </cell>
          <cell r="D2348">
            <v>1067</v>
          </cell>
          <cell r="E2348">
            <v>4</v>
          </cell>
          <cell r="F2348">
            <v>399</v>
          </cell>
          <cell r="G2348" t="str">
            <v>4-399</v>
          </cell>
          <cell r="H2348">
            <v>43</v>
          </cell>
          <cell r="I2348" t="str">
            <v>.</v>
          </cell>
          <cell r="J2348">
            <v>1</v>
          </cell>
          <cell r="K2348">
            <v>3.6</v>
          </cell>
          <cell r="L2348">
            <v>5.9</v>
          </cell>
          <cell r="M2348">
            <v>3</v>
          </cell>
          <cell r="N2348">
            <v>2</v>
          </cell>
          <cell r="O2348" t="str">
            <v>N</v>
          </cell>
          <cell r="P2348" t="str">
            <v>N</v>
          </cell>
          <cell r="Q2348" t="str">
            <v>N</v>
          </cell>
          <cell r="R2348" t="str">
            <v>.</v>
          </cell>
          <cell r="S2348">
            <v>1</v>
          </cell>
          <cell r="T2348">
            <v>5.8</v>
          </cell>
          <cell r="U2348">
            <v>7.4</v>
          </cell>
          <cell r="V2348">
            <v>3</v>
          </cell>
          <cell r="W2348">
            <v>2</v>
          </cell>
          <cell r="X2348" t="str">
            <v>N</v>
          </cell>
          <cell r="Y2348" t="str">
            <v>N</v>
          </cell>
          <cell r="Z2348" t="str">
            <v>N</v>
          </cell>
          <cell r="AA2348" t="str">
            <v>.</v>
          </cell>
          <cell r="AB2348" t="str">
            <v>.</v>
          </cell>
          <cell r="AC2348">
            <v>1</v>
          </cell>
          <cell r="AD2348">
            <v>10</v>
          </cell>
          <cell r="AE2348">
            <v>13.2</v>
          </cell>
          <cell r="AF2348">
            <v>3</v>
          </cell>
          <cell r="AG2348">
            <v>2</v>
          </cell>
          <cell r="AH2348" t="str">
            <v>N</v>
          </cell>
          <cell r="AI2348" t="str">
            <v>N</v>
          </cell>
          <cell r="AJ2348" t="str">
            <v>N</v>
          </cell>
          <cell r="AK2348" t="str">
            <v>.</v>
          </cell>
          <cell r="AL2348" t="str">
            <v>.</v>
          </cell>
          <cell r="AM2348">
            <v>1</v>
          </cell>
          <cell r="AN2348">
            <v>17.100000000000001</v>
          </cell>
          <cell r="AO2348">
            <v>19.100000000000001</v>
          </cell>
          <cell r="AP2348">
            <v>3</v>
          </cell>
          <cell r="AQ2348">
            <v>2</v>
          </cell>
          <cell r="AR2348" t="str">
            <v>N</v>
          </cell>
          <cell r="AS2348" t="str">
            <v>N</v>
          </cell>
          <cell r="AT2348" t="str">
            <v>N</v>
          </cell>
          <cell r="AU2348" t="str">
            <v>.</v>
          </cell>
        </row>
        <row r="2349">
          <cell r="A2349" t="str">
            <v>470908D-17-1068-381-44-D6-D12.8</v>
          </cell>
          <cell r="B2349" t="str">
            <v>470908D</v>
          </cell>
          <cell r="C2349">
            <v>17</v>
          </cell>
          <cell r="D2349">
            <v>1068</v>
          </cell>
          <cell r="E2349">
            <v>10</v>
          </cell>
          <cell r="F2349">
            <v>381</v>
          </cell>
          <cell r="G2349" t="str">
            <v>10-381</v>
          </cell>
          <cell r="H2349">
            <v>44</v>
          </cell>
          <cell r="I2349" t="str">
            <v>.</v>
          </cell>
          <cell r="J2349">
            <v>1</v>
          </cell>
          <cell r="K2349">
            <v>3.5</v>
          </cell>
          <cell r="L2349">
            <v>6</v>
          </cell>
          <cell r="M2349">
            <v>2</v>
          </cell>
          <cell r="N2349">
            <v>1</v>
          </cell>
          <cell r="O2349" t="str">
            <v>Y</v>
          </cell>
          <cell r="P2349" t="str">
            <v>N</v>
          </cell>
          <cell r="Q2349" t="str">
            <v>N</v>
          </cell>
          <cell r="R2349" t="str">
            <v>.</v>
          </cell>
          <cell r="S2349">
            <v>1</v>
          </cell>
          <cell r="T2349">
            <v>4.8</v>
          </cell>
          <cell r="U2349">
            <v>6</v>
          </cell>
          <cell r="V2349">
            <v>1</v>
          </cell>
          <cell r="W2349">
            <v>1</v>
          </cell>
          <cell r="X2349" t="str">
            <v>Y</v>
          </cell>
          <cell r="Y2349" t="str">
            <v>N</v>
          </cell>
          <cell r="Z2349" t="str">
            <v>N</v>
          </cell>
          <cell r="AA2349" t="str">
            <v>.</v>
          </cell>
          <cell r="AB2349" t="str">
            <v>.</v>
          </cell>
          <cell r="AC2349">
            <v>1</v>
          </cell>
          <cell r="AD2349">
            <v>8.5</v>
          </cell>
          <cell r="AE2349">
            <v>8.6</v>
          </cell>
          <cell r="AF2349">
            <v>1</v>
          </cell>
          <cell r="AG2349">
            <v>1</v>
          </cell>
          <cell r="AH2349" t="str">
            <v>Y</v>
          </cell>
          <cell r="AI2349" t="str">
            <v>N</v>
          </cell>
          <cell r="AJ2349" t="str">
            <v>N</v>
          </cell>
          <cell r="AK2349" t="str">
            <v>.</v>
          </cell>
          <cell r="AL2349" t="str">
            <v>.</v>
          </cell>
          <cell r="AM2349">
            <v>1</v>
          </cell>
          <cell r="AN2349">
            <v>14.3</v>
          </cell>
          <cell r="AO2349">
            <v>12.8</v>
          </cell>
          <cell r="AP2349">
            <v>2</v>
          </cell>
          <cell r="AQ2349">
            <v>2</v>
          </cell>
          <cell r="AR2349" t="str">
            <v>Y</v>
          </cell>
          <cell r="AS2349" t="str">
            <v>N</v>
          </cell>
          <cell r="AT2349" t="str">
            <v>N</v>
          </cell>
          <cell r="AU2349" t="str">
            <v>.</v>
          </cell>
        </row>
        <row r="2350">
          <cell r="A2350" t="str">
            <v>470908D-17-1069-369-45-D4.8-D16.1</v>
          </cell>
          <cell r="B2350" t="str">
            <v>470908D</v>
          </cell>
          <cell r="C2350">
            <v>17</v>
          </cell>
          <cell r="D2350">
            <v>1069</v>
          </cell>
          <cell r="E2350">
            <v>10</v>
          </cell>
          <cell r="F2350">
            <v>369</v>
          </cell>
          <cell r="G2350" t="str">
            <v>10-369</v>
          </cell>
          <cell r="H2350">
            <v>45</v>
          </cell>
          <cell r="I2350" t="str">
            <v>.</v>
          </cell>
          <cell r="J2350">
            <v>1</v>
          </cell>
          <cell r="K2350">
            <v>3.8</v>
          </cell>
          <cell r="L2350">
            <v>4.8</v>
          </cell>
          <cell r="M2350">
            <v>3</v>
          </cell>
          <cell r="N2350">
            <v>3</v>
          </cell>
          <cell r="O2350" t="str">
            <v>N</v>
          </cell>
          <cell r="P2350" t="str">
            <v>N</v>
          </cell>
          <cell r="Q2350" t="str">
            <v>N</v>
          </cell>
          <cell r="R2350" t="str">
            <v>.</v>
          </cell>
          <cell r="S2350">
            <v>1</v>
          </cell>
          <cell r="T2350">
            <v>5.9</v>
          </cell>
          <cell r="U2350">
            <v>7.6</v>
          </cell>
          <cell r="V2350">
            <v>3</v>
          </cell>
          <cell r="W2350">
            <v>3</v>
          </cell>
          <cell r="X2350" t="str">
            <v>N</v>
          </cell>
          <cell r="Y2350" t="str">
            <v>N</v>
          </cell>
          <cell r="Z2350" t="str">
            <v>N</v>
          </cell>
          <cell r="AA2350" t="str">
            <v>.</v>
          </cell>
          <cell r="AB2350" t="str">
            <v>.</v>
          </cell>
          <cell r="AC2350">
            <v>1</v>
          </cell>
          <cell r="AD2350">
            <v>9.1999999999999993</v>
          </cell>
          <cell r="AE2350">
            <v>11.3</v>
          </cell>
          <cell r="AF2350">
            <v>3</v>
          </cell>
          <cell r="AG2350">
            <v>2</v>
          </cell>
          <cell r="AH2350" t="str">
            <v>N</v>
          </cell>
          <cell r="AI2350" t="str">
            <v>N</v>
          </cell>
          <cell r="AJ2350" t="str">
            <v>N</v>
          </cell>
          <cell r="AK2350" t="str">
            <v>.</v>
          </cell>
          <cell r="AL2350" t="str">
            <v>.</v>
          </cell>
          <cell r="AM2350">
            <v>1</v>
          </cell>
          <cell r="AN2350">
            <v>17</v>
          </cell>
          <cell r="AO2350">
            <v>16.100000000000001</v>
          </cell>
          <cell r="AP2350">
            <v>3</v>
          </cell>
          <cell r="AQ2350">
            <v>2</v>
          </cell>
          <cell r="AR2350" t="str">
            <v>N</v>
          </cell>
          <cell r="AS2350" t="str">
            <v>N</v>
          </cell>
          <cell r="AT2350" t="str">
            <v>N</v>
          </cell>
          <cell r="AU2350" t="str">
            <v>.</v>
          </cell>
        </row>
        <row r="2351">
          <cell r="A2351" t="str">
            <v>470908D-17-1070-415-46-D5-D12.8</v>
          </cell>
          <cell r="B2351" t="str">
            <v>470908D</v>
          </cell>
          <cell r="C2351">
            <v>17</v>
          </cell>
          <cell r="D2351">
            <v>1070</v>
          </cell>
          <cell r="E2351">
            <v>31</v>
          </cell>
          <cell r="F2351">
            <v>415</v>
          </cell>
          <cell r="G2351" t="str">
            <v>31-415</v>
          </cell>
          <cell r="H2351">
            <v>46</v>
          </cell>
          <cell r="I2351" t="str">
            <v>.</v>
          </cell>
          <cell r="J2351">
            <v>1</v>
          </cell>
          <cell r="K2351">
            <v>3.6</v>
          </cell>
          <cell r="L2351">
            <v>5</v>
          </cell>
          <cell r="M2351">
            <v>3</v>
          </cell>
          <cell r="N2351">
            <v>3</v>
          </cell>
          <cell r="O2351" t="str">
            <v>N</v>
          </cell>
          <cell r="P2351" t="str">
            <v>N</v>
          </cell>
          <cell r="Q2351" t="str">
            <v>N</v>
          </cell>
          <cell r="R2351" t="str">
            <v>.</v>
          </cell>
          <cell r="S2351">
            <v>1</v>
          </cell>
          <cell r="T2351">
            <v>5.2</v>
          </cell>
          <cell r="U2351">
            <v>6.3</v>
          </cell>
          <cell r="V2351">
            <v>3</v>
          </cell>
          <cell r="W2351">
            <v>2</v>
          </cell>
          <cell r="X2351" t="str">
            <v>N</v>
          </cell>
          <cell r="Y2351" t="str">
            <v>N</v>
          </cell>
          <cell r="Z2351" t="str">
            <v>N</v>
          </cell>
          <cell r="AA2351" t="str">
            <v>.</v>
          </cell>
          <cell r="AB2351" t="str">
            <v>.</v>
          </cell>
          <cell r="AC2351">
            <v>1</v>
          </cell>
          <cell r="AD2351">
            <v>9</v>
          </cell>
          <cell r="AE2351">
            <v>10.6</v>
          </cell>
          <cell r="AF2351">
            <v>3</v>
          </cell>
          <cell r="AG2351">
            <v>3</v>
          </cell>
          <cell r="AH2351" t="str">
            <v>N</v>
          </cell>
          <cell r="AI2351" t="str">
            <v>N</v>
          </cell>
          <cell r="AJ2351" t="str">
            <v>N</v>
          </cell>
          <cell r="AK2351" t="str">
            <v>.</v>
          </cell>
          <cell r="AL2351" t="str">
            <v>.</v>
          </cell>
          <cell r="AM2351">
            <v>1</v>
          </cell>
          <cell r="AN2351">
            <v>14</v>
          </cell>
          <cell r="AO2351">
            <v>12.8</v>
          </cell>
          <cell r="AP2351">
            <v>2</v>
          </cell>
          <cell r="AQ2351">
            <v>3</v>
          </cell>
          <cell r="AR2351" t="str">
            <v>N</v>
          </cell>
          <cell r="AS2351" t="str">
            <v>N</v>
          </cell>
          <cell r="AT2351" t="str">
            <v>N</v>
          </cell>
          <cell r="AU2351" t="str">
            <v>.</v>
          </cell>
        </row>
        <row r="2352">
          <cell r="A2352" t="str">
            <v>470908D-17-1071-376-47-D4.2-D15.2</v>
          </cell>
          <cell r="B2352" t="str">
            <v>470908D</v>
          </cell>
          <cell r="C2352">
            <v>17</v>
          </cell>
          <cell r="D2352">
            <v>1071</v>
          </cell>
          <cell r="E2352">
            <v>10</v>
          </cell>
          <cell r="F2352">
            <v>376</v>
          </cell>
          <cell r="G2352" t="str">
            <v>10-376</v>
          </cell>
          <cell r="H2352">
            <v>47</v>
          </cell>
          <cell r="I2352" t="str">
            <v>.</v>
          </cell>
          <cell r="J2352">
            <v>1</v>
          </cell>
          <cell r="K2352">
            <v>3</v>
          </cell>
          <cell r="L2352">
            <v>4.2</v>
          </cell>
          <cell r="M2352">
            <v>2</v>
          </cell>
          <cell r="N2352">
            <v>3</v>
          </cell>
          <cell r="O2352" t="str">
            <v>N</v>
          </cell>
          <cell r="P2352" t="str">
            <v>N</v>
          </cell>
          <cell r="Q2352" t="str">
            <v>N</v>
          </cell>
          <cell r="R2352" t="str">
            <v>.</v>
          </cell>
          <cell r="S2352">
            <v>1</v>
          </cell>
          <cell r="T2352">
            <v>5</v>
          </cell>
          <cell r="U2352">
            <v>6.5</v>
          </cell>
          <cell r="V2352">
            <v>2</v>
          </cell>
          <cell r="W2352">
            <v>2</v>
          </cell>
          <cell r="X2352" t="str">
            <v>N</v>
          </cell>
          <cell r="Y2352" t="str">
            <v>N</v>
          </cell>
          <cell r="Z2352" t="str">
            <v>N</v>
          </cell>
          <cell r="AA2352" t="str">
            <v>.</v>
          </cell>
          <cell r="AB2352" t="str">
            <v>.</v>
          </cell>
          <cell r="AC2352">
            <v>1</v>
          </cell>
          <cell r="AD2352">
            <v>8.5</v>
          </cell>
          <cell r="AE2352">
            <v>10.4</v>
          </cell>
          <cell r="AF2352">
            <v>3</v>
          </cell>
          <cell r="AG2352">
            <v>2</v>
          </cell>
          <cell r="AH2352" t="str">
            <v>N</v>
          </cell>
          <cell r="AI2352" t="str">
            <v>N</v>
          </cell>
          <cell r="AJ2352" t="str">
            <v>N</v>
          </cell>
          <cell r="AK2352" t="str">
            <v>.</v>
          </cell>
          <cell r="AL2352" t="str">
            <v>.</v>
          </cell>
          <cell r="AM2352">
            <v>1</v>
          </cell>
          <cell r="AN2352">
            <v>14.6</v>
          </cell>
          <cell r="AO2352">
            <v>15.2</v>
          </cell>
          <cell r="AP2352">
            <v>2</v>
          </cell>
          <cell r="AQ2352">
            <v>2</v>
          </cell>
          <cell r="AR2352" t="str">
            <v>N</v>
          </cell>
          <cell r="AS2352" t="str">
            <v>N</v>
          </cell>
          <cell r="AT2352" t="str">
            <v>N</v>
          </cell>
          <cell r="AU2352" t="str">
            <v>.</v>
          </cell>
        </row>
        <row r="2353">
          <cell r="A2353" t="str">
            <v>470908D-17-1072-403-48-D1.2-D6.8</v>
          </cell>
          <cell r="B2353" t="str">
            <v>470908D</v>
          </cell>
          <cell r="C2353">
            <v>17</v>
          </cell>
          <cell r="D2353">
            <v>1072</v>
          </cell>
          <cell r="E2353">
            <v>31</v>
          </cell>
          <cell r="F2353">
            <v>403</v>
          </cell>
          <cell r="G2353" t="str">
            <v>31-403</v>
          </cell>
          <cell r="H2353">
            <v>48</v>
          </cell>
          <cell r="I2353" t="str">
            <v>.</v>
          </cell>
          <cell r="J2353">
            <v>1</v>
          </cell>
          <cell r="K2353">
            <v>1.7</v>
          </cell>
          <cell r="L2353">
            <v>1.2</v>
          </cell>
          <cell r="M2353">
            <v>2</v>
          </cell>
          <cell r="N2353">
            <v>3</v>
          </cell>
          <cell r="O2353" t="str">
            <v>N</v>
          </cell>
          <cell r="P2353" t="str">
            <v>N</v>
          </cell>
          <cell r="Q2353" t="str">
            <v>N</v>
          </cell>
          <cell r="R2353" t="str">
            <v>.</v>
          </cell>
          <cell r="S2353">
            <v>1</v>
          </cell>
          <cell r="T2353">
            <v>2.7</v>
          </cell>
          <cell r="U2353">
            <v>2.7</v>
          </cell>
          <cell r="V2353">
            <v>2</v>
          </cell>
          <cell r="W2353">
            <v>3</v>
          </cell>
          <cell r="X2353" t="str">
            <v>N</v>
          </cell>
          <cell r="Y2353" t="str">
            <v>N</v>
          </cell>
          <cell r="Z2353" t="str">
            <v>N</v>
          </cell>
          <cell r="AA2353" t="str">
            <v>.</v>
          </cell>
          <cell r="AB2353" t="str">
            <v>.</v>
          </cell>
          <cell r="AC2353">
            <v>1</v>
          </cell>
          <cell r="AD2353">
            <v>5.6</v>
          </cell>
          <cell r="AE2353">
            <v>5.4</v>
          </cell>
          <cell r="AF2353">
            <v>1</v>
          </cell>
          <cell r="AG2353">
            <v>3</v>
          </cell>
          <cell r="AH2353" t="str">
            <v>N</v>
          </cell>
          <cell r="AI2353" t="str">
            <v>N</v>
          </cell>
          <cell r="AJ2353" t="str">
            <v>N</v>
          </cell>
          <cell r="AK2353" t="str">
            <v>.</v>
          </cell>
          <cell r="AL2353" t="str">
            <v>.</v>
          </cell>
          <cell r="AM2353">
            <v>1</v>
          </cell>
          <cell r="AN2353">
            <v>10.8</v>
          </cell>
          <cell r="AO2353">
            <v>6.8</v>
          </cell>
          <cell r="AP2353">
            <v>2</v>
          </cell>
          <cell r="AQ2353">
            <v>3</v>
          </cell>
          <cell r="AR2353" t="str">
            <v>N</v>
          </cell>
          <cell r="AS2353" t="str">
            <v>N</v>
          </cell>
          <cell r="AT2353" t="str">
            <v>N</v>
          </cell>
          <cell r="AU2353" t="str">
            <v>.</v>
          </cell>
        </row>
        <row r="2354">
          <cell r="A2354" t="str">
            <v>470908D-17-1073-371-49-D4.1-D16.2</v>
          </cell>
          <cell r="B2354" t="str">
            <v>470908D</v>
          </cell>
          <cell r="C2354">
            <v>17</v>
          </cell>
          <cell r="D2354">
            <v>1073</v>
          </cell>
          <cell r="E2354">
            <v>10</v>
          </cell>
          <cell r="F2354">
            <v>371</v>
          </cell>
          <cell r="G2354" t="str">
            <v>10-371</v>
          </cell>
          <cell r="H2354">
            <v>49</v>
          </cell>
          <cell r="I2354" t="str">
            <v>.</v>
          </cell>
          <cell r="J2354">
            <v>1</v>
          </cell>
          <cell r="K2354">
            <v>3.1</v>
          </cell>
          <cell r="L2354">
            <v>4.0999999999999996</v>
          </cell>
          <cell r="M2354">
            <v>1</v>
          </cell>
          <cell r="N2354">
            <v>1</v>
          </cell>
          <cell r="O2354" t="str">
            <v>Y</v>
          </cell>
          <cell r="P2354" t="str">
            <v>N</v>
          </cell>
          <cell r="Q2354" t="str">
            <v>N</v>
          </cell>
          <cell r="R2354" t="str">
            <v>.</v>
          </cell>
          <cell r="S2354">
            <v>1</v>
          </cell>
          <cell r="T2354">
            <v>4.2</v>
          </cell>
          <cell r="U2354">
            <v>8.5</v>
          </cell>
          <cell r="V2354">
            <v>1</v>
          </cell>
          <cell r="W2354">
            <v>1</v>
          </cell>
          <cell r="X2354" t="str">
            <v>Y</v>
          </cell>
          <cell r="Y2354" t="str">
            <v>N</v>
          </cell>
          <cell r="Z2354" t="str">
            <v>N</v>
          </cell>
          <cell r="AA2354" t="str">
            <v>.</v>
          </cell>
          <cell r="AB2354" t="str">
            <v>.</v>
          </cell>
          <cell r="AC2354">
            <v>1</v>
          </cell>
          <cell r="AD2354">
            <v>7.3</v>
          </cell>
          <cell r="AE2354">
            <v>12.5</v>
          </cell>
          <cell r="AF2354">
            <v>1</v>
          </cell>
          <cell r="AG2354">
            <v>1</v>
          </cell>
          <cell r="AH2354" t="str">
            <v>Y</v>
          </cell>
          <cell r="AI2354" t="str">
            <v>N</v>
          </cell>
          <cell r="AJ2354" t="str">
            <v>N</v>
          </cell>
          <cell r="AK2354" t="str">
            <v>.</v>
          </cell>
          <cell r="AL2354" t="str">
            <v>.</v>
          </cell>
          <cell r="AM2354">
            <v>1</v>
          </cell>
          <cell r="AN2354">
            <v>15.1</v>
          </cell>
          <cell r="AO2354">
            <v>16.2</v>
          </cell>
          <cell r="AP2354">
            <v>1</v>
          </cell>
          <cell r="AQ2354">
            <v>2</v>
          </cell>
          <cell r="AR2354" t="str">
            <v>Y</v>
          </cell>
          <cell r="AS2354" t="str">
            <v>N</v>
          </cell>
          <cell r="AT2354" t="str">
            <v>N</v>
          </cell>
          <cell r="AU2354" t="str">
            <v>.</v>
          </cell>
        </row>
        <row r="2355">
          <cell r="A2355" t="str">
            <v>470908D-17-1074-398-50-D5.5-D16.9</v>
          </cell>
          <cell r="B2355" t="str">
            <v>470908D</v>
          </cell>
          <cell r="C2355">
            <v>17</v>
          </cell>
          <cell r="D2355">
            <v>1074</v>
          </cell>
          <cell r="E2355">
            <v>4</v>
          </cell>
          <cell r="F2355">
            <v>398</v>
          </cell>
          <cell r="G2355" t="str">
            <v>4-398</v>
          </cell>
          <cell r="H2355">
            <v>50</v>
          </cell>
          <cell r="I2355" t="str">
            <v>.</v>
          </cell>
          <cell r="J2355">
            <v>1</v>
          </cell>
          <cell r="K2355">
            <v>3.3</v>
          </cell>
          <cell r="L2355">
            <v>5.5</v>
          </cell>
          <cell r="M2355">
            <v>2</v>
          </cell>
          <cell r="N2355">
            <v>1</v>
          </cell>
          <cell r="O2355" t="str">
            <v>N</v>
          </cell>
          <cell r="P2355" t="str">
            <v>N</v>
          </cell>
          <cell r="Q2355" t="str">
            <v>N</v>
          </cell>
          <cell r="R2355" t="str">
            <v>.</v>
          </cell>
          <cell r="S2355">
            <v>1</v>
          </cell>
          <cell r="T2355">
            <v>6.2</v>
          </cell>
          <cell r="U2355">
            <v>8</v>
          </cell>
          <cell r="V2355">
            <v>2</v>
          </cell>
          <cell r="W2355">
            <v>2</v>
          </cell>
          <cell r="X2355" t="str">
            <v>N</v>
          </cell>
          <cell r="Y2355" t="str">
            <v>N</v>
          </cell>
          <cell r="Z2355" t="str">
            <v>N</v>
          </cell>
          <cell r="AA2355" t="str">
            <v>.</v>
          </cell>
          <cell r="AB2355" t="str">
            <v>.</v>
          </cell>
          <cell r="AC2355">
            <v>1</v>
          </cell>
          <cell r="AD2355">
            <v>9.1999999999999993</v>
          </cell>
          <cell r="AE2355">
            <v>12.1</v>
          </cell>
          <cell r="AF2355">
            <v>3</v>
          </cell>
          <cell r="AG2355">
            <v>2</v>
          </cell>
          <cell r="AH2355" t="str">
            <v>N</v>
          </cell>
          <cell r="AI2355" t="str">
            <v>N</v>
          </cell>
          <cell r="AJ2355" t="str">
            <v>N</v>
          </cell>
          <cell r="AK2355" t="str">
            <v>.</v>
          </cell>
          <cell r="AL2355" t="str">
            <v>.</v>
          </cell>
          <cell r="AM2355">
            <v>1</v>
          </cell>
          <cell r="AN2355">
            <v>15.3</v>
          </cell>
          <cell r="AO2355">
            <v>16.899999999999999</v>
          </cell>
          <cell r="AP2355">
            <v>2</v>
          </cell>
          <cell r="AQ2355">
            <v>2</v>
          </cell>
          <cell r="AR2355" t="str">
            <v>N</v>
          </cell>
          <cell r="AS2355" t="str">
            <v>N</v>
          </cell>
          <cell r="AT2355" t="str">
            <v>N</v>
          </cell>
          <cell r="AU2355" t="str">
            <v>.</v>
          </cell>
        </row>
        <row r="2356">
          <cell r="A2356" t="str">
            <v>470908D-17-1075-427-51-D5.8-D17</v>
          </cell>
          <cell r="B2356" t="str">
            <v>470908D</v>
          </cell>
          <cell r="C2356">
            <v>17</v>
          </cell>
          <cell r="D2356">
            <v>1075</v>
          </cell>
          <cell r="E2356">
            <v>32</v>
          </cell>
          <cell r="F2356">
            <v>427</v>
          </cell>
          <cell r="G2356" t="str">
            <v>32-427</v>
          </cell>
          <cell r="H2356">
            <v>51</v>
          </cell>
          <cell r="I2356" t="str">
            <v>.</v>
          </cell>
          <cell r="J2356">
            <v>1</v>
          </cell>
          <cell r="K2356">
            <v>3.5</v>
          </cell>
          <cell r="L2356">
            <v>5.8</v>
          </cell>
          <cell r="M2356">
            <v>2</v>
          </cell>
          <cell r="N2356">
            <v>2</v>
          </cell>
          <cell r="O2356" t="str">
            <v>N</v>
          </cell>
          <cell r="P2356" t="str">
            <v>N</v>
          </cell>
          <cell r="Q2356" t="str">
            <v>N</v>
          </cell>
          <cell r="R2356" t="str">
            <v>.</v>
          </cell>
          <cell r="S2356">
            <v>1</v>
          </cell>
          <cell r="T2356">
            <v>5.4</v>
          </cell>
          <cell r="U2356">
            <v>9.1999999999999993</v>
          </cell>
          <cell r="V2356">
            <v>2</v>
          </cell>
          <cell r="W2356">
            <v>2</v>
          </cell>
          <cell r="X2356" t="str">
            <v>N</v>
          </cell>
          <cell r="Y2356" t="str">
            <v>N</v>
          </cell>
          <cell r="Z2356" t="str">
            <v>N</v>
          </cell>
          <cell r="AA2356" t="str">
            <v>.</v>
          </cell>
          <cell r="AB2356" t="str">
            <v>.</v>
          </cell>
          <cell r="AC2356">
            <v>1</v>
          </cell>
          <cell r="AD2356">
            <v>8.4</v>
          </cell>
          <cell r="AE2356">
            <v>13</v>
          </cell>
          <cell r="AF2356">
            <v>1</v>
          </cell>
          <cell r="AG2356">
            <v>2</v>
          </cell>
          <cell r="AH2356" t="str">
            <v>N</v>
          </cell>
          <cell r="AI2356" t="str">
            <v>N</v>
          </cell>
          <cell r="AJ2356" t="str">
            <v>N</v>
          </cell>
          <cell r="AK2356" t="str">
            <v>.</v>
          </cell>
          <cell r="AL2356" t="str">
            <v>.</v>
          </cell>
          <cell r="AM2356">
            <v>1</v>
          </cell>
          <cell r="AN2356">
            <v>16</v>
          </cell>
          <cell r="AO2356">
            <v>17</v>
          </cell>
          <cell r="AP2356">
            <v>2</v>
          </cell>
          <cell r="AQ2356">
            <v>2</v>
          </cell>
          <cell r="AR2356" t="str">
            <v>N</v>
          </cell>
          <cell r="AS2356" t="str">
            <v>N</v>
          </cell>
          <cell r="AT2356" t="str">
            <v>N</v>
          </cell>
          <cell r="AU2356" t="str">
            <v>.</v>
          </cell>
        </row>
        <row r="2357">
          <cell r="A2357" t="str">
            <v>470908D-17-1076-417-52-D2.8-D14.8</v>
          </cell>
          <cell r="B2357" t="str">
            <v>470908D</v>
          </cell>
          <cell r="C2357">
            <v>17</v>
          </cell>
          <cell r="D2357">
            <v>1076</v>
          </cell>
          <cell r="E2357">
            <v>31</v>
          </cell>
          <cell r="F2357">
            <v>417</v>
          </cell>
          <cell r="G2357" t="str">
            <v>31-417</v>
          </cell>
          <cell r="H2357">
            <v>52</v>
          </cell>
          <cell r="I2357" t="str">
            <v>.</v>
          </cell>
          <cell r="J2357">
            <v>1</v>
          </cell>
          <cell r="K2357">
            <v>2.4</v>
          </cell>
          <cell r="L2357">
            <v>2.8</v>
          </cell>
          <cell r="M2357">
            <v>2</v>
          </cell>
          <cell r="N2357">
            <v>3</v>
          </cell>
          <cell r="O2357" t="str">
            <v>Y</v>
          </cell>
          <cell r="P2357" t="str">
            <v>N</v>
          </cell>
          <cell r="Q2357" t="str">
            <v>N</v>
          </cell>
          <cell r="R2357" t="str">
            <v>.</v>
          </cell>
          <cell r="S2357">
            <v>1</v>
          </cell>
          <cell r="T2357">
            <v>4.5</v>
          </cell>
          <cell r="U2357">
            <v>5.4</v>
          </cell>
          <cell r="V2357">
            <v>3</v>
          </cell>
          <cell r="W2357">
            <v>2</v>
          </cell>
          <cell r="X2357" t="str">
            <v>N</v>
          </cell>
          <cell r="Y2357" t="str">
            <v>N</v>
          </cell>
          <cell r="Z2357" t="str">
            <v>N</v>
          </cell>
          <cell r="AA2357" t="str">
            <v>.</v>
          </cell>
          <cell r="AB2357" t="str">
            <v>.</v>
          </cell>
          <cell r="AC2357">
            <v>1</v>
          </cell>
          <cell r="AD2357">
            <v>8.5</v>
          </cell>
          <cell r="AE2357">
            <v>10.199999999999999</v>
          </cell>
          <cell r="AF2357">
            <v>3</v>
          </cell>
          <cell r="AG2357">
            <v>3</v>
          </cell>
          <cell r="AH2357" t="str">
            <v>N</v>
          </cell>
          <cell r="AI2357" t="str">
            <v>N</v>
          </cell>
          <cell r="AJ2357" t="str">
            <v>N</v>
          </cell>
          <cell r="AK2357" t="str">
            <v>.</v>
          </cell>
          <cell r="AL2357" t="str">
            <v>.</v>
          </cell>
          <cell r="AM2357">
            <v>1</v>
          </cell>
          <cell r="AN2357">
            <v>16.100000000000001</v>
          </cell>
          <cell r="AO2357">
            <v>14.8</v>
          </cell>
          <cell r="AP2357">
            <v>3</v>
          </cell>
          <cell r="AQ2357">
            <v>3</v>
          </cell>
          <cell r="AR2357" t="str">
            <v>N</v>
          </cell>
          <cell r="AS2357" t="str">
            <v>N</v>
          </cell>
          <cell r="AT2357" t="str">
            <v>N</v>
          </cell>
          <cell r="AU2357" t="str">
            <v>.</v>
          </cell>
        </row>
        <row r="2358">
          <cell r="A2358" t="str">
            <v>470908D-17-1077-400-53-D6-D14.8</v>
          </cell>
          <cell r="B2358" t="str">
            <v>470908D</v>
          </cell>
          <cell r="C2358">
            <v>17</v>
          </cell>
          <cell r="D2358">
            <v>1077</v>
          </cell>
          <cell r="E2358">
            <v>4</v>
          </cell>
          <cell r="F2358">
            <v>400</v>
          </cell>
          <cell r="G2358" t="str">
            <v>4-400</v>
          </cell>
          <cell r="H2358">
            <v>53</v>
          </cell>
          <cell r="I2358" t="str">
            <v>.</v>
          </cell>
          <cell r="J2358">
            <v>1</v>
          </cell>
          <cell r="K2358">
            <v>3.8</v>
          </cell>
          <cell r="L2358">
            <v>6</v>
          </cell>
          <cell r="M2358">
            <v>2</v>
          </cell>
          <cell r="N2358">
            <v>3</v>
          </cell>
          <cell r="O2358" t="str">
            <v>N</v>
          </cell>
          <cell r="P2358" t="str">
            <v>N</v>
          </cell>
          <cell r="Q2358" t="str">
            <v>N</v>
          </cell>
          <cell r="R2358" t="str">
            <v>.</v>
          </cell>
          <cell r="S2358">
            <v>1</v>
          </cell>
          <cell r="T2358">
            <v>5.2</v>
          </cell>
          <cell r="U2358">
            <v>9.1999999999999993</v>
          </cell>
          <cell r="V2358">
            <v>3</v>
          </cell>
          <cell r="W2358">
            <v>2</v>
          </cell>
          <cell r="X2358" t="str">
            <v>N</v>
          </cell>
          <cell r="Y2358" t="str">
            <v>N</v>
          </cell>
          <cell r="Z2358" t="str">
            <v>N</v>
          </cell>
          <cell r="AA2358" t="str">
            <v>.</v>
          </cell>
          <cell r="AB2358" t="str">
            <v>.</v>
          </cell>
          <cell r="AC2358">
            <v>1</v>
          </cell>
          <cell r="AD2358">
            <v>8.1999999999999993</v>
          </cell>
          <cell r="AE2358">
            <v>13</v>
          </cell>
          <cell r="AF2358">
            <v>2</v>
          </cell>
          <cell r="AG2358">
            <v>2</v>
          </cell>
          <cell r="AH2358" t="str">
            <v>N</v>
          </cell>
          <cell r="AI2358" t="str">
            <v>N</v>
          </cell>
          <cell r="AJ2358" t="str">
            <v>N</v>
          </cell>
          <cell r="AK2358" t="str">
            <v>.</v>
          </cell>
          <cell r="AL2358" t="str">
            <v>.</v>
          </cell>
          <cell r="AM2358">
            <v>1</v>
          </cell>
          <cell r="AN2358">
            <v>13.6</v>
          </cell>
          <cell r="AO2358">
            <v>14.8</v>
          </cell>
          <cell r="AP2358">
            <v>2</v>
          </cell>
          <cell r="AQ2358">
            <v>2</v>
          </cell>
          <cell r="AR2358" t="str">
            <v>N</v>
          </cell>
          <cell r="AS2358" t="str">
            <v>N</v>
          </cell>
          <cell r="AT2358" t="str">
            <v>N</v>
          </cell>
          <cell r="AU2358" t="str">
            <v>.</v>
          </cell>
        </row>
        <row r="2359">
          <cell r="A2359" t="str">
            <v>470908D-17-1078-428-54-D4.9-D13.4</v>
          </cell>
          <cell r="B2359" t="str">
            <v>470908D</v>
          </cell>
          <cell r="C2359">
            <v>17</v>
          </cell>
          <cell r="D2359">
            <v>1078</v>
          </cell>
          <cell r="E2359">
            <v>32</v>
          </cell>
          <cell r="F2359">
            <v>428</v>
          </cell>
          <cell r="G2359" t="str">
            <v>32-428</v>
          </cell>
          <cell r="H2359">
            <v>54</v>
          </cell>
          <cell r="I2359" t="str">
            <v>.</v>
          </cell>
          <cell r="J2359">
            <v>1</v>
          </cell>
          <cell r="K2359">
            <v>3.5</v>
          </cell>
          <cell r="L2359">
            <v>4.9000000000000004</v>
          </cell>
          <cell r="M2359">
            <v>2</v>
          </cell>
          <cell r="N2359">
            <v>1</v>
          </cell>
          <cell r="O2359" t="str">
            <v>Y</v>
          </cell>
          <cell r="P2359" t="str">
            <v>N</v>
          </cell>
          <cell r="Q2359" t="str">
            <v>N</v>
          </cell>
          <cell r="R2359" t="str">
            <v>.</v>
          </cell>
          <cell r="S2359">
            <v>1</v>
          </cell>
          <cell r="T2359">
            <v>4.3</v>
          </cell>
          <cell r="U2359">
            <v>6.8</v>
          </cell>
          <cell r="V2359">
            <v>1</v>
          </cell>
          <cell r="W2359">
            <v>2</v>
          </cell>
          <cell r="X2359" t="str">
            <v>Y</v>
          </cell>
          <cell r="Y2359" t="str">
            <v>N</v>
          </cell>
          <cell r="Z2359" t="str">
            <v>N</v>
          </cell>
          <cell r="AA2359" t="str">
            <v>.</v>
          </cell>
          <cell r="AB2359" t="str">
            <v>.</v>
          </cell>
          <cell r="AC2359">
            <v>1</v>
          </cell>
          <cell r="AD2359">
            <v>8.1999999999999993</v>
          </cell>
          <cell r="AE2359">
            <v>10.5</v>
          </cell>
          <cell r="AF2359">
            <v>1</v>
          </cell>
          <cell r="AG2359">
            <v>1</v>
          </cell>
          <cell r="AH2359" t="str">
            <v>Y</v>
          </cell>
          <cell r="AI2359" t="str">
            <v>N</v>
          </cell>
          <cell r="AJ2359" t="str">
            <v>N</v>
          </cell>
          <cell r="AK2359" t="str">
            <v>.</v>
          </cell>
          <cell r="AL2359" t="str">
            <v>.</v>
          </cell>
          <cell r="AM2359">
            <v>1</v>
          </cell>
          <cell r="AN2359">
            <v>14.7</v>
          </cell>
          <cell r="AO2359">
            <v>13.4</v>
          </cell>
          <cell r="AP2359">
            <v>1</v>
          </cell>
          <cell r="AQ2359">
            <v>2</v>
          </cell>
          <cell r="AR2359" t="str">
            <v>Y</v>
          </cell>
          <cell r="AS2359" t="str">
            <v>N</v>
          </cell>
          <cell r="AT2359" t="str">
            <v>N</v>
          </cell>
          <cell r="AU2359" t="str">
            <v>.</v>
          </cell>
        </row>
        <row r="2360">
          <cell r="A2360" t="str">
            <v>470908D-17-1079-397-55-D5.9-D17.7</v>
          </cell>
          <cell r="B2360" t="str">
            <v>470908D</v>
          </cell>
          <cell r="C2360">
            <v>17</v>
          </cell>
          <cell r="D2360">
            <v>1079</v>
          </cell>
          <cell r="E2360">
            <v>4</v>
          </cell>
          <cell r="F2360">
            <v>397</v>
          </cell>
          <cell r="G2360" t="str">
            <v>4-397</v>
          </cell>
          <cell r="H2360">
            <v>55</v>
          </cell>
          <cell r="I2360" t="str">
            <v>.</v>
          </cell>
          <cell r="J2360">
            <v>1</v>
          </cell>
          <cell r="K2360">
            <v>3.6</v>
          </cell>
          <cell r="L2360">
            <v>5.9</v>
          </cell>
          <cell r="M2360">
            <v>2</v>
          </cell>
          <cell r="N2360">
            <v>3</v>
          </cell>
          <cell r="O2360" t="str">
            <v>N</v>
          </cell>
          <cell r="P2360" t="str">
            <v>N</v>
          </cell>
          <cell r="Q2360" t="str">
            <v>N</v>
          </cell>
          <cell r="R2360" t="str">
            <v>.</v>
          </cell>
          <cell r="S2360">
            <v>1</v>
          </cell>
          <cell r="T2360">
            <v>4.5</v>
          </cell>
          <cell r="U2360">
            <v>8</v>
          </cell>
          <cell r="V2360">
            <v>1</v>
          </cell>
          <cell r="W2360">
            <v>2</v>
          </cell>
          <cell r="X2360" t="str">
            <v>N</v>
          </cell>
          <cell r="Y2360" t="str">
            <v>N</v>
          </cell>
          <cell r="Z2360" t="str">
            <v>N</v>
          </cell>
          <cell r="AA2360" t="str">
            <v>.</v>
          </cell>
          <cell r="AB2360" t="str">
            <v>.</v>
          </cell>
          <cell r="AC2360">
            <v>1</v>
          </cell>
          <cell r="AD2360">
            <v>9.8000000000000007</v>
          </cell>
          <cell r="AE2360">
            <v>12.9</v>
          </cell>
          <cell r="AF2360">
            <v>3</v>
          </cell>
          <cell r="AG2360">
            <v>2</v>
          </cell>
          <cell r="AH2360" t="str">
            <v>N</v>
          </cell>
          <cell r="AI2360" t="str">
            <v>N</v>
          </cell>
          <cell r="AJ2360" t="str">
            <v>N</v>
          </cell>
          <cell r="AK2360" t="str">
            <v>.</v>
          </cell>
          <cell r="AL2360" t="str">
            <v>.</v>
          </cell>
          <cell r="AM2360">
            <v>1</v>
          </cell>
          <cell r="AN2360">
            <v>17.399999999999999</v>
          </cell>
          <cell r="AO2360">
            <v>17.7</v>
          </cell>
          <cell r="AP2360">
            <v>3</v>
          </cell>
          <cell r="AQ2360">
            <v>2</v>
          </cell>
          <cell r="AR2360" t="str">
            <v>N</v>
          </cell>
          <cell r="AS2360" t="str">
            <v>N</v>
          </cell>
          <cell r="AT2360" t="str">
            <v>N</v>
          </cell>
          <cell r="AU2360" t="str">
            <v>.</v>
          </cell>
        </row>
        <row r="2361">
          <cell r="A2361" t="str">
            <v>470908D-17-1080-433-56-D7.4-D16.3</v>
          </cell>
          <cell r="B2361" t="str">
            <v>470908D</v>
          </cell>
          <cell r="C2361">
            <v>17</v>
          </cell>
          <cell r="D2361">
            <v>1080</v>
          </cell>
          <cell r="E2361">
            <v>32</v>
          </cell>
          <cell r="F2361">
            <v>433</v>
          </cell>
          <cell r="G2361" t="str">
            <v>32-433</v>
          </cell>
          <cell r="H2361">
            <v>56</v>
          </cell>
          <cell r="I2361" t="str">
            <v>.</v>
          </cell>
          <cell r="J2361">
            <v>1</v>
          </cell>
          <cell r="K2361">
            <v>4.5999999999999996</v>
          </cell>
          <cell r="L2361">
            <v>7.4</v>
          </cell>
          <cell r="M2361">
            <v>3</v>
          </cell>
          <cell r="N2361">
            <v>3</v>
          </cell>
          <cell r="O2361" t="str">
            <v>N</v>
          </cell>
          <cell r="P2361" t="str">
            <v>N</v>
          </cell>
          <cell r="Q2361" t="str">
            <v>N</v>
          </cell>
          <cell r="R2361" t="str">
            <v>.</v>
          </cell>
          <cell r="S2361">
            <v>1</v>
          </cell>
          <cell r="T2361">
            <v>6.8</v>
          </cell>
          <cell r="U2361">
            <v>11.5</v>
          </cell>
          <cell r="V2361">
            <v>3</v>
          </cell>
          <cell r="W2361">
            <v>2</v>
          </cell>
          <cell r="X2361" t="str">
            <v>N</v>
          </cell>
          <cell r="Y2361" t="str">
            <v>N</v>
          </cell>
          <cell r="Z2361" t="str">
            <v>N</v>
          </cell>
          <cell r="AA2361" t="str">
            <v>.</v>
          </cell>
          <cell r="AB2361" t="str">
            <v>.</v>
          </cell>
          <cell r="AC2361">
            <v>1</v>
          </cell>
          <cell r="AD2361">
            <v>10.5</v>
          </cell>
          <cell r="AE2361">
            <v>14.8</v>
          </cell>
          <cell r="AF2361">
            <v>3</v>
          </cell>
          <cell r="AG2361">
            <v>2</v>
          </cell>
          <cell r="AH2361" t="str">
            <v>N</v>
          </cell>
          <cell r="AI2361" t="str">
            <v>N</v>
          </cell>
          <cell r="AJ2361" t="str">
            <v>N</v>
          </cell>
          <cell r="AK2361" t="str">
            <v>.</v>
          </cell>
          <cell r="AL2361" t="str">
            <v>.</v>
          </cell>
          <cell r="AM2361">
            <v>1</v>
          </cell>
          <cell r="AN2361">
            <v>16.5</v>
          </cell>
          <cell r="AO2361">
            <v>16.3</v>
          </cell>
          <cell r="AP2361">
            <v>2</v>
          </cell>
          <cell r="AQ2361">
            <v>3</v>
          </cell>
          <cell r="AR2361" t="str">
            <v>N</v>
          </cell>
          <cell r="AS2361" t="str">
            <v>N</v>
          </cell>
          <cell r="AT2361" t="str">
            <v>N</v>
          </cell>
          <cell r="AU2361" t="str">
            <v>.</v>
          </cell>
        </row>
        <row r="2362">
          <cell r="A2362" t="str">
            <v>470908D-17-1081-402-57-D2.4-D6.4</v>
          </cell>
          <cell r="B2362" t="str">
            <v>470908D</v>
          </cell>
          <cell r="C2362">
            <v>17</v>
          </cell>
          <cell r="D2362">
            <v>1081</v>
          </cell>
          <cell r="E2362">
            <v>4</v>
          </cell>
          <cell r="F2362">
            <v>402</v>
          </cell>
          <cell r="G2362" t="str">
            <v>4-402</v>
          </cell>
          <cell r="H2362">
            <v>57</v>
          </cell>
          <cell r="I2362" t="str">
            <v>.</v>
          </cell>
          <cell r="J2362">
            <v>1</v>
          </cell>
          <cell r="K2362">
            <v>2.9</v>
          </cell>
          <cell r="L2362">
            <v>2.4</v>
          </cell>
          <cell r="M2362">
            <v>1</v>
          </cell>
          <cell r="N2362">
            <v>2</v>
          </cell>
          <cell r="O2362" t="str">
            <v>N</v>
          </cell>
          <cell r="P2362" t="str">
            <v>N</v>
          </cell>
          <cell r="Q2362" t="str">
            <v>N</v>
          </cell>
          <cell r="R2362" t="str">
            <v>.</v>
          </cell>
          <cell r="S2362">
            <v>1</v>
          </cell>
          <cell r="T2362">
            <v>3.8</v>
          </cell>
          <cell r="U2362">
            <v>4.3</v>
          </cell>
          <cell r="V2362">
            <v>2</v>
          </cell>
          <cell r="W2362">
            <v>2</v>
          </cell>
          <cell r="X2362" t="str">
            <v>Y</v>
          </cell>
          <cell r="Y2362" t="str">
            <v>N</v>
          </cell>
          <cell r="Z2362" t="str">
            <v>N</v>
          </cell>
          <cell r="AA2362" t="str">
            <v>.</v>
          </cell>
          <cell r="AB2362" t="str">
            <v>.</v>
          </cell>
          <cell r="AC2362">
            <v>1</v>
          </cell>
          <cell r="AD2362">
            <v>5.6</v>
          </cell>
          <cell r="AE2362">
            <v>5.0999999999999996</v>
          </cell>
          <cell r="AF2362">
            <v>1</v>
          </cell>
          <cell r="AG2362">
            <v>3</v>
          </cell>
          <cell r="AH2362" t="str">
            <v>Y</v>
          </cell>
          <cell r="AI2362" t="str">
            <v>N</v>
          </cell>
          <cell r="AJ2362" t="str">
            <v>N</v>
          </cell>
          <cell r="AK2362" t="str">
            <v>.</v>
          </cell>
          <cell r="AL2362" t="str">
            <v>.</v>
          </cell>
          <cell r="AM2362">
            <v>1</v>
          </cell>
          <cell r="AN2362">
            <v>8.6999999999999993</v>
          </cell>
          <cell r="AO2362">
            <v>6.4</v>
          </cell>
          <cell r="AP2362">
            <v>1</v>
          </cell>
          <cell r="AQ2362">
            <v>3</v>
          </cell>
          <cell r="AR2362" t="str">
            <v>Y</v>
          </cell>
          <cell r="AS2362" t="str">
            <v>N</v>
          </cell>
          <cell r="AT2362" t="str">
            <v>N</v>
          </cell>
          <cell r="AU2362" t="str">
            <v>.</v>
          </cell>
        </row>
        <row r="2363">
          <cell r="A2363" t="str">
            <v>470908D-17-1082-382-58-D5.5-D.</v>
          </cell>
          <cell r="B2363" t="str">
            <v>470908D</v>
          </cell>
          <cell r="C2363">
            <v>17</v>
          </cell>
          <cell r="D2363">
            <v>1082</v>
          </cell>
          <cell r="E2363">
            <v>10</v>
          </cell>
          <cell r="F2363">
            <v>382</v>
          </cell>
          <cell r="G2363" t="str">
            <v>10-382</v>
          </cell>
          <cell r="H2363">
            <v>58</v>
          </cell>
          <cell r="I2363" t="str">
            <v>.</v>
          </cell>
          <cell r="J2363">
            <v>1</v>
          </cell>
          <cell r="K2363">
            <v>4</v>
          </cell>
          <cell r="L2363">
            <v>5.5</v>
          </cell>
          <cell r="M2363">
            <v>3</v>
          </cell>
          <cell r="N2363">
            <v>3</v>
          </cell>
          <cell r="O2363" t="str">
            <v>N</v>
          </cell>
          <cell r="P2363" t="str">
            <v>N</v>
          </cell>
          <cell r="Q2363" t="str">
            <v>N</v>
          </cell>
          <cell r="R2363" t="str">
            <v>.</v>
          </cell>
          <cell r="S2363">
            <v>0</v>
          </cell>
          <cell r="T2363" t="str">
            <v>.</v>
          </cell>
          <cell r="U2363" t="str">
            <v>.</v>
          </cell>
          <cell r="V2363" t="str">
            <v>.</v>
          </cell>
          <cell r="W2363" t="str">
            <v>.</v>
          </cell>
          <cell r="X2363" t="str">
            <v>.</v>
          </cell>
          <cell r="Y2363" t="str">
            <v>.</v>
          </cell>
          <cell r="Z2363" t="str">
            <v>.</v>
          </cell>
          <cell r="AA2363" t="str">
            <v>.</v>
          </cell>
          <cell r="AB2363" t="str">
            <v>.</v>
          </cell>
          <cell r="AC2363">
            <v>0</v>
          </cell>
          <cell r="AD2363" t="str">
            <v>.</v>
          </cell>
          <cell r="AE2363" t="str">
            <v>.</v>
          </cell>
          <cell r="AF2363" t="str">
            <v>.</v>
          </cell>
          <cell r="AG2363" t="str">
            <v>.</v>
          </cell>
          <cell r="AH2363" t="str">
            <v>.</v>
          </cell>
          <cell r="AI2363" t="str">
            <v>.</v>
          </cell>
          <cell r="AJ2363" t="str">
            <v>.</v>
          </cell>
          <cell r="AK2363" t="str">
            <v>.</v>
          </cell>
          <cell r="AL2363" t="str">
            <v>.</v>
          </cell>
          <cell r="AM2363">
            <v>0</v>
          </cell>
          <cell r="AN2363" t="str">
            <v>.</v>
          </cell>
          <cell r="AO2363" t="str">
            <v>.</v>
          </cell>
          <cell r="AP2363" t="str">
            <v>.</v>
          </cell>
          <cell r="AQ2363" t="str">
            <v>.</v>
          </cell>
          <cell r="AR2363" t="str">
            <v>.</v>
          </cell>
          <cell r="AS2363" t="str">
            <v>.</v>
          </cell>
          <cell r="AT2363" t="str">
            <v>.</v>
          </cell>
          <cell r="AU2363" t="str">
            <v>.</v>
          </cell>
        </row>
        <row r="2364">
          <cell r="A2364" t="str">
            <v>470908D-17-1083-375-59-D6.2-D19.1</v>
          </cell>
          <cell r="B2364" t="str">
            <v>470908D</v>
          </cell>
          <cell r="C2364">
            <v>17</v>
          </cell>
          <cell r="D2364">
            <v>1083</v>
          </cell>
          <cell r="E2364">
            <v>10</v>
          </cell>
          <cell r="F2364">
            <v>375</v>
          </cell>
          <cell r="G2364" t="str">
            <v>10-375</v>
          </cell>
          <cell r="H2364">
            <v>59</v>
          </cell>
          <cell r="I2364" t="str">
            <v>.</v>
          </cell>
          <cell r="J2364">
            <v>1</v>
          </cell>
          <cell r="K2364">
            <v>3.8</v>
          </cell>
          <cell r="L2364">
            <v>6.2</v>
          </cell>
          <cell r="M2364">
            <v>3</v>
          </cell>
          <cell r="N2364">
            <v>2</v>
          </cell>
          <cell r="O2364" t="str">
            <v>N</v>
          </cell>
          <cell r="P2364" t="str">
            <v>N</v>
          </cell>
          <cell r="Q2364" t="str">
            <v>N</v>
          </cell>
          <cell r="R2364" t="str">
            <v>.</v>
          </cell>
          <cell r="S2364">
            <v>1</v>
          </cell>
          <cell r="T2364">
            <v>6.1</v>
          </cell>
          <cell r="U2364">
            <v>10</v>
          </cell>
          <cell r="V2364">
            <v>3</v>
          </cell>
          <cell r="W2364">
            <v>2</v>
          </cell>
          <cell r="X2364" t="str">
            <v>N</v>
          </cell>
          <cell r="Y2364" t="str">
            <v>N</v>
          </cell>
          <cell r="Z2364" t="str">
            <v>N</v>
          </cell>
          <cell r="AA2364" t="str">
            <v>.</v>
          </cell>
          <cell r="AB2364" t="str">
            <v>.</v>
          </cell>
          <cell r="AC2364">
            <v>1</v>
          </cell>
          <cell r="AD2364">
            <v>10</v>
          </cell>
          <cell r="AE2364">
            <v>14.7</v>
          </cell>
          <cell r="AF2364">
            <v>3</v>
          </cell>
          <cell r="AG2364">
            <v>2</v>
          </cell>
          <cell r="AH2364" t="str">
            <v>N</v>
          </cell>
          <cell r="AI2364" t="str">
            <v>N</v>
          </cell>
          <cell r="AJ2364" t="str">
            <v>N</v>
          </cell>
          <cell r="AK2364" t="str">
            <v>.</v>
          </cell>
          <cell r="AL2364" t="str">
            <v>.</v>
          </cell>
          <cell r="AM2364">
            <v>1</v>
          </cell>
          <cell r="AN2364">
            <v>15.6</v>
          </cell>
          <cell r="AO2364">
            <v>19.100000000000001</v>
          </cell>
          <cell r="AP2364">
            <v>2</v>
          </cell>
          <cell r="AQ2364">
            <v>2</v>
          </cell>
          <cell r="AR2364" t="str">
            <v>N</v>
          </cell>
          <cell r="AS2364" t="str">
            <v>N</v>
          </cell>
          <cell r="AT2364" t="str">
            <v>N</v>
          </cell>
          <cell r="AU2364" t="str">
            <v>.</v>
          </cell>
        </row>
        <row r="2365">
          <cell r="A2365" t="str">
            <v>470908D-17-1084-363-60-D1.8-D19.5</v>
          </cell>
          <cell r="B2365" t="str">
            <v>470908D</v>
          </cell>
          <cell r="C2365">
            <v>17</v>
          </cell>
          <cell r="D2365">
            <v>1084</v>
          </cell>
          <cell r="E2365">
            <v>10</v>
          </cell>
          <cell r="F2365">
            <v>363</v>
          </cell>
          <cell r="G2365" t="str">
            <v>10-363</v>
          </cell>
          <cell r="H2365">
            <v>60</v>
          </cell>
          <cell r="I2365" t="str">
            <v>.</v>
          </cell>
          <cell r="J2365">
            <v>1</v>
          </cell>
          <cell r="K2365">
            <v>2.2000000000000002</v>
          </cell>
          <cell r="L2365">
            <v>1.8</v>
          </cell>
          <cell r="M2365">
            <v>2</v>
          </cell>
          <cell r="N2365">
            <v>2</v>
          </cell>
          <cell r="O2365" t="str">
            <v>Y</v>
          </cell>
          <cell r="P2365" t="str">
            <v>N</v>
          </cell>
          <cell r="Q2365" t="str">
            <v>N</v>
          </cell>
          <cell r="R2365" t="str">
            <v>.</v>
          </cell>
          <cell r="S2365">
            <v>1</v>
          </cell>
          <cell r="T2365">
            <v>6.5</v>
          </cell>
          <cell r="U2365">
            <v>9.3000000000000007</v>
          </cell>
          <cell r="V2365">
            <v>2</v>
          </cell>
          <cell r="W2365">
            <v>2</v>
          </cell>
          <cell r="X2365" t="str">
            <v>N</v>
          </cell>
          <cell r="Y2365" t="str">
            <v>N</v>
          </cell>
          <cell r="Z2365" t="str">
            <v>N</v>
          </cell>
          <cell r="AA2365" t="str">
            <v>.</v>
          </cell>
          <cell r="AB2365" t="str">
            <v>.</v>
          </cell>
          <cell r="AC2365">
            <v>1</v>
          </cell>
          <cell r="AD2365">
            <v>10.199999999999999</v>
          </cell>
          <cell r="AE2365">
            <v>13.5</v>
          </cell>
          <cell r="AF2365">
            <v>3</v>
          </cell>
          <cell r="AG2365">
            <v>2</v>
          </cell>
          <cell r="AH2365" t="str">
            <v>N</v>
          </cell>
          <cell r="AI2365" t="str">
            <v>N</v>
          </cell>
          <cell r="AJ2365" t="str">
            <v>N</v>
          </cell>
          <cell r="AK2365" t="str">
            <v>.</v>
          </cell>
          <cell r="AL2365" t="str">
            <v>.</v>
          </cell>
          <cell r="AM2365">
            <v>1</v>
          </cell>
          <cell r="AN2365">
            <v>16.3</v>
          </cell>
          <cell r="AO2365">
            <v>19.5</v>
          </cell>
          <cell r="AP2365">
            <v>2</v>
          </cell>
          <cell r="AQ2365">
            <v>2</v>
          </cell>
          <cell r="AR2365" t="str">
            <v>N</v>
          </cell>
          <cell r="AS2365" t="str">
            <v>N</v>
          </cell>
          <cell r="AT2365" t="str">
            <v>N</v>
          </cell>
          <cell r="AU2365" t="str">
            <v>.</v>
          </cell>
        </row>
        <row r="2366">
          <cell r="A2366" t="str">
            <v>470908D-17-1085-390-61-D.-D12.6</v>
          </cell>
          <cell r="B2366" t="str">
            <v>470908D</v>
          </cell>
          <cell r="C2366">
            <v>17</v>
          </cell>
          <cell r="D2366">
            <v>1085</v>
          </cell>
          <cell r="E2366">
            <v>4</v>
          </cell>
          <cell r="F2366">
            <v>390</v>
          </cell>
          <cell r="G2366" t="str">
            <v>4-390</v>
          </cell>
          <cell r="H2366">
            <v>61</v>
          </cell>
          <cell r="I2366" t="str">
            <v>.</v>
          </cell>
          <cell r="J2366">
            <v>0</v>
          </cell>
          <cell r="K2366" t="str">
            <v>.</v>
          </cell>
          <cell r="L2366" t="str">
            <v>.</v>
          </cell>
          <cell r="M2366" t="str">
            <v>.</v>
          </cell>
          <cell r="N2366" t="str">
            <v>.</v>
          </cell>
          <cell r="O2366" t="str">
            <v>.</v>
          </cell>
          <cell r="P2366" t="str">
            <v>.</v>
          </cell>
          <cell r="Q2366" t="str">
            <v>.</v>
          </cell>
          <cell r="R2366" t="str">
            <v>.</v>
          </cell>
          <cell r="S2366">
            <v>1</v>
          </cell>
          <cell r="T2366">
            <v>4.4000000000000004</v>
          </cell>
          <cell r="U2366">
            <v>5.3</v>
          </cell>
          <cell r="V2366">
            <v>2</v>
          </cell>
          <cell r="W2366">
            <v>2</v>
          </cell>
          <cell r="X2366" t="str">
            <v>Y</v>
          </cell>
          <cell r="Y2366" t="str">
            <v>N</v>
          </cell>
          <cell r="Z2366" t="str">
            <v>N</v>
          </cell>
          <cell r="AA2366" t="str">
            <v>REB</v>
          </cell>
          <cell r="AB2366" t="str">
            <v>.</v>
          </cell>
          <cell r="AC2366">
            <v>1</v>
          </cell>
          <cell r="AD2366">
            <v>7.5</v>
          </cell>
          <cell r="AE2366">
            <v>9.9</v>
          </cell>
          <cell r="AF2366">
            <v>1</v>
          </cell>
          <cell r="AG2366">
            <v>2</v>
          </cell>
          <cell r="AH2366" t="str">
            <v>Y</v>
          </cell>
          <cell r="AI2366" t="str">
            <v>N</v>
          </cell>
          <cell r="AJ2366" t="str">
            <v>N</v>
          </cell>
          <cell r="AK2366" t="str">
            <v>.</v>
          </cell>
          <cell r="AL2366" t="str">
            <v>.</v>
          </cell>
          <cell r="AM2366">
            <v>1</v>
          </cell>
          <cell r="AN2366">
            <v>13.8</v>
          </cell>
          <cell r="AO2366">
            <v>12.6</v>
          </cell>
          <cell r="AP2366">
            <v>2</v>
          </cell>
          <cell r="AQ2366">
            <v>3</v>
          </cell>
          <cell r="AR2366" t="str">
            <v>Y</v>
          </cell>
          <cell r="AS2366" t="str">
            <v>N</v>
          </cell>
          <cell r="AT2366" t="str">
            <v>N</v>
          </cell>
          <cell r="AU2366" t="str">
            <v>.</v>
          </cell>
        </row>
        <row r="2367">
          <cell r="A2367" t="str">
            <v>470908D-17-1086-389-62-D7.2-D.</v>
          </cell>
          <cell r="B2367" t="str">
            <v>470908D</v>
          </cell>
          <cell r="C2367">
            <v>17</v>
          </cell>
          <cell r="D2367">
            <v>1086</v>
          </cell>
          <cell r="E2367">
            <v>4</v>
          </cell>
          <cell r="F2367">
            <v>389</v>
          </cell>
          <cell r="G2367" t="str">
            <v>4-389</v>
          </cell>
          <cell r="H2367">
            <v>62</v>
          </cell>
          <cell r="I2367" t="str">
            <v>.</v>
          </cell>
          <cell r="J2367">
            <v>1</v>
          </cell>
          <cell r="K2367">
            <v>4.5</v>
          </cell>
          <cell r="L2367">
            <v>7.2</v>
          </cell>
          <cell r="M2367">
            <v>1</v>
          </cell>
          <cell r="N2367">
            <v>1</v>
          </cell>
          <cell r="O2367" t="str">
            <v>Y</v>
          </cell>
          <cell r="P2367" t="str">
            <v>N</v>
          </cell>
          <cell r="Q2367" t="str">
            <v>N</v>
          </cell>
          <cell r="R2367" t="str">
            <v>.</v>
          </cell>
          <cell r="S2367">
            <v>0</v>
          </cell>
          <cell r="T2367" t="str">
            <v>.</v>
          </cell>
          <cell r="U2367" t="str">
            <v>.</v>
          </cell>
          <cell r="V2367" t="str">
            <v>.</v>
          </cell>
          <cell r="W2367" t="str">
            <v>.</v>
          </cell>
          <cell r="X2367" t="str">
            <v>.</v>
          </cell>
          <cell r="Y2367" t="str">
            <v>.</v>
          </cell>
          <cell r="Z2367" t="str">
            <v>.</v>
          </cell>
          <cell r="AA2367" t="str">
            <v>.</v>
          </cell>
          <cell r="AB2367" t="str">
            <v>.</v>
          </cell>
          <cell r="AC2367">
            <v>0</v>
          </cell>
          <cell r="AD2367" t="str">
            <v>.</v>
          </cell>
          <cell r="AE2367" t="str">
            <v>.</v>
          </cell>
          <cell r="AF2367" t="str">
            <v>.</v>
          </cell>
          <cell r="AG2367" t="str">
            <v>.</v>
          </cell>
          <cell r="AH2367" t="str">
            <v>.</v>
          </cell>
          <cell r="AI2367" t="str">
            <v>.</v>
          </cell>
          <cell r="AJ2367" t="str">
            <v>.</v>
          </cell>
          <cell r="AK2367" t="str">
            <v>.</v>
          </cell>
          <cell r="AL2367" t="str">
            <v>.</v>
          </cell>
          <cell r="AM2367">
            <v>0</v>
          </cell>
          <cell r="AN2367" t="str">
            <v>.</v>
          </cell>
          <cell r="AO2367" t="str">
            <v>.</v>
          </cell>
          <cell r="AP2367" t="str">
            <v>.</v>
          </cell>
          <cell r="AQ2367" t="str">
            <v>.</v>
          </cell>
          <cell r="AR2367" t="str">
            <v>.</v>
          </cell>
          <cell r="AS2367" t="str">
            <v>.</v>
          </cell>
          <cell r="AT2367" t="str">
            <v>.</v>
          </cell>
          <cell r="AU2367" t="str">
            <v>.</v>
          </cell>
        </row>
        <row r="2368">
          <cell r="A2368" t="str">
            <v>470908D-17-1087-377-63-D6.2-D22.3</v>
          </cell>
          <cell r="B2368" t="str">
            <v>470908D</v>
          </cell>
          <cell r="C2368">
            <v>17</v>
          </cell>
          <cell r="D2368">
            <v>1087</v>
          </cell>
          <cell r="E2368">
            <v>10</v>
          </cell>
          <cell r="F2368">
            <v>377</v>
          </cell>
          <cell r="G2368" t="str">
            <v>10-377</v>
          </cell>
          <cell r="H2368">
            <v>63</v>
          </cell>
          <cell r="I2368" t="str">
            <v>.</v>
          </cell>
          <cell r="J2368">
            <v>1</v>
          </cell>
          <cell r="K2368">
            <v>3.6</v>
          </cell>
          <cell r="L2368">
            <v>6.2</v>
          </cell>
          <cell r="M2368">
            <v>3</v>
          </cell>
          <cell r="N2368">
            <v>3</v>
          </cell>
          <cell r="O2368" t="str">
            <v>N</v>
          </cell>
          <cell r="P2368" t="str">
            <v>N</v>
          </cell>
          <cell r="Q2368" t="str">
            <v>N</v>
          </cell>
          <cell r="R2368" t="str">
            <v>.</v>
          </cell>
          <cell r="S2368">
            <v>1</v>
          </cell>
          <cell r="T2368">
            <v>6.4</v>
          </cell>
          <cell r="U2368">
            <v>11.5</v>
          </cell>
          <cell r="V2368">
            <v>2</v>
          </cell>
          <cell r="W2368">
            <v>1</v>
          </cell>
          <cell r="X2368" t="str">
            <v>Y</v>
          </cell>
          <cell r="Y2368" t="str">
            <v>N</v>
          </cell>
          <cell r="Z2368" t="str">
            <v>N</v>
          </cell>
          <cell r="AA2368" t="str">
            <v>.</v>
          </cell>
          <cell r="AB2368" t="str">
            <v>.</v>
          </cell>
          <cell r="AC2368">
            <v>1</v>
          </cell>
          <cell r="AD2368">
            <v>10.199999999999999</v>
          </cell>
          <cell r="AE2368">
            <v>16.399999999999999</v>
          </cell>
          <cell r="AF2368">
            <v>1</v>
          </cell>
          <cell r="AG2368">
            <v>1</v>
          </cell>
          <cell r="AH2368" t="str">
            <v>Y</v>
          </cell>
          <cell r="AI2368" t="str">
            <v>N</v>
          </cell>
          <cell r="AJ2368" t="str">
            <v>N</v>
          </cell>
          <cell r="AK2368" t="str">
            <v>.</v>
          </cell>
          <cell r="AL2368" t="str">
            <v>.</v>
          </cell>
          <cell r="AM2368">
            <v>1</v>
          </cell>
          <cell r="AN2368">
            <v>17.600000000000001</v>
          </cell>
          <cell r="AO2368">
            <v>22.3</v>
          </cell>
          <cell r="AP2368">
            <v>2</v>
          </cell>
          <cell r="AQ2368">
            <v>2</v>
          </cell>
          <cell r="AR2368" t="str">
            <v>Y</v>
          </cell>
          <cell r="AS2368" t="str">
            <v>N</v>
          </cell>
          <cell r="AT2368" t="str">
            <v>N</v>
          </cell>
          <cell r="AU2368" t="str">
            <v>.</v>
          </cell>
        </row>
        <row r="2369">
          <cell r="A2369" t="str">
            <v>470908D-17-1088-378-64-D.-D19.7</v>
          </cell>
          <cell r="B2369" t="str">
            <v>470908D</v>
          </cell>
          <cell r="C2369">
            <v>17</v>
          </cell>
          <cell r="D2369">
            <v>1088</v>
          </cell>
          <cell r="E2369">
            <v>10</v>
          </cell>
          <cell r="F2369">
            <v>378</v>
          </cell>
          <cell r="G2369" t="str">
            <v>10-378</v>
          </cell>
          <cell r="H2369">
            <v>64</v>
          </cell>
          <cell r="I2369" t="str">
            <v>.</v>
          </cell>
          <cell r="J2369">
            <v>0</v>
          </cell>
          <cell r="K2369" t="str">
            <v>.</v>
          </cell>
          <cell r="L2369" t="str">
            <v>.</v>
          </cell>
          <cell r="M2369" t="str">
            <v>.</v>
          </cell>
          <cell r="N2369" t="str">
            <v>.</v>
          </cell>
          <cell r="O2369" t="str">
            <v>.</v>
          </cell>
          <cell r="P2369" t="str">
            <v>.</v>
          </cell>
          <cell r="Q2369" t="str">
            <v>.</v>
          </cell>
          <cell r="R2369" t="str">
            <v>.</v>
          </cell>
          <cell r="S2369">
            <v>1</v>
          </cell>
          <cell r="T2369">
            <v>5.6</v>
          </cell>
          <cell r="U2369">
            <v>8.4</v>
          </cell>
          <cell r="V2369">
            <v>3</v>
          </cell>
          <cell r="W2369">
            <v>2</v>
          </cell>
          <cell r="X2369" t="str">
            <v>N</v>
          </cell>
          <cell r="Y2369" t="str">
            <v>N</v>
          </cell>
          <cell r="Z2369" t="str">
            <v>N</v>
          </cell>
          <cell r="AA2369" t="str">
            <v>.</v>
          </cell>
          <cell r="AB2369" t="str">
            <v>.</v>
          </cell>
          <cell r="AC2369">
            <v>1</v>
          </cell>
          <cell r="AD2369">
            <v>9.3000000000000007</v>
          </cell>
          <cell r="AE2369">
            <v>13.4</v>
          </cell>
          <cell r="AF2369">
            <v>2</v>
          </cell>
          <cell r="AG2369">
            <v>2</v>
          </cell>
          <cell r="AH2369" t="str">
            <v>N</v>
          </cell>
          <cell r="AI2369" t="str">
            <v>N</v>
          </cell>
          <cell r="AJ2369" t="str">
            <v>N</v>
          </cell>
          <cell r="AK2369" t="str">
            <v>.</v>
          </cell>
          <cell r="AL2369" t="str">
            <v>.</v>
          </cell>
          <cell r="AM2369">
            <v>1</v>
          </cell>
          <cell r="AN2369">
            <v>16.100000000000001</v>
          </cell>
          <cell r="AO2369">
            <v>19.7</v>
          </cell>
          <cell r="AP2369">
            <v>2</v>
          </cell>
          <cell r="AQ2369">
            <v>2</v>
          </cell>
          <cell r="AR2369" t="str">
            <v>N</v>
          </cell>
          <cell r="AS2369" t="str">
            <v>N</v>
          </cell>
          <cell r="AT2369" t="str">
            <v>N</v>
          </cell>
          <cell r="AU2369" t="str">
            <v>.</v>
          </cell>
        </row>
        <row r="2370">
          <cell r="A2370" t="str">
            <v>470908D-18-1089-424-1-D5.5-D16</v>
          </cell>
          <cell r="B2370" t="str">
            <v>470908D</v>
          </cell>
          <cell r="C2370">
            <v>18</v>
          </cell>
          <cell r="D2370">
            <v>1089</v>
          </cell>
          <cell r="E2370">
            <v>32</v>
          </cell>
          <cell r="F2370">
            <v>424</v>
          </cell>
          <cell r="G2370" t="str">
            <v>32-424</v>
          </cell>
          <cell r="H2370">
            <v>1</v>
          </cell>
          <cell r="I2370" t="str">
            <v>.</v>
          </cell>
          <cell r="J2370">
            <v>1</v>
          </cell>
          <cell r="K2370">
            <v>3.1</v>
          </cell>
          <cell r="L2370">
            <v>5.5</v>
          </cell>
          <cell r="M2370">
            <v>3</v>
          </cell>
          <cell r="N2370">
            <v>2</v>
          </cell>
          <cell r="O2370" t="str">
            <v>N</v>
          </cell>
          <cell r="P2370" t="str">
            <v>N</v>
          </cell>
          <cell r="Q2370" t="str">
            <v>N</v>
          </cell>
          <cell r="R2370" t="str">
            <v>.</v>
          </cell>
          <cell r="S2370">
            <v>1</v>
          </cell>
          <cell r="T2370">
            <v>4.5999999999999996</v>
          </cell>
          <cell r="U2370">
            <v>8.1</v>
          </cell>
          <cell r="V2370">
            <v>3</v>
          </cell>
          <cell r="W2370">
            <v>2</v>
          </cell>
          <cell r="X2370" t="str">
            <v>N</v>
          </cell>
          <cell r="Y2370" t="str">
            <v>N</v>
          </cell>
          <cell r="Z2370" t="str">
            <v>N</v>
          </cell>
          <cell r="AA2370" t="str">
            <v>.</v>
          </cell>
          <cell r="AB2370" t="str">
            <v>.</v>
          </cell>
          <cell r="AC2370">
            <v>1</v>
          </cell>
          <cell r="AD2370">
            <v>7.7</v>
          </cell>
          <cell r="AE2370">
            <v>11.7</v>
          </cell>
          <cell r="AF2370">
            <v>3</v>
          </cell>
          <cell r="AG2370">
            <v>2</v>
          </cell>
          <cell r="AH2370" t="str">
            <v>N</v>
          </cell>
          <cell r="AI2370" t="str">
            <v>N</v>
          </cell>
          <cell r="AJ2370" t="str">
            <v>N</v>
          </cell>
          <cell r="AK2370" t="str">
            <v>.</v>
          </cell>
          <cell r="AL2370" t="str">
            <v>.</v>
          </cell>
          <cell r="AM2370">
            <v>1</v>
          </cell>
          <cell r="AN2370">
            <v>14.4</v>
          </cell>
          <cell r="AO2370">
            <v>16</v>
          </cell>
          <cell r="AP2370">
            <v>2</v>
          </cell>
          <cell r="AQ2370">
            <v>2</v>
          </cell>
          <cell r="AR2370" t="str">
            <v>N</v>
          </cell>
          <cell r="AS2370" t="str">
            <v>N</v>
          </cell>
          <cell r="AT2370" t="str">
            <v>N</v>
          </cell>
          <cell r="AU2370" t="str">
            <v>.</v>
          </cell>
        </row>
        <row r="2371">
          <cell r="A2371" t="str">
            <v>470908D-18-1090-372-2-D3.2-D6</v>
          </cell>
          <cell r="B2371" t="str">
            <v>470908D</v>
          </cell>
          <cell r="C2371">
            <v>18</v>
          </cell>
          <cell r="D2371">
            <v>1090</v>
          </cell>
          <cell r="E2371">
            <v>10</v>
          </cell>
          <cell r="F2371">
            <v>372</v>
          </cell>
          <cell r="G2371" t="str">
            <v>10-372</v>
          </cell>
          <cell r="H2371">
            <v>2</v>
          </cell>
          <cell r="I2371" t="str">
            <v>.</v>
          </cell>
          <cell r="J2371">
            <v>1</v>
          </cell>
          <cell r="K2371">
            <v>2</v>
          </cell>
          <cell r="L2371">
            <v>3.2</v>
          </cell>
          <cell r="M2371">
            <v>2</v>
          </cell>
          <cell r="N2371">
            <v>3</v>
          </cell>
          <cell r="O2371" t="str">
            <v>N</v>
          </cell>
          <cell r="P2371" t="str">
            <v>N</v>
          </cell>
          <cell r="Q2371" t="str">
            <v>N</v>
          </cell>
          <cell r="R2371" t="str">
            <v>.</v>
          </cell>
          <cell r="S2371">
            <v>1</v>
          </cell>
          <cell r="T2371">
            <v>3</v>
          </cell>
          <cell r="U2371">
            <v>3.9</v>
          </cell>
          <cell r="V2371">
            <v>2</v>
          </cell>
          <cell r="W2371">
            <v>3</v>
          </cell>
          <cell r="X2371" t="str">
            <v>N</v>
          </cell>
          <cell r="Y2371" t="str">
            <v>N</v>
          </cell>
          <cell r="Z2371" t="str">
            <v>N</v>
          </cell>
          <cell r="AA2371" t="str">
            <v>.</v>
          </cell>
          <cell r="AB2371" t="str">
            <v>.</v>
          </cell>
          <cell r="AC2371">
            <v>1</v>
          </cell>
          <cell r="AD2371">
            <v>5.5</v>
          </cell>
          <cell r="AE2371">
            <v>4.5999999999999996</v>
          </cell>
          <cell r="AF2371">
            <v>2</v>
          </cell>
          <cell r="AG2371">
            <v>3</v>
          </cell>
          <cell r="AH2371" t="str">
            <v>N</v>
          </cell>
          <cell r="AI2371" t="str">
            <v>N</v>
          </cell>
          <cell r="AJ2371" t="str">
            <v>N</v>
          </cell>
          <cell r="AK2371" t="str">
            <v>.</v>
          </cell>
          <cell r="AL2371" t="str">
            <v>.</v>
          </cell>
          <cell r="AM2371">
            <v>1</v>
          </cell>
          <cell r="AN2371">
            <v>10.3</v>
          </cell>
          <cell r="AO2371">
            <v>6</v>
          </cell>
          <cell r="AP2371">
            <v>2</v>
          </cell>
          <cell r="AQ2371">
            <v>3</v>
          </cell>
          <cell r="AR2371" t="str">
            <v>N</v>
          </cell>
          <cell r="AS2371" t="str">
            <v>N</v>
          </cell>
          <cell r="AT2371" t="str">
            <v>N</v>
          </cell>
          <cell r="AU2371" t="str">
            <v>.</v>
          </cell>
        </row>
        <row r="2372">
          <cell r="A2372" t="str">
            <v>470908D-18-1091-394-3-D5.8-D15.6</v>
          </cell>
          <cell r="B2372" t="str">
            <v>470908D</v>
          </cell>
          <cell r="C2372">
            <v>18</v>
          </cell>
          <cell r="D2372">
            <v>1091</v>
          </cell>
          <cell r="E2372">
            <v>4</v>
          </cell>
          <cell r="F2372">
            <v>394</v>
          </cell>
          <cell r="G2372" t="str">
            <v>4-394</v>
          </cell>
          <cell r="H2372">
            <v>3</v>
          </cell>
          <cell r="I2372" t="str">
            <v>.</v>
          </cell>
          <cell r="J2372">
            <v>1</v>
          </cell>
          <cell r="K2372">
            <v>3.4</v>
          </cell>
          <cell r="L2372">
            <v>5.8</v>
          </cell>
          <cell r="M2372">
            <v>3</v>
          </cell>
          <cell r="N2372">
            <v>2</v>
          </cell>
          <cell r="O2372" t="str">
            <v>N</v>
          </cell>
          <cell r="P2372" t="str">
            <v>N</v>
          </cell>
          <cell r="Q2372" t="str">
            <v>N</v>
          </cell>
          <cell r="R2372" t="str">
            <v>.</v>
          </cell>
          <cell r="S2372">
            <v>1</v>
          </cell>
          <cell r="T2372">
            <v>5.8</v>
          </cell>
          <cell r="U2372">
            <v>8.3000000000000007</v>
          </cell>
          <cell r="V2372">
            <v>3</v>
          </cell>
          <cell r="W2372">
            <v>2</v>
          </cell>
          <cell r="X2372" t="str">
            <v>N</v>
          </cell>
          <cell r="Y2372" t="str">
            <v>N</v>
          </cell>
          <cell r="Z2372" t="str">
            <v>N</v>
          </cell>
          <cell r="AA2372" t="str">
            <v>.</v>
          </cell>
          <cell r="AB2372" t="str">
            <v>.</v>
          </cell>
          <cell r="AC2372">
            <v>1</v>
          </cell>
          <cell r="AD2372">
            <v>8.6999999999999993</v>
          </cell>
          <cell r="AE2372">
            <v>12.2</v>
          </cell>
          <cell r="AF2372">
            <v>3</v>
          </cell>
          <cell r="AG2372">
            <v>2</v>
          </cell>
          <cell r="AH2372" t="str">
            <v>N</v>
          </cell>
          <cell r="AI2372" t="str">
            <v>N</v>
          </cell>
          <cell r="AJ2372" t="str">
            <v>N</v>
          </cell>
          <cell r="AK2372" t="str">
            <v>.</v>
          </cell>
          <cell r="AL2372" t="str">
            <v>.</v>
          </cell>
          <cell r="AM2372">
            <v>1</v>
          </cell>
          <cell r="AN2372">
            <v>15.8</v>
          </cell>
          <cell r="AO2372">
            <v>15.6</v>
          </cell>
          <cell r="AP2372">
            <v>3</v>
          </cell>
          <cell r="AQ2372">
            <v>2</v>
          </cell>
          <cell r="AR2372" t="str">
            <v>N</v>
          </cell>
          <cell r="AS2372" t="str">
            <v>N</v>
          </cell>
          <cell r="AT2372" t="str">
            <v>N</v>
          </cell>
          <cell r="AU2372" t="str">
            <v>.</v>
          </cell>
        </row>
        <row r="2373">
          <cell r="A2373" t="str">
            <v>470908D-18-1092-414-4-D4.8-D15.8</v>
          </cell>
          <cell r="B2373" t="str">
            <v>470908D</v>
          </cell>
          <cell r="C2373">
            <v>18</v>
          </cell>
          <cell r="D2373">
            <v>1092</v>
          </cell>
          <cell r="E2373">
            <v>31</v>
          </cell>
          <cell r="F2373">
            <v>414</v>
          </cell>
          <cell r="G2373" t="str">
            <v>31-414</v>
          </cell>
          <cell r="H2373">
            <v>4</v>
          </cell>
          <cell r="I2373" t="str">
            <v>.</v>
          </cell>
          <cell r="J2373">
            <v>1</v>
          </cell>
          <cell r="K2373">
            <v>3.4</v>
          </cell>
          <cell r="L2373">
            <v>4.8</v>
          </cell>
          <cell r="M2373">
            <v>3</v>
          </cell>
          <cell r="N2373">
            <v>2</v>
          </cell>
          <cell r="O2373" t="str">
            <v>N</v>
          </cell>
          <cell r="P2373" t="str">
            <v>N</v>
          </cell>
          <cell r="Q2373" t="str">
            <v>N</v>
          </cell>
          <cell r="R2373" t="str">
            <v>.</v>
          </cell>
          <cell r="S2373">
            <v>1</v>
          </cell>
          <cell r="T2373">
            <v>6</v>
          </cell>
          <cell r="U2373">
            <v>7</v>
          </cell>
          <cell r="V2373">
            <v>3</v>
          </cell>
          <cell r="W2373">
            <v>2</v>
          </cell>
          <cell r="X2373" t="str">
            <v>N</v>
          </cell>
          <cell r="Y2373" t="str">
            <v>N</v>
          </cell>
          <cell r="Z2373" t="str">
            <v>N</v>
          </cell>
          <cell r="AA2373" t="str">
            <v>.</v>
          </cell>
          <cell r="AB2373" t="str">
            <v>.</v>
          </cell>
          <cell r="AC2373">
            <v>1</v>
          </cell>
          <cell r="AD2373">
            <v>9.6999999999999993</v>
          </cell>
          <cell r="AE2373">
            <v>11.4</v>
          </cell>
          <cell r="AF2373">
            <v>3</v>
          </cell>
          <cell r="AG2373">
            <v>2</v>
          </cell>
          <cell r="AH2373" t="str">
            <v>N</v>
          </cell>
          <cell r="AI2373" t="str">
            <v>N</v>
          </cell>
          <cell r="AJ2373" t="str">
            <v>N</v>
          </cell>
          <cell r="AK2373" t="str">
            <v>.</v>
          </cell>
          <cell r="AL2373" t="str">
            <v>.</v>
          </cell>
          <cell r="AM2373">
            <v>1</v>
          </cell>
          <cell r="AN2373">
            <v>17.600000000000001</v>
          </cell>
          <cell r="AO2373">
            <v>15.8</v>
          </cell>
          <cell r="AP2373">
            <v>3</v>
          </cell>
          <cell r="AQ2373">
            <v>2</v>
          </cell>
          <cell r="AR2373" t="str">
            <v>N</v>
          </cell>
          <cell r="AS2373" t="str">
            <v>N</v>
          </cell>
          <cell r="AT2373" t="str">
            <v>N</v>
          </cell>
          <cell r="AU2373" t="str">
            <v>.</v>
          </cell>
        </row>
        <row r="2374">
          <cell r="A2374" t="str">
            <v>470908D-18-1093-417-5-D5.4-D13</v>
          </cell>
          <cell r="B2374" t="str">
            <v>470908D</v>
          </cell>
          <cell r="C2374">
            <v>18</v>
          </cell>
          <cell r="D2374">
            <v>1093</v>
          </cell>
          <cell r="E2374">
            <v>31</v>
          </cell>
          <cell r="F2374">
            <v>417</v>
          </cell>
          <cell r="G2374" t="str">
            <v>31-417</v>
          </cell>
          <cell r="H2374">
            <v>5</v>
          </cell>
          <cell r="I2374" t="str">
            <v>.</v>
          </cell>
          <cell r="J2374">
            <v>1</v>
          </cell>
          <cell r="K2374">
            <v>3.4</v>
          </cell>
          <cell r="L2374">
            <v>5.4</v>
          </cell>
          <cell r="M2374">
            <v>2</v>
          </cell>
          <cell r="N2374">
            <v>2</v>
          </cell>
          <cell r="O2374" t="str">
            <v>N</v>
          </cell>
          <cell r="P2374" t="str">
            <v>N</v>
          </cell>
          <cell r="Q2374" t="str">
            <v>N</v>
          </cell>
          <cell r="R2374" t="str">
            <v>.</v>
          </cell>
          <cell r="S2374">
            <v>1</v>
          </cell>
          <cell r="T2374">
            <v>5.7</v>
          </cell>
          <cell r="U2374">
            <v>7.2</v>
          </cell>
          <cell r="V2374">
            <v>2</v>
          </cell>
          <cell r="W2374">
            <v>2</v>
          </cell>
          <cell r="X2374" t="str">
            <v>N</v>
          </cell>
          <cell r="Y2374" t="str">
            <v>N</v>
          </cell>
          <cell r="Z2374" t="str">
            <v>N</v>
          </cell>
          <cell r="AA2374" t="str">
            <v>.</v>
          </cell>
          <cell r="AB2374" t="str">
            <v>.</v>
          </cell>
          <cell r="AC2374">
            <v>1</v>
          </cell>
          <cell r="AD2374">
            <v>9.3000000000000007</v>
          </cell>
          <cell r="AE2374">
            <v>11.3</v>
          </cell>
          <cell r="AF2374">
            <v>2</v>
          </cell>
          <cell r="AG2374">
            <v>2</v>
          </cell>
          <cell r="AH2374" t="str">
            <v>N</v>
          </cell>
          <cell r="AI2374" t="str">
            <v>N</v>
          </cell>
          <cell r="AJ2374" t="str">
            <v>N</v>
          </cell>
          <cell r="AK2374" t="str">
            <v>.</v>
          </cell>
          <cell r="AL2374" t="str">
            <v>.</v>
          </cell>
          <cell r="AM2374">
            <v>1</v>
          </cell>
          <cell r="AN2374">
            <v>14.3</v>
          </cell>
          <cell r="AO2374">
            <v>13</v>
          </cell>
          <cell r="AP2374">
            <v>2</v>
          </cell>
          <cell r="AQ2374">
            <v>3</v>
          </cell>
          <cell r="AR2374" t="str">
            <v>N</v>
          </cell>
          <cell r="AS2374" t="str">
            <v>N</v>
          </cell>
          <cell r="AT2374" t="str">
            <v>N</v>
          </cell>
          <cell r="AU2374" t="str">
            <v>.</v>
          </cell>
        </row>
        <row r="2375">
          <cell r="A2375" t="str">
            <v>470908D-18-1094-365-6-D7-D20.1</v>
          </cell>
          <cell r="B2375" t="str">
            <v>470908D</v>
          </cell>
          <cell r="C2375">
            <v>18</v>
          </cell>
          <cell r="D2375">
            <v>1094</v>
          </cell>
          <cell r="E2375">
            <v>10</v>
          </cell>
          <cell r="F2375">
            <v>365</v>
          </cell>
          <cell r="G2375" t="str">
            <v>10-365</v>
          </cell>
          <cell r="H2375">
            <v>6</v>
          </cell>
          <cell r="I2375" t="str">
            <v>.</v>
          </cell>
          <cell r="J2375">
            <v>1</v>
          </cell>
          <cell r="K2375">
            <v>4.0999999999999996</v>
          </cell>
          <cell r="L2375">
            <v>7</v>
          </cell>
          <cell r="M2375">
            <v>2</v>
          </cell>
          <cell r="N2375">
            <v>1</v>
          </cell>
          <cell r="O2375" t="str">
            <v>N</v>
          </cell>
          <cell r="P2375" t="str">
            <v>N</v>
          </cell>
          <cell r="Q2375" t="str">
            <v>N</v>
          </cell>
          <cell r="R2375" t="str">
            <v>.</v>
          </cell>
          <cell r="S2375">
            <v>1</v>
          </cell>
          <cell r="T2375">
            <v>7.1</v>
          </cell>
          <cell r="U2375">
            <v>9.9</v>
          </cell>
          <cell r="V2375">
            <v>3</v>
          </cell>
          <cell r="W2375">
            <v>2</v>
          </cell>
          <cell r="X2375" t="str">
            <v>N</v>
          </cell>
          <cell r="Y2375" t="str">
            <v>N</v>
          </cell>
          <cell r="Z2375" t="str">
            <v>N</v>
          </cell>
          <cell r="AA2375" t="str">
            <v>.</v>
          </cell>
          <cell r="AB2375" t="str">
            <v>.</v>
          </cell>
          <cell r="AC2375">
            <v>1</v>
          </cell>
          <cell r="AD2375">
            <v>10.4</v>
          </cell>
          <cell r="AE2375">
            <v>15.8</v>
          </cell>
          <cell r="AF2375">
            <v>3</v>
          </cell>
          <cell r="AG2375">
            <v>2</v>
          </cell>
          <cell r="AH2375" t="str">
            <v>N</v>
          </cell>
          <cell r="AI2375" t="str">
            <v>N</v>
          </cell>
          <cell r="AJ2375" t="str">
            <v>N</v>
          </cell>
          <cell r="AK2375" t="str">
            <v>.</v>
          </cell>
          <cell r="AL2375" t="str">
            <v>.</v>
          </cell>
          <cell r="AM2375">
            <v>1</v>
          </cell>
          <cell r="AN2375">
            <v>18.100000000000001</v>
          </cell>
          <cell r="AO2375">
            <v>20.100000000000001</v>
          </cell>
          <cell r="AP2375">
            <v>3</v>
          </cell>
          <cell r="AQ2375">
            <v>2</v>
          </cell>
          <cell r="AR2375" t="str">
            <v>N</v>
          </cell>
          <cell r="AS2375" t="str">
            <v>N</v>
          </cell>
          <cell r="AT2375" t="str">
            <v>N</v>
          </cell>
          <cell r="AU2375" t="str">
            <v>.</v>
          </cell>
        </row>
        <row r="2376">
          <cell r="A2376" t="str">
            <v>470908D-18-1095-429-7-D3.2-D6.8</v>
          </cell>
          <cell r="B2376" t="str">
            <v>470908D</v>
          </cell>
          <cell r="C2376">
            <v>18</v>
          </cell>
          <cell r="D2376">
            <v>1095</v>
          </cell>
          <cell r="E2376">
            <v>32</v>
          </cell>
          <cell r="F2376">
            <v>429</v>
          </cell>
          <cell r="G2376" t="str">
            <v>32-429</v>
          </cell>
          <cell r="H2376">
            <v>7</v>
          </cell>
          <cell r="I2376" t="str">
            <v>.</v>
          </cell>
          <cell r="J2376">
            <v>1</v>
          </cell>
          <cell r="K2376">
            <v>1.6</v>
          </cell>
          <cell r="L2376">
            <v>3.2</v>
          </cell>
          <cell r="M2376">
            <v>3</v>
          </cell>
          <cell r="N2376">
            <v>2</v>
          </cell>
          <cell r="O2376" t="str">
            <v>N</v>
          </cell>
          <cell r="P2376" t="str">
            <v>N</v>
          </cell>
          <cell r="Q2376" t="str">
            <v>N</v>
          </cell>
          <cell r="R2376" t="str">
            <v>.</v>
          </cell>
          <cell r="S2376">
            <v>1</v>
          </cell>
          <cell r="T2376">
            <v>2.2999999999999998</v>
          </cell>
          <cell r="U2376">
            <v>3.6</v>
          </cell>
          <cell r="V2376">
            <v>1</v>
          </cell>
          <cell r="W2376">
            <v>3</v>
          </cell>
          <cell r="X2376" t="str">
            <v>N</v>
          </cell>
          <cell r="Y2376" t="str">
            <v>N</v>
          </cell>
          <cell r="Z2376" t="str">
            <v>N</v>
          </cell>
          <cell r="AA2376" t="str">
            <v>.</v>
          </cell>
          <cell r="AB2376" t="str">
            <v>.</v>
          </cell>
          <cell r="AC2376">
            <v>1</v>
          </cell>
          <cell r="AD2376">
            <v>5.7</v>
          </cell>
          <cell r="AE2376">
            <v>4.9000000000000004</v>
          </cell>
          <cell r="AF2376">
            <v>2</v>
          </cell>
          <cell r="AG2376">
            <v>3</v>
          </cell>
          <cell r="AH2376" t="str">
            <v>N</v>
          </cell>
          <cell r="AI2376" t="str">
            <v>N</v>
          </cell>
          <cell r="AJ2376" t="str">
            <v>N</v>
          </cell>
          <cell r="AK2376" t="str">
            <v>.</v>
          </cell>
          <cell r="AL2376" t="str">
            <v>.</v>
          </cell>
          <cell r="AM2376">
            <v>1</v>
          </cell>
          <cell r="AN2376">
            <v>9.4</v>
          </cell>
          <cell r="AO2376">
            <v>6.8</v>
          </cell>
          <cell r="AP2376">
            <v>2</v>
          </cell>
          <cell r="AQ2376">
            <v>3</v>
          </cell>
          <cell r="AR2376" t="str">
            <v>N</v>
          </cell>
          <cell r="AS2376" t="str">
            <v>N</v>
          </cell>
          <cell r="AT2376" t="str">
            <v>N</v>
          </cell>
          <cell r="AU2376" t="str">
            <v>.</v>
          </cell>
        </row>
        <row r="2377">
          <cell r="A2377" t="str">
            <v>470908D-18-1096-382-8-D6.4-D14.9</v>
          </cell>
          <cell r="B2377" t="str">
            <v>470908D</v>
          </cell>
          <cell r="C2377">
            <v>18</v>
          </cell>
          <cell r="D2377">
            <v>1096</v>
          </cell>
          <cell r="E2377">
            <v>10</v>
          </cell>
          <cell r="F2377">
            <v>382</v>
          </cell>
          <cell r="G2377" t="str">
            <v>10-382</v>
          </cell>
          <cell r="H2377">
            <v>8</v>
          </cell>
          <cell r="I2377" t="str">
            <v>.</v>
          </cell>
          <cell r="J2377">
            <v>1</v>
          </cell>
          <cell r="K2377">
            <v>3.6</v>
          </cell>
          <cell r="L2377">
            <v>6.4</v>
          </cell>
          <cell r="M2377">
            <v>1</v>
          </cell>
          <cell r="N2377">
            <v>1</v>
          </cell>
          <cell r="O2377" t="str">
            <v>Y</v>
          </cell>
          <cell r="P2377" t="str">
            <v>Y</v>
          </cell>
          <cell r="Q2377" t="str">
            <v>N</v>
          </cell>
          <cell r="R2377" t="str">
            <v>.</v>
          </cell>
          <cell r="S2377">
            <v>1</v>
          </cell>
          <cell r="T2377">
            <v>5.2</v>
          </cell>
          <cell r="U2377">
            <v>8</v>
          </cell>
          <cell r="V2377">
            <v>1</v>
          </cell>
          <cell r="W2377">
            <v>1</v>
          </cell>
          <cell r="X2377" t="str">
            <v>Y</v>
          </cell>
          <cell r="Y2377" t="str">
            <v>N</v>
          </cell>
          <cell r="Z2377" t="str">
            <v>N</v>
          </cell>
          <cell r="AA2377" t="str">
            <v>.</v>
          </cell>
          <cell r="AB2377" t="str">
            <v>.</v>
          </cell>
          <cell r="AC2377">
            <v>1</v>
          </cell>
          <cell r="AD2377">
            <v>10.5</v>
          </cell>
          <cell r="AE2377">
            <v>12.4</v>
          </cell>
          <cell r="AF2377">
            <v>1</v>
          </cell>
          <cell r="AG2377">
            <v>1</v>
          </cell>
          <cell r="AH2377" t="str">
            <v>Y</v>
          </cell>
          <cell r="AI2377" t="str">
            <v>N</v>
          </cell>
          <cell r="AJ2377" t="str">
            <v>N</v>
          </cell>
          <cell r="AK2377" t="str">
            <v>.</v>
          </cell>
          <cell r="AL2377" t="str">
            <v>.</v>
          </cell>
          <cell r="AM2377">
            <v>1</v>
          </cell>
          <cell r="AN2377">
            <v>16.3</v>
          </cell>
          <cell r="AO2377">
            <v>14.9</v>
          </cell>
          <cell r="AP2377">
            <v>1</v>
          </cell>
          <cell r="AQ2377">
            <v>2</v>
          </cell>
          <cell r="AR2377" t="str">
            <v>Y</v>
          </cell>
          <cell r="AS2377" t="str">
            <v>N</v>
          </cell>
          <cell r="AT2377" t="str">
            <v>N</v>
          </cell>
          <cell r="AU2377" t="str">
            <v>.</v>
          </cell>
        </row>
        <row r="2378">
          <cell r="A2378" t="str">
            <v>470908D-18-1097-403-9-D.-D.</v>
          </cell>
          <cell r="B2378" t="str">
            <v>470908D</v>
          </cell>
          <cell r="C2378">
            <v>18</v>
          </cell>
          <cell r="D2378">
            <v>1097</v>
          </cell>
          <cell r="E2378">
            <v>31</v>
          </cell>
          <cell r="F2378">
            <v>403</v>
          </cell>
          <cell r="G2378" t="str">
            <v>31-403</v>
          </cell>
          <cell r="H2378">
            <v>9</v>
          </cell>
          <cell r="I2378" t="str">
            <v>.</v>
          </cell>
          <cell r="J2378">
            <v>0</v>
          </cell>
          <cell r="K2378" t="str">
            <v>.</v>
          </cell>
          <cell r="L2378" t="str">
            <v>.</v>
          </cell>
          <cell r="M2378" t="str">
            <v>.</v>
          </cell>
          <cell r="N2378" t="str">
            <v>.</v>
          </cell>
          <cell r="O2378" t="str">
            <v>.</v>
          </cell>
          <cell r="P2378" t="str">
            <v>.</v>
          </cell>
          <cell r="Q2378" t="str">
            <v>.</v>
          </cell>
          <cell r="R2378" t="str">
            <v>.</v>
          </cell>
          <cell r="S2378">
            <v>0</v>
          </cell>
          <cell r="T2378" t="str">
            <v>.</v>
          </cell>
          <cell r="U2378" t="str">
            <v>.</v>
          </cell>
          <cell r="V2378" t="str">
            <v>.</v>
          </cell>
          <cell r="W2378" t="str">
            <v>.</v>
          </cell>
          <cell r="X2378" t="str">
            <v>.</v>
          </cell>
          <cell r="Y2378" t="str">
            <v>.</v>
          </cell>
          <cell r="Z2378" t="str">
            <v>.</v>
          </cell>
          <cell r="AA2378" t="str">
            <v>.</v>
          </cell>
          <cell r="AB2378" t="str">
            <v>.</v>
          </cell>
          <cell r="AC2378">
            <v>0</v>
          </cell>
          <cell r="AD2378" t="str">
            <v>.</v>
          </cell>
          <cell r="AE2378" t="str">
            <v>.</v>
          </cell>
          <cell r="AF2378" t="str">
            <v>.</v>
          </cell>
          <cell r="AG2378" t="str">
            <v>.</v>
          </cell>
          <cell r="AH2378" t="str">
            <v>.</v>
          </cell>
          <cell r="AI2378" t="str">
            <v>.</v>
          </cell>
          <cell r="AJ2378" t="str">
            <v>.</v>
          </cell>
          <cell r="AK2378" t="str">
            <v>.</v>
          </cell>
          <cell r="AL2378" t="str">
            <v>.</v>
          </cell>
          <cell r="AM2378">
            <v>0</v>
          </cell>
          <cell r="AN2378" t="str">
            <v>.</v>
          </cell>
          <cell r="AO2378" t="str">
            <v>.</v>
          </cell>
          <cell r="AP2378" t="str">
            <v>.</v>
          </cell>
          <cell r="AQ2378" t="str">
            <v>.</v>
          </cell>
          <cell r="AR2378" t="str">
            <v>.</v>
          </cell>
          <cell r="AS2378" t="str">
            <v>.</v>
          </cell>
          <cell r="AT2378" t="str">
            <v>.</v>
          </cell>
          <cell r="AU2378" t="str">
            <v>.</v>
          </cell>
        </row>
        <row r="2379">
          <cell r="A2379" t="str">
            <v>470908D-18-1098-373-10-D5.1-D16.3</v>
          </cell>
          <cell r="B2379" t="str">
            <v>470908D</v>
          </cell>
          <cell r="C2379">
            <v>18</v>
          </cell>
          <cell r="D2379">
            <v>1098</v>
          </cell>
          <cell r="E2379">
            <v>10</v>
          </cell>
          <cell r="F2379">
            <v>373</v>
          </cell>
          <cell r="G2379" t="str">
            <v>10-373</v>
          </cell>
          <cell r="H2379">
            <v>10</v>
          </cell>
          <cell r="I2379" t="str">
            <v>.</v>
          </cell>
          <cell r="J2379">
            <v>1</v>
          </cell>
          <cell r="K2379">
            <v>3.3</v>
          </cell>
          <cell r="L2379">
            <v>5.0999999999999996</v>
          </cell>
          <cell r="M2379">
            <v>3</v>
          </cell>
          <cell r="N2379">
            <v>2</v>
          </cell>
          <cell r="O2379" t="str">
            <v>N</v>
          </cell>
          <cell r="P2379" t="str">
            <v>N</v>
          </cell>
          <cell r="Q2379" t="str">
            <v>N</v>
          </cell>
          <cell r="R2379" t="str">
            <v>.</v>
          </cell>
          <cell r="S2379">
            <v>1</v>
          </cell>
          <cell r="T2379">
            <v>5.2</v>
          </cell>
          <cell r="U2379">
            <v>6.8</v>
          </cell>
          <cell r="V2379">
            <v>3</v>
          </cell>
          <cell r="W2379">
            <v>2</v>
          </cell>
          <cell r="X2379" t="str">
            <v>N</v>
          </cell>
          <cell r="Y2379" t="str">
            <v>N</v>
          </cell>
          <cell r="Z2379" t="str">
            <v>N</v>
          </cell>
          <cell r="AA2379" t="str">
            <v>.</v>
          </cell>
          <cell r="AB2379" t="str">
            <v>.</v>
          </cell>
          <cell r="AC2379">
            <v>1</v>
          </cell>
          <cell r="AD2379">
            <v>10.8</v>
          </cell>
          <cell r="AE2379">
            <v>12.3</v>
          </cell>
          <cell r="AF2379">
            <v>3</v>
          </cell>
          <cell r="AG2379">
            <v>2</v>
          </cell>
          <cell r="AH2379" t="str">
            <v>N</v>
          </cell>
          <cell r="AI2379" t="str">
            <v>N</v>
          </cell>
          <cell r="AJ2379" t="str">
            <v>N</v>
          </cell>
          <cell r="AK2379" t="str">
            <v>.</v>
          </cell>
          <cell r="AL2379" t="str">
            <v>.</v>
          </cell>
          <cell r="AM2379">
            <v>1</v>
          </cell>
          <cell r="AN2379">
            <v>17.8</v>
          </cell>
          <cell r="AO2379">
            <v>16.3</v>
          </cell>
          <cell r="AP2379">
            <v>3</v>
          </cell>
          <cell r="AQ2379">
            <v>3</v>
          </cell>
          <cell r="AR2379" t="str">
            <v>N</v>
          </cell>
          <cell r="AS2379" t="str">
            <v>N</v>
          </cell>
          <cell r="AT2379" t="str">
            <v>N</v>
          </cell>
          <cell r="AU2379" t="str">
            <v>.</v>
          </cell>
        </row>
        <row r="2380">
          <cell r="A2380" t="str">
            <v>470908D-18-1099-411-11-D4.5-D15.2</v>
          </cell>
          <cell r="B2380" t="str">
            <v>470908D</v>
          </cell>
          <cell r="C2380">
            <v>18</v>
          </cell>
          <cell r="D2380">
            <v>1099</v>
          </cell>
          <cell r="E2380">
            <v>31</v>
          </cell>
          <cell r="F2380">
            <v>411</v>
          </cell>
          <cell r="G2380" t="str">
            <v>31-411</v>
          </cell>
          <cell r="H2380">
            <v>11</v>
          </cell>
          <cell r="I2380" t="str">
            <v>.</v>
          </cell>
          <cell r="J2380">
            <v>1</v>
          </cell>
          <cell r="K2380">
            <v>2.6</v>
          </cell>
          <cell r="L2380">
            <v>4.5</v>
          </cell>
          <cell r="M2380">
            <v>2</v>
          </cell>
          <cell r="N2380">
            <v>2</v>
          </cell>
          <cell r="O2380" t="str">
            <v>N</v>
          </cell>
          <cell r="P2380" t="str">
            <v>N</v>
          </cell>
          <cell r="Q2380" t="str">
            <v>N</v>
          </cell>
          <cell r="R2380" t="str">
            <v>.</v>
          </cell>
          <cell r="S2380">
            <v>1</v>
          </cell>
          <cell r="T2380">
            <v>4.7</v>
          </cell>
          <cell r="U2380">
            <v>6.1</v>
          </cell>
          <cell r="V2380">
            <v>3</v>
          </cell>
          <cell r="W2380">
            <v>2</v>
          </cell>
          <cell r="X2380" t="str">
            <v>N</v>
          </cell>
          <cell r="Y2380" t="str">
            <v>N</v>
          </cell>
          <cell r="Z2380" t="str">
            <v>N</v>
          </cell>
          <cell r="AA2380" t="str">
            <v>.</v>
          </cell>
          <cell r="AB2380" t="str">
            <v>.</v>
          </cell>
          <cell r="AC2380">
            <v>1</v>
          </cell>
          <cell r="AD2380">
            <v>9.5</v>
          </cell>
          <cell r="AE2380">
            <v>10.6</v>
          </cell>
          <cell r="AF2380">
            <v>3</v>
          </cell>
          <cell r="AG2380">
            <v>3</v>
          </cell>
          <cell r="AH2380" t="str">
            <v>N</v>
          </cell>
          <cell r="AI2380" t="str">
            <v>N</v>
          </cell>
          <cell r="AJ2380" t="str">
            <v>N</v>
          </cell>
          <cell r="AK2380" t="str">
            <v>.</v>
          </cell>
          <cell r="AL2380" t="str">
            <v>.</v>
          </cell>
          <cell r="AM2380">
            <v>1</v>
          </cell>
          <cell r="AN2380">
            <v>15.6</v>
          </cell>
          <cell r="AO2380">
            <v>15.2</v>
          </cell>
          <cell r="AP2380">
            <v>3</v>
          </cell>
          <cell r="AQ2380">
            <v>3</v>
          </cell>
          <cell r="AR2380" t="str">
            <v>N</v>
          </cell>
          <cell r="AS2380" t="str">
            <v>N</v>
          </cell>
          <cell r="AT2380" t="str">
            <v>N</v>
          </cell>
          <cell r="AU2380" t="str">
            <v>.</v>
          </cell>
        </row>
        <row r="2381">
          <cell r="A2381" t="str">
            <v>470908D-18-1100-395-12-D5.5-D17.6</v>
          </cell>
          <cell r="B2381" t="str">
            <v>470908D</v>
          </cell>
          <cell r="C2381">
            <v>18</v>
          </cell>
          <cell r="D2381">
            <v>1100</v>
          </cell>
          <cell r="E2381">
            <v>4</v>
          </cell>
          <cell r="F2381">
            <v>395</v>
          </cell>
          <cell r="G2381" t="str">
            <v>4-395</v>
          </cell>
          <cell r="H2381">
            <v>12</v>
          </cell>
          <cell r="I2381" t="str">
            <v>.</v>
          </cell>
          <cell r="J2381">
            <v>1</v>
          </cell>
          <cell r="K2381">
            <v>3.2</v>
          </cell>
          <cell r="L2381">
            <v>5.5</v>
          </cell>
          <cell r="M2381">
            <v>2</v>
          </cell>
          <cell r="N2381">
            <v>2</v>
          </cell>
          <cell r="O2381" t="str">
            <v>N</v>
          </cell>
          <cell r="P2381" t="str">
            <v>N</v>
          </cell>
          <cell r="Q2381" t="str">
            <v>N</v>
          </cell>
          <cell r="R2381" t="str">
            <v>.</v>
          </cell>
          <cell r="S2381">
            <v>1</v>
          </cell>
          <cell r="T2381">
            <v>6</v>
          </cell>
          <cell r="U2381">
            <v>8.5</v>
          </cell>
          <cell r="V2381">
            <v>3</v>
          </cell>
          <cell r="W2381">
            <v>2</v>
          </cell>
          <cell r="X2381" t="str">
            <v>N</v>
          </cell>
          <cell r="Y2381" t="str">
            <v>N</v>
          </cell>
          <cell r="Z2381" t="str">
            <v>N</v>
          </cell>
          <cell r="AA2381" t="str">
            <v>.</v>
          </cell>
          <cell r="AB2381" t="str">
            <v>.</v>
          </cell>
          <cell r="AC2381">
            <v>1</v>
          </cell>
          <cell r="AD2381">
            <v>9.5</v>
          </cell>
          <cell r="AE2381">
            <v>13</v>
          </cell>
          <cell r="AF2381">
            <v>2</v>
          </cell>
          <cell r="AG2381">
            <v>2</v>
          </cell>
          <cell r="AH2381" t="str">
            <v>N</v>
          </cell>
          <cell r="AI2381" t="str">
            <v>N</v>
          </cell>
          <cell r="AJ2381" t="str">
            <v>N</v>
          </cell>
          <cell r="AK2381" t="str">
            <v>.</v>
          </cell>
          <cell r="AL2381" t="str">
            <v>.</v>
          </cell>
          <cell r="AM2381">
            <v>1</v>
          </cell>
          <cell r="AN2381">
            <v>17.5</v>
          </cell>
          <cell r="AO2381">
            <v>17.600000000000001</v>
          </cell>
          <cell r="AP2381">
            <v>2</v>
          </cell>
          <cell r="AQ2381">
            <v>2</v>
          </cell>
          <cell r="AR2381" t="str">
            <v>N</v>
          </cell>
          <cell r="AS2381" t="str">
            <v>N</v>
          </cell>
          <cell r="AT2381" t="str">
            <v>N</v>
          </cell>
          <cell r="AU2381" t="str">
            <v>.</v>
          </cell>
        </row>
        <row r="2382">
          <cell r="A2382" t="str">
            <v>470908D-18-1101-410-13-D3.4-D7.4</v>
          </cell>
          <cell r="B2382" t="str">
            <v>470908D</v>
          </cell>
          <cell r="C2382">
            <v>18</v>
          </cell>
          <cell r="D2382">
            <v>1101</v>
          </cell>
          <cell r="E2382">
            <v>31</v>
          </cell>
          <cell r="F2382">
            <v>410</v>
          </cell>
          <cell r="G2382" t="str">
            <v>31-410</v>
          </cell>
          <cell r="H2382">
            <v>13</v>
          </cell>
          <cell r="I2382" t="str">
            <v>.</v>
          </cell>
          <cell r="J2382">
            <v>1</v>
          </cell>
          <cell r="K2382">
            <v>2.6</v>
          </cell>
          <cell r="L2382">
            <v>3.4</v>
          </cell>
          <cell r="M2382">
            <v>2</v>
          </cell>
          <cell r="N2382">
            <v>3</v>
          </cell>
          <cell r="O2382" t="str">
            <v>Y</v>
          </cell>
          <cell r="P2382" t="str">
            <v>Y</v>
          </cell>
          <cell r="Q2382" t="str">
            <v>N</v>
          </cell>
          <cell r="R2382" t="str">
            <v>.</v>
          </cell>
          <cell r="S2382">
            <v>1</v>
          </cell>
          <cell r="T2382">
            <v>4.0999999999999996</v>
          </cell>
          <cell r="U2382">
            <v>4.0999999999999996</v>
          </cell>
          <cell r="V2382">
            <v>2</v>
          </cell>
          <cell r="W2382">
            <v>3</v>
          </cell>
          <cell r="X2382" t="str">
            <v>Y</v>
          </cell>
          <cell r="Y2382" t="str">
            <v>N</v>
          </cell>
          <cell r="Z2382" t="str">
            <v>N</v>
          </cell>
          <cell r="AA2382" t="str">
            <v>.</v>
          </cell>
          <cell r="AB2382" t="str">
            <v>.</v>
          </cell>
          <cell r="AC2382">
            <v>1</v>
          </cell>
          <cell r="AD2382">
            <v>8.6999999999999993</v>
          </cell>
          <cell r="AE2382">
            <v>6.6</v>
          </cell>
          <cell r="AF2382">
            <v>2</v>
          </cell>
          <cell r="AG2382">
            <v>3</v>
          </cell>
          <cell r="AH2382" t="str">
            <v>Y</v>
          </cell>
          <cell r="AI2382" t="str">
            <v>N</v>
          </cell>
          <cell r="AJ2382" t="str">
            <v>N</v>
          </cell>
          <cell r="AK2382" t="str">
            <v>.</v>
          </cell>
          <cell r="AL2382" t="str">
            <v>.</v>
          </cell>
          <cell r="AM2382">
            <v>1</v>
          </cell>
          <cell r="AN2382">
            <v>12.8</v>
          </cell>
          <cell r="AO2382">
            <v>7.4</v>
          </cell>
          <cell r="AP2382">
            <v>3</v>
          </cell>
          <cell r="AQ2382">
            <v>3</v>
          </cell>
          <cell r="AR2382" t="str">
            <v>Y</v>
          </cell>
          <cell r="AS2382" t="str">
            <v>N</v>
          </cell>
          <cell r="AT2382" t="str">
            <v>N</v>
          </cell>
          <cell r="AU2382" t="str">
            <v>.</v>
          </cell>
        </row>
        <row r="2383">
          <cell r="A2383" t="str">
            <v>470908D-18-1102-430-14-D6-D19.5</v>
          </cell>
          <cell r="B2383" t="str">
            <v>470908D</v>
          </cell>
          <cell r="C2383">
            <v>18</v>
          </cell>
          <cell r="D2383">
            <v>1102</v>
          </cell>
          <cell r="E2383">
            <v>32</v>
          </cell>
          <cell r="F2383">
            <v>430</v>
          </cell>
          <cell r="G2383" t="str">
            <v>32-430</v>
          </cell>
          <cell r="H2383">
            <v>14</v>
          </cell>
          <cell r="I2383" t="str">
            <v>.</v>
          </cell>
          <cell r="J2383">
            <v>1</v>
          </cell>
          <cell r="K2383">
            <v>3.2</v>
          </cell>
          <cell r="L2383">
            <v>6</v>
          </cell>
          <cell r="M2383">
            <v>1</v>
          </cell>
          <cell r="N2383">
            <v>1</v>
          </cell>
          <cell r="O2383" t="str">
            <v>Y</v>
          </cell>
          <cell r="P2383" t="str">
            <v>N</v>
          </cell>
          <cell r="Q2383" t="str">
            <v>N</v>
          </cell>
          <cell r="R2383" t="str">
            <v>.</v>
          </cell>
          <cell r="S2383">
            <v>1</v>
          </cell>
          <cell r="T2383">
            <v>6.6</v>
          </cell>
          <cell r="U2383">
            <v>11.1</v>
          </cell>
          <cell r="V2383">
            <v>1</v>
          </cell>
          <cell r="W2383">
            <v>1</v>
          </cell>
          <cell r="X2383" t="str">
            <v>Y</v>
          </cell>
          <cell r="Y2383" t="str">
            <v>N</v>
          </cell>
          <cell r="Z2383" t="str">
            <v>N</v>
          </cell>
          <cell r="AA2383" t="str">
            <v>.</v>
          </cell>
          <cell r="AB2383" t="str">
            <v>.</v>
          </cell>
          <cell r="AC2383">
            <v>1</v>
          </cell>
          <cell r="AD2383">
            <v>10.199999999999999</v>
          </cell>
          <cell r="AE2383">
            <v>15.6</v>
          </cell>
          <cell r="AF2383">
            <v>1</v>
          </cell>
          <cell r="AG2383">
            <v>1</v>
          </cell>
          <cell r="AH2383" t="str">
            <v>Y</v>
          </cell>
          <cell r="AI2383" t="str">
            <v>N</v>
          </cell>
          <cell r="AJ2383" t="str">
            <v>N</v>
          </cell>
          <cell r="AK2383" t="str">
            <v>.</v>
          </cell>
          <cell r="AL2383" t="str">
            <v>.</v>
          </cell>
          <cell r="AM2383">
            <v>1</v>
          </cell>
          <cell r="AN2383">
            <v>16.100000000000001</v>
          </cell>
          <cell r="AO2383">
            <v>19.5</v>
          </cell>
          <cell r="AP2383">
            <v>1</v>
          </cell>
          <cell r="AQ2383">
            <v>2</v>
          </cell>
          <cell r="AR2383" t="str">
            <v>Y</v>
          </cell>
          <cell r="AS2383" t="str">
            <v>N</v>
          </cell>
          <cell r="AT2383" t="str">
            <v>N</v>
          </cell>
          <cell r="AU2383" t="str">
            <v>.</v>
          </cell>
        </row>
        <row r="2384">
          <cell r="A2384" t="str">
            <v>470908D-18-1103-428-15-D6-D20</v>
          </cell>
          <cell r="B2384" t="str">
            <v>470908D</v>
          </cell>
          <cell r="C2384">
            <v>18</v>
          </cell>
          <cell r="D2384">
            <v>1103</v>
          </cell>
          <cell r="E2384">
            <v>32</v>
          </cell>
          <cell r="F2384">
            <v>428</v>
          </cell>
          <cell r="G2384" t="str">
            <v>32-428</v>
          </cell>
          <cell r="H2384">
            <v>15</v>
          </cell>
          <cell r="I2384" t="str">
            <v>.</v>
          </cell>
          <cell r="J2384">
            <v>1</v>
          </cell>
          <cell r="K2384">
            <v>3.9</v>
          </cell>
          <cell r="L2384">
            <v>6</v>
          </cell>
          <cell r="M2384">
            <v>3</v>
          </cell>
          <cell r="N2384">
            <v>2</v>
          </cell>
          <cell r="O2384" t="str">
            <v>N</v>
          </cell>
          <cell r="P2384" t="str">
            <v>N</v>
          </cell>
          <cell r="Q2384" t="str">
            <v>N</v>
          </cell>
          <cell r="R2384" t="str">
            <v>.</v>
          </cell>
          <cell r="S2384">
            <v>1</v>
          </cell>
          <cell r="T2384">
            <v>7</v>
          </cell>
          <cell r="U2384">
            <v>9.6</v>
          </cell>
          <cell r="V2384">
            <v>2</v>
          </cell>
          <cell r="W2384">
            <v>2</v>
          </cell>
          <cell r="X2384" t="str">
            <v>N</v>
          </cell>
          <cell r="Y2384" t="str">
            <v>N</v>
          </cell>
          <cell r="Z2384" t="str">
            <v>N</v>
          </cell>
          <cell r="AA2384" t="str">
            <v>.</v>
          </cell>
          <cell r="AB2384" t="str">
            <v>.</v>
          </cell>
          <cell r="AC2384">
            <v>1</v>
          </cell>
          <cell r="AD2384">
            <v>10.4</v>
          </cell>
          <cell r="AE2384">
            <v>14.7</v>
          </cell>
          <cell r="AF2384">
            <v>2</v>
          </cell>
          <cell r="AG2384">
            <v>2</v>
          </cell>
          <cell r="AH2384" t="str">
            <v>N</v>
          </cell>
          <cell r="AI2384" t="str">
            <v>N</v>
          </cell>
          <cell r="AJ2384" t="str">
            <v>N</v>
          </cell>
          <cell r="AK2384" t="str">
            <v>.</v>
          </cell>
          <cell r="AL2384" t="str">
            <v>.</v>
          </cell>
          <cell r="AM2384">
            <v>1</v>
          </cell>
          <cell r="AN2384">
            <v>16.7</v>
          </cell>
          <cell r="AO2384">
            <v>20</v>
          </cell>
          <cell r="AP2384">
            <v>2</v>
          </cell>
          <cell r="AQ2384">
            <v>2</v>
          </cell>
          <cell r="AR2384" t="str">
            <v>N</v>
          </cell>
          <cell r="AS2384" t="str">
            <v>N</v>
          </cell>
          <cell r="AT2384" t="str">
            <v>N</v>
          </cell>
          <cell r="AU2384" t="str">
            <v>.</v>
          </cell>
        </row>
        <row r="2385">
          <cell r="A2385" t="str">
            <v>470908D-18-1104-375-16-D6.3-D16.9</v>
          </cell>
          <cell r="B2385" t="str">
            <v>470908D</v>
          </cell>
          <cell r="C2385">
            <v>18</v>
          </cell>
          <cell r="D2385">
            <v>1104</v>
          </cell>
          <cell r="E2385">
            <v>10</v>
          </cell>
          <cell r="F2385">
            <v>375</v>
          </cell>
          <cell r="G2385" t="str">
            <v>10-375</v>
          </cell>
          <cell r="H2385">
            <v>16</v>
          </cell>
          <cell r="I2385" t="str">
            <v>.</v>
          </cell>
          <cell r="J2385">
            <v>1</v>
          </cell>
          <cell r="K2385">
            <v>3.8</v>
          </cell>
          <cell r="L2385">
            <v>6.3</v>
          </cell>
          <cell r="M2385">
            <v>2</v>
          </cell>
          <cell r="N2385">
            <v>2</v>
          </cell>
          <cell r="O2385" t="str">
            <v>N</v>
          </cell>
          <cell r="P2385" t="str">
            <v>N</v>
          </cell>
          <cell r="Q2385" t="str">
            <v>N</v>
          </cell>
          <cell r="R2385" t="str">
            <v>.</v>
          </cell>
          <cell r="S2385">
            <v>1</v>
          </cell>
          <cell r="T2385">
            <v>5.8</v>
          </cell>
          <cell r="U2385">
            <v>8.5</v>
          </cell>
          <cell r="V2385">
            <v>2</v>
          </cell>
          <cell r="W2385">
            <v>2</v>
          </cell>
          <cell r="X2385" t="str">
            <v>N</v>
          </cell>
          <cell r="Y2385" t="str">
            <v>N</v>
          </cell>
          <cell r="Z2385" t="str">
            <v>N</v>
          </cell>
          <cell r="AA2385" t="str">
            <v>.</v>
          </cell>
          <cell r="AB2385" t="str">
            <v>.</v>
          </cell>
          <cell r="AC2385">
            <v>1</v>
          </cell>
          <cell r="AD2385">
            <v>10</v>
          </cell>
          <cell r="AE2385">
            <v>12.9</v>
          </cell>
          <cell r="AF2385">
            <v>2</v>
          </cell>
          <cell r="AG2385">
            <v>2</v>
          </cell>
          <cell r="AH2385" t="str">
            <v>N</v>
          </cell>
          <cell r="AI2385" t="str">
            <v>N</v>
          </cell>
          <cell r="AJ2385" t="str">
            <v>N</v>
          </cell>
          <cell r="AK2385" t="str">
            <v>.</v>
          </cell>
          <cell r="AL2385" t="str">
            <v>.</v>
          </cell>
          <cell r="AM2385">
            <v>1</v>
          </cell>
          <cell r="AN2385">
            <v>15.9</v>
          </cell>
          <cell r="AO2385">
            <v>16.899999999999999</v>
          </cell>
          <cell r="AP2385">
            <v>2</v>
          </cell>
          <cell r="AQ2385">
            <v>2</v>
          </cell>
          <cell r="AR2385" t="str">
            <v>N</v>
          </cell>
          <cell r="AS2385" t="str">
            <v>N</v>
          </cell>
          <cell r="AT2385" t="str">
            <v>N</v>
          </cell>
          <cell r="AU2385" t="str">
            <v>.</v>
          </cell>
        </row>
        <row r="2386">
          <cell r="A2386" t="str">
            <v>470908D-18-1105-400-17-D6.2-D17.7</v>
          </cell>
          <cell r="B2386" t="str">
            <v>470908D</v>
          </cell>
          <cell r="C2386">
            <v>18</v>
          </cell>
          <cell r="D2386">
            <v>1105</v>
          </cell>
          <cell r="E2386">
            <v>4</v>
          </cell>
          <cell r="F2386">
            <v>400</v>
          </cell>
          <cell r="G2386" t="str">
            <v>4-400</v>
          </cell>
          <cell r="H2386">
            <v>17</v>
          </cell>
          <cell r="I2386" t="str">
            <v>.</v>
          </cell>
          <cell r="J2386">
            <v>1</v>
          </cell>
          <cell r="K2386">
            <v>3.8</v>
          </cell>
          <cell r="L2386">
            <v>6.2</v>
          </cell>
          <cell r="M2386">
            <v>1</v>
          </cell>
          <cell r="N2386">
            <v>1</v>
          </cell>
          <cell r="O2386" t="str">
            <v>N</v>
          </cell>
          <cell r="P2386" t="str">
            <v>N</v>
          </cell>
          <cell r="Q2386" t="str">
            <v>N</v>
          </cell>
          <cell r="R2386" t="str">
            <v>.</v>
          </cell>
          <cell r="S2386">
            <v>1</v>
          </cell>
          <cell r="T2386">
            <v>5.8</v>
          </cell>
          <cell r="U2386">
            <v>7.8</v>
          </cell>
          <cell r="V2386">
            <v>3</v>
          </cell>
          <cell r="W2386">
            <v>2</v>
          </cell>
          <cell r="X2386" t="str">
            <v>N</v>
          </cell>
          <cell r="Y2386" t="str">
            <v>N</v>
          </cell>
          <cell r="Z2386" t="str">
            <v>N</v>
          </cell>
          <cell r="AA2386" t="str">
            <v>.</v>
          </cell>
          <cell r="AB2386" t="str">
            <v>.</v>
          </cell>
          <cell r="AC2386">
            <v>1</v>
          </cell>
          <cell r="AD2386">
            <v>8.5</v>
          </cell>
          <cell r="AE2386">
            <v>11.8</v>
          </cell>
          <cell r="AF2386">
            <v>1</v>
          </cell>
          <cell r="AG2386">
            <v>2</v>
          </cell>
          <cell r="AH2386" t="str">
            <v>N</v>
          </cell>
          <cell r="AI2386" t="str">
            <v>N</v>
          </cell>
          <cell r="AJ2386" t="str">
            <v>N</v>
          </cell>
          <cell r="AK2386" t="str">
            <v>.</v>
          </cell>
          <cell r="AL2386" t="str">
            <v>.</v>
          </cell>
          <cell r="AM2386">
            <v>1</v>
          </cell>
          <cell r="AN2386">
            <v>15.2</v>
          </cell>
          <cell r="AO2386">
            <v>17.7</v>
          </cell>
          <cell r="AP2386">
            <v>2</v>
          </cell>
          <cell r="AQ2386">
            <v>2</v>
          </cell>
          <cell r="AR2386" t="str">
            <v>N</v>
          </cell>
          <cell r="AS2386" t="str">
            <v>N</v>
          </cell>
          <cell r="AT2386" t="str">
            <v>N</v>
          </cell>
          <cell r="AU2386" t="str">
            <v>.</v>
          </cell>
        </row>
        <row r="2387">
          <cell r="A2387" t="str">
            <v>470908D-18-1106-434-18-D5.5-D11.6</v>
          </cell>
          <cell r="B2387" t="str">
            <v>470908D</v>
          </cell>
          <cell r="C2387">
            <v>18</v>
          </cell>
          <cell r="D2387">
            <v>1106</v>
          </cell>
          <cell r="E2387">
            <v>32</v>
          </cell>
          <cell r="F2387">
            <v>434</v>
          </cell>
          <cell r="G2387" t="str">
            <v>32-434</v>
          </cell>
          <cell r="H2387">
            <v>18</v>
          </cell>
          <cell r="I2387" t="str">
            <v>.</v>
          </cell>
          <cell r="J2387">
            <v>1</v>
          </cell>
          <cell r="K2387">
            <v>3</v>
          </cell>
          <cell r="L2387">
            <v>5.5</v>
          </cell>
          <cell r="M2387">
            <v>3</v>
          </cell>
          <cell r="N2387">
            <v>2</v>
          </cell>
          <cell r="O2387" t="str">
            <v>N</v>
          </cell>
          <cell r="P2387" t="str">
            <v>N</v>
          </cell>
          <cell r="Q2387" t="str">
            <v>N</v>
          </cell>
          <cell r="R2387" t="str">
            <v>.</v>
          </cell>
          <cell r="S2387">
            <v>1</v>
          </cell>
          <cell r="T2387">
            <v>5.2</v>
          </cell>
          <cell r="U2387">
            <v>6.6</v>
          </cell>
          <cell r="V2387">
            <v>3</v>
          </cell>
          <cell r="W2387">
            <v>2</v>
          </cell>
          <cell r="X2387" t="str">
            <v>N</v>
          </cell>
          <cell r="Y2387" t="str">
            <v>N</v>
          </cell>
          <cell r="Z2387" t="str">
            <v>N</v>
          </cell>
          <cell r="AA2387" t="str">
            <v>.</v>
          </cell>
          <cell r="AB2387" t="str">
            <v>.</v>
          </cell>
          <cell r="AC2387">
            <v>1</v>
          </cell>
          <cell r="AD2387">
            <v>7.8</v>
          </cell>
          <cell r="AE2387">
            <v>9.1</v>
          </cell>
          <cell r="AF2387">
            <v>2</v>
          </cell>
          <cell r="AG2387">
            <v>3</v>
          </cell>
          <cell r="AH2387" t="str">
            <v>N</v>
          </cell>
          <cell r="AI2387" t="str">
            <v>N</v>
          </cell>
          <cell r="AJ2387" t="str">
            <v>N</v>
          </cell>
          <cell r="AK2387" t="str">
            <v>.</v>
          </cell>
          <cell r="AL2387" t="str">
            <v>.</v>
          </cell>
          <cell r="AM2387">
            <v>1</v>
          </cell>
          <cell r="AN2387">
            <v>13.9</v>
          </cell>
          <cell r="AO2387">
            <v>11.6</v>
          </cell>
          <cell r="AP2387">
            <v>2</v>
          </cell>
          <cell r="AQ2387">
            <v>3</v>
          </cell>
          <cell r="AR2387" t="str">
            <v>N</v>
          </cell>
          <cell r="AS2387" t="str">
            <v>N</v>
          </cell>
          <cell r="AT2387" t="str">
            <v>N</v>
          </cell>
          <cell r="AU2387" t="str">
            <v>.</v>
          </cell>
        </row>
        <row r="2388">
          <cell r="A2388" t="str">
            <v>470908D-18-1107-419-19-D6.6-D20.4</v>
          </cell>
          <cell r="B2388" t="str">
            <v>470908D</v>
          </cell>
          <cell r="C2388">
            <v>18</v>
          </cell>
          <cell r="D2388">
            <v>1107</v>
          </cell>
          <cell r="E2388">
            <v>31</v>
          </cell>
          <cell r="F2388">
            <v>419</v>
          </cell>
          <cell r="G2388" t="str">
            <v>31-419</v>
          </cell>
          <cell r="H2388">
            <v>19</v>
          </cell>
          <cell r="I2388" t="str">
            <v>.</v>
          </cell>
          <cell r="J2388">
            <v>1</v>
          </cell>
          <cell r="K2388">
            <v>3.6</v>
          </cell>
          <cell r="L2388">
            <v>6.6</v>
          </cell>
          <cell r="M2388">
            <v>1</v>
          </cell>
          <cell r="N2388">
            <v>1</v>
          </cell>
          <cell r="O2388" t="str">
            <v>N</v>
          </cell>
          <cell r="P2388" t="str">
            <v>N</v>
          </cell>
          <cell r="Q2388" t="str">
            <v>N</v>
          </cell>
          <cell r="R2388" t="str">
            <v>.</v>
          </cell>
          <cell r="S2388">
            <v>1</v>
          </cell>
          <cell r="T2388">
            <v>7</v>
          </cell>
          <cell r="U2388">
            <v>10.6</v>
          </cell>
          <cell r="V2388">
            <v>2</v>
          </cell>
          <cell r="W2388">
            <v>2</v>
          </cell>
          <cell r="X2388" t="str">
            <v>N</v>
          </cell>
          <cell r="Y2388" t="str">
            <v>N</v>
          </cell>
          <cell r="Z2388" t="str">
            <v>N</v>
          </cell>
          <cell r="AA2388" t="str">
            <v>.</v>
          </cell>
          <cell r="AB2388" t="str">
            <v>.</v>
          </cell>
          <cell r="AC2388">
            <v>1</v>
          </cell>
          <cell r="AD2388">
            <v>11</v>
          </cell>
          <cell r="AE2388">
            <v>15.1</v>
          </cell>
          <cell r="AF2388">
            <v>3</v>
          </cell>
          <cell r="AG2388">
            <v>2</v>
          </cell>
          <cell r="AH2388" t="str">
            <v>N</v>
          </cell>
          <cell r="AI2388" t="str">
            <v>N</v>
          </cell>
          <cell r="AJ2388" t="str">
            <v>N</v>
          </cell>
          <cell r="AK2388" t="str">
            <v>.</v>
          </cell>
          <cell r="AL2388" t="str">
            <v>.</v>
          </cell>
          <cell r="AM2388">
            <v>1</v>
          </cell>
          <cell r="AN2388">
            <v>18.5</v>
          </cell>
          <cell r="AO2388">
            <v>20.399999999999999</v>
          </cell>
          <cell r="AP2388">
            <v>2</v>
          </cell>
          <cell r="AQ2388">
            <v>2</v>
          </cell>
          <cell r="AR2388" t="str">
            <v>N</v>
          </cell>
          <cell r="AS2388" t="str">
            <v>N</v>
          </cell>
          <cell r="AT2388" t="str">
            <v>N</v>
          </cell>
          <cell r="AU2388" t="str">
            <v>.</v>
          </cell>
        </row>
        <row r="2389">
          <cell r="A2389" t="str">
            <v>470908D-18-1108-433-20-D4.6-D15.1</v>
          </cell>
          <cell r="B2389" t="str">
            <v>470908D</v>
          </cell>
          <cell r="C2389">
            <v>18</v>
          </cell>
          <cell r="D2389">
            <v>1108</v>
          </cell>
          <cell r="E2389">
            <v>32</v>
          </cell>
          <cell r="F2389">
            <v>433</v>
          </cell>
          <cell r="G2389" t="str">
            <v>32-433</v>
          </cell>
          <cell r="H2389">
            <v>20</v>
          </cell>
          <cell r="I2389" t="str">
            <v>.</v>
          </cell>
          <cell r="J2389">
            <v>1</v>
          </cell>
          <cell r="K2389">
            <v>3.3</v>
          </cell>
          <cell r="L2389">
            <v>4.5999999999999996</v>
          </cell>
          <cell r="M2389">
            <v>2</v>
          </cell>
          <cell r="N2389">
            <v>2</v>
          </cell>
          <cell r="O2389" t="str">
            <v>N</v>
          </cell>
          <cell r="P2389" t="str">
            <v>N</v>
          </cell>
          <cell r="Q2389" t="str">
            <v>N</v>
          </cell>
          <cell r="R2389" t="str">
            <v>.</v>
          </cell>
          <cell r="S2389">
            <v>1</v>
          </cell>
          <cell r="T2389">
            <v>5.6</v>
          </cell>
          <cell r="U2389">
            <v>6.7</v>
          </cell>
          <cell r="V2389">
            <v>3</v>
          </cell>
          <cell r="W2389">
            <v>2</v>
          </cell>
          <cell r="X2389" t="str">
            <v>N</v>
          </cell>
          <cell r="Y2389" t="str">
            <v>N</v>
          </cell>
          <cell r="Z2389" t="str">
            <v>N</v>
          </cell>
          <cell r="AA2389" t="str">
            <v>.</v>
          </cell>
          <cell r="AB2389" t="str">
            <v>.</v>
          </cell>
          <cell r="AC2389">
            <v>1</v>
          </cell>
          <cell r="AD2389">
            <v>9.1999999999999993</v>
          </cell>
          <cell r="AE2389">
            <v>10.7</v>
          </cell>
          <cell r="AF2389">
            <v>2</v>
          </cell>
          <cell r="AG2389">
            <v>2</v>
          </cell>
          <cell r="AH2389" t="str">
            <v>N</v>
          </cell>
          <cell r="AI2389" t="str">
            <v>N</v>
          </cell>
          <cell r="AJ2389" t="str">
            <v>N</v>
          </cell>
          <cell r="AK2389" t="str">
            <v>.</v>
          </cell>
          <cell r="AL2389" t="str">
            <v>.</v>
          </cell>
          <cell r="AM2389">
            <v>1</v>
          </cell>
          <cell r="AN2389">
            <v>18.8</v>
          </cell>
          <cell r="AO2389">
            <v>15.1</v>
          </cell>
          <cell r="AP2389">
            <v>2</v>
          </cell>
          <cell r="AQ2389">
            <v>2</v>
          </cell>
          <cell r="AR2389" t="str">
            <v>N</v>
          </cell>
          <cell r="AS2389" t="str">
            <v>N</v>
          </cell>
          <cell r="AT2389" t="str">
            <v>N</v>
          </cell>
          <cell r="AU2389" t="str">
            <v>.</v>
          </cell>
        </row>
        <row r="2390">
          <cell r="A2390" t="str">
            <v>470908D-18-1109-416-21-D6.1-D17.4</v>
          </cell>
          <cell r="B2390" t="str">
            <v>470908D</v>
          </cell>
          <cell r="C2390">
            <v>18</v>
          </cell>
          <cell r="D2390">
            <v>1109</v>
          </cell>
          <cell r="E2390">
            <v>31</v>
          </cell>
          <cell r="F2390">
            <v>416</v>
          </cell>
          <cell r="G2390" t="str">
            <v>31-416</v>
          </cell>
          <cell r="H2390">
            <v>21</v>
          </cell>
          <cell r="I2390" t="str">
            <v>.</v>
          </cell>
          <cell r="J2390">
            <v>1</v>
          </cell>
          <cell r="K2390">
            <v>3.5</v>
          </cell>
          <cell r="L2390">
            <v>6.1</v>
          </cell>
          <cell r="M2390">
            <v>2</v>
          </cell>
          <cell r="N2390">
            <v>2</v>
          </cell>
          <cell r="O2390" t="str">
            <v>N</v>
          </cell>
          <cell r="P2390" t="str">
            <v>N</v>
          </cell>
          <cell r="Q2390" t="str">
            <v>N</v>
          </cell>
          <cell r="R2390" t="str">
            <v>.</v>
          </cell>
          <cell r="S2390">
            <v>1</v>
          </cell>
          <cell r="T2390">
            <v>6</v>
          </cell>
          <cell r="U2390">
            <v>8.5</v>
          </cell>
          <cell r="V2390">
            <v>3</v>
          </cell>
          <cell r="W2390">
            <v>2</v>
          </cell>
          <cell r="X2390" t="str">
            <v>N</v>
          </cell>
          <cell r="Y2390" t="str">
            <v>N</v>
          </cell>
          <cell r="Z2390" t="str">
            <v>N</v>
          </cell>
          <cell r="AA2390" t="str">
            <v>.</v>
          </cell>
          <cell r="AB2390" t="str">
            <v>.</v>
          </cell>
          <cell r="AC2390">
            <v>1</v>
          </cell>
          <cell r="AD2390">
            <v>9</v>
          </cell>
          <cell r="AE2390">
            <v>13.6</v>
          </cell>
          <cell r="AF2390">
            <v>3</v>
          </cell>
          <cell r="AG2390">
            <v>2</v>
          </cell>
          <cell r="AH2390" t="str">
            <v>N</v>
          </cell>
          <cell r="AI2390" t="str">
            <v>N</v>
          </cell>
          <cell r="AJ2390" t="str">
            <v>N</v>
          </cell>
          <cell r="AK2390" t="str">
            <v>.</v>
          </cell>
          <cell r="AL2390" t="str">
            <v>.</v>
          </cell>
          <cell r="AM2390">
            <v>1</v>
          </cell>
          <cell r="AN2390">
            <v>17.7</v>
          </cell>
          <cell r="AO2390">
            <v>17.399999999999999</v>
          </cell>
          <cell r="AP2390">
            <v>3</v>
          </cell>
          <cell r="AQ2390">
            <v>2</v>
          </cell>
          <cell r="AR2390" t="str">
            <v>N</v>
          </cell>
          <cell r="AS2390" t="str">
            <v>N</v>
          </cell>
          <cell r="AT2390" t="str">
            <v>N</v>
          </cell>
          <cell r="AU2390" t="str">
            <v>.</v>
          </cell>
        </row>
        <row r="2391">
          <cell r="A2391" t="str">
            <v>470908D-18-1110-408-22-D2.7-D9.4</v>
          </cell>
          <cell r="B2391" t="str">
            <v>470908D</v>
          </cell>
          <cell r="C2391">
            <v>18</v>
          </cell>
          <cell r="D2391">
            <v>1110</v>
          </cell>
          <cell r="E2391">
            <v>31</v>
          </cell>
          <cell r="F2391">
            <v>408</v>
          </cell>
          <cell r="G2391" t="str">
            <v>31-408</v>
          </cell>
          <cell r="H2391">
            <v>22</v>
          </cell>
          <cell r="I2391" t="str">
            <v>.</v>
          </cell>
          <cell r="J2391">
            <v>1</v>
          </cell>
          <cell r="K2391">
            <v>2.1</v>
          </cell>
          <cell r="L2391">
            <v>2.7</v>
          </cell>
          <cell r="M2391">
            <v>2</v>
          </cell>
          <cell r="N2391">
            <v>3</v>
          </cell>
          <cell r="O2391" t="str">
            <v>N</v>
          </cell>
          <cell r="P2391" t="str">
            <v>N</v>
          </cell>
          <cell r="Q2391" t="str">
            <v>N</v>
          </cell>
          <cell r="R2391" t="str">
            <v>.</v>
          </cell>
          <cell r="S2391">
            <v>1</v>
          </cell>
          <cell r="T2391">
            <v>4.0999999999999996</v>
          </cell>
          <cell r="U2391">
            <v>4.0999999999999996</v>
          </cell>
          <cell r="V2391">
            <v>3</v>
          </cell>
          <cell r="W2391">
            <v>3</v>
          </cell>
          <cell r="X2391" t="str">
            <v>N</v>
          </cell>
          <cell r="Y2391" t="str">
            <v>N</v>
          </cell>
          <cell r="Z2391" t="str">
            <v>N</v>
          </cell>
          <cell r="AA2391" t="str">
            <v>.</v>
          </cell>
          <cell r="AB2391" t="str">
            <v>.</v>
          </cell>
          <cell r="AC2391">
            <v>1</v>
          </cell>
          <cell r="AD2391">
            <v>8.6</v>
          </cell>
          <cell r="AE2391">
            <v>7.8</v>
          </cell>
          <cell r="AF2391">
            <v>3</v>
          </cell>
          <cell r="AG2391">
            <v>3</v>
          </cell>
          <cell r="AH2391" t="str">
            <v>N</v>
          </cell>
          <cell r="AI2391" t="str">
            <v>N</v>
          </cell>
          <cell r="AJ2391" t="str">
            <v>N</v>
          </cell>
          <cell r="AK2391" t="str">
            <v>.</v>
          </cell>
          <cell r="AL2391" t="str">
            <v>.</v>
          </cell>
          <cell r="AM2391">
            <v>1</v>
          </cell>
          <cell r="AN2391">
            <v>14.8</v>
          </cell>
          <cell r="AO2391">
            <v>9.4</v>
          </cell>
          <cell r="AP2391">
            <v>3</v>
          </cell>
          <cell r="AQ2391">
            <v>3</v>
          </cell>
          <cell r="AR2391" t="str">
            <v>N</v>
          </cell>
          <cell r="AS2391" t="str">
            <v>N</v>
          </cell>
          <cell r="AT2391" t="str">
            <v>N</v>
          </cell>
          <cell r="AU2391" t="str">
            <v>.</v>
          </cell>
        </row>
        <row r="2392">
          <cell r="A2392" t="str">
            <v>470908D-18-1111-364-23-D6.2-D18.2</v>
          </cell>
          <cell r="B2392" t="str">
            <v>470908D</v>
          </cell>
          <cell r="C2392">
            <v>18</v>
          </cell>
          <cell r="D2392">
            <v>1111</v>
          </cell>
          <cell r="E2392">
            <v>10</v>
          </cell>
          <cell r="F2392">
            <v>364</v>
          </cell>
          <cell r="G2392" t="str">
            <v>10-364</v>
          </cell>
          <cell r="H2392">
            <v>23</v>
          </cell>
          <cell r="I2392" t="str">
            <v>F</v>
          </cell>
          <cell r="J2392">
            <v>1</v>
          </cell>
          <cell r="K2392">
            <v>4.9000000000000004</v>
          </cell>
          <cell r="L2392">
            <v>6.2</v>
          </cell>
          <cell r="M2392">
            <v>2</v>
          </cell>
          <cell r="N2392">
            <v>1</v>
          </cell>
          <cell r="O2392" t="str">
            <v>N</v>
          </cell>
          <cell r="P2392" t="str">
            <v>N</v>
          </cell>
          <cell r="Q2392" t="str">
            <v>N</v>
          </cell>
          <cell r="R2392" t="str">
            <v>.</v>
          </cell>
          <cell r="S2392">
            <v>1</v>
          </cell>
          <cell r="T2392">
            <v>7.4</v>
          </cell>
          <cell r="U2392">
            <v>9.4</v>
          </cell>
          <cell r="V2392">
            <v>2</v>
          </cell>
          <cell r="W2392">
            <v>2</v>
          </cell>
          <cell r="X2392" t="str">
            <v>N</v>
          </cell>
          <cell r="Y2392" t="str">
            <v>N</v>
          </cell>
          <cell r="Z2392" t="str">
            <v>N</v>
          </cell>
          <cell r="AA2392" t="str">
            <v>.</v>
          </cell>
          <cell r="AB2392" t="str">
            <v>.</v>
          </cell>
          <cell r="AC2392">
            <v>1</v>
          </cell>
          <cell r="AD2392">
            <v>10.3</v>
          </cell>
          <cell r="AE2392">
            <v>13.7</v>
          </cell>
          <cell r="AF2392">
            <v>1</v>
          </cell>
          <cell r="AG2392">
            <v>1</v>
          </cell>
          <cell r="AH2392" t="str">
            <v>N</v>
          </cell>
          <cell r="AI2392" t="str">
            <v>N</v>
          </cell>
          <cell r="AJ2392" t="str">
            <v>N</v>
          </cell>
          <cell r="AK2392" t="str">
            <v>.</v>
          </cell>
          <cell r="AL2392" t="str">
            <v>.</v>
          </cell>
          <cell r="AM2392">
            <v>1</v>
          </cell>
          <cell r="AN2392">
            <v>19.100000000000001</v>
          </cell>
          <cell r="AO2392">
            <v>18.2</v>
          </cell>
          <cell r="AP2392">
            <v>2</v>
          </cell>
          <cell r="AQ2392">
            <v>2</v>
          </cell>
          <cell r="AR2392" t="str">
            <v>N</v>
          </cell>
          <cell r="AS2392" t="str">
            <v>N</v>
          </cell>
          <cell r="AT2392" t="str">
            <v>N</v>
          </cell>
          <cell r="AU2392" t="str">
            <v>.</v>
          </cell>
        </row>
        <row r="2393">
          <cell r="A2393" t="str">
            <v>470908D-18-1112-376-24-D3-D5.6</v>
          </cell>
          <cell r="B2393" t="str">
            <v>470908D</v>
          </cell>
          <cell r="C2393">
            <v>18</v>
          </cell>
          <cell r="D2393">
            <v>1112</v>
          </cell>
          <cell r="E2393">
            <v>10</v>
          </cell>
          <cell r="F2393">
            <v>376</v>
          </cell>
          <cell r="G2393" t="str">
            <v>10-376</v>
          </cell>
          <cell r="H2393">
            <v>24</v>
          </cell>
          <cell r="I2393" t="str">
            <v>.</v>
          </cell>
          <cell r="J2393">
            <v>1</v>
          </cell>
          <cell r="K2393">
            <v>1.8</v>
          </cell>
          <cell r="L2393">
            <v>3</v>
          </cell>
          <cell r="M2393">
            <v>2</v>
          </cell>
          <cell r="N2393">
            <v>3</v>
          </cell>
          <cell r="O2393" t="str">
            <v>Y</v>
          </cell>
          <cell r="P2393" t="str">
            <v>N</v>
          </cell>
          <cell r="Q2393" t="str">
            <v>N</v>
          </cell>
          <cell r="R2393" t="str">
            <v>.</v>
          </cell>
          <cell r="S2393">
            <v>1</v>
          </cell>
          <cell r="T2393">
            <v>3.3</v>
          </cell>
          <cell r="U2393">
            <v>3.9</v>
          </cell>
          <cell r="V2393">
            <v>2</v>
          </cell>
          <cell r="W2393">
            <v>3</v>
          </cell>
          <cell r="X2393" t="str">
            <v>N</v>
          </cell>
          <cell r="Y2393" t="str">
            <v>N</v>
          </cell>
          <cell r="Z2393" t="str">
            <v>N</v>
          </cell>
          <cell r="AA2393" t="str">
            <v>.</v>
          </cell>
          <cell r="AB2393" t="str">
            <v>.</v>
          </cell>
          <cell r="AC2393">
            <v>1</v>
          </cell>
          <cell r="AD2393">
            <v>6</v>
          </cell>
          <cell r="AE2393">
            <v>5.4</v>
          </cell>
          <cell r="AF2393">
            <v>2</v>
          </cell>
          <cell r="AG2393">
            <v>3</v>
          </cell>
          <cell r="AH2393" t="str">
            <v>N</v>
          </cell>
          <cell r="AI2393" t="str">
            <v>N</v>
          </cell>
          <cell r="AJ2393" t="str">
            <v>N</v>
          </cell>
          <cell r="AK2393" t="str">
            <v>.</v>
          </cell>
          <cell r="AL2393" t="str">
            <v>.</v>
          </cell>
          <cell r="AM2393">
            <v>1</v>
          </cell>
          <cell r="AN2393">
            <v>10.4</v>
          </cell>
          <cell r="AO2393">
            <v>5.6</v>
          </cell>
          <cell r="AP2393">
            <v>2</v>
          </cell>
          <cell r="AQ2393">
            <v>3</v>
          </cell>
          <cell r="AR2393" t="str">
            <v>N</v>
          </cell>
          <cell r="AS2393" t="str">
            <v>N</v>
          </cell>
          <cell r="AT2393" t="str">
            <v>N</v>
          </cell>
          <cell r="AU2393" t="str">
            <v>.</v>
          </cell>
        </row>
        <row r="2394">
          <cell r="A2394" t="str">
            <v>470908D-18-1113-435-25-D.-D.</v>
          </cell>
          <cell r="B2394" t="str">
            <v>470908D</v>
          </cell>
          <cell r="C2394">
            <v>18</v>
          </cell>
          <cell r="D2394">
            <v>1113</v>
          </cell>
          <cell r="E2394">
            <v>32</v>
          </cell>
          <cell r="F2394">
            <v>435</v>
          </cell>
          <cell r="G2394" t="str">
            <v>32-435</v>
          </cell>
          <cell r="H2394">
            <v>25</v>
          </cell>
          <cell r="I2394" t="str">
            <v>.</v>
          </cell>
          <cell r="J2394">
            <v>0</v>
          </cell>
          <cell r="K2394" t="str">
            <v>.</v>
          </cell>
          <cell r="L2394" t="str">
            <v>.</v>
          </cell>
          <cell r="M2394" t="str">
            <v>.</v>
          </cell>
          <cell r="N2394" t="str">
            <v>.</v>
          </cell>
          <cell r="O2394" t="str">
            <v>.</v>
          </cell>
          <cell r="P2394" t="str">
            <v>.</v>
          </cell>
          <cell r="Q2394" t="str">
            <v>.</v>
          </cell>
          <cell r="R2394" t="str">
            <v>.</v>
          </cell>
          <cell r="S2394">
            <v>0</v>
          </cell>
          <cell r="T2394" t="str">
            <v>.</v>
          </cell>
          <cell r="U2394" t="str">
            <v>.</v>
          </cell>
          <cell r="V2394" t="str">
            <v>.</v>
          </cell>
          <cell r="W2394" t="str">
            <v>.</v>
          </cell>
          <cell r="X2394" t="str">
            <v>.</v>
          </cell>
          <cell r="Y2394" t="str">
            <v>.</v>
          </cell>
          <cell r="Z2394" t="str">
            <v>.</v>
          </cell>
          <cell r="AA2394" t="str">
            <v>.</v>
          </cell>
          <cell r="AB2394" t="str">
            <v>.</v>
          </cell>
          <cell r="AC2394">
            <v>0</v>
          </cell>
          <cell r="AD2394" t="str">
            <v>.</v>
          </cell>
          <cell r="AE2394" t="str">
            <v>.</v>
          </cell>
          <cell r="AF2394" t="str">
            <v>.</v>
          </cell>
          <cell r="AG2394" t="str">
            <v>.</v>
          </cell>
          <cell r="AH2394" t="str">
            <v>.</v>
          </cell>
          <cell r="AI2394" t="str">
            <v>.</v>
          </cell>
          <cell r="AJ2394" t="str">
            <v>.</v>
          </cell>
          <cell r="AK2394" t="str">
            <v>.</v>
          </cell>
          <cell r="AL2394" t="str">
            <v>.</v>
          </cell>
          <cell r="AM2394">
            <v>0</v>
          </cell>
          <cell r="AN2394" t="str">
            <v>.</v>
          </cell>
          <cell r="AO2394" t="str">
            <v>.</v>
          </cell>
          <cell r="AP2394" t="str">
            <v>.</v>
          </cell>
          <cell r="AQ2394" t="str">
            <v>.</v>
          </cell>
          <cell r="AR2394" t="str">
            <v>.</v>
          </cell>
          <cell r="AS2394" t="str">
            <v>.</v>
          </cell>
          <cell r="AT2394" t="str">
            <v>.</v>
          </cell>
          <cell r="AU2394" t="str">
            <v>.</v>
          </cell>
        </row>
        <row r="2395">
          <cell r="A2395" t="str">
            <v>470908D-18-1114-381-26-D.-D.</v>
          </cell>
          <cell r="B2395" t="str">
            <v>470908D</v>
          </cell>
          <cell r="C2395">
            <v>18</v>
          </cell>
          <cell r="D2395">
            <v>1114</v>
          </cell>
          <cell r="E2395">
            <v>10</v>
          </cell>
          <cell r="F2395">
            <v>381</v>
          </cell>
          <cell r="G2395" t="str">
            <v>10-381</v>
          </cell>
          <cell r="H2395">
            <v>26</v>
          </cell>
          <cell r="I2395" t="str">
            <v>.</v>
          </cell>
          <cell r="J2395">
            <v>0</v>
          </cell>
          <cell r="K2395" t="str">
            <v>.</v>
          </cell>
          <cell r="L2395" t="str">
            <v>.</v>
          </cell>
          <cell r="M2395" t="str">
            <v>.</v>
          </cell>
          <cell r="N2395" t="str">
            <v>.</v>
          </cell>
          <cell r="O2395" t="str">
            <v>.</v>
          </cell>
          <cell r="P2395" t="str">
            <v>.</v>
          </cell>
          <cell r="Q2395" t="str">
            <v>.</v>
          </cell>
          <cell r="R2395" t="str">
            <v>.</v>
          </cell>
          <cell r="S2395">
            <v>0</v>
          </cell>
          <cell r="T2395" t="str">
            <v>.</v>
          </cell>
          <cell r="U2395" t="str">
            <v>.</v>
          </cell>
          <cell r="V2395" t="str">
            <v>.</v>
          </cell>
          <cell r="W2395" t="str">
            <v>.</v>
          </cell>
          <cell r="X2395" t="str">
            <v>.</v>
          </cell>
          <cell r="Y2395" t="str">
            <v>.</v>
          </cell>
          <cell r="Z2395" t="str">
            <v>.</v>
          </cell>
          <cell r="AA2395" t="str">
            <v>.</v>
          </cell>
          <cell r="AB2395" t="str">
            <v>.</v>
          </cell>
          <cell r="AC2395">
            <v>0</v>
          </cell>
          <cell r="AD2395" t="str">
            <v>.</v>
          </cell>
          <cell r="AE2395" t="str">
            <v>.</v>
          </cell>
          <cell r="AF2395" t="str">
            <v>.</v>
          </cell>
          <cell r="AG2395" t="str">
            <v>.</v>
          </cell>
          <cell r="AH2395" t="str">
            <v>.</v>
          </cell>
          <cell r="AI2395" t="str">
            <v>.</v>
          </cell>
          <cell r="AJ2395" t="str">
            <v>.</v>
          </cell>
          <cell r="AK2395" t="str">
            <v>.</v>
          </cell>
          <cell r="AL2395" t="str">
            <v>.</v>
          </cell>
          <cell r="AM2395">
            <v>0</v>
          </cell>
          <cell r="AN2395" t="str">
            <v>.</v>
          </cell>
          <cell r="AO2395" t="str">
            <v>.</v>
          </cell>
          <cell r="AP2395" t="str">
            <v>.</v>
          </cell>
          <cell r="AQ2395" t="str">
            <v>.</v>
          </cell>
          <cell r="AR2395" t="str">
            <v>.</v>
          </cell>
          <cell r="AS2395" t="str">
            <v>.</v>
          </cell>
          <cell r="AT2395" t="str">
            <v>.</v>
          </cell>
          <cell r="AU2395" t="str">
            <v>.</v>
          </cell>
        </row>
        <row r="2396">
          <cell r="A2396" t="str">
            <v>470908D-18-1115-412-27-D4.7-D13.4</v>
          </cell>
          <cell r="B2396" t="str">
            <v>470908D</v>
          </cell>
          <cell r="C2396">
            <v>18</v>
          </cell>
          <cell r="D2396">
            <v>1115</v>
          </cell>
          <cell r="E2396">
            <v>31</v>
          </cell>
          <cell r="F2396">
            <v>412</v>
          </cell>
          <cell r="G2396" t="str">
            <v>31-412</v>
          </cell>
          <cell r="H2396">
            <v>27</v>
          </cell>
          <cell r="I2396" t="str">
            <v>.</v>
          </cell>
          <cell r="J2396">
            <v>1</v>
          </cell>
          <cell r="K2396">
            <v>2.9</v>
          </cell>
          <cell r="L2396">
            <v>4.7</v>
          </cell>
          <cell r="M2396">
            <v>1</v>
          </cell>
          <cell r="N2396">
            <v>1</v>
          </cell>
          <cell r="O2396" t="str">
            <v>Y</v>
          </cell>
          <cell r="P2396" t="str">
            <v>N</v>
          </cell>
          <cell r="Q2396" t="str">
            <v>N</v>
          </cell>
          <cell r="R2396" t="str">
            <v>.</v>
          </cell>
          <cell r="S2396">
            <v>1</v>
          </cell>
          <cell r="T2396">
            <v>4.2</v>
          </cell>
          <cell r="U2396">
            <v>5.6</v>
          </cell>
          <cell r="V2396">
            <v>1</v>
          </cell>
          <cell r="W2396">
            <v>1</v>
          </cell>
          <cell r="X2396" t="str">
            <v>Y</v>
          </cell>
          <cell r="Y2396" t="str">
            <v>N</v>
          </cell>
          <cell r="Z2396" t="str">
            <v>N</v>
          </cell>
          <cell r="AA2396" t="str">
            <v>.</v>
          </cell>
          <cell r="AB2396" t="str">
            <v>.</v>
          </cell>
          <cell r="AC2396">
            <v>1</v>
          </cell>
          <cell r="AD2396">
            <v>9.8000000000000007</v>
          </cell>
          <cell r="AE2396">
            <v>9.8000000000000007</v>
          </cell>
          <cell r="AF2396">
            <v>1</v>
          </cell>
          <cell r="AG2396">
            <v>1</v>
          </cell>
          <cell r="AH2396" t="str">
            <v>Y</v>
          </cell>
          <cell r="AI2396" t="str">
            <v>N</v>
          </cell>
          <cell r="AJ2396" t="str">
            <v>N</v>
          </cell>
          <cell r="AK2396" t="str">
            <v>.</v>
          </cell>
          <cell r="AL2396" t="str">
            <v>.</v>
          </cell>
          <cell r="AM2396">
            <v>1</v>
          </cell>
          <cell r="AN2396">
            <v>16.3</v>
          </cell>
          <cell r="AO2396">
            <v>13.4</v>
          </cell>
          <cell r="AP2396">
            <v>2</v>
          </cell>
          <cell r="AQ2396">
            <v>2</v>
          </cell>
          <cell r="AR2396" t="str">
            <v>Y</v>
          </cell>
          <cell r="AS2396" t="str">
            <v>N</v>
          </cell>
          <cell r="AT2396" t="str">
            <v>N</v>
          </cell>
          <cell r="AU2396" t="str">
            <v>.</v>
          </cell>
        </row>
        <row r="2397">
          <cell r="A2397" t="str">
            <v>470908D-18-1116-413-28-D.-D.</v>
          </cell>
          <cell r="B2397" t="str">
            <v>470908D</v>
          </cell>
          <cell r="C2397">
            <v>18</v>
          </cell>
          <cell r="D2397">
            <v>1116</v>
          </cell>
          <cell r="E2397">
            <v>31</v>
          </cell>
          <cell r="F2397">
            <v>413</v>
          </cell>
          <cell r="G2397" t="str">
            <v>31-413</v>
          </cell>
          <cell r="H2397">
            <v>28</v>
          </cell>
          <cell r="I2397" t="str">
            <v>.</v>
          </cell>
          <cell r="J2397">
            <v>0</v>
          </cell>
          <cell r="K2397" t="str">
            <v>.</v>
          </cell>
          <cell r="L2397" t="str">
            <v>.</v>
          </cell>
          <cell r="M2397" t="str">
            <v>.</v>
          </cell>
          <cell r="N2397" t="str">
            <v>.</v>
          </cell>
          <cell r="O2397" t="str">
            <v>.</v>
          </cell>
          <cell r="P2397" t="str">
            <v>.</v>
          </cell>
          <cell r="Q2397" t="str">
            <v>.</v>
          </cell>
          <cell r="R2397" t="str">
            <v>.</v>
          </cell>
          <cell r="S2397">
            <v>0</v>
          </cell>
          <cell r="T2397" t="str">
            <v>.</v>
          </cell>
          <cell r="U2397" t="str">
            <v>.</v>
          </cell>
          <cell r="V2397" t="str">
            <v>.</v>
          </cell>
          <cell r="W2397" t="str">
            <v>.</v>
          </cell>
          <cell r="X2397" t="str">
            <v>.</v>
          </cell>
          <cell r="Y2397" t="str">
            <v>.</v>
          </cell>
          <cell r="Z2397" t="str">
            <v>.</v>
          </cell>
          <cell r="AA2397" t="str">
            <v>.</v>
          </cell>
          <cell r="AB2397" t="str">
            <v>.</v>
          </cell>
          <cell r="AC2397">
            <v>0</v>
          </cell>
          <cell r="AD2397" t="str">
            <v>.</v>
          </cell>
          <cell r="AE2397" t="str">
            <v>.</v>
          </cell>
          <cell r="AF2397" t="str">
            <v>.</v>
          </cell>
          <cell r="AG2397" t="str">
            <v>.</v>
          </cell>
          <cell r="AH2397" t="str">
            <v>.</v>
          </cell>
          <cell r="AI2397" t="str">
            <v>.</v>
          </cell>
          <cell r="AJ2397" t="str">
            <v>.</v>
          </cell>
          <cell r="AK2397" t="str">
            <v>.</v>
          </cell>
          <cell r="AL2397" t="str">
            <v>.</v>
          </cell>
          <cell r="AM2397">
            <v>0</v>
          </cell>
          <cell r="AN2397" t="str">
            <v>.</v>
          </cell>
          <cell r="AO2397" t="str">
            <v>.</v>
          </cell>
          <cell r="AP2397" t="str">
            <v>.</v>
          </cell>
          <cell r="AQ2397" t="str">
            <v>.</v>
          </cell>
          <cell r="AR2397" t="str">
            <v>.</v>
          </cell>
          <cell r="AS2397" t="str">
            <v>.</v>
          </cell>
          <cell r="AT2397" t="str">
            <v>.</v>
          </cell>
          <cell r="AU2397" t="str">
            <v>.</v>
          </cell>
        </row>
        <row r="2398">
          <cell r="A2398" t="str">
            <v>470908D-18-1117-406-29-D4.5-D15.9</v>
          </cell>
          <cell r="B2398" t="str">
            <v>470908D</v>
          </cell>
          <cell r="C2398">
            <v>18</v>
          </cell>
          <cell r="D2398">
            <v>1117</v>
          </cell>
          <cell r="E2398">
            <v>31</v>
          </cell>
          <cell r="F2398">
            <v>406</v>
          </cell>
          <cell r="G2398" t="str">
            <v>31-406</v>
          </cell>
          <cell r="H2398">
            <v>29</v>
          </cell>
          <cell r="I2398" t="str">
            <v>.</v>
          </cell>
          <cell r="J2398">
            <v>1</v>
          </cell>
          <cell r="K2398">
            <v>2.8</v>
          </cell>
          <cell r="L2398">
            <v>4.5</v>
          </cell>
          <cell r="M2398">
            <v>2</v>
          </cell>
          <cell r="N2398">
            <v>1</v>
          </cell>
          <cell r="O2398" t="str">
            <v>N</v>
          </cell>
          <cell r="P2398" t="str">
            <v>N</v>
          </cell>
          <cell r="Q2398" t="str">
            <v>N</v>
          </cell>
          <cell r="R2398" t="str">
            <v>.</v>
          </cell>
          <cell r="S2398">
            <v>1</v>
          </cell>
          <cell r="T2398">
            <v>4.9000000000000004</v>
          </cell>
          <cell r="U2398">
            <v>7</v>
          </cell>
          <cell r="V2398">
            <v>3</v>
          </cell>
          <cell r="W2398">
            <v>2</v>
          </cell>
          <cell r="X2398" t="str">
            <v>N</v>
          </cell>
          <cell r="Y2398" t="str">
            <v>N</v>
          </cell>
          <cell r="Z2398" t="str">
            <v>N</v>
          </cell>
          <cell r="AA2398" t="str">
            <v>.</v>
          </cell>
          <cell r="AB2398" t="str">
            <v>.</v>
          </cell>
          <cell r="AC2398">
            <v>1</v>
          </cell>
          <cell r="AD2398">
            <v>9.5</v>
          </cell>
          <cell r="AE2398">
            <v>12.6</v>
          </cell>
          <cell r="AF2398">
            <v>3</v>
          </cell>
          <cell r="AG2398">
            <v>2</v>
          </cell>
          <cell r="AH2398" t="str">
            <v>N</v>
          </cell>
          <cell r="AI2398" t="str">
            <v>N</v>
          </cell>
          <cell r="AJ2398" t="str">
            <v>N</v>
          </cell>
          <cell r="AK2398" t="str">
            <v>.</v>
          </cell>
          <cell r="AL2398" t="str">
            <v>.</v>
          </cell>
          <cell r="AM2398">
            <v>1</v>
          </cell>
          <cell r="AN2398">
            <v>16.8</v>
          </cell>
          <cell r="AO2398">
            <v>15.9</v>
          </cell>
          <cell r="AP2398">
            <v>3</v>
          </cell>
          <cell r="AQ2398">
            <v>3</v>
          </cell>
          <cell r="AR2398" t="str">
            <v>N</v>
          </cell>
          <cell r="AS2398" t="str">
            <v>N</v>
          </cell>
          <cell r="AT2398" t="str">
            <v>N</v>
          </cell>
          <cell r="AU2398" t="str">
            <v>.</v>
          </cell>
        </row>
        <row r="2399">
          <cell r="A2399" t="str">
            <v>470908D-18-1118-391-30-D.-D.</v>
          </cell>
          <cell r="B2399" t="str">
            <v>470908D</v>
          </cell>
          <cell r="C2399">
            <v>18</v>
          </cell>
          <cell r="D2399">
            <v>1118</v>
          </cell>
          <cell r="E2399">
            <v>4</v>
          </cell>
          <cell r="F2399">
            <v>391</v>
          </cell>
          <cell r="G2399" t="str">
            <v>4-391</v>
          </cell>
          <cell r="H2399">
            <v>30</v>
          </cell>
          <cell r="I2399" t="str">
            <v>.</v>
          </cell>
          <cell r="J2399">
            <v>0</v>
          </cell>
          <cell r="K2399" t="str">
            <v>.</v>
          </cell>
          <cell r="L2399" t="str">
            <v>.</v>
          </cell>
          <cell r="M2399" t="str">
            <v>.</v>
          </cell>
          <cell r="N2399" t="str">
            <v>.</v>
          </cell>
          <cell r="O2399" t="str">
            <v>.</v>
          </cell>
          <cell r="P2399" t="str">
            <v>.</v>
          </cell>
          <cell r="Q2399" t="str">
            <v>.</v>
          </cell>
          <cell r="R2399" t="str">
            <v>.</v>
          </cell>
          <cell r="S2399">
            <v>0</v>
          </cell>
          <cell r="T2399" t="str">
            <v>.</v>
          </cell>
          <cell r="U2399" t="str">
            <v>.</v>
          </cell>
          <cell r="V2399" t="str">
            <v>.</v>
          </cell>
          <cell r="W2399" t="str">
            <v>.</v>
          </cell>
          <cell r="X2399" t="str">
            <v>.</v>
          </cell>
          <cell r="Y2399" t="str">
            <v>.</v>
          </cell>
          <cell r="Z2399" t="str">
            <v>.</v>
          </cell>
          <cell r="AA2399" t="str">
            <v>.</v>
          </cell>
          <cell r="AB2399" t="str">
            <v>.</v>
          </cell>
          <cell r="AC2399">
            <v>0</v>
          </cell>
          <cell r="AD2399" t="str">
            <v>.</v>
          </cell>
          <cell r="AE2399" t="str">
            <v>.</v>
          </cell>
          <cell r="AF2399" t="str">
            <v>.</v>
          </cell>
          <cell r="AG2399" t="str">
            <v>.</v>
          </cell>
          <cell r="AH2399" t="str">
            <v>.</v>
          </cell>
          <cell r="AI2399" t="str">
            <v>.</v>
          </cell>
          <cell r="AJ2399" t="str">
            <v>.</v>
          </cell>
          <cell r="AK2399" t="str">
            <v>.</v>
          </cell>
          <cell r="AL2399" t="str">
            <v>.</v>
          </cell>
          <cell r="AM2399">
            <v>0</v>
          </cell>
          <cell r="AN2399" t="str">
            <v>.</v>
          </cell>
          <cell r="AO2399" t="str">
            <v>.</v>
          </cell>
          <cell r="AP2399" t="str">
            <v>.</v>
          </cell>
          <cell r="AQ2399" t="str">
            <v>.</v>
          </cell>
          <cell r="AR2399" t="str">
            <v>.</v>
          </cell>
          <cell r="AS2399" t="str">
            <v>.</v>
          </cell>
          <cell r="AT2399" t="str">
            <v>.</v>
          </cell>
          <cell r="AU2399" t="str">
            <v>.</v>
          </cell>
        </row>
        <row r="2400">
          <cell r="A2400" t="str">
            <v>470908D-18-1119-390-31-D5.8-D14.3</v>
          </cell>
          <cell r="B2400" t="str">
            <v>470908D</v>
          </cell>
          <cell r="C2400">
            <v>18</v>
          </cell>
          <cell r="D2400">
            <v>1119</v>
          </cell>
          <cell r="E2400">
            <v>4</v>
          </cell>
          <cell r="F2400">
            <v>390</v>
          </cell>
          <cell r="G2400" t="str">
            <v>4-390</v>
          </cell>
          <cell r="H2400">
            <v>31</v>
          </cell>
          <cell r="I2400" t="str">
            <v>.</v>
          </cell>
          <cell r="J2400">
            <v>1</v>
          </cell>
          <cell r="K2400">
            <v>2.8</v>
          </cell>
          <cell r="L2400">
            <v>5.8</v>
          </cell>
          <cell r="M2400">
            <v>3</v>
          </cell>
          <cell r="N2400">
            <v>2</v>
          </cell>
          <cell r="O2400" t="str">
            <v>N</v>
          </cell>
          <cell r="P2400" t="str">
            <v>N</v>
          </cell>
          <cell r="Q2400" t="str">
            <v>N</v>
          </cell>
          <cell r="R2400" t="str">
            <v>.</v>
          </cell>
          <cell r="S2400">
            <v>1</v>
          </cell>
          <cell r="T2400">
            <v>4.4000000000000004</v>
          </cell>
          <cell r="U2400">
            <v>7.2</v>
          </cell>
          <cell r="V2400">
            <v>3</v>
          </cell>
          <cell r="W2400">
            <v>2</v>
          </cell>
          <cell r="X2400" t="str">
            <v>N</v>
          </cell>
          <cell r="Y2400" t="str">
            <v>N</v>
          </cell>
          <cell r="Z2400" t="str">
            <v>N</v>
          </cell>
          <cell r="AA2400" t="str">
            <v>.</v>
          </cell>
          <cell r="AB2400" t="str">
            <v>.</v>
          </cell>
          <cell r="AC2400">
            <v>1</v>
          </cell>
          <cell r="AD2400">
            <v>8.5</v>
          </cell>
          <cell r="AE2400">
            <v>10.5</v>
          </cell>
          <cell r="AF2400">
            <v>3</v>
          </cell>
          <cell r="AG2400">
            <v>2</v>
          </cell>
          <cell r="AH2400" t="str">
            <v>N</v>
          </cell>
          <cell r="AI2400" t="str">
            <v>N</v>
          </cell>
          <cell r="AJ2400" t="str">
            <v>N</v>
          </cell>
          <cell r="AK2400" t="str">
            <v>.</v>
          </cell>
          <cell r="AL2400" t="str">
            <v>.</v>
          </cell>
          <cell r="AM2400">
            <v>1</v>
          </cell>
          <cell r="AN2400">
            <v>15.1</v>
          </cell>
          <cell r="AO2400">
            <v>14.3</v>
          </cell>
          <cell r="AP2400">
            <v>3</v>
          </cell>
          <cell r="AQ2400">
            <v>2</v>
          </cell>
          <cell r="AR2400" t="str">
            <v>N</v>
          </cell>
          <cell r="AS2400" t="str">
            <v>N</v>
          </cell>
          <cell r="AT2400" t="str">
            <v>N</v>
          </cell>
          <cell r="AU2400" t="str">
            <v>.</v>
          </cell>
        </row>
        <row r="2401">
          <cell r="A2401" t="str">
            <v>470908D-18-1120-402-32-D4.7-D14.8</v>
          </cell>
          <cell r="B2401" t="str">
            <v>470908D</v>
          </cell>
          <cell r="C2401">
            <v>18</v>
          </cell>
          <cell r="D2401">
            <v>1120</v>
          </cell>
          <cell r="E2401">
            <v>4</v>
          </cell>
          <cell r="F2401">
            <v>402</v>
          </cell>
          <cell r="G2401" t="str">
            <v>4-402</v>
          </cell>
          <cell r="H2401">
            <v>32</v>
          </cell>
          <cell r="I2401" t="str">
            <v>.</v>
          </cell>
          <cell r="J2401">
            <v>1</v>
          </cell>
          <cell r="K2401">
            <v>3</v>
          </cell>
          <cell r="L2401">
            <v>4.7</v>
          </cell>
          <cell r="M2401">
            <v>1</v>
          </cell>
          <cell r="N2401">
            <v>1</v>
          </cell>
          <cell r="O2401" t="str">
            <v>Y</v>
          </cell>
          <cell r="P2401" t="str">
            <v>N</v>
          </cell>
          <cell r="Q2401" t="str">
            <v>N</v>
          </cell>
          <cell r="R2401" t="str">
            <v>.</v>
          </cell>
          <cell r="S2401">
            <v>1</v>
          </cell>
          <cell r="T2401">
            <v>4.9000000000000004</v>
          </cell>
          <cell r="U2401">
            <v>7.6</v>
          </cell>
          <cell r="V2401">
            <v>2</v>
          </cell>
          <cell r="W2401">
            <v>2</v>
          </cell>
          <cell r="X2401" t="str">
            <v>Y</v>
          </cell>
          <cell r="Y2401" t="str">
            <v>N</v>
          </cell>
          <cell r="Z2401" t="str">
            <v>N</v>
          </cell>
          <cell r="AA2401" t="str">
            <v>.</v>
          </cell>
          <cell r="AB2401" t="str">
            <v>.</v>
          </cell>
          <cell r="AC2401">
            <v>1</v>
          </cell>
          <cell r="AD2401">
            <v>8</v>
          </cell>
          <cell r="AE2401">
            <v>11.7</v>
          </cell>
          <cell r="AF2401">
            <v>1</v>
          </cell>
          <cell r="AG2401">
            <v>2</v>
          </cell>
          <cell r="AH2401" t="str">
            <v>Y</v>
          </cell>
          <cell r="AI2401" t="str">
            <v>N</v>
          </cell>
          <cell r="AJ2401" t="str">
            <v>N</v>
          </cell>
          <cell r="AK2401" t="str">
            <v>.</v>
          </cell>
          <cell r="AL2401" t="str">
            <v>.</v>
          </cell>
          <cell r="AM2401">
            <v>1</v>
          </cell>
          <cell r="AN2401">
            <v>14.9</v>
          </cell>
          <cell r="AO2401">
            <v>14.8</v>
          </cell>
          <cell r="AP2401">
            <v>2</v>
          </cell>
          <cell r="AQ2401">
            <v>3</v>
          </cell>
          <cell r="AR2401" t="str">
            <v>Y</v>
          </cell>
          <cell r="AS2401" t="str">
            <v>N</v>
          </cell>
          <cell r="AT2401" t="str">
            <v>N</v>
          </cell>
          <cell r="AU2401" t="str">
            <v>.</v>
          </cell>
        </row>
        <row r="2402">
          <cell r="A2402" t="str">
            <v>470908D-18-1121-401-33-D5.6-D9.7</v>
          </cell>
          <cell r="B2402" t="str">
            <v>470908D</v>
          </cell>
          <cell r="C2402">
            <v>18</v>
          </cell>
          <cell r="D2402">
            <v>1121</v>
          </cell>
          <cell r="E2402">
            <v>4</v>
          </cell>
          <cell r="F2402">
            <v>401</v>
          </cell>
          <cell r="G2402" t="str">
            <v>4-401</v>
          </cell>
          <cell r="H2402">
            <v>33</v>
          </cell>
          <cell r="I2402" t="str">
            <v>.</v>
          </cell>
          <cell r="J2402">
            <v>1</v>
          </cell>
          <cell r="K2402">
            <v>3.1</v>
          </cell>
          <cell r="L2402">
            <v>5.6</v>
          </cell>
          <cell r="M2402">
            <v>2</v>
          </cell>
          <cell r="N2402">
            <v>1</v>
          </cell>
          <cell r="O2402" t="str">
            <v>N</v>
          </cell>
          <cell r="P2402" t="str">
            <v>N</v>
          </cell>
          <cell r="Q2402" t="str">
            <v>N</v>
          </cell>
          <cell r="R2402" t="str">
            <v>.</v>
          </cell>
          <cell r="S2402">
            <v>1</v>
          </cell>
          <cell r="T2402">
            <v>4.4000000000000004</v>
          </cell>
          <cell r="U2402">
            <v>5.7</v>
          </cell>
          <cell r="V2402">
            <v>2</v>
          </cell>
          <cell r="W2402">
            <v>2</v>
          </cell>
          <cell r="X2402" t="str">
            <v>N</v>
          </cell>
          <cell r="Y2402" t="str">
            <v>N</v>
          </cell>
          <cell r="Z2402" t="str">
            <v>N</v>
          </cell>
          <cell r="AA2402" t="str">
            <v>.</v>
          </cell>
          <cell r="AB2402" t="str">
            <v>.</v>
          </cell>
          <cell r="AC2402">
            <v>1</v>
          </cell>
          <cell r="AD2402">
            <v>8.5</v>
          </cell>
          <cell r="AE2402">
            <v>8.1999999999999993</v>
          </cell>
          <cell r="AF2402">
            <v>2</v>
          </cell>
          <cell r="AG2402">
            <v>3</v>
          </cell>
          <cell r="AH2402" t="str">
            <v>N</v>
          </cell>
          <cell r="AI2402" t="str">
            <v>N</v>
          </cell>
          <cell r="AJ2402" t="str">
            <v>N</v>
          </cell>
          <cell r="AK2402" t="str">
            <v>.</v>
          </cell>
          <cell r="AL2402" t="str">
            <v>.</v>
          </cell>
          <cell r="AM2402">
            <v>1</v>
          </cell>
          <cell r="AN2402">
            <v>14.2</v>
          </cell>
          <cell r="AO2402">
            <v>9.6999999999999993</v>
          </cell>
          <cell r="AP2402">
            <v>2</v>
          </cell>
          <cell r="AQ2402">
            <v>3</v>
          </cell>
          <cell r="AR2402" t="str">
            <v>N</v>
          </cell>
          <cell r="AS2402" t="str">
            <v>N</v>
          </cell>
          <cell r="AT2402" t="str">
            <v>N</v>
          </cell>
          <cell r="AU2402" t="str">
            <v>.</v>
          </cell>
        </row>
        <row r="2403">
          <cell r="A2403" t="str">
            <v>470908D-18-1122-377-34-D6.6-D15.3</v>
          </cell>
          <cell r="B2403" t="str">
            <v>470908D</v>
          </cell>
          <cell r="C2403">
            <v>18</v>
          </cell>
          <cell r="D2403">
            <v>1122</v>
          </cell>
          <cell r="E2403">
            <v>10</v>
          </cell>
          <cell r="F2403">
            <v>377</v>
          </cell>
          <cell r="G2403" t="str">
            <v>10-377</v>
          </cell>
          <cell r="H2403">
            <v>34</v>
          </cell>
          <cell r="I2403" t="str">
            <v>.</v>
          </cell>
          <cell r="J2403">
            <v>1</v>
          </cell>
          <cell r="K2403">
            <v>3.7</v>
          </cell>
          <cell r="L2403">
            <v>6.6</v>
          </cell>
          <cell r="M2403">
            <v>2</v>
          </cell>
          <cell r="N2403">
            <v>2</v>
          </cell>
          <cell r="O2403" t="str">
            <v>N</v>
          </cell>
          <cell r="P2403" t="str">
            <v>N</v>
          </cell>
          <cell r="Q2403" t="str">
            <v>N</v>
          </cell>
          <cell r="R2403" t="str">
            <v>.</v>
          </cell>
          <cell r="S2403">
            <v>1</v>
          </cell>
          <cell r="T2403">
            <v>5.5</v>
          </cell>
          <cell r="U2403">
            <v>7.9</v>
          </cell>
          <cell r="V2403">
            <v>3</v>
          </cell>
          <cell r="W2403">
            <v>2</v>
          </cell>
          <cell r="X2403" t="str">
            <v>N</v>
          </cell>
          <cell r="Y2403" t="str">
            <v>N</v>
          </cell>
          <cell r="Z2403" t="str">
            <v>N</v>
          </cell>
          <cell r="AA2403" t="str">
            <v>.</v>
          </cell>
          <cell r="AB2403" t="str">
            <v>.</v>
          </cell>
          <cell r="AC2403">
            <v>1</v>
          </cell>
          <cell r="AD2403">
            <v>8.9</v>
          </cell>
          <cell r="AE2403">
            <v>12</v>
          </cell>
          <cell r="AF2403">
            <v>3</v>
          </cell>
          <cell r="AG2403">
            <v>2</v>
          </cell>
          <cell r="AH2403" t="str">
            <v>N</v>
          </cell>
          <cell r="AI2403" t="str">
            <v>N</v>
          </cell>
          <cell r="AJ2403" t="str">
            <v>N</v>
          </cell>
          <cell r="AK2403" t="str">
            <v>.</v>
          </cell>
          <cell r="AL2403" t="str">
            <v>.</v>
          </cell>
          <cell r="AM2403">
            <v>1</v>
          </cell>
          <cell r="AN2403">
            <v>16.600000000000001</v>
          </cell>
          <cell r="AO2403">
            <v>15.3</v>
          </cell>
          <cell r="AP2403">
            <v>2</v>
          </cell>
          <cell r="AQ2403">
            <v>2</v>
          </cell>
          <cell r="AR2403" t="str">
            <v>N</v>
          </cell>
          <cell r="AS2403" t="str">
            <v>N</v>
          </cell>
          <cell r="AT2403" t="str">
            <v>N</v>
          </cell>
          <cell r="AU2403" t="str">
            <v>.</v>
          </cell>
        </row>
        <row r="2404">
          <cell r="A2404" t="str">
            <v>470908D-18-1123-363-35-D.-D.</v>
          </cell>
          <cell r="B2404" t="str">
            <v>470908D</v>
          </cell>
          <cell r="C2404">
            <v>18</v>
          </cell>
          <cell r="D2404">
            <v>1123</v>
          </cell>
          <cell r="E2404">
            <v>10</v>
          </cell>
          <cell r="F2404">
            <v>363</v>
          </cell>
          <cell r="G2404" t="str">
            <v>10-363</v>
          </cell>
          <cell r="H2404">
            <v>35</v>
          </cell>
          <cell r="I2404" t="str">
            <v>.</v>
          </cell>
          <cell r="J2404">
            <v>0</v>
          </cell>
          <cell r="K2404" t="str">
            <v>.</v>
          </cell>
          <cell r="L2404" t="str">
            <v>.</v>
          </cell>
          <cell r="M2404" t="str">
            <v>.</v>
          </cell>
          <cell r="N2404" t="str">
            <v>.</v>
          </cell>
          <cell r="O2404" t="str">
            <v>.</v>
          </cell>
          <cell r="P2404" t="str">
            <v>.</v>
          </cell>
          <cell r="Q2404" t="str">
            <v>.</v>
          </cell>
          <cell r="R2404" t="str">
            <v>.</v>
          </cell>
          <cell r="S2404">
            <v>0</v>
          </cell>
          <cell r="T2404" t="str">
            <v>.</v>
          </cell>
          <cell r="U2404" t="str">
            <v>.</v>
          </cell>
          <cell r="V2404" t="str">
            <v>.</v>
          </cell>
          <cell r="W2404" t="str">
            <v>.</v>
          </cell>
          <cell r="X2404" t="str">
            <v>.</v>
          </cell>
          <cell r="Y2404" t="str">
            <v>.</v>
          </cell>
          <cell r="Z2404" t="str">
            <v>.</v>
          </cell>
          <cell r="AA2404" t="str">
            <v>.</v>
          </cell>
          <cell r="AB2404" t="str">
            <v>.</v>
          </cell>
          <cell r="AC2404">
            <v>0</v>
          </cell>
          <cell r="AD2404" t="str">
            <v>.</v>
          </cell>
          <cell r="AE2404" t="str">
            <v>.</v>
          </cell>
          <cell r="AF2404" t="str">
            <v>.</v>
          </cell>
          <cell r="AG2404" t="str">
            <v>.</v>
          </cell>
          <cell r="AH2404" t="str">
            <v>.</v>
          </cell>
          <cell r="AI2404" t="str">
            <v>.</v>
          </cell>
          <cell r="AJ2404" t="str">
            <v>.</v>
          </cell>
          <cell r="AK2404" t="str">
            <v>.</v>
          </cell>
          <cell r="AL2404" t="str">
            <v>.</v>
          </cell>
          <cell r="AM2404">
            <v>0</v>
          </cell>
          <cell r="AN2404" t="str">
            <v>.</v>
          </cell>
          <cell r="AO2404" t="str">
            <v>.</v>
          </cell>
          <cell r="AP2404" t="str">
            <v>.</v>
          </cell>
          <cell r="AQ2404" t="str">
            <v>.</v>
          </cell>
          <cell r="AR2404" t="str">
            <v>.</v>
          </cell>
          <cell r="AS2404" t="str">
            <v>.</v>
          </cell>
          <cell r="AT2404" t="str">
            <v>.</v>
          </cell>
          <cell r="AU2404" t="str">
            <v>.</v>
          </cell>
        </row>
        <row r="2405">
          <cell r="A2405" t="str">
            <v>470908D-18-1124-999-36-D6.8-D24.1</v>
          </cell>
          <cell r="B2405" t="str">
            <v>470908D</v>
          </cell>
          <cell r="C2405">
            <v>18</v>
          </cell>
          <cell r="D2405">
            <v>1124</v>
          </cell>
          <cell r="E2405">
            <v>99</v>
          </cell>
          <cell r="F2405">
            <v>999</v>
          </cell>
          <cell r="G2405" t="str">
            <v>99-999</v>
          </cell>
          <cell r="H2405">
            <v>36</v>
          </cell>
          <cell r="I2405" t="str">
            <v>.</v>
          </cell>
          <cell r="J2405">
            <v>1</v>
          </cell>
          <cell r="K2405">
            <v>4.7</v>
          </cell>
          <cell r="L2405">
            <v>6.8</v>
          </cell>
          <cell r="M2405">
            <v>1</v>
          </cell>
          <cell r="N2405">
            <v>1</v>
          </cell>
          <cell r="O2405" t="str">
            <v>Y</v>
          </cell>
          <cell r="P2405" t="str">
            <v>N</v>
          </cell>
          <cell r="Q2405" t="str">
            <v>N</v>
          </cell>
          <cell r="R2405" t="str">
            <v>.</v>
          </cell>
          <cell r="S2405">
            <v>1</v>
          </cell>
          <cell r="T2405">
            <v>7.4</v>
          </cell>
          <cell r="U2405">
            <v>11</v>
          </cell>
          <cell r="V2405">
            <v>2</v>
          </cell>
          <cell r="W2405">
            <v>1</v>
          </cell>
          <cell r="X2405" t="str">
            <v>Y</v>
          </cell>
          <cell r="Y2405" t="str">
            <v>N</v>
          </cell>
          <cell r="Z2405" t="str">
            <v>N</v>
          </cell>
          <cell r="AA2405" t="str">
            <v>.</v>
          </cell>
          <cell r="AB2405" t="str">
            <v>.</v>
          </cell>
          <cell r="AC2405">
            <v>1</v>
          </cell>
          <cell r="AD2405">
            <v>11.7</v>
          </cell>
          <cell r="AE2405">
            <v>18.899999999999999</v>
          </cell>
          <cell r="AF2405">
            <v>1</v>
          </cell>
          <cell r="AG2405">
            <v>1</v>
          </cell>
          <cell r="AH2405" t="str">
            <v>Y</v>
          </cell>
          <cell r="AI2405" t="str">
            <v>N</v>
          </cell>
          <cell r="AJ2405" t="str">
            <v>N</v>
          </cell>
          <cell r="AK2405" t="str">
            <v>.</v>
          </cell>
          <cell r="AL2405" t="str">
            <v>.</v>
          </cell>
          <cell r="AM2405">
            <v>1</v>
          </cell>
          <cell r="AN2405">
            <v>19.600000000000001</v>
          </cell>
          <cell r="AO2405">
            <v>24.1</v>
          </cell>
          <cell r="AP2405">
            <v>2</v>
          </cell>
          <cell r="AQ2405">
            <v>2</v>
          </cell>
          <cell r="AR2405" t="str">
            <v>Y</v>
          </cell>
          <cell r="AS2405" t="str">
            <v>N</v>
          </cell>
          <cell r="AT2405" t="str">
            <v>N</v>
          </cell>
          <cell r="AU2405" t="str">
            <v>.</v>
          </cell>
        </row>
        <row r="2406">
          <cell r="A2406" t="str">
            <v>470908D-18-1125-415-37-D3.7-D6.3</v>
          </cell>
          <cell r="B2406" t="str">
            <v>470908D</v>
          </cell>
          <cell r="C2406">
            <v>18</v>
          </cell>
          <cell r="D2406">
            <v>1125</v>
          </cell>
          <cell r="E2406">
            <v>31</v>
          </cell>
          <cell r="F2406">
            <v>415</v>
          </cell>
          <cell r="G2406" t="str">
            <v>31-415</v>
          </cell>
          <cell r="H2406">
            <v>37</v>
          </cell>
          <cell r="I2406" t="str">
            <v>.</v>
          </cell>
          <cell r="J2406">
            <v>1</v>
          </cell>
          <cell r="K2406">
            <v>2.7</v>
          </cell>
          <cell r="L2406">
            <v>3.7</v>
          </cell>
          <cell r="M2406">
            <v>1</v>
          </cell>
          <cell r="N2406">
            <v>1</v>
          </cell>
          <cell r="O2406" t="str">
            <v>Y</v>
          </cell>
          <cell r="P2406" t="str">
            <v>N</v>
          </cell>
          <cell r="Q2406" t="str">
            <v>N</v>
          </cell>
          <cell r="R2406" t="str">
            <v>.</v>
          </cell>
          <cell r="S2406">
            <v>1</v>
          </cell>
          <cell r="T2406">
            <v>3.3</v>
          </cell>
          <cell r="U2406">
            <v>5.2</v>
          </cell>
          <cell r="V2406">
            <v>1</v>
          </cell>
          <cell r="W2406">
            <v>1</v>
          </cell>
          <cell r="X2406" t="str">
            <v>Y</v>
          </cell>
          <cell r="Y2406" t="str">
            <v>N</v>
          </cell>
          <cell r="Z2406" t="str">
            <v>N</v>
          </cell>
          <cell r="AA2406" t="str">
            <v>.</v>
          </cell>
          <cell r="AB2406" t="str">
            <v>.</v>
          </cell>
          <cell r="AC2406">
            <v>1</v>
          </cell>
          <cell r="AD2406">
            <v>6.5</v>
          </cell>
          <cell r="AE2406">
            <v>5.6</v>
          </cell>
          <cell r="AF2406">
            <v>1</v>
          </cell>
          <cell r="AG2406">
            <v>3</v>
          </cell>
          <cell r="AH2406" t="str">
            <v>Y</v>
          </cell>
          <cell r="AI2406" t="str">
            <v>N</v>
          </cell>
          <cell r="AJ2406" t="str">
            <v>N</v>
          </cell>
          <cell r="AK2406" t="str">
            <v>.</v>
          </cell>
          <cell r="AL2406" t="str">
            <v>.</v>
          </cell>
          <cell r="AM2406">
            <v>1</v>
          </cell>
          <cell r="AN2406">
            <v>10.1</v>
          </cell>
          <cell r="AO2406">
            <v>6.3</v>
          </cell>
          <cell r="AP2406">
            <v>2</v>
          </cell>
          <cell r="AQ2406">
            <v>3</v>
          </cell>
          <cell r="AR2406" t="str">
            <v>Y</v>
          </cell>
          <cell r="AS2406" t="str">
            <v>N</v>
          </cell>
          <cell r="AT2406" t="str">
            <v>N</v>
          </cell>
          <cell r="AU2406" t="str">
            <v>.</v>
          </cell>
        </row>
        <row r="2407">
          <cell r="A2407" t="str">
            <v>470908D-18-1126-397-38-D3.7-D16</v>
          </cell>
          <cell r="B2407" t="str">
            <v>470908D</v>
          </cell>
          <cell r="C2407">
            <v>18</v>
          </cell>
          <cell r="D2407">
            <v>1126</v>
          </cell>
          <cell r="E2407">
            <v>4</v>
          </cell>
          <cell r="F2407">
            <v>397</v>
          </cell>
          <cell r="G2407" t="str">
            <v>4-397</v>
          </cell>
          <cell r="H2407">
            <v>38</v>
          </cell>
          <cell r="I2407" t="str">
            <v>.</v>
          </cell>
          <cell r="J2407">
            <v>1</v>
          </cell>
          <cell r="K2407">
            <v>2.4</v>
          </cell>
          <cell r="L2407">
            <v>3.7</v>
          </cell>
          <cell r="M2407">
            <v>2</v>
          </cell>
          <cell r="N2407">
            <v>3</v>
          </cell>
          <cell r="O2407" t="str">
            <v>N</v>
          </cell>
          <cell r="P2407" t="str">
            <v>N</v>
          </cell>
          <cell r="Q2407" t="str">
            <v>N</v>
          </cell>
          <cell r="R2407" t="str">
            <v>.</v>
          </cell>
          <cell r="S2407">
            <v>1</v>
          </cell>
          <cell r="T2407">
            <v>4.7</v>
          </cell>
          <cell r="U2407">
            <v>6.7</v>
          </cell>
          <cell r="V2407">
            <v>2</v>
          </cell>
          <cell r="W2407">
            <v>3</v>
          </cell>
          <cell r="X2407" t="str">
            <v>N</v>
          </cell>
          <cell r="Y2407" t="str">
            <v>N</v>
          </cell>
          <cell r="Z2407" t="str">
            <v>N</v>
          </cell>
          <cell r="AA2407" t="str">
            <v>.</v>
          </cell>
          <cell r="AB2407" t="str">
            <v>.</v>
          </cell>
          <cell r="AC2407">
            <v>1</v>
          </cell>
          <cell r="AD2407">
            <v>9.6</v>
          </cell>
          <cell r="AE2407">
            <v>12.2</v>
          </cell>
          <cell r="AF2407">
            <v>3</v>
          </cell>
          <cell r="AG2407">
            <v>2</v>
          </cell>
          <cell r="AH2407" t="str">
            <v>N</v>
          </cell>
          <cell r="AI2407" t="str">
            <v>N</v>
          </cell>
          <cell r="AJ2407" t="str">
            <v>N</v>
          </cell>
          <cell r="AK2407" t="str">
            <v>.</v>
          </cell>
          <cell r="AL2407" t="str">
            <v>.</v>
          </cell>
          <cell r="AM2407">
            <v>1</v>
          </cell>
          <cell r="AN2407">
            <v>16.399999999999999</v>
          </cell>
          <cell r="AO2407">
            <v>16</v>
          </cell>
          <cell r="AP2407">
            <v>2</v>
          </cell>
          <cell r="AQ2407">
            <v>2</v>
          </cell>
          <cell r="AR2407" t="str">
            <v>N</v>
          </cell>
          <cell r="AS2407" t="str">
            <v>N</v>
          </cell>
          <cell r="AT2407" t="str">
            <v>N</v>
          </cell>
          <cell r="AU2407" t="str">
            <v>.</v>
          </cell>
        </row>
        <row r="2408">
          <cell r="A2408" t="str">
            <v>470908D-18-1127-399-39-D3.5-D6.8</v>
          </cell>
          <cell r="B2408" t="str">
            <v>470908D</v>
          </cell>
          <cell r="C2408">
            <v>18</v>
          </cell>
          <cell r="D2408">
            <v>1127</v>
          </cell>
          <cell r="E2408">
            <v>4</v>
          </cell>
          <cell r="F2408">
            <v>399</v>
          </cell>
          <cell r="G2408" t="str">
            <v>4-399</v>
          </cell>
          <cell r="H2408">
            <v>39</v>
          </cell>
          <cell r="I2408" t="str">
            <v>.</v>
          </cell>
          <cell r="J2408">
            <v>1</v>
          </cell>
          <cell r="K2408">
            <v>2</v>
          </cell>
          <cell r="L2408">
            <v>3.5</v>
          </cell>
          <cell r="M2408">
            <v>2</v>
          </cell>
          <cell r="N2408">
            <v>3</v>
          </cell>
          <cell r="O2408" t="str">
            <v>N</v>
          </cell>
          <cell r="P2408" t="str">
            <v>N</v>
          </cell>
          <cell r="Q2408" t="str">
            <v>N</v>
          </cell>
          <cell r="R2408" t="str">
            <v>.</v>
          </cell>
          <cell r="S2408">
            <v>1</v>
          </cell>
          <cell r="T2408">
            <v>2.7</v>
          </cell>
          <cell r="U2408">
            <v>4</v>
          </cell>
          <cell r="V2408">
            <v>2</v>
          </cell>
          <cell r="W2408">
            <v>3</v>
          </cell>
          <cell r="X2408" t="str">
            <v>N</v>
          </cell>
          <cell r="Y2408" t="str">
            <v>N</v>
          </cell>
          <cell r="Z2408" t="str">
            <v>N</v>
          </cell>
          <cell r="AA2408" t="str">
            <v>.</v>
          </cell>
          <cell r="AB2408" t="str">
            <v>.</v>
          </cell>
          <cell r="AC2408">
            <v>1</v>
          </cell>
          <cell r="AD2408">
            <v>5.6</v>
          </cell>
          <cell r="AE2408">
            <v>5.8</v>
          </cell>
          <cell r="AF2408">
            <v>2</v>
          </cell>
          <cell r="AG2408">
            <v>3</v>
          </cell>
          <cell r="AH2408" t="str">
            <v>N</v>
          </cell>
          <cell r="AI2408" t="str">
            <v>N</v>
          </cell>
          <cell r="AJ2408" t="str">
            <v>N</v>
          </cell>
          <cell r="AK2408" t="str">
            <v>.</v>
          </cell>
          <cell r="AL2408" t="str">
            <v>.</v>
          </cell>
          <cell r="AM2408">
            <v>1</v>
          </cell>
          <cell r="AN2408">
            <v>9.5</v>
          </cell>
          <cell r="AO2408">
            <v>6.8</v>
          </cell>
          <cell r="AP2408">
            <v>2</v>
          </cell>
          <cell r="AQ2408">
            <v>3</v>
          </cell>
          <cell r="AR2408" t="str">
            <v>N</v>
          </cell>
          <cell r="AS2408" t="str">
            <v>N</v>
          </cell>
          <cell r="AT2408" t="str">
            <v>N</v>
          </cell>
          <cell r="AU2408" t="str">
            <v>.</v>
          </cell>
        </row>
        <row r="2409">
          <cell r="A2409" t="str">
            <v>470908D-18-1128-423-40-D5.7-D27.5</v>
          </cell>
          <cell r="B2409" t="str">
            <v>470908D</v>
          </cell>
          <cell r="C2409">
            <v>18</v>
          </cell>
          <cell r="D2409">
            <v>1128</v>
          </cell>
          <cell r="E2409">
            <v>32</v>
          </cell>
          <cell r="F2409">
            <v>423</v>
          </cell>
          <cell r="G2409" t="str">
            <v>32-423</v>
          </cell>
          <cell r="H2409">
            <v>40</v>
          </cell>
          <cell r="I2409" t="str">
            <v>.</v>
          </cell>
          <cell r="J2409">
            <v>1</v>
          </cell>
          <cell r="K2409">
            <v>3.9</v>
          </cell>
          <cell r="L2409">
            <v>5.7</v>
          </cell>
          <cell r="M2409">
            <v>2</v>
          </cell>
          <cell r="N2409">
            <v>2</v>
          </cell>
          <cell r="O2409" t="str">
            <v>N</v>
          </cell>
          <cell r="P2409" t="str">
            <v>N</v>
          </cell>
          <cell r="Q2409" t="str">
            <v>N</v>
          </cell>
          <cell r="R2409" t="str">
            <v>.</v>
          </cell>
          <cell r="S2409">
            <v>1</v>
          </cell>
          <cell r="T2409">
            <v>6.8</v>
          </cell>
          <cell r="U2409">
            <v>10</v>
          </cell>
          <cell r="V2409">
            <v>2</v>
          </cell>
          <cell r="W2409">
            <v>1</v>
          </cell>
          <cell r="X2409" t="str">
            <v>N</v>
          </cell>
          <cell r="Y2409" t="str">
            <v>N</v>
          </cell>
          <cell r="Z2409" t="str">
            <v>N</v>
          </cell>
          <cell r="AA2409" t="str">
            <v>.</v>
          </cell>
          <cell r="AB2409" t="str">
            <v>.</v>
          </cell>
          <cell r="AC2409">
            <v>1</v>
          </cell>
          <cell r="AD2409">
            <v>11.5</v>
          </cell>
          <cell r="AE2409">
            <v>18.7</v>
          </cell>
          <cell r="AF2409">
            <v>2</v>
          </cell>
          <cell r="AG2409">
            <v>1</v>
          </cell>
          <cell r="AH2409" t="str">
            <v>N</v>
          </cell>
          <cell r="AI2409" t="str">
            <v>N</v>
          </cell>
          <cell r="AJ2409" t="str">
            <v>N</v>
          </cell>
          <cell r="AK2409" t="str">
            <v>.</v>
          </cell>
          <cell r="AL2409" t="str">
            <v>.</v>
          </cell>
          <cell r="AM2409">
            <v>1</v>
          </cell>
          <cell r="AN2409">
            <v>19.3</v>
          </cell>
          <cell r="AO2409">
            <v>27.5</v>
          </cell>
          <cell r="AP2409">
            <v>1</v>
          </cell>
          <cell r="AQ2409">
            <v>2</v>
          </cell>
          <cell r="AR2409" t="str">
            <v>N</v>
          </cell>
          <cell r="AS2409" t="str">
            <v>N</v>
          </cell>
          <cell r="AT2409" t="str">
            <v>N</v>
          </cell>
          <cell r="AU2409" t="str">
            <v>.</v>
          </cell>
        </row>
        <row r="2410">
          <cell r="A2410" t="str">
            <v>470908D-18-1129-404-41-D.-D.</v>
          </cell>
          <cell r="B2410" t="str">
            <v>470908D</v>
          </cell>
          <cell r="C2410">
            <v>18</v>
          </cell>
          <cell r="D2410">
            <v>1129</v>
          </cell>
          <cell r="E2410">
            <v>31</v>
          </cell>
          <cell r="F2410">
            <v>404</v>
          </cell>
          <cell r="G2410" t="str">
            <v>31-404</v>
          </cell>
          <cell r="H2410">
            <v>41</v>
          </cell>
          <cell r="I2410" t="str">
            <v>.</v>
          </cell>
          <cell r="J2410">
            <v>0</v>
          </cell>
          <cell r="K2410" t="str">
            <v>.</v>
          </cell>
          <cell r="L2410" t="str">
            <v>.</v>
          </cell>
          <cell r="M2410" t="str">
            <v>.</v>
          </cell>
          <cell r="N2410" t="str">
            <v>.</v>
          </cell>
          <cell r="O2410" t="str">
            <v>.</v>
          </cell>
          <cell r="P2410" t="str">
            <v>.</v>
          </cell>
          <cell r="Q2410" t="str">
            <v>.</v>
          </cell>
          <cell r="R2410" t="str">
            <v>.</v>
          </cell>
          <cell r="S2410">
            <v>0</v>
          </cell>
          <cell r="T2410" t="str">
            <v>.</v>
          </cell>
          <cell r="U2410" t="str">
            <v>.</v>
          </cell>
          <cell r="V2410" t="str">
            <v>.</v>
          </cell>
          <cell r="W2410" t="str">
            <v>.</v>
          </cell>
          <cell r="X2410" t="str">
            <v>.</v>
          </cell>
          <cell r="Y2410" t="str">
            <v>.</v>
          </cell>
          <cell r="Z2410" t="str">
            <v>.</v>
          </cell>
          <cell r="AA2410" t="str">
            <v>.</v>
          </cell>
          <cell r="AB2410" t="str">
            <v>.</v>
          </cell>
          <cell r="AC2410">
            <v>0</v>
          </cell>
          <cell r="AD2410" t="str">
            <v>.</v>
          </cell>
          <cell r="AE2410" t="str">
            <v>.</v>
          </cell>
          <cell r="AF2410" t="str">
            <v>.</v>
          </cell>
          <cell r="AG2410" t="str">
            <v>.</v>
          </cell>
          <cell r="AH2410" t="str">
            <v>.</v>
          </cell>
          <cell r="AI2410" t="str">
            <v>.</v>
          </cell>
          <cell r="AJ2410" t="str">
            <v>.</v>
          </cell>
          <cell r="AK2410" t="str">
            <v>.</v>
          </cell>
          <cell r="AL2410" t="str">
            <v>.</v>
          </cell>
          <cell r="AM2410">
            <v>0</v>
          </cell>
          <cell r="AN2410" t="str">
            <v>.</v>
          </cell>
          <cell r="AO2410" t="str">
            <v>.</v>
          </cell>
          <cell r="AP2410" t="str">
            <v>.</v>
          </cell>
          <cell r="AQ2410" t="str">
            <v>.</v>
          </cell>
          <cell r="AR2410" t="str">
            <v>.</v>
          </cell>
          <cell r="AS2410" t="str">
            <v>.</v>
          </cell>
          <cell r="AT2410" t="str">
            <v>.</v>
          </cell>
          <cell r="AU2410" t="str">
            <v>.</v>
          </cell>
        </row>
        <row r="2411">
          <cell r="A2411" t="str">
            <v>470908D-18-1130-396-42-D.-D.</v>
          </cell>
          <cell r="B2411" t="str">
            <v>470908D</v>
          </cell>
          <cell r="C2411">
            <v>18</v>
          </cell>
          <cell r="D2411">
            <v>1130</v>
          </cell>
          <cell r="E2411">
            <v>4</v>
          </cell>
          <cell r="F2411">
            <v>396</v>
          </cell>
          <cell r="G2411" t="str">
            <v>4-396</v>
          </cell>
          <cell r="H2411">
            <v>42</v>
          </cell>
          <cell r="I2411" t="str">
            <v>.</v>
          </cell>
          <cell r="J2411">
            <v>0</v>
          </cell>
          <cell r="K2411" t="str">
            <v>.</v>
          </cell>
          <cell r="L2411" t="str">
            <v>.</v>
          </cell>
          <cell r="M2411" t="str">
            <v>.</v>
          </cell>
          <cell r="N2411" t="str">
            <v>.</v>
          </cell>
          <cell r="O2411" t="str">
            <v>.</v>
          </cell>
          <cell r="P2411" t="str">
            <v>.</v>
          </cell>
          <cell r="Q2411" t="str">
            <v>.</v>
          </cell>
          <cell r="R2411" t="str">
            <v>.</v>
          </cell>
          <cell r="S2411">
            <v>0</v>
          </cell>
          <cell r="T2411" t="str">
            <v>.</v>
          </cell>
          <cell r="U2411" t="str">
            <v>.</v>
          </cell>
          <cell r="V2411" t="str">
            <v>.</v>
          </cell>
          <cell r="W2411" t="str">
            <v>.</v>
          </cell>
          <cell r="X2411" t="str">
            <v>.</v>
          </cell>
          <cell r="Y2411" t="str">
            <v>.</v>
          </cell>
          <cell r="Z2411" t="str">
            <v>.</v>
          </cell>
          <cell r="AA2411" t="str">
            <v>.</v>
          </cell>
          <cell r="AB2411" t="str">
            <v>.</v>
          </cell>
          <cell r="AC2411">
            <v>0</v>
          </cell>
          <cell r="AD2411" t="str">
            <v>.</v>
          </cell>
          <cell r="AE2411" t="str">
            <v>.</v>
          </cell>
          <cell r="AF2411" t="str">
            <v>.</v>
          </cell>
          <cell r="AG2411" t="str">
            <v>.</v>
          </cell>
          <cell r="AH2411" t="str">
            <v>.</v>
          </cell>
          <cell r="AI2411" t="str">
            <v>.</v>
          </cell>
          <cell r="AJ2411" t="str">
            <v>.</v>
          </cell>
          <cell r="AK2411" t="str">
            <v>.</v>
          </cell>
          <cell r="AL2411" t="str">
            <v>.</v>
          </cell>
          <cell r="AM2411">
            <v>0</v>
          </cell>
          <cell r="AN2411" t="str">
            <v>.</v>
          </cell>
          <cell r="AO2411" t="str">
            <v>.</v>
          </cell>
          <cell r="AP2411" t="str">
            <v>.</v>
          </cell>
          <cell r="AQ2411" t="str">
            <v>.</v>
          </cell>
          <cell r="AR2411" t="str">
            <v>.</v>
          </cell>
          <cell r="AS2411" t="str">
            <v>.</v>
          </cell>
          <cell r="AT2411" t="str">
            <v>.</v>
          </cell>
          <cell r="AU2411" t="str">
            <v>.</v>
          </cell>
        </row>
        <row r="2412">
          <cell r="A2412" t="str">
            <v>470908D-18-1131-405-43-D.-D.</v>
          </cell>
          <cell r="B2412" t="str">
            <v>470908D</v>
          </cell>
          <cell r="C2412">
            <v>18</v>
          </cell>
          <cell r="D2412">
            <v>1131</v>
          </cell>
          <cell r="E2412">
            <v>31</v>
          </cell>
          <cell r="F2412">
            <v>405</v>
          </cell>
          <cell r="G2412" t="str">
            <v>31-405</v>
          </cell>
          <cell r="H2412">
            <v>43</v>
          </cell>
          <cell r="I2412" t="str">
            <v>.</v>
          </cell>
          <cell r="J2412">
            <v>0</v>
          </cell>
          <cell r="K2412" t="str">
            <v>.</v>
          </cell>
          <cell r="L2412" t="str">
            <v>.</v>
          </cell>
          <cell r="M2412" t="str">
            <v>.</v>
          </cell>
          <cell r="N2412" t="str">
            <v>.</v>
          </cell>
          <cell r="O2412" t="str">
            <v>.</v>
          </cell>
          <cell r="P2412" t="str">
            <v>.</v>
          </cell>
          <cell r="Q2412" t="str">
            <v>.</v>
          </cell>
          <cell r="R2412" t="str">
            <v>.</v>
          </cell>
          <cell r="S2412">
            <v>0</v>
          </cell>
          <cell r="T2412" t="str">
            <v>.</v>
          </cell>
          <cell r="U2412" t="str">
            <v>.</v>
          </cell>
          <cell r="V2412" t="str">
            <v>.</v>
          </cell>
          <cell r="W2412" t="str">
            <v>.</v>
          </cell>
          <cell r="X2412" t="str">
            <v>.</v>
          </cell>
          <cell r="Y2412" t="str">
            <v>.</v>
          </cell>
          <cell r="Z2412" t="str">
            <v>.</v>
          </cell>
          <cell r="AA2412" t="str">
            <v>.</v>
          </cell>
          <cell r="AB2412" t="str">
            <v>.</v>
          </cell>
          <cell r="AC2412">
            <v>0</v>
          </cell>
          <cell r="AD2412" t="str">
            <v>.</v>
          </cell>
          <cell r="AE2412" t="str">
            <v>.</v>
          </cell>
          <cell r="AF2412" t="str">
            <v>.</v>
          </cell>
          <cell r="AG2412" t="str">
            <v>.</v>
          </cell>
          <cell r="AH2412" t="str">
            <v>.</v>
          </cell>
          <cell r="AI2412" t="str">
            <v>.</v>
          </cell>
          <cell r="AJ2412" t="str">
            <v>.</v>
          </cell>
          <cell r="AK2412" t="str">
            <v>.</v>
          </cell>
          <cell r="AL2412" t="str">
            <v>.</v>
          </cell>
          <cell r="AM2412">
            <v>0</v>
          </cell>
          <cell r="AN2412" t="str">
            <v>.</v>
          </cell>
          <cell r="AO2412" t="str">
            <v>.</v>
          </cell>
          <cell r="AP2412" t="str">
            <v>.</v>
          </cell>
          <cell r="AQ2412" t="str">
            <v>.</v>
          </cell>
          <cell r="AR2412" t="str">
            <v>.</v>
          </cell>
          <cell r="AS2412" t="str">
            <v>.</v>
          </cell>
          <cell r="AT2412" t="str">
            <v>.</v>
          </cell>
          <cell r="AU2412" t="str">
            <v>.</v>
          </cell>
        </row>
        <row r="2413">
          <cell r="A2413" t="str">
            <v>470908D-18-1132-366-44-D.-D.</v>
          </cell>
          <cell r="B2413" t="str">
            <v>470908D</v>
          </cell>
          <cell r="C2413">
            <v>18</v>
          </cell>
          <cell r="D2413">
            <v>1132</v>
          </cell>
          <cell r="E2413">
            <v>10</v>
          </cell>
          <cell r="F2413">
            <v>366</v>
          </cell>
          <cell r="G2413" t="str">
            <v>10-366</v>
          </cell>
          <cell r="H2413">
            <v>44</v>
          </cell>
          <cell r="I2413" t="str">
            <v>.</v>
          </cell>
          <cell r="J2413">
            <v>0</v>
          </cell>
          <cell r="K2413" t="str">
            <v>.</v>
          </cell>
          <cell r="L2413" t="str">
            <v>.</v>
          </cell>
          <cell r="M2413" t="str">
            <v>.</v>
          </cell>
          <cell r="N2413" t="str">
            <v>.</v>
          </cell>
          <cell r="O2413" t="str">
            <v>.</v>
          </cell>
          <cell r="P2413" t="str">
            <v>.</v>
          </cell>
          <cell r="Q2413" t="str">
            <v>.</v>
          </cell>
          <cell r="R2413" t="str">
            <v>.</v>
          </cell>
          <cell r="S2413">
            <v>0</v>
          </cell>
          <cell r="T2413" t="str">
            <v>.</v>
          </cell>
          <cell r="U2413" t="str">
            <v>.</v>
          </cell>
          <cell r="V2413" t="str">
            <v>.</v>
          </cell>
          <cell r="W2413" t="str">
            <v>.</v>
          </cell>
          <cell r="X2413" t="str">
            <v>.</v>
          </cell>
          <cell r="Y2413" t="str">
            <v>.</v>
          </cell>
          <cell r="Z2413" t="str">
            <v>.</v>
          </cell>
          <cell r="AA2413" t="str">
            <v>.</v>
          </cell>
          <cell r="AB2413" t="str">
            <v>.</v>
          </cell>
          <cell r="AC2413">
            <v>0</v>
          </cell>
          <cell r="AD2413" t="str">
            <v>.</v>
          </cell>
          <cell r="AE2413" t="str">
            <v>.</v>
          </cell>
          <cell r="AF2413" t="str">
            <v>.</v>
          </cell>
          <cell r="AG2413" t="str">
            <v>.</v>
          </cell>
          <cell r="AH2413" t="str">
            <v>.</v>
          </cell>
          <cell r="AI2413" t="str">
            <v>.</v>
          </cell>
          <cell r="AJ2413" t="str">
            <v>.</v>
          </cell>
          <cell r="AK2413" t="str">
            <v>.</v>
          </cell>
          <cell r="AL2413" t="str">
            <v>.</v>
          </cell>
          <cell r="AM2413">
            <v>0</v>
          </cell>
          <cell r="AN2413" t="str">
            <v>.</v>
          </cell>
          <cell r="AO2413" t="str">
            <v>.</v>
          </cell>
          <cell r="AP2413" t="str">
            <v>.</v>
          </cell>
          <cell r="AQ2413" t="str">
            <v>.</v>
          </cell>
          <cell r="AR2413" t="str">
            <v>.</v>
          </cell>
          <cell r="AS2413" t="str">
            <v>.</v>
          </cell>
          <cell r="AT2413" t="str">
            <v>.</v>
          </cell>
          <cell r="AU2413" t="str">
            <v>.</v>
          </cell>
        </row>
        <row r="2414">
          <cell r="A2414" t="str">
            <v>470908D-18-1133-426-45-D5.2-D16</v>
          </cell>
          <cell r="B2414" t="str">
            <v>470908D</v>
          </cell>
          <cell r="C2414">
            <v>18</v>
          </cell>
          <cell r="D2414">
            <v>1133</v>
          </cell>
          <cell r="E2414">
            <v>32</v>
          </cell>
          <cell r="F2414">
            <v>426</v>
          </cell>
          <cell r="G2414" t="str">
            <v>32-426</v>
          </cell>
          <cell r="H2414">
            <v>45</v>
          </cell>
          <cell r="I2414" t="str">
            <v>.</v>
          </cell>
          <cell r="J2414">
            <v>1</v>
          </cell>
          <cell r="K2414">
            <v>3</v>
          </cell>
          <cell r="L2414">
            <v>5.2</v>
          </cell>
          <cell r="M2414">
            <v>3</v>
          </cell>
          <cell r="N2414">
            <v>2</v>
          </cell>
          <cell r="O2414" t="str">
            <v>N</v>
          </cell>
          <cell r="P2414" t="str">
            <v>N</v>
          </cell>
          <cell r="Q2414" t="str">
            <v>N</v>
          </cell>
          <cell r="R2414" t="str">
            <v>.</v>
          </cell>
          <cell r="S2414">
            <v>1</v>
          </cell>
          <cell r="T2414">
            <v>5.6</v>
          </cell>
          <cell r="U2414">
            <v>8</v>
          </cell>
          <cell r="V2414">
            <v>3</v>
          </cell>
          <cell r="W2414">
            <v>2</v>
          </cell>
          <cell r="X2414" t="str">
            <v>N</v>
          </cell>
          <cell r="Y2414" t="str">
            <v>N</v>
          </cell>
          <cell r="Z2414" t="str">
            <v>N</v>
          </cell>
          <cell r="AA2414" t="str">
            <v>.</v>
          </cell>
          <cell r="AB2414" t="str">
            <v>.</v>
          </cell>
          <cell r="AC2414">
            <v>1</v>
          </cell>
          <cell r="AD2414">
            <v>8.9</v>
          </cell>
          <cell r="AE2414">
            <v>11.8</v>
          </cell>
          <cell r="AF2414">
            <v>2</v>
          </cell>
          <cell r="AG2414">
            <v>2</v>
          </cell>
          <cell r="AH2414" t="str">
            <v>N</v>
          </cell>
          <cell r="AI2414" t="str">
            <v>N</v>
          </cell>
          <cell r="AJ2414" t="str">
            <v>N</v>
          </cell>
          <cell r="AK2414" t="str">
            <v>.</v>
          </cell>
          <cell r="AL2414" t="str">
            <v>.</v>
          </cell>
          <cell r="AM2414">
            <v>1</v>
          </cell>
          <cell r="AN2414">
            <v>16.100000000000001</v>
          </cell>
          <cell r="AO2414">
            <v>16</v>
          </cell>
          <cell r="AP2414">
            <v>3</v>
          </cell>
          <cell r="AQ2414">
            <v>2</v>
          </cell>
          <cell r="AR2414" t="str">
            <v>N</v>
          </cell>
          <cell r="AS2414" t="str">
            <v>N</v>
          </cell>
          <cell r="AT2414" t="str">
            <v>N</v>
          </cell>
          <cell r="AU2414" t="str">
            <v>.</v>
          </cell>
        </row>
        <row r="2415">
          <cell r="A2415" t="str">
            <v>470908D-18-1134-418-46-D4.7-D13.8</v>
          </cell>
          <cell r="B2415" t="str">
            <v>470908D</v>
          </cell>
          <cell r="C2415">
            <v>18</v>
          </cell>
          <cell r="D2415">
            <v>1134</v>
          </cell>
          <cell r="E2415">
            <v>31</v>
          </cell>
          <cell r="F2415">
            <v>418</v>
          </cell>
          <cell r="G2415" t="str">
            <v>31-418</v>
          </cell>
          <cell r="H2415">
            <v>46</v>
          </cell>
          <cell r="I2415" t="str">
            <v>.</v>
          </cell>
          <cell r="J2415">
            <v>1</v>
          </cell>
          <cell r="K2415">
            <v>3.1</v>
          </cell>
          <cell r="L2415">
            <v>4.7</v>
          </cell>
          <cell r="M2415">
            <v>3</v>
          </cell>
          <cell r="N2415">
            <v>2</v>
          </cell>
          <cell r="O2415" t="str">
            <v>N</v>
          </cell>
          <cell r="P2415" t="str">
            <v>N</v>
          </cell>
          <cell r="Q2415" t="str">
            <v>N</v>
          </cell>
          <cell r="R2415" t="str">
            <v>.</v>
          </cell>
          <cell r="S2415">
            <v>1</v>
          </cell>
          <cell r="T2415">
            <v>6</v>
          </cell>
          <cell r="U2415">
            <v>7</v>
          </cell>
          <cell r="V2415">
            <v>3</v>
          </cell>
          <cell r="W2415">
            <v>2</v>
          </cell>
          <cell r="X2415" t="str">
            <v>N</v>
          </cell>
          <cell r="Y2415" t="str">
            <v>N</v>
          </cell>
          <cell r="Z2415" t="str">
            <v>N</v>
          </cell>
          <cell r="AA2415" t="str">
            <v>.</v>
          </cell>
          <cell r="AB2415" t="str">
            <v>.</v>
          </cell>
          <cell r="AC2415">
            <v>1</v>
          </cell>
          <cell r="AD2415">
            <v>8.8000000000000007</v>
          </cell>
          <cell r="AE2415">
            <v>10.1</v>
          </cell>
          <cell r="AF2415">
            <v>3</v>
          </cell>
          <cell r="AG2415">
            <v>2</v>
          </cell>
          <cell r="AH2415" t="str">
            <v>N</v>
          </cell>
          <cell r="AI2415" t="str">
            <v>N</v>
          </cell>
          <cell r="AJ2415" t="str">
            <v>N</v>
          </cell>
          <cell r="AK2415" t="str">
            <v>.</v>
          </cell>
          <cell r="AL2415" t="str">
            <v>.</v>
          </cell>
          <cell r="AM2415">
            <v>1</v>
          </cell>
          <cell r="AN2415">
            <v>15.8</v>
          </cell>
          <cell r="AO2415">
            <v>13.8</v>
          </cell>
          <cell r="AP2415">
            <v>3</v>
          </cell>
          <cell r="AQ2415">
            <v>2</v>
          </cell>
          <cell r="AR2415" t="str">
            <v>N</v>
          </cell>
          <cell r="AS2415" t="str">
            <v>N</v>
          </cell>
          <cell r="AT2415" t="str">
            <v>N</v>
          </cell>
          <cell r="AU2415" t="str">
            <v>.</v>
          </cell>
        </row>
        <row r="2416">
          <cell r="A2416" t="str">
            <v>470908D-18-1135-393-47-D6.8-D13.7</v>
          </cell>
          <cell r="B2416" t="str">
            <v>470908D</v>
          </cell>
          <cell r="C2416">
            <v>18</v>
          </cell>
          <cell r="D2416">
            <v>1135</v>
          </cell>
          <cell r="E2416">
            <v>4</v>
          </cell>
          <cell r="F2416">
            <v>393</v>
          </cell>
          <cell r="G2416" t="str">
            <v>4-393</v>
          </cell>
          <cell r="H2416">
            <v>47</v>
          </cell>
          <cell r="I2416" t="str">
            <v>.</v>
          </cell>
          <cell r="J2416">
            <v>1</v>
          </cell>
          <cell r="K2416">
            <v>3.7</v>
          </cell>
          <cell r="L2416">
            <v>6.8</v>
          </cell>
          <cell r="M2416">
            <v>1</v>
          </cell>
          <cell r="N2416">
            <v>1</v>
          </cell>
          <cell r="O2416" t="str">
            <v>N</v>
          </cell>
          <cell r="P2416" t="str">
            <v>N</v>
          </cell>
          <cell r="Q2416" t="str">
            <v>N</v>
          </cell>
          <cell r="R2416" t="str">
            <v>.</v>
          </cell>
          <cell r="S2416">
            <v>1</v>
          </cell>
          <cell r="T2416">
            <v>4.9000000000000004</v>
          </cell>
          <cell r="U2416">
            <v>8.6</v>
          </cell>
          <cell r="V2416">
            <v>2</v>
          </cell>
          <cell r="W2416">
            <v>1</v>
          </cell>
          <cell r="X2416" t="str">
            <v>N</v>
          </cell>
          <cell r="Y2416" t="str">
            <v>N</v>
          </cell>
          <cell r="Z2416" t="str">
            <v>N</v>
          </cell>
          <cell r="AA2416" t="str">
            <v>.</v>
          </cell>
          <cell r="AB2416" t="str">
            <v>.</v>
          </cell>
          <cell r="AC2416">
            <v>1</v>
          </cell>
          <cell r="AD2416">
            <v>9.4</v>
          </cell>
          <cell r="AE2416">
            <v>11.6</v>
          </cell>
          <cell r="AF2416">
            <v>2</v>
          </cell>
          <cell r="AG2416">
            <v>2</v>
          </cell>
          <cell r="AH2416" t="str">
            <v>N</v>
          </cell>
          <cell r="AI2416" t="str">
            <v>N</v>
          </cell>
          <cell r="AJ2416" t="str">
            <v>N</v>
          </cell>
          <cell r="AK2416" t="str">
            <v>.</v>
          </cell>
          <cell r="AL2416" t="str">
            <v>.</v>
          </cell>
          <cell r="AM2416">
            <v>1</v>
          </cell>
          <cell r="AN2416">
            <v>16.100000000000001</v>
          </cell>
          <cell r="AO2416">
            <v>13.7</v>
          </cell>
          <cell r="AP2416">
            <v>2</v>
          </cell>
          <cell r="AQ2416">
            <v>2</v>
          </cell>
          <cell r="AR2416" t="str">
            <v>N</v>
          </cell>
          <cell r="AS2416" t="str">
            <v>N</v>
          </cell>
          <cell r="AT2416" t="str">
            <v>N</v>
          </cell>
          <cell r="AU2416" t="str">
            <v>.</v>
          </cell>
        </row>
        <row r="2417">
          <cell r="A2417" t="str">
            <v>470908D-18-1136-432-48-D6.9-D15.4</v>
          </cell>
          <cell r="B2417" t="str">
            <v>470908D</v>
          </cell>
          <cell r="C2417">
            <v>18</v>
          </cell>
          <cell r="D2417">
            <v>1136</v>
          </cell>
          <cell r="E2417">
            <v>32</v>
          </cell>
          <cell r="F2417">
            <v>432</v>
          </cell>
          <cell r="G2417" t="str">
            <v>32-432</v>
          </cell>
          <cell r="H2417">
            <v>48</v>
          </cell>
          <cell r="I2417" t="str">
            <v>.</v>
          </cell>
          <cell r="J2417">
            <v>1</v>
          </cell>
          <cell r="K2417">
            <v>3.8</v>
          </cell>
          <cell r="L2417">
            <v>6.9</v>
          </cell>
          <cell r="M2417">
            <v>3</v>
          </cell>
          <cell r="N2417">
            <v>1</v>
          </cell>
          <cell r="O2417" t="str">
            <v>N</v>
          </cell>
          <cell r="P2417" t="str">
            <v>N</v>
          </cell>
          <cell r="Q2417" t="str">
            <v>N</v>
          </cell>
          <cell r="R2417" t="str">
            <v>.</v>
          </cell>
          <cell r="S2417">
            <v>1</v>
          </cell>
          <cell r="T2417">
            <v>5.8</v>
          </cell>
          <cell r="U2417">
            <v>7.4</v>
          </cell>
          <cell r="V2417">
            <v>3</v>
          </cell>
          <cell r="W2417">
            <v>2</v>
          </cell>
          <cell r="X2417" t="str">
            <v>N</v>
          </cell>
          <cell r="Y2417" t="str">
            <v>N</v>
          </cell>
          <cell r="Z2417" t="str">
            <v>N</v>
          </cell>
          <cell r="AA2417" t="str">
            <v>.</v>
          </cell>
          <cell r="AB2417" t="str">
            <v>.</v>
          </cell>
          <cell r="AC2417">
            <v>1</v>
          </cell>
          <cell r="AD2417">
            <v>9.5</v>
          </cell>
          <cell r="AE2417">
            <v>12.2</v>
          </cell>
          <cell r="AF2417">
            <v>3</v>
          </cell>
          <cell r="AG2417">
            <v>3</v>
          </cell>
          <cell r="AH2417" t="str">
            <v>N</v>
          </cell>
          <cell r="AI2417" t="str">
            <v>N</v>
          </cell>
          <cell r="AJ2417" t="str">
            <v>N</v>
          </cell>
          <cell r="AK2417" t="str">
            <v>.</v>
          </cell>
          <cell r="AL2417" t="str">
            <v>.</v>
          </cell>
          <cell r="AM2417">
            <v>1</v>
          </cell>
          <cell r="AN2417">
            <v>17.2</v>
          </cell>
          <cell r="AO2417">
            <v>15.4</v>
          </cell>
          <cell r="AP2417">
            <v>3</v>
          </cell>
          <cell r="AQ2417">
            <v>2</v>
          </cell>
          <cell r="AR2417" t="str">
            <v>N</v>
          </cell>
          <cell r="AS2417" t="str">
            <v>N</v>
          </cell>
          <cell r="AT2417" t="str">
            <v>N</v>
          </cell>
          <cell r="AU2417" t="str">
            <v>.</v>
          </cell>
        </row>
        <row r="2418">
          <cell r="A2418" t="str">
            <v>470908D-18-1137-392-49-D5.5-D9.2</v>
          </cell>
          <cell r="B2418" t="str">
            <v>470908D</v>
          </cell>
          <cell r="C2418">
            <v>18</v>
          </cell>
          <cell r="D2418">
            <v>1137</v>
          </cell>
          <cell r="E2418">
            <v>4</v>
          </cell>
          <cell r="F2418">
            <v>392</v>
          </cell>
          <cell r="G2418" t="str">
            <v>4-392</v>
          </cell>
          <cell r="H2418">
            <v>49</v>
          </cell>
          <cell r="I2418" t="str">
            <v>.</v>
          </cell>
          <cell r="J2418">
            <v>1</v>
          </cell>
          <cell r="K2418">
            <v>3.3</v>
          </cell>
          <cell r="L2418">
            <v>5.5</v>
          </cell>
          <cell r="M2418">
            <v>2</v>
          </cell>
          <cell r="N2418">
            <v>2</v>
          </cell>
          <cell r="O2418" t="str">
            <v>N</v>
          </cell>
          <cell r="P2418" t="str">
            <v>N</v>
          </cell>
          <cell r="Q2418" t="str">
            <v>N</v>
          </cell>
          <cell r="R2418" t="str">
            <v>.</v>
          </cell>
          <cell r="S2418">
            <v>1</v>
          </cell>
          <cell r="T2418">
            <v>4.4000000000000004</v>
          </cell>
          <cell r="U2418">
            <v>5.9</v>
          </cell>
          <cell r="V2418">
            <v>2</v>
          </cell>
          <cell r="W2418">
            <v>2</v>
          </cell>
          <cell r="X2418" t="str">
            <v>N</v>
          </cell>
          <cell r="Y2418" t="str">
            <v>N</v>
          </cell>
          <cell r="Z2418" t="str">
            <v>N</v>
          </cell>
          <cell r="AA2418" t="str">
            <v>.</v>
          </cell>
          <cell r="AB2418" t="str">
            <v>.</v>
          </cell>
          <cell r="AC2418">
            <v>1</v>
          </cell>
          <cell r="AD2418">
            <v>8.1999999999999993</v>
          </cell>
          <cell r="AE2418">
            <v>8.1999999999999993</v>
          </cell>
          <cell r="AF2418">
            <v>2</v>
          </cell>
          <cell r="AG2418">
            <v>3</v>
          </cell>
          <cell r="AH2418" t="str">
            <v>N</v>
          </cell>
          <cell r="AI2418" t="str">
            <v>N</v>
          </cell>
          <cell r="AJ2418" t="str">
            <v>N</v>
          </cell>
          <cell r="AK2418" t="str">
            <v>.</v>
          </cell>
          <cell r="AL2418" t="str">
            <v>.</v>
          </cell>
          <cell r="AM2418">
            <v>1</v>
          </cell>
          <cell r="AN2418">
            <v>14.4</v>
          </cell>
          <cell r="AO2418">
            <v>9.1999999999999993</v>
          </cell>
          <cell r="AP2418">
            <v>2</v>
          </cell>
          <cell r="AQ2418">
            <v>3</v>
          </cell>
          <cell r="AR2418" t="str">
            <v>N</v>
          </cell>
          <cell r="AS2418" t="str">
            <v>N</v>
          </cell>
          <cell r="AT2418" t="str">
            <v>N</v>
          </cell>
          <cell r="AU2418" t="str">
            <v>.</v>
          </cell>
        </row>
        <row r="2419">
          <cell r="A2419" t="str">
            <v>470908D-18-1138-422-50-D5.6-D14.1</v>
          </cell>
          <cell r="B2419" t="str">
            <v>470908D</v>
          </cell>
          <cell r="C2419">
            <v>18</v>
          </cell>
          <cell r="D2419">
            <v>1138</v>
          </cell>
          <cell r="E2419">
            <v>31</v>
          </cell>
          <cell r="F2419">
            <v>422</v>
          </cell>
          <cell r="G2419" t="str">
            <v>31-422</v>
          </cell>
          <cell r="H2419">
            <v>50</v>
          </cell>
          <cell r="I2419" t="str">
            <v>.</v>
          </cell>
          <cell r="J2419">
            <v>1</v>
          </cell>
          <cell r="K2419">
            <v>3.2</v>
          </cell>
          <cell r="L2419">
            <v>5.6</v>
          </cell>
          <cell r="M2419">
            <v>3</v>
          </cell>
          <cell r="N2419">
            <v>3</v>
          </cell>
          <cell r="O2419" t="str">
            <v>N</v>
          </cell>
          <cell r="P2419" t="str">
            <v>N</v>
          </cell>
          <cell r="Q2419" t="str">
            <v>N</v>
          </cell>
          <cell r="R2419" t="str">
            <v>.</v>
          </cell>
          <cell r="S2419">
            <v>1</v>
          </cell>
          <cell r="T2419">
            <v>5.2</v>
          </cell>
          <cell r="U2419">
            <v>6.3</v>
          </cell>
          <cell r="V2419">
            <v>3</v>
          </cell>
          <cell r="W2419">
            <v>2</v>
          </cell>
          <cell r="X2419" t="str">
            <v>N</v>
          </cell>
          <cell r="Y2419" t="str">
            <v>N</v>
          </cell>
          <cell r="Z2419" t="str">
            <v>N</v>
          </cell>
          <cell r="AA2419" t="str">
            <v>.</v>
          </cell>
          <cell r="AB2419" t="str">
            <v>.</v>
          </cell>
          <cell r="AC2419">
            <v>1</v>
          </cell>
          <cell r="AD2419">
            <v>8.6</v>
          </cell>
          <cell r="AE2419">
            <v>11.1</v>
          </cell>
          <cell r="AF2419">
            <v>3</v>
          </cell>
          <cell r="AG2419">
            <v>2</v>
          </cell>
          <cell r="AH2419" t="str">
            <v>N</v>
          </cell>
          <cell r="AI2419" t="str">
            <v>N</v>
          </cell>
          <cell r="AJ2419" t="str">
            <v>N</v>
          </cell>
          <cell r="AK2419" t="str">
            <v>.</v>
          </cell>
          <cell r="AL2419" t="str">
            <v>.</v>
          </cell>
          <cell r="AM2419">
            <v>1</v>
          </cell>
          <cell r="AN2419">
            <v>17</v>
          </cell>
          <cell r="AO2419">
            <v>14.1</v>
          </cell>
          <cell r="AP2419">
            <v>3</v>
          </cell>
          <cell r="AQ2419">
            <v>3</v>
          </cell>
          <cell r="AR2419" t="str">
            <v>N</v>
          </cell>
          <cell r="AS2419" t="str">
            <v>N</v>
          </cell>
          <cell r="AT2419" t="str">
            <v>N</v>
          </cell>
          <cell r="AU2419" t="str">
            <v>.</v>
          </cell>
        </row>
        <row r="2420">
          <cell r="A2420" t="str">
            <v>470908D-18-1139-378-51-D5.2-D11.5</v>
          </cell>
          <cell r="B2420" t="str">
            <v>470908D</v>
          </cell>
          <cell r="C2420">
            <v>18</v>
          </cell>
          <cell r="D2420">
            <v>1139</v>
          </cell>
          <cell r="E2420">
            <v>10</v>
          </cell>
          <cell r="F2420">
            <v>378</v>
          </cell>
          <cell r="G2420" t="str">
            <v>10-378</v>
          </cell>
          <cell r="H2420">
            <v>51</v>
          </cell>
          <cell r="I2420" t="str">
            <v>.</v>
          </cell>
          <cell r="J2420">
            <v>1</v>
          </cell>
          <cell r="K2420">
            <v>3.5</v>
          </cell>
          <cell r="L2420">
            <v>5.2</v>
          </cell>
          <cell r="M2420">
            <v>3</v>
          </cell>
          <cell r="N2420">
            <v>2</v>
          </cell>
          <cell r="O2420" t="str">
            <v>N</v>
          </cell>
          <cell r="P2420" t="str">
            <v>N</v>
          </cell>
          <cell r="Q2420" t="str">
            <v>N</v>
          </cell>
          <cell r="R2420" t="str">
            <v>.</v>
          </cell>
          <cell r="S2420">
            <v>1</v>
          </cell>
          <cell r="T2420">
            <v>4.9000000000000004</v>
          </cell>
          <cell r="U2420">
            <v>6.9</v>
          </cell>
          <cell r="V2420">
            <v>3</v>
          </cell>
          <cell r="W2420">
            <v>2</v>
          </cell>
          <cell r="X2420" t="str">
            <v>N</v>
          </cell>
          <cell r="Y2420" t="str">
            <v>N</v>
          </cell>
          <cell r="Z2420" t="str">
            <v>N</v>
          </cell>
          <cell r="AA2420" t="str">
            <v>.</v>
          </cell>
          <cell r="AB2420" t="str">
            <v>.</v>
          </cell>
          <cell r="AC2420">
            <v>1</v>
          </cell>
          <cell r="AD2420">
            <v>8.4</v>
          </cell>
          <cell r="AE2420">
            <v>10.1</v>
          </cell>
          <cell r="AF2420">
            <v>3</v>
          </cell>
          <cell r="AG2420">
            <v>2</v>
          </cell>
          <cell r="AH2420" t="str">
            <v>N</v>
          </cell>
          <cell r="AI2420" t="str">
            <v>N</v>
          </cell>
          <cell r="AJ2420" t="str">
            <v>N</v>
          </cell>
          <cell r="AK2420" t="str">
            <v>.</v>
          </cell>
          <cell r="AL2420" t="str">
            <v>.</v>
          </cell>
          <cell r="AM2420">
            <v>1</v>
          </cell>
          <cell r="AN2420">
            <v>16.2</v>
          </cell>
          <cell r="AO2420">
            <v>11.5</v>
          </cell>
          <cell r="AP2420">
            <v>2</v>
          </cell>
          <cell r="AQ2420">
            <v>3</v>
          </cell>
          <cell r="AR2420" t="str">
            <v>N</v>
          </cell>
          <cell r="AS2420" t="str">
            <v>N</v>
          </cell>
          <cell r="AT2420" t="str">
            <v>N</v>
          </cell>
          <cell r="AU2420" t="str">
            <v>.</v>
          </cell>
        </row>
        <row r="2421">
          <cell r="A2421" t="str">
            <v>470908D-18-1140-398-52-D4.6-D8.2</v>
          </cell>
          <cell r="B2421" t="str">
            <v>470908D</v>
          </cell>
          <cell r="C2421">
            <v>18</v>
          </cell>
          <cell r="D2421">
            <v>1140</v>
          </cell>
          <cell r="E2421">
            <v>4</v>
          </cell>
          <cell r="F2421">
            <v>398</v>
          </cell>
          <cell r="G2421" t="str">
            <v>4-398</v>
          </cell>
          <cell r="H2421">
            <v>52</v>
          </cell>
          <cell r="I2421" t="str">
            <v>.</v>
          </cell>
          <cell r="J2421">
            <v>1</v>
          </cell>
          <cell r="K2421">
            <v>2.9</v>
          </cell>
          <cell r="L2421">
            <v>4.5999999999999996</v>
          </cell>
          <cell r="M2421">
            <v>3</v>
          </cell>
          <cell r="N2421">
            <v>3</v>
          </cell>
          <cell r="O2421" t="str">
            <v>N</v>
          </cell>
          <cell r="P2421" t="str">
            <v>N</v>
          </cell>
          <cell r="Q2421" t="str">
            <v>N</v>
          </cell>
          <cell r="R2421" t="str">
            <v>.</v>
          </cell>
          <cell r="S2421">
            <v>1</v>
          </cell>
          <cell r="T2421">
            <v>4.8</v>
          </cell>
          <cell r="U2421">
            <v>5.4</v>
          </cell>
          <cell r="V2421">
            <v>3</v>
          </cell>
          <cell r="W2421">
            <v>3</v>
          </cell>
          <cell r="X2421" t="str">
            <v>N</v>
          </cell>
          <cell r="Y2421" t="str">
            <v>N</v>
          </cell>
          <cell r="Z2421" t="str">
            <v>N</v>
          </cell>
          <cell r="AA2421" t="str">
            <v>.</v>
          </cell>
          <cell r="AB2421" t="str">
            <v>.</v>
          </cell>
          <cell r="AC2421">
            <v>1</v>
          </cell>
          <cell r="AD2421">
            <v>8.1999999999999993</v>
          </cell>
          <cell r="AE2421">
            <v>7.9</v>
          </cell>
          <cell r="AF2421">
            <v>3</v>
          </cell>
          <cell r="AG2421">
            <v>3</v>
          </cell>
          <cell r="AH2421" t="str">
            <v>N</v>
          </cell>
          <cell r="AI2421" t="str">
            <v>N</v>
          </cell>
          <cell r="AJ2421" t="str">
            <v>N</v>
          </cell>
          <cell r="AK2421" t="str">
            <v>.</v>
          </cell>
          <cell r="AL2421" t="str">
            <v>.</v>
          </cell>
          <cell r="AM2421">
            <v>1</v>
          </cell>
          <cell r="AN2421">
            <v>14.3</v>
          </cell>
          <cell r="AO2421">
            <v>8.1999999999999993</v>
          </cell>
          <cell r="AP2421">
            <v>3</v>
          </cell>
          <cell r="AQ2421">
            <v>3</v>
          </cell>
          <cell r="AR2421" t="str">
            <v>N</v>
          </cell>
          <cell r="AS2421" t="str">
            <v>N</v>
          </cell>
          <cell r="AT2421" t="str">
            <v>N</v>
          </cell>
          <cell r="AU2421" t="str">
            <v>.</v>
          </cell>
        </row>
        <row r="2422">
          <cell r="A2422" t="str">
            <v>470908D-18-1141-369-53-D6-D16.1</v>
          </cell>
          <cell r="B2422" t="str">
            <v>470908D</v>
          </cell>
          <cell r="C2422">
            <v>18</v>
          </cell>
          <cell r="D2422">
            <v>1141</v>
          </cell>
          <cell r="E2422">
            <v>10</v>
          </cell>
          <cell r="F2422">
            <v>369</v>
          </cell>
          <cell r="G2422" t="str">
            <v>10-369</v>
          </cell>
          <cell r="H2422">
            <v>53</v>
          </cell>
          <cell r="I2422" t="str">
            <v>.</v>
          </cell>
          <cell r="J2422">
            <v>1</v>
          </cell>
          <cell r="K2422">
            <v>3.7</v>
          </cell>
          <cell r="L2422">
            <v>6</v>
          </cell>
          <cell r="M2422">
            <v>2</v>
          </cell>
          <cell r="N2422">
            <v>2</v>
          </cell>
          <cell r="O2422" t="str">
            <v>N</v>
          </cell>
          <cell r="P2422" t="str">
            <v>N</v>
          </cell>
          <cell r="Q2422" t="str">
            <v>N</v>
          </cell>
          <cell r="R2422" t="str">
            <v>.</v>
          </cell>
          <cell r="S2422">
            <v>1</v>
          </cell>
          <cell r="T2422">
            <v>5.8</v>
          </cell>
          <cell r="U2422">
            <v>7.4</v>
          </cell>
          <cell r="V2422">
            <v>2</v>
          </cell>
          <cell r="W2422">
            <v>2</v>
          </cell>
          <cell r="X2422" t="str">
            <v>N</v>
          </cell>
          <cell r="Y2422" t="str">
            <v>N</v>
          </cell>
          <cell r="Z2422" t="str">
            <v>N</v>
          </cell>
          <cell r="AA2422" t="str">
            <v>.</v>
          </cell>
          <cell r="AB2422" t="str">
            <v>.</v>
          </cell>
          <cell r="AC2422">
            <v>1</v>
          </cell>
          <cell r="AD2422">
            <v>9.8000000000000007</v>
          </cell>
          <cell r="AE2422">
            <v>12.8</v>
          </cell>
          <cell r="AF2422">
            <v>3</v>
          </cell>
          <cell r="AG2422">
            <v>2</v>
          </cell>
          <cell r="AH2422" t="str">
            <v>N</v>
          </cell>
          <cell r="AI2422" t="str">
            <v>N</v>
          </cell>
          <cell r="AJ2422" t="str">
            <v>N</v>
          </cell>
          <cell r="AK2422" t="str">
            <v>.</v>
          </cell>
          <cell r="AL2422" t="str">
            <v>.</v>
          </cell>
          <cell r="AM2422">
            <v>1</v>
          </cell>
          <cell r="AN2422">
            <v>18</v>
          </cell>
          <cell r="AO2422">
            <v>16.100000000000001</v>
          </cell>
          <cell r="AP2422">
            <v>2</v>
          </cell>
          <cell r="AQ2422">
            <v>3</v>
          </cell>
          <cell r="AR2422" t="str">
            <v>N</v>
          </cell>
          <cell r="AS2422" t="str">
            <v>N</v>
          </cell>
          <cell r="AT2422" t="str">
            <v>N</v>
          </cell>
          <cell r="AU2422" t="str">
            <v>.</v>
          </cell>
        </row>
        <row r="2423">
          <cell r="A2423" t="str">
            <v>470908D-18-1142-409-54-D5.2-D14.9</v>
          </cell>
          <cell r="B2423" t="str">
            <v>470908D</v>
          </cell>
          <cell r="C2423">
            <v>18</v>
          </cell>
          <cell r="D2423">
            <v>1142</v>
          </cell>
          <cell r="E2423">
            <v>31</v>
          </cell>
          <cell r="F2423">
            <v>409</v>
          </cell>
          <cell r="G2423" t="str">
            <v>31-409</v>
          </cell>
          <cell r="H2423">
            <v>54</v>
          </cell>
          <cell r="I2423" t="str">
            <v>.</v>
          </cell>
          <cell r="J2423">
            <v>1</v>
          </cell>
          <cell r="K2423">
            <v>3.8</v>
          </cell>
          <cell r="L2423">
            <v>5.2</v>
          </cell>
          <cell r="M2423">
            <v>3</v>
          </cell>
          <cell r="N2423">
            <v>2</v>
          </cell>
          <cell r="O2423" t="str">
            <v>N</v>
          </cell>
          <cell r="P2423" t="str">
            <v>N</v>
          </cell>
          <cell r="Q2423" t="str">
            <v>N</v>
          </cell>
          <cell r="R2423" t="str">
            <v>.</v>
          </cell>
          <cell r="S2423">
            <v>1</v>
          </cell>
          <cell r="T2423">
            <v>4.3</v>
          </cell>
          <cell r="U2423">
            <v>6.5</v>
          </cell>
          <cell r="V2423">
            <v>3</v>
          </cell>
          <cell r="W2423">
            <v>2</v>
          </cell>
          <cell r="X2423" t="str">
            <v>N</v>
          </cell>
          <cell r="Y2423" t="str">
            <v>N</v>
          </cell>
          <cell r="Z2423" t="str">
            <v>N</v>
          </cell>
          <cell r="AA2423" t="str">
            <v>.</v>
          </cell>
          <cell r="AB2423" t="str">
            <v>.</v>
          </cell>
          <cell r="AC2423">
            <v>1</v>
          </cell>
          <cell r="AD2423">
            <v>8.5</v>
          </cell>
          <cell r="AE2423">
            <v>8.5</v>
          </cell>
          <cell r="AF2423">
            <v>3</v>
          </cell>
          <cell r="AG2423">
            <v>3</v>
          </cell>
          <cell r="AH2423" t="str">
            <v>N</v>
          </cell>
          <cell r="AI2423" t="str">
            <v>N</v>
          </cell>
          <cell r="AJ2423" t="str">
            <v>N</v>
          </cell>
          <cell r="AK2423" t="str">
            <v>.</v>
          </cell>
          <cell r="AL2423" t="str">
            <v>.</v>
          </cell>
          <cell r="AM2423">
            <v>1</v>
          </cell>
          <cell r="AN2423">
            <v>16.5</v>
          </cell>
          <cell r="AO2423">
            <v>14.9</v>
          </cell>
          <cell r="AP2423">
            <v>3</v>
          </cell>
          <cell r="AQ2423">
            <v>2</v>
          </cell>
          <cell r="AR2423" t="str">
            <v>N</v>
          </cell>
          <cell r="AS2423" t="str">
            <v>N</v>
          </cell>
          <cell r="AT2423" t="str">
            <v>N</v>
          </cell>
          <cell r="AU2423" t="str">
            <v>.</v>
          </cell>
        </row>
        <row r="2424">
          <cell r="A2424" t="str">
            <v>470908D-18-1143-388-55-D5.6-D15.6</v>
          </cell>
          <cell r="B2424" t="str">
            <v>470908D</v>
          </cell>
          <cell r="C2424">
            <v>18</v>
          </cell>
          <cell r="D2424">
            <v>1143</v>
          </cell>
          <cell r="E2424">
            <v>4</v>
          </cell>
          <cell r="F2424">
            <v>388</v>
          </cell>
          <cell r="G2424" t="str">
            <v>4-388</v>
          </cell>
          <cell r="H2424">
            <v>55</v>
          </cell>
          <cell r="I2424" t="str">
            <v>.</v>
          </cell>
          <cell r="J2424">
            <v>1</v>
          </cell>
          <cell r="K2424">
            <v>3</v>
          </cell>
          <cell r="L2424">
            <v>5.6</v>
          </cell>
          <cell r="M2424">
            <v>2</v>
          </cell>
          <cell r="N2424">
            <v>2</v>
          </cell>
          <cell r="O2424" t="str">
            <v>N</v>
          </cell>
          <cell r="P2424" t="str">
            <v>N</v>
          </cell>
          <cell r="Q2424" t="str">
            <v>N</v>
          </cell>
          <cell r="R2424" t="str">
            <v>.</v>
          </cell>
          <cell r="S2424">
            <v>1</v>
          </cell>
          <cell r="T2424">
            <v>4.8</v>
          </cell>
          <cell r="U2424">
            <v>6.6</v>
          </cell>
          <cell r="V2424">
            <v>3</v>
          </cell>
          <cell r="W2424">
            <v>2</v>
          </cell>
          <cell r="X2424" t="str">
            <v>N</v>
          </cell>
          <cell r="Y2424" t="str">
            <v>N</v>
          </cell>
          <cell r="Z2424" t="str">
            <v>N</v>
          </cell>
          <cell r="AA2424" t="str">
            <v>.</v>
          </cell>
          <cell r="AB2424" t="str">
            <v>.</v>
          </cell>
          <cell r="AC2424">
            <v>1</v>
          </cell>
          <cell r="AD2424">
            <v>9.8000000000000007</v>
          </cell>
          <cell r="AE2424">
            <v>12.5</v>
          </cell>
          <cell r="AF2424">
            <v>1</v>
          </cell>
          <cell r="AG2424">
            <v>2</v>
          </cell>
          <cell r="AH2424" t="str">
            <v>N</v>
          </cell>
          <cell r="AI2424" t="str">
            <v>N</v>
          </cell>
          <cell r="AJ2424" t="str">
            <v>N</v>
          </cell>
          <cell r="AK2424" t="str">
            <v>.</v>
          </cell>
          <cell r="AL2424" t="str">
            <v>.</v>
          </cell>
          <cell r="AM2424">
            <v>1</v>
          </cell>
          <cell r="AN2424">
            <v>17.3</v>
          </cell>
          <cell r="AO2424">
            <v>15.6</v>
          </cell>
          <cell r="AP2424">
            <v>2</v>
          </cell>
          <cell r="AQ2424">
            <v>2</v>
          </cell>
          <cell r="AR2424" t="str">
            <v>N</v>
          </cell>
          <cell r="AS2424" t="str">
            <v>N</v>
          </cell>
          <cell r="AT2424" t="str">
            <v>N</v>
          </cell>
          <cell r="AU2424" t="str">
            <v>.</v>
          </cell>
        </row>
        <row r="2425">
          <cell r="A2425" t="str">
            <v>470908D-18-1144-421-56-D.-D.</v>
          </cell>
          <cell r="B2425" t="str">
            <v>470908D</v>
          </cell>
          <cell r="C2425">
            <v>18</v>
          </cell>
          <cell r="D2425">
            <v>1144</v>
          </cell>
          <cell r="E2425">
            <v>31</v>
          </cell>
          <cell r="F2425">
            <v>421</v>
          </cell>
          <cell r="G2425" t="str">
            <v>31-421</v>
          </cell>
          <cell r="H2425">
            <v>56</v>
          </cell>
          <cell r="I2425" t="str">
            <v>.</v>
          </cell>
          <cell r="J2425">
            <v>0</v>
          </cell>
          <cell r="K2425" t="str">
            <v>.</v>
          </cell>
          <cell r="L2425" t="str">
            <v>.</v>
          </cell>
          <cell r="M2425" t="str">
            <v>.</v>
          </cell>
          <cell r="N2425" t="str">
            <v>.</v>
          </cell>
          <cell r="O2425" t="str">
            <v>.</v>
          </cell>
          <cell r="P2425" t="str">
            <v>.</v>
          </cell>
          <cell r="Q2425" t="str">
            <v>.</v>
          </cell>
          <cell r="R2425" t="str">
            <v>.</v>
          </cell>
          <cell r="S2425">
            <v>0</v>
          </cell>
          <cell r="T2425" t="str">
            <v>.</v>
          </cell>
          <cell r="U2425" t="str">
            <v>.</v>
          </cell>
          <cell r="V2425" t="str">
            <v>.</v>
          </cell>
          <cell r="W2425" t="str">
            <v>.</v>
          </cell>
          <cell r="X2425" t="str">
            <v>.</v>
          </cell>
          <cell r="Y2425" t="str">
            <v>.</v>
          </cell>
          <cell r="Z2425" t="str">
            <v>.</v>
          </cell>
          <cell r="AA2425" t="str">
            <v>.</v>
          </cell>
          <cell r="AB2425" t="str">
            <v>.</v>
          </cell>
          <cell r="AC2425">
            <v>0</v>
          </cell>
          <cell r="AD2425" t="str">
            <v>.</v>
          </cell>
          <cell r="AE2425" t="str">
            <v>.</v>
          </cell>
          <cell r="AF2425" t="str">
            <v>.</v>
          </cell>
          <cell r="AG2425" t="str">
            <v>.</v>
          </cell>
          <cell r="AH2425" t="str">
            <v>.</v>
          </cell>
          <cell r="AI2425" t="str">
            <v>.</v>
          </cell>
          <cell r="AJ2425" t="str">
            <v>.</v>
          </cell>
          <cell r="AK2425" t="str">
            <v>.</v>
          </cell>
          <cell r="AL2425" t="str">
            <v>.</v>
          </cell>
          <cell r="AM2425">
            <v>0</v>
          </cell>
          <cell r="AN2425" t="str">
            <v>.</v>
          </cell>
          <cell r="AO2425" t="str">
            <v>.</v>
          </cell>
          <cell r="AP2425" t="str">
            <v>.</v>
          </cell>
          <cell r="AQ2425" t="str">
            <v>.</v>
          </cell>
          <cell r="AR2425" t="str">
            <v>.</v>
          </cell>
          <cell r="AS2425" t="str">
            <v>.</v>
          </cell>
          <cell r="AT2425" t="str">
            <v>.</v>
          </cell>
          <cell r="AU2425" t="str">
            <v>.</v>
          </cell>
        </row>
        <row r="2426">
          <cell r="A2426" t="str">
            <v>470908D-18-1145-427-57-D.-D.</v>
          </cell>
          <cell r="B2426" t="str">
            <v>470908D</v>
          </cell>
          <cell r="C2426">
            <v>18</v>
          </cell>
          <cell r="D2426">
            <v>1145</v>
          </cell>
          <cell r="E2426">
            <v>32</v>
          </cell>
          <cell r="F2426">
            <v>427</v>
          </cell>
          <cell r="G2426" t="str">
            <v>32-427</v>
          </cell>
          <cell r="H2426">
            <v>57</v>
          </cell>
          <cell r="I2426" t="str">
            <v>.</v>
          </cell>
          <cell r="J2426">
            <v>0</v>
          </cell>
          <cell r="K2426" t="str">
            <v>.</v>
          </cell>
          <cell r="L2426" t="str">
            <v>.</v>
          </cell>
          <cell r="M2426" t="str">
            <v>.</v>
          </cell>
          <cell r="N2426" t="str">
            <v>.</v>
          </cell>
          <cell r="O2426" t="str">
            <v>.</v>
          </cell>
          <cell r="P2426" t="str">
            <v>.</v>
          </cell>
          <cell r="Q2426" t="str">
            <v>.</v>
          </cell>
          <cell r="R2426" t="str">
            <v>.</v>
          </cell>
          <cell r="S2426">
            <v>0</v>
          </cell>
          <cell r="T2426" t="str">
            <v>.</v>
          </cell>
          <cell r="U2426" t="str">
            <v>.</v>
          </cell>
          <cell r="V2426" t="str">
            <v>.</v>
          </cell>
          <cell r="W2426" t="str">
            <v>.</v>
          </cell>
          <cell r="X2426" t="str">
            <v>.</v>
          </cell>
          <cell r="Y2426" t="str">
            <v>.</v>
          </cell>
          <cell r="Z2426" t="str">
            <v>.</v>
          </cell>
          <cell r="AA2426" t="str">
            <v>.</v>
          </cell>
          <cell r="AB2426" t="str">
            <v>.</v>
          </cell>
          <cell r="AC2426">
            <v>0</v>
          </cell>
          <cell r="AD2426" t="str">
            <v>.</v>
          </cell>
          <cell r="AE2426" t="str">
            <v>.</v>
          </cell>
          <cell r="AF2426" t="str">
            <v>.</v>
          </cell>
          <cell r="AG2426" t="str">
            <v>.</v>
          </cell>
          <cell r="AH2426" t="str">
            <v>.</v>
          </cell>
          <cell r="AI2426" t="str">
            <v>.</v>
          </cell>
          <cell r="AJ2426" t="str">
            <v>.</v>
          </cell>
          <cell r="AK2426" t="str">
            <v>.</v>
          </cell>
          <cell r="AL2426" t="str">
            <v>.</v>
          </cell>
          <cell r="AM2426">
            <v>0</v>
          </cell>
          <cell r="AN2426" t="str">
            <v>.</v>
          </cell>
          <cell r="AO2426" t="str">
            <v>.</v>
          </cell>
          <cell r="AP2426" t="str">
            <v>.</v>
          </cell>
          <cell r="AQ2426" t="str">
            <v>.</v>
          </cell>
          <cell r="AR2426" t="str">
            <v>.</v>
          </cell>
          <cell r="AS2426" t="str">
            <v>.</v>
          </cell>
          <cell r="AT2426" t="str">
            <v>.</v>
          </cell>
          <cell r="AU2426" t="str">
            <v>.</v>
          </cell>
        </row>
        <row r="2427">
          <cell r="A2427" t="str">
            <v>470908D-18-1146-431-58-D.-D.</v>
          </cell>
          <cell r="B2427" t="str">
            <v>470908D</v>
          </cell>
          <cell r="C2427">
            <v>18</v>
          </cell>
          <cell r="D2427">
            <v>1146</v>
          </cell>
          <cell r="E2427">
            <v>32</v>
          </cell>
          <cell r="F2427">
            <v>431</v>
          </cell>
          <cell r="G2427" t="str">
            <v>32-431</v>
          </cell>
          <cell r="H2427">
            <v>58</v>
          </cell>
          <cell r="I2427" t="str">
            <v>.</v>
          </cell>
          <cell r="J2427">
            <v>0</v>
          </cell>
          <cell r="K2427" t="str">
            <v>.</v>
          </cell>
          <cell r="L2427" t="str">
            <v>.</v>
          </cell>
          <cell r="M2427" t="str">
            <v>.</v>
          </cell>
          <cell r="N2427" t="str">
            <v>.</v>
          </cell>
          <cell r="O2427" t="str">
            <v>.</v>
          </cell>
          <cell r="P2427" t="str">
            <v>.</v>
          </cell>
          <cell r="Q2427" t="str">
            <v>.</v>
          </cell>
          <cell r="R2427" t="str">
            <v>.</v>
          </cell>
          <cell r="S2427">
            <v>0</v>
          </cell>
          <cell r="T2427" t="str">
            <v>.</v>
          </cell>
          <cell r="U2427" t="str">
            <v>.</v>
          </cell>
          <cell r="V2427" t="str">
            <v>.</v>
          </cell>
          <cell r="W2427" t="str">
            <v>.</v>
          </cell>
          <cell r="X2427" t="str">
            <v>.</v>
          </cell>
          <cell r="Y2427" t="str">
            <v>.</v>
          </cell>
          <cell r="Z2427" t="str">
            <v>.</v>
          </cell>
          <cell r="AA2427" t="str">
            <v>.</v>
          </cell>
          <cell r="AB2427" t="str">
            <v>.</v>
          </cell>
          <cell r="AC2427">
            <v>0</v>
          </cell>
          <cell r="AD2427" t="str">
            <v>.</v>
          </cell>
          <cell r="AE2427" t="str">
            <v>.</v>
          </cell>
          <cell r="AF2427" t="str">
            <v>.</v>
          </cell>
          <cell r="AG2427" t="str">
            <v>.</v>
          </cell>
          <cell r="AH2427" t="str">
            <v>.</v>
          </cell>
          <cell r="AI2427" t="str">
            <v>.</v>
          </cell>
          <cell r="AJ2427" t="str">
            <v>.</v>
          </cell>
          <cell r="AK2427" t="str">
            <v>.</v>
          </cell>
          <cell r="AL2427" t="str">
            <v>.</v>
          </cell>
          <cell r="AM2427">
            <v>0</v>
          </cell>
          <cell r="AN2427" t="str">
            <v>.</v>
          </cell>
          <cell r="AO2427" t="str">
            <v>.</v>
          </cell>
          <cell r="AP2427" t="str">
            <v>.</v>
          </cell>
          <cell r="AQ2427" t="str">
            <v>.</v>
          </cell>
          <cell r="AR2427" t="str">
            <v>.</v>
          </cell>
          <cell r="AS2427" t="str">
            <v>.</v>
          </cell>
          <cell r="AT2427" t="str">
            <v>.</v>
          </cell>
          <cell r="AU2427" t="str">
            <v>.</v>
          </cell>
        </row>
        <row r="2428">
          <cell r="A2428" t="str">
            <v>470908D-18-1147-379-59-D.-D.</v>
          </cell>
          <cell r="B2428" t="str">
            <v>470908D</v>
          </cell>
          <cell r="C2428">
            <v>18</v>
          </cell>
          <cell r="D2428">
            <v>1147</v>
          </cell>
          <cell r="E2428">
            <v>10</v>
          </cell>
          <cell r="F2428">
            <v>379</v>
          </cell>
          <cell r="G2428" t="str">
            <v>10-379</v>
          </cell>
          <cell r="H2428">
            <v>59</v>
          </cell>
          <cell r="I2428" t="str">
            <v>.</v>
          </cell>
          <cell r="J2428">
            <v>0</v>
          </cell>
          <cell r="K2428" t="str">
            <v>.</v>
          </cell>
          <cell r="L2428" t="str">
            <v>.</v>
          </cell>
          <cell r="M2428" t="str">
            <v>.</v>
          </cell>
          <cell r="N2428" t="str">
            <v>.</v>
          </cell>
          <cell r="O2428" t="str">
            <v>.</v>
          </cell>
          <cell r="P2428" t="str">
            <v>.</v>
          </cell>
          <cell r="Q2428" t="str">
            <v>.</v>
          </cell>
          <cell r="R2428" t="str">
            <v>.</v>
          </cell>
          <cell r="S2428">
            <v>0</v>
          </cell>
          <cell r="T2428" t="str">
            <v>.</v>
          </cell>
          <cell r="U2428" t="str">
            <v>.</v>
          </cell>
          <cell r="V2428" t="str">
            <v>.</v>
          </cell>
          <cell r="W2428" t="str">
            <v>.</v>
          </cell>
          <cell r="X2428" t="str">
            <v>.</v>
          </cell>
          <cell r="Y2428" t="str">
            <v>.</v>
          </cell>
          <cell r="Z2428" t="str">
            <v>.</v>
          </cell>
          <cell r="AA2428" t="str">
            <v>.</v>
          </cell>
          <cell r="AB2428" t="str">
            <v>.</v>
          </cell>
          <cell r="AC2428">
            <v>0</v>
          </cell>
          <cell r="AD2428" t="str">
            <v>.</v>
          </cell>
          <cell r="AE2428" t="str">
            <v>.</v>
          </cell>
          <cell r="AF2428" t="str">
            <v>.</v>
          </cell>
          <cell r="AG2428" t="str">
            <v>.</v>
          </cell>
          <cell r="AH2428" t="str">
            <v>.</v>
          </cell>
          <cell r="AI2428" t="str">
            <v>.</v>
          </cell>
          <cell r="AJ2428" t="str">
            <v>.</v>
          </cell>
          <cell r="AK2428" t="str">
            <v>.</v>
          </cell>
          <cell r="AL2428" t="str">
            <v>.</v>
          </cell>
          <cell r="AM2428">
            <v>0</v>
          </cell>
          <cell r="AN2428" t="str">
            <v>.</v>
          </cell>
          <cell r="AO2428" t="str">
            <v>.</v>
          </cell>
          <cell r="AP2428" t="str">
            <v>.</v>
          </cell>
          <cell r="AQ2428" t="str">
            <v>.</v>
          </cell>
          <cell r="AR2428" t="str">
            <v>.</v>
          </cell>
          <cell r="AS2428" t="str">
            <v>.</v>
          </cell>
          <cell r="AT2428" t="str">
            <v>.</v>
          </cell>
          <cell r="AU2428" t="str">
            <v>.</v>
          </cell>
        </row>
        <row r="2429">
          <cell r="A2429" t="str">
            <v>470908D-18-1148-371-60-D4.2-D15.3</v>
          </cell>
          <cell r="B2429" t="str">
            <v>470908D</v>
          </cell>
          <cell r="C2429">
            <v>18</v>
          </cell>
          <cell r="D2429">
            <v>1148</v>
          </cell>
          <cell r="E2429">
            <v>10</v>
          </cell>
          <cell r="F2429">
            <v>371</v>
          </cell>
          <cell r="G2429" t="str">
            <v>10-371</v>
          </cell>
          <cell r="H2429">
            <v>60</v>
          </cell>
          <cell r="I2429" t="str">
            <v>.</v>
          </cell>
          <cell r="J2429">
            <v>1</v>
          </cell>
          <cell r="K2429">
            <v>2.6</v>
          </cell>
          <cell r="L2429">
            <v>4.2</v>
          </cell>
          <cell r="M2429">
            <v>3</v>
          </cell>
          <cell r="N2429">
            <v>2</v>
          </cell>
          <cell r="O2429" t="str">
            <v>N</v>
          </cell>
          <cell r="P2429" t="str">
            <v>N</v>
          </cell>
          <cell r="Q2429" t="str">
            <v>N</v>
          </cell>
          <cell r="R2429" t="str">
            <v>.</v>
          </cell>
          <cell r="S2429">
            <v>1</v>
          </cell>
          <cell r="T2429">
            <v>4.9000000000000004</v>
          </cell>
          <cell r="U2429">
            <v>5.4</v>
          </cell>
          <cell r="V2429">
            <v>3</v>
          </cell>
          <cell r="W2429">
            <v>2</v>
          </cell>
          <cell r="X2429" t="str">
            <v>N</v>
          </cell>
          <cell r="Y2429" t="str">
            <v>N</v>
          </cell>
          <cell r="Z2429" t="str">
            <v>N</v>
          </cell>
          <cell r="AA2429" t="str">
            <v>.</v>
          </cell>
          <cell r="AB2429" t="str">
            <v>.</v>
          </cell>
          <cell r="AC2429">
            <v>1</v>
          </cell>
          <cell r="AD2429">
            <v>8.6999999999999993</v>
          </cell>
          <cell r="AE2429">
            <v>10.5</v>
          </cell>
          <cell r="AF2429">
            <v>2</v>
          </cell>
          <cell r="AG2429">
            <v>2</v>
          </cell>
          <cell r="AH2429" t="str">
            <v>N</v>
          </cell>
          <cell r="AI2429" t="str">
            <v>N</v>
          </cell>
          <cell r="AJ2429" t="str">
            <v>N</v>
          </cell>
          <cell r="AK2429" t="str">
            <v>.</v>
          </cell>
          <cell r="AL2429" t="str">
            <v>.</v>
          </cell>
          <cell r="AM2429">
            <v>1</v>
          </cell>
          <cell r="AN2429">
            <v>16.600000000000001</v>
          </cell>
          <cell r="AO2429">
            <v>15.3</v>
          </cell>
          <cell r="AP2429">
            <v>3</v>
          </cell>
          <cell r="AQ2429">
            <v>3</v>
          </cell>
          <cell r="AR2429" t="str">
            <v>N</v>
          </cell>
          <cell r="AS2429" t="str">
            <v>N</v>
          </cell>
          <cell r="AT2429" t="str">
            <v>N</v>
          </cell>
          <cell r="AU2429" t="str">
            <v>.</v>
          </cell>
        </row>
        <row r="2430">
          <cell r="A2430" t="str">
            <v>470908D-18-1149-425-61-D7.2-D18.5</v>
          </cell>
          <cell r="B2430" t="str">
            <v>470908D</v>
          </cell>
          <cell r="C2430">
            <v>18</v>
          </cell>
          <cell r="D2430">
            <v>1149</v>
          </cell>
          <cell r="E2430">
            <v>32</v>
          </cell>
          <cell r="F2430">
            <v>425</v>
          </cell>
          <cell r="G2430" t="str">
            <v>32-425</v>
          </cell>
          <cell r="H2430">
            <v>61</v>
          </cell>
          <cell r="I2430" t="str">
            <v>.</v>
          </cell>
          <cell r="J2430">
            <v>1</v>
          </cell>
          <cell r="K2430">
            <v>3.6</v>
          </cell>
          <cell r="L2430">
            <v>7.2</v>
          </cell>
          <cell r="M2430">
            <v>3</v>
          </cell>
          <cell r="N2430">
            <v>2</v>
          </cell>
          <cell r="O2430" t="str">
            <v>N</v>
          </cell>
          <cell r="P2430" t="str">
            <v>N</v>
          </cell>
          <cell r="Q2430" t="str">
            <v>N</v>
          </cell>
          <cell r="R2430" t="str">
            <v>.</v>
          </cell>
          <cell r="S2430">
            <v>1</v>
          </cell>
          <cell r="T2430">
            <v>5.5</v>
          </cell>
          <cell r="U2430">
            <v>8</v>
          </cell>
          <cell r="V2430">
            <v>3</v>
          </cell>
          <cell r="W2430">
            <v>2</v>
          </cell>
          <cell r="X2430" t="str">
            <v>N</v>
          </cell>
          <cell r="Y2430" t="str">
            <v>N</v>
          </cell>
          <cell r="Z2430" t="str">
            <v>N</v>
          </cell>
          <cell r="AA2430" t="str">
            <v>.</v>
          </cell>
          <cell r="AB2430" t="str">
            <v>.</v>
          </cell>
          <cell r="AC2430">
            <v>1</v>
          </cell>
          <cell r="AD2430">
            <v>10.199999999999999</v>
          </cell>
          <cell r="AE2430">
            <v>13.7</v>
          </cell>
          <cell r="AF2430">
            <v>3</v>
          </cell>
          <cell r="AG2430">
            <v>2</v>
          </cell>
          <cell r="AH2430" t="str">
            <v>N</v>
          </cell>
          <cell r="AI2430" t="str">
            <v>N</v>
          </cell>
          <cell r="AJ2430" t="str">
            <v>N</v>
          </cell>
          <cell r="AK2430" t="str">
            <v>.</v>
          </cell>
          <cell r="AL2430" t="str">
            <v>.</v>
          </cell>
          <cell r="AM2430">
            <v>1</v>
          </cell>
          <cell r="AN2430">
            <v>18.7</v>
          </cell>
          <cell r="AO2430">
            <v>18.5</v>
          </cell>
          <cell r="AP2430">
            <v>3</v>
          </cell>
          <cell r="AQ2430">
            <v>2</v>
          </cell>
          <cell r="AR2430" t="str">
            <v>N</v>
          </cell>
          <cell r="AS2430" t="str">
            <v>N</v>
          </cell>
          <cell r="AT2430" t="str">
            <v>N</v>
          </cell>
          <cell r="AU2430" t="str">
            <v>.</v>
          </cell>
        </row>
        <row r="2431">
          <cell r="A2431" t="str">
            <v>470908D-18-1150-374-62-D7.2-D20</v>
          </cell>
          <cell r="B2431" t="str">
            <v>470908D</v>
          </cell>
          <cell r="C2431">
            <v>18</v>
          </cell>
          <cell r="D2431">
            <v>1150</v>
          </cell>
          <cell r="E2431">
            <v>10</v>
          </cell>
          <cell r="F2431">
            <v>374</v>
          </cell>
          <cell r="G2431" t="str">
            <v>10-374</v>
          </cell>
          <cell r="H2431">
            <v>62</v>
          </cell>
          <cell r="I2431" t="str">
            <v>.</v>
          </cell>
          <cell r="J2431">
            <v>1</v>
          </cell>
          <cell r="K2431">
            <v>3.8</v>
          </cell>
          <cell r="L2431">
            <v>7.2</v>
          </cell>
          <cell r="M2431">
            <v>2</v>
          </cell>
          <cell r="N2431">
            <v>1</v>
          </cell>
          <cell r="O2431" t="str">
            <v>N</v>
          </cell>
          <cell r="P2431" t="str">
            <v>N</v>
          </cell>
          <cell r="Q2431" t="str">
            <v>N</v>
          </cell>
          <cell r="R2431" t="str">
            <v>.</v>
          </cell>
          <cell r="S2431">
            <v>1</v>
          </cell>
          <cell r="T2431">
            <v>6.2</v>
          </cell>
          <cell r="U2431">
            <v>10.6</v>
          </cell>
          <cell r="V2431">
            <v>2</v>
          </cell>
          <cell r="W2431">
            <v>2</v>
          </cell>
          <cell r="X2431" t="str">
            <v>N</v>
          </cell>
          <cell r="Y2431" t="str">
            <v>N</v>
          </cell>
          <cell r="Z2431" t="str">
            <v>N</v>
          </cell>
          <cell r="AA2431" t="str">
            <v>.</v>
          </cell>
          <cell r="AB2431" t="str">
            <v>.</v>
          </cell>
          <cell r="AC2431">
            <v>1</v>
          </cell>
          <cell r="AD2431">
            <v>11</v>
          </cell>
          <cell r="AE2431">
            <v>16.600000000000001</v>
          </cell>
          <cell r="AF2431">
            <v>2</v>
          </cell>
          <cell r="AG2431">
            <v>2</v>
          </cell>
          <cell r="AH2431" t="str">
            <v>N</v>
          </cell>
          <cell r="AI2431" t="str">
            <v>N</v>
          </cell>
          <cell r="AJ2431" t="str">
            <v>N</v>
          </cell>
          <cell r="AK2431" t="str">
            <v>.</v>
          </cell>
          <cell r="AL2431" t="str">
            <v>.</v>
          </cell>
          <cell r="AM2431">
            <v>1</v>
          </cell>
          <cell r="AN2431">
            <v>18.2</v>
          </cell>
          <cell r="AO2431">
            <v>20</v>
          </cell>
          <cell r="AP2431">
            <v>2</v>
          </cell>
          <cell r="AQ2431">
            <v>2</v>
          </cell>
          <cell r="AR2431" t="str">
            <v>N</v>
          </cell>
          <cell r="AS2431" t="str">
            <v>N</v>
          </cell>
          <cell r="AT2431" t="str">
            <v>N</v>
          </cell>
          <cell r="AU2431" t="str">
            <v>.</v>
          </cell>
        </row>
        <row r="2432">
          <cell r="A2432" t="str">
            <v>470908D-18-1151-998-63-D8-D23.8</v>
          </cell>
          <cell r="B2432" t="str">
            <v>470908D</v>
          </cell>
          <cell r="C2432">
            <v>18</v>
          </cell>
          <cell r="D2432">
            <v>1151</v>
          </cell>
          <cell r="E2432">
            <v>99</v>
          </cell>
          <cell r="F2432">
            <v>998</v>
          </cell>
          <cell r="G2432" t="str">
            <v>99-998</v>
          </cell>
          <cell r="H2432">
            <v>63</v>
          </cell>
          <cell r="I2432" t="str">
            <v>.</v>
          </cell>
          <cell r="J2432">
            <v>1</v>
          </cell>
          <cell r="K2432">
            <v>5</v>
          </cell>
          <cell r="L2432">
            <v>8</v>
          </cell>
          <cell r="M2432">
            <v>3</v>
          </cell>
          <cell r="N2432">
            <v>1</v>
          </cell>
          <cell r="O2432" t="str">
            <v>N</v>
          </cell>
          <cell r="P2432" t="str">
            <v>N</v>
          </cell>
          <cell r="Q2432" t="str">
            <v>N</v>
          </cell>
          <cell r="R2432" t="str">
            <v>.</v>
          </cell>
          <cell r="S2432">
            <v>1</v>
          </cell>
          <cell r="T2432">
            <v>7.1</v>
          </cell>
          <cell r="U2432">
            <v>10.7</v>
          </cell>
          <cell r="V2432">
            <v>3</v>
          </cell>
          <cell r="W2432">
            <v>2</v>
          </cell>
          <cell r="X2432" t="str">
            <v>N</v>
          </cell>
          <cell r="Y2432" t="str">
            <v>N</v>
          </cell>
          <cell r="Z2432" t="str">
            <v>N</v>
          </cell>
          <cell r="AA2432" t="str">
            <v>.</v>
          </cell>
          <cell r="AB2432" t="str">
            <v>.</v>
          </cell>
          <cell r="AC2432">
            <v>1</v>
          </cell>
          <cell r="AD2432">
            <v>12.2</v>
          </cell>
          <cell r="AE2432">
            <v>16.3</v>
          </cell>
          <cell r="AF2432">
            <v>3</v>
          </cell>
          <cell r="AG2432">
            <v>3</v>
          </cell>
          <cell r="AH2432" t="str">
            <v>N</v>
          </cell>
          <cell r="AI2432" t="str">
            <v>N</v>
          </cell>
          <cell r="AJ2432" t="str">
            <v>N</v>
          </cell>
          <cell r="AK2432" t="str">
            <v>.</v>
          </cell>
          <cell r="AL2432" t="str">
            <v>.</v>
          </cell>
          <cell r="AM2432">
            <v>1</v>
          </cell>
          <cell r="AN2432">
            <v>19.899999999999999</v>
          </cell>
          <cell r="AO2432">
            <v>23.8</v>
          </cell>
          <cell r="AP2432">
            <v>3</v>
          </cell>
          <cell r="AQ2432">
            <v>2</v>
          </cell>
          <cell r="AR2432" t="str">
            <v>N</v>
          </cell>
          <cell r="AS2432" t="str">
            <v>N</v>
          </cell>
          <cell r="AT2432" t="str">
            <v>N</v>
          </cell>
          <cell r="AU2432" t="str">
            <v>.</v>
          </cell>
        </row>
        <row r="2433">
          <cell r="A2433" t="str">
            <v>470908D-18-1152-389-64-D6.9-D14.6</v>
          </cell>
          <cell r="B2433" t="str">
            <v>470908D</v>
          </cell>
          <cell r="C2433">
            <v>18</v>
          </cell>
          <cell r="D2433">
            <v>1152</v>
          </cell>
          <cell r="E2433">
            <v>4</v>
          </cell>
          <cell r="F2433">
            <v>389</v>
          </cell>
          <cell r="G2433" t="str">
            <v>4-389</v>
          </cell>
          <cell r="H2433">
            <v>64</v>
          </cell>
          <cell r="I2433" t="str">
            <v>.</v>
          </cell>
          <cell r="J2433">
            <v>1</v>
          </cell>
          <cell r="K2433">
            <v>4.5</v>
          </cell>
          <cell r="L2433">
            <v>6.9</v>
          </cell>
          <cell r="M2433">
            <v>1</v>
          </cell>
          <cell r="N2433">
            <v>1</v>
          </cell>
          <cell r="O2433" t="str">
            <v>Y</v>
          </cell>
          <cell r="P2433" t="str">
            <v>N</v>
          </cell>
          <cell r="Q2433" t="str">
            <v>N</v>
          </cell>
          <cell r="R2433" t="str">
            <v>.</v>
          </cell>
          <cell r="S2433">
            <v>1</v>
          </cell>
          <cell r="T2433">
            <v>6.3</v>
          </cell>
          <cell r="U2433">
            <v>7.4</v>
          </cell>
          <cell r="V2433">
            <v>2</v>
          </cell>
          <cell r="W2433">
            <v>2</v>
          </cell>
          <cell r="X2433" t="str">
            <v>N</v>
          </cell>
          <cell r="Y2433" t="str">
            <v>N</v>
          </cell>
          <cell r="Z2433" t="str">
            <v>N</v>
          </cell>
          <cell r="AA2433" t="str">
            <v>.</v>
          </cell>
          <cell r="AB2433" t="str">
            <v>.</v>
          </cell>
          <cell r="AC2433">
            <v>1</v>
          </cell>
          <cell r="AD2433">
            <v>9.6999999999999993</v>
          </cell>
          <cell r="AE2433">
            <v>12.3</v>
          </cell>
          <cell r="AF2433">
            <v>2</v>
          </cell>
          <cell r="AG2433">
            <v>2</v>
          </cell>
          <cell r="AH2433" t="str">
            <v>N</v>
          </cell>
          <cell r="AI2433" t="str">
            <v>N</v>
          </cell>
          <cell r="AJ2433" t="str">
            <v>N</v>
          </cell>
          <cell r="AK2433" t="str">
            <v>.</v>
          </cell>
          <cell r="AL2433" t="str">
            <v>.</v>
          </cell>
          <cell r="AM2433">
            <v>1</v>
          </cell>
          <cell r="AN2433">
            <v>17.100000000000001</v>
          </cell>
          <cell r="AO2433">
            <v>14.6</v>
          </cell>
          <cell r="AP2433">
            <v>2</v>
          </cell>
          <cell r="AQ2433">
            <v>2</v>
          </cell>
          <cell r="AR2433" t="str">
            <v>N</v>
          </cell>
          <cell r="AS2433" t="str">
            <v>N</v>
          </cell>
          <cell r="AT2433" t="str">
            <v>N</v>
          </cell>
          <cell r="AU2433" t="str">
            <v>.</v>
          </cell>
        </row>
        <row r="2434">
          <cell r="A2434" t="str">
            <v>470908D-19-1153-429-1-D5-D17.1</v>
          </cell>
          <cell r="B2434" t="str">
            <v>470908D</v>
          </cell>
          <cell r="C2434">
            <v>19</v>
          </cell>
          <cell r="D2434">
            <v>1153</v>
          </cell>
          <cell r="E2434">
            <v>32</v>
          </cell>
          <cell r="F2434">
            <v>429</v>
          </cell>
          <cell r="G2434" t="str">
            <v>32-429</v>
          </cell>
          <cell r="H2434">
            <v>1</v>
          </cell>
          <cell r="I2434" t="str">
            <v>.</v>
          </cell>
          <cell r="J2434">
            <v>1</v>
          </cell>
          <cell r="K2434">
            <v>4</v>
          </cell>
          <cell r="L2434">
            <v>5</v>
          </cell>
          <cell r="M2434">
            <v>3</v>
          </cell>
          <cell r="N2434">
            <v>2</v>
          </cell>
          <cell r="O2434" t="str">
            <v>N</v>
          </cell>
          <cell r="P2434" t="str">
            <v>N</v>
          </cell>
          <cell r="Q2434" t="str">
            <v>N</v>
          </cell>
          <cell r="R2434" t="str">
            <v>.</v>
          </cell>
          <cell r="S2434">
            <v>1</v>
          </cell>
          <cell r="T2434">
            <v>6.2</v>
          </cell>
          <cell r="U2434">
            <v>8.4</v>
          </cell>
          <cell r="V2434">
            <v>3</v>
          </cell>
          <cell r="W2434">
            <v>2</v>
          </cell>
          <cell r="X2434" t="str">
            <v>N</v>
          </cell>
          <cell r="Y2434" t="str">
            <v>N</v>
          </cell>
          <cell r="Z2434" t="str">
            <v>N</v>
          </cell>
          <cell r="AA2434" t="str">
            <v>.</v>
          </cell>
          <cell r="AB2434" t="str">
            <v>.</v>
          </cell>
          <cell r="AC2434">
            <v>1</v>
          </cell>
          <cell r="AD2434">
            <v>10</v>
          </cell>
          <cell r="AE2434">
            <v>13.3</v>
          </cell>
          <cell r="AF2434">
            <v>2</v>
          </cell>
          <cell r="AG2434">
            <v>2</v>
          </cell>
          <cell r="AH2434" t="str">
            <v>N</v>
          </cell>
          <cell r="AI2434" t="str">
            <v>N</v>
          </cell>
          <cell r="AJ2434" t="str">
            <v>N</v>
          </cell>
          <cell r="AK2434" t="str">
            <v>.</v>
          </cell>
          <cell r="AL2434" t="str">
            <v>.</v>
          </cell>
          <cell r="AM2434">
            <v>1</v>
          </cell>
          <cell r="AN2434">
            <v>17.399999999999999</v>
          </cell>
          <cell r="AO2434">
            <v>17.100000000000001</v>
          </cell>
          <cell r="AP2434">
            <v>2</v>
          </cell>
          <cell r="AQ2434">
            <v>2</v>
          </cell>
          <cell r="AR2434" t="str">
            <v>N</v>
          </cell>
          <cell r="AS2434" t="str">
            <v>N</v>
          </cell>
          <cell r="AT2434" t="str">
            <v>N</v>
          </cell>
          <cell r="AU2434" t="str">
            <v>.</v>
          </cell>
        </row>
        <row r="2435">
          <cell r="A2435" t="str">
            <v>470908D-19-1154-398-2-D4.8-D12.3</v>
          </cell>
          <cell r="B2435" t="str">
            <v>470908D</v>
          </cell>
          <cell r="C2435">
            <v>19</v>
          </cell>
          <cell r="D2435">
            <v>1154</v>
          </cell>
          <cell r="E2435">
            <v>4</v>
          </cell>
          <cell r="F2435">
            <v>398</v>
          </cell>
          <cell r="G2435" t="str">
            <v>4-398</v>
          </cell>
          <cell r="H2435">
            <v>2</v>
          </cell>
          <cell r="I2435" t="str">
            <v>.</v>
          </cell>
          <cell r="J2435">
            <v>1</v>
          </cell>
          <cell r="K2435">
            <v>3.7</v>
          </cell>
          <cell r="L2435">
            <v>4.8</v>
          </cell>
          <cell r="M2435">
            <v>3</v>
          </cell>
          <cell r="N2435">
            <v>3</v>
          </cell>
          <cell r="O2435" t="str">
            <v>N</v>
          </cell>
          <cell r="P2435" t="str">
            <v>N</v>
          </cell>
          <cell r="Q2435" t="str">
            <v>N</v>
          </cell>
          <cell r="R2435" t="str">
            <v>.</v>
          </cell>
          <cell r="S2435">
            <v>1</v>
          </cell>
          <cell r="T2435">
            <v>5.8</v>
          </cell>
          <cell r="U2435">
            <v>6.8</v>
          </cell>
          <cell r="V2435">
            <v>3</v>
          </cell>
          <cell r="W2435">
            <v>2</v>
          </cell>
          <cell r="X2435" t="str">
            <v>N</v>
          </cell>
          <cell r="Y2435" t="str">
            <v>N</v>
          </cell>
          <cell r="Z2435" t="str">
            <v>N</v>
          </cell>
          <cell r="AA2435" t="str">
            <v>.</v>
          </cell>
          <cell r="AB2435" t="str">
            <v>.</v>
          </cell>
          <cell r="AC2435">
            <v>1</v>
          </cell>
          <cell r="AD2435">
            <v>9</v>
          </cell>
          <cell r="AE2435">
            <v>10.5</v>
          </cell>
          <cell r="AF2435">
            <v>2</v>
          </cell>
          <cell r="AG2435">
            <v>2</v>
          </cell>
          <cell r="AH2435" t="str">
            <v>N</v>
          </cell>
          <cell r="AI2435" t="str">
            <v>N</v>
          </cell>
          <cell r="AJ2435" t="str">
            <v>N</v>
          </cell>
          <cell r="AK2435" t="str">
            <v>.</v>
          </cell>
          <cell r="AL2435" t="str">
            <v>.</v>
          </cell>
          <cell r="AM2435">
            <v>1</v>
          </cell>
          <cell r="AN2435">
            <v>15.4</v>
          </cell>
          <cell r="AO2435">
            <v>12.3</v>
          </cell>
          <cell r="AP2435">
            <v>2</v>
          </cell>
          <cell r="AQ2435">
            <v>3</v>
          </cell>
          <cell r="AR2435" t="str">
            <v>N</v>
          </cell>
          <cell r="AS2435" t="str">
            <v>N</v>
          </cell>
          <cell r="AT2435" t="str">
            <v>N</v>
          </cell>
          <cell r="AU2435" t="str">
            <v>.</v>
          </cell>
        </row>
        <row r="2436">
          <cell r="A2436" t="str">
            <v>470908D-19-1155-410-3-D5.2-D15.6</v>
          </cell>
          <cell r="B2436" t="str">
            <v>470908D</v>
          </cell>
          <cell r="C2436">
            <v>19</v>
          </cell>
          <cell r="D2436">
            <v>1155</v>
          </cell>
          <cell r="E2436">
            <v>31</v>
          </cell>
          <cell r="F2436">
            <v>410</v>
          </cell>
          <cell r="G2436" t="str">
            <v>31-410</v>
          </cell>
          <cell r="H2436">
            <v>3</v>
          </cell>
          <cell r="I2436" t="str">
            <v>.</v>
          </cell>
          <cell r="J2436">
            <v>1</v>
          </cell>
          <cell r="K2436">
            <v>3.6</v>
          </cell>
          <cell r="L2436">
            <v>5.2</v>
          </cell>
          <cell r="M2436">
            <v>3</v>
          </cell>
          <cell r="N2436">
            <v>3</v>
          </cell>
          <cell r="O2436" t="str">
            <v>N</v>
          </cell>
          <cell r="P2436" t="str">
            <v>N</v>
          </cell>
          <cell r="Q2436" t="str">
            <v>N</v>
          </cell>
          <cell r="R2436" t="str">
            <v>.</v>
          </cell>
          <cell r="S2436">
            <v>1</v>
          </cell>
          <cell r="T2436">
            <v>5.9</v>
          </cell>
          <cell r="U2436">
            <v>7</v>
          </cell>
          <cell r="V2436">
            <v>3</v>
          </cell>
          <cell r="W2436">
            <v>2</v>
          </cell>
          <cell r="X2436" t="str">
            <v>N</v>
          </cell>
          <cell r="Y2436" t="str">
            <v>N</v>
          </cell>
          <cell r="Z2436" t="str">
            <v>N</v>
          </cell>
          <cell r="AA2436" t="str">
            <v>.</v>
          </cell>
          <cell r="AB2436" t="str">
            <v>.</v>
          </cell>
          <cell r="AC2436">
            <v>1</v>
          </cell>
          <cell r="AD2436">
            <v>9.1999999999999993</v>
          </cell>
          <cell r="AE2436">
            <v>11.9</v>
          </cell>
          <cell r="AF2436">
            <v>3</v>
          </cell>
          <cell r="AG2436">
            <v>3</v>
          </cell>
          <cell r="AH2436" t="str">
            <v>N</v>
          </cell>
          <cell r="AI2436" t="str">
            <v>N</v>
          </cell>
          <cell r="AJ2436" t="str">
            <v>N</v>
          </cell>
          <cell r="AK2436" t="str">
            <v>.</v>
          </cell>
          <cell r="AL2436" t="str">
            <v>.</v>
          </cell>
          <cell r="AM2436">
            <v>1</v>
          </cell>
          <cell r="AN2436">
            <v>16.7</v>
          </cell>
          <cell r="AO2436">
            <v>15.6</v>
          </cell>
          <cell r="AP2436">
            <v>3</v>
          </cell>
          <cell r="AQ2436">
            <v>3</v>
          </cell>
          <cell r="AR2436" t="str">
            <v>N</v>
          </cell>
          <cell r="AS2436" t="str">
            <v>N</v>
          </cell>
          <cell r="AT2436" t="str">
            <v>N</v>
          </cell>
          <cell r="AU2436" t="str">
            <v>.</v>
          </cell>
        </row>
        <row r="2437">
          <cell r="A2437" t="str">
            <v>470908D-19-1156-406-4-D2.9-D12</v>
          </cell>
          <cell r="B2437" t="str">
            <v>470908D</v>
          </cell>
          <cell r="C2437">
            <v>19</v>
          </cell>
          <cell r="D2437">
            <v>1156</v>
          </cell>
          <cell r="E2437">
            <v>31</v>
          </cell>
          <cell r="F2437">
            <v>406</v>
          </cell>
          <cell r="G2437" t="str">
            <v>31-406</v>
          </cell>
          <cell r="H2437">
            <v>4</v>
          </cell>
          <cell r="I2437" t="str">
            <v>.</v>
          </cell>
          <cell r="J2437">
            <v>1</v>
          </cell>
          <cell r="K2437">
            <v>2.9</v>
          </cell>
          <cell r="L2437">
            <v>2.9</v>
          </cell>
          <cell r="M2437">
            <v>2</v>
          </cell>
          <cell r="N2437">
            <v>3</v>
          </cell>
          <cell r="O2437" t="str">
            <v>N</v>
          </cell>
          <cell r="P2437" t="str">
            <v>N</v>
          </cell>
          <cell r="Q2437" t="str">
            <v>N</v>
          </cell>
          <cell r="R2437" t="str">
            <v>.</v>
          </cell>
          <cell r="S2437">
            <v>1</v>
          </cell>
          <cell r="T2437">
            <v>4.7</v>
          </cell>
          <cell r="U2437">
            <v>4.7</v>
          </cell>
          <cell r="V2437">
            <v>2</v>
          </cell>
          <cell r="W2437">
            <v>2</v>
          </cell>
          <cell r="X2437" t="str">
            <v>N</v>
          </cell>
          <cell r="Y2437" t="str">
            <v>N</v>
          </cell>
          <cell r="Z2437" t="str">
            <v>N</v>
          </cell>
          <cell r="AA2437" t="str">
            <v>.</v>
          </cell>
          <cell r="AB2437" t="str">
            <v>.</v>
          </cell>
          <cell r="AC2437">
            <v>1</v>
          </cell>
          <cell r="AD2437">
            <v>8.5</v>
          </cell>
          <cell r="AE2437">
            <v>9.1</v>
          </cell>
          <cell r="AF2437">
            <v>2</v>
          </cell>
          <cell r="AG2437">
            <v>3</v>
          </cell>
          <cell r="AH2437" t="str">
            <v>N</v>
          </cell>
          <cell r="AI2437" t="str">
            <v>N</v>
          </cell>
          <cell r="AJ2437" t="str">
            <v>N</v>
          </cell>
          <cell r="AK2437" t="str">
            <v>.</v>
          </cell>
          <cell r="AL2437" t="str">
            <v>.</v>
          </cell>
          <cell r="AM2437">
            <v>1</v>
          </cell>
          <cell r="AN2437">
            <v>13.6</v>
          </cell>
          <cell r="AO2437">
            <v>12</v>
          </cell>
          <cell r="AP2437">
            <v>2</v>
          </cell>
          <cell r="AQ2437">
            <v>2</v>
          </cell>
          <cell r="AR2437" t="str">
            <v>N</v>
          </cell>
          <cell r="AS2437" t="str">
            <v>N</v>
          </cell>
          <cell r="AT2437" t="str">
            <v>N</v>
          </cell>
          <cell r="AU2437" t="str">
            <v>.</v>
          </cell>
        </row>
        <row r="2438">
          <cell r="A2438" t="str">
            <v>470908D-19-1157-435-5-D.-D.</v>
          </cell>
          <cell r="B2438" t="str">
            <v>470908D</v>
          </cell>
          <cell r="C2438">
            <v>19</v>
          </cell>
          <cell r="D2438">
            <v>1157</v>
          </cell>
          <cell r="E2438">
            <v>32</v>
          </cell>
          <cell r="F2438">
            <v>435</v>
          </cell>
          <cell r="G2438" t="str">
            <v>32-435</v>
          </cell>
          <cell r="H2438">
            <v>5</v>
          </cell>
          <cell r="I2438" t="str">
            <v>.</v>
          </cell>
          <cell r="J2438">
            <v>0</v>
          </cell>
          <cell r="K2438" t="str">
            <v>.</v>
          </cell>
          <cell r="L2438" t="str">
            <v>.</v>
          </cell>
          <cell r="M2438" t="str">
            <v>.</v>
          </cell>
          <cell r="N2438" t="str">
            <v>.</v>
          </cell>
          <cell r="O2438" t="str">
            <v>.</v>
          </cell>
          <cell r="P2438" t="str">
            <v>.</v>
          </cell>
          <cell r="Q2438" t="str">
            <v>.</v>
          </cell>
          <cell r="R2438" t="str">
            <v>.</v>
          </cell>
          <cell r="S2438">
            <v>0</v>
          </cell>
          <cell r="T2438" t="str">
            <v>.</v>
          </cell>
          <cell r="U2438" t="str">
            <v>.</v>
          </cell>
          <cell r="V2438" t="str">
            <v>.</v>
          </cell>
          <cell r="W2438" t="str">
            <v>.</v>
          </cell>
          <cell r="X2438" t="str">
            <v>.</v>
          </cell>
          <cell r="Y2438" t="str">
            <v>.</v>
          </cell>
          <cell r="Z2438" t="str">
            <v>.</v>
          </cell>
          <cell r="AA2438" t="str">
            <v>.</v>
          </cell>
          <cell r="AB2438" t="str">
            <v>.</v>
          </cell>
          <cell r="AC2438">
            <v>0</v>
          </cell>
          <cell r="AD2438" t="str">
            <v>.</v>
          </cell>
          <cell r="AE2438" t="str">
            <v>.</v>
          </cell>
          <cell r="AF2438" t="str">
            <v>.</v>
          </cell>
          <cell r="AG2438" t="str">
            <v>.</v>
          </cell>
          <cell r="AH2438" t="str">
            <v>.</v>
          </cell>
          <cell r="AI2438" t="str">
            <v>.</v>
          </cell>
          <cell r="AJ2438" t="str">
            <v>.</v>
          </cell>
          <cell r="AK2438" t="str">
            <v>.</v>
          </cell>
          <cell r="AL2438" t="str">
            <v>.</v>
          </cell>
          <cell r="AM2438">
            <v>0</v>
          </cell>
          <cell r="AN2438" t="str">
            <v>.</v>
          </cell>
          <cell r="AO2438" t="str">
            <v>.</v>
          </cell>
          <cell r="AP2438" t="str">
            <v>.</v>
          </cell>
          <cell r="AQ2438" t="str">
            <v>.</v>
          </cell>
          <cell r="AR2438" t="str">
            <v>.</v>
          </cell>
          <cell r="AS2438" t="str">
            <v>.</v>
          </cell>
          <cell r="AT2438" t="str">
            <v>.</v>
          </cell>
          <cell r="AU2438" t="str">
            <v>.</v>
          </cell>
        </row>
        <row r="2439">
          <cell r="A2439" t="str">
            <v>470908D-19-1158-408-6-D7.4-D22.4</v>
          </cell>
          <cell r="B2439" t="str">
            <v>470908D</v>
          </cell>
          <cell r="C2439">
            <v>19</v>
          </cell>
          <cell r="D2439">
            <v>1158</v>
          </cell>
          <cell r="E2439">
            <v>31</v>
          </cell>
          <cell r="F2439">
            <v>408</v>
          </cell>
          <cell r="G2439" t="str">
            <v>31-408</v>
          </cell>
          <cell r="H2439">
            <v>6</v>
          </cell>
          <cell r="I2439" t="str">
            <v>.</v>
          </cell>
          <cell r="J2439">
            <v>1</v>
          </cell>
          <cell r="K2439">
            <v>3.4</v>
          </cell>
          <cell r="L2439">
            <v>7.4</v>
          </cell>
          <cell r="M2439">
            <v>1</v>
          </cell>
          <cell r="N2439">
            <v>1</v>
          </cell>
          <cell r="O2439" t="str">
            <v>Y</v>
          </cell>
          <cell r="P2439" t="str">
            <v>N</v>
          </cell>
          <cell r="Q2439" t="str">
            <v>N</v>
          </cell>
          <cell r="R2439" t="str">
            <v>.</v>
          </cell>
          <cell r="S2439">
            <v>1</v>
          </cell>
          <cell r="T2439">
            <v>5.5</v>
          </cell>
          <cell r="U2439">
            <v>10</v>
          </cell>
          <cell r="V2439">
            <v>1</v>
          </cell>
          <cell r="W2439">
            <v>1</v>
          </cell>
          <cell r="X2439" t="str">
            <v>Y</v>
          </cell>
          <cell r="Y2439" t="str">
            <v>N</v>
          </cell>
          <cell r="Z2439" t="str">
            <v>N</v>
          </cell>
          <cell r="AA2439" t="str">
            <v>.</v>
          </cell>
          <cell r="AB2439" t="str">
            <v>.</v>
          </cell>
          <cell r="AC2439">
            <v>1</v>
          </cell>
          <cell r="AD2439">
            <v>9.6999999999999993</v>
          </cell>
          <cell r="AE2439">
            <v>16.100000000000001</v>
          </cell>
          <cell r="AF2439">
            <v>1</v>
          </cell>
          <cell r="AG2439">
            <v>1</v>
          </cell>
          <cell r="AH2439" t="str">
            <v>Y</v>
          </cell>
          <cell r="AI2439" t="str">
            <v>N</v>
          </cell>
          <cell r="AJ2439" t="str">
            <v>N</v>
          </cell>
          <cell r="AK2439" t="str">
            <v>.</v>
          </cell>
          <cell r="AL2439" t="str">
            <v>.</v>
          </cell>
          <cell r="AM2439">
            <v>1</v>
          </cell>
          <cell r="AN2439">
            <v>18.8</v>
          </cell>
          <cell r="AO2439">
            <v>22.4</v>
          </cell>
          <cell r="AP2439">
            <v>1</v>
          </cell>
          <cell r="AQ2439">
            <v>2</v>
          </cell>
          <cell r="AR2439" t="str">
            <v>Y</v>
          </cell>
          <cell r="AS2439" t="str">
            <v>N</v>
          </cell>
          <cell r="AT2439" t="str">
            <v>N</v>
          </cell>
          <cell r="AU2439" t="str">
            <v>.</v>
          </cell>
        </row>
        <row r="2440">
          <cell r="A2440" t="str">
            <v>470908D-19-1159-377-7-D4.9-D10.4</v>
          </cell>
          <cell r="B2440" t="str">
            <v>470908D</v>
          </cell>
          <cell r="C2440">
            <v>19</v>
          </cell>
          <cell r="D2440">
            <v>1159</v>
          </cell>
          <cell r="E2440">
            <v>10</v>
          </cell>
          <cell r="F2440">
            <v>377</v>
          </cell>
          <cell r="G2440" t="str">
            <v>10-377</v>
          </cell>
          <cell r="H2440">
            <v>7</v>
          </cell>
          <cell r="I2440" t="str">
            <v>.</v>
          </cell>
          <cell r="J2440">
            <v>1</v>
          </cell>
          <cell r="K2440">
            <v>3.3</v>
          </cell>
          <cell r="L2440">
            <v>4.9000000000000004</v>
          </cell>
          <cell r="M2440">
            <v>3</v>
          </cell>
          <cell r="N2440">
            <v>3</v>
          </cell>
          <cell r="O2440" t="str">
            <v>N</v>
          </cell>
          <cell r="P2440" t="str">
            <v>N</v>
          </cell>
          <cell r="Q2440" t="str">
            <v>N</v>
          </cell>
          <cell r="R2440" t="str">
            <v>.</v>
          </cell>
          <cell r="S2440">
            <v>1</v>
          </cell>
          <cell r="T2440">
            <v>5</v>
          </cell>
          <cell r="U2440">
            <v>6.5</v>
          </cell>
          <cell r="V2440">
            <v>3</v>
          </cell>
          <cell r="W2440">
            <v>2</v>
          </cell>
          <cell r="X2440" t="str">
            <v>N</v>
          </cell>
          <cell r="Y2440" t="str">
            <v>N</v>
          </cell>
          <cell r="Z2440" t="str">
            <v>N</v>
          </cell>
          <cell r="AA2440" t="str">
            <v>.</v>
          </cell>
          <cell r="AB2440" t="str">
            <v>.</v>
          </cell>
          <cell r="AC2440">
            <v>1</v>
          </cell>
          <cell r="AD2440">
            <v>8.1999999999999993</v>
          </cell>
          <cell r="AE2440">
            <v>9.8000000000000007</v>
          </cell>
          <cell r="AF2440">
            <v>2</v>
          </cell>
          <cell r="AG2440">
            <v>3</v>
          </cell>
          <cell r="AH2440" t="str">
            <v>N</v>
          </cell>
          <cell r="AI2440" t="str">
            <v>N</v>
          </cell>
          <cell r="AJ2440" t="str">
            <v>N</v>
          </cell>
          <cell r="AK2440" t="str">
            <v>.</v>
          </cell>
          <cell r="AL2440" t="str">
            <v>.</v>
          </cell>
          <cell r="AM2440">
            <v>1</v>
          </cell>
          <cell r="AN2440">
            <v>14.7</v>
          </cell>
          <cell r="AO2440">
            <v>10.4</v>
          </cell>
          <cell r="AP2440">
            <v>2</v>
          </cell>
          <cell r="AQ2440">
            <v>3</v>
          </cell>
          <cell r="AR2440" t="str">
            <v>N</v>
          </cell>
          <cell r="AS2440" t="str">
            <v>N</v>
          </cell>
          <cell r="AT2440" t="str">
            <v>N</v>
          </cell>
          <cell r="AU2440" t="str">
            <v>.</v>
          </cell>
        </row>
        <row r="2441">
          <cell r="A2441" t="str">
            <v>470908D-19-1160-415-8-D5.5-D13.9</v>
          </cell>
          <cell r="B2441" t="str">
            <v>470908D</v>
          </cell>
          <cell r="C2441">
            <v>19</v>
          </cell>
          <cell r="D2441">
            <v>1160</v>
          </cell>
          <cell r="E2441">
            <v>31</v>
          </cell>
          <cell r="F2441">
            <v>415</v>
          </cell>
          <cell r="G2441" t="str">
            <v>31-415</v>
          </cell>
          <cell r="H2441">
            <v>8</v>
          </cell>
          <cell r="I2441" t="str">
            <v>.</v>
          </cell>
          <cell r="J2441">
            <v>1</v>
          </cell>
          <cell r="K2441">
            <v>3.1</v>
          </cell>
          <cell r="L2441">
            <v>5.5</v>
          </cell>
          <cell r="M2441">
            <v>3</v>
          </cell>
          <cell r="N2441">
            <v>3</v>
          </cell>
          <cell r="O2441" t="str">
            <v>N</v>
          </cell>
          <cell r="P2441" t="str">
            <v>N</v>
          </cell>
          <cell r="Q2441" t="str">
            <v>N</v>
          </cell>
          <cell r="R2441" t="str">
            <v>.</v>
          </cell>
          <cell r="S2441">
            <v>1</v>
          </cell>
          <cell r="T2441">
            <v>4.9000000000000004</v>
          </cell>
          <cell r="U2441">
            <v>7.2</v>
          </cell>
          <cell r="V2441">
            <v>3</v>
          </cell>
          <cell r="W2441">
            <v>2</v>
          </cell>
          <cell r="X2441" t="str">
            <v>N</v>
          </cell>
          <cell r="Y2441" t="str">
            <v>N</v>
          </cell>
          <cell r="Z2441" t="str">
            <v>N</v>
          </cell>
          <cell r="AA2441" t="str">
            <v>.</v>
          </cell>
          <cell r="AB2441" t="str">
            <v>.</v>
          </cell>
          <cell r="AC2441">
            <v>1</v>
          </cell>
          <cell r="AD2441">
            <v>8.4</v>
          </cell>
          <cell r="AE2441">
            <v>11.1</v>
          </cell>
          <cell r="AF2441">
            <v>2</v>
          </cell>
          <cell r="AG2441">
            <v>2</v>
          </cell>
          <cell r="AH2441" t="str">
            <v>N</v>
          </cell>
          <cell r="AI2441" t="str">
            <v>N</v>
          </cell>
          <cell r="AJ2441" t="str">
            <v>N</v>
          </cell>
          <cell r="AK2441" t="str">
            <v>.</v>
          </cell>
          <cell r="AL2441" t="str">
            <v>.</v>
          </cell>
          <cell r="AM2441">
            <v>1</v>
          </cell>
          <cell r="AN2441">
            <v>16.899999999999999</v>
          </cell>
          <cell r="AO2441">
            <v>13.9</v>
          </cell>
          <cell r="AP2441">
            <v>2</v>
          </cell>
          <cell r="AQ2441">
            <v>3</v>
          </cell>
          <cell r="AR2441" t="str">
            <v>N</v>
          </cell>
          <cell r="AS2441" t="str">
            <v>N</v>
          </cell>
          <cell r="AT2441" t="str">
            <v>N</v>
          </cell>
          <cell r="AU2441" t="str">
            <v>.</v>
          </cell>
        </row>
        <row r="2442">
          <cell r="A2442" t="str">
            <v>470908D-19-1161-397-9-D2-D6.9</v>
          </cell>
          <cell r="B2442" t="str">
            <v>470908D</v>
          </cell>
          <cell r="C2442">
            <v>19</v>
          </cell>
          <cell r="D2442">
            <v>1161</v>
          </cell>
          <cell r="E2442">
            <v>4</v>
          </cell>
          <cell r="F2442">
            <v>397</v>
          </cell>
          <cell r="G2442" t="str">
            <v>4-397</v>
          </cell>
          <cell r="H2442">
            <v>9</v>
          </cell>
          <cell r="I2442" t="str">
            <v>.</v>
          </cell>
          <cell r="J2442">
            <v>1</v>
          </cell>
          <cell r="K2442">
            <v>2.2999999999999998</v>
          </cell>
          <cell r="L2442">
            <v>2</v>
          </cell>
          <cell r="M2442">
            <v>1</v>
          </cell>
          <cell r="N2442">
            <v>3</v>
          </cell>
          <cell r="O2442" t="str">
            <v>N</v>
          </cell>
          <cell r="P2442" t="str">
            <v>N</v>
          </cell>
          <cell r="Q2442" t="str">
            <v>N</v>
          </cell>
          <cell r="R2442" t="str">
            <v>.</v>
          </cell>
          <cell r="S2442">
            <v>1</v>
          </cell>
          <cell r="T2442">
            <v>4.4000000000000004</v>
          </cell>
          <cell r="U2442">
            <v>4.4000000000000004</v>
          </cell>
          <cell r="V2442">
            <v>2</v>
          </cell>
          <cell r="W2442">
            <v>2</v>
          </cell>
          <cell r="X2442" t="str">
            <v>N</v>
          </cell>
          <cell r="Y2442" t="str">
            <v>N</v>
          </cell>
          <cell r="Z2442" t="str">
            <v>N</v>
          </cell>
          <cell r="AA2442" t="str">
            <v>.</v>
          </cell>
          <cell r="AB2442" t="str">
            <v>.</v>
          </cell>
          <cell r="AC2442">
            <v>1</v>
          </cell>
          <cell r="AD2442">
            <v>8.3000000000000007</v>
          </cell>
          <cell r="AE2442">
            <v>6.4</v>
          </cell>
          <cell r="AF2442">
            <v>2</v>
          </cell>
          <cell r="AG2442">
            <v>3</v>
          </cell>
          <cell r="AH2442" t="str">
            <v>N</v>
          </cell>
          <cell r="AI2442" t="str">
            <v>N</v>
          </cell>
          <cell r="AJ2442" t="str">
            <v>N</v>
          </cell>
          <cell r="AK2442" t="str">
            <v>.</v>
          </cell>
          <cell r="AL2442" t="str">
            <v>.</v>
          </cell>
          <cell r="AM2442">
            <v>1</v>
          </cell>
          <cell r="AN2442">
            <v>11.8</v>
          </cell>
          <cell r="AO2442">
            <v>6.9</v>
          </cell>
          <cell r="AP2442">
            <v>2</v>
          </cell>
          <cell r="AQ2442">
            <v>3</v>
          </cell>
          <cell r="AR2442" t="str">
            <v>N</v>
          </cell>
          <cell r="AS2442" t="str">
            <v>N</v>
          </cell>
          <cell r="AT2442" t="str">
            <v>N</v>
          </cell>
          <cell r="AU2442" t="str">
            <v>.</v>
          </cell>
        </row>
        <row r="2443">
          <cell r="A2443" t="str">
            <v>470908D-19-1162-999-10-D5.1-D25</v>
          </cell>
          <cell r="B2443" t="str">
            <v>470908D</v>
          </cell>
          <cell r="C2443">
            <v>19</v>
          </cell>
          <cell r="D2443">
            <v>1162</v>
          </cell>
          <cell r="E2443">
            <v>99</v>
          </cell>
          <cell r="F2443">
            <v>999</v>
          </cell>
          <cell r="G2443" t="str">
            <v>99-999</v>
          </cell>
          <cell r="H2443">
            <v>10</v>
          </cell>
          <cell r="I2443" t="str">
            <v>.</v>
          </cell>
          <cell r="J2443">
            <v>1</v>
          </cell>
          <cell r="K2443">
            <v>3.3</v>
          </cell>
          <cell r="L2443">
            <v>5.0999999999999996</v>
          </cell>
          <cell r="M2443">
            <v>2</v>
          </cell>
          <cell r="N2443">
            <v>3</v>
          </cell>
          <cell r="O2443" t="str">
            <v>N</v>
          </cell>
          <cell r="P2443" t="str">
            <v>N</v>
          </cell>
          <cell r="Q2443" t="str">
            <v>N</v>
          </cell>
          <cell r="R2443" t="str">
            <v>.</v>
          </cell>
          <cell r="S2443">
            <v>1</v>
          </cell>
          <cell r="T2443">
            <v>5.5</v>
          </cell>
          <cell r="U2443">
            <v>10.3</v>
          </cell>
          <cell r="V2443">
            <v>2</v>
          </cell>
          <cell r="W2443">
            <v>2</v>
          </cell>
          <cell r="X2443" t="str">
            <v>N</v>
          </cell>
          <cell r="Y2443" t="str">
            <v>N</v>
          </cell>
          <cell r="Z2443" t="str">
            <v>N</v>
          </cell>
          <cell r="AA2443" t="str">
            <v>.</v>
          </cell>
          <cell r="AB2443" t="str">
            <v>.</v>
          </cell>
          <cell r="AC2443">
            <v>1</v>
          </cell>
          <cell r="AD2443">
            <v>10</v>
          </cell>
          <cell r="AE2443">
            <v>17.7</v>
          </cell>
          <cell r="AF2443">
            <v>3</v>
          </cell>
          <cell r="AG2443">
            <v>2</v>
          </cell>
          <cell r="AH2443" t="str">
            <v>N</v>
          </cell>
          <cell r="AI2443" t="str">
            <v>N</v>
          </cell>
          <cell r="AJ2443" t="str">
            <v>N</v>
          </cell>
          <cell r="AK2443" t="str">
            <v>.</v>
          </cell>
          <cell r="AL2443" t="str">
            <v>.</v>
          </cell>
          <cell r="AM2443">
            <v>1</v>
          </cell>
          <cell r="AN2443">
            <v>18.8</v>
          </cell>
          <cell r="AO2443">
            <v>25</v>
          </cell>
          <cell r="AP2443">
            <v>3</v>
          </cell>
          <cell r="AQ2443">
            <v>2</v>
          </cell>
          <cell r="AR2443" t="str">
            <v>N</v>
          </cell>
          <cell r="AS2443" t="str">
            <v>N</v>
          </cell>
          <cell r="AT2443" t="str">
            <v>N</v>
          </cell>
          <cell r="AU2443" t="str">
            <v>.</v>
          </cell>
        </row>
        <row r="2444">
          <cell r="A2444" t="str">
            <v>470908D-19-1163-423-11-D.-D.</v>
          </cell>
          <cell r="B2444" t="str">
            <v>470908D</v>
          </cell>
          <cell r="C2444">
            <v>19</v>
          </cell>
          <cell r="D2444">
            <v>1163</v>
          </cell>
          <cell r="E2444">
            <v>32</v>
          </cell>
          <cell r="F2444">
            <v>423</v>
          </cell>
          <cell r="G2444" t="str">
            <v>32-423</v>
          </cell>
          <cell r="H2444">
            <v>11</v>
          </cell>
          <cell r="I2444" t="str">
            <v>.</v>
          </cell>
          <cell r="J2444">
            <v>0</v>
          </cell>
          <cell r="K2444" t="str">
            <v>.</v>
          </cell>
          <cell r="L2444" t="str">
            <v>.</v>
          </cell>
          <cell r="M2444" t="str">
            <v>.</v>
          </cell>
          <cell r="N2444" t="str">
            <v>.</v>
          </cell>
          <cell r="O2444" t="str">
            <v>.</v>
          </cell>
          <cell r="P2444" t="str">
            <v>.</v>
          </cell>
          <cell r="Q2444" t="str">
            <v>.</v>
          </cell>
          <cell r="R2444" t="str">
            <v>.</v>
          </cell>
          <cell r="S2444">
            <v>0</v>
          </cell>
          <cell r="T2444" t="str">
            <v>.</v>
          </cell>
          <cell r="U2444" t="str">
            <v>.</v>
          </cell>
          <cell r="V2444" t="str">
            <v>.</v>
          </cell>
          <cell r="W2444" t="str">
            <v>.</v>
          </cell>
          <cell r="X2444" t="str">
            <v>.</v>
          </cell>
          <cell r="Y2444" t="str">
            <v>.</v>
          </cell>
          <cell r="Z2444" t="str">
            <v>.</v>
          </cell>
          <cell r="AA2444" t="str">
            <v>.</v>
          </cell>
          <cell r="AB2444" t="str">
            <v>.</v>
          </cell>
          <cell r="AC2444">
            <v>0</v>
          </cell>
          <cell r="AD2444" t="str">
            <v>.</v>
          </cell>
          <cell r="AE2444" t="str">
            <v>.</v>
          </cell>
          <cell r="AF2444" t="str">
            <v>.</v>
          </cell>
          <cell r="AG2444" t="str">
            <v>.</v>
          </cell>
          <cell r="AH2444" t="str">
            <v>.</v>
          </cell>
          <cell r="AI2444" t="str">
            <v>.</v>
          </cell>
          <cell r="AJ2444" t="str">
            <v>.</v>
          </cell>
          <cell r="AK2444" t="str">
            <v>.</v>
          </cell>
          <cell r="AL2444" t="str">
            <v>.</v>
          </cell>
          <cell r="AM2444">
            <v>0</v>
          </cell>
          <cell r="AN2444" t="str">
            <v>.</v>
          </cell>
          <cell r="AO2444" t="str">
            <v>.</v>
          </cell>
          <cell r="AP2444" t="str">
            <v>.</v>
          </cell>
          <cell r="AQ2444" t="str">
            <v>.</v>
          </cell>
          <cell r="AR2444" t="str">
            <v>.</v>
          </cell>
          <cell r="AS2444" t="str">
            <v>.</v>
          </cell>
          <cell r="AT2444" t="str">
            <v>.</v>
          </cell>
          <cell r="AU2444" t="str">
            <v>.</v>
          </cell>
        </row>
        <row r="2445">
          <cell r="A2445" t="str">
            <v>470908D-19-1164-390-12-D.-D.</v>
          </cell>
          <cell r="B2445" t="str">
            <v>470908D</v>
          </cell>
          <cell r="C2445">
            <v>19</v>
          </cell>
          <cell r="D2445">
            <v>1164</v>
          </cell>
          <cell r="E2445">
            <v>4</v>
          </cell>
          <cell r="F2445">
            <v>390</v>
          </cell>
          <cell r="G2445" t="str">
            <v>4-390</v>
          </cell>
          <cell r="H2445">
            <v>12</v>
          </cell>
          <cell r="I2445" t="str">
            <v>.</v>
          </cell>
          <cell r="J2445">
            <v>0</v>
          </cell>
          <cell r="K2445" t="str">
            <v>.</v>
          </cell>
          <cell r="L2445" t="str">
            <v>.</v>
          </cell>
          <cell r="M2445" t="str">
            <v>.</v>
          </cell>
          <cell r="N2445" t="str">
            <v>.</v>
          </cell>
          <cell r="O2445" t="str">
            <v>.</v>
          </cell>
          <cell r="P2445" t="str">
            <v>.</v>
          </cell>
          <cell r="Q2445" t="str">
            <v>.</v>
          </cell>
          <cell r="R2445" t="str">
            <v>.</v>
          </cell>
          <cell r="S2445">
            <v>0</v>
          </cell>
          <cell r="T2445" t="str">
            <v>.</v>
          </cell>
          <cell r="U2445" t="str">
            <v>.</v>
          </cell>
          <cell r="V2445" t="str">
            <v>.</v>
          </cell>
          <cell r="W2445" t="str">
            <v>.</v>
          </cell>
          <cell r="X2445" t="str">
            <v>.</v>
          </cell>
          <cell r="Y2445" t="str">
            <v>.</v>
          </cell>
          <cell r="Z2445" t="str">
            <v>.</v>
          </cell>
          <cell r="AA2445" t="str">
            <v>.</v>
          </cell>
          <cell r="AB2445" t="str">
            <v>.</v>
          </cell>
          <cell r="AC2445">
            <v>0</v>
          </cell>
          <cell r="AD2445" t="str">
            <v>.</v>
          </cell>
          <cell r="AE2445" t="str">
            <v>.</v>
          </cell>
          <cell r="AF2445" t="str">
            <v>.</v>
          </cell>
          <cell r="AG2445" t="str">
            <v>.</v>
          </cell>
          <cell r="AH2445" t="str">
            <v>.</v>
          </cell>
          <cell r="AI2445" t="str">
            <v>.</v>
          </cell>
          <cell r="AJ2445" t="str">
            <v>.</v>
          </cell>
          <cell r="AK2445" t="str">
            <v>.</v>
          </cell>
          <cell r="AL2445" t="str">
            <v>.</v>
          </cell>
          <cell r="AM2445">
            <v>0</v>
          </cell>
          <cell r="AN2445" t="str">
            <v>.</v>
          </cell>
          <cell r="AO2445" t="str">
            <v>.</v>
          </cell>
          <cell r="AP2445" t="str">
            <v>.</v>
          </cell>
          <cell r="AQ2445" t="str">
            <v>.</v>
          </cell>
          <cell r="AR2445" t="str">
            <v>.</v>
          </cell>
          <cell r="AS2445" t="str">
            <v>.</v>
          </cell>
          <cell r="AT2445" t="str">
            <v>.</v>
          </cell>
          <cell r="AU2445" t="str">
            <v>.</v>
          </cell>
        </row>
        <row r="2446">
          <cell r="A2446" t="str">
            <v>470908D-19-1165-413-13-D0-D.</v>
          </cell>
          <cell r="B2446" t="str">
            <v>470908D</v>
          </cell>
          <cell r="C2446">
            <v>19</v>
          </cell>
          <cell r="D2446">
            <v>1165</v>
          </cell>
          <cell r="E2446">
            <v>31</v>
          </cell>
          <cell r="F2446">
            <v>413</v>
          </cell>
          <cell r="G2446" t="str">
            <v>31-413</v>
          </cell>
          <cell r="H2446">
            <v>13</v>
          </cell>
          <cell r="I2446" t="str">
            <v>.</v>
          </cell>
          <cell r="J2446">
            <v>1</v>
          </cell>
          <cell r="K2446">
            <v>1</v>
          </cell>
          <cell r="L2446">
            <v>0</v>
          </cell>
          <cell r="M2446">
            <v>2</v>
          </cell>
          <cell r="N2446">
            <v>3</v>
          </cell>
          <cell r="O2446" t="str">
            <v>N</v>
          </cell>
          <cell r="P2446" t="str">
            <v>N</v>
          </cell>
          <cell r="Q2446" t="str">
            <v>N</v>
          </cell>
          <cell r="R2446" t="str">
            <v>.</v>
          </cell>
          <cell r="S2446">
            <v>0</v>
          </cell>
          <cell r="T2446" t="str">
            <v>.</v>
          </cell>
          <cell r="U2446" t="str">
            <v>.</v>
          </cell>
          <cell r="V2446" t="str">
            <v>.</v>
          </cell>
          <cell r="W2446" t="str">
            <v>.</v>
          </cell>
          <cell r="X2446" t="str">
            <v>.</v>
          </cell>
          <cell r="Y2446" t="str">
            <v>.</v>
          </cell>
          <cell r="Z2446" t="str">
            <v>.</v>
          </cell>
          <cell r="AA2446" t="str">
            <v>.</v>
          </cell>
          <cell r="AB2446" t="str">
            <v>.</v>
          </cell>
          <cell r="AC2446">
            <v>0</v>
          </cell>
          <cell r="AD2446" t="str">
            <v>.</v>
          </cell>
          <cell r="AE2446" t="str">
            <v>.</v>
          </cell>
          <cell r="AF2446" t="str">
            <v>.</v>
          </cell>
          <cell r="AG2446" t="str">
            <v>.</v>
          </cell>
          <cell r="AH2446" t="str">
            <v>.</v>
          </cell>
          <cell r="AI2446" t="str">
            <v>.</v>
          </cell>
          <cell r="AJ2446" t="str">
            <v>.</v>
          </cell>
          <cell r="AK2446" t="str">
            <v>.</v>
          </cell>
          <cell r="AL2446" t="str">
            <v>.</v>
          </cell>
          <cell r="AM2446">
            <v>0</v>
          </cell>
          <cell r="AN2446" t="str">
            <v>.</v>
          </cell>
          <cell r="AO2446" t="str">
            <v>.</v>
          </cell>
          <cell r="AP2446" t="str">
            <v>.</v>
          </cell>
          <cell r="AQ2446" t="str">
            <v>.</v>
          </cell>
          <cell r="AR2446" t="str">
            <v>.</v>
          </cell>
          <cell r="AS2446" t="str">
            <v>.</v>
          </cell>
          <cell r="AT2446" t="str">
            <v>.</v>
          </cell>
          <cell r="AU2446" t="str">
            <v>.</v>
          </cell>
        </row>
        <row r="2447">
          <cell r="A2447" t="str">
            <v>470908D-19-1166-371-14-D4.4-D13.8</v>
          </cell>
          <cell r="B2447" t="str">
            <v>470908D</v>
          </cell>
          <cell r="C2447">
            <v>19</v>
          </cell>
          <cell r="D2447">
            <v>1166</v>
          </cell>
          <cell r="E2447">
            <v>10</v>
          </cell>
          <cell r="F2447">
            <v>371</v>
          </cell>
          <cell r="G2447" t="str">
            <v>10-371</v>
          </cell>
          <cell r="H2447">
            <v>14</v>
          </cell>
          <cell r="I2447" t="str">
            <v>.</v>
          </cell>
          <cell r="J2447">
            <v>1</v>
          </cell>
          <cell r="K2447">
            <v>3.5</v>
          </cell>
          <cell r="L2447">
            <v>4.4000000000000004</v>
          </cell>
          <cell r="M2447">
            <v>3</v>
          </cell>
          <cell r="N2447">
            <v>3</v>
          </cell>
          <cell r="O2447" t="str">
            <v>N</v>
          </cell>
          <cell r="P2447" t="str">
            <v>N</v>
          </cell>
          <cell r="Q2447" t="str">
            <v>N</v>
          </cell>
          <cell r="R2447" t="str">
            <v>.</v>
          </cell>
          <cell r="S2447">
            <v>1</v>
          </cell>
          <cell r="T2447">
            <v>5.3</v>
          </cell>
          <cell r="U2447">
            <v>6.7</v>
          </cell>
          <cell r="V2447">
            <v>3</v>
          </cell>
          <cell r="W2447">
            <v>2</v>
          </cell>
          <cell r="X2447" t="str">
            <v>N</v>
          </cell>
          <cell r="Y2447" t="str">
            <v>N</v>
          </cell>
          <cell r="Z2447" t="str">
            <v>N</v>
          </cell>
          <cell r="AA2447" t="str">
            <v>.</v>
          </cell>
          <cell r="AB2447" t="str">
            <v>.</v>
          </cell>
          <cell r="AC2447">
            <v>1</v>
          </cell>
          <cell r="AD2447">
            <v>8.5</v>
          </cell>
          <cell r="AE2447">
            <v>10.8</v>
          </cell>
          <cell r="AF2447">
            <v>2</v>
          </cell>
          <cell r="AG2447">
            <v>3</v>
          </cell>
          <cell r="AH2447" t="str">
            <v>N</v>
          </cell>
          <cell r="AI2447" t="str">
            <v>N</v>
          </cell>
          <cell r="AJ2447" t="str">
            <v>N</v>
          </cell>
          <cell r="AK2447" t="str">
            <v>.</v>
          </cell>
          <cell r="AL2447" t="str">
            <v>.</v>
          </cell>
          <cell r="AM2447">
            <v>1</v>
          </cell>
          <cell r="AN2447">
            <v>13.8</v>
          </cell>
          <cell r="AO2447">
            <v>13.8</v>
          </cell>
          <cell r="AP2447">
            <v>3</v>
          </cell>
          <cell r="AQ2447">
            <v>3</v>
          </cell>
          <cell r="AR2447" t="str">
            <v>N</v>
          </cell>
          <cell r="AS2447" t="str">
            <v>N</v>
          </cell>
          <cell r="AT2447" t="str">
            <v>N</v>
          </cell>
          <cell r="AU2447" t="str">
            <v>.</v>
          </cell>
        </row>
        <row r="2448">
          <cell r="A2448" t="str">
            <v>470908D-19-1167-363-15-D4.2-D18.4</v>
          </cell>
          <cell r="B2448" t="str">
            <v>470908D</v>
          </cell>
          <cell r="C2448">
            <v>19</v>
          </cell>
          <cell r="D2448">
            <v>1167</v>
          </cell>
          <cell r="E2448">
            <v>10</v>
          </cell>
          <cell r="F2448">
            <v>363</v>
          </cell>
          <cell r="G2448" t="str">
            <v>10-363</v>
          </cell>
          <cell r="H2448">
            <v>15</v>
          </cell>
          <cell r="I2448" t="str">
            <v>.</v>
          </cell>
          <cell r="J2448">
            <v>1</v>
          </cell>
          <cell r="K2448">
            <v>3.2</v>
          </cell>
          <cell r="L2448">
            <v>4.2</v>
          </cell>
          <cell r="M2448">
            <v>2</v>
          </cell>
          <cell r="N2448">
            <v>2</v>
          </cell>
          <cell r="O2448" t="str">
            <v>N</v>
          </cell>
          <cell r="P2448" t="str">
            <v>N</v>
          </cell>
          <cell r="Q2448" t="str">
            <v>N</v>
          </cell>
          <cell r="R2448" t="str">
            <v>.</v>
          </cell>
          <cell r="S2448">
            <v>1</v>
          </cell>
          <cell r="T2448">
            <v>5</v>
          </cell>
          <cell r="U2448">
            <v>7.7</v>
          </cell>
          <cell r="V2448">
            <v>2</v>
          </cell>
          <cell r="W2448">
            <v>2</v>
          </cell>
          <cell r="X2448" t="str">
            <v>N</v>
          </cell>
          <cell r="Y2448" t="str">
            <v>N</v>
          </cell>
          <cell r="Z2448" t="str">
            <v>N</v>
          </cell>
          <cell r="AA2448" t="str">
            <v>.</v>
          </cell>
          <cell r="AB2448" t="str">
            <v>.</v>
          </cell>
          <cell r="AC2448">
            <v>1</v>
          </cell>
          <cell r="AD2448">
            <v>8.8000000000000007</v>
          </cell>
          <cell r="AE2448">
            <v>12.8</v>
          </cell>
          <cell r="AF2448">
            <v>3</v>
          </cell>
          <cell r="AG2448">
            <v>2</v>
          </cell>
          <cell r="AH2448" t="str">
            <v>N</v>
          </cell>
          <cell r="AI2448" t="str">
            <v>N</v>
          </cell>
          <cell r="AJ2448" t="str">
            <v>N</v>
          </cell>
          <cell r="AK2448" t="str">
            <v>.</v>
          </cell>
          <cell r="AL2448" t="str">
            <v>.</v>
          </cell>
          <cell r="AM2448">
            <v>1</v>
          </cell>
          <cell r="AN2448">
            <v>16.100000000000001</v>
          </cell>
          <cell r="AO2448">
            <v>18.399999999999999</v>
          </cell>
          <cell r="AP2448">
            <v>3</v>
          </cell>
          <cell r="AQ2448">
            <v>3</v>
          </cell>
          <cell r="AR2448" t="str">
            <v>N</v>
          </cell>
          <cell r="AS2448" t="str">
            <v>N</v>
          </cell>
          <cell r="AT2448" t="str">
            <v>N</v>
          </cell>
          <cell r="AU2448" t="str">
            <v>.</v>
          </cell>
        </row>
        <row r="2449">
          <cell r="A2449" t="str">
            <v>470908D-19-1168-418-16-D5.2-D15.6</v>
          </cell>
          <cell r="B2449" t="str">
            <v>470908D</v>
          </cell>
          <cell r="C2449">
            <v>19</v>
          </cell>
          <cell r="D2449">
            <v>1168</v>
          </cell>
          <cell r="E2449">
            <v>31</v>
          </cell>
          <cell r="F2449">
            <v>418</v>
          </cell>
          <cell r="G2449" t="str">
            <v>31-418</v>
          </cell>
          <cell r="H2449">
            <v>16</v>
          </cell>
          <cell r="I2449" t="str">
            <v>.</v>
          </cell>
          <cell r="J2449">
            <v>1</v>
          </cell>
          <cell r="K2449">
            <v>3.4</v>
          </cell>
          <cell r="L2449">
            <v>5.2</v>
          </cell>
          <cell r="M2449">
            <v>2</v>
          </cell>
          <cell r="N2449">
            <v>3</v>
          </cell>
          <cell r="O2449" t="str">
            <v>N</v>
          </cell>
          <cell r="P2449" t="str">
            <v>N</v>
          </cell>
          <cell r="Q2449" t="str">
            <v>N</v>
          </cell>
          <cell r="R2449" t="str">
            <v>.</v>
          </cell>
          <cell r="S2449">
            <v>1</v>
          </cell>
          <cell r="T2449">
            <v>6</v>
          </cell>
          <cell r="U2449">
            <v>8</v>
          </cell>
          <cell r="V2449">
            <v>2</v>
          </cell>
          <cell r="W2449">
            <v>2</v>
          </cell>
          <cell r="X2449" t="str">
            <v>N</v>
          </cell>
          <cell r="Y2449" t="str">
            <v>N</v>
          </cell>
          <cell r="Z2449" t="str">
            <v>N</v>
          </cell>
          <cell r="AA2449" t="str">
            <v>.</v>
          </cell>
          <cell r="AB2449" t="str">
            <v>.</v>
          </cell>
          <cell r="AC2449">
            <v>1</v>
          </cell>
          <cell r="AD2449">
            <v>9.3000000000000007</v>
          </cell>
          <cell r="AE2449">
            <v>11.6</v>
          </cell>
          <cell r="AF2449">
            <v>3</v>
          </cell>
          <cell r="AG2449">
            <v>2</v>
          </cell>
          <cell r="AH2449" t="str">
            <v>N</v>
          </cell>
          <cell r="AI2449" t="str">
            <v>N</v>
          </cell>
          <cell r="AJ2449" t="str">
            <v>N</v>
          </cell>
          <cell r="AK2449" t="str">
            <v>.</v>
          </cell>
          <cell r="AL2449" t="str">
            <v>.</v>
          </cell>
          <cell r="AM2449">
            <v>1</v>
          </cell>
          <cell r="AN2449">
            <v>16.600000000000001</v>
          </cell>
          <cell r="AO2449">
            <v>15.6</v>
          </cell>
          <cell r="AP2449">
            <v>3</v>
          </cell>
          <cell r="AQ2449">
            <v>3</v>
          </cell>
          <cell r="AR2449" t="str">
            <v>N</v>
          </cell>
          <cell r="AS2449" t="str">
            <v>N</v>
          </cell>
          <cell r="AT2449" t="str">
            <v>N</v>
          </cell>
          <cell r="AU2449" t="str">
            <v>.</v>
          </cell>
        </row>
        <row r="2450">
          <cell r="A2450" t="str">
            <v>470908D-19-1169-409-17-D7-D19.3</v>
          </cell>
          <cell r="B2450" t="str">
            <v>470908D</v>
          </cell>
          <cell r="C2450">
            <v>19</v>
          </cell>
          <cell r="D2450">
            <v>1169</v>
          </cell>
          <cell r="E2450">
            <v>31</v>
          </cell>
          <cell r="F2450">
            <v>409</v>
          </cell>
          <cell r="G2450" t="str">
            <v>31-409</v>
          </cell>
          <cell r="H2450">
            <v>17</v>
          </cell>
          <cell r="I2450" t="str">
            <v>.</v>
          </cell>
          <cell r="J2450">
            <v>1</v>
          </cell>
          <cell r="K2450">
            <v>3.8</v>
          </cell>
          <cell r="L2450">
            <v>7</v>
          </cell>
          <cell r="M2450">
            <v>3</v>
          </cell>
          <cell r="N2450">
            <v>2</v>
          </cell>
          <cell r="O2450" t="str">
            <v>N</v>
          </cell>
          <cell r="P2450" t="str">
            <v>N</v>
          </cell>
          <cell r="Q2450" t="str">
            <v>N</v>
          </cell>
          <cell r="R2450" t="str">
            <v>.</v>
          </cell>
          <cell r="S2450">
            <v>1</v>
          </cell>
          <cell r="T2450">
            <v>6.8</v>
          </cell>
          <cell r="U2450">
            <v>10</v>
          </cell>
          <cell r="V2450">
            <v>3</v>
          </cell>
          <cell r="W2450">
            <v>2</v>
          </cell>
          <cell r="X2450" t="str">
            <v>N</v>
          </cell>
          <cell r="Y2450" t="str">
            <v>N</v>
          </cell>
          <cell r="Z2450" t="str">
            <v>N</v>
          </cell>
          <cell r="AA2450" t="str">
            <v>.</v>
          </cell>
          <cell r="AB2450" t="str">
            <v>.</v>
          </cell>
          <cell r="AC2450">
            <v>1</v>
          </cell>
          <cell r="AD2450">
            <v>9.9</v>
          </cell>
          <cell r="AE2450">
            <v>14.8</v>
          </cell>
          <cell r="AF2450">
            <v>3</v>
          </cell>
          <cell r="AG2450">
            <v>2</v>
          </cell>
          <cell r="AH2450" t="str">
            <v>N</v>
          </cell>
          <cell r="AI2450" t="str">
            <v>N</v>
          </cell>
          <cell r="AJ2450" t="str">
            <v>N</v>
          </cell>
          <cell r="AK2450" t="str">
            <v>.</v>
          </cell>
          <cell r="AL2450" t="str">
            <v>.</v>
          </cell>
          <cell r="AM2450">
            <v>1</v>
          </cell>
          <cell r="AN2450">
            <v>17.399999999999999</v>
          </cell>
          <cell r="AO2450">
            <v>19.3</v>
          </cell>
          <cell r="AP2450">
            <v>3</v>
          </cell>
          <cell r="AQ2450">
            <v>2</v>
          </cell>
          <cell r="AR2450" t="str">
            <v>N</v>
          </cell>
          <cell r="AS2450" t="str">
            <v>N</v>
          </cell>
          <cell r="AT2450" t="str">
            <v>N</v>
          </cell>
          <cell r="AU2450" t="str">
            <v>.</v>
          </cell>
        </row>
        <row r="2451">
          <cell r="A2451" t="str">
            <v>470908D-19-1170-431-18-D.-D.</v>
          </cell>
          <cell r="B2451" t="str">
            <v>470908D</v>
          </cell>
          <cell r="C2451">
            <v>19</v>
          </cell>
          <cell r="D2451">
            <v>1170</v>
          </cell>
          <cell r="E2451">
            <v>32</v>
          </cell>
          <cell r="F2451">
            <v>431</v>
          </cell>
          <cell r="G2451" t="str">
            <v>32-431</v>
          </cell>
          <cell r="H2451">
            <v>18</v>
          </cell>
          <cell r="I2451" t="str">
            <v>.</v>
          </cell>
          <cell r="J2451">
            <v>0</v>
          </cell>
          <cell r="K2451" t="str">
            <v>.</v>
          </cell>
          <cell r="L2451" t="str">
            <v>.</v>
          </cell>
          <cell r="M2451" t="str">
            <v>.</v>
          </cell>
          <cell r="N2451" t="str">
            <v>.</v>
          </cell>
          <cell r="O2451" t="str">
            <v>.</v>
          </cell>
          <cell r="P2451" t="str">
            <v>.</v>
          </cell>
          <cell r="Q2451" t="str">
            <v>.</v>
          </cell>
          <cell r="R2451" t="str">
            <v>.</v>
          </cell>
          <cell r="S2451">
            <v>0</v>
          </cell>
          <cell r="T2451" t="str">
            <v>.</v>
          </cell>
          <cell r="U2451" t="str">
            <v>.</v>
          </cell>
          <cell r="V2451" t="str">
            <v>.</v>
          </cell>
          <cell r="W2451" t="str">
            <v>.</v>
          </cell>
          <cell r="X2451" t="str">
            <v>.</v>
          </cell>
          <cell r="Y2451" t="str">
            <v>.</v>
          </cell>
          <cell r="Z2451" t="str">
            <v>.</v>
          </cell>
          <cell r="AA2451" t="str">
            <v>.</v>
          </cell>
          <cell r="AB2451" t="str">
            <v>.</v>
          </cell>
          <cell r="AC2451">
            <v>0</v>
          </cell>
          <cell r="AD2451" t="str">
            <v>.</v>
          </cell>
          <cell r="AE2451" t="str">
            <v>.</v>
          </cell>
          <cell r="AF2451" t="str">
            <v>.</v>
          </cell>
          <cell r="AG2451" t="str">
            <v>.</v>
          </cell>
          <cell r="AH2451" t="str">
            <v>.</v>
          </cell>
          <cell r="AI2451" t="str">
            <v>.</v>
          </cell>
          <cell r="AJ2451" t="str">
            <v>.</v>
          </cell>
          <cell r="AK2451" t="str">
            <v>.</v>
          </cell>
          <cell r="AL2451" t="str">
            <v>.</v>
          </cell>
          <cell r="AM2451">
            <v>0</v>
          </cell>
          <cell r="AN2451" t="str">
            <v>.</v>
          </cell>
          <cell r="AO2451" t="str">
            <v>.</v>
          </cell>
          <cell r="AP2451" t="str">
            <v>.</v>
          </cell>
          <cell r="AQ2451" t="str">
            <v>.</v>
          </cell>
          <cell r="AR2451" t="str">
            <v>.</v>
          </cell>
          <cell r="AS2451" t="str">
            <v>.</v>
          </cell>
          <cell r="AT2451" t="str">
            <v>.</v>
          </cell>
          <cell r="AU2451" t="str">
            <v>.</v>
          </cell>
        </row>
        <row r="2452">
          <cell r="A2452" t="str">
            <v>470908D-19-1171-427-19-D1-D8.7</v>
          </cell>
          <cell r="B2452" t="str">
            <v>470908D</v>
          </cell>
          <cell r="C2452">
            <v>19</v>
          </cell>
          <cell r="D2452">
            <v>1171</v>
          </cell>
          <cell r="E2452">
            <v>32</v>
          </cell>
          <cell r="F2452">
            <v>427</v>
          </cell>
          <cell r="G2452" t="str">
            <v>32-427</v>
          </cell>
          <cell r="H2452">
            <v>19</v>
          </cell>
          <cell r="I2452" t="str">
            <v>.</v>
          </cell>
          <cell r="J2452">
            <v>1</v>
          </cell>
          <cell r="K2452">
            <v>1.6</v>
          </cell>
          <cell r="L2452">
            <v>1</v>
          </cell>
          <cell r="M2452">
            <v>1</v>
          </cell>
          <cell r="N2452">
            <v>3</v>
          </cell>
          <cell r="O2452" t="str">
            <v>Y</v>
          </cell>
          <cell r="P2452" t="str">
            <v>N</v>
          </cell>
          <cell r="Q2452" t="str">
            <v>N</v>
          </cell>
          <cell r="R2452" t="str">
            <v>.</v>
          </cell>
          <cell r="S2452">
            <v>1</v>
          </cell>
          <cell r="T2452">
            <v>2.7</v>
          </cell>
          <cell r="U2452">
            <v>4</v>
          </cell>
          <cell r="V2452">
            <v>1</v>
          </cell>
          <cell r="W2452">
            <v>3</v>
          </cell>
          <cell r="X2452" t="str">
            <v>Y</v>
          </cell>
          <cell r="Y2452" t="str">
            <v>N</v>
          </cell>
          <cell r="Z2452" t="str">
            <v>N</v>
          </cell>
          <cell r="AA2452" t="str">
            <v>.</v>
          </cell>
          <cell r="AB2452" t="str">
            <v>.</v>
          </cell>
          <cell r="AC2452">
            <v>1</v>
          </cell>
          <cell r="AD2452">
            <v>6.5</v>
          </cell>
          <cell r="AE2452">
            <v>6.1</v>
          </cell>
          <cell r="AF2452">
            <v>1</v>
          </cell>
          <cell r="AG2452">
            <v>3</v>
          </cell>
          <cell r="AH2452" t="str">
            <v>Y</v>
          </cell>
          <cell r="AI2452" t="str">
            <v>N</v>
          </cell>
          <cell r="AJ2452" t="str">
            <v>N</v>
          </cell>
          <cell r="AK2452" t="str">
            <v>.</v>
          </cell>
          <cell r="AL2452" t="str">
            <v>.</v>
          </cell>
          <cell r="AM2452">
            <v>1</v>
          </cell>
          <cell r="AN2452">
            <v>13.5</v>
          </cell>
          <cell r="AO2452">
            <v>8.6999999999999993</v>
          </cell>
          <cell r="AP2452">
            <v>2</v>
          </cell>
          <cell r="AQ2452">
            <v>3</v>
          </cell>
          <cell r="AR2452" t="str">
            <v>Y</v>
          </cell>
          <cell r="AS2452" t="str">
            <v>N</v>
          </cell>
          <cell r="AT2452" t="str">
            <v>N</v>
          </cell>
          <cell r="AU2452" t="str">
            <v>.</v>
          </cell>
        </row>
        <row r="2453">
          <cell r="A2453" t="str">
            <v>470908D-19-1172-419-20-D3.6-D14</v>
          </cell>
          <cell r="B2453" t="str">
            <v>470908D</v>
          </cell>
          <cell r="C2453">
            <v>19</v>
          </cell>
          <cell r="D2453">
            <v>1172</v>
          </cell>
          <cell r="E2453">
            <v>31</v>
          </cell>
          <cell r="F2453">
            <v>419</v>
          </cell>
          <cell r="G2453" t="str">
            <v>31-419</v>
          </cell>
          <cell r="H2453">
            <v>20</v>
          </cell>
          <cell r="I2453" t="str">
            <v>.</v>
          </cell>
          <cell r="J2453">
            <v>1</v>
          </cell>
          <cell r="K2453">
            <v>3.1</v>
          </cell>
          <cell r="L2453">
            <v>3.6</v>
          </cell>
          <cell r="M2453">
            <v>3</v>
          </cell>
          <cell r="N2453">
            <v>3</v>
          </cell>
          <cell r="O2453" t="str">
            <v>N</v>
          </cell>
          <cell r="P2453" t="str">
            <v>N</v>
          </cell>
          <cell r="Q2453" t="str">
            <v>N</v>
          </cell>
          <cell r="R2453" t="str">
            <v>.</v>
          </cell>
          <cell r="S2453">
            <v>1</v>
          </cell>
          <cell r="T2453">
            <v>5.2</v>
          </cell>
          <cell r="U2453">
            <v>5.9</v>
          </cell>
          <cell r="V2453">
            <v>3</v>
          </cell>
          <cell r="W2453">
            <v>2</v>
          </cell>
          <cell r="X2453" t="str">
            <v>N</v>
          </cell>
          <cell r="Y2453" t="str">
            <v>N</v>
          </cell>
          <cell r="Z2453" t="str">
            <v>N</v>
          </cell>
          <cell r="AA2453" t="str">
            <v>.</v>
          </cell>
          <cell r="AB2453" t="str">
            <v>.</v>
          </cell>
          <cell r="AC2453">
            <v>1</v>
          </cell>
          <cell r="AD2453">
            <v>8.6</v>
          </cell>
          <cell r="AE2453">
            <v>10.6</v>
          </cell>
          <cell r="AF2453">
            <v>2</v>
          </cell>
          <cell r="AG2453">
            <v>3</v>
          </cell>
          <cell r="AH2453" t="str">
            <v>N</v>
          </cell>
          <cell r="AI2453" t="str">
            <v>N</v>
          </cell>
          <cell r="AJ2453" t="str">
            <v>N</v>
          </cell>
          <cell r="AK2453" t="str">
            <v>.</v>
          </cell>
          <cell r="AL2453" t="str">
            <v>.</v>
          </cell>
          <cell r="AM2453">
            <v>1</v>
          </cell>
          <cell r="AN2453">
            <v>15.8</v>
          </cell>
          <cell r="AO2453">
            <v>14</v>
          </cell>
          <cell r="AP2453">
            <v>3</v>
          </cell>
          <cell r="AQ2453">
            <v>3</v>
          </cell>
          <cell r="AR2453" t="str">
            <v>N</v>
          </cell>
          <cell r="AS2453" t="str">
            <v>N</v>
          </cell>
          <cell r="AT2453" t="str">
            <v>N</v>
          </cell>
          <cell r="AU2453" t="str">
            <v>.</v>
          </cell>
        </row>
        <row r="2454">
          <cell r="A2454" t="str">
            <v>470908D-19-1173-417-21-D4-D14.3</v>
          </cell>
          <cell r="B2454" t="str">
            <v>470908D</v>
          </cell>
          <cell r="C2454">
            <v>19</v>
          </cell>
          <cell r="D2454">
            <v>1173</v>
          </cell>
          <cell r="E2454">
            <v>31</v>
          </cell>
          <cell r="F2454">
            <v>417</v>
          </cell>
          <cell r="G2454" t="str">
            <v>31-417</v>
          </cell>
          <cell r="H2454">
            <v>21</v>
          </cell>
          <cell r="I2454" t="str">
            <v>.</v>
          </cell>
          <cell r="J2454">
            <v>1</v>
          </cell>
          <cell r="K2454">
            <v>3.1</v>
          </cell>
          <cell r="L2454">
            <v>4</v>
          </cell>
          <cell r="M2454">
            <v>3</v>
          </cell>
          <cell r="N2454">
            <v>2</v>
          </cell>
          <cell r="O2454" t="str">
            <v>N</v>
          </cell>
          <cell r="P2454" t="str">
            <v>N</v>
          </cell>
          <cell r="Q2454" t="str">
            <v>N</v>
          </cell>
          <cell r="R2454" t="str">
            <v>.</v>
          </cell>
          <cell r="S2454">
            <v>1</v>
          </cell>
          <cell r="T2454">
            <v>5.2</v>
          </cell>
          <cell r="U2454">
            <v>7</v>
          </cell>
          <cell r="V2454">
            <v>3</v>
          </cell>
          <cell r="W2454">
            <v>2</v>
          </cell>
          <cell r="X2454" t="str">
            <v>N</v>
          </cell>
          <cell r="Y2454" t="str">
            <v>N</v>
          </cell>
          <cell r="Z2454" t="str">
            <v>N</v>
          </cell>
          <cell r="AA2454" t="str">
            <v>.</v>
          </cell>
          <cell r="AB2454" t="str">
            <v>.</v>
          </cell>
          <cell r="AC2454">
            <v>1</v>
          </cell>
          <cell r="AD2454">
            <v>8.3000000000000007</v>
          </cell>
          <cell r="AE2454">
            <v>10.5</v>
          </cell>
          <cell r="AF2454">
            <v>1</v>
          </cell>
          <cell r="AG2454">
            <v>2</v>
          </cell>
          <cell r="AH2454" t="str">
            <v>N</v>
          </cell>
          <cell r="AI2454" t="str">
            <v>N</v>
          </cell>
          <cell r="AJ2454" t="str">
            <v>N</v>
          </cell>
          <cell r="AK2454" t="str">
            <v>.</v>
          </cell>
          <cell r="AL2454" t="str">
            <v>.</v>
          </cell>
          <cell r="AM2454">
            <v>1</v>
          </cell>
          <cell r="AN2454">
            <v>14.9</v>
          </cell>
          <cell r="AO2454">
            <v>14.3</v>
          </cell>
          <cell r="AP2454">
            <v>2</v>
          </cell>
          <cell r="AQ2454">
            <v>3</v>
          </cell>
          <cell r="AR2454" t="str">
            <v>N</v>
          </cell>
          <cell r="AS2454" t="str">
            <v>N</v>
          </cell>
          <cell r="AT2454" t="str">
            <v>N</v>
          </cell>
          <cell r="AU2454" t="str">
            <v>.</v>
          </cell>
        </row>
        <row r="2455">
          <cell r="A2455" t="str">
            <v>470908D-19-1174-389-22-D4.6-D10.6</v>
          </cell>
          <cell r="B2455" t="str">
            <v>470908D</v>
          </cell>
          <cell r="C2455">
            <v>19</v>
          </cell>
          <cell r="D2455">
            <v>1174</v>
          </cell>
          <cell r="E2455">
            <v>4</v>
          </cell>
          <cell r="F2455">
            <v>389</v>
          </cell>
          <cell r="G2455" t="str">
            <v>4-389</v>
          </cell>
          <cell r="H2455">
            <v>22</v>
          </cell>
          <cell r="I2455" t="str">
            <v>.</v>
          </cell>
          <cell r="J2455">
            <v>1</v>
          </cell>
          <cell r="K2455">
            <v>3.1</v>
          </cell>
          <cell r="L2455">
            <v>4.5999999999999996</v>
          </cell>
          <cell r="M2455">
            <v>2</v>
          </cell>
          <cell r="N2455">
            <v>2</v>
          </cell>
          <cell r="O2455" t="str">
            <v>N</v>
          </cell>
          <cell r="P2455" t="str">
            <v>N</v>
          </cell>
          <cell r="Q2455" t="str">
            <v>N</v>
          </cell>
          <cell r="R2455" t="str">
            <v>.</v>
          </cell>
          <cell r="S2455">
            <v>1</v>
          </cell>
          <cell r="T2455">
            <v>5.0999999999999996</v>
          </cell>
          <cell r="U2455">
            <v>6</v>
          </cell>
          <cell r="V2455">
            <v>3</v>
          </cell>
          <cell r="W2455">
            <v>2</v>
          </cell>
          <cell r="X2455" t="str">
            <v>N</v>
          </cell>
          <cell r="Y2455" t="str">
            <v>N</v>
          </cell>
          <cell r="Z2455" t="str">
            <v>N</v>
          </cell>
          <cell r="AA2455" t="str">
            <v>.</v>
          </cell>
          <cell r="AB2455" t="str">
            <v>.</v>
          </cell>
          <cell r="AC2455">
            <v>1</v>
          </cell>
          <cell r="AD2455">
            <v>8.5</v>
          </cell>
          <cell r="AE2455">
            <v>9.3000000000000007</v>
          </cell>
          <cell r="AF2455">
            <v>2</v>
          </cell>
          <cell r="AG2455">
            <v>3</v>
          </cell>
          <cell r="AH2455" t="str">
            <v>N</v>
          </cell>
          <cell r="AI2455" t="str">
            <v>N</v>
          </cell>
          <cell r="AJ2455" t="str">
            <v>N</v>
          </cell>
          <cell r="AK2455" t="str">
            <v>.</v>
          </cell>
          <cell r="AL2455" t="str">
            <v>.</v>
          </cell>
          <cell r="AM2455">
            <v>1</v>
          </cell>
          <cell r="AN2455">
            <v>14.3</v>
          </cell>
          <cell r="AO2455">
            <v>10.6</v>
          </cell>
          <cell r="AP2455">
            <v>2</v>
          </cell>
          <cell r="AQ2455">
            <v>3</v>
          </cell>
          <cell r="AR2455" t="str">
            <v>N</v>
          </cell>
          <cell r="AS2455" t="str">
            <v>N</v>
          </cell>
          <cell r="AT2455" t="str">
            <v>N</v>
          </cell>
          <cell r="AU2455" t="str">
            <v>.</v>
          </cell>
        </row>
        <row r="2456">
          <cell r="A2456" t="str">
            <v>470908D-19-1175-373-23-D4-D9.2</v>
          </cell>
          <cell r="B2456" t="str">
            <v>470908D</v>
          </cell>
          <cell r="C2456">
            <v>19</v>
          </cell>
          <cell r="D2456">
            <v>1175</v>
          </cell>
          <cell r="E2456">
            <v>10</v>
          </cell>
          <cell r="F2456">
            <v>373</v>
          </cell>
          <cell r="G2456" t="str">
            <v>10-373</v>
          </cell>
          <cell r="H2456">
            <v>23</v>
          </cell>
          <cell r="I2456" t="str">
            <v>.</v>
          </cell>
          <cell r="J2456">
            <v>1</v>
          </cell>
          <cell r="K2456">
            <v>2.6</v>
          </cell>
          <cell r="L2456">
            <v>4</v>
          </cell>
          <cell r="M2456">
            <v>2</v>
          </cell>
          <cell r="N2456">
            <v>3</v>
          </cell>
          <cell r="O2456" t="str">
            <v>N</v>
          </cell>
          <cell r="P2456" t="str">
            <v>N</v>
          </cell>
          <cell r="Q2456" t="str">
            <v>N</v>
          </cell>
          <cell r="R2456" t="str">
            <v>.</v>
          </cell>
          <cell r="S2456">
            <v>1</v>
          </cell>
          <cell r="T2456">
            <v>5</v>
          </cell>
          <cell r="U2456">
            <v>6.2</v>
          </cell>
          <cell r="V2456">
            <v>3</v>
          </cell>
          <cell r="W2456">
            <v>2</v>
          </cell>
          <cell r="X2456" t="str">
            <v>N</v>
          </cell>
          <cell r="Y2456" t="str">
            <v>N</v>
          </cell>
          <cell r="Z2456" t="str">
            <v>N</v>
          </cell>
          <cell r="AA2456" t="str">
            <v>.</v>
          </cell>
          <cell r="AB2456" t="str">
            <v>.</v>
          </cell>
          <cell r="AC2456">
            <v>1</v>
          </cell>
          <cell r="AD2456">
            <v>8.3000000000000007</v>
          </cell>
          <cell r="AE2456">
            <v>9.1</v>
          </cell>
          <cell r="AF2456">
            <v>2</v>
          </cell>
          <cell r="AG2456">
            <v>3</v>
          </cell>
          <cell r="AH2456" t="str">
            <v>N</v>
          </cell>
          <cell r="AI2456" t="str">
            <v>N</v>
          </cell>
          <cell r="AJ2456" t="str">
            <v>N</v>
          </cell>
          <cell r="AK2456" t="str">
            <v>.</v>
          </cell>
          <cell r="AL2456" t="str">
            <v>.</v>
          </cell>
          <cell r="AM2456">
            <v>1</v>
          </cell>
          <cell r="AN2456">
            <v>13.6</v>
          </cell>
          <cell r="AO2456">
            <v>9.1999999999999993</v>
          </cell>
          <cell r="AP2456">
            <v>2</v>
          </cell>
          <cell r="AQ2456">
            <v>3</v>
          </cell>
          <cell r="AR2456" t="str">
            <v>N</v>
          </cell>
          <cell r="AS2456" t="str">
            <v>N</v>
          </cell>
          <cell r="AT2456" t="str">
            <v>N</v>
          </cell>
          <cell r="AU2456" t="str">
            <v>.</v>
          </cell>
        </row>
        <row r="2457">
          <cell r="A2457" t="str">
            <v>470908D-19-1176-382-24-D5.2-D11.8</v>
          </cell>
          <cell r="B2457" t="str">
            <v>470908D</v>
          </cell>
          <cell r="C2457">
            <v>19</v>
          </cell>
          <cell r="D2457">
            <v>1176</v>
          </cell>
          <cell r="E2457">
            <v>10</v>
          </cell>
          <cell r="F2457">
            <v>382</v>
          </cell>
          <cell r="G2457" t="str">
            <v>10-382</v>
          </cell>
          <cell r="H2457">
            <v>24</v>
          </cell>
          <cell r="I2457" t="str">
            <v>.</v>
          </cell>
          <cell r="J2457">
            <v>1</v>
          </cell>
          <cell r="K2457">
            <v>3.6</v>
          </cell>
          <cell r="L2457">
            <v>5.2</v>
          </cell>
          <cell r="M2457">
            <v>3</v>
          </cell>
          <cell r="N2457">
            <v>3</v>
          </cell>
          <cell r="O2457" t="str">
            <v>N</v>
          </cell>
          <cell r="P2457" t="str">
            <v>N</v>
          </cell>
          <cell r="Q2457" t="str">
            <v>N</v>
          </cell>
          <cell r="R2457" t="str">
            <v>.</v>
          </cell>
          <cell r="S2457">
            <v>1</v>
          </cell>
          <cell r="T2457">
            <v>5.7</v>
          </cell>
          <cell r="U2457">
            <v>7.6</v>
          </cell>
          <cell r="V2457">
            <v>2</v>
          </cell>
          <cell r="W2457">
            <v>2</v>
          </cell>
          <cell r="X2457" t="str">
            <v>N</v>
          </cell>
          <cell r="Y2457" t="str">
            <v>N</v>
          </cell>
          <cell r="Z2457" t="str">
            <v>N</v>
          </cell>
          <cell r="AA2457" t="str">
            <v>.</v>
          </cell>
          <cell r="AB2457" t="str">
            <v>.</v>
          </cell>
          <cell r="AC2457">
            <v>1</v>
          </cell>
          <cell r="AD2457">
            <v>8.1999999999999993</v>
          </cell>
          <cell r="AE2457">
            <v>11.4</v>
          </cell>
          <cell r="AF2457">
            <v>2</v>
          </cell>
          <cell r="AG2457">
            <v>1</v>
          </cell>
          <cell r="AH2457" t="str">
            <v>N</v>
          </cell>
          <cell r="AI2457" t="str">
            <v>N</v>
          </cell>
          <cell r="AJ2457" t="str">
            <v>N</v>
          </cell>
          <cell r="AK2457" t="str">
            <v>.</v>
          </cell>
          <cell r="AL2457" t="str">
            <v>.</v>
          </cell>
          <cell r="AM2457">
            <v>1</v>
          </cell>
          <cell r="AN2457">
            <v>11.9</v>
          </cell>
          <cell r="AO2457">
            <v>11.8</v>
          </cell>
          <cell r="AP2457">
            <v>2</v>
          </cell>
          <cell r="AQ2457">
            <v>2</v>
          </cell>
          <cell r="AR2457" t="str">
            <v>N</v>
          </cell>
          <cell r="AS2457" t="str">
            <v>N</v>
          </cell>
          <cell r="AT2457" t="str">
            <v>N</v>
          </cell>
          <cell r="AU2457" t="str">
            <v>.</v>
          </cell>
        </row>
        <row r="2458">
          <cell r="A2458" t="str">
            <v>470908D-19-1177-392-25-D.-D.</v>
          </cell>
          <cell r="B2458" t="str">
            <v>470908D</v>
          </cell>
          <cell r="C2458">
            <v>19</v>
          </cell>
          <cell r="D2458">
            <v>1177</v>
          </cell>
          <cell r="E2458">
            <v>4</v>
          </cell>
          <cell r="F2458">
            <v>392</v>
          </cell>
          <cell r="G2458" t="str">
            <v>4-392</v>
          </cell>
          <cell r="H2458">
            <v>25</v>
          </cell>
          <cell r="I2458" t="str">
            <v>.</v>
          </cell>
          <cell r="J2458">
            <v>0</v>
          </cell>
          <cell r="K2458" t="str">
            <v>.</v>
          </cell>
          <cell r="L2458" t="str">
            <v>.</v>
          </cell>
          <cell r="M2458" t="str">
            <v>.</v>
          </cell>
          <cell r="N2458" t="str">
            <v>.</v>
          </cell>
          <cell r="O2458" t="str">
            <v>.</v>
          </cell>
          <cell r="P2458" t="str">
            <v>.</v>
          </cell>
          <cell r="Q2458" t="str">
            <v>.</v>
          </cell>
          <cell r="R2458" t="str">
            <v>.</v>
          </cell>
          <cell r="S2458">
            <v>0</v>
          </cell>
          <cell r="T2458" t="str">
            <v>.</v>
          </cell>
          <cell r="U2458" t="str">
            <v>.</v>
          </cell>
          <cell r="V2458" t="str">
            <v>.</v>
          </cell>
          <cell r="W2458" t="str">
            <v>.</v>
          </cell>
          <cell r="X2458" t="str">
            <v>.</v>
          </cell>
          <cell r="Y2458" t="str">
            <v>.</v>
          </cell>
          <cell r="Z2458" t="str">
            <v>.</v>
          </cell>
          <cell r="AA2458" t="str">
            <v>.</v>
          </cell>
          <cell r="AB2458" t="str">
            <v>.</v>
          </cell>
          <cell r="AC2458">
            <v>0</v>
          </cell>
          <cell r="AD2458" t="str">
            <v>.</v>
          </cell>
          <cell r="AE2458" t="str">
            <v>.</v>
          </cell>
          <cell r="AF2458" t="str">
            <v>.</v>
          </cell>
          <cell r="AG2458" t="str">
            <v>.</v>
          </cell>
          <cell r="AH2458" t="str">
            <v>.</v>
          </cell>
          <cell r="AI2458" t="str">
            <v>.</v>
          </cell>
          <cell r="AJ2458" t="str">
            <v>.</v>
          </cell>
          <cell r="AK2458" t="str">
            <v>.</v>
          </cell>
          <cell r="AL2458" t="str">
            <v>.</v>
          </cell>
          <cell r="AM2458">
            <v>0</v>
          </cell>
          <cell r="AN2458" t="str">
            <v>.</v>
          </cell>
          <cell r="AO2458" t="str">
            <v>.</v>
          </cell>
          <cell r="AP2458" t="str">
            <v>.</v>
          </cell>
          <cell r="AQ2458" t="str">
            <v>.</v>
          </cell>
          <cell r="AR2458" t="str">
            <v>.</v>
          </cell>
          <cell r="AS2458" t="str">
            <v>.</v>
          </cell>
          <cell r="AT2458" t="str">
            <v>.</v>
          </cell>
          <cell r="AU2458" t="str">
            <v>.</v>
          </cell>
        </row>
        <row r="2459">
          <cell r="A2459" t="str">
            <v>470908D-19-1178-378-26-D3-D14.5</v>
          </cell>
          <cell r="B2459" t="str">
            <v>470908D</v>
          </cell>
          <cell r="C2459">
            <v>19</v>
          </cell>
          <cell r="D2459">
            <v>1178</v>
          </cell>
          <cell r="E2459">
            <v>10</v>
          </cell>
          <cell r="F2459">
            <v>378</v>
          </cell>
          <cell r="G2459" t="str">
            <v>10-378</v>
          </cell>
          <cell r="H2459">
            <v>26</v>
          </cell>
          <cell r="I2459" t="str">
            <v>.</v>
          </cell>
          <cell r="J2459">
            <v>1</v>
          </cell>
          <cell r="K2459">
            <v>3.1</v>
          </cell>
          <cell r="L2459">
            <v>3</v>
          </cell>
          <cell r="M2459">
            <v>2</v>
          </cell>
          <cell r="N2459">
            <v>3</v>
          </cell>
          <cell r="O2459" t="str">
            <v>N</v>
          </cell>
          <cell r="P2459" t="str">
            <v>N</v>
          </cell>
          <cell r="Q2459" t="str">
            <v>N</v>
          </cell>
          <cell r="R2459" t="str">
            <v>.</v>
          </cell>
          <cell r="S2459">
            <v>1</v>
          </cell>
          <cell r="T2459">
            <v>4.5999999999999996</v>
          </cell>
          <cell r="U2459">
            <v>6</v>
          </cell>
          <cell r="V2459">
            <v>2</v>
          </cell>
          <cell r="W2459">
            <v>2</v>
          </cell>
          <cell r="X2459" t="str">
            <v>Y</v>
          </cell>
          <cell r="Y2459" t="str">
            <v>N</v>
          </cell>
          <cell r="Z2459" t="str">
            <v>N</v>
          </cell>
          <cell r="AA2459" t="str">
            <v>.</v>
          </cell>
          <cell r="AB2459" t="str">
            <v>.</v>
          </cell>
          <cell r="AC2459">
            <v>1</v>
          </cell>
          <cell r="AD2459">
            <v>8.1999999999999993</v>
          </cell>
          <cell r="AE2459">
            <v>10.4</v>
          </cell>
          <cell r="AF2459">
            <v>1</v>
          </cell>
          <cell r="AG2459">
            <v>1</v>
          </cell>
          <cell r="AH2459" t="str">
            <v>Y</v>
          </cell>
          <cell r="AI2459" t="str">
            <v>N</v>
          </cell>
          <cell r="AJ2459" t="str">
            <v>N</v>
          </cell>
          <cell r="AK2459" t="str">
            <v>.</v>
          </cell>
          <cell r="AL2459" t="str">
            <v>.</v>
          </cell>
          <cell r="AM2459">
            <v>1</v>
          </cell>
          <cell r="AN2459">
            <v>16.7</v>
          </cell>
          <cell r="AO2459">
            <v>14.5</v>
          </cell>
          <cell r="AP2459">
            <v>2</v>
          </cell>
          <cell r="AQ2459">
            <v>2</v>
          </cell>
          <cell r="AR2459" t="str">
            <v>Y</v>
          </cell>
          <cell r="AS2459" t="str">
            <v>N</v>
          </cell>
          <cell r="AT2459" t="str">
            <v>N</v>
          </cell>
          <cell r="AU2459" t="str">
            <v>.</v>
          </cell>
        </row>
        <row r="2460">
          <cell r="A2460" t="str">
            <v>470908D-19-1179-372-27-D6.1-D15.6</v>
          </cell>
          <cell r="B2460" t="str">
            <v>470908D</v>
          </cell>
          <cell r="C2460">
            <v>19</v>
          </cell>
          <cell r="D2460">
            <v>1179</v>
          </cell>
          <cell r="E2460">
            <v>10</v>
          </cell>
          <cell r="F2460">
            <v>372</v>
          </cell>
          <cell r="G2460" t="str">
            <v>10-372</v>
          </cell>
          <cell r="H2460">
            <v>27</v>
          </cell>
          <cell r="I2460" t="str">
            <v>.</v>
          </cell>
          <cell r="J2460">
            <v>1</v>
          </cell>
          <cell r="K2460">
            <v>3.1</v>
          </cell>
          <cell r="L2460">
            <v>6.1</v>
          </cell>
          <cell r="M2460">
            <v>2</v>
          </cell>
          <cell r="N2460">
            <v>3</v>
          </cell>
          <cell r="O2460" t="str">
            <v>Y</v>
          </cell>
          <cell r="P2460" t="str">
            <v>N</v>
          </cell>
          <cell r="Q2460" t="str">
            <v>N</v>
          </cell>
          <cell r="R2460" t="str">
            <v>.</v>
          </cell>
          <cell r="S2460">
            <v>1</v>
          </cell>
          <cell r="T2460">
            <v>4.8</v>
          </cell>
          <cell r="U2460">
            <v>8.4</v>
          </cell>
          <cell r="V2460">
            <v>1</v>
          </cell>
          <cell r="W2460">
            <v>1</v>
          </cell>
          <cell r="X2460" t="str">
            <v>Y</v>
          </cell>
          <cell r="Y2460" t="str">
            <v>N</v>
          </cell>
          <cell r="Z2460" t="str">
            <v>N</v>
          </cell>
          <cell r="AA2460" t="str">
            <v>.</v>
          </cell>
          <cell r="AB2460" t="str">
            <v>.</v>
          </cell>
          <cell r="AC2460">
            <v>1</v>
          </cell>
          <cell r="AD2460">
            <v>8.1999999999999993</v>
          </cell>
          <cell r="AE2460">
            <v>12.5</v>
          </cell>
          <cell r="AF2460">
            <v>1</v>
          </cell>
          <cell r="AG2460">
            <v>1</v>
          </cell>
          <cell r="AH2460" t="str">
            <v>Y</v>
          </cell>
          <cell r="AI2460" t="str">
            <v>N</v>
          </cell>
          <cell r="AJ2460" t="str">
            <v>N</v>
          </cell>
          <cell r="AK2460" t="str">
            <v>.</v>
          </cell>
          <cell r="AL2460" t="str">
            <v>.</v>
          </cell>
          <cell r="AM2460">
            <v>1</v>
          </cell>
          <cell r="AN2460">
            <v>16.8</v>
          </cell>
          <cell r="AO2460">
            <v>15.6</v>
          </cell>
          <cell r="AP2460">
            <v>1</v>
          </cell>
          <cell r="AQ2460">
            <v>2</v>
          </cell>
          <cell r="AR2460" t="str">
            <v>Y</v>
          </cell>
          <cell r="AS2460" t="str">
            <v>N</v>
          </cell>
          <cell r="AT2460" t="str">
            <v>N</v>
          </cell>
          <cell r="AU2460" t="str">
            <v>.</v>
          </cell>
        </row>
        <row r="2461">
          <cell r="A2461" t="str">
            <v>470908D-19-1180-428-28-D4.2-D15</v>
          </cell>
          <cell r="B2461" t="str">
            <v>470908D</v>
          </cell>
          <cell r="C2461">
            <v>19</v>
          </cell>
          <cell r="D2461">
            <v>1180</v>
          </cell>
          <cell r="E2461">
            <v>32</v>
          </cell>
          <cell r="F2461">
            <v>428</v>
          </cell>
          <cell r="G2461" t="str">
            <v>32-428</v>
          </cell>
          <cell r="H2461">
            <v>28</v>
          </cell>
          <cell r="I2461" t="str">
            <v>.</v>
          </cell>
          <cell r="J2461">
            <v>1</v>
          </cell>
          <cell r="K2461">
            <v>3.2</v>
          </cell>
          <cell r="L2461">
            <v>4.2</v>
          </cell>
          <cell r="M2461">
            <v>3</v>
          </cell>
          <cell r="N2461">
            <v>3</v>
          </cell>
          <cell r="O2461" t="str">
            <v>N</v>
          </cell>
          <cell r="P2461" t="str">
            <v>N</v>
          </cell>
          <cell r="Q2461" t="str">
            <v>N</v>
          </cell>
          <cell r="R2461" t="str">
            <v>.</v>
          </cell>
          <cell r="S2461">
            <v>1</v>
          </cell>
          <cell r="T2461">
            <v>5.2</v>
          </cell>
          <cell r="U2461">
            <v>6.9</v>
          </cell>
          <cell r="V2461">
            <v>3</v>
          </cell>
          <cell r="W2461">
            <v>2</v>
          </cell>
          <cell r="X2461" t="str">
            <v>N</v>
          </cell>
          <cell r="Y2461" t="str">
            <v>N</v>
          </cell>
          <cell r="Z2461" t="str">
            <v>N</v>
          </cell>
          <cell r="AA2461" t="str">
            <v>.</v>
          </cell>
          <cell r="AB2461" t="str">
            <v>.</v>
          </cell>
          <cell r="AC2461">
            <v>1</v>
          </cell>
          <cell r="AD2461">
            <v>8</v>
          </cell>
          <cell r="AE2461">
            <v>10.5</v>
          </cell>
          <cell r="AF2461">
            <v>3</v>
          </cell>
          <cell r="AG2461">
            <v>3</v>
          </cell>
          <cell r="AH2461" t="str">
            <v>N</v>
          </cell>
          <cell r="AI2461" t="str">
            <v>N</v>
          </cell>
          <cell r="AJ2461" t="str">
            <v>N</v>
          </cell>
          <cell r="AK2461" t="str">
            <v>.</v>
          </cell>
          <cell r="AL2461" t="str">
            <v>.</v>
          </cell>
          <cell r="AM2461">
            <v>1</v>
          </cell>
          <cell r="AN2461">
            <v>16.7</v>
          </cell>
          <cell r="AO2461">
            <v>15</v>
          </cell>
          <cell r="AP2461">
            <v>3</v>
          </cell>
          <cell r="AQ2461">
            <v>3</v>
          </cell>
          <cell r="AR2461" t="str">
            <v>N</v>
          </cell>
          <cell r="AS2461" t="str">
            <v>N</v>
          </cell>
          <cell r="AT2461" t="str">
            <v>N</v>
          </cell>
          <cell r="AU2461" t="str">
            <v>.</v>
          </cell>
        </row>
        <row r="2462">
          <cell r="A2462" t="str">
            <v>470908D-19-1181-434-29-D6.1-D18.9</v>
          </cell>
          <cell r="B2462" t="str">
            <v>470908D</v>
          </cell>
          <cell r="C2462">
            <v>19</v>
          </cell>
          <cell r="D2462">
            <v>1181</v>
          </cell>
          <cell r="E2462">
            <v>32</v>
          </cell>
          <cell r="F2462">
            <v>434</v>
          </cell>
          <cell r="G2462" t="str">
            <v>32-434</v>
          </cell>
          <cell r="H2462">
            <v>29</v>
          </cell>
          <cell r="I2462" t="str">
            <v>.</v>
          </cell>
          <cell r="J2462">
            <v>1</v>
          </cell>
          <cell r="K2462">
            <v>4</v>
          </cell>
          <cell r="L2462">
            <v>6.1</v>
          </cell>
          <cell r="M2462">
            <v>3</v>
          </cell>
          <cell r="N2462">
            <v>2</v>
          </cell>
          <cell r="O2462" t="str">
            <v>N</v>
          </cell>
          <cell r="P2462" t="str">
            <v>N</v>
          </cell>
          <cell r="Q2462" t="str">
            <v>N</v>
          </cell>
          <cell r="R2462" t="str">
            <v>.</v>
          </cell>
          <cell r="S2462">
            <v>1</v>
          </cell>
          <cell r="T2462">
            <v>6.3</v>
          </cell>
          <cell r="U2462">
            <v>9.6999999999999993</v>
          </cell>
          <cell r="V2462">
            <v>3</v>
          </cell>
          <cell r="W2462">
            <v>2</v>
          </cell>
          <cell r="X2462" t="str">
            <v>N</v>
          </cell>
          <cell r="Y2462" t="str">
            <v>N</v>
          </cell>
          <cell r="Z2462" t="str">
            <v>N</v>
          </cell>
          <cell r="AA2462" t="str">
            <v>.</v>
          </cell>
          <cell r="AB2462" t="str">
            <v>.</v>
          </cell>
          <cell r="AC2462">
            <v>1</v>
          </cell>
          <cell r="AD2462">
            <v>9.1</v>
          </cell>
          <cell r="AE2462">
            <v>14.7</v>
          </cell>
          <cell r="AF2462">
            <v>3</v>
          </cell>
          <cell r="AG2462">
            <v>2</v>
          </cell>
          <cell r="AH2462" t="str">
            <v>N</v>
          </cell>
          <cell r="AI2462" t="str">
            <v>N</v>
          </cell>
          <cell r="AJ2462" t="str">
            <v>N</v>
          </cell>
          <cell r="AK2462" t="str">
            <v>.</v>
          </cell>
          <cell r="AL2462" t="str">
            <v>.</v>
          </cell>
          <cell r="AM2462">
            <v>1</v>
          </cell>
          <cell r="AN2462">
            <v>17.5</v>
          </cell>
          <cell r="AO2462">
            <v>18.899999999999999</v>
          </cell>
          <cell r="AP2462">
            <v>2</v>
          </cell>
          <cell r="AQ2462">
            <v>2</v>
          </cell>
          <cell r="AR2462" t="str">
            <v>N</v>
          </cell>
          <cell r="AS2462" t="str">
            <v>N</v>
          </cell>
          <cell r="AT2462" t="str">
            <v>N</v>
          </cell>
          <cell r="AU2462" t="str">
            <v>.</v>
          </cell>
        </row>
        <row r="2463">
          <cell r="A2463" t="str">
            <v>470908D-19-1182-376-30-D6.9-D17.6</v>
          </cell>
          <cell r="B2463" t="str">
            <v>470908D</v>
          </cell>
          <cell r="C2463">
            <v>19</v>
          </cell>
          <cell r="D2463">
            <v>1182</v>
          </cell>
          <cell r="E2463">
            <v>10</v>
          </cell>
          <cell r="F2463">
            <v>376</v>
          </cell>
          <cell r="G2463" t="str">
            <v>10-376</v>
          </cell>
          <cell r="H2463">
            <v>30</v>
          </cell>
          <cell r="I2463" t="str">
            <v>.</v>
          </cell>
          <cell r="J2463">
            <v>1</v>
          </cell>
          <cell r="K2463">
            <v>3.9</v>
          </cell>
          <cell r="L2463">
            <v>6.9</v>
          </cell>
          <cell r="M2463">
            <v>3</v>
          </cell>
          <cell r="N2463">
            <v>3</v>
          </cell>
          <cell r="O2463" t="str">
            <v>Y</v>
          </cell>
          <cell r="P2463" t="str">
            <v>N</v>
          </cell>
          <cell r="Q2463" t="str">
            <v>N</v>
          </cell>
          <cell r="R2463" t="str">
            <v>.</v>
          </cell>
          <cell r="S2463">
            <v>1</v>
          </cell>
          <cell r="T2463">
            <v>5.5</v>
          </cell>
          <cell r="U2463">
            <v>8.8000000000000007</v>
          </cell>
          <cell r="V2463">
            <v>3</v>
          </cell>
          <cell r="W2463">
            <v>2</v>
          </cell>
          <cell r="X2463" t="str">
            <v>Y</v>
          </cell>
          <cell r="Y2463" t="str">
            <v>N</v>
          </cell>
          <cell r="Z2463" t="str">
            <v>N</v>
          </cell>
          <cell r="AA2463" t="str">
            <v>.</v>
          </cell>
          <cell r="AB2463" t="str">
            <v>.</v>
          </cell>
          <cell r="AC2463">
            <v>1</v>
          </cell>
          <cell r="AD2463">
            <v>9.1999999999999993</v>
          </cell>
          <cell r="AE2463">
            <v>13.7</v>
          </cell>
          <cell r="AF2463">
            <v>1</v>
          </cell>
          <cell r="AG2463">
            <v>1</v>
          </cell>
          <cell r="AH2463" t="str">
            <v>Y</v>
          </cell>
          <cell r="AI2463" t="str">
            <v>N</v>
          </cell>
          <cell r="AJ2463" t="str">
            <v>N</v>
          </cell>
          <cell r="AK2463" t="str">
            <v>.</v>
          </cell>
          <cell r="AL2463" t="str">
            <v>.</v>
          </cell>
          <cell r="AM2463">
            <v>1</v>
          </cell>
          <cell r="AN2463">
            <v>16.8</v>
          </cell>
          <cell r="AO2463">
            <v>17.600000000000001</v>
          </cell>
          <cell r="AP2463">
            <v>1</v>
          </cell>
          <cell r="AQ2463">
            <v>2</v>
          </cell>
          <cell r="AR2463" t="str">
            <v>Y</v>
          </cell>
          <cell r="AS2463" t="str">
            <v>N</v>
          </cell>
          <cell r="AT2463" t="str">
            <v>N</v>
          </cell>
          <cell r="AU2463" t="str">
            <v>.</v>
          </cell>
        </row>
        <row r="2464">
          <cell r="A2464" t="str">
            <v>470908D-19-1183-396-31-D5.5-D16.4</v>
          </cell>
          <cell r="B2464" t="str">
            <v>470908D</v>
          </cell>
          <cell r="C2464">
            <v>19</v>
          </cell>
          <cell r="D2464">
            <v>1183</v>
          </cell>
          <cell r="E2464">
            <v>4</v>
          </cell>
          <cell r="F2464">
            <v>396</v>
          </cell>
          <cell r="G2464" t="str">
            <v>4-396</v>
          </cell>
          <cell r="H2464">
            <v>31</v>
          </cell>
          <cell r="I2464" t="str">
            <v>.</v>
          </cell>
          <cell r="J2464">
            <v>1</v>
          </cell>
          <cell r="K2464">
            <v>3.8</v>
          </cell>
          <cell r="L2464">
            <v>5.5</v>
          </cell>
          <cell r="M2464">
            <v>3</v>
          </cell>
          <cell r="N2464">
            <v>2</v>
          </cell>
          <cell r="O2464" t="str">
            <v>N</v>
          </cell>
          <cell r="P2464" t="str">
            <v>N</v>
          </cell>
          <cell r="Q2464" t="str">
            <v>N</v>
          </cell>
          <cell r="R2464" t="str">
            <v>.</v>
          </cell>
          <cell r="S2464">
            <v>1</v>
          </cell>
          <cell r="T2464">
            <v>6.2</v>
          </cell>
          <cell r="U2464">
            <v>7.8</v>
          </cell>
          <cell r="V2464">
            <v>3</v>
          </cell>
          <cell r="W2464">
            <v>2</v>
          </cell>
          <cell r="X2464" t="str">
            <v>N</v>
          </cell>
          <cell r="Y2464" t="str">
            <v>N</v>
          </cell>
          <cell r="Z2464" t="str">
            <v>N</v>
          </cell>
          <cell r="AA2464" t="str">
            <v>.</v>
          </cell>
          <cell r="AB2464" t="str">
            <v>.</v>
          </cell>
          <cell r="AC2464">
            <v>1</v>
          </cell>
          <cell r="AD2464">
            <v>9</v>
          </cell>
          <cell r="AE2464">
            <v>12.3</v>
          </cell>
          <cell r="AF2464">
            <v>2</v>
          </cell>
          <cell r="AG2464">
            <v>2</v>
          </cell>
          <cell r="AH2464" t="str">
            <v>N</v>
          </cell>
          <cell r="AI2464" t="str">
            <v>N</v>
          </cell>
          <cell r="AJ2464" t="str">
            <v>N</v>
          </cell>
          <cell r="AK2464" t="str">
            <v>.</v>
          </cell>
          <cell r="AL2464" t="str">
            <v>.</v>
          </cell>
          <cell r="AM2464">
            <v>1</v>
          </cell>
          <cell r="AN2464">
            <v>16.7</v>
          </cell>
          <cell r="AO2464">
            <v>16.399999999999999</v>
          </cell>
          <cell r="AP2464">
            <v>3</v>
          </cell>
          <cell r="AQ2464">
            <v>2</v>
          </cell>
          <cell r="AR2464" t="str">
            <v>N</v>
          </cell>
          <cell r="AS2464" t="str">
            <v>N</v>
          </cell>
          <cell r="AT2464" t="str">
            <v>N</v>
          </cell>
          <cell r="AU2464" t="str">
            <v>.</v>
          </cell>
        </row>
        <row r="2465">
          <cell r="A2465" t="str">
            <v>470908D-19-1184-403-32-D2.1-D12.2</v>
          </cell>
          <cell r="B2465" t="str">
            <v>470908D</v>
          </cell>
          <cell r="C2465">
            <v>19</v>
          </cell>
          <cell r="D2465">
            <v>1184</v>
          </cell>
          <cell r="E2465">
            <v>31</v>
          </cell>
          <cell r="F2465">
            <v>403</v>
          </cell>
          <cell r="G2465" t="str">
            <v>31-403</v>
          </cell>
          <cell r="H2465">
            <v>32</v>
          </cell>
          <cell r="I2465" t="str">
            <v>.</v>
          </cell>
          <cell r="J2465">
            <v>1</v>
          </cell>
          <cell r="K2465">
            <v>2.8</v>
          </cell>
          <cell r="L2465">
            <v>2.1</v>
          </cell>
          <cell r="M2465">
            <v>1</v>
          </cell>
          <cell r="N2465">
            <v>3</v>
          </cell>
          <cell r="O2465" t="str">
            <v>N</v>
          </cell>
          <cell r="P2465" t="str">
            <v>N</v>
          </cell>
          <cell r="Q2465" t="str">
            <v>N</v>
          </cell>
          <cell r="R2465" t="str">
            <v>.</v>
          </cell>
          <cell r="S2465">
            <v>1</v>
          </cell>
          <cell r="T2465">
            <v>5</v>
          </cell>
          <cell r="U2465">
            <v>5.9</v>
          </cell>
          <cell r="V2465">
            <v>3</v>
          </cell>
          <cell r="W2465">
            <v>3</v>
          </cell>
          <cell r="X2465" t="str">
            <v>N</v>
          </cell>
          <cell r="Y2465" t="str">
            <v>N</v>
          </cell>
          <cell r="Z2465" t="str">
            <v>N</v>
          </cell>
          <cell r="AA2465" t="str">
            <v>.</v>
          </cell>
          <cell r="AB2465" t="str">
            <v>.</v>
          </cell>
          <cell r="AC2465">
            <v>1</v>
          </cell>
          <cell r="AD2465">
            <v>8</v>
          </cell>
          <cell r="AE2465">
            <v>8.6999999999999993</v>
          </cell>
          <cell r="AF2465">
            <v>3</v>
          </cell>
          <cell r="AG2465">
            <v>3</v>
          </cell>
          <cell r="AH2465" t="str">
            <v>N</v>
          </cell>
          <cell r="AI2465" t="str">
            <v>N</v>
          </cell>
          <cell r="AJ2465" t="str">
            <v>N</v>
          </cell>
          <cell r="AK2465" t="str">
            <v>.</v>
          </cell>
          <cell r="AL2465" t="str">
            <v>.</v>
          </cell>
          <cell r="AM2465">
            <v>1</v>
          </cell>
          <cell r="AN2465">
            <v>14.9</v>
          </cell>
          <cell r="AO2465">
            <v>12.2</v>
          </cell>
          <cell r="AP2465">
            <v>2</v>
          </cell>
          <cell r="AQ2465">
            <v>3</v>
          </cell>
          <cell r="AR2465" t="str">
            <v>N</v>
          </cell>
          <cell r="AS2465" t="str">
            <v>N</v>
          </cell>
          <cell r="AT2465" t="str">
            <v>N</v>
          </cell>
          <cell r="AU2465" t="str">
            <v>.</v>
          </cell>
        </row>
        <row r="2466">
          <cell r="A2466" t="str">
            <v>470908D-19-1185-424-33-D.-D.</v>
          </cell>
          <cell r="B2466" t="str">
            <v>470908D</v>
          </cell>
          <cell r="C2466">
            <v>19</v>
          </cell>
          <cell r="D2466">
            <v>1185</v>
          </cell>
          <cell r="E2466">
            <v>32</v>
          </cell>
          <cell r="F2466">
            <v>424</v>
          </cell>
          <cell r="G2466" t="str">
            <v>32-424</v>
          </cell>
          <cell r="H2466">
            <v>33</v>
          </cell>
          <cell r="I2466" t="str">
            <v>.</v>
          </cell>
          <cell r="J2466">
            <v>0</v>
          </cell>
          <cell r="K2466" t="str">
            <v>.</v>
          </cell>
          <cell r="L2466" t="str">
            <v>.</v>
          </cell>
          <cell r="M2466" t="str">
            <v>.</v>
          </cell>
          <cell r="N2466" t="str">
            <v>.</v>
          </cell>
          <cell r="O2466" t="str">
            <v>.</v>
          </cell>
          <cell r="P2466" t="str">
            <v>.</v>
          </cell>
          <cell r="Q2466" t="str">
            <v>.</v>
          </cell>
          <cell r="R2466" t="str">
            <v>.</v>
          </cell>
          <cell r="S2466">
            <v>0</v>
          </cell>
          <cell r="T2466" t="str">
            <v>.</v>
          </cell>
          <cell r="U2466" t="str">
            <v>.</v>
          </cell>
          <cell r="V2466" t="str">
            <v>.</v>
          </cell>
          <cell r="W2466" t="str">
            <v>.</v>
          </cell>
          <cell r="X2466" t="str">
            <v>.</v>
          </cell>
          <cell r="Y2466" t="str">
            <v>.</v>
          </cell>
          <cell r="Z2466" t="str">
            <v>.</v>
          </cell>
          <cell r="AA2466" t="str">
            <v>.</v>
          </cell>
          <cell r="AB2466" t="str">
            <v>.</v>
          </cell>
          <cell r="AC2466">
            <v>0</v>
          </cell>
          <cell r="AD2466" t="str">
            <v>.</v>
          </cell>
          <cell r="AE2466" t="str">
            <v>.</v>
          </cell>
          <cell r="AF2466" t="str">
            <v>.</v>
          </cell>
          <cell r="AG2466" t="str">
            <v>.</v>
          </cell>
          <cell r="AH2466" t="str">
            <v>.</v>
          </cell>
          <cell r="AI2466" t="str">
            <v>.</v>
          </cell>
          <cell r="AJ2466" t="str">
            <v>.</v>
          </cell>
          <cell r="AK2466" t="str">
            <v>.</v>
          </cell>
          <cell r="AL2466" t="str">
            <v>.</v>
          </cell>
          <cell r="AM2466">
            <v>0</v>
          </cell>
          <cell r="AN2466" t="str">
            <v>.</v>
          </cell>
          <cell r="AO2466" t="str">
            <v>.</v>
          </cell>
          <cell r="AP2466" t="str">
            <v>.</v>
          </cell>
          <cell r="AQ2466" t="str">
            <v>.</v>
          </cell>
          <cell r="AR2466" t="str">
            <v>.</v>
          </cell>
          <cell r="AS2466" t="str">
            <v>.</v>
          </cell>
          <cell r="AT2466" t="str">
            <v>.</v>
          </cell>
          <cell r="AU2466" t="str">
            <v>.</v>
          </cell>
        </row>
        <row r="2467">
          <cell r="A2467" t="str">
            <v>470908D-19-1186-393-34-D7-D15.9</v>
          </cell>
          <cell r="B2467" t="str">
            <v>470908D</v>
          </cell>
          <cell r="C2467">
            <v>19</v>
          </cell>
          <cell r="D2467">
            <v>1186</v>
          </cell>
          <cell r="E2467">
            <v>4</v>
          </cell>
          <cell r="F2467">
            <v>393</v>
          </cell>
          <cell r="G2467" t="str">
            <v>4-393</v>
          </cell>
          <cell r="H2467">
            <v>34</v>
          </cell>
          <cell r="I2467" t="str">
            <v>.</v>
          </cell>
          <cell r="J2467">
            <v>1</v>
          </cell>
          <cell r="K2467">
            <v>4.5</v>
          </cell>
          <cell r="L2467">
            <v>7</v>
          </cell>
          <cell r="M2467">
            <v>3</v>
          </cell>
          <cell r="N2467">
            <v>3</v>
          </cell>
          <cell r="O2467" t="str">
            <v>N</v>
          </cell>
          <cell r="P2467" t="str">
            <v>N</v>
          </cell>
          <cell r="Q2467" t="str">
            <v>N</v>
          </cell>
          <cell r="R2467" t="str">
            <v>.</v>
          </cell>
          <cell r="S2467">
            <v>1</v>
          </cell>
          <cell r="T2467">
            <v>5.8</v>
          </cell>
          <cell r="U2467">
            <v>8.4</v>
          </cell>
          <cell r="V2467">
            <v>3</v>
          </cell>
          <cell r="W2467">
            <v>2</v>
          </cell>
          <cell r="X2467" t="str">
            <v>N</v>
          </cell>
          <cell r="Y2467" t="str">
            <v>N</v>
          </cell>
          <cell r="Z2467" t="str">
            <v>N</v>
          </cell>
          <cell r="AA2467" t="str">
            <v>.</v>
          </cell>
          <cell r="AB2467" t="str">
            <v>.</v>
          </cell>
          <cell r="AC2467">
            <v>1</v>
          </cell>
          <cell r="AD2467">
            <v>9.1999999999999993</v>
          </cell>
          <cell r="AE2467">
            <v>12.6</v>
          </cell>
          <cell r="AF2467">
            <v>2</v>
          </cell>
          <cell r="AG2467">
            <v>2</v>
          </cell>
          <cell r="AH2467" t="str">
            <v>N</v>
          </cell>
          <cell r="AI2467" t="str">
            <v>N</v>
          </cell>
          <cell r="AJ2467" t="str">
            <v>N</v>
          </cell>
          <cell r="AK2467" t="str">
            <v>.</v>
          </cell>
          <cell r="AL2467" t="str">
            <v>.</v>
          </cell>
          <cell r="AM2467">
            <v>1</v>
          </cell>
          <cell r="AN2467">
            <v>14.6</v>
          </cell>
          <cell r="AO2467">
            <v>15.9</v>
          </cell>
          <cell r="AP2467">
            <v>2</v>
          </cell>
          <cell r="AQ2467">
            <v>2</v>
          </cell>
          <cell r="AR2467" t="str">
            <v>N</v>
          </cell>
          <cell r="AS2467" t="str">
            <v>N</v>
          </cell>
          <cell r="AT2467" t="str">
            <v>N</v>
          </cell>
          <cell r="AU2467" t="str">
            <v>.</v>
          </cell>
        </row>
        <row r="2468">
          <cell r="A2468" t="str">
            <v>470908D-19-1187-412-35-D5.5-D15</v>
          </cell>
          <cell r="B2468" t="str">
            <v>470908D</v>
          </cell>
          <cell r="C2468">
            <v>19</v>
          </cell>
          <cell r="D2468">
            <v>1187</v>
          </cell>
          <cell r="E2468">
            <v>31</v>
          </cell>
          <cell r="F2468">
            <v>412</v>
          </cell>
          <cell r="G2468" t="str">
            <v>31-412</v>
          </cell>
          <cell r="H2468">
            <v>35</v>
          </cell>
          <cell r="I2468" t="str">
            <v>.</v>
          </cell>
          <cell r="J2468">
            <v>1</v>
          </cell>
          <cell r="K2468">
            <v>3.7</v>
          </cell>
          <cell r="L2468">
            <v>5.5</v>
          </cell>
          <cell r="M2468">
            <v>2</v>
          </cell>
          <cell r="N2468">
            <v>2</v>
          </cell>
          <cell r="O2468" t="str">
            <v>N</v>
          </cell>
          <cell r="P2468" t="str">
            <v>N</v>
          </cell>
          <cell r="Q2468" t="str">
            <v>N</v>
          </cell>
          <cell r="R2468" t="str">
            <v>.</v>
          </cell>
          <cell r="S2468">
            <v>1</v>
          </cell>
          <cell r="T2468">
            <v>5.0999999999999996</v>
          </cell>
          <cell r="U2468">
            <v>7</v>
          </cell>
          <cell r="V2468">
            <v>2</v>
          </cell>
          <cell r="W2468">
            <v>2</v>
          </cell>
          <cell r="X2468" t="str">
            <v>N</v>
          </cell>
          <cell r="Y2468" t="str">
            <v>N</v>
          </cell>
          <cell r="Z2468" t="str">
            <v>N</v>
          </cell>
          <cell r="AA2468" t="str">
            <v>.</v>
          </cell>
          <cell r="AB2468" t="str">
            <v>.</v>
          </cell>
          <cell r="AC2468">
            <v>1</v>
          </cell>
          <cell r="AD2468">
            <v>8.1999999999999993</v>
          </cell>
          <cell r="AE2468">
            <v>11.4</v>
          </cell>
          <cell r="AF2468">
            <v>3</v>
          </cell>
          <cell r="AG2468">
            <v>2</v>
          </cell>
          <cell r="AH2468" t="str">
            <v>N</v>
          </cell>
          <cell r="AI2468" t="str">
            <v>N</v>
          </cell>
          <cell r="AJ2468" t="str">
            <v>N</v>
          </cell>
          <cell r="AK2468" t="str">
            <v>.</v>
          </cell>
          <cell r="AL2468" t="str">
            <v>.</v>
          </cell>
          <cell r="AM2468">
            <v>1</v>
          </cell>
          <cell r="AN2468">
            <v>15.2</v>
          </cell>
          <cell r="AO2468">
            <v>15</v>
          </cell>
          <cell r="AP2468">
            <v>2</v>
          </cell>
          <cell r="AQ2468">
            <v>2</v>
          </cell>
          <cell r="AR2468" t="str">
            <v>N</v>
          </cell>
          <cell r="AS2468" t="str">
            <v>N</v>
          </cell>
          <cell r="AT2468" t="str">
            <v>N</v>
          </cell>
          <cell r="AU2468" t="str">
            <v>.</v>
          </cell>
        </row>
        <row r="2469">
          <cell r="A2469" t="str">
            <v>470908D-19-1188-404-36-D.-D.</v>
          </cell>
          <cell r="B2469" t="str">
            <v>470908D</v>
          </cell>
          <cell r="C2469">
            <v>19</v>
          </cell>
          <cell r="D2469">
            <v>1188</v>
          </cell>
          <cell r="E2469">
            <v>31</v>
          </cell>
          <cell r="F2469">
            <v>404</v>
          </cell>
          <cell r="G2469" t="str">
            <v>31-404</v>
          </cell>
          <cell r="H2469">
            <v>36</v>
          </cell>
          <cell r="I2469" t="str">
            <v>.</v>
          </cell>
          <cell r="J2469">
            <v>0</v>
          </cell>
          <cell r="K2469" t="str">
            <v>.</v>
          </cell>
          <cell r="L2469" t="str">
            <v>.</v>
          </cell>
          <cell r="M2469" t="str">
            <v>.</v>
          </cell>
          <cell r="N2469" t="str">
            <v>.</v>
          </cell>
          <cell r="O2469" t="str">
            <v>.</v>
          </cell>
          <cell r="P2469" t="str">
            <v>.</v>
          </cell>
          <cell r="Q2469" t="str">
            <v>.</v>
          </cell>
          <cell r="R2469" t="str">
            <v>.</v>
          </cell>
          <cell r="S2469">
            <v>0</v>
          </cell>
          <cell r="T2469" t="str">
            <v>.</v>
          </cell>
          <cell r="U2469" t="str">
            <v>.</v>
          </cell>
          <cell r="V2469" t="str">
            <v>.</v>
          </cell>
          <cell r="W2469" t="str">
            <v>.</v>
          </cell>
          <cell r="X2469" t="str">
            <v>.</v>
          </cell>
          <cell r="Y2469" t="str">
            <v>.</v>
          </cell>
          <cell r="Z2469" t="str">
            <v>.</v>
          </cell>
          <cell r="AA2469" t="str">
            <v>.</v>
          </cell>
          <cell r="AB2469" t="str">
            <v>.</v>
          </cell>
          <cell r="AC2469">
            <v>0</v>
          </cell>
          <cell r="AD2469" t="str">
            <v>.</v>
          </cell>
          <cell r="AE2469" t="str">
            <v>.</v>
          </cell>
          <cell r="AF2469" t="str">
            <v>.</v>
          </cell>
          <cell r="AG2469" t="str">
            <v>.</v>
          </cell>
          <cell r="AH2469" t="str">
            <v>.</v>
          </cell>
          <cell r="AI2469" t="str">
            <v>.</v>
          </cell>
          <cell r="AJ2469" t="str">
            <v>.</v>
          </cell>
          <cell r="AK2469" t="str">
            <v>.</v>
          </cell>
          <cell r="AL2469" t="str">
            <v>.</v>
          </cell>
          <cell r="AM2469">
            <v>0</v>
          </cell>
          <cell r="AN2469" t="str">
            <v>.</v>
          </cell>
          <cell r="AO2469" t="str">
            <v>.</v>
          </cell>
          <cell r="AP2469" t="str">
            <v>.</v>
          </cell>
          <cell r="AQ2469" t="str">
            <v>.</v>
          </cell>
          <cell r="AR2469" t="str">
            <v>.</v>
          </cell>
          <cell r="AS2469" t="str">
            <v>.</v>
          </cell>
          <cell r="AT2469" t="str">
            <v>.</v>
          </cell>
          <cell r="AU2469" t="str">
            <v>.</v>
          </cell>
        </row>
        <row r="2470">
          <cell r="A2470" t="str">
            <v>470908D-19-1189-425-37-D7.3-D15.8</v>
          </cell>
          <cell r="B2470" t="str">
            <v>470908D</v>
          </cell>
          <cell r="C2470">
            <v>19</v>
          </cell>
          <cell r="D2470">
            <v>1189</v>
          </cell>
          <cell r="E2470">
            <v>32</v>
          </cell>
          <cell r="F2470">
            <v>425</v>
          </cell>
          <cell r="G2470" t="str">
            <v>31-425</v>
          </cell>
          <cell r="H2470">
            <v>37</v>
          </cell>
          <cell r="I2470" t="str">
            <v>.</v>
          </cell>
          <cell r="J2470">
            <v>1</v>
          </cell>
          <cell r="K2470">
            <v>3.7</v>
          </cell>
          <cell r="L2470">
            <v>7.3</v>
          </cell>
          <cell r="M2470">
            <v>2</v>
          </cell>
          <cell r="N2470">
            <v>1</v>
          </cell>
          <cell r="O2470" t="str">
            <v>N</v>
          </cell>
          <cell r="P2470" t="str">
            <v>N</v>
          </cell>
          <cell r="Q2470" t="str">
            <v>N</v>
          </cell>
          <cell r="R2470" t="str">
            <v>.</v>
          </cell>
          <cell r="S2470">
            <v>1</v>
          </cell>
          <cell r="T2470">
            <v>4.9000000000000004</v>
          </cell>
          <cell r="U2470">
            <v>9</v>
          </cell>
          <cell r="V2470">
            <v>2</v>
          </cell>
          <cell r="W2470">
            <v>2</v>
          </cell>
          <cell r="X2470" t="str">
            <v>N</v>
          </cell>
          <cell r="Y2470" t="str">
            <v>N</v>
          </cell>
          <cell r="Z2470" t="str">
            <v>N</v>
          </cell>
          <cell r="AA2470" t="str">
            <v>.</v>
          </cell>
          <cell r="AB2470" t="str">
            <v>.</v>
          </cell>
          <cell r="AC2470">
            <v>1</v>
          </cell>
          <cell r="AD2470">
            <v>8.3000000000000007</v>
          </cell>
          <cell r="AE2470">
            <v>12.3</v>
          </cell>
          <cell r="AF2470">
            <v>2</v>
          </cell>
          <cell r="AG2470">
            <v>2</v>
          </cell>
          <cell r="AH2470" t="str">
            <v>N</v>
          </cell>
          <cell r="AI2470" t="str">
            <v>N</v>
          </cell>
          <cell r="AJ2470" t="str">
            <v>N</v>
          </cell>
          <cell r="AK2470" t="str">
            <v>.</v>
          </cell>
          <cell r="AL2470" t="str">
            <v>.</v>
          </cell>
          <cell r="AM2470">
            <v>1</v>
          </cell>
          <cell r="AN2470">
            <v>15.4</v>
          </cell>
          <cell r="AO2470">
            <v>15.8</v>
          </cell>
          <cell r="AP2470">
            <v>3</v>
          </cell>
          <cell r="AQ2470">
            <v>2</v>
          </cell>
          <cell r="AR2470" t="str">
            <v>N</v>
          </cell>
          <cell r="AS2470" t="str">
            <v>N</v>
          </cell>
          <cell r="AT2470" t="str">
            <v>N</v>
          </cell>
          <cell r="AU2470" t="str">
            <v>.</v>
          </cell>
        </row>
        <row r="2471">
          <cell r="A2471" t="str">
            <v>470908D-19-1190-426-38-D.-D.</v>
          </cell>
          <cell r="B2471" t="str">
            <v>470908D</v>
          </cell>
          <cell r="C2471">
            <v>19</v>
          </cell>
          <cell r="D2471">
            <v>1190</v>
          </cell>
          <cell r="E2471">
            <v>32</v>
          </cell>
          <cell r="F2471">
            <v>426</v>
          </cell>
          <cell r="G2471" t="str">
            <v>31-426</v>
          </cell>
          <cell r="H2471">
            <v>38</v>
          </cell>
          <cell r="I2471" t="str">
            <v>.</v>
          </cell>
          <cell r="J2471">
            <v>0</v>
          </cell>
          <cell r="K2471" t="str">
            <v>.</v>
          </cell>
          <cell r="L2471" t="str">
            <v>.</v>
          </cell>
          <cell r="M2471" t="str">
            <v>.</v>
          </cell>
          <cell r="N2471" t="str">
            <v>.</v>
          </cell>
          <cell r="O2471" t="str">
            <v>.</v>
          </cell>
          <cell r="P2471" t="str">
            <v>.</v>
          </cell>
          <cell r="Q2471" t="str">
            <v>.</v>
          </cell>
          <cell r="R2471" t="str">
            <v>.</v>
          </cell>
          <cell r="S2471">
            <v>0</v>
          </cell>
          <cell r="T2471" t="str">
            <v>.</v>
          </cell>
          <cell r="U2471" t="str">
            <v>.</v>
          </cell>
          <cell r="V2471" t="str">
            <v>.</v>
          </cell>
          <cell r="W2471" t="str">
            <v>.</v>
          </cell>
          <cell r="X2471" t="str">
            <v>.</v>
          </cell>
          <cell r="Y2471" t="str">
            <v>.</v>
          </cell>
          <cell r="Z2471" t="str">
            <v>.</v>
          </cell>
          <cell r="AA2471" t="str">
            <v>.</v>
          </cell>
          <cell r="AB2471" t="str">
            <v>.</v>
          </cell>
          <cell r="AC2471">
            <v>0</v>
          </cell>
          <cell r="AD2471" t="str">
            <v>.</v>
          </cell>
          <cell r="AE2471" t="str">
            <v>.</v>
          </cell>
          <cell r="AF2471" t="str">
            <v>.</v>
          </cell>
          <cell r="AG2471" t="str">
            <v>.</v>
          </cell>
          <cell r="AH2471" t="str">
            <v>.</v>
          </cell>
          <cell r="AI2471" t="str">
            <v>.</v>
          </cell>
          <cell r="AJ2471" t="str">
            <v>.</v>
          </cell>
          <cell r="AK2471" t="str">
            <v>.</v>
          </cell>
          <cell r="AL2471" t="str">
            <v>.</v>
          </cell>
          <cell r="AM2471">
            <v>0</v>
          </cell>
          <cell r="AN2471" t="str">
            <v>.</v>
          </cell>
          <cell r="AO2471" t="str">
            <v>.</v>
          </cell>
          <cell r="AP2471" t="str">
            <v>.</v>
          </cell>
          <cell r="AQ2471" t="str">
            <v>.</v>
          </cell>
          <cell r="AR2471" t="str">
            <v>.</v>
          </cell>
          <cell r="AS2471" t="str">
            <v>.</v>
          </cell>
          <cell r="AT2471" t="str">
            <v>.</v>
          </cell>
          <cell r="AU2471" t="str">
            <v>.</v>
          </cell>
        </row>
        <row r="2472">
          <cell r="A2472" t="str">
            <v>470908D-19-1191-400-39-D3-D13.7</v>
          </cell>
          <cell r="B2472" t="str">
            <v>470908D</v>
          </cell>
          <cell r="C2472">
            <v>19</v>
          </cell>
          <cell r="D2472">
            <v>1191</v>
          </cell>
          <cell r="E2472">
            <v>4</v>
          </cell>
          <cell r="F2472">
            <v>400</v>
          </cell>
          <cell r="G2472" t="str">
            <v>4-400</v>
          </cell>
          <cell r="H2472">
            <v>39</v>
          </cell>
          <cell r="I2472" t="str">
            <v>.</v>
          </cell>
          <cell r="J2472">
            <v>1</v>
          </cell>
          <cell r="K2472">
            <v>2.6</v>
          </cell>
          <cell r="L2472">
            <v>3</v>
          </cell>
          <cell r="M2472">
            <v>1</v>
          </cell>
          <cell r="N2472">
            <v>1</v>
          </cell>
          <cell r="O2472" t="str">
            <v>N</v>
          </cell>
          <cell r="P2472" t="str">
            <v>N</v>
          </cell>
          <cell r="Q2472" t="str">
            <v>N</v>
          </cell>
          <cell r="R2472" t="str">
            <v>.</v>
          </cell>
          <cell r="S2472">
            <v>1</v>
          </cell>
          <cell r="T2472">
            <v>4.4000000000000004</v>
          </cell>
          <cell r="U2472">
            <v>5.5</v>
          </cell>
          <cell r="V2472">
            <v>2</v>
          </cell>
          <cell r="W2472">
            <v>2</v>
          </cell>
          <cell r="X2472" t="str">
            <v>N</v>
          </cell>
          <cell r="Y2472" t="str">
            <v>N</v>
          </cell>
          <cell r="Z2472" t="str">
            <v>N</v>
          </cell>
          <cell r="AA2472" t="str">
            <v>.</v>
          </cell>
          <cell r="AB2472" t="str">
            <v>.</v>
          </cell>
          <cell r="AC2472">
            <v>1</v>
          </cell>
          <cell r="AD2472">
            <v>7.7</v>
          </cell>
          <cell r="AE2472">
            <v>10.6</v>
          </cell>
          <cell r="AF2472">
            <v>1</v>
          </cell>
          <cell r="AG2472">
            <v>2</v>
          </cell>
          <cell r="AH2472" t="str">
            <v>N</v>
          </cell>
          <cell r="AI2472" t="str">
            <v>N</v>
          </cell>
          <cell r="AJ2472" t="str">
            <v>N</v>
          </cell>
          <cell r="AK2472" t="str">
            <v>.</v>
          </cell>
          <cell r="AL2472" t="str">
            <v>.</v>
          </cell>
          <cell r="AM2472">
            <v>1</v>
          </cell>
          <cell r="AN2472">
            <v>14.3</v>
          </cell>
          <cell r="AO2472">
            <v>13.7</v>
          </cell>
          <cell r="AP2472">
            <v>1</v>
          </cell>
          <cell r="AQ2472">
            <v>2</v>
          </cell>
          <cell r="AR2472" t="str">
            <v>N</v>
          </cell>
          <cell r="AS2472" t="str">
            <v>N</v>
          </cell>
          <cell r="AT2472" t="str">
            <v>N</v>
          </cell>
          <cell r="AU2472" t="str">
            <v>.</v>
          </cell>
        </row>
        <row r="2473">
          <cell r="A2473" t="str">
            <v>470908D-19-1192-375-40-D1-D.</v>
          </cell>
          <cell r="B2473" t="str">
            <v>470908D</v>
          </cell>
          <cell r="C2473">
            <v>19</v>
          </cell>
          <cell r="D2473">
            <v>1192</v>
          </cell>
          <cell r="E2473">
            <v>10</v>
          </cell>
          <cell r="F2473">
            <v>375</v>
          </cell>
          <cell r="G2473" t="str">
            <v>10-375</v>
          </cell>
          <cell r="H2473">
            <v>40</v>
          </cell>
          <cell r="I2473" t="str">
            <v>.</v>
          </cell>
          <cell r="J2473">
            <v>1</v>
          </cell>
          <cell r="K2473">
            <v>1.1000000000000001</v>
          </cell>
          <cell r="L2473">
            <v>1</v>
          </cell>
          <cell r="M2473">
            <v>2</v>
          </cell>
          <cell r="N2473">
            <v>3</v>
          </cell>
          <cell r="O2473" t="str">
            <v>N</v>
          </cell>
          <cell r="P2473" t="str">
            <v>N</v>
          </cell>
          <cell r="Q2473" t="str">
            <v>N</v>
          </cell>
          <cell r="R2473" t="str">
            <v>.</v>
          </cell>
          <cell r="S2473">
            <v>1</v>
          </cell>
          <cell r="T2473">
            <v>2.5</v>
          </cell>
          <cell r="U2473">
            <v>2.7</v>
          </cell>
          <cell r="V2473">
            <v>2</v>
          </cell>
          <cell r="W2473">
            <v>3</v>
          </cell>
          <cell r="X2473" t="str">
            <v>N</v>
          </cell>
          <cell r="Y2473" t="str">
            <v>N</v>
          </cell>
          <cell r="Z2473" t="str">
            <v>N</v>
          </cell>
          <cell r="AA2473" t="str">
            <v>.</v>
          </cell>
          <cell r="AB2473" t="str">
            <v>.</v>
          </cell>
          <cell r="AC2473">
            <v>0</v>
          </cell>
          <cell r="AD2473" t="str">
            <v>.</v>
          </cell>
          <cell r="AE2473" t="str">
            <v>.</v>
          </cell>
          <cell r="AF2473" t="str">
            <v>.</v>
          </cell>
          <cell r="AG2473" t="str">
            <v>.</v>
          </cell>
          <cell r="AH2473" t="str">
            <v>.</v>
          </cell>
          <cell r="AI2473" t="str">
            <v>.</v>
          </cell>
          <cell r="AJ2473" t="str">
            <v>.</v>
          </cell>
          <cell r="AK2473" t="str">
            <v>.</v>
          </cell>
          <cell r="AL2473" t="str">
            <v>.</v>
          </cell>
          <cell r="AM2473">
            <v>0</v>
          </cell>
          <cell r="AN2473" t="str">
            <v>.</v>
          </cell>
          <cell r="AO2473" t="str">
            <v>.</v>
          </cell>
          <cell r="AP2473" t="str">
            <v>.</v>
          </cell>
          <cell r="AQ2473" t="str">
            <v>.</v>
          </cell>
          <cell r="AR2473" t="str">
            <v>.</v>
          </cell>
          <cell r="AS2473" t="str">
            <v>.</v>
          </cell>
          <cell r="AT2473" t="str">
            <v>.</v>
          </cell>
          <cell r="AU2473" t="str">
            <v>.</v>
          </cell>
        </row>
        <row r="2474">
          <cell r="A2474" t="str">
            <v>470908D-19-1193-422-41-D0-D.</v>
          </cell>
          <cell r="B2474" t="str">
            <v>470908D</v>
          </cell>
          <cell r="C2474">
            <v>19</v>
          </cell>
          <cell r="D2474">
            <v>1193</v>
          </cell>
          <cell r="E2474">
            <v>31</v>
          </cell>
          <cell r="F2474">
            <v>422</v>
          </cell>
          <cell r="G2474" t="str">
            <v>31-422</v>
          </cell>
          <cell r="H2474">
            <v>41</v>
          </cell>
          <cell r="I2474" t="str">
            <v>.</v>
          </cell>
          <cell r="J2474">
            <v>1</v>
          </cell>
          <cell r="K2474">
            <v>0.9</v>
          </cell>
          <cell r="L2474">
            <v>0</v>
          </cell>
          <cell r="M2474">
            <v>2</v>
          </cell>
          <cell r="N2474">
            <v>3</v>
          </cell>
          <cell r="O2474" t="str">
            <v>N</v>
          </cell>
          <cell r="P2474" t="str">
            <v>N</v>
          </cell>
          <cell r="Q2474" t="str">
            <v>N</v>
          </cell>
          <cell r="R2474" t="str">
            <v>.</v>
          </cell>
          <cell r="S2474">
            <v>0</v>
          </cell>
          <cell r="T2474" t="str">
            <v>.</v>
          </cell>
          <cell r="U2474" t="str">
            <v>.</v>
          </cell>
          <cell r="V2474" t="str">
            <v>.</v>
          </cell>
          <cell r="W2474" t="str">
            <v>.</v>
          </cell>
          <cell r="X2474" t="str">
            <v>.</v>
          </cell>
          <cell r="Y2474" t="str">
            <v>.</v>
          </cell>
          <cell r="Z2474" t="str">
            <v>.</v>
          </cell>
          <cell r="AA2474" t="str">
            <v>.</v>
          </cell>
          <cell r="AB2474" t="str">
            <v>.</v>
          </cell>
          <cell r="AC2474">
            <v>0</v>
          </cell>
          <cell r="AD2474" t="str">
            <v>.</v>
          </cell>
          <cell r="AE2474" t="str">
            <v>.</v>
          </cell>
          <cell r="AF2474" t="str">
            <v>.</v>
          </cell>
          <cell r="AG2474" t="str">
            <v>.</v>
          </cell>
          <cell r="AH2474" t="str">
            <v>.</v>
          </cell>
          <cell r="AI2474" t="str">
            <v>.</v>
          </cell>
          <cell r="AJ2474" t="str">
            <v>.</v>
          </cell>
          <cell r="AK2474" t="str">
            <v>.</v>
          </cell>
          <cell r="AL2474" t="str">
            <v>.</v>
          </cell>
          <cell r="AM2474">
            <v>0</v>
          </cell>
          <cell r="AN2474" t="str">
            <v>.</v>
          </cell>
          <cell r="AO2474" t="str">
            <v>.</v>
          </cell>
          <cell r="AP2474" t="str">
            <v>.</v>
          </cell>
          <cell r="AQ2474" t="str">
            <v>.</v>
          </cell>
          <cell r="AR2474" t="str">
            <v>.</v>
          </cell>
          <cell r="AS2474" t="str">
            <v>.</v>
          </cell>
          <cell r="AT2474" t="str">
            <v>.</v>
          </cell>
          <cell r="AU2474" t="str">
            <v>.</v>
          </cell>
        </row>
        <row r="2475">
          <cell r="A2475" t="str">
            <v>470908D-19-1194-381-42-D4.6-D17.4</v>
          </cell>
          <cell r="B2475" t="str">
            <v>470908D</v>
          </cell>
          <cell r="C2475">
            <v>19</v>
          </cell>
          <cell r="D2475">
            <v>1194</v>
          </cell>
          <cell r="E2475">
            <v>10</v>
          </cell>
          <cell r="F2475">
            <v>381</v>
          </cell>
          <cell r="G2475" t="str">
            <v>10-381</v>
          </cell>
          <cell r="H2475">
            <v>42</v>
          </cell>
          <cell r="I2475" t="str">
            <v>.</v>
          </cell>
          <cell r="J2475">
            <v>1</v>
          </cell>
          <cell r="K2475">
            <v>3.6</v>
          </cell>
          <cell r="L2475">
            <v>4.5999999999999996</v>
          </cell>
          <cell r="M2475">
            <v>2</v>
          </cell>
          <cell r="N2475">
            <v>3</v>
          </cell>
          <cell r="O2475" t="str">
            <v>N</v>
          </cell>
          <cell r="P2475" t="str">
            <v>N</v>
          </cell>
          <cell r="Q2475" t="str">
            <v>N</v>
          </cell>
          <cell r="R2475" t="str">
            <v>.</v>
          </cell>
          <cell r="S2475">
            <v>1</v>
          </cell>
          <cell r="T2475">
            <v>5.7</v>
          </cell>
          <cell r="U2475">
            <v>7.7</v>
          </cell>
          <cell r="V2475">
            <v>3</v>
          </cell>
          <cell r="W2475">
            <v>2</v>
          </cell>
          <cell r="X2475" t="str">
            <v>N</v>
          </cell>
          <cell r="Y2475" t="str">
            <v>N</v>
          </cell>
          <cell r="Z2475" t="str">
            <v>N</v>
          </cell>
          <cell r="AA2475" t="str">
            <v>.</v>
          </cell>
          <cell r="AB2475" t="str">
            <v>.</v>
          </cell>
          <cell r="AC2475">
            <v>1</v>
          </cell>
          <cell r="AD2475">
            <v>9.5</v>
          </cell>
          <cell r="AE2475">
            <v>13.3</v>
          </cell>
          <cell r="AF2475">
            <v>3</v>
          </cell>
          <cell r="AG2475">
            <v>2</v>
          </cell>
          <cell r="AH2475" t="str">
            <v>N</v>
          </cell>
          <cell r="AI2475" t="str">
            <v>N</v>
          </cell>
          <cell r="AJ2475" t="str">
            <v>N</v>
          </cell>
          <cell r="AK2475" t="str">
            <v>.</v>
          </cell>
          <cell r="AL2475" t="str">
            <v>.</v>
          </cell>
          <cell r="AM2475">
            <v>1</v>
          </cell>
          <cell r="AN2475">
            <v>16.3</v>
          </cell>
          <cell r="AO2475">
            <v>17.399999999999999</v>
          </cell>
          <cell r="AP2475">
            <v>3</v>
          </cell>
          <cell r="AQ2475">
            <v>2</v>
          </cell>
          <cell r="AR2475" t="str">
            <v>N</v>
          </cell>
          <cell r="AS2475" t="str">
            <v>N</v>
          </cell>
          <cell r="AT2475" t="str">
            <v>N</v>
          </cell>
          <cell r="AU2475" t="str">
            <v>.</v>
          </cell>
        </row>
        <row r="2476">
          <cell r="A2476" t="str">
            <v>470908D-19-1195-414-43-D5.2-D15.3</v>
          </cell>
          <cell r="B2476" t="str">
            <v>470908D</v>
          </cell>
          <cell r="C2476">
            <v>19</v>
          </cell>
          <cell r="D2476">
            <v>1195</v>
          </cell>
          <cell r="E2476">
            <v>31</v>
          </cell>
          <cell r="F2476">
            <v>414</v>
          </cell>
          <cell r="G2476" t="str">
            <v>31-414</v>
          </cell>
          <cell r="H2476">
            <v>43</v>
          </cell>
          <cell r="I2476" t="str">
            <v>.</v>
          </cell>
          <cell r="J2476">
            <v>1</v>
          </cell>
          <cell r="K2476">
            <v>4</v>
          </cell>
          <cell r="L2476">
            <v>5.2</v>
          </cell>
          <cell r="M2476">
            <v>2</v>
          </cell>
          <cell r="N2476">
            <v>3</v>
          </cell>
          <cell r="O2476" t="str">
            <v>N</v>
          </cell>
          <cell r="P2476" t="str">
            <v>N</v>
          </cell>
          <cell r="Q2476" t="str">
            <v>N</v>
          </cell>
          <cell r="R2476" t="str">
            <v>.</v>
          </cell>
          <cell r="S2476">
            <v>1</v>
          </cell>
          <cell r="T2476">
            <v>5.7</v>
          </cell>
          <cell r="U2476">
            <v>8.5</v>
          </cell>
          <cell r="V2476">
            <v>3</v>
          </cell>
          <cell r="W2476">
            <v>2</v>
          </cell>
          <cell r="X2476" t="str">
            <v>N</v>
          </cell>
          <cell r="Y2476" t="str">
            <v>N</v>
          </cell>
          <cell r="Z2476" t="str">
            <v>N</v>
          </cell>
          <cell r="AA2476" t="str">
            <v>.</v>
          </cell>
          <cell r="AB2476" t="str">
            <v>.</v>
          </cell>
          <cell r="AC2476">
            <v>1</v>
          </cell>
          <cell r="AD2476">
            <v>9.8000000000000007</v>
          </cell>
          <cell r="AE2476">
            <v>12.3</v>
          </cell>
          <cell r="AF2476">
            <v>3</v>
          </cell>
          <cell r="AG2476">
            <v>2</v>
          </cell>
          <cell r="AH2476" t="str">
            <v>N</v>
          </cell>
          <cell r="AI2476" t="str">
            <v>N</v>
          </cell>
          <cell r="AJ2476" t="str">
            <v>N</v>
          </cell>
          <cell r="AK2476" t="str">
            <v>.</v>
          </cell>
          <cell r="AL2476" t="str">
            <v>.</v>
          </cell>
          <cell r="AM2476">
            <v>1</v>
          </cell>
          <cell r="AN2476">
            <v>16.399999999999999</v>
          </cell>
          <cell r="AO2476">
            <v>15.3</v>
          </cell>
          <cell r="AP2476">
            <v>2</v>
          </cell>
          <cell r="AQ2476">
            <v>2</v>
          </cell>
          <cell r="AR2476" t="str">
            <v>N</v>
          </cell>
          <cell r="AS2476" t="str">
            <v>N</v>
          </cell>
          <cell r="AT2476" t="str">
            <v>N</v>
          </cell>
          <cell r="AU2476" t="str">
            <v>.</v>
          </cell>
        </row>
        <row r="2477">
          <cell r="A2477" t="str">
            <v>470908D-19-1196-399-44-D3-D9.6</v>
          </cell>
          <cell r="B2477" t="str">
            <v>470908D</v>
          </cell>
          <cell r="C2477">
            <v>19</v>
          </cell>
          <cell r="D2477">
            <v>1196</v>
          </cell>
          <cell r="E2477">
            <v>4</v>
          </cell>
          <cell r="F2477">
            <v>399</v>
          </cell>
          <cell r="G2477" t="str">
            <v>4-399</v>
          </cell>
          <cell r="H2477">
            <v>44</v>
          </cell>
          <cell r="I2477" t="str">
            <v>.</v>
          </cell>
          <cell r="J2477">
            <v>1</v>
          </cell>
          <cell r="K2477">
            <v>3</v>
          </cell>
          <cell r="L2477">
            <v>3</v>
          </cell>
          <cell r="M2477">
            <v>3</v>
          </cell>
          <cell r="N2477">
            <v>3</v>
          </cell>
          <cell r="O2477" t="str">
            <v>N</v>
          </cell>
          <cell r="P2477" t="str">
            <v>N</v>
          </cell>
          <cell r="Q2477" t="str">
            <v>N</v>
          </cell>
          <cell r="R2477" t="str">
            <v>.</v>
          </cell>
          <cell r="S2477">
            <v>1</v>
          </cell>
          <cell r="T2477">
            <v>3.9</v>
          </cell>
          <cell r="U2477">
            <v>5.0999999999999996</v>
          </cell>
          <cell r="V2477">
            <v>3</v>
          </cell>
          <cell r="W2477">
            <v>3</v>
          </cell>
          <cell r="X2477" t="str">
            <v>N</v>
          </cell>
          <cell r="Y2477" t="str">
            <v>N</v>
          </cell>
          <cell r="Z2477" t="str">
            <v>N</v>
          </cell>
          <cell r="AA2477" t="str">
            <v>.</v>
          </cell>
          <cell r="AB2477" t="str">
            <v>.</v>
          </cell>
          <cell r="AC2477">
            <v>1</v>
          </cell>
          <cell r="AD2477">
            <v>7.2</v>
          </cell>
          <cell r="AE2477">
            <v>8</v>
          </cell>
          <cell r="AF2477">
            <v>3</v>
          </cell>
          <cell r="AG2477">
            <v>3</v>
          </cell>
          <cell r="AH2477" t="str">
            <v>N</v>
          </cell>
          <cell r="AI2477" t="str">
            <v>N</v>
          </cell>
          <cell r="AJ2477" t="str">
            <v>N</v>
          </cell>
          <cell r="AK2477" t="str">
            <v>.</v>
          </cell>
          <cell r="AL2477" t="str">
            <v>.</v>
          </cell>
          <cell r="AM2477">
            <v>1</v>
          </cell>
          <cell r="AN2477">
            <v>13</v>
          </cell>
          <cell r="AO2477">
            <v>9.6</v>
          </cell>
          <cell r="AP2477">
            <v>3</v>
          </cell>
          <cell r="AQ2477">
            <v>3</v>
          </cell>
          <cell r="AR2477" t="str">
            <v>N</v>
          </cell>
          <cell r="AS2477" t="str">
            <v>N</v>
          </cell>
          <cell r="AT2477" t="str">
            <v>N</v>
          </cell>
          <cell r="AU2477" t="str">
            <v>.</v>
          </cell>
        </row>
        <row r="2478">
          <cell r="A2478" t="str">
            <v>470908D-19-1197-379-45-D6.2-D16.8</v>
          </cell>
          <cell r="B2478" t="str">
            <v>470908D</v>
          </cell>
          <cell r="C2478">
            <v>19</v>
          </cell>
          <cell r="D2478">
            <v>1197</v>
          </cell>
          <cell r="E2478">
            <v>10</v>
          </cell>
          <cell r="F2478">
            <v>379</v>
          </cell>
          <cell r="G2478" t="str">
            <v>10-379</v>
          </cell>
          <cell r="H2478">
            <v>45</v>
          </cell>
          <cell r="I2478" t="str">
            <v>.</v>
          </cell>
          <cell r="J2478">
            <v>1</v>
          </cell>
          <cell r="K2478">
            <v>3.1</v>
          </cell>
          <cell r="L2478">
            <v>6.2</v>
          </cell>
          <cell r="M2478">
            <v>2</v>
          </cell>
          <cell r="N2478">
            <v>2</v>
          </cell>
          <cell r="O2478" t="str">
            <v>N</v>
          </cell>
          <cell r="P2478" t="str">
            <v>N</v>
          </cell>
          <cell r="Q2478" t="str">
            <v>N</v>
          </cell>
          <cell r="R2478" t="str">
            <v>.</v>
          </cell>
          <cell r="S2478">
            <v>1</v>
          </cell>
          <cell r="T2478">
            <v>4.7</v>
          </cell>
          <cell r="U2478">
            <v>8</v>
          </cell>
          <cell r="V2478">
            <v>2</v>
          </cell>
          <cell r="W2478">
            <v>2</v>
          </cell>
          <cell r="X2478" t="str">
            <v>N</v>
          </cell>
          <cell r="Y2478" t="str">
            <v>N</v>
          </cell>
          <cell r="Z2478" t="str">
            <v>N</v>
          </cell>
          <cell r="AA2478" t="str">
            <v>.</v>
          </cell>
          <cell r="AB2478" t="str">
            <v>.</v>
          </cell>
          <cell r="AC2478">
            <v>1</v>
          </cell>
          <cell r="AD2478">
            <v>8.5</v>
          </cell>
          <cell r="AE2478">
            <v>12.5</v>
          </cell>
          <cell r="AF2478">
            <v>2</v>
          </cell>
          <cell r="AG2478">
            <v>2</v>
          </cell>
          <cell r="AH2478" t="str">
            <v>N</v>
          </cell>
          <cell r="AI2478" t="str">
            <v>N</v>
          </cell>
          <cell r="AJ2478" t="str">
            <v>N</v>
          </cell>
          <cell r="AK2478" t="str">
            <v>.</v>
          </cell>
          <cell r="AL2478" t="str">
            <v>.</v>
          </cell>
          <cell r="AM2478">
            <v>1</v>
          </cell>
          <cell r="AN2478">
            <v>15.2</v>
          </cell>
          <cell r="AO2478">
            <v>16.8</v>
          </cell>
          <cell r="AP2478">
            <v>2</v>
          </cell>
          <cell r="AQ2478">
            <v>2</v>
          </cell>
          <cell r="AR2478" t="str">
            <v>N</v>
          </cell>
          <cell r="AS2478" t="str">
            <v>N</v>
          </cell>
          <cell r="AT2478" t="str">
            <v>N</v>
          </cell>
          <cell r="AU2478" t="str">
            <v>.</v>
          </cell>
        </row>
        <row r="2479">
          <cell r="A2479" t="str">
            <v>470908D-19-1198-432-46-D3.9-D12.9</v>
          </cell>
          <cell r="B2479" t="str">
            <v>470908D</v>
          </cell>
          <cell r="C2479">
            <v>19</v>
          </cell>
          <cell r="D2479">
            <v>1198</v>
          </cell>
          <cell r="E2479">
            <v>32</v>
          </cell>
          <cell r="F2479">
            <v>432</v>
          </cell>
          <cell r="G2479" t="str">
            <v>32-432</v>
          </cell>
          <cell r="H2479">
            <v>46</v>
          </cell>
          <cell r="I2479" t="str">
            <v>.</v>
          </cell>
          <cell r="J2479">
            <v>1</v>
          </cell>
          <cell r="K2479">
            <v>2.8</v>
          </cell>
          <cell r="L2479">
            <v>3.9</v>
          </cell>
          <cell r="M2479">
            <v>2</v>
          </cell>
          <cell r="N2479">
            <v>3</v>
          </cell>
          <cell r="O2479" t="str">
            <v>N</v>
          </cell>
          <cell r="P2479" t="str">
            <v>N</v>
          </cell>
          <cell r="Q2479" t="str">
            <v>N</v>
          </cell>
          <cell r="R2479" t="str">
            <v>.</v>
          </cell>
          <cell r="S2479">
            <v>1</v>
          </cell>
          <cell r="T2479">
            <v>4.5</v>
          </cell>
          <cell r="U2479">
            <v>5.9</v>
          </cell>
          <cell r="V2479">
            <v>2</v>
          </cell>
          <cell r="W2479">
            <v>2</v>
          </cell>
          <cell r="X2479" t="str">
            <v>N</v>
          </cell>
          <cell r="Y2479" t="str">
            <v>N</v>
          </cell>
          <cell r="Z2479" t="str">
            <v>N</v>
          </cell>
          <cell r="AA2479" t="str">
            <v>.</v>
          </cell>
          <cell r="AB2479" t="str">
            <v>.</v>
          </cell>
          <cell r="AC2479">
            <v>1</v>
          </cell>
          <cell r="AD2479">
            <v>7.6</v>
          </cell>
          <cell r="AE2479">
            <v>10.3</v>
          </cell>
          <cell r="AF2479">
            <v>2</v>
          </cell>
          <cell r="AG2479">
            <v>2</v>
          </cell>
          <cell r="AH2479" t="str">
            <v>N</v>
          </cell>
          <cell r="AI2479" t="str">
            <v>N</v>
          </cell>
          <cell r="AJ2479" t="str">
            <v>N</v>
          </cell>
          <cell r="AK2479" t="str">
            <v>.</v>
          </cell>
          <cell r="AL2479" t="str">
            <v>.</v>
          </cell>
          <cell r="AM2479">
            <v>1</v>
          </cell>
          <cell r="AN2479">
            <v>12.5</v>
          </cell>
          <cell r="AO2479">
            <v>12.9</v>
          </cell>
          <cell r="AP2479">
            <v>2</v>
          </cell>
          <cell r="AQ2479">
            <v>2</v>
          </cell>
          <cell r="AR2479" t="str">
            <v>N</v>
          </cell>
          <cell r="AS2479" t="str">
            <v>N</v>
          </cell>
          <cell r="AT2479" t="str">
            <v>N</v>
          </cell>
          <cell r="AU2479" t="str">
            <v>.</v>
          </cell>
        </row>
        <row r="2480">
          <cell r="A2480" t="str">
            <v>470908D-19-1199-391-47-D2.8-D14.1</v>
          </cell>
          <cell r="B2480" t="str">
            <v>470908D</v>
          </cell>
          <cell r="C2480">
            <v>19</v>
          </cell>
          <cell r="D2480">
            <v>1199</v>
          </cell>
          <cell r="E2480">
            <v>4</v>
          </cell>
          <cell r="F2480">
            <v>391</v>
          </cell>
          <cell r="G2480" t="str">
            <v>4-391</v>
          </cell>
          <cell r="H2480">
            <v>47</v>
          </cell>
          <cell r="I2480" t="str">
            <v>.</v>
          </cell>
          <cell r="J2480">
            <v>1</v>
          </cell>
          <cell r="K2480">
            <v>2.7</v>
          </cell>
          <cell r="L2480">
            <v>2.8</v>
          </cell>
          <cell r="M2480">
            <v>2</v>
          </cell>
          <cell r="N2480">
            <v>3</v>
          </cell>
          <cell r="O2480" t="str">
            <v>N</v>
          </cell>
          <cell r="P2480" t="str">
            <v>N</v>
          </cell>
          <cell r="Q2480" t="str">
            <v>N</v>
          </cell>
          <cell r="R2480" t="str">
            <v>.</v>
          </cell>
          <cell r="S2480">
            <v>1</v>
          </cell>
          <cell r="T2480">
            <v>4.8</v>
          </cell>
          <cell r="U2480">
            <v>5.3</v>
          </cell>
          <cell r="V2480">
            <v>2</v>
          </cell>
          <cell r="W2480">
            <v>2</v>
          </cell>
          <cell r="X2480" t="str">
            <v>N</v>
          </cell>
          <cell r="Y2480" t="str">
            <v>N</v>
          </cell>
          <cell r="Z2480" t="str">
            <v>N</v>
          </cell>
          <cell r="AA2480" t="str">
            <v>.</v>
          </cell>
          <cell r="AB2480" t="str">
            <v>.</v>
          </cell>
          <cell r="AC2480">
            <v>1</v>
          </cell>
          <cell r="AD2480">
            <v>8.3000000000000007</v>
          </cell>
          <cell r="AE2480">
            <v>9.9</v>
          </cell>
          <cell r="AF2480">
            <v>2</v>
          </cell>
          <cell r="AG2480">
            <v>3</v>
          </cell>
          <cell r="AH2480" t="str">
            <v>N</v>
          </cell>
          <cell r="AI2480" t="str">
            <v>N</v>
          </cell>
          <cell r="AJ2480" t="str">
            <v>N</v>
          </cell>
          <cell r="AK2480" t="str">
            <v>.</v>
          </cell>
          <cell r="AL2480" t="str">
            <v>.</v>
          </cell>
          <cell r="AM2480">
            <v>1</v>
          </cell>
          <cell r="AN2480">
            <v>14.3</v>
          </cell>
          <cell r="AO2480">
            <v>14.1</v>
          </cell>
          <cell r="AP2480">
            <v>2</v>
          </cell>
          <cell r="AQ2480">
            <v>3</v>
          </cell>
          <cell r="AR2480" t="str">
            <v>N</v>
          </cell>
          <cell r="AS2480" t="str">
            <v>N</v>
          </cell>
          <cell r="AT2480" t="str">
            <v>N</v>
          </cell>
          <cell r="AU2480" t="str">
            <v>.</v>
          </cell>
        </row>
        <row r="2481">
          <cell r="A2481" t="str">
            <v>470908D-19-1200-369-48-D.-D.</v>
          </cell>
          <cell r="B2481" t="str">
            <v>470908D</v>
          </cell>
          <cell r="C2481">
            <v>19</v>
          </cell>
          <cell r="D2481">
            <v>1200</v>
          </cell>
          <cell r="E2481">
            <v>10</v>
          </cell>
          <cell r="F2481">
            <v>369</v>
          </cell>
          <cell r="G2481" t="str">
            <v>10-369</v>
          </cell>
          <cell r="H2481">
            <v>48</v>
          </cell>
          <cell r="I2481" t="str">
            <v>.</v>
          </cell>
          <cell r="J2481">
            <v>0</v>
          </cell>
          <cell r="K2481" t="str">
            <v>.</v>
          </cell>
          <cell r="L2481" t="str">
            <v>.</v>
          </cell>
          <cell r="M2481" t="str">
            <v>.</v>
          </cell>
          <cell r="N2481" t="str">
            <v>.</v>
          </cell>
          <cell r="O2481" t="str">
            <v>.</v>
          </cell>
          <cell r="P2481" t="str">
            <v>.</v>
          </cell>
          <cell r="Q2481" t="str">
            <v>.</v>
          </cell>
          <cell r="R2481" t="str">
            <v>.</v>
          </cell>
          <cell r="S2481">
            <v>0</v>
          </cell>
          <cell r="T2481" t="str">
            <v>.</v>
          </cell>
          <cell r="U2481" t="str">
            <v>.</v>
          </cell>
          <cell r="V2481" t="str">
            <v>.</v>
          </cell>
          <cell r="W2481" t="str">
            <v>.</v>
          </cell>
          <cell r="X2481" t="str">
            <v>.</v>
          </cell>
          <cell r="Y2481" t="str">
            <v>.</v>
          </cell>
          <cell r="Z2481" t="str">
            <v>.</v>
          </cell>
          <cell r="AA2481" t="str">
            <v>.</v>
          </cell>
          <cell r="AB2481" t="str">
            <v>.</v>
          </cell>
          <cell r="AC2481">
            <v>0</v>
          </cell>
          <cell r="AD2481" t="str">
            <v>.</v>
          </cell>
          <cell r="AE2481" t="str">
            <v>.</v>
          </cell>
          <cell r="AF2481" t="str">
            <v>.</v>
          </cell>
          <cell r="AG2481" t="str">
            <v>.</v>
          </cell>
          <cell r="AH2481" t="str">
            <v>.</v>
          </cell>
          <cell r="AI2481" t="str">
            <v>.</v>
          </cell>
          <cell r="AJ2481" t="str">
            <v>.</v>
          </cell>
          <cell r="AK2481" t="str">
            <v>.</v>
          </cell>
          <cell r="AL2481" t="str">
            <v>.</v>
          </cell>
          <cell r="AM2481">
            <v>0</v>
          </cell>
          <cell r="AN2481" t="str">
            <v>.</v>
          </cell>
          <cell r="AO2481" t="str">
            <v>.</v>
          </cell>
          <cell r="AP2481" t="str">
            <v>.</v>
          </cell>
          <cell r="AQ2481" t="str">
            <v>.</v>
          </cell>
          <cell r="AR2481" t="str">
            <v>.</v>
          </cell>
          <cell r="AS2481" t="str">
            <v>.</v>
          </cell>
          <cell r="AT2481" t="str">
            <v>.</v>
          </cell>
          <cell r="AU2481" t="str">
            <v>.</v>
          </cell>
        </row>
        <row r="2482">
          <cell r="A2482" t="str">
            <v>470908D-19-1201-402-49-D1.1-D5.6</v>
          </cell>
          <cell r="B2482" t="str">
            <v>470908D</v>
          </cell>
          <cell r="C2482">
            <v>19</v>
          </cell>
          <cell r="D2482">
            <v>1201</v>
          </cell>
          <cell r="E2482">
            <v>4</v>
          </cell>
          <cell r="F2482">
            <v>402</v>
          </cell>
          <cell r="G2482" t="str">
            <v>4-402</v>
          </cell>
          <cell r="H2482">
            <v>49</v>
          </cell>
          <cell r="I2482" t="str">
            <v>.</v>
          </cell>
          <cell r="J2482">
            <v>1</v>
          </cell>
          <cell r="K2482">
            <v>1.9</v>
          </cell>
          <cell r="L2482">
            <v>1.1000000000000001</v>
          </cell>
          <cell r="M2482">
            <v>2</v>
          </cell>
          <cell r="N2482">
            <v>3</v>
          </cell>
          <cell r="O2482" t="str">
            <v>N</v>
          </cell>
          <cell r="P2482" t="str">
            <v>N</v>
          </cell>
          <cell r="Q2482" t="str">
            <v>N</v>
          </cell>
          <cell r="R2482" t="str">
            <v>.</v>
          </cell>
          <cell r="S2482">
            <v>1</v>
          </cell>
          <cell r="T2482">
            <v>2.5</v>
          </cell>
          <cell r="U2482">
            <v>3.2</v>
          </cell>
          <cell r="V2482">
            <v>2</v>
          </cell>
          <cell r="W2482">
            <v>3</v>
          </cell>
          <cell r="X2482" t="str">
            <v>N</v>
          </cell>
          <cell r="Y2482" t="str">
            <v>N</v>
          </cell>
          <cell r="Z2482" t="str">
            <v>N</v>
          </cell>
          <cell r="AA2482" t="str">
            <v>.</v>
          </cell>
          <cell r="AB2482" t="str">
            <v>.</v>
          </cell>
          <cell r="AC2482">
            <v>1</v>
          </cell>
          <cell r="AD2482">
            <v>3.5</v>
          </cell>
          <cell r="AE2482">
            <v>3.2</v>
          </cell>
          <cell r="AF2482">
            <v>1</v>
          </cell>
          <cell r="AG2482">
            <v>3</v>
          </cell>
          <cell r="AH2482" t="str">
            <v>N</v>
          </cell>
          <cell r="AI2482" t="str">
            <v>N</v>
          </cell>
          <cell r="AJ2482" t="str">
            <v>N</v>
          </cell>
          <cell r="AK2482" t="str">
            <v>.</v>
          </cell>
          <cell r="AL2482" t="str">
            <v>.</v>
          </cell>
          <cell r="AM2482">
            <v>1</v>
          </cell>
          <cell r="AN2482">
            <v>7.4</v>
          </cell>
          <cell r="AO2482">
            <v>5.6</v>
          </cell>
          <cell r="AP2482">
            <v>1</v>
          </cell>
          <cell r="AQ2482">
            <v>3</v>
          </cell>
          <cell r="AR2482" t="str">
            <v>N</v>
          </cell>
          <cell r="AS2482" t="str">
            <v>N</v>
          </cell>
          <cell r="AT2482" t="str">
            <v>N</v>
          </cell>
          <cell r="AU2482" t="str">
            <v>.</v>
          </cell>
        </row>
        <row r="2483">
          <cell r="A2483" t="str">
            <v>470908D-19-1202-366-50-D6.1-D19.3</v>
          </cell>
          <cell r="B2483" t="str">
            <v>470908D</v>
          </cell>
          <cell r="C2483">
            <v>19</v>
          </cell>
          <cell r="D2483">
            <v>1202</v>
          </cell>
          <cell r="E2483">
            <v>10</v>
          </cell>
          <cell r="F2483">
            <v>366</v>
          </cell>
          <cell r="G2483" t="str">
            <v>10-366</v>
          </cell>
          <cell r="H2483">
            <v>50</v>
          </cell>
          <cell r="I2483" t="str">
            <v>.</v>
          </cell>
          <cell r="J2483">
            <v>1</v>
          </cell>
          <cell r="K2483">
            <v>3.4</v>
          </cell>
          <cell r="L2483">
            <v>6.1</v>
          </cell>
          <cell r="M2483">
            <v>3</v>
          </cell>
          <cell r="N2483">
            <v>2</v>
          </cell>
          <cell r="O2483" t="str">
            <v>Y</v>
          </cell>
          <cell r="P2483" t="str">
            <v>N</v>
          </cell>
          <cell r="Q2483" t="str">
            <v>N</v>
          </cell>
          <cell r="R2483" t="str">
            <v>.</v>
          </cell>
          <cell r="S2483">
            <v>1</v>
          </cell>
          <cell r="T2483">
            <v>5.3</v>
          </cell>
          <cell r="U2483">
            <v>8.6</v>
          </cell>
          <cell r="V2483">
            <v>3</v>
          </cell>
          <cell r="W2483">
            <v>2</v>
          </cell>
          <cell r="X2483" t="str">
            <v>Y</v>
          </cell>
          <cell r="Y2483" t="str">
            <v>N</v>
          </cell>
          <cell r="Z2483" t="str">
            <v>N</v>
          </cell>
          <cell r="AA2483" t="str">
            <v>.</v>
          </cell>
          <cell r="AB2483" t="str">
            <v>.</v>
          </cell>
          <cell r="AC2483">
            <v>1</v>
          </cell>
          <cell r="AD2483">
            <v>8.1999999999999993</v>
          </cell>
          <cell r="AE2483">
            <v>14.3</v>
          </cell>
          <cell r="AF2483">
            <v>1</v>
          </cell>
          <cell r="AG2483">
            <v>1</v>
          </cell>
          <cell r="AH2483" t="str">
            <v>Y</v>
          </cell>
          <cell r="AI2483" t="str">
            <v>N</v>
          </cell>
          <cell r="AJ2483" t="str">
            <v>N</v>
          </cell>
          <cell r="AK2483" t="str">
            <v>.</v>
          </cell>
          <cell r="AL2483" t="str">
            <v>.</v>
          </cell>
          <cell r="AM2483">
            <v>1</v>
          </cell>
          <cell r="AN2483">
            <v>14.5</v>
          </cell>
          <cell r="AO2483">
            <v>19.3</v>
          </cell>
          <cell r="AP2483">
            <v>2</v>
          </cell>
          <cell r="AQ2483">
            <v>2</v>
          </cell>
          <cell r="AR2483" t="str">
            <v>Y</v>
          </cell>
          <cell r="AS2483" t="str">
            <v>N</v>
          </cell>
          <cell r="AT2483" t="str">
            <v>N</v>
          </cell>
          <cell r="AU2483" t="str">
            <v>.</v>
          </cell>
        </row>
        <row r="2484">
          <cell r="A2484" t="str">
            <v>470908D-19-1203-401-51-D3.4-D13.3</v>
          </cell>
          <cell r="B2484" t="str">
            <v>470908D</v>
          </cell>
          <cell r="C2484">
            <v>19</v>
          </cell>
          <cell r="D2484">
            <v>1203</v>
          </cell>
          <cell r="E2484">
            <v>4</v>
          </cell>
          <cell r="F2484">
            <v>401</v>
          </cell>
          <cell r="G2484" t="str">
            <v>4-401</v>
          </cell>
          <cell r="H2484">
            <v>51</v>
          </cell>
          <cell r="I2484" t="str">
            <v>.</v>
          </cell>
          <cell r="J2484">
            <v>1</v>
          </cell>
          <cell r="K2484">
            <v>3.3</v>
          </cell>
          <cell r="L2484">
            <v>3.4</v>
          </cell>
          <cell r="M2484">
            <v>3</v>
          </cell>
          <cell r="N2484">
            <v>2</v>
          </cell>
          <cell r="O2484" t="str">
            <v>N</v>
          </cell>
          <cell r="P2484" t="str">
            <v>N</v>
          </cell>
          <cell r="Q2484" t="str">
            <v>N</v>
          </cell>
          <cell r="R2484" t="str">
            <v>.</v>
          </cell>
          <cell r="S2484">
            <v>1</v>
          </cell>
          <cell r="T2484">
            <v>4.3</v>
          </cell>
          <cell r="U2484">
            <v>5.0999999999999996</v>
          </cell>
          <cell r="V2484">
            <v>3</v>
          </cell>
          <cell r="W2484">
            <v>2</v>
          </cell>
          <cell r="X2484" t="str">
            <v>N</v>
          </cell>
          <cell r="Y2484" t="str">
            <v>N</v>
          </cell>
          <cell r="Z2484" t="str">
            <v>N</v>
          </cell>
          <cell r="AA2484" t="str">
            <v>.</v>
          </cell>
          <cell r="AB2484" t="str">
            <v>.</v>
          </cell>
          <cell r="AC2484">
            <v>1</v>
          </cell>
          <cell r="AD2484">
            <v>8.5</v>
          </cell>
          <cell r="AE2484">
            <v>9.1</v>
          </cell>
          <cell r="AF2484">
            <v>2</v>
          </cell>
          <cell r="AG2484">
            <v>2</v>
          </cell>
          <cell r="AH2484" t="str">
            <v>N</v>
          </cell>
          <cell r="AI2484" t="str">
            <v>N</v>
          </cell>
          <cell r="AJ2484" t="str">
            <v>N</v>
          </cell>
          <cell r="AK2484" t="str">
            <v>.</v>
          </cell>
          <cell r="AL2484" t="str">
            <v>.</v>
          </cell>
          <cell r="AM2484">
            <v>1</v>
          </cell>
          <cell r="AN2484">
            <v>15</v>
          </cell>
          <cell r="AO2484">
            <v>13.3</v>
          </cell>
          <cell r="AP2484">
            <v>2</v>
          </cell>
          <cell r="AQ2484">
            <v>2</v>
          </cell>
          <cell r="AR2484" t="str">
            <v>N</v>
          </cell>
          <cell r="AS2484" t="str">
            <v>N</v>
          </cell>
          <cell r="AT2484" t="str">
            <v>N</v>
          </cell>
          <cell r="AU2484" t="str">
            <v>.</v>
          </cell>
        </row>
        <row r="2485">
          <cell r="A2485" t="str">
            <v>470908D-19-1204-411-52-D4.1-D12.1</v>
          </cell>
          <cell r="B2485" t="str">
            <v>470908D</v>
          </cell>
          <cell r="C2485">
            <v>19</v>
          </cell>
          <cell r="D2485">
            <v>1204</v>
          </cell>
          <cell r="E2485">
            <v>31</v>
          </cell>
          <cell r="F2485">
            <v>411</v>
          </cell>
          <cell r="G2485" t="str">
            <v>31-411</v>
          </cell>
          <cell r="H2485">
            <v>52</v>
          </cell>
          <cell r="I2485" t="str">
            <v>.</v>
          </cell>
          <cell r="J2485">
            <v>1</v>
          </cell>
          <cell r="K2485">
            <v>3.5</v>
          </cell>
          <cell r="L2485">
            <v>4.0999999999999996</v>
          </cell>
          <cell r="M2485">
            <v>3</v>
          </cell>
          <cell r="N2485">
            <v>2</v>
          </cell>
          <cell r="O2485" t="str">
            <v>N</v>
          </cell>
          <cell r="P2485" t="str">
            <v>N</v>
          </cell>
          <cell r="Q2485" t="str">
            <v>N</v>
          </cell>
          <cell r="R2485" t="str">
            <v>.</v>
          </cell>
          <cell r="S2485">
            <v>1</v>
          </cell>
          <cell r="T2485">
            <v>4.7</v>
          </cell>
          <cell r="U2485">
            <v>5.8</v>
          </cell>
          <cell r="V2485">
            <v>3</v>
          </cell>
          <cell r="W2485">
            <v>2</v>
          </cell>
          <cell r="X2485" t="str">
            <v>N</v>
          </cell>
          <cell r="Y2485" t="str">
            <v>N</v>
          </cell>
          <cell r="Z2485" t="str">
            <v>N</v>
          </cell>
          <cell r="AA2485" t="str">
            <v>.</v>
          </cell>
          <cell r="AB2485" t="str">
            <v>.</v>
          </cell>
          <cell r="AC2485">
            <v>1</v>
          </cell>
          <cell r="AD2485">
            <v>7.6</v>
          </cell>
          <cell r="AE2485">
            <v>9.3000000000000007</v>
          </cell>
          <cell r="AF2485">
            <v>2</v>
          </cell>
          <cell r="AG2485">
            <v>2</v>
          </cell>
          <cell r="AH2485" t="str">
            <v>N</v>
          </cell>
          <cell r="AI2485" t="str">
            <v>N</v>
          </cell>
          <cell r="AJ2485" t="str">
            <v>N</v>
          </cell>
          <cell r="AK2485" t="str">
            <v>.</v>
          </cell>
          <cell r="AL2485" t="str">
            <v>.</v>
          </cell>
          <cell r="AM2485">
            <v>1</v>
          </cell>
          <cell r="AN2485">
            <v>14.3</v>
          </cell>
          <cell r="AO2485">
            <v>12.1</v>
          </cell>
          <cell r="AP2485">
            <v>2</v>
          </cell>
          <cell r="AQ2485">
            <v>3</v>
          </cell>
          <cell r="AR2485" t="str">
            <v>N</v>
          </cell>
          <cell r="AS2485" t="str">
            <v>N</v>
          </cell>
          <cell r="AT2485" t="str">
            <v>N</v>
          </cell>
          <cell r="AU2485" t="str">
            <v>.</v>
          </cell>
        </row>
        <row r="2486">
          <cell r="A2486" t="str">
            <v>470908D-19-1205-374-53-D4.6-D10.5</v>
          </cell>
          <cell r="B2486" t="str">
            <v>470908D</v>
          </cell>
          <cell r="C2486">
            <v>19</v>
          </cell>
          <cell r="D2486">
            <v>1205</v>
          </cell>
          <cell r="E2486">
            <v>10</v>
          </cell>
          <cell r="F2486">
            <v>374</v>
          </cell>
          <cell r="G2486" t="str">
            <v>10-374</v>
          </cell>
          <cell r="H2486">
            <v>53</v>
          </cell>
          <cell r="I2486" t="str">
            <v>.</v>
          </cell>
          <cell r="J2486">
            <v>1</v>
          </cell>
          <cell r="K2486">
            <v>3</v>
          </cell>
          <cell r="L2486">
            <v>4.5999999999999996</v>
          </cell>
          <cell r="M2486">
            <v>2</v>
          </cell>
          <cell r="N2486">
            <v>3</v>
          </cell>
          <cell r="O2486" t="str">
            <v>N</v>
          </cell>
          <cell r="P2486" t="str">
            <v>N</v>
          </cell>
          <cell r="Q2486" t="str">
            <v>N</v>
          </cell>
          <cell r="R2486" t="str">
            <v>.</v>
          </cell>
          <cell r="S2486">
            <v>1</v>
          </cell>
          <cell r="T2486">
            <v>4.5</v>
          </cell>
          <cell r="U2486">
            <v>5.6</v>
          </cell>
          <cell r="V2486">
            <v>2</v>
          </cell>
          <cell r="W2486">
            <v>2</v>
          </cell>
          <cell r="X2486" t="str">
            <v>N</v>
          </cell>
          <cell r="Y2486" t="str">
            <v>N</v>
          </cell>
          <cell r="Z2486" t="str">
            <v>N</v>
          </cell>
          <cell r="AA2486" t="str">
            <v>.</v>
          </cell>
          <cell r="AB2486" t="str">
            <v>.</v>
          </cell>
          <cell r="AC2486">
            <v>1</v>
          </cell>
          <cell r="AD2486">
            <v>7.5</v>
          </cell>
          <cell r="AE2486">
            <v>8.8000000000000007</v>
          </cell>
          <cell r="AF2486">
            <v>3</v>
          </cell>
          <cell r="AG2486">
            <v>3</v>
          </cell>
          <cell r="AH2486" t="str">
            <v>N</v>
          </cell>
          <cell r="AI2486" t="str">
            <v>N</v>
          </cell>
          <cell r="AJ2486" t="str">
            <v>N</v>
          </cell>
          <cell r="AK2486" t="str">
            <v>.</v>
          </cell>
          <cell r="AL2486" t="str">
            <v>.</v>
          </cell>
          <cell r="AM2486">
            <v>1</v>
          </cell>
          <cell r="AN2486">
            <v>13.9</v>
          </cell>
          <cell r="AO2486">
            <v>10.5</v>
          </cell>
          <cell r="AP2486">
            <v>2</v>
          </cell>
          <cell r="AQ2486">
            <v>3</v>
          </cell>
          <cell r="AR2486" t="str">
            <v>N</v>
          </cell>
          <cell r="AS2486" t="str">
            <v>N</v>
          </cell>
          <cell r="AT2486" t="str">
            <v>N</v>
          </cell>
          <cell r="AU2486" t="str">
            <v>.</v>
          </cell>
        </row>
        <row r="2487">
          <cell r="A2487" t="str">
            <v>470908D-19-1206-433-54-D5.4-D23.4</v>
          </cell>
          <cell r="B2487" t="str">
            <v>470908D</v>
          </cell>
          <cell r="C2487">
            <v>19</v>
          </cell>
          <cell r="D2487">
            <v>1206</v>
          </cell>
          <cell r="E2487">
            <v>32</v>
          </cell>
          <cell r="F2487">
            <v>433</v>
          </cell>
          <cell r="G2487" t="str">
            <v>32-433</v>
          </cell>
          <cell r="H2487">
            <v>54</v>
          </cell>
          <cell r="I2487" t="str">
            <v>.</v>
          </cell>
          <cell r="J2487">
            <v>1</v>
          </cell>
          <cell r="K2487">
            <v>3.5</v>
          </cell>
          <cell r="L2487">
            <v>5.4</v>
          </cell>
          <cell r="M2487">
            <v>2</v>
          </cell>
          <cell r="N2487">
            <v>1</v>
          </cell>
          <cell r="O2487" t="str">
            <v>N</v>
          </cell>
          <cell r="P2487" t="str">
            <v>N</v>
          </cell>
          <cell r="Q2487" t="str">
            <v>N</v>
          </cell>
          <cell r="R2487" t="str">
            <v>.</v>
          </cell>
          <cell r="S2487">
            <v>1</v>
          </cell>
          <cell r="T2487">
            <v>5.7</v>
          </cell>
          <cell r="U2487">
            <v>11</v>
          </cell>
          <cell r="V2487">
            <v>3</v>
          </cell>
          <cell r="W2487">
            <v>2</v>
          </cell>
          <cell r="X2487" t="str">
            <v>N</v>
          </cell>
          <cell r="Y2487" t="str">
            <v>N</v>
          </cell>
          <cell r="Z2487" t="str">
            <v>N</v>
          </cell>
          <cell r="AA2487" t="str">
            <v>.</v>
          </cell>
          <cell r="AB2487" t="str">
            <v>.</v>
          </cell>
          <cell r="AC2487">
            <v>1</v>
          </cell>
          <cell r="AD2487">
            <v>9.6999999999999993</v>
          </cell>
          <cell r="AE2487">
            <v>16.8</v>
          </cell>
          <cell r="AF2487">
            <v>2</v>
          </cell>
          <cell r="AG2487">
            <v>1</v>
          </cell>
          <cell r="AH2487" t="str">
            <v>N</v>
          </cell>
          <cell r="AI2487" t="str">
            <v>N</v>
          </cell>
          <cell r="AJ2487" t="str">
            <v>N</v>
          </cell>
          <cell r="AK2487" t="str">
            <v>.</v>
          </cell>
          <cell r="AL2487" t="str">
            <v>.</v>
          </cell>
          <cell r="AM2487">
            <v>1</v>
          </cell>
          <cell r="AN2487">
            <v>17.600000000000001</v>
          </cell>
          <cell r="AO2487">
            <v>23.4</v>
          </cell>
          <cell r="AP2487">
            <v>2</v>
          </cell>
          <cell r="AQ2487">
            <v>2</v>
          </cell>
          <cell r="AR2487" t="str">
            <v>N</v>
          </cell>
          <cell r="AS2487" t="str">
            <v>N</v>
          </cell>
          <cell r="AT2487" t="str">
            <v>N</v>
          </cell>
          <cell r="AU2487" t="str">
            <v>.</v>
          </cell>
        </row>
        <row r="2488">
          <cell r="A2488" t="str">
            <v>470908D-19-1207-416-55-D2.1-D8.1</v>
          </cell>
          <cell r="B2488" t="str">
            <v>470908D</v>
          </cell>
          <cell r="C2488">
            <v>19</v>
          </cell>
          <cell r="D2488">
            <v>1207</v>
          </cell>
          <cell r="E2488">
            <v>31</v>
          </cell>
          <cell r="F2488">
            <v>416</v>
          </cell>
          <cell r="G2488" t="str">
            <v>31-416</v>
          </cell>
          <cell r="H2488">
            <v>55</v>
          </cell>
          <cell r="I2488" t="str">
            <v>.</v>
          </cell>
          <cell r="J2488">
            <v>1</v>
          </cell>
          <cell r="K2488">
            <v>2.2000000000000002</v>
          </cell>
          <cell r="L2488">
            <v>2.1</v>
          </cell>
          <cell r="M2488">
            <v>1</v>
          </cell>
          <cell r="N2488">
            <v>3</v>
          </cell>
          <cell r="O2488" t="str">
            <v>Y</v>
          </cell>
          <cell r="P2488" t="str">
            <v>N</v>
          </cell>
          <cell r="Q2488" t="str">
            <v>N</v>
          </cell>
          <cell r="R2488" t="str">
            <v>.</v>
          </cell>
          <cell r="S2488">
            <v>1</v>
          </cell>
          <cell r="T2488">
            <v>4.0999999999999996</v>
          </cell>
          <cell r="U2488">
            <v>4.5999999999999996</v>
          </cell>
          <cell r="V2488">
            <v>2</v>
          </cell>
          <cell r="W2488">
            <v>2</v>
          </cell>
          <cell r="X2488" t="str">
            <v>Y</v>
          </cell>
          <cell r="Y2488" t="str">
            <v>N</v>
          </cell>
          <cell r="Z2488" t="str">
            <v>N</v>
          </cell>
          <cell r="AA2488" t="str">
            <v>.</v>
          </cell>
          <cell r="AB2488" t="str">
            <v>.</v>
          </cell>
          <cell r="AC2488">
            <v>1</v>
          </cell>
          <cell r="AD2488">
            <v>9.8000000000000007</v>
          </cell>
          <cell r="AE2488">
            <v>7.2</v>
          </cell>
          <cell r="AF2488">
            <v>2</v>
          </cell>
          <cell r="AG2488">
            <v>3</v>
          </cell>
          <cell r="AH2488" t="str">
            <v>Y</v>
          </cell>
          <cell r="AI2488" t="str">
            <v>N</v>
          </cell>
          <cell r="AJ2488" t="str">
            <v>N</v>
          </cell>
          <cell r="AK2488" t="str">
            <v>.</v>
          </cell>
          <cell r="AL2488" t="str">
            <v>.</v>
          </cell>
          <cell r="AM2488">
            <v>1</v>
          </cell>
          <cell r="AN2488">
            <v>11.3</v>
          </cell>
          <cell r="AO2488">
            <v>8.1</v>
          </cell>
          <cell r="AP2488">
            <v>2</v>
          </cell>
          <cell r="AQ2488">
            <v>3</v>
          </cell>
          <cell r="AR2488" t="str">
            <v>Y</v>
          </cell>
          <cell r="AS2488" t="str">
            <v>N</v>
          </cell>
          <cell r="AT2488" t="str">
            <v>N</v>
          </cell>
          <cell r="AU2488" t="str">
            <v>.</v>
          </cell>
        </row>
        <row r="2489">
          <cell r="A2489" t="str">
            <v>470908D-19-1208-405-56-D1-D.</v>
          </cell>
          <cell r="B2489" t="str">
            <v>470908D</v>
          </cell>
          <cell r="C2489">
            <v>19</v>
          </cell>
          <cell r="D2489">
            <v>1208</v>
          </cell>
          <cell r="E2489">
            <v>31</v>
          </cell>
          <cell r="F2489">
            <v>405</v>
          </cell>
          <cell r="G2489" t="str">
            <v>31-405</v>
          </cell>
          <cell r="H2489">
            <v>56</v>
          </cell>
          <cell r="I2489" t="str">
            <v>.</v>
          </cell>
          <cell r="J2489">
            <v>1</v>
          </cell>
          <cell r="K2489">
            <v>1.5</v>
          </cell>
          <cell r="L2489">
            <v>1</v>
          </cell>
          <cell r="M2489">
            <v>2</v>
          </cell>
          <cell r="N2489">
            <v>3</v>
          </cell>
          <cell r="O2489" t="str">
            <v>N</v>
          </cell>
          <cell r="P2489" t="str">
            <v>N</v>
          </cell>
          <cell r="Q2489" t="str">
            <v>N</v>
          </cell>
          <cell r="R2489" t="str">
            <v>.</v>
          </cell>
          <cell r="S2489">
            <v>0</v>
          </cell>
          <cell r="T2489" t="str">
            <v>.</v>
          </cell>
          <cell r="U2489" t="str">
            <v>.</v>
          </cell>
          <cell r="V2489" t="str">
            <v>.</v>
          </cell>
          <cell r="W2489" t="str">
            <v>.</v>
          </cell>
          <cell r="X2489" t="str">
            <v>.</v>
          </cell>
          <cell r="Y2489" t="str">
            <v>.</v>
          </cell>
          <cell r="Z2489" t="str">
            <v>.</v>
          </cell>
          <cell r="AA2489" t="str">
            <v>.</v>
          </cell>
          <cell r="AB2489" t="str">
            <v>.</v>
          </cell>
          <cell r="AC2489">
            <v>0</v>
          </cell>
          <cell r="AD2489" t="str">
            <v>.</v>
          </cell>
          <cell r="AE2489" t="str">
            <v>.</v>
          </cell>
          <cell r="AF2489" t="str">
            <v>.</v>
          </cell>
          <cell r="AG2489" t="str">
            <v>.</v>
          </cell>
          <cell r="AH2489" t="str">
            <v>.</v>
          </cell>
          <cell r="AI2489" t="str">
            <v>.</v>
          </cell>
          <cell r="AJ2489" t="str">
            <v>.</v>
          </cell>
          <cell r="AK2489" t="str">
            <v>.</v>
          </cell>
          <cell r="AL2489" t="str">
            <v>.</v>
          </cell>
          <cell r="AM2489">
            <v>0</v>
          </cell>
          <cell r="AN2489" t="str">
            <v>.</v>
          </cell>
          <cell r="AO2489" t="str">
            <v>.</v>
          </cell>
          <cell r="AP2489" t="str">
            <v>.</v>
          </cell>
          <cell r="AQ2489" t="str">
            <v>.</v>
          </cell>
          <cell r="AR2489" t="str">
            <v>.</v>
          </cell>
          <cell r="AS2489" t="str">
            <v>.</v>
          </cell>
          <cell r="AT2489" t="str">
            <v>.</v>
          </cell>
          <cell r="AU2489" t="str">
            <v>.</v>
          </cell>
        </row>
        <row r="2490">
          <cell r="A2490" t="str">
            <v>470908D-19-1209-998-57-D6.5-D22.4</v>
          </cell>
          <cell r="B2490" t="str">
            <v>470908D</v>
          </cell>
          <cell r="C2490">
            <v>19</v>
          </cell>
          <cell r="D2490">
            <v>1209</v>
          </cell>
          <cell r="E2490">
            <v>99</v>
          </cell>
          <cell r="F2490">
            <v>998</v>
          </cell>
          <cell r="G2490" t="str">
            <v>99-998</v>
          </cell>
          <cell r="H2490">
            <v>57</v>
          </cell>
          <cell r="I2490" t="str">
            <v>.</v>
          </cell>
          <cell r="J2490">
            <v>1</v>
          </cell>
          <cell r="K2490">
            <v>4.5</v>
          </cell>
          <cell r="L2490">
            <v>6.5</v>
          </cell>
          <cell r="M2490">
            <v>3</v>
          </cell>
          <cell r="N2490">
            <v>2</v>
          </cell>
          <cell r="O2490" t="str">
            <v>N</v>
          </cell>
          <cell r="P2490" t="str">
            <v>N</v>
          </cell>
          <cell r="Q2490" t="str">
            <v>N</v>
          </cell>
          <cell r="R2490" t="str">
            <v>.</v>
          </cell>
          <cell r="S2490">
            <v>1</v>
          </cell>
          <cell r="T2490">
            <v>6.9</v>
          </cell>
          <cell r="U2490">
            <v>9.6999999999999993</v>
          </cell>
          <cell r="V2490">
            <v>3</v>
          </cell>
          <cell r="W2490">
            <v>2</v>
          </cell>
          <cell r="X2490" t="str">
            <v>N</v>
          </cell>
          <cell r="Y2490" t="str">
            <v>N</v>
          </cell>
          <cell r="Z2490" t="str">
            <v>N</v>
          </cell>
          <cell r="AA2490" t="str">
            <v>.</v>
          </cell>
          <cell r="AB2490" t="str">
            <v>.</v>
          </cell>
          <cell r="AC2490">
            <v>1</v>
          </cell>
          <cell r="AD2490">
            <v>10.4</v>
          </cell>
          <cell r="AE2490">
            <v>16.600000000000001</v>
          </cell>
          <cell r="AF2490">
            <v>2</v>
          </cell>
          <cell r="AG2490">
            <v>1</v>
          </cell>
          <cell r="AH2490" t="str">
            <v>N</v>
          </cell>
          <cell r="AI2490" t="str">
            <v>N</v>
          </cell>
          <cell r="AJ2490" t="str">
            <v>N</v>
          </cell>
          <cell r="AK2490" t="str">
            <v>.</v>
          </cell>
          <cell r="AL2490" t="str">
            <v>.</v>
          </cell>
          <cell r="AM2490">
            <v>1</v>
          </cell>
          <cell r="AN2490">
            <v>18.8</v>
          </cell>
          <cell r="AO2490">
            <v>22.4</v>
          </cell>
          <cell r="AP2490">
            <v>2</v>
          </cell>
          <cell r="AQ2490">
            <v>2</v>
          </cell>
          <cell r="AR2490" t="str">
            <v>N</v>
          </cell>
          <cell r="AS2490" t="str">
            <v>N</v>
          </cell>
          <cell r="AT2490" t="str">
            <v>N</v>
          </cell>
          <cell r="AU2490" t="str">
            <v>.</v>
          </cell>
        </row>
        <row r="2491">
          <cell r="A2491" t="str">
            <v>470908D-19-1210-364-58-D3.5-D11.3</v>
          </cell>
          <cell r="B2491" t="str">
            <v>470908D</v>
          </cell>
          <cell r="C2491">
            <v>19</v>
          </cell>
          <cell r="D2491">
            <v>1210</v>
          </cell>
          <cell r="E2491">
            <v>10</v>
          </cell>
          <cell r="F2491">
            <v>364</v>
          </cell>
          <cell r="G2491" t="str">
            <v>10-364</v>
          </cell>
          <cell r="H2491">
            <v>58</v>
          </cell>
          <cell r="I2491" t="str">
            <v>.</v>
          </cell>
          <cell r="J2491">
            <v>1</v>
          </cell>
          <cell r="K2491">
            <v>2.9</v>
          </cell>
          <cell r="L2491">
            <v>3.5</v>
          </cell>
          <cell r="M2491">
            <v>2</v>
          </cell>
          <cell r="N2491">
            <v>3</v>
          </cell>
          <cell r="O2491" t="str">
            <v>N</v>
          </cell>
          <cell r="P2491" t="str">
            <v>N</v>
          </cell>
          <cell r="Q2491" t="str">
            <v>N</v>
          </cell>
          <cell r="R2491" t="str">
            <v>.</v>
          </cell>
          <cell r="S2491">
            <v>1</v>
          </cell>
          <cell r="T2491">
            <v>4.0999999999999996</v>
          </cell>
          <cell r="U2491">
            <v>5</v>
          </cell>
          <cell r="V2491">
            <v>2</v>
          </cell>
          <cell r="W2491">
            <v>3</v>
          </cell>
          <cell r="X2491" t="str">
            <v>N</v>
          </cell>
          <cell r="Y2491" t="str">
            <v>N</v>
          </cell>
          <cell r="Z2491" t="str">
            <v>N</v>
          </cell>
          <cell r="AA2491" t="str">
            <v>.</v>
          </cell>
          <cell r="AB2491" t="str">
            <v>.</v>
          </cell>
          <cell r="AC2491">
            <v>1</v>
          </cell>
          <cell r="AD2491">
            <v>6.3</v>
          </cell>
          <cell r="AE2491">
            <v>8.3000000000000007</v>
          </cell>
          <cell r="AF2491">
            <v>2</v>
          </cell>
          <cell r="AG2491">
            <v>3</v>
          </cell>
          <cell r="AH2491" t="str">
            <v>N</v>
          </cell>
          <cell r="AI2491" t="str">
            <v>N</v>
          </cell>
          <cell r="AJ2491" t="str">
            <v>N</v>
          </cell>
          <cell r="AK2491" t="str">
            <v>.</v>
          </cell>
          <cell r="AL2491" t="str">
            <v>.</v>
          </cell>
          <cell r="AM2491">
            <v>1</v>
          </cell>
          <cell r="AN2491">
            <v>11.9</v>
          </cell>
          <cell r="AO2491">
            <v>11.3</v>
          </cell>
          <cell r="AP2491">
            <v>2</v>
          </cell>
          <cell r="AQ2491">
            <v>3</v>
          </cell>
          <cell r="AR2491" t="str">
            <v>N</v>
          </cell>
          <cell r="AS2491" t="str">
            <v>N</v>
          </cell>
          <cell r="AT2491" t="str">
            <v>N</v>
          </cell>
          <cell r="AU2491" t="str">
            <v>.</v>
          </cell>
        </row>
        <row r="2492">
          <cell r="A2492" t="str">
            <v>470908D-19-1211-388-59-D1-D.</v>
          </cell>
          <cell r="B2492" t="str">
            <v>470908D</v>
          </cell>
          <cell r="C2492">
            <v>19</v>
          </cell>
          <cell r="D2492">
            <v>1211</v>
          </cell>
          <cell r="E2492">
            <v>4</v>
          </cell>
          <cell r="F2492">
            <v>388</v>
          </cell>
          <cell r="G2492" t="str">
            <v>4-388</v>
          </cell>
          <cell r="H2492">
            <v>59</v>
          </cell>
          <cell r="I2492" t="str">
            <v>.</v>
          </cell>
          <cell r="J2492">
            <v>1</v>
          </cell>
          <cell r="K2492">
            <v>1.4</v>
          </cell>
          <cell r="L2492">
            <v>1</v>
          </cell>
          <cell r="M2492">
            <v>2</v>
          </cell>
          <cell r="N2492">
            <v>3</v>
          </cell>
          <cell r="O2492" t="str">
            <v>N</v>
          </cell>
          <cell r="P2492" t="str">
            <v>N</v>
          </cell>
          <cell r="Q2492" t="str">
            <v>N</v>
          </cell>
          <cell r="R2492" t="str">
            <v>.</v>
          </cell>
          <cell r="S2492">
            <v>1</v>
          </cell>
          <cell r="T2492">
            <v>2.6</v>
          </cell>
          <cell r="U2492">
            <v>2.7</v>
          </cell>
          <cell r="V2492">
            <v>3</v>
          </cell>
          <cell r="W2492">
            <v>3</v>
          </cell>
          <cell r="X2492" t="str">
            <v>N</v>
          </cell>
          <cell r="Y2492" t="str">
            <v>N</v>
          </cell>
          <cell r="Z2492" t="str">
            <v>N</v>
          </cell>
          <cell r="AA2492" t="str">
            <v>.</v>
          </cell>
          <cell r="AB2492" t="str">
            <v>.</v>
          </cell>
          <cell r="AC2492">
            <v>0</v>
          </cell>
          <cell r="AD2492" t="str">
            <v>.</v>
          </cell>
          <cell r="AE2492" t="str">
            <v>.</v>
          </cell>
          <cell r="AF2492" t="str">
            <v>.</v>
          </cell>
          <cell r="AG2492" t="str">
            <v>.</v>
          </cell>
          <cell r="AH2492" t="str">
            <v>.</v>
          </cell>
          <cell r="AI2492" t="str">
            <v>.</v>
          </cell>
          <cell r="AJ2492" t="str">
            <v>.</v>
          </cell>
          <cell r="AK2492" t="str">
            <v>.</v>
          </cell>
          <cell r="AL2492" t="str">
            <v>.</v>
          </cell>
          <cell r="AM2492">
            <v>0</v>
          </cell>
          <cell r="AN2492" t="str">
            <v>.</v>
          </cell>
          <cell r="AO2492" t="str">
            <v>.</v>
          </cell>
          <cell r="AP2492" t="str">
            <v>.</v>
          </cell>
          <cell r="AQ2492" t="str">
            <v>.</v>
          </cell>
          <cell r="AR2492" t="str">
            <v>.</v>
          </cell>
          <cell r="AS2492" t="str">
            <v>.</v>
          </cell>
          <cell r="AT2492" t="str">
            <v>.</v>
          </cell>
          <cell r="AU2492" t="str">
            <v>.</v>
          </cell>
        </row>
        <row r="2493">
          <cell r="A2493" t="str">
            <v>470908D-19-1212-365-60-D4-D13.8</v>
          </cell>
          <cell r="B2493" t="str">
            <v>470908D</v>
          </cell>
          <cell r="C2493">
            <v>19</v>
          </cell>
          <cell r="D2493">
            <v>1212</v>
          </cell>
          <cell r="E2493">
            <v>10</v>
          </cell>
          <cell r="F2493">
            <v>365</v>
          </cell>
          <cell r="G2493" t="str">
            <v>10-365</v>
          </cell>
          <cell r="H2493">
            <v>60</v>
          </cell>
          <cell r="I2493" t="str">
            <v>.</v>
          </cell>
          <cell r="J2493">
            <v>1</v>
          </cell>
          <cell r="K2493">
            <v>2.6</v>
          </cell>
          <cell r="L2493">
            <v>4</v>
          </cell>
          <cell r="M2493">
            <v>2</v>
          </cell>
          <cell r="N2493">
            <v>2</v>
          </cell>
          <cell r="O2493" t="str">
            <v>N</v>
          </cell>
          <cell r="P2493" t="str">
            <v>N</v>
          </cell>
          <cell r="Q2493" t="str">
            <v>N</v>
          </cell>
          <cell r="R2493" t="str">
            <v>.</v>
          </cell>
          <cell r="S2493">
            <v>1</v>
          </cell>
          <cell r="T2493">
            <v>4.3</v>
          </cell>
          <cell r="U2493">
            <v>5.8</v>
          </cell>
          <cell r="V2493">
            <v>3</v>
          </cell>
          <cell r="W2493">
            <v>3</v>
          </cell>
          <cell r="X2493" t="str">
            <v>N</v>
          </cell>
          <cell r="Y2493" t="str">
            <v>N</v>
          </cell>
          <cell r="Z2493" t="str">
            <v>N</v>
          </cell>
          <cell r="AA2493" t="str">
            <v>.</v>
          </cell>
          <cell r="AB2493" t="str">
            <v>.</v>
          </cell>
          <cell r="AC2493">
            <v>1</v>
          </cell>
          <cell r="AD2493">
            <v>7.5</v>
          </cell>
          <cell r="AE2493">
            <v>10.3</v>
          </cell>
          <cell r="AF2493">
            <v>2</v>
          </cell>
          <cell r="AG2493">
            <v>2</v>
          </cell>
          <cell r="AH2493" t="str">
            <v>N</v>
          </cell>
          <cell r="AI2493" t="str">
            <v>N</v>
          </cell>
          <cell r="AJ2493" t="str">
            <v>N</v>
          </cell>
          <cell r="AK2493" t="str">
            <v>.</v>
          </cell>
          <cell r="AL2493" t="str">
            <v>.</v>
          </cell>
          <cell r="AM2493">
            <v>1</v>
          </cell>
          <cell r="AN2493">
            <v>13.5</v>
          </cell>
          <cell r="AO2493">
            <v>13.8</v>
          </cell>
          <cell r="AP2493">
            <v>2</v>
          </cell>
          <cell r="AQ2493">
            <v>3</v>
          </cell>
          <cell r="AR2493" t="str">
            <v>N</v>
          </cell>
          <cell r="AS2493" t="str">
            <v>N</v>
          </cell>
          <cell r="AT2493" t="str">
            <v>N</v>
          </cell>
          <cell r="AU2493" t="str">
            <v>.</v>
          </cell>
        </row>
        <row r="2494">
          <cell r="A2494" t="str">
            <v>470908D-19-1213-430-61-D4.8-D17.2</v>
          </cell>
          <cell r="B2494" t="str">
            <v>470908D</v>
          </cell>
          <cell r="C2494">
            <v>19</v>
          </cell>
          <cell r="D2494">
            <v>1213</v>
          </cell>
          <cell r="E2494">
            <v>32</v>
          </cell>
          <cell r="F2494">
            <v>430</v>
          </cell>
          <cell r="G2494" t="str">
            <v>32-430</v>
          </cell>
          <cell r="H2494">
            <v>61</v>
          </cell>
          <cell r="I2494" t="str">
            <v>.</v>
          </cell>
          <cell r="J2494">
            <v>1</v>
          </cell>
          <cell r="K2494">
            <v>3</v>
          </cell>
          <cell r="L2494">
            <v>4.8</v>
          </cell>
          <cell r="M2494">
            <v>2</v>
          </cell>
          <cell r="N2494">
            <v>2</v>
          </cell>
          <cell r="O2494" t="str">
            <v>N</v>
          </cell>
          <cell r="P2494" t="str">
            <v>N</v>
          </cell>
          <cell r="Q2494" t="str">
            <v>N</v>
          </cell>
          <cell r="R2494" t="str">
            <v>.</v>
          </cell>
          <cell r="S2494">
            <v>1</v>
          </cell>
          <cell r="T2494">
            <v>4.4000000000000004</v>
          </cell>
          <cell r="U2494">
            <v>6.8</v>
          </cell>
          <cell r="V2494">
            <v>2</v>
          </cell>
          <cell r="W2494">
            <v>2</v>
          </cell>
          <cell r="X2494" t="str">
            <v>N</v>
          </cell>
          <cell r="Y2494" t="str">
            <v>N</v>
          </cell>
          <cell r="Z2494" t="str">
            <v>N</v>
          </cell>
          <cell r="AA2494" t="str">
            <v>.</v>
          </cell>
          <cell r="AB2494" t="str">
            <v>.</v>
          </cell>
          <cell r="AC2494">
            <v>1</v>
          </cell>
          <cell r="AD2494">
            <v>7.4</v>
          </cell>
          <cell r="AE2494">
            <v>11.4</v>
          </cell>
          <cell r="AF2494">
            <v>1</v>
          </cell>
          <cell r="AG2494">
            <v>1</v>
          </cell>
          <cell r="AH2494" t="str">
            <v>N</v>
          </cell>
          <cell r="AI2494" t="str">
            <v>N</v>
          </cell>
          <cell r="AJ2494" t="str">
            <v>N</v>
          </cell>
          <cell r="AK2494" t="str">
            <v>.</v>
          </cell>
          <cell r="AL2494" t="str">
            <v>.</v>
          </cell>
          <cell r="AM2494">
            <v>1</v>
          </cell>
          <cell r="AN2494">
            <v>14.2</v>
          </cell>
          <cell r="AO2494">
            <v>17.2</v>
          </cell>
          <cell r="AP2494">
            <v>1</v>
          </cell>
          <cell r="AQ2494">
            <v>2</v>
          </cell>
          <cell r="AR2494" t="str">
            <v>N</v>
          </cell>
          <cell r="AS2494" t="str">
            <v>N</v>
          </cell>
          <cell r="AT2494" t="str">
            <v>N</v>
          </cell>
          <cell r="AU2494" t="str">
            <v>.</v>
          </cell>
        </row>
        <row r="2495">
          <cell r="A2495" t="str">
            <v>470908D-19-1214-395-62-D1-D9.1</v>
          </cell>
          <cell r="B2495" t="str">
            <v>470908D</v>
          </cell>
          <cell r="C2495">
            <v>19</v>
          </cell>
          <cell r="D2495">
            <v>1214</v>
          </cell>
          <cell r="E2495">
            <v>4</v>
          </cell>
          <cell r="F2495">
            <v>395</v>
          </cell>
          <cell r="G2495" t="str">
            <v>4-395</v>
          </cell>
          <cell r="H2495">
            <v>62</v>
          </cell>
          <cell r="I2495" t="str">
            <v>.</v>
          </cell>
          <cell r="J2495">
            <v>1</v>
          </cell>
          <cell r="K2495">
            <v>1.7</v>
          </cell>
          <cell r="L2495">
            <v>1</v>
          </cell>
          <cell r="M2495">
            <v>2</v>
          </cell>
          <cell r="N2495">
            <v>3</v>
          </cell>
          <cell r="O2495" t="str">
            <v>N</v>
          </cell>
          <cell r="P2495" t="str">
            <v>N</v>
          </cell>
          <cell r="Q2495" t="str">
            <v>N</v>
          </cell>
          <cell r="R2495" t="str">
            <v>.</v>
          </cell>
          <cell r="S2495">
            <v>1</v>
          </cell>
          <cell r="T2495">
            <v>2.7</v>
          </cell>
          <cell r="U2495">
            <v>3.2</v>
          </cell>
          <cell r="V2495">
            <v>2</v>
          </cell>
          <cell r="W2495">
            <v>3</v>
          </cell>
          <cell r="X2495" t="str">
            <v>N</v>
          </cell>
          <cell r="Y2495" t="str">
            <v>N</v>
          </cell>
          <cell r="Z2495" t="str">
            <v>N</v>
          </cell>
          <cell r="AA2495" t="str">
            <v>.</v>
          </cell>
          <cell r="AB2495" t="str">
            <v>.</v>
          </cell>
          <cell r="AC2495">
            <v>1</v>
          </cell>
          <cell r="AD2495">
            <v>5.5</v>
          </cell>
          <cell r="AE2495">
            <v>6.6</v>
          </cell>
          <cell r="AF2495">
            <v>2</v>
          </cell>
          <cell r="AG2495">
            <v>3</v>
          </cell>
          <cell r="AH2495" t="str">
            <v>N</v>
          </cell>
          <cell r="AI2495" t="str">
            <v>N</v>
          </cell>
          <cell r="AJ2495" t="str">
            <v>N</v>
          </cell>
          <cell r="AK2495" t="str">
            <v>.</v>
          </cell>
          <cell r="AL2495" t="str">
            <v>.</v>
          </cell>
          <cell r="AM2495">
            <v>1</v>
          </cell>
          <cell r="AN2495">
            <v>11.5</v>
          </cell>
          <cell r="AO2495">
            <v>9.1</v>
          </cell>
          <cell r="AP2495">
            <v>2</v>
          </cell>
          <cell r="AQ2495">
            <v>3</v>
          </cell>
          <cell r="AR2495" t="str">
            <v>N</v>
          </cell>
          <cell r="AS2495" t="str">
            <v>N</v>
          </cell>
          <cell r="AT2495" t="str">
            <v>N</v>
          </cell>
          <cell r="AU2495" t="str">
            <v>.</v>
          </cell>
        </row>
        <row r="2496">
          <cell r="A2496" t="str">
            <v>470908D-19-1215-394-63-D.-D.</v>
          </cell>
          <cell r="B2496" t="str">
            <v>470908D</v>
          </cell>
          <cell r="C2496">
            <v>19</v>
          </cell>
          <cell r="D2496">
            <v>1215</v>
          </cell>
          <cell r="E2496">
            <v>4</v>
          </cell>
          <cell r="F2496">
            <v>394</v>
          </cell>
          <cell r="G2496" t="str">
            <v>4-394</v>
          </cell>
          <cell r="H2496">
            <v>63</v>
          </cell>
          <cell r="I2496" t="str">
            <v>.</v>
          </cell>
          <cell r="J2496">
            <v>0</v>
          </cell>
          <cell r="K2496" t="str">
            <v>.</v>
          </cell>
          <cell r="L2496" t="str">
            <v>.</v>
          </cell>
          <cell r="M2496" t="str">
            <v>.</v>
          </cell>
          <cell r="N2496" t="str">
            <v>.</v>
          </cell>
          <cell r="O2496" t="str">
            <v>.</v>
          </cell>
          <cell r="P2496" t="str">
            <v>.</v>
          </cell>
          <cell r="Q2496" t="str">
            <v>.</v>
          </cell>
          <cell r="R2496" t="str">
            <v>.</v>
          </cell>
          <cell r="S2496">
            <v>0</v>
          </cell>
          <cell r="T2496" t="str">
            <v>.</v>
          </cell>
          <cell r="U2496" t="str">
            <v>.</v>
          </cell>
          <cell r="V2496" t="str">
            <v>.</v>
          </cell>
          <cell r="W2496" t="str">
            <v>.</v>
          </cell>
          <cell r="X2496" t="str">
            <v>.</v>
          </cell>
          <cell r="Y2496" t="str">
            <v>.</v>
          </cell>
          <cell r="Z2496" t="str">
            <v>.</v>
          </cell>
          <cell r="AA2496" t="str">
            <v>.</v>
          </cell>
          <cell r="AB2496" t="str">
            <v>.</v>
          </cell>
          <cell r="AC2496">
            <v>0</v>
          </cell>
          <cell r="AD2496" t="str">
            <v>.</v>
          </cell>
          <cell r="AE2496" t="str">
            <v>.</v>
          </cell>
          <cell r="AF2496" t="str">
            <v>.</v>
          </cell>
          <cell r="AG2496" t="str">
            <v>.</v>
          </cell>
          <cell r="AH2496" t="str">
            <v>.</v>
          </cell>
          <cell r="AI2496" t="str">
            <v>.</v>
          </cell>
          <cell r="AJ2496" t="str">
            <v>.</v>
          </cell>
          <cell r="AK2496" t="str">
            <v>.</v>
          </cell>
          <cell r="AL2496" t="str">
            <v>.</v>
          </cell>
          <cell r="AM2496">
            <v>0</v>
          </cell>
          <cell r="AN2496" t="str">
            <v>.</v>
          </cell>
          <cell r="AO2496" t="str">
            <v>.</v>
          </cell>
          <cell r="AP2496" t="str">
            <v>.</v>
          </cell>
          <cell r="AQ2496" t="str">
            <v>.</v>
          </cell>
          <cell r="AR2496" t="str">
            <v>.</v>
          </cell>
          <cell r="AS2496" t="str">
            <v>.</v>
          </cell>
          <cell r="AT2496" t="str">
            <v>.</v>
          </cell>
          <cell r="AU2496" t="str">
            <v>.</v>
          </cell>
        </row>
        <row r="2497">
          <cell r="A2497" t="str">
            <v>470908D-19-1216-421-64-D1-D11.8</v>
          </cell>
          <cell r="B2497" t="str">
            <v>470908D</v>
          </cell>
          <cell r="C2497">
            <v>19</v>
          </cell>
          <cell r="D2497">
            <v>1216</v>
          </cell>
          <cell r="E2497">
            <v>31</v>
          </cell>
          <cell r="F2497">
            <v>421</v>
          </cell>
          <cell r="G2497" t="str">
            <v>31-421</v>
          </cell>
          <cell r="H2497">
            <v>64</v>
          </cell>
          <cell r="I2497" t="str">
            <v>.</v>
          </cell>
          <cell r="J2497">
            <v>1</v>
          </cell>
          <cell r="K2497">
            <v>1.1000000000000001</v>
          </cell>
          <cell r="L2497">
            <v>1</v>
          </cell>
          <cell r="M2497">
            <v>2</v>
          </cell>
          <cell r="N2497">
            <v>1</v>
          </cell>
          <cell r="O2497" t="str">
            <v>N</v>
          </cell>
          <cell r="P2497" t="str">
            <v>N</v>
          </cell>
          <cell r="Q2497" t="str">
            <v>N</v>
          </cell>
          <cell r="R2497" t="str">
            <v>.</v>
          </cell>
          <cell r="S2497">
            <v>1</v>
          </cell>
          <cell r="T2497">
            <v>2.5</v>
          </cell>
          <cell r="U2497">
            <v>2.7</v>
          </cell>
          <cell r="V2497">
            <v>2</v>
          </cell>
          <cell r="W2497">
            <v>3</v>
          </cell>
          <cell r="X2497" t="str">
            <v>N</v>
          </cell>
          <cell r="Y2497" t="str">
            <v>N</v>
          </cell>
          <cell r="Z2497" t="str">
            <v>N</v>
          </cell>
          <cell r="AA2497" t="str">
            <v>.</v>
          </cell>
          <cell r="AB2497" t="str">
            <v>.</v>
          </cell>
          <cell r="AC2497">
            <v>1</v>
          </cell>
          <cell r="AD2497">
            <v>5.7</v>
          </cell>
          <cell r="AE2497">
            <v>7</v>
          </cell>
          <cell r="AF2497">
            <v>1</v>
          </cell>
          <cell r="AG2497">
            <v>3</v>
          </cell>
          <cell r="AH2497" t="str">
            <v>N</v>
          </cell>
          <cell r="AI2497" t="str">
            <v>N</v>
          </cell>
          <cell r="AJ2497" t="str">
            <v>N</v>
          </cell>
          <cell r="AK2497" t="str">
            <v>.</v>
          </cell>
          <cell r="AL2497" t="str">
            <v>.</v>
          </cell>
          <cell r="AM2497">
            <v>1</v>
          </cell>
          <cell r="AN2497">
            <v>11.6</v>
          </cell>
          <cell r="AO2497">
            <v>11.8</v>
          </cell>
          <cell r="AP2497">
            <v>2</v>
          </cell>
          <cell r="AQ2497">
            <v>3</v>
          </cell>
          <cell r="AR2497" t="str">
            <v>N</v>
          </cell>
          <cell r="AS2497" t="str">
            <v>N</v>
          </cell>
          <cell r="AT2497" t="str">
            <v>N</v>
          </cell>
          <cell r="AU2497" t="str">
            <v>.</v>
          </cell>
        </row>
        <row r="2498">
          <cell r="A2498" t="str">
            <v>470908D-20-1217-421-1-D2.6-D13.3</v>
          </cell>
          <cell r="B2498" t="str">
            <v>470908D</v>
          </cell>
          <cell r="C2498">
            <v>20</v>
          </cell>
          <cell r="D2498">
            <v>1217</v>
          </cell>
          <cell r="E2498">
            <v>31</v>
          </cell>
          <cell r="F2498">
            <v>421</v>
          </cell>
          <cell r="G2498" t="str">
            <v>31-421</v>
          </cell>
          <cell r="H2498">
            <v>1</v>
          </cell>
          <cell r="I2498" t="str">
            <v>.</v>
          </cell>
          <cell r="J2498">
            <v>1</v>
          </cell>
          <cell r="K2498">
            <v>1.8</v>
          </cell>
          <cell r="L2498">
            <v>2.6</v>
          </cell>
          <cell r="M2498">
            <v>2</v>
          </cell>
          <cell r="N2498">
            <v>1</v>
          </cell>
          <cell r="O2498" t="str">
            <v>N</v>
          </cell>
          <cell r="P2498" t="str">
            <v>N</v>
          </cell>
          <cell r="Q2498" t="str">
            <v>Y</v>
          </cell>
          <cell r="R2498" t="str">
            <v>AVES</v>
          </cell>
          <cell r="S2498">
            <v>1</v>
          </cell>
          <cell r="T2498">
            <v>4.0999999999999996</v>
          </cell>
          <cell r="U2498">
            <v>4.5999999999999996</v>
          </cell>
          <cell r="V2498">
            <v>2</v>
          </cell>
          <cell r="W2498">
            <v>2</v>
          </cell>
          <cell r="X2498" t="str">
            <v>N</v>
          </cell>
          <cell r="Y2498" t="str">
            <v>N</v>
          </cell>
          <cell r="Z2498" t="str">
            <v>N</v>
          </cell>
          <cell r="AA2498" t="str">
            <v>.</v>
          </cell>
          <cell r="AB2498" t="str">
            <v>.</v>
          </cell>
          <cell r="AC2498">
            <v>1</v>
          </cell>
          <cell r="AD2498">
            <v>6.7</v>
          </cell>
          <cell r="AE2498">
            <v>9.4</v>
          </cell>
          <cell r="AF2498">
            <v>2</v>
          </cell>
          <cell r="AG2498">
            <v>2</v>
          </cell>
          <cell r="AH2498" t="str">
            <v>N</v>
          </cell>
          <cell r="AI2498" t="str">
            <v>N</v>
          </cell>
          <cell r="AJ2498" t="str">
            <v>N</v>
          </cell>
          <cell r="AK2498" t="str">
            <v>.</v>
          </cell>
          <cell r="AL2498" t="str">
            <v>.</v>
          </cell>
          <cell r="AM2498">
            <v>1</v>
          </cell>
          <cell r="AN2498">
            <v>11.9</v>
          </cell>
          <cell r="AO2498">
            <v>13.3</v>
          </cell>
          <cell r="AP2498">
            <v>2</v>
          </cell>
          <cell r="AQ2498">
            <v>2</v>
          </cell>
          <cell r="AR2498" t="str">
            <v>N</v>
          </cell>
          <cell r="AS2498" t="str">
            <v>N</v>
          </cell>
          <cell r="AT2498" t="str">
            <v>N</v>
          </cell>
          <cell r="AU2498" t="str">
            <v>.</v>
          </cell>
        </row>
        <row r="2499">
          <cell r="A2499" t="str">
            <v>470908D-20-1218-433-2-D5.1-D.</v>
          </cell>
          <cell r="B2499" t="str">
            <v>470908D</v>
          </cell>
          <cell r="C2499">
            <v>20</v>
          </cell>
          <cell r="D2499">
            <v>1218</v>
          </cell>
          <cell r="E2499">
            <v>32</v>
          </cell>
          <cell r="F2499">
            <v>433</v>
          </cell>
          <cell r="G2499" t="str">
            <v>32-433</v>
          </cell>
          <cell r="H2499">
            <v>2</v>
          </cell>
          <cell r="I2499" t="str">
            <v>.</v>
          </cell>
          <cell r="J2499">
            <v>1</v>
          </cell>
          <cell r="K2499">
            <v>2.9</v>
          </cell>
          <cell r="L2499">
            <v>5.0999999999999996</v>
          </cell>
          <cell r="M2499">
            <v>2</v>
          </cell>
          <cell r="N2499">
            <v>1</v>
          </cell>
          <cell r="O2499" t="str">
            <v>N</v>
          </cell>
          <cell r="P2499" t="str">
            <v>N</v>
          </cell>
          <cell r="Q2499" t="str">
            <v>N</v>
          </cell>
          <cell r="R2499" t="str">
            <v>.</v>
          </cell>
          <cell r="S2499">
            <v>0</v>
          </cell>
          <cell r="T2499" t="str">
            <v>.</v>
          </cell>
          <cell r="U2499" t="str">
            <v>.</v>
          </cell>
          <cell r="V2499" t="str">
            <v>.</v>
          </cell>
          <cell r="W2499" t="str">
            <v>.</v>
          </cell>
          <cell r="X2499" t="str">
            <v>.</v>
          </cell>
          <cell r="Y2499" t="str">
            <v>.</v>
          </cell>
          <cell r="Z2499" t="str">
            <v>.</v>
          </cell>
          <cell r="AA2499" t="str">
            <v>.</v>
          </cell>
          <cell r="AB2499" t="str">
            <v>.</v>
          </cell>
          <cell r="AC2499">
            <v>0</v>
          </cell>
          <cell r="AD2499" t="str">
            <v>.</v>
          </cell>
          <cell r="AE2499" t="str">
            <v>.</v>
          </cell>
          <cell r="AF2499" t="str">
            <v>.</v>
          </cell>
          <cell r="AG2499" t="str">
            <v>.</v>
          </cell>
          <cell r="AH2499" t="str">
            <v>.</v>
          </cell>
          <cell r="AI2499" t="str">
            <v>.</v>
          </cell>
          <cell r="AJ2499" t="str">
            <v>.</v>
          </cell>
          <cell r="AK2499" t="str">
            <v>.</v>
          </cell>
          <cell r="AL2499" t="str">
            <v>.</v>
          </cell>
          <cell r="AM2499">
            <v>0</v>
          </cell>
          <cell r="AN2499" t="str">
            <v>.</v>
          </cell>
          <cell r="AO2499" t="str">
            <v>.</v>
          </cell>
          <cell r="AP2499" t="str">
            <v>.</v>
          </cell>
          <cell r="AQ2499" t="str">
            <v>.</v>
          </cell>
          <cell r="AR2499" t="str">
            <v>.</v>
          </cell>
          <cell r="AS2499" t="str">
            <v>.</v>
          </cell>
          <cell r="AT2499" t="str">
            <v>.</v>
          </cell>
          <cell r="AU2499" t="str">
            <v>.</v>
          </cell>
        </row>
        <row r="2500">
          <cell r="A2500" t="str">
            <v>470908D-20-1219-406-3-D4.7-D14.4</v>
          </cell>
          <cell r="B2500" t="str">
            <v>470908D</v>
          </cell>
          <cell r="C2500">
            <v>20</v>
          </cell>
          <cell r="D2500">
            <v>1219</v>
          </cell>
          <cell r="E2500">
            <v>31</v>
          </cell>
          <cell r="F2500">
            <v>406</v>
          </cell>
          <cell r="G2500" t="str">
            <v>31-406</v>
          </cell>
          <cell r="H2500">
            <v>3</v>
          </cell>
          <cell r="I2500" t="str">
            <v>.</v>
          </cell>
          <cell r="J2500">
            <v>1</v>
          </cell>
          <cell r="K2500">
            <v>2.8</v>
          </cell>
          <cell r="L2500">
            <v>4.7</v>
          </cell>
          <cell r="M2500">
            <v>2</v>
          </cell>
          <cell r="N2500">
            <v>2</v>
          </cell>
          <cell r="O2500" t="str">
            <v>N</v>
          </cell>
          <cell r="P2500" t="str">
            <v>N</v>
          </cell>
          <cell r="Q2500" t="str">
            <v>N</v>
          </cell>
          <cell r="R2500" t="str">
            <v>.</v>
          </cell>
          <cell r="S2500">
            <v>1</v>
          </cell>
          <cell r="T2500">
            <v>3.7</v>
          </cell>
          <cell r="U2500">
            <v>6.4</v>
          </cell>
          <cell r="V2500">
            <v>2</v>
          </cell>
          <cell r="W2500">
            <v>2</v>
          </cell>
          <cell r="X2500" t="str">
            <v>N</v>
          </cell>
          <cell r="Y2500" t="str">
            <v>N</v>
          </cell>
          <cell r="Z2500" t="str">
            <v>N</v>
          </cell>
          <cell r="AA2500" t="str">
            <v>.</v>
          </cell>
          <cell r="AB2500" t="str">
            <v>.</v>
          </cell>
          <cell r="AC2500">
            <v>1</v>
          </cell>
          <cell r="AD2500">
            <v>6.5</v>
          </cell>
          <cell r="AE2500">
            <v>10</v>
          </cell>
          <cell r="AF2500">
            <v>1</v>
          </cell>
          <cell r="AG2500">
            <v>1</v>
          </cell>
          <cell r="AH2500" t="str">
            <v>N</v>
          </cell>
          <cell r="AI2500" t="str">
            <v>N</v>
          </cell>
          <cell r="AJ2500" t="str">
            <v>N</v>
          </cell>
          <cell r="AK2500" t="str">
            <v>.</v>
          </cell>
          <cell r="AL2500" t="str">
            <v>.</v>
          </cell>
          <cell r="AM2500">
            <v>1</v>
          </cell>
          <cell r="AN2500">
            <v>12.3</v>
          </cell>
          <cell r="AO2500">
            <v>14.4</v>
          </cell>
          <cell r="AP2500">
            <v>2</v>
          </cell>
          <cell r="AQ2500">
            <v>2</v>
          </cell>
          <cell r="AR2500" t="str">
            <v>N</v>
          </cell>
          <cell r="AS2500" t="str">
            <v>N</v>
          </cell>
          <cell r="AT2500" t="str">
            <v>N</v>
          </cell>
          <cell r="AU2500" t="str">
            <v>.</v>
          </cell>
        </row>
        <row r="2501">
          <cell r="A2501" t="str">
            <v>470908D-20-1220-435-4-D.-D14.8</v>
          </cell>
          <cell r="B2501" t="str">
            <v>470908D</v>
          </cell>
          <cell r="C2501">
            <v>20</v>
          </cell>
          <cell r="D2501">
            <v>1220</v>
          </cell>
          <cell r="E2501">
            <v>32</v>
          </cell>
          <cell r="F2501">
            <v>435</v>
          </cell>
          <cell r="G2501" t="str">
            <v>32-435</v>
          </cell>
          <cell r="H2501">
            <v>4</v>
          </cell>
          <cell r="I2501" t="str">
            <v>.</v>
          </cell>
          <cell r="J2501">
            <v>0</v>
          </cell>
          <cell r="K2501" t="str">
            <v>.</v>
          </cell>
          <cell r="L2501" t="str">
            <v>.</v>
          </cell>
          <cell r="M2501" t="str">
            <v>.</v>
          </cell>
          <cell r="N2501" t="str">
            <v>.</v>
          </cell>
          <cell r="O2501" t="str">
            <v>.</v>
          </cell>
          <cell r="P2501" t="str">
            <v>.</v>
          </cell>
          <cell r="Q2501" t="str">
            <v>.</v>
          </cell>
          <cell r="R2501" t="str">
            <v>.</v>
          </cell>
          <cell r="S2501">
            <v>1</v>
          </cell>
          <cell r="T2501">
            <v>4.5</v>
          </cell>
          <cell r="U2501">
            <v>6.1</v>
          </cell>
          <cell r="V2501">
            <v>3</v>
          </cell>
          <cell r="W2501">
            <v>2</v>
          </cell>
          <cell r="X2501" t="str">
            <v>N</v>
          </cell>
          <cell r="Y2501" t="str">
            <v>N</v>
          </cell>
          <cell r="Z2501" t="str">
            <v>N</v>
          </cell>
          <cell r="AA2501" t="str">
            <v>REB</v>
          </cell>
          <cell r="AB2501" t="str">
            <v>.</v>
          </cell>
          <cell r="AC2501">
            <v>1</v>
          </cell>
          <cell r="AD2501">
            <v>6.7</v>
          </cell>
          <cell r="AE2501">
            <v>9.9</v>
          </cell>
          <cell r="AF2501">
            <v>2</v>
          </cell>
          <cell r="AG2501">
            <v>3</v>
          </cell>
          <cell r="AH2501" t="str">
            <v>N</v>
          </cell>
          <cell r="AI2501" t="str">
            <v>N</v>
          </cell>
          <cell r="AJ2501" t="str">
            <v>N</v>
          </cell>
          <cell r="AK2501" t="str">
            <v>.</v>
          </cell>
          <cell r="AL2501" t="str">
            <v>.</v>
          </cell>
          <cell r="AM2501">
            <v>1</v>
          </cell>
          <cell r="AN2501">
            <v>14.7</v>
          </cell>
          <cell r="AO2501">
            <v>14.8</v>
          </cell>
          <cell r="AP2501">
            <v>3</v>
          </cell>
          <cell r="AQ2501">
            <v>3</v>
          </cell>
          <cell r="AR2501" t="str">
            <v>N</v>
          </cell>
          <cell r="AS2501" t="str">
            <v>N</v>
          </cell>
          <cell r="AT2501" t="str">
            <v>N</v>
          </cell>
          <cell r="AU2501" t="str">
            <v>.</v>
          </cell>
        </row>
        <row r="2502">
          <cell r="A2502" t="str">
            <v>470908D-20-1221-379-5-D.-D8.6</v>
          </cell>
          <cell r="B2502" t="str">
            <v>470908D</v>
          </cell>
          <cell r="C2502">
            <v>20</v>
          </cell>
          <cell r="D2502">
            <v>1221</v>
          </cell>
          <cell r="E2502">
            <v>10</v>
          </cell>
          <cell r="F2502">
            <v>379</v>
          </cell>
          <cell r="G2502" t="str">
            <v>10-379</v>
          </cell>
          <cell r="H2502">
            <v>5</v>
          </cell>
          <cell r="I2502" t="str">
            <v>.</v>
          </cell>
          <cell r="J2502">
            <v>0</v>
          </cell>
          <cell r="K2502" t="str">
            <v>.</v>
          </cell>
          <cell r="L2502" t="str">
            <v>.</v>
          </cell>
          <cell r="M2502" t="str">
            <v>.</v>
          </cell>
          <cell r="N2502" t="str">
            <v>.</v>
          </cell>
          <cell r="O2502" t="str">
            <v>.</v>
          </cell>
          <cell r="P2502" t="str">
            <v>.</v>
          </cell>
          <cell r="Q2502" t="str">
            <v>.</v>
          </cell>
          <cell r="R2502" t="str">
            <v>.</v>
          </cell>
          <cell r="S2502">
            <v>1</v>
          </cell>
          <cell r="T2502">
            <v>2.7</v>
          </cell>
          <cell r="U2502">
            <v>3.6</v>
          </cell>
          <cell r="V2502">
            <v>3</v>
          </cell>
          <cell r="W2502">
            <v>3</v>
          </cell>
          <cell r="X2502" t="str">
            <v>N</v>
          </cell>
          <cell r="Y2502" t="str">
            <v>N</v>
          </cell>
          <cell r="Z2502" t="str">
            <v>N</v>
          </cell>
          <cell r="AA2502" t="str">
            <v>REB</v>
          </cell>
          <cell r="AB2502" t="str">
            <v>.</v>
          </cell>
          <cell r="AC2502">
            <v>1</v>
          </cell>
          <cell r="AD2502">
            <v>3.6</v>
          </cell>
          <cell r="AE2502">
            <v>5.2</v>
          </cell>
          <cell r="AF2502">
            <v>1</v>
          </cell>
          <cell r="AG2502">
            <v>2</v>
          </cell>
          <cell r="AH2502" t="str">
            <v>N</v>
          </cell>
          <cell r="AI2502" t="str">
            <v>N</v>
          </cell>
          <cell r="AJ2502" t="str">
            <v>N</v>
          </cell>
          <cell r="AK2502" t="str">
            <v>.</v>
          </cell>
          <cell r="AL2502" t="str">
            <v>.</v>
          </cell>
          <cell r="AM2502">
            <v>1</v>
          </cell>
          <cell r="AN2502">
            <v>9.5</v>
          </cell>
          <cell r="AO2502">
            <v>8.6</v>
          </cell>
          <cell r="AP2502">
            <v>2</v>
          </cell>
          <cell r="AQ2502">
            <v>3</v>
          </cell>
          <cell r="AR2502" t="str">
            <v>N</v>
          </cell>
          <cell r="AS2502" t="str">
            <v>N</v>
          </cell>
          <cell r="AT2502" t="str">
            <v>N</v>
          </cell>
          <cell r="AU2502" t="str">
            <v>.</v>
          </cell>
        </row>
        <row r="2503">
          <cell r="A2503" t="str">
            <v>470908D-20-1222-377-6-D.-D.</v>
          </cell>
          <cell r="B2503" t="str">
            <v>470908D</v>
          </cell>
          <cell r="C2503">
            <v>20</v>
          </cell>
          <cell r="D2503">
            <v>1222</v>
          </cell>
          <cell r="E2503">
            <v>10</v>
          </cell>
          <cell r="F2503">
            <v>377</v>
          </cell>
          <cell r="G2503" t="str">
            <v>10-377</v>
          </cell>
          <cell r="H2503">
            <v>6</v>
          </cell>
          <cell r="I2503" t="str">
            <v>.</v>
          </cell>
          <cell r="J2503">
            <v>0</v>
          </cell>
          <cell r="K2503" t="str">
            <v>.</v>
          </cell>
          <cell r="L2503" t="str">
            <v>.</v>
          </cell>
          <cell r="M2503" t="str">
            <v>.</v>
          </cell>
          <cell r="N2503" t="str">
            <v>.</v>
          </cell>
          <cell r="O2503" t="str">
            <v>.</v>
          </cell>
          <cell r="P2503" t="str">
            <v>.</v>
          </cell>
          <cell r="Q2503" t="str">
            <v>.</v>
          </cell>
          <cell r="R2503" t="str">
            <v>.</v>
          </cell>
          <cell r="S2503">
            <v>0</v>
          </cell>
          <cell r="T2503" t="str">
            <v>.</v>
          </cell>
          <cell r="U2503" t="str">
            <v>.</v>
          </cell>
          <cell r="V2503" t="str">
            <v>.</v>
          </cell>
          <cell r="W2503" t="str">
            <v>.</v>
          </cell>
          <cell r="X2503" t="str">
            <v>.</v>
          </cell>
          <cell r="Y2503" t="str">
            <v>.</v>
          </cell>
          <cell r="Z2503" t="str">
            <v>.</v>
          </cell>
          <cell r="AA2503" t="str">
            <v>.</v>
          </cell>
          <cell r="AB2503" t="str">
            <v>.</v>
          </cell>
          <cell r="AC2503">
            <v>0</v>
          </cell>
          <cell r="AD2503" t="str">
            <v>.</v>
          </cell>
          <cell r="AE2503" t="str">
            <v>.</v>
          </cell>
          <cell r="AF2503" t="str">
            <v>.</v>
          </cell>
          <cell r="AG2503" t="str">
            <v>.</v>
          </cell>
          <cell r="AH2503" t="str">
            <v>.</v>
          </cell>
          <cell r="AI2503" t="str">
            <v>.</v>
          </cell>
          <cell r="AJ2503" t="str">
            <v>.</v>
          </cell>
          <cell r="AK2503" t="str">
            <v>.</v>
          </cell>
          <cell r="AL2503" t="str">
            <v>.</v>
          </cell>
          <cell r="AM2503">
            <v>0</v>
          </cell>
          <cell r="AN2503" t="str">
            <v>.</v>
          </cell>
          <cell r="AO2503" t="str">
            <v>.</v>
          </cell>
          <cell r="AP2503" t="str">
            <v>.</v>
          </cell>
          <cell r="AQ2503" t="str">
            <v>.</v>
          </cell>
          <cell r="AR2503" t="str">
            <v>.</v>
          </cell>
          <cell r="AS2503" t="str">
            <v>.</v>
          </cell>
          <cell r="AT2503" t="str">
            <v>.</v>
          </cell>
          <cell r="AU2503" t="str">
            <v>.</v>
          </cell>
        </row>
        <row r="2504">
          <cell r="A2504" t="str">
            <v>470908D-20-1223-411-7-D.-D.</v>
          </cell>
          <cell r="B2504" t="str">
            <v>470908D</v>
          </cell>
          <cell r="C2504">
            <v>20</v>
          </cell>
          <cell r="D2504">
            <v>1223</v>
          </cell>
          <cell r="E2504">
            <v>31</v>
          </cell>
          <cell r="F2504">
            <v>411</v>
          </cell>
          <cell r="G2504" t="str">
            <v>31-411</v>
          </cell>
          <cell r="H2504">
            <v>7</v>
          </cell>
          <cell r="I2504" t="str">
            <v>.</v>
          </cell>
          <cell r="J2504">
            <v>0</v>
          </cell>
          <cell r="K2504" t="str">
            <v>.</v>
          </cell>
          <cell r="L2504" t="str">
            <v>.</v>
          </cell>
          <cell r="M2504" t="str">
            <v>.</v>
          </cell>
          <cell r="N2504" t="str">
            <v>.</v>
          </cell>
          <cell r="O2504" t="str">
            <v>.</v>
          </cell>
          <cell r="P2504" t="str">
            <v>.</v>
          </cell>
          <cell r="Q2504" t="str">
            <v>.</v>
          </cell>
          <cell r="R2504" t="str">
            <v>.</v>
          </cell>
          <cell r="S2504">
            <v>0</v>
          </cell>
          <cell r="T2504" t="str">
            <v>.</v>
          </cell>
          <cell r="U2504" t="str">
            <v>.</v>
          </cell>
          <cell r="V2504" t="str">
            <v>.</v>
          </cell>
          <cell r="W2504" t="str">
            <v>.</v>
          </cell>
          <cell r="X2504" t="str">
            <v>.</v>
          </cell>
          <cell r="Y2504" t="str">
            <v>.</v>
          </cell>
          <cell r="Z2504" t="str">
            <v>.</v>
          </cell>
          <cell r="AA2504" t="str">
            <v>.</v>
          </cell>
          <cell r="AB2504" t="str">
            <v>.</v>
          </cell>
          <cell r="AC2504">
            <v>0</v>
          </cell>
          <cell r="AD2504" t="str">
            <v>.</v>
          </cell>
          <cell r="AE2504" t="str">
            <v>.</v>
          </cell>
          <cell r="AF2504" t="str">
            <v>.</v>
          </cell>
          <cell r="AG2504" t="str">
            <v>.</v>
          </cell>
          <cell r="AH2504" t="str">
            <v>.</v>
          </cell>
          <cell r="AI2504" t="str">
            <v>.</v>
          </cell>
          <cell r="AJ2504" t="str">
            <v>.</v>
          </cell>
          <cell r="AK2504" t="str">
            <v>.</v>
          </cell>
          <cell r="AL2504" t="str">
            <v>.</v>
          </cell>
          <cell r="AM2504">
            <v>0</v>
          </cell>
          <cell r="AN2504" t="str">
            <v>.</v>
          </cell>
          <cell r="AO2504" t="str">
            <v>.</v>
          </cell>
          <cell r="AP2504" t="str">
            <v>.</v>
          </cell>
          <cell r="AQ2504" t="str">
            <v>.</v>
          </cell>
          <cell r="AR2504" t="str">
            <v>.</v>
          </cell>
          <cell r="AS2504" t="str">
            <v>.</v>
          </cell>
          <cell r="AT2504" t="str">
            <v>.</v>
          </cell>
          <cell r="AU2504" t="str">
            <v>.</v>
          </cell>
        </row>
        <row r="2505">
          <cell r="A2505" t="str">
            <v>470908D-20-1224-363-8-D.-D.</v>
          </cell>
          <cell r="B2505" t="str">
            <v>470908D</v>
          </cell>
          <cell r="C2505">
            <v>20</v>
          </cell>
          <cell r="D2505">
            <v>1224</v>
          </cell>
          <cell r="E2505">
            <v>10</v>
          </cell>
          <cell r="F2505">
            <v>363</v>
          </cell>
          <cell r="G2505" t="str">
            <v>10-363</v>
          </cell>
          <cell r="H2505">
            <v>8</v>
          </cell>
          <cell r="I2505" t="str">
            <v>.</v>
          </cell>
          <cell r="J2505">
            <v>0</v>
          </cell>
          <cell r="K2505" t="str">
            <v>.</v>
          </cell>
          <cell r="L2505" t="str">
            <v>.</v>
          </cell>
          <cell r="M2505" t="str">
            <v>.</v>
          </cell>
          <cell r="N2505" t="str">
            <v>.</v>
          </cell>
          <cell r="O2505" t="str">
            <v>.</v>
          </cell>
          <cell r="P2505" t="str">
            <v>.</v>
          </cell>
          <cell r="Q2505" t="str">
            <v>.</v>
          </cell>
          <cell r="R2505" t="str">
            <v>.</v>
          </cell>
          <cell r="S2505">
            <v>0</v>
          </cell>
          <cell r="T2505" t="str">
            <v>.</v>
          </cell>
          <cell r="U2505" t="str">
            <v>.</v>
          </cell>
          <cell r="V2505" t="str">
            <v>.</v>
          </cell>
          <cell r="W2505" t="str">
            <v>.</v>
          </cell>
          <cell r="X2505" t="str">
            <v>.</v>
          </cell>
          <cell r="Y2505" t="str">
            <v>.</v>
          </cell>
          <cell r="Z2505" t="str">
            <v>.</v>
          </cell>
          <cell r="AA2505" t="str">
            <v>.</v>
          </cell>
          <cell r="AB2505" t="str">
            <v>.</v>
          </cell>
          <cell r="AC2505">
            <v>0</v>
          </cell>
          <cell r="AD2505" t="str">
            <v>.</v>
          </cell>
          <cell r="AE2505" t="str">
            <v>.</v>
          </cell>
          <cell r="AF2505" t="str">
            <v>.</v>
          </cell>
          <cell r="AG2505" t="str">
            <v>.</v>
          </cell>
          <cell r="AH2505" t="str">
            <v>.</v>
          </cell>
          <cell r="AI2505" t="str">
            <v>.</v>
          </cell>
          <cell r="AJ2505" t="str">
            <v>.</v>
          </cell>
          <cell r="AK2505" t="str">
            <v>.</v>
          </cell>
          <cell r="AL2505" t="str">
            <v>.</v>
          </cell>
          <cell r="AM2505">
            <v>0</v>
          </cell>
          <cell r="AN2505" t="str">
            <v>.</v>
          </cell>
          <cell r="AO2505" t="str">
            <v>.</v>
          </cell>
          <cell r="AP2505" t="str">
            <v>.</v>
          </cell>
          <cell r="AQ2505" t="str">
            <v>.</v>
          </cell>
          <cell r="AR2505" t="str">
            <v>.</v>
          </cell>
          <cell r="AS2505" t="str">
            <v>.</v>
          </cell>
          <cell r="AT2505" t="str">
            <v>.</v>
          </cell>
          <cell r="AU2505" t="str">
            <v>.</v>
          </cell>
        </row>
        <row r="2506">
          <cell r="A2506" t="str">
            <v>470908D-20-1225-418-9-D5.6-D12.5</v>
          </cell>
          <cell r="B2506" t="str">
            <v>470908D</v>
          </cell>
          <cell r="C2506">
            <v>20</v>
          </cell>
          <cell r="D2506">
            <v>1225</v>
          </cell>
          <cell r="E2506">
            <v>31</v>
          </cell>
          <cell r="F2506">
            <v>418</v>
          </cell>
          <cell r="G2506" t="str">
            <v>31-418</v>
          </cell>
          <cell r="H2506">
            <v>9</v>
          </cell>
          <cell r="I2506" t="str">
            <v>.</v>
          </cell>
          <cell r="J2506">
            <v>1</v>
          </cell>
          <cell r="K2506">
            <v>2.9</v>
          </cell>
          <cell r="L2506">
            <v>5.6</v>
          </cell>
          <cell r="M2506">
            <v>3</v>
          </cell>
          <cell r="N2506">
            <v>1</v>
          </cell>
          <cell r="O2506" t="str">
            <v>N</v>
          </cell>
          <cell r="P2506" t="str">
            <v>N</v>
          </cell>
          <cell r="Q2506" t="str">
            <v>N</v>
          </cell>
          <cell r="R2506" t="str">
            <v>.</v>
          </cell>
          <cell r="S2506">
            <v>1</v>
          </cell>
          <cell r="T2506">
            <v>4.8</v>
          </cell>
          <cell r="U2506">
            <v>5.9</v>
          </cell>
          <cell r="V2506">
            <v>3</v>
          </cell>
          <cell r="W2506">
            <v>2</v>
          </cell>
          <cell r="X2506" t="str">
            <v>N</v>
          </cell>
          <cell r="Y2506" t="str">
            <v>N</v>
          </cell>
          <cell r="Z2506" t="str">
            <v>N</v>
          </cell>
          <cell r="AA2506" t="str">
            <v>.</v>
          </cell>
          <cell r="AB2506" t="str">
            <v>.</v>
          </cell>
          <cell r="AC2506">
            <v>1</v>
          </cell>
          <cell r="AD2506">
            <v>6.8</v>
          </cell>
          <cell r="AE2506">
            <v>9.1</v>
          </cell>
          <cell r="AF2506">
            <v>1</v>
          </cell>
          <cell r="AG2506">
            <v>2</v>
          </cell>
          <cell r="AH2506" t="str">
            <v>N</v>
          </cell>
          <cell r="AI2506" t="str">
            <v>N</v>
          </cell>
          <cell r="AJ2506" t="str">
            <v>N</v>
          </cell>
          <cell r="AK2506" t="str">
            <v>.</v>
          </cell>
          <cell r="AL2506" t="str">
            <v>.</v>
          </cell>
          <cell r="AM2506">
            <v>1</v>
          </cell>
          <cell r="AN2506">
            <v>13.2</v>
          </cell>
          <cell r="AO2506">
            <v>12.5</v>
          </cell>
          <cell r="AP2506">
            <v>2</v>
          </cell>
          <cell r="AQ2506">
            <v>3</v>
          </cell>
          <cell r="AR2506" t="str">
            <v>N</v>
          </cell>
          <cell r="AS2506" t="str">
            <v>N</v>
          </cell>
          <cell r="AT2506" t="str">
            <v>N</v>
          </cell>
          <cell r="AU2506" t="str">
            <v>.</v>
          </cell>
        </row>
        <row r="2507">
          <cell r="A2507" t="str">
            <v>470908D-20-1226-404-10-D3.5-D9.7</v>
          </cell>
          <cell r="B2507" t="str">
            <v>470908D</v>
          </cell>
          <cell r="C2507">
            <v>20</v>
          </cell>
          <cell r="D2507">
            <v>1226</v>
          </cell>
          <cell r="E2507">
            <v>31</v>
          </cell>
          <cell r="F2507">
            <v>404</v>
          </cell>
          <cell r="G2507" t="str">
            <v>31-404</v>
          </cell>
          <cell r="H2507">
            <v>10</v>
          </cell>
          <cell r="I2507" t="str">
            <v>.</v>
          </cell>
          <cell r="J2507">
            <v>1</v>
          </cell>
          <cell r="K2507">
            <v>1.5</v>
          </cell>
          <cell r="L2507">
            <v>3.5</v>
          </cell>
          <cell r="M2507">
            <v>1</v>
          </cell>
          <cell r="N2507">
            <v>3</v>
          </cell>
          <cell r="O2507" t="str">
            <v>Y</v>
          </cell>
          <cell r="P2507" t="str">
            <v>N</v>
          </cell>
          <cell r="Q2507" t="str">
            <v>N</v>
          </cell>
          <cell r="R2507" t="str">
            <v>.</v>
          </cell>
          <cell r="S2507">
            <v>1</v>
          </cell>
          <cell r="T2507">
            <v>2.6</v>
          </cell>
          <cell r="U2507">
            <v>4.3</v>
          </cell>
          <cell r="V2507">
            <v>2</v>
          </cell>
          <cell r="W2507">
            <v>3</v>
          </cell>
          <cell r="X2507" t="str">
            <v>Y</v>
          </cell>
          <cell r="Y2507" t="str">
            <v>N</v>
          </cell>
          <cell r="Z2507" t="str">
            <v>N</v>
          </cell>
          <cell r="AA2507" t="str">
            <v>.</v>
          </cell>
          <cell r="AB2507" t="str">
            <v>.</v>
          </cell>
          <cell r="AC2507">
            <v>1</v>
          </cell>
          <cell r="AD2507">
            <v>5.3</v>
          </cell>
          <cell r="AE2507">
            <v>6.4</v>
          </cell>
          <cell r="AF2507">
            <v>1</v>
          </cell>
          <cell r="AG2507">
            <v>2</v>
          </cell>
          <cell r="AH2507" t="str">
            <v>Y</v>
          </cell>
          <cell r="AI2507" t="str">
            <v>N</v>
          </cell>
          <cell r="AJ2507" t="str">
            <v>N</v>
          </cell>
          <cell r="AK2507" t="str">
            <v>.</v>
          </cell>
          <cell r="AL2507" t="str">
            <v>.</v>
          </cell>
          <cell r="AM2507">
            <v>1</v>
          </cell>
          <cell r="AN2507">
            <v>11.1</v>
          </cell>
          <cell r="AO2507">
            <v>9.6999999999999993</v>
          </cell>
          <cell r="AP2507">
            <v>1</v>
          </cell>
          <cell r="AQ2507">
            <v>3</v>
          </cell>
          <cell r="AR2507" t="str">
            <v>Y</v>
          </cell>
          <cell r="AS2507" t="str">
            <v>N</v>
          </cell>
          <cell r="AT2507" t="str">
            <v>N</v>
          </cell>
          <cell r="AU2507" t="str">
            <v>.</v>
          </cell>
        </row>
        <row r="2508">
          <cell r="A2508" t="str">
            <v>470908D-20-1227-430-11-D2.7-D13.3</v>
          </cell>
          <cell r="B2508" t="str">
            <v>470908D</v>
          </cell>
          <cell r="C2508">
            <v>20</v>
          </cell>
          <cell r="D2508">
            <v>1227</v>
          </cell>
          <cell r="E2508">
            <v>32</v>
          </cell>
          <cell r="F2508">
            <v>430</v>
          </cell>
          <cell r="G2508" t="str">
            <v>32-430</v>
          </cell>
          <cell r="H2508">
            <v>11</v>
          </cell>
          <cell r="I2508" t="str">
            <v>.</v>
          </cell>
          <cell r="J2508">
            <v>1</v>
          </cell>
          <cell r="K2508">
            <v>2.2000000000000002</v>
          </cell>
          <cell r="L2508">
            <v>2.7</v>
          </cell>
          <cell r="M2508">
            <v>2</v>
          </cell>
          <cell r="N2508">
            <v>2</v>
          </cell>
          <cell r="O2508" t="str">
            <v>Y</v>
          </cell>
          <cell r="P2508" t="str">
            <v>N</v>
          </cell>
          <cell r="Q2508" t="str">
            <v>N</v>
          </cell>
          <cell r="R2508" t="str">
            <v>.</v>
          </cell>
          <cell r="S2508">
            <v>1</v>
          </cell>
          <cell r="T2508">
            <v>3.8</v>
          </cell>
          <cell r="U2508">
            <v>4</v>
          </cell>
          <cell r="V2508">
            <v>2</v>
          </cell>
          <cell r="W2508">
            <v>2</v>
          </cell>
          <cell r="X2508" t="str">
            <v>Y</v>
          </cell>
          <cell r="Y2508" t="str">
            <v>N</v>
          </cell>
          <cell r="Z2508" t="str">
            <v>N</v>
          </cell>
          <cell r="AA2508" t="str">
            <v>.</v>
          </cell>
          <cell r="AB2508" t="str">
            <v>.</v>
          </cell>
          <cell r="AC2508">
            <v>1</v>
          </cell>
          <cell r="AD2508">
            <v>5.5</v>
          </cell>
          <cell r="AE2508">
            <v>8.1</v>
          </cell>
          <cell r="AF2508">
            <v>1</v>
          </cell>
          <cell r="AG2508">
            <v>2</v>
          </cell>
          <cell r="AH2508" t="str">
            <v>Y</v>
          </cell>
          <cell r="AI2508" t="str">
            <v>N</v>
          </cell>
          <cell r="AJ2508" t="str">
            <v>N</v>
          </cell>
          <cell r="AK2508" t="str">
            <v>.</v>
          </cell>
          <cell r="AL2508" t="str">
            <v>.</v>
          </cell>
          <cell r="AM2508">
            <v>1</v>
          </cell>
          <cell r="AN2508">
            <v>12.3</v>
          </cell>
          <cell r="AO2508">
            <v>13.3</v>
          </cell>
          <cell r="AP2508">
            <v>1</v>
          </cell>
          <cell r="AQ2508">
            <v>2</v>
          </cell>
          <cell r="AR2508" t="str">
            <v>Y</v>
          </cell>
          <cell r="AS2508" t="str">
            <v>N</v>
          </cell>
          <cell r="AT2508" t="str">
            <v>N</v>
          </cell>
          <cell r="AU2508" t="str">
            <v>.</v>
          </cell>
        </row>
        <row r="2509">
          <cell r="A2509" t="str">
            <v>470908D-20-1228-396-12-D.-D.</v>
          </cell>
          <cell r="B2509" t="str">
            <v>470908D</v>
          </cell>
          <cell r="C2509">
            <v>20</v>
          </cell>
          <cell r="D2509">
            <v>1228</v>
          </cell>
          <cell r="E2509">
            <v>4</v>
          </cell>
          <cell r="F2509">
            <v>396</v>
          </cell>
          <cell r="G2509" t="str">
            <v>4-396</v>
          </cell>
          <cell r="H2509">
            <v>12</v>
          </cell>
          <cell r="I2509" t="str">
            <v>.</v>
          </cell>
          <cell r="J2509">
            <v>0</v>
          </cell>
          <cell r="K2509" t="str">
            <v>.</v>
          </cell>
          <cell r="L2509" t="str">
            <v>.</v>
          </cell>
          <cell r="M2509" t="str">
            <v>.</v>
          </cell>
          <cell r="N2509" t="str">
            <v>.</v>
          </cell>
          <cell r="O2509" t="str">
            <v>.</v>
          </cell>
          <cell r="P2509" t="str">
            <v>.</v>
          </cell>
          <cell r="Q2509" t="str">
            <v>.</v>
          </cell>
          <cell r="R2509" t="str">
            <v>.</v>
          </cell>
          <cell r="S2509">
            <v>0</v>
          </cell>
          <cell r="T2509" t="str">
            <v>.</v>
          </cell>
          <cell r="U2509" t="str">
            <v>.</v>
          </cell>
          <cell r="V2509" t="str">
            <v>.</v>
          </cell>
          <cell r="W2509" t="str">
            <v>.</v>
          </cell>
          <cell r="X2509" t="str">
            <v>.</v>
          </cell>
          <cell r="Y2509" t="str">
            <v>.</v>
          </cell>
          <cell r="Z2509" t="str">
            <v>.</v>
          </cell>
          <cell r="AA2509" t="str">
            <v>.</v>
          </cell>
          <cell r="AB2509" t="str">
            <v>.</v>
          </cell>
          <cell r="AC2509">
            <v>0</v>
          </cell>
          <cell r="AD2509" t="str">
            <v>.</v>
          </cell>
          <cell r="AE2509" t="str">
            <v>.</v>
          </cell>
          <cell r="AF2509" t="str">
            <v>.</v>
          </cell>
          <cell r="AG2509" t="str">
            <v>.</v>
          </cell>
          <cell r="AH2509" t="str">
            <v>.</v>
          </cell>
          <cell r="AI2509" t="str">
            <v>.</v>
          </cell>
          <cell r="AJ2509" t="str">
            <v>.</v>
          </cell>
          <cell r="AK2509" t="str">
            <v>.</v>
          </cell>
          <cell r="AL2509" t="str">
            <v>.</v>
          </cell>
          <cell r="AM2509">
            <v>0</v>
          </cell>
          <cell r="AN2509" t="str">
            <v>.</v>
          </cell>
          <cell r="AO2509" t="str">
            <v>.</v>
          </cell>
          <cell r="AP2509" t="str">
            <v>.</v>
          </cell>
          <cell r="AQ2509" t="str">
            <v>.</v>
          </cell>
          <cell r="AR2509" t="str">
            <v>.</v>
          </cell>
          <cell r="AS2509" t="str">
            <v>.</v>
          </cell>
          <cell r="AT2509" t="str">
            <v>.</v>
          </cell>
          <cell r="AU2509" t="str">
            <v>.</v>
          </cell>
        </row>
        <row r="2510">
          <cell r="A2510" t="str">
            <v>470908D-20-1229-403-13-D3.6-D13.1</v>
          </cell>
          <cell r="B2510" t="str">
            <v>470908D</v>
          </cell>
          <cell r="C2510">
            <v>20</v>
          </cell>
          <cell r="D2510">
            <v>1229</v>
          </cell>
          <cell r="E2510">
            <v>31</v>
          </cell>
          <cell r="F2510">
            <v>403</v>
          </cell>
          <cell r="G2510" t="str">
            <v>31-403</v>
          </cell>
          <cell r="H2510">
            <v>13</v>
          </cell>
          <cell r="I2510" t="str">
            <v>.</v>
          </cell>
          <cell r="J2510">
            <v>1</v>
          </cell>
          <cell r="K2510">
            <v>2.4</v>
          </cell>
          <cell r="L2510">
            <v>3.6</v>
          </cell>
          <cell r="M2510">
            <v>3</v>
          </cell>
          <cell r="N2510">
            <v>3</v>
          </cell>
          <cell r="O2510" t="str">
            <v>N</v>
          </cell>
          <cell r="P2510" t="str">
            <v>N</v>
          </cell>
          <cell r="Q2510" t="str">
            <v>N</v>
          </cell>
          <cell r="R2510" t="str">
            <v>.</v>
          </cell>
          <cell r="S2510">
            <v>1</v>
          </cell>
          <cell r="T2510">
            <v>4.0999999999999996</v>
          </cell>
          <cell r="U2510">
            <v>4.9000000000000004</v>
          </cell>
          <cell r="V2510">
            <v>3</v>
          </cell>
          <cell r="W2510">
            <v>3</v>
          </cell>
          <cell r="X2510" t="str">
            <v>N</v>
          </cell>
          <cell r="Y2510" t="str">
            <v>N</v>
          </cell>
          <cell r="Z2510" t="str">
            <v>N</v>
          </cell>
          <cell r="AA2510" t="str">
            <v>.</v>
          </cell>
          <cell r="AB2510" t="str">
            <v>.</v>
          </cell>
          <cell r="AC2510">
            <v>1</v>
          </cell>
          <cell r="AD2510">
            <v>6.6</v>
          </cell>
          <cell r="AE2510">
            <v>8.1999999999999993</v>
          </cell>
          <cell r="AF2510">
            <v>2</v>
          </cell>
          <cell r="AG2510">
            <v>3</v>
          </cell>
          <cell r="AH2510" t="str">
            <v>N</v>
          </cell>
          <cell r="AI2510" t="str">
            <v>N</v>
          </cell>
          <cell r="AJ2510" t="str">
            <v>N</v>
          </cell>
          <cell r="AK2510" t="str">
            <v>.</v>
          </cell>
          <cell r="AL2510" t="str">
            <v>.</v>
          </cell>
          <cell r="AM2510">
            <v>1</v>
          </cell>
          <cell r="AN2510">
            <v>12.4</v>
          </cell>
          <cell r="AO2510">
            <v>13.1</v>
          </cell>
          <cell r="AP2510">
            <v>2</v>
          </cell>
          <cell r="AQ2510">
            <v>3</v>
          </cell>
          <cell r="AR2510" t="str">
            <v>N</v>
          </cell>
          <cell r="AS2510" t="str">
            <v>N</v>
          </cell>
          <cell r="AT2510" t="str">
            <v>N</v>
          </cell>
          <cell r="AU2510" t="str">
            <v>.</v>
          </cell>
        </row>
        <row r="2511">
          <cell r="A2511" t="str">
            <v>470908D-20-1230-389-14-D2.8-D.</v>
          </cell>
          <cell r="B2511" t="str">
            <v>470908D</v>
          </cell>
          <cell r="C2511">
            <v>20</v>
          </cell>
          <cell r="D2511">
            <v>1230</v>
          </cell>
          <cell r="E2511">
            <v>4</v>
          </cell>
          <cell r="F2511">
            <v>389</v>
          </cell>
          <cell r="G2511" t="str">
            <v>4-389</v>
          </cell>
          <cell r="H2511">
            <v>14</v>
          </cell>
          <cell r="I2511" t="str">
            <v>.</v>
          </cell>
          <cell r="J2511">
            <v>1</v>
          </cell>
          <cell r="K2511">
            <v>2</v>
          </cell>
          <cell r="L2511">
            <v>2.8</v>
          </cell>
          <cell r="M2511">
            <v>2</v>
          </cell>
          <cell r="N2511">
            <v>2</v>
          </cell>
          <cell r="O2511" t="str">
            <v>N</v>
          </cell>
          <cell r="P2511" t="str">
            <v>N</v>
          </cell>
          <cell r="Q2511" t="str">
            <v>N</v>
          </cell>
          <cell r="R2511" t="str">
            <v>.</v>
          </cell>
          <cell r="S2511">
            <v>1</v>
          </cell>
          <cell r="T2511">
            <v>3</v>
          </cell>
          <cell r="U2511">
            <v>3.6</v>
          </cell>
          <cell r="V2511">
            <v>3</v>
          </cell>
          <cell r="W2511">
            <v>3</v>
          </cell>
          <cell r="X2511" t="str">
            <v>N</v>
          </cell>
          <cell r="Y2511" t="str">
            <v>N</v>
          </cell>
          <cell r="Z2511" t="str">
            <v>N</v>
          </cell>
          <cell r="AA2511" t="str">
            <v>.</v>
          </cell>
          <cell r="AB2511" t="str">
            <v>.</v>
          </cell>
          <cell r="AC2511">
            <v>0</v>
          </cell>
          <cell r="AD2511" t="str">
            <v>.</v>
          </cell>
          <cell r="AE2511" t="str">
            <v>.</v>
          </cell>
          <cell r="AF2511" t="str">
            <v>.</v>
          </cell>
          <cell r="AG2511" t="str">
            <v>.</v>
          </cell>
          <cell r="AH2511" t="str">
            <v>.</v>
          </cell>
          <cell r="AI2511" t="str">
            <v>.</v>
          </cell>
          <cell r="AJ2511" t="str">
            <v>.</v>
          </cell>
          <cell r="AK2511" t="str">
            <v>.</v>
          </cell>
          <cell r="AL2511" t="str">
            <v>.</v>
          </cell>
          <cell r="AM2511">
            <v>0</v>
          </cell>
          <cell r="AN2511" t="str">
            <v>.</v>
          </cell>
          <cell r="AO2511" t="str">
            <v>.</v>
          </cell>
          <cell r="AP2511" t="str">
            <v>.</v>
          </cell>
          <cell r="AQ2511" t="str">
            <v>.</v>
          </cell>
          <cell r="AR2511" t="str">
            <v>.</v>
          </cell>
          <cell r="AS2511" t="str">
            <v>.</v>
          </cell>
          <cell r="AT2511" t="str">
            <v>.</v>
          </cell>
          <cell r="AU2511" t="str">
            <v>.</v>
          </cell>
        </row>
        <row r="2512">
          <cell r="A2512" t="str">
            <v>470908D-20-1231-413-15-D.-D.</v>
          </cell>
          <cell r="B2512" t="str">
            <v>470908D</v>
          </cell>
          <cell r="C2512">
            <v>20</v>
          </cell>
          <cell r="D2512">
            <v>1231</v>
          </cell>
          <cell r="E2512">
            <v>31</v>
          </cell>
          <cell r="F2512">
            <v>413</v>
          </cell>
          <cell r="G2512" t="str">
            <v>31-413</v>
          </cell>
          <cell r="H2512">
            <v>15</v>
          </cell>
          <cell r="I2512" t="str">
            <v>.</v>
          </cell>
          <cell r="J2512">
            <v>0</v>
          </cell>
          <cell r="K2512" t="str">
            <v>.</v>
          </cell>
          <cell r="L2512" t="str">
            <v>.</v>
          </cell>
          <cell r="M2512" t="str">
            <v>.</v>
          </cell>
          <cell r="N2512" t="str">
            <v>.</v>
          </cell>
          <cell r="O2512" t="str">
            <v>.</v>
          </cell>
          <cell r="P2512" t="str">
            <v>.</v>
          </cell>
          <cell r="Q2512" t="str">
            <v>.</v>
          </cell>
          <cell r="R2512" t="str">
            <v>.</v>
          </cell>
          <cell r="S2512">
            <v>0</v>
          </cell>
          <cell r="T2512" t="str">
            <v>.</v>
          </cell>
          <cell r="U2512" t="str">
            <v>.</v>
          </cell>
          <cell r="V2512" t="str">
            <v>.</v>
          </cell>
          <cell r="W2512" t="str">
            <v>.</v>
          </cell>
          <cell r="X2512" t="str">
            <v>.</v>
          </cell>
          <cell r="Y2512" t="str">
            <v>.</v>
          </cell>
          <cell r="Z2512" t="str">
            <v>.</v>
          </cell>
          <cell r="AA2512" t="str">
            <v>.</v>
          </cell>
          <cell r="AB2512" t="str">
            <v>.</v>
          </cell>
          <cell r="AC2512">
            <v>0</v>
          </cell>
          <cell r="AD2512" t="str">
            <v>.</v>
          </cell>
          <cell r="AE2512" t="str">
            <v>.</v>
          </cell>
          <cell r="AF2512" t="str">
            <v>.</v>
          </cell>
          <cell r="AG2512" t="str">
            <v>.</v>
          </cell>
          <cell r="AH2512" t="str">
            <v>.</v>
          </cell>
          <cell r="AI2512" t="str">
            <v>.</v>
          </cell>
          <cell r="AJ2512" t="str">
            <v>.</v>
          </cell>
          <cell r="AK2512" t="str">
            <v>.</v>
          </cell>
          <cell r="AL2512" t="str">
            <v>.</v>
          </cell>
          <cell r="AM2512">
            <v>0</v>
          </cell>
          <cell r="AN2512" t="str">
            <v>.</v>
          </cell>
          <cell r="AO2512" t="str">
            <v>.</v>
          </cell>
          <cell r="AP2512" t="str">
            <v>.</v>
          </cell>
          <cell r="AQ2512" t="str">
            <v>.</v>
          </cell>
          <cell r="AR2512" t="str">
            <v>.</v>
          </cell>
          <cell r="AS2512" t="str">
            <v>.</v>
          </cell>
          <cell r="AT2512" t="str">
            <v>.</v>
          </cell>
          <cell r="AU2512" t="str">
            <v>.</v>
          </cell>
        </row>
        <row r="2513">
          <cell r="A2513" t="str">
            <v>470908D-20-1232-998-16-D2.7-D.</v>
          </cell>
          <cell r="B2513" t="str">
            <v>470908D</v>
          </cell>
          <cell r="C2513">
            <v>20</v>
          </cell>
          <cell r="D2513">
            <v>1232</v>
          </cell>
          <cell r="E2513">
            <v>99</v>
          </cell>
          <cell r="F2513">
            <v>998</v>
          </cell>
          <cell r="G2513" t="str">
            <v>99-998</v>
          </cell>
          <cell r="H2513">
            <v>16</v>
          </cell>
          <cell r="I2513" t="str">
            <v>.</v>
          </cell>
          <cell r="J2513">
            <v>1</v>
          </cell>
          <cell r="K2513">
            <v>1.6</v>
          </cell>
          <cell r="L2513">
            <v>2.7</v>
          </cell>
          <cell r="M2513">
            <v>2</v>
          </cell>
          <cell r="N2513">
            <v>3</v>
          </cell>
          <cell r="O2513" t="str">
            <v>Y</v>
          </cell>
          <cell r="P2513" t="str">
            <v>N</v>
          </cell>
          <cell r="Q2513" t="str">
            <v>N</v>
          </cell>
          <cell r="R2513" t="str">
            <v>.</v>
          </cell>
          <cell r="S2513">
            <v>1</v>
          </cell>
          <cell r="T2513">
            <v>3.6</v>
          </cell>
          <cell r="U2513">
            <v>3.7</v>
          </cell>
          <cell r="V2513">
            <v>1</v>
          </cell>
          <cell r="W2513">
            <v>1</v>
          </cell>
          <cell r="X2513" t="str">
            <v>Y</v>
          </cell>
          <cell r="Y2513" t="str">
            <v>N</v>
          </cell>
          <cell r="Z2513" t="str">
            <v>N</v>
          </cell>
          <cell r="AA2513" t="str">
            <v>.</v>
          </cell>
          <cell r="AB2513" t="str">
            <v>.</v>
          </cell>
          <cell r="AC2513">
            <v>0</v>
          </cell>
          <cell r="AD2513" t="str">
            <v>.</v>
          </cell>
          <cell r="AE2513" t="str">
            <v>.</v>
          </cell>
          <cell r="AF2513" t="str">
            <v>.</v>
          </cell>
          <cell r="AG2513" t="str">
            <v>.</v>
          </cell>
          <cell r="AH2513" t="str">
            <v>.</v>
          </cell>
          <cell r="AI2513" t="str">
            <v>.</v>
          </cell>
          <cell r="AJ2513" t="str">
            <v>.</v>
          </cell>
          <cell r="AK2513" t="str">
            <v>.</v>
          </cell>
          <cell r="AL2513" t="str">
            <v>.</v>
          </cell>
          <cell r="AM2513">
            <v>0</v>
          </cell>
          <cell r="AN2513" t="str">
            <v>.</v>
          </cell>
          <cell r="AO2513" t="str">
            <v>.</v>
          </cell>
          <cell r="AP2513" t="str">
            <v>.</v>
          </cell>
          <cell r="AQ2513" t="str">
            <v>.</v>
          </cell>
          <cell r="AR2513" t="str">
            <v>.</v>
          </cell>
          <cell r="AS2513" t="str">
            <v>.</v>
          </cell>
          <cell r="AT2513" t="str">
            <v>.</v>
          </cell>
          <cell r="AU2513" t="str">
            <v>.</v>
          </cell>
        </row>
        <row r="2514">
          <cell r="A2514" t="str">
            <v>470908D-20-1233-419-17-D3.7-D.</v>
          </cell>
          <cell r="B2514" t="str">
            <v>470908D</v>
          </cell>
          <cell r="C2514">
            <v>20</v>
          </cell>
          <cell r="D2514">
            <v>1233</v>
          </cell>
          <cell r="E2514">
            <v>31</v>
          </cell>
          <cell r="F2514">
            <v>419</v>
          </cell>
          <cell r="G2514" t="str">
            <v>31-419</v>
          </cell>
          <cell r="H2514">
            <v>17</v>
          </cell>
          <cell r="I2514" t="str">
            <v>.</v>
          </cell>
          <cell r="J2514">
            <v>1</v>
          </cell>
          <cell r="K2514">
            <v>1.2</v>
          </cell>
          <cell r="L2514">
            <v>3.7</v>
          </cell>
          <cell r="M2514">
            <v>2</v>
          </cell>
          <cell r="N2514">
            <v>3</v>
          </cell>
          <cell r="O2514" t="str">
            <v>N</v>
          </cell>
          <cell r="P2514" t="str">
            <v>N</v>
          </cell>
          <cell r="Q2514" t="str">
            <v>N</v>
          </cell>
          <cell r="R2514" t="str">
            <v>.</v>
          </cell>
          <cell r="S2514">
            <v>0</v>
          </cell>
          <cell r="T2514" t="str">
            <v>.</v>
          </cell>
          <cell r="U2514" t="str">
            <v>.</v>
          </cell>
          <cell r="V2514" t="str">
            <v>.</v>
          </cell>
          <cell r="W2514" t="str">
            <v>.</v>
          </cell>
          <cell r="X2514" t="str">
            <v>.</v>
          </cell>
          <cell r="Y2514" t="str">
            <v>.</v>
          </cell>
          <cell r="Z2514" t="str">
            <v>.</v>
          </cell>
          <cell r="AA2514" t="str">
            <v>.</v>
          </cell>
          <cell r="AB2514" t="str">
            <v>.</v>
          </cell>
          <cell r="AC2514">
            <v>0</v>
          </cell>
          <cell r="AD2514" t="str">
            <v>.</v>
          </cell>
          <cell r="AE2514" t="str">
            <v>.</v>
          </cell>
          <cell r="AF2514" t="str">
            <v>.</v>
          </cell>
          <cell r="AG2514" t="str">
            <v>.</v>
          </cell>
          <cell r="AH2514" t="str">
            <v>.</v>
          </cell>
          <cell r="AI2514" t="str">
            <v>.</v>
          </cell>
          <cell r="AJ2514" t="str">
            <v>.</v>
          </cell>
          <cell r="AK2514" t="str">
            <v>.</v>
          </cell>
          <cell r="AL2514" t="str">
            <v>.</v>
          </cell>
          <cell r="AM2514">
            <v>0</v>
          </cell>
          <cell r="AN2514" t="str">
            <v>.</v>
          </cell>
          <cell r="AO2514" t="str">
            <v>.</v>
          </cell>
          <cell r="AP2514" t="str">
            <v>.</v>
          </cell>
          <cell r="AQ2514" t="str">
            <v>.</v>
          </cell>
          <cell r="AR2514" t="str">
            <v>.</v>
          </cell>
          <cell r="AS2514" t="str">
            <v>.</v>
          </cell>
          <cell r="AT2514" t="str">
            <v>.</v>
          </cell>
          <cell r="AU2514" t="str">
            <v>.</v>
          </cell>
        </row>
        <row r="2515">
          <cell r="A2515" t="str">
            <v>470908D-20-1234-415-18-D2.5-D9.3</v>
          </cell>
          <cell r="B2515" t="str">
            <v>470908D</v>
          </cell>
          <cell r="C2515">
            <v>20</v>
          </cell>
          <cell r="D2515">
            <v>1234</v>
          </cell>
          <cell r="E2515">
            <v>31</v>
          </cell>
          <cell r="F2515">
            <v>415</v>
          </cell>
          <cell r="G2515" t="str">
            <v>31-415</v>
          </cell>
          <cell r="H2515">
            <v>18</v>
          </cell>
          <cell r="I2515" t="str">
            <v>.</v>
          </cell>
          <cell r="J2515">
            <v>1</v>
          </cell>
          <cell r="K2515">
            <v>1.5</v>
          </cell>
          <cell r="L2515">
            <v>2.5</v>
          </cell>
          <cell r="M2515">
            <v>2</v>
          </cell>
          <cell r="N2515">
            <v>3</v>
          </cell>
          <cell r="O2515" t="str">
            <v>N</v>
          </cell>
          <cell r="P2515" t="str">
            <v>N</v>
          </cell>
          <cell r="Q2515" t="str">
            <v>N</v>
          </cell>
          <cell r="R2515" t="str">
            <v>.</v>
          </cell>
          <cell r="S2515">
            <v>1</v>
          </cell>
          <cell r="T2515">
            <v>2.6</v>
          </cell>
          <cell r="U2515">
            <v>2.9</v>
          </cell>
          <cell r="V2515">
            <v>2</v>
          </cell>
          <cell r="W2515">
            <v>3</v>
          </cell>
          <cell r="X2515" t="str">
            <v>N</v>
          </cell>
          <cell r="Y2515" t="str">
            <v>N</v>
          </cell>
          <cell r="Z2515" t="str">
            <v>N</v>
          </cell>
          <cell r="AA2515" t="str">
            <v>.</v>
          </cell>
          <cell r="AB2515" t="str">
            <v>.</v>
          </cell>
          <cell r="AC2515">
            <v>1</v>
          </cell>
          <cell r="AD2515">
            <v>4.5999999999999996</v>
          </cell>
          <cell r="AE2515">
            <v>4.9000000000000004</v>
          </cell>
          <cell r="AF2515">
            <v>1</v>
          </cell>
          <cell r="AG2515">
            <v>2</v>
          </cell>
          <cell r="AH2515" t="str">
            <v>N</v>
          </cell>
          <cell r="AI2515" t="str">
            <v>N</v>
          </cell>
          <cell r="AJ2515" t="str">
            <v>N</v>
          </cell>
          <cell r="AK2515" t="str">
            <v>.</v>
          </cell>
          <cell r="AL2515" t="str">
            <v>.</v>
          </cell>
          <cell r="AM2515">
            <v>1</v>
          </cell>
          <cell r="AN2515">
            <v>10.9</v>
          </cell>
          <cell r="AO2515">
            <v>9.3000000000000007</v>
          </cell>
          <cell r="AP2515">
            <v>2</v>
          </cell>
          <cell r="AQ2515">
            <v>2</v>
          </cell>
          <cell r="AR2515" t="str">
            <v>N</v>
          </cell>
          <cell r="AS2515" t="str">
            <v>N</v>
          </cell>
          <cell r="AT2515" t="str">
            <v>N</v>
          </cell>
          <cell r="AU2515" t="str">
            <v>.</v>
          </cell>
        </row>
        <row r="2516">
          <cell r="A2516" t="str">
            <v>470908D-20-1235-432-19-D6.5-D15.1</v>
          </cell>
          <cell r="B2516" t="str">
            <v>470908D</v>
          </cell>
          <cell r="C2516">
            <v>20</v>
          </cell>
          <cell r="D2516">
            <v>1235</v>
          </cell>
          <cell r="E2516">
            <v>32</v>
          </cell>
          <cell r="F2516">
            <v>432</v>
          </cell>
          <cell r="G2516" t="str">
            <v>32-432</v>
          </cell>
          <cell r="H2516">
            <v>19</v>
          </cell>
          <cell r="I2516" t="str">
            <v>.</v>
          </cell>
          <cell r="J2516">
            <v>1</v>
          </cell>
          <cell r="K2516">
            <v>3.1</v>
          </cell>
          <cell r="L2516">
            <v>6.5</v>
          </cell>
          <cell r="M2516">
            <v>2</v>
          </cell>
          <cell r="N2516">
            <v>3</v>
          </cell>
          <cell r="O2516" t="str">
            <v>N</v>
          </cell>
          <cell r="P2516" t="str">
            <v>N</v>
          </cell>
          <cell r="Q2516" t="str">
            <v>N</v>
          </cell>
          <cell r="R2516" t="str">
            <v>.</v>
          </cell>
          <cell r="S2516">
            <v>1</v>
          </cell>
          <cell r="T2516">
            <v>4.5</v>
          </cell>
          <cell r="U2516">
            <v>6.8</v>
          </cell>
          <cell r="V2516">
            <v>3</v>
          </cell>
          <cell r="W2516">
            <v>2</v>
          </cell>
          <cell r="X2516" t="str">
            <v>N</v>
          </cell>
          <cell r="Y2516" t="str">
            <v>N</v>
          </cell>
          <cell r="Z2516" t="str">
            <v>N</v>
          </cell>
          <cell r="AA2516" t="str">
            <v>.</v>
          </cell>
          <cell r="AB2516" t="str">
            <v>.</v>
          </cell>
          <cell r="AC2516">
            <v>1</v>
          </cell>
          <cell r="AD2516">
            <v>7.5</v>
          </cell>
          <cell r="AE2516">
            <v>11.4</v>
          </cell>
          <cell r="AF2516">
            <v>3</v>
          </cell>
          <cell r="AG2516">
            <v>2</v>
          </cell>
          <cell r="AH2516" t="str">
            <v>N</v>
          </cell>
          <cell r="AI2516" t="str">
            <v>N</v>
          </cell>
          <cell r="AJ2516" t="str">
            <v>N</v>
          </cell>
          <cell r="AK2516" t="str">
            <v>.</v>
          </cell>
          <cell r="AL2516" t="str">
            <v>.</v>
          </cell>
          <cell r="AM2516">
            <v>1</v>
          </cell>
          <cell r="AN2516">
            <v>13.2</v>
          </cell>
          <cell r="AO2516">
            <v>15.1</v>
          </cell>
          <cell r="AP2516">
            <v>3</v>
          </cell>
          <cell r="AQ2516">
            <v>2</v>
          </cell>
          <cell r="AR2516" t="str">
            <v>N</v>
          </cell>
          <cell r="AS2516" t="str">
            <v>N</v>
          </cell>
          <cell r="AT2516" t="str">
            <v>N</v>
          </cell>
          <cell r="AU2516" t="str">
            <v>.</v>
          </cell>
        </row>
        <row r="2517">
          <cell r="A2517" t="str">
            <v>470908D-20-1236-999-20-D3.8-D16.7</v>
          </cell>
          <cell r="B2517" t="str">
            <v>470908D</v>
          </cell>
          <cell r="C2517">
            <v>20</v>
          </cell>
          <cell r="D2517">
            <v>1236</v>
          </cell>
          <cell r="E2517">
            <v>99</v>
          </cell>
          <cell r="F2517">
            <v>999</v>
          </cell>
          <cell r="G2517" t="str">
            <v>99-999</v>
          </cell>
          <cell r="H2517">
            <v>20</v>
          </cell>
          <cell r="I2517" t="str">
            <v>.</v>
          </cell>
          <cell r="J2517">
            <v>1</v>
          </cell>
          <cell r="K2517">
            <v>2.2999999999999998</v>
          </cell>
          <cell r="L2517">
            <v>3.8</v>
          </cell>
          <cell r="M2517">
            <v>3</v>
          </cell>
          <cell r="N2517">
            <v>3</v>
          </cell>
          <cell r="O2517" t="str">
            <v>N</v>
          </cell>
          <cell r="P2517" t="str">
            <v>N</v>
          </cell>
          <cell r="Q2517" t="str">
            <v>N</v>
          </cell>
          <cell r="R2517" t="str">
            <v>.</v>
          </cell>
          <cell r="S2517">
            <v>1</v>
          </cell>
          <cell r="T2517">
            <v>3.6</v>
          </cell>
          <cell r="U2517">
            <v>5.6</v>
          </cell>
          <cell r="V2517">
            <v>3</v>
          </cell>
          <cell r="W2517">
            <v>3</v>
          </cell>
          <cell r="X2517" t="str">
            <v>N</v>
          </cell>
          <cell r="Y2517" t="str">
            <v>N</v>
          </cell>
          <cell r="Z2517" t="str">
            <v>N</v>
          </cell>
          <cell r="AA2517" t="str">
            <v>.</v>
          </cell>
          <cell r="AB2517" t="str">
            <v>.</v>
          </cell>
          <cell r="AC2517">
            <v>1</v>
          </cell>
          <cell r="AD2517">
            <v>7.6</v>
          </cell>
          <cell r="AE2517">
            <v>9.8000000000000007</v>
          </cell>
          <cell r="AF2517">
            <v>2</v>
          </cell>
          <cell r="AG2517">
            <v>2</v>
          </cell>
          <cell r="AH2517" t="str">
            <v>N</v>
          </cell>
          <cell r="AI2517" t="str">
            <v>N</v>
          </cell>
          <cell r="AJ2517" t="str">
            <v>N</v>
          </cell>
          <cell r="AK2517" t="str">
            <v>.</v>
          </cell>
          <cell r="AL2517" t="str">
            <v>.</v>
          </cell>
          <cell r="AM2517">
            <v>1</v>
          </cell>
          <cell r="AN2517">
            <v>14.1</v>
          </cell>
          <cell r="AO2517">
            <v>16.7</v>
          </cell>
          <cell r="AP2517">
            <v>2</v>
          </cell>
          <cell r="AQ2517">
            <v>2</v>
          </cell>
          <cell r="AR2517" t="str">
            <v>N</v>
          </cell>
          <cell r="AS2517" t="str">
            <v>N</v>
          </cell>
          <cell r="AT2517" t="str">
            <v>N</v>
          </cell>
          <cell r="AU2517" t="str">
            <v>.</v>
          </cell>
        </row>
        <row r="2518">
          <cell r="A2518" t="str">
            <v>470908D-20-1237-378-21-D.-D.</v>
          </cell>
          <cell r="B2518" t="str">
            <v>470908D</v>
          </cell>
          <cell r="C2518">
            <v>20</v>
          </cell>
          <cell r="D2518">
            <v>1237</v>
          </cell>
          <cell r="E2518">
            <v>10</v>
          </cell>
          <cell r="F2518">
            <v>378</v>
          </cell>
          <cell r="G2518" t="str">
            <v>10-378</v>
          </cell>
          <cell r="H2518">
            <v>21</v>
          </cell>
          <cell r="I2518" t="str">
            <v>.</v>
          </cell>
          <cell r="J2518">
            <v>0</v>
          </cell>
          <cell r="K2518" t="str">
            <v>.</v>
          </cell>
          <cell r="L2518" t="str">
            <v>.</v>
          </cell>
          <cell r="M2518" t="str">
            <v>.</v>
          </cell>
          <cell r="N2518" t="str">
            <v>.</v>
          </cell>
          <cell r="O2518" t="str">
            <v>.</v>
          </cell>
          <cell r="P2518" t="str">
            <v>.</v>
          </cell>
          <cell r="Q2518" t="str">
            <v>.</v>
          </cell>
          <cell r="R2518" t="str">
            <v>.</v>
          </cell>
          <cell r="S2518">
            <v>0</v>
          </cell>
          <cell r="T2518" t="str">
            <v>.</v>
          </cell>
          <cell r="U2518" t="str">
            <v>.</v>
          </cell>
          <cell r="V2518" t="str">
            <v>.</v>
          </cell>
          <cell r="W2518" t="str">
            <v>.</v>
          </cell>
          <cell r="X2518" t="str">
            <v>.</v>
          </cell>
          <cell r="Y2518" t="str">
            <v>.</v>
          </cell>
          <cell r="Z2518" t="str">
            <v>.</v>
          </cell>
          <cell r="AA2518" t="str">
            <v>.</v>
          </cell>
          <cell r="AB2518" t="str">
            <v>.</v>
          </cell>
          <cell r="AC2518">
            <v>0</v>
          </cell>
          <cell r="AD2518" t="str">
            <v>.</v>
          </cell>
          <cell r="AE2518" t="str">
            <v>.</v>
          </cell>
          <cell r="AF2518" t="str">
            <v>.</v>
          </cell>
          <cell r="AG2518" t="str">
            <v>.</v>
          </cell>
          <cell r="AH2518" t="str">
            <v>.</v>
          </cell>
          <cell r="AI2518" t="str">
            <v>.</v>
          </cell>
          <cell r="AJ2518" t="str">
            <v>.</v>
          </cell>
          <cell r="AK2518" t="str">
            <v>.</v>
          </cell>
          <cell r="AL2518" t="str">
            <v>.</v>
          </cell>
          <cell r="AM2518">
            <v>0</v>
          </cell>
          <cell r="AN2518" t="str">
            <v>.</v>
          </cell>
          <cell r="AO2518" t="str">
            <v>.</v>
          </cell>
          <cell r="AP2518" t="str">
            <v>.</v>
          </cell>
          <cell r="AQ2518" t="str">
            <v>.</v>
          </cell>
          <cell r="AR2518" t="str">
            <v>.</v>
          </cell>
          <cell r="AS2518" t="str">
            <v>.</v>
          </cell>
          <cell r="AT2518" t="str">
            <v>.</v>
          </cell>
          <cell r="AU2518" t="str">
            <v>.</v>
          </cell>
        </row>
        <row r="2519">
          <cell r="A2519" t="str">
            <v>470908D-20-1238-390-22-D.-D.</v>
          </cell>
          <cell r="B2519" t="str">
            <v>470908D</v>
          </cell>
          <cell r="C2519">
            <v>20</v>
          </cell>
          <cell r="D2519">
            <v>1238</v>
          </cell>
          <cell r="E2519">
            <v>4</v>
          </cell>
          <cell r="F2519">
            <v>390</v>
          </cell>
          <cell r="G2519" t="str">
            <v>4-390</v>
          </cell>
          <cell r="H2519">
            <v>22</v>
          </cell>
          <cell r="I2519" t="str">
            <v>.</v>
          </cell>
          <cell r="J2519">
            <v>0</v>
          </cell>
          <cell r="K2519" t="str">
            <v>.</v>
          </cell>
          <cell r="L2519" t="str">
            <v>.</v>
          </cell>
          <cell r="M2519" t="str">
            <v>.</v>
          </cell>
          <cell r="N2519" t="str">
            <v>.</v>
          </cell>
          <cell r="O2519" t="str">
            <v>.</v>
          </cell>
          <cell r="P2519" t="str">
            <v>.</v>
          </cell>
          <cell r="Q2519" t="str">
            <v>.</v>
          </cell>
          <cell r="R2519" t="str">
            <v>.</v>
          </cell>
          <cell r="S2519">
            <v>0</v>
          </cell>
          <cell r="T2519" t="str">
            <v>.</v>
          </cell>
          <cell r="U2519" t="str">
            <v>.</v>
          </cell>
          <cell r="V2519" t="str">
            <v>.</v>
          </cell>
          <cell r="W2519" t="str">
            <v>.</v>
          </cell>
          <cell r="X2519" t="str">
            <v>.</v>
          </cell>
          <cell r="Y2519" t="str">
            <v>.</v>
          </cell>
          <cell r="Z2519" t="str">
            <v>.</v>
          </cell>
          <cell r="AA2519" t="str">
            <v>.</v>
          </cell>
          <cell r="AB2519" t="str">
            <v>.</v>
          </cell>
          <cell r="AC2519">
            <v>0</v>
          </cell>
          <cell r="AD2519" t="str">
            <v>.</v>
          </cell>
          <cell r="AE2519" t="str">
            <v>.</v>
          </cell>
          <cell r="AF2519" t="str">
            <v>.</v>
          </cell>
          <cell r="AG2519" t="str">
            <v>.</v>
          </cell>
          <cell r="AH2519" t="str">
            <v>.</v>
          </cell>
          <cell r="AI2519" t="str">
            <v>.</v>
          </cell>
          <cell r="AJ2519" t="str">
            <v>.</v>
          </cell>
          <cell r="AK2519" t="str">
            <v>.</v>
          </cell>
          <cell r="AL2519" t="str">
            <v>.</v>
          </cell>
          <cell r="AM2519">
            <v>0</v>
          </cell>
          <cell r="AN2519" t="str">
            <v>.</v>
          </cell>
          <cell r="AO2519" t="str">
            <v>.</v>
          </cell>
          <cell r="AP2519" t="str">
            <v>.</v>
          </cell>
          <cell r="AQ2519" t="str">
            <v>.</v>
          </cell>
          <cell r="AR2519" t="str">
            <v>.</v>
          </cell>
          <cell r="AS2519" t="str">
            <v>.</v>
          </cell>
          <cell r="AT2519" t="str">
            <v>.</v>
          </cell>
          <cell r="AU2519" t="str">
            <v>.</v>
          </cell>
        </row>
        <row r="2520">
          <cell r="A2520" t="str">
            <v>470908D-20-1239-401-23-D4-D13.1</v>
          </cell>
          <cell r="B2520" t="str">
            <v>470908D</v>
          </cell>
          <cell r="C2520">
            <v>20</v>
          </cell>
          <cell r="D2520">
            <v>1239</v>
          </cell>
          <cell r="E2520">
            <v>4</v>
          </cell>
          <cell r="F2520">
            <v>401</v>
          </cell>
          <cell r="G2520" t="str">
            <v>4-401</v>
          </cell>
          <cell r="H2520">
            <v>23</v>
          </cell>
          <cell r="I2520" t="str">
            <v>.</v>
          </cell>
          <cell r="J2520">
            <v>1</v>
          </cell>
          <cell r="K2520">
            <v>2.8</v>
          </cell>
          <cell r="L2520">
            <v>4</v>
          </cell>
          <cell r="M2520">
            <v>3</v>
          </cell>
          <cell r="N2520">
            <v>3</v>
          </cell>
          <cell r="O2520" t="str">
            <v>N</v>
          </cell>
          <cell r="P2520" t="str">
            <v>N</v>
          </cell>
          <cell r="Q2520" t="str">
            <v>N</v>
          </cell>
          <cell r="R2520" t="str">
            <v>.</v>
          </cell>
          <cell r="S2520">
            <v>1</v>
          </cell>
          <cell r="T2520">
            <v>3.8</v>
          </cell>
          <cell r="U2520">
            <v>5</v>
          </cell>
          <cell r="V2520">
            <v>3</v>
          </cell>
          <cell r="W2520">
            <v>2</v>
          </cell>
          <cell r="X2520" t="str">
            <v>N</v>
          </cell>
          <cell r="Y2520" t="str">
            <v>N</v>
          </cell>
          <cell r="Z2520" t="str">
            <v>N</v>
          </cell>
          <cell r="AA2520" t="str">
            <v>.</v>
          </cell>
          <cell r="AB2520" t="str">
            <v>.</v>
          </cell>
          <cell r="AC2520">
            <v>1</v>
          </cell>
          <cell r="AD2520">
            <v>7.1</v>
          </cell>
          <cell r="AE2520">
            <v>9.1999999999999993</v>
          </cell>
          <cell r="AF2520">
            <v>3</v>
          </cell>
          <cell r="AG2520">
            <v>3</v>
          </cell>
          <cell r="AH2520" t="str">
            <v>N</v>
          </cell>
          <cell r="AI2520" t="str">
            <v>N</v>
          </cell>
          <cell r="AJ2520" t="str">
            <v>N</v>
          </cell>
          <cell r="AK2520" t="str">
            <v>.</v>
          </cell>
          <cell r="AL2520" t="str">
            <v>.</v>
          </cell>
          <cell r="AM2520">
            <v>1</v>
          </cell>
          <cell r="AN2520">
            <v>12.1</v>
          </cell>
          <cell r="AO2520">
            <v>13.1</v>
          </cell>
          <cell r="AP2520">
            <v>3</v>
          </cell>
          <cell r="AQ2520">
            <v>2</v>
          </cell>
          <cell r="AR2520" t="str">
            <v>N</v>
          </cell>
          <cell r="AS2520" t="str">
            <v>N</v>
          </cell>
          <cell r="AT2520" t="str">
            <v>N</v>
          </cell>
          <cell r="AU2520" t="str">
            <v>.</v>
          </cell>
        </row>
        <row r="2521">
          <cell r="A2521" t="str">
            <v>470908D-20-1240-374-24-D3.8-D12.7</v>
          </cell>
          <cell r="B2521" t="str">
            <v>470908D</v>
          </cell>
          <cell r="C2521">
            <v>20</v>
          </cell>
          <cell r="D2521">
            <v>1240</v>
          </cell>
          <cell r="E2521">
            <v>10</v>
          </cell>
          <cell r="F2521">
            <v>374</v>
          </cell>
          <cell r="G2521" t="str">
            <v>10-374</v>
          </cell>
          <cell r="H2521">
            <v>24</v>
          </cell>
          <cell r="I2521" t="str">
            <v>.</v>
          </cell>
          <cell r="J2521">
            <v>1</v>
          </cell>
          <cell r="K2521">
            <v>2.2000000000000002</v>
          </cell>
          <cell r="L2521">
            <v>3.8</v>
          </cell>
          <cell r="M2521">
            <v>2</v>
          </cell>
          <cell r="N2521">
            <v>3</v>
          </cell>
          <cell r="O2521" t="str">
            <v>N</v>
          </cell>
          <cell r="P2521" t="str">
            <v>Y</v>
          </cell>
          <cell r="Q2521" t="str">
            <v>N</v>
          </cell>
          <cell r="R2521" t="str">
            <v>.</v>
          </cell>
          <cell r="S2521">
            <v>1</v>
          </cell>
          <cell r="T2521">
            <v>4</v>
          </cell>
          <cell r="U2521">
            <v>5.6</v>
          </cell>
          <cell r="V2521">
            <v>2</v>
          </cell>
          <cell r="W2521">
            <v>2</v>
          </cell>
          <cell r="X2521" t="str">
            <v>Y</v>
          </cell>
          <cell r="Y2521" t="str">
            <v>N</v>
          </cell>
          <cell r="Z2521" t="str">
            <v>N</v>
          </cell>
          <cell r="AA2521" t="str">
            <v>.</v>
          </cell>
          <cell r="AB2521" t="str">
            <v>.</v>
          </cell>
          <cell r="AC2521">
            <v>1</v>
          </cell>
          <cell r="AD2521">
            <v>8</v>
          </cell>
          <cell r="AE2521">
            <v>10.1</v>
          </cell>
          <cell r="AF2521">
            <v>1</v>
          </cell>
          <cell r="AG2521">
            <v>2</v>
          </cell>
          <cell r="AH2521" t="str">
            <v>Y</v>
          </cell>
          <cell r="AI2521" t="str">
            <v>N</v>
          </cell>
          <cell r="AJ2521" t="str">
            <v>N</v>
          </cell>
          <cell r="AK2521" t="str">
            <v>.</v>
          </cell>
          <cell r="AL2521" t="str">
            <v>.</v>
          </cell>
          <cell r="AM2521">
            <v>1</v>
          </cell>
          <cell r="AN2521">
            <v>14.1</v>
          </cell>
          <cell r="AO2521">
            <v>12.7</v>
          </cell>
          <cell r="AP2521">
            <v>2</v>
          </cell>
          <cell r="AQ2521">
            <v>3</v>
          </cell>
          <cell r="AR2521" t="str">
            <v>Y</v>
          </cell>
          <cell r="AS2521" t="str">
            <v>N</v>
          </cell>
          <cell r="AT2521" t="str">
            <v>N</v>
          </cell>
          <cell r="AU2521" t="str">
            <v>.</v>
          </cell>
        </row>
        <row r="2522">
          <cell r="A2522" t="str">
            <v>470908D-20-1241-395-25-D3.9-D11.9</v>
          </cell>
          <cell r="B2522" t="str">
            <v>470908D</v>
          </cell>
          <cell r="C2522">
            <v>20</v>
          </cell>
          <cell r="D2522">
            <v>1241</v>
          </cell>
          <cell r="E2522">
            <v>4</v>
          </cell>
          <cell r="F2522">
            <v>395</v>
          </cell>
          <cell r="G2522" t="str">
            <v>4-395</v>
          </cell>
          <cell r="H2522">
            <v>25</v>
          </cell>
          <cell r="I2522" t="str">
            <v>.</v>
          </cell>
          <cell r="J2522">
            <v>1</v>
          </cell>
          <cell r="K2522">
            <v>2.7</v>
          </cell>
          <cell r="L2522">
            <v>3.9</v>
          </cell>
          <cell r="M2522">
            <v>3</v>
          </cell>
          <cell r="N2522">
            <v>3</v>
          </cell>
          <cell r="O2522" t="str">
            <v>N</v>
          </cell>
          <cell r="P2522" t="str">
            <v>N</v>
          </cell>
          <cell r="Q2522" t="str">
            <v>N</v>
          </cell>
          <cell r="R2522" t="str">
            <v>.</v>
          </cell>
          <cell r="S2522">
            <v>1</v>
          </cell>
          <cell r="T2522">
            <v>3.7</v>
          </cell>
          <cell r="U2522">
            <v>4.5999999999999996</v>
          </cell>
          <cell r="V2522">
            <v>3</v>
          </cell>
          <cell r="W2522">
            <v>2</v>
          </cell>
          <cell r="X2522" t="str">
            <v>N</v>
          </cell>
          <cell r="Y2522" t="str">
            <v>N</v>
          </cell>
          <cell r="Z2522" t="str">
            <v>N</v>
          </cell>
          <cell r="AA2522" t="str">
            <v>.</v>
          </cell>
          <cell r="AB2522" t="str">
            <v>.</v>
          </cell>
          <cell r="AC2522">
            <v>1</v>
          </cell>
          <cell r="AD2522">
            <v>8.1999999999999993</v>
          </cell>
          <cell r="AE2522">
            <v>8.9</v>
          </cell>
          <cell r="AF2522">
            <v>3</v>
          </cell>
          <cell r="AG2522">
            <v>3</v>
          </cell>
          <cell r="AH2522" t="str">
            <v>N</v>
          </cell>
          <cell r="AI2522" t="str">
            <v>N</v>
          </cell>
          <cell r="AJ2522" t="str">
            <v>N</v>
          </cell>
          <cell r="AK2522" t="str">
            <v>.</v>
          </cell>
          <cell r="AL2522" t="str">
            <v>.</v>
          </cell>
          <cell r="AM2522">
            <v>1</v>
          </cell>
          <cell r="AN2522">
            <v>14.4</v>
          </cell>
          <cell r="AO2522">
            <v>11.9</v>
          </cell>
          <cell r="AP2522">
            <v>3</v>
          </cell>
          <cell r="AQ2522">
            <v>3</v>
          </cell>
          <cell r="AR2522" t="str">
            <v>N</v>
          </cell>
          <cell r="AS2522" t="str">
            <v>N</v>
          </cell>
          <cell r="AT2522" t="str">
            <v>N</v>
          </cell>
          <cell r="AU2522" t="str">
            <v>.</v>
          </cell>
        </row>
        <row r="2523">
          <cell r="A2523" t="str">
            <v>470908D-20-1242-409-26-D4.8-D13.1</v>
          </cell>
          <cell r="B2523" t="str">
            <v>470908D</v>
          </cell>
          <cell r="C2523">
            <v>20</v>
          </cell>
          <cell r="D2523">
            <v>1242</v>
          </cell>
          <cell r="E2523">
            <v>31</v>
          </cell>
          <cell r="F2523">
            <v>409</v>
          </cell>
          <cell r="G2523" t="str">
            <v>31-409</v>
          </cell>
          <cell r="H2523">
            <v>26</v>
          </cell>
          <cell r="I2523" t="str">
            <v>.</v>
          </cell>
          <cell r="J2523">
            <v>1</v>
          </cell>
          <cell r="K2523">
            <v>3</v>
          </cell>
          <cell r="L2523">
            <v>4.8</v>
          </cell>
          <cell r="M2523">
            <v>1</v>
          </cell>
          <cell r="N2523">
            <v>1</v>
          </cell>
          <cell r="O2523" t="str">
            <v>N</v>
          </cell>
          <cell r="P2523" t="str">
            <v>N</v>
          </cell>
          <cell r="Q2523" t="str">
            <v>N</v>
          </cell>
          <cell r="R2523" t="str">
            <v>.</v>
          </cell>
          <cell r="S2523">
            <v>1</v>
          </cell>
          <cell r="T2523">
            <v>3.6</v>
          </cell>
          <cell r="U2523">
            <v>6</v>
          </cell>
          <cell r="V2523">
            <v>1</v>
          </cell>
          <cell r="W2523">
            <v>2</v>
          </cell>
          <cell r="X2523" t="str">
            <v>Y</v>
          </cell>
          <cell r="Y2523" t="str">
            <v>N</v>
          </cell>
          <cell r="Z2523" t="str">
            <v>N</v>
          </cell>
          <cell r="AA2523" t="str">
            <v>.</v>
          </cell>
          <cell r="AB2523" t="str">
            <v>.</v>
          </cell>
          <cell r="AC2523">
            <v>1</v>
          </cell>
          <cell r="AD2523">
            <v>7</v>
          </cell>
          <cell r="AE2523">
            <v>9.9</v>
          </cell>
          <cell r="AF2523">
            <v>2</v>
          </cell>
          <cell r="AG2523">
            <v>2</v>
          </cell>
          <cell r="AH2523" t="str">
            <v>Y</v>
          </cell>
          <cell r="AI2523" t="str">
            <v>N</v>
          </cell>
          <cell r="AJ2523" t="str">
            <v>N</v>
          </cell>
          <cell r="AK2523" t="str">
            <v>.</v>
          </cell>
          <cell r="AL2523" t="str">
            <v>.</v>
          </cell>
          <cell r="AM2523">
            <v>1</v>
          </cell>
          <cell r="AN2523">
            <v>13.9</v>
          </cell>
          <cell r="AO2523">
            <v>13.1</v>
          </cell>
          <cell r="AP2523">
            <v>3</v>
          </cell>
          <cell r="AQ2523">
            <v>3</v>
          </cell>
          <cell r="AR2523" t="str">
            <v>Y</v>
          </cell>
          <cell r="AS2523" t="str">
            <v>N</v>
          </cell>
          <cell r="AT2523" t="str">
            <v>N</v>
          </cell>
          <cell r="AU2523" t="str">
            <v>.</v>
          </cell>
        </row>
        <row r="2524">
          <cell r="A2524" t="str">
            <v>470908D-20-1243-434-27-D.-D.</v>
          </cell>
          <cell r="B2524" t="str">
            <v>470908D</v>
          </cell>
          <cell r="C2524">
            <v>20</v>
          </cell>
          <cell r="D2524">
            <v>1243</v>
          </cell>
          <cell r="E2524">
            <v>32</v>
          </cell>
          <cell r="F2524">
            <v>434</v>
          </cell>
          <cell r="G2524" t="str">
            <v>32-434</v>
          </cell>
          <cell r="H2524">
            <v>27</v>
          </cell>
          <cell r="I2524" t="str">
            <v>.</v>
          </cell>
          <cell r="J2524">
            <v>0</v>
          </cell>
          <cell r="K2524" t="str">
            <v>.</v>
          </cell>
          <cell r="L2524" t="str">
            <v>.</v>
          </cell>
          <cell r="M2524" t="str">
            <v>.</v>
          </cell>
          <cell r="N2524" t="str">
            <v>.</v>
          </cell>
          <cell r="O2524" t="str">
            <v>.</v>
          </cell>
          <cell r="P2524" t="str">
            <v>.</v>
          </cell>
          <cell r="Q2524" t="str">
            <v>.</v>
          </cell>
          <cell r="R2524" t="str">
            <v>.</v>
          </cell>
          <cell r="S2524">
            <v>0</v>
          </cell>
          <cell r="T2524" t="str">
            <v>.</v>
          </cell>
          <cell r="U2524" t="str">
            <v>.</v>
          </cell>
          <cell r="V2524" t="str">
            <v>.</v>
          </cell>
          <cell r="W2524" t="str">
            <v>.</v>
          </cell>
          <cell r="X2524" t="str">
            <v>.</v>
          </cell>
          <cell r="Y2524" t="str">
            <v>.</v>
          </cell>
          <cell r="Z2524" t="str">
            <v>.</v>
          </cell>
          <cell r="AA2524" t="str">
            <v>.</v>
          </cell>
          <cell r="AB2524" t="str">
            <v>.</v>
          </cell>
          <cell r="AC2524">
            <v>0</v>
          </cell>
          <cell r="AD2524" t="str">
            <v>.</v>
          </cell>
          <cell r="AE2524" t="str">
            <v>.</v>
          </cell>
          <cell r="AF2524" t="str">
            <v>.</v>
          </cell>
          <cell r="AG2524" t="str">
            <v>.</v>
          </cell>
          <cell r="AH2524" t="str">
            <v>.</v>
          </cell>
          <cell r="AI2524" t="str">
            <v>.</v>
          </cell>
          <cell r="AJ2524" t="str">
            <v>.</v>
          </cell>
          <cell r="AK2524" t="str">
            <v>.</v>
          </cell>
          <cell r="AL2524" t="str">
            <v>.</v>
          </cell>
          <cell r="AM2524">
            <v>0</v>
          </cell>
          <cell r="AN2524" t="str">
            <v>.</v>
          </cell>
          <cell r="AO2524" t="str">
            <v>.</v>
          </cell>
          <cell r="AP2524" t="str">
            <v>.</v>
          </cell>
          <cell r="AQ2524" t="str">
            <v>.</v>
          </cell>
          <cell r="AR2524" t="str">
            <v>.</v>
          </cell>
          <cell r="AS2524" t="str">
            <v>.</v>
          </cell>
          <cell r="AT2524" t="str">
            <v>.</v>
          </cell>
          <cell r="AU2524" t="str">
            <v>.</v>
          </cell>
        </row>
        <row r="2525">
          <cell r="A2525" t="str">
            <v>470908D-20-1244-398-28-D3.3-D9.4</v>
          </cell>
          <cell r="B2525" t="str">
            <v>470908D</v>
          </cell>
          <cell r="C2525">
            <v>20</v>
          </cell>
          <cell r="D2525">
            <v>1244</v>
          </cell>
          <cell r="E2525">
            <v>4</v>
          </cell>
          <cell r="F2525">
            <v>398</v>
          </cell>
          <cell r="G2525" t="str">
            <v>4-398</v>
          </cell>
          <cell r="H2525">
            <v>28</v>
          </cell>
          <cell r="I2525" t="str">
            <v>.</v>
          </cell>
          <cell r="J2525">
            <v>1</v>
          </cell>
          <cell r="K2525">
            <v>2.2000000000000002</v>
          </cell>
          <cell r="L2525">
            <v>3.3</v>
          </cell>
          <cell r="M2525">
            <v>2</v>
          </cell>
          <cell r="N2525">
            <v>3</v>
          </cell>
          <cell r="O2525" t="str">
            <v>N</v>
          </cell>
          <cell r="P2525" t="str">
            <v>N</v>
          </cell>
          <cell r="Q2525" t="str">
            <v>N</v>
          </cell>
          <cell r="R2525" t="str">
            <v>.</v>
          </cell>
          <cell r="S2525">
            <v>1</v>
          </cell>
          <cell r="T2525">
            <v>2.9</v>
          </cell>
          <cell r="U2525">
            <v>3.2</v>
          </cell>
          <cell r="V2525">
            <v>2</v>
          </cell>
          <cell r="W2525">
            <v>3</v>
          </cell>
          <cell r="X2525" t="str">
            <v>N</v>
          </cell>
          <cell r="Y2525" t="str">
            <v>N</v>
          </cell>
          <cell r="Z2525" t="str">
            <v>N</v>
          </cell>
          <cell r="AA2525" t="str">
            <v>.</v>
          </cell>
          <cell r="AB2525" t="str">
            <v>.</v>
          </cell>
          <cell r="AC2525">
            <v>1</v>
          </cell>
          <cell r="AD2525">
            <v>5.3</v>
          </cell>
          <cell r="AE2525">
            <v>5.8</v>
          </cell>
          <cell r="AF2525">
            <v>2</v>
          </cell>
          <cell r="AG2525">
            <v>3</v>
          </cell>
          <cell r="AH2525" t="str">
            <v>N</v>
          </cell>
          <cell r="AI2525" t="str">
            <v>N</v>
          </cell>
          <cell r="AJ2525" t="str">
            <v>N</v>
          </cell>
          <cell r="AK2525" t="str">
            <v>.</v>
          </cell>
          <cell r="AL2525" t="str">
            <v>.</v>
          </cell>
          <cell r="AM2525">
            <v>1</v>
          </cell>
          <cell r="AN2525">
            <v>9.6</v>
          </cell>
          <cell r="AO2525">
            <v>9.4</v>
          </cell>
          <cell r="AP2525">
            <v>2</v>
          </cell>
          <cell r="AQ2525">
            <v>3</v>
          </cell>
          <cell r="AR2525" t="str">
            <v>N</v>
          </cell>
          <cell r="AS2525" t="str">
            <v>N</v>
          </cell>
          <cell r="AT2525" t="str">
            <v>N</v>
          </cell>
          <cell r="AU2525" t="str">
            <v>.</v>
          </cell>
        </row>
        <row r="2526">
          <cell r="A2526" t="str">
            <v>470908D-20-1245-410-29-D.-D.</v>
          </cell>
          <cell r="B2526" t="str">
            <v>470908D</v>
          </cell>
          <cell r="C2526">
            <v>20</v>
          </cell>
          <cell r="D2526">
            <v>1245</v>
          </cell>
          <cell r="E2526">
            <v>31</v>
          </cell>
          <cell r="F2526">
            <v>410</v>
          </cell>
          <cell r="G2526" t="str">
            <v>31-410</v>
          </cell>
          <cell r="H2526">
            <v>29</v>
          </cell>
          <cell r="I2526" t="str">
            <v>.</v>
          </cell>
          <cell r="J2526">
            <v>0</v>
          </cell>
          <cell r="K2526" t="str">
            <v>.</v>
          </cell>
          <cell r="L2526" t="str">
            <v>.</v>
          </cell>
          <cell r="M2526" t="str">
            <v>.</v>
          </cell>
          <cell r="N2526" t="str">
            <v>.</v>
          </cell>
          <cell r="O2526" t="str">
            <v>.</v>
          </cell>
          <cell r="P2526" t="str">
            <v>.</v>
          </cell>
          <cell r="Q2526" t="str">
            <v>.</v>
          </cell>
          <cell r="R2526" t="str">
            <v>.</v>
          </cell>
          <cell r="S2526">
            <v>0</v>
          </cell>
          <cell r="T2526" t="str">
            <v>.</v>
          </cell>
          <cell r="U2526" t="str">
            <v>.</v>
          </cell>
          <cell r="V2526" t="str">
            <v>.</v>
          </cell>
          <cell r="W2526" t="str">
            <v>.</v>
          </cell>
          <cell r="X2526" t="str">
            <v>.</v>
          </cell>
          <cell r="Y2526" t="str">
            <v>.</v>
          </cell>
          <cell r="Z2526" t="str">
            <v>.</v>
          </cell>
          <cell r="AA2526" t="str">
            <v>.</v>
          </cell>
          <cell r="AB2526" t="str">
            <v>.</v>
          </cell>
          <cell r="AC2526">
            <v>0</v>
          </cell>
          <cell r="AD2526" t="str">
            <v>.</v>
          </cell>
          <cell r="AE2526" t="str">
            <v>.</v>
          </cell>
          <cell r="AF2526" t="str">
            <v>.</v>
          </cell>
          <cell r="AG2526" t="str">
            <v>.</v>
          </cell>
          <cell r="AH2526" t="str">
            <v>.</v>
          </cell>
          <cell r="AI2526" t="str">
            <v>.</v>
          </cell>
          <cell r="AJ2526" t="str">
            <v>.</v>
          </cell>
          <cell r="AK2526" t="str">
            <v>.</v>
          </cell>
          <cell r="AL2526" t="str">
            <v>.</v>
          </cell>
          <cell r="AM2526">
            <v>0</v>
          </cell>
          <cell r="AN2526" t="str">
            <v>.</v>
          </cell>
          <cell r="AO2526" t="str">
            <v>.</v>
          </cell>
          <cell r="AP2526" t="str">
            <v>.</v>
          </cell>
          <cell r="AQ2526" t="str">
            <v>.</v>
          </cell>
          <cell r="AR2526" t="str">
            <v>.</v>
          </cell>
          <cell r="AS2526" t="str">
            <v>.</v>
          </cell>
          <cell r="AT2526" t="str">
            <v>.</v>
          </cell>
          <cell r="AU2526" t="str">
            <v>.</v>
          </cell>
        </row>
        <row r="2527">
          <cell r="A2527" t="str">
            <v>470908D-20-1246-388-30-D3.5-D8.3</v>
          </cell>
          <cell r="B2527" t="str">
            <v>470908D</v>
          </cell>
          <cell r="C2527">
            <v>20</v>
          </cell>
          <cell r="D2527">
            <v>1246</v>
          </cell>
          <cell r="E2527">
            <v>4</v>
          </cell>
          <cell r="F2527">
            <v>388</v>
          </cell>
          <cell r="G2527" t="str">
            <v>4-388</v>
          </cell>
          <cell r="H2527">
            <v>30</v>
          </cell>
          <cell r="I2527" t="str">
            <v>.</v>
          </cell>
          <cell r="J2527">
            <v>1</v>
          </cell>
          <cell r="K2527">
            <v>2.2999999999999998</v>
          </cell>
          <cell r="L2527">
            <v>3.5</v>
          </cell>
          <cell r="M2527">
            <v>2</v>
          </cell>
          <cell r="N2527">
            <v>3</v>
          </cell>
          <cell r="O2527" t="str">
            <v>N</v>
          </cell>
          <cell r="P2527" t="str">
            <v>N</v>
          </cell>
          <cell r="Q2527" t="str">
            <v>N</v>
          </cell>
          <cell r="R2527" t="str">
            <v>.</v>
          </cell>
          <cell r="S2527">
            <v>1</v>
          </cell>
          <cell r="T2527">
            <v>3.1</v>
          </cell>
          <cell r="U2527">
            <v>3.1</v>
          </cell>
          <cell r="V2527">
            <v>3</v>
          </cell>
          <cell r="W2527">
            <v>3</v>
          </cell>
          <cell r="X2527" t="str">
            <v>N</v>
          </cell>
          <cell r="Y2527" t="str">
            <v>N</v>
          </cell>
          <cell r="Z2527" t="str">
            <v>N</v>
          </cell>
          <cell r="AA2527" t="str">
            <v>.</v>
          </cell>
          <cell r="AB2527" t="str">
            <v>.</v>
          </cell>
          <cell r="AC2527">
            <v>1</v>
          </cell>
          <cell r="AD2527">
            <v>4.9000000000000004</v>
          </cell>
          <cell r="AE2527">
            <v>6.1</v>
          </cell>
          <cell r="AF2527">
            <v>1</v>
          </cell>
          <cell r="AG2527">
            <v>3</v>
          </cell>
          <cell r="AH2527" t="str">
            <v>N</v>
          </cell>
          <cell r="AI2527" t="str">
            <v>N</v>
          </cell>
          <cell r="AJ2527" t="str">
            <v>N</v>
          </cell>
          <cell r="AK2527" t="str">
            <v>.</v>
          </cell>
          <cell r="AL2527" t="str">
            <v>.</v>
          </cell>
          <cell r="AM2527">
            <v>1</v>
          </cell>
          <cell r="AN2527">
            <v>9.5</v>
          </cell>
          <cell r="AO2527">
            <v>8.3000000000000007</v>
          </cell>
          <cell r="AP2527">
            <v>2</v>
          </cell>
          <cell r="AQ2527">
            <v>3</v>
          </cell>
          <cell r="AR2527" t="str">
            <v>N</v>
          </cell>
          <cell r="AS2527" t="str">
            <v>N</v>
          </cell>
          <cell r="AT2527" t="str">
            <v>N</v>
          </cell>
          <cell r="AU2527" t="str">
            <v>.</v>
          </cell>
        </row>
        <row r="2528">
          <cell r="A2528" t="str">
            <v>470908D-20-1247-412-31-D.-D.</v>
          </cell>
          <cell r="B2528" t="str">
            <v>470908D</v>
          </cell>
          <cell r="C2528">
            <v>20</v>
          </cell>
          <cell r="D2528">
            <v>1247</v>
          </cell>
          <cell r="E2528">
            <v>31</v>
          </cell>
          <cell r="F2528">
            <v>412</v>
          </cell>
          <cell r="G2528" t="str">
            <v>31-412</v>
          </cell>
          <cell r="H2528">
            <v>31</v>
          </cell>
          <cell r="I2528" t="str">
            <v>.</v>
          </cell>
          <cell r="J2528">
            <v>0</v>
          </cell>
          <cell r="K2528" t="str">
            <v>.</v>
          </cell>
          <cell r="L2528" t="str">
            <v>.</v>
          </cell>
          <cell r="M2528" t="str">
            <v>.</v>
          </cell>
          <cell r="N2528" t="str">
            <v>.</v>
          </cell>
          <cell r="O2528" t="str">
            <v>.</v>
          </cell>
          <cell r="P2528" t="str">
            <v>.</v>
          </cell>
          <cell r="Q2528" t="str">
            <v>.</v>
          </cell>
          <cell r="R2528" t="str">
            <v>.</v>
          </cell>
          <cell r="S2528">
            <v>0</v>
          </cell>
          <cell r="T2528" t="str">
            <v>.</v>
          </cell>
          <cell r="U2528" t="str">
            <v>.</v>
          </cell>
          <cell r="V2528" t="str">
            <v>.</v>
          </cell>
          <cell r="W2528" t="str">
            <v>.</v>
          </cell>
          <cell r="X2528" t="str">
            <v>.</v>
          </cell>
          <cell r="Y2528" t="str">
            <v>.</v>
          </cell>
          <cell r="Z2528" t="str">
            <v>.</v>
          </cell>
          <cell r="AA2528" t="str">
            <v>.</v>
          </cell>
          <cell r="AB2528" t="str">
            <v>.</v>
          </cell>
          <cell r="AC2528">
            <v>0</v>
          </cell>
          <cell r="AD2528" t="str">
            <v>.</v>
          </cell>
          <cell r="AE2528" t="str">
            <v>.</v>
          </cell>
          <cell r="AF2528" t="str">
            <v>.</v>
          </cell>
          <cell r="AG2528" t="str">
            <v>.</v>
          </cell>
          <cell r="AH2528" t="str">
            <v>.</v>
          </cell>
          <cell r="AI2528" t="str">
            <v>.</v>
          </cell>
          <cell r="AJ2528" t="str">
            <v>.</v>
          </cell>
          <cell r="AK2528" t="str">
            <v>.</v>
          </cell>
          <cell r="AL2528" t="str">
            <v>.</v>
          </cell>
          <cell r="AM2528">
            <v>0</v>
          </cell>
          <cell r="AN2528" t="str">
            <v>.</v>
          </cell>
          <cell r="AO2528" t="str">
            <v>.</v>
          </cell>
          <cell r="AP2528" t="str">
            <v>.</v>
          </cell>
          <cell r="AQ2528" t="str">
            <v>.</v>
          </cell>
          <cell r="AR2528" t="str">
            <v>.</v>
          </cell>
          <cell r="AS2528" t="str">
            <v>.</v>
          </cell>
          <cell r="AT2528" t="str">
            <v>.</v>
          </cell>
          <cell r="AU2528" t="str">
            <v>.</v>
          </cell>
        </row>
        <row r="2529">
          <cell r="A2529" t="str">
            <v>470908D-20-1248-366-32-D.-D.</v>
          </cell>
          <cell r="B2529" t="str">
            <v>470908D</v>
          </cell>
          <cell r="C2529">
            <v>20</v>
          </cell>
          <cell r="D2529">
            <v>1248</v>
          </cell>
          <cell r="E2529">
            <v>10</v>
          </cell>
          <cell r="F2529">
            <v>366</v>
          </cell>
          <cell r="G2529" t="str">
            <v>10-366</v>
          </cell>
          <cell r="H2529">
            <v>32</v>
          </cell>
          <cell r="I2529" t="str">
            <v>.</v>
          </cell>
          <cell r="J2529">
            <v>0</v>
          </cell>
          <cell r="K2529" t="str">
            <v>.</v>
          </cell>
          <cell r="L2529" t="str">
            <v>.</v>
          </cell>
          <cell r="M2529" t="str">
            <v>.</v>
          </cell>
          <cell r="N2529" t="str">
            <v>.</v>
          </cell>
          <cell r="O2529" t="str">
            <v>.</v>
          </cell>
          <cell r="P2529" t="str">
            <v>.</v>
          </cell>
          <cell r="Q2529" t="str">
            <v>.</v>
          </cell>
          <cell r="R2529" t="str">
            <v>.</v>
          </cell>
          <cell r="S2529">
            <v>0</v>
          </cell>
          <cell r="T2529" t="str">
            <v>.</v>
          </cell>
          <cell r="U2529" t="str">
            <v>.</v>
          </cell>
          <cell r="V2529" t="str">
            <v>.</v>
          </cell>
          <cell r="W2529" t="str">
            <v>.</v>
          </cell>
          <cell r="X2529" t="str">
            <v>.</v>
          </cell>
          <cell r="Y2529" t="str">
            <v>.</v>
          </cell>
          <cell r="Z2529" t="str">
            <v>.</v>
          </cell>
          <cell r="AA2529" t="str">
            <v>.</v>
          </cell>
          <cell r="AB2529" t="str">
            <v>.</v>
          </cell>
          <cell r="AC2529">
            <v>0</v>
          </cell>
          <cell r="AD2529" t="str">
            <v>.</v>
          </cell>
          <cell r="AE2529" t="str">
            <v>.</v>
          </cell>
          <cell r="AF2529" t="str">
            <v>.</v>
          </cell>
          <cell r="AG2529" t="str">
            <v>.</v>
          </cell>
          <cell r="AH2529" t="str">
            <v>.</v>
          </cell>
          <cell r="AI2529" t="str">
            <v>.</v>
          </cell>
          <cell r="AJ2529" t="str">
            <v>.</v>
          </cell>
          <cell r="AK2529" t="str">
            <v>.</v>
          </cell>
          <cell r="AL2529" t="str">
            <v>.</v>
          </cell>
          <cell r="AM2529">
            <v>0</v>
          </cell>
          <cell r="AN2529" t="str">
            <v>.</v>
          </cell>
          <cell r="AO2529" t="str">
            <v>.</v>
          </cell>
          <cell r="AP2529" t="str">
            <v>.</v>
          </cell>
          <cell r="AQ2529" t="str">
            <v>.</v>
          </cell>
          <cell r="AR2529" t="str">
            <v>.</v>
          </cell>
          <cell r="AS2529" t="str">
            <v>.</v>
          </cell>
          <cell r="AT2529" t="str">
            <v>.</v>
          </cell>
          <cell r="AU2529" t="str">
            <v>.</v>
          </cell>
        </row>
        <row r="2530">
          <cell r="A2530" t="str">
            <v>470908D-20-1249-373-33-D5-D11.2</v>
          </cell>
          <cell r="B2530" t="str">
            <v>470908D</v>
          </cell>
          <cell r="C2530">
            <v>20</v>
          </cell>
          <cell r="D2530">
            <v>1249</v>
          </cell>
          <cell r="E2530">
            <v>10</v>
          </cell>
          <cell r="F2530">
            <v>373</v>
          </cell>
          <cell r="G2530" t="str">
            <v>10-373</v>
          </cell>
          <cell r="H2530">
            <v>33</v>
          </cell>
          <cell r="I2530" t="str">
            <v>.</v>
          </cell>
          <cell r="J2530">
            <v>1</v>
          </cell>
          <cell r="K2530">
            <v>3.4</v>
          </cell>
          <cell r="L2530">
            <v>5</v>
          </cell>
          <cell r="M2530">
            <v>2</v>
          </cell>
          <cell r="N2530">
            <v>3</v>
          </cell>
          <cell r="O2530" t="str">
            <v>N</v>
          </cell>
          <cell r="P2530" t="str">
            <v>N</v>
          </cell>
          <cell r="Q2530" t="str">
            <v>N</v>
          </cell>
          <cell r="R2530" t="str">
            <v>.</v>
          </cell>
          <cell r="S2530">
            <v>1</v>
          </cell>
          <cell r="T2530">
            <v>4.5999999999999996</v>
          </cell>
          <cell r="U2530">
            <v>5.6</v>
          </cell>
          <cell r="V2530">
            <v>3</v>
          </cell>
          <cell r="W2530">
            <v>2</v>
          </cell>
          <cell r="X2530" t="str">
            <v>N</v>
          </cell>
          <cell r="Y2530" t="str">
            <v>N</v>
          </cell>
          <cell r="Z2530" t="str">
            <v>N</v>
          </cell>
          <cell r="AA2530" t="str">
            <v>.</v>
          </cell>
          <cell r="AB2530" t="str">
            <v>.</v>
          </cell>
          <cell r="AC2530">
            <v>1</v>
          </cell>
          <cell r="AD2530">
            <v>5.4</v>
          </cell>
          <cell r="AE2530">
            <v>7.8</v>
          </cell>
          <cell r="AF2530">
            <v>2</v>
          </cell>
          <cell r="AG2530">
            <v>3</v>
          </cell>
          <cell r="AH2530" t="str">
            <v>N</v>
          </cell>
          <cell r="AI2530" t="str">
            <v>N</v>
          </cell>
          <cell r="AJ2530" t="str">
            <v>N</v>
          </cell>
          <cell r="AK2530" t="str">
            <v>.</v>
          </cell>
          <cell r="AL2530" t="str">
            <v>.</v>
          </cell>
          <cell r="AM2530">
            <v>1</v>
          </cell>
          <cell r="AN2530">
            <v>13.3</v>
          </cell>
          <cell r="AO2530">
            <v>11.2</v>
          </cell>
          <cell r="AP2530">
            <v>2</v>
          </cell>
          <cell r="AQ2530">
            <v>3</v>
          </cell>
          <cell r="AR2530" t="str">
            <v>N</v>
          </cell>
          <cell r="AS2530" t="str">
            <v>N</v>
          </cell>
          <cell r="AT2530" t="str">
            <v>N</v>
          </cell>
          <cell r="AU2530" t="str">
            <v>.</v>
          </cell>
        </row>
        <row r="2531">
          <cell r="A2531" t="str">
            <v>470908D-20-1250-429-34-D7-D17.6</v>
          </cell>
          <cell r="B2531" t="str">
            <v>470908D</v>
          </cell>
          <cell r="C2531">
            <v>20</v>
          </cell>
          <cell r="D2531">
            <v>1250</v>
          </cell>
          <cell r="E2531">
            <v>32</v>
          </cell>
          <cell r="F2531">
            <v>429</v>
          </cell>
          <cell r="G2531" t="str">
            <v>32-429</v>
          </cell>
          <cell r="H2531">
            <v>34</v>
          </cell>
          <cell r="I2531" t="str">
            <v>.</v>
          </cell>
          <cell r="J2531">
            <v>1</v>
          </cell>
          <cell r="K2531">
            <v>3.6</v>
          </cell>
          <cell r="L2531">
            <v>7</v>
          </cell>
          <cell r="M2531">
            <v>2</v>
          </cell>
          <cell r="N2531">
            <v>2</v>
          </cell>
          <cell r="O2531" t="str">
            <v>Y</v>
          </cell>
          <cell r="P2531" t="str">
            <v>N</v>
          </cell>
          <cell r="Q2531" t="str">
            <v>N</v>
          </cell>
          <cell r="R2531" t="str">
            <v>.</v>
          </cell>
          <cell r="S2531">
            <v>1</v>
          </cell>
          <cell r="T2531">
            <v>5.4</v>
          </cell>
          <cell r="U2531">
            <v>8</v>
          </cell>
          <cell r="V2531">
            <v>2</v>
          </cell>
          <cell r="W2531">
            <v>2</v>
          </cell>
          <cell r="X2531" t="str">
            <v>Y</v>
          </cell>
          <cell r="Y2531" t="str">
            <v>N</v>
          </cell>
          <cell r="Z2531" t="str">
            <v>N</v>
          </cell>
          <cell r="AA2531" t="str">
            <v>.</v>
          </cell>
          <cell r="AB2531" t="str">
            <v>.</v>
          </cell>
          <cell r="AC2531">
            <v>1</v>
          </cell>
          <cell r="AD2531">
            <v>8.1999999999999993</v>
          </cell>
          <cell r="AE2531">
            <v>12.8</v>
          </cell>
          <cell r="AF2531">
            <v>1</v>
          </cell>
          <cell r="AG2531">
            <v>1</v>
          </cell>
          <cell r="AH2531" t="str">
            <v>Y</v>
          </cell>
          <cell r="AI2531" t="str">
            <v>N</v>
          </cell>
          <cell r="AJ2531" t="str">
            <v>N</v>
          </cell>
          <cell r="AK2531" t="str">
            <v>.</v>
          </cell>
          <cell r="AL2531" t="str">
            <v>.</v>
          </cell>
          <cell r="AM2531">
            <v>1</v>
          </cell>
          <cell r="AN2531">
            <v>13.8</v>
          </cell>
          <cell r="AO2531">
            <v>17.600000000000001</v>
          </cell>
          <cell r="AP2531">
            <v>2</v>
          </cell>
          <cell r="AQ2531">
            <v>2</v>
          </cell>
          <cell r="AR2531" t="str">
            <v>Y</v>
          </cell>
          <cell r="AS2531" t="str">
            <v>N</v>
          </cell>
          <cell r="AT2531" t="str">
            <v>N</v>
          </cell>
          <cell r="AU2531" t="str">
            <v>.</v>
          </cell>
        </row>
        <row r="2532">
          <cell r="A2532" t="str">
            <v>470908D-20-1251-364-35-D3.1-D8.5</v>
          </cell>
          <cell r="B2532" t="str">
            <v>470908D</v>
          </cell>
          <cell r="C2532">
            <v>20</v>
          </cell>
          <cell r="D2532">
            <v>1251</v>
          </cell>
          <cell r="E2532">
            <v>10</v>
          </cell>
          <cell r="F2532">
            <v>364</v>
          </cell>
          <cell r="G2532" t="str">
            <v>10-364</v>
          </cell>
          <cell r="H2532">
            <v>35</v>
          </cell>
          <cell r="I2532" t="str">
            <v>.</v>
          </cell>
          <cell r="J2532">
            <v>1</v>
          </cell>
          <cell r="K2532">
            <v>2.1</v>
          </cell>
          <cell r="L2532">
            <v>3.1</v>
          </cell>
          <cell r="M2532">
            <v>2</v>
          </cell>
          <cell r="N2532">
            <v>3</v>
          </cell>
          <cell r="O2532" t="str">
            <v>N</v>
          </cell>
          <cell r="P2532" t="str">
            <v>N</v>
          </cell>
          <cell r="Q2532" t="str">
            <v>N</v>
          </cell>
          <cell r="R2532" t="str">
            <v>.</v>
          </cell>
          <cell r="S2532">
            <v>1</v>
          </cell>
          <cell r="T2532">
            <v>3</v>
          </cell>
          <cell r="U2532">
            <v>3.8</v>
          </cell>
          <cell r="V2532">
            <v>2</v>
          </cell>
          <cell r="W2532">
            <v>3</v>
          </cell>
          <cell r="X2532" t="str">
            <v>N</v>
          </cell>
          <cell r="Y2532" t="str">
            <v>N</v>
          </cell>
          <cell r="Z2532" t="str">
            <v>N</v>
          </cell>
          <cell r="AA2532" t="str">
            <v>.</v>
          </cell>
          <cell r="AB2532" t="str">
            <v>.</v>
          </cell>
          <cell r="AC2532">
            <v>1</v>
          </cell>
          <cell r="AD2532">
            <v>5.5</v>
          </cell>
          <cell r="AE2532">
            <v>6.1</v>
          </cell>
          <cell r="AF2532">
            <v>2</v>
          </cell>
          <cell r="AG2532">
            <v>3</v>
          </cell>
          <cell r="AH2532" t="str">
            <v>N</v>
          </cell>
          <cell r="AI2532" t="str">
            <v>N</v>
          </cell>
          <cell r="AJ2532" t="str">
            <v>N</v>
          </cell>
          <cell r="AK2532" t="str">
            <v>.</v>
          </cell>
          <cell r="AL2532" t="str">
            <v>.</v>
          </cell>
          <cell r="AM2532">
            <v>1</v>
          </cell>
          <cell r="AN2532">
            <v>10.9</v>
          </cell>
          <cell r="AO2532">
            <v>8.5</v>
          </cell>
          <cell r="AP2532">
            <v>2</v>
          </cell>
          <cell r="AQ2532">
            <v>3</v>
          </cell>
          <cell r="AR2532" t="str">
            <v>N</v>
          </cell>
          <cell r="AS2532" t="str">
            <v>N</v>
          </cell>
          <cell r="AT2532" t="str">
            <v>N</v>
          </cell>
          <cell r="AU2532" t="str">
            <v>.</v>
          </cell>
        </row>
        <row r="2533">
          <cell r="A2533" t="str">
            <v>470908D-20-1252-371-36-D5.5-D19.9</v>
          </cell>
          <cell r="B2533" t="str">
            <v>470908D</v>
          </cell>
          <cell r="C2533">
            <v>20</v>
          </cell>
          <cell r="D2533">
            <v>1252</v>
          </cell>
          <cell r="E2533">
            <v>10</v>
          </cell>
          <cell r="F2533">
            <v>371</v>
          </cell>
          <cell r="G2533" t="str">
            <v>10-371</v>
          </cell>
          <cell r="H2533">
            <v>36</v>
          </cell>
          <cell r="I2533" t="str">
            <v>.</v>
          </cell>
          <cell r="J2533">
            <v>1</v>
          </cell>
          <cell r="K2533">
            <v>4</v>
          </cell>
          <cell r="L2533">
            <v>5.5</v>
          </cell>
          <cell r="M2533">
            <v>2</v>
          </cell>
          <cell r="N2533">
            <v>1</v>
          </cell>
          <cell r="O2533" t="str">
            <v>N</v>
          </cell>
          <cell r="P2533" t="str">
            <v>N</v>
          </cell>
          <cell r="Q2533" t="str">
            <v>N</v>
          </cell>
          <cell r="R2533" t="str">
            <v>.</v>
          </cell>
          <cell r="S2533">
            <v>1</v>
          </cell>
          <cell r="T2533">
            <v>6.8</v>
          </cell>
          <cell r="U2533">
            <v>8.1999999999999993</v>
          </cell>
          <cell r="V2533">
            <v>3</v>
          </cell>
          <cell r="W2533">
            <v>2</v>
          </cell>
          <cell r="X2533" t="str">
            <v>N</v>
          </cell>
          <cell r="Y2533" t="str">
            <v>N</v>
          </cell>
          <cell r="Z2533" t="str">
            <v>N</v>
          </cell>
          <cell r="AA2533" t="str">
            <v>.</v>
          </cell>
          <cell r="AB2533" t="str">
            <v>.</v>
          </cell>
          <cell r="AC2533">
            <v>1</v>
          </cell>
          <cell r="AD2533">
            <v>9.6</v>
          </cell>
          <cell r="AE2533">
            <v>13.2</v>
          </cell>
          <cell r="AF2533">
            <v>2</v>
          </cell>
          <cell r="AG2533">
            <v>2</v>
          </cell>
          <cell r="AH2533" t="str">
            <v>N</v>
          </cell>
          <cell r="AI2533" t="str">
            <v>N</v>
          </cell>
          <cell r="AJ2533" t="str">
            <v>N</v>
          </cell>
          <cell r="AK2533" t="str">
            <v>.</v>
          </cell>
          <cell r="AL2533" t="str">
            <v>.</v>
          </cell>
          <cell r="AM2533">
            <v>1</v>
          </cell>
          <cell r="AN2533">
            <v>16.600000000000001</v>
          </cell>
          <cell r="AO2533">
            <v>19.899999999999999</v>
          </cell>
          <cell r="AP2533">
            <v>2</v>
          </cell>
          <cell r="AQ2533">
            <v>2</v>
          </cell>
          <cell r="AR2533" t="str">
            <v>N</v>
          </cell>
          <cell r="AS2533" t="str">
            <v>N</v>
          </cell>
          <cell r="AT2533" t="str">
            <v>N</v>
          </cell>
          <cell r="AU2533" t="str">
            <v>.</v>
          </cell>
        </row>
        <row r="2534">
          <cell r="A2534" t="str">
            <v>470908D-20-1253-392-37-D3.9-D10.8</v>
          </cell>
          <cell r="B2534" t="str">
            <v>470908D</v>
          </cell>
          <cell r="C2534">
            <v>20</v>
          </cell>
          <cell r="D2534">
            <v>1253</v>
          </cell>
          <cell r="E2534">
            <v>4</v>
          </cell>
          <cell r="F2534">
            <v>392</v>
          </cell>
          <cell r="G2534" t="str">
            <v>4-392</v>
          </cell>
          <cell r="H2534">
            <v>37</v>
          </cell>
          <cell r="I2534" t="str">
            <v>.</v>
          </cell>
          <cell r="J2534">
            <v>1</v>
          </cell>
          <cell r="K2534">
            <v>2.1</v>
          </cell>
          <cell r="L2534">
            <v>3.9</v>
          </cell>
          <cell r="M2534">
            <v>2</v>
          </cell>
          <cell r="N2534">
            <v>3</v>
          </cell>
          <cell r="O2534" t="str">
            <v>N</v>
          </cell>
          <cell r="P2534" t="str">
            <v>N</v>
          </cell>
          <cell r="Q2534" t="str">
            <v>N</v>
          </cell>
          <cell r="R2534" t="str">
            <v>.</v>
          </cell>
          <cell r="S2534">
            <v>1</v>
          </cell>
          <cell r="T2534">
            <v>3.7</v>
          </cell>
          <cell r="U2534">
            <v>4.5</v>
          </cell>
          <cell r="V2534">
            <v>2</v>
          </cell>
          <cell r="W2534">
            <v>3</v>
          </cell>
          <cell r="X2534" t="str">
            <v>N</v>
          </cell>
          <cell r="Y2534" t="str">
            <v>N</v>
          </cell>
          <cell r="Z2534" t="str">
            <v>N</v>
          </cell>
          <cell r="AA2534" t="str">
            <v>.</v>
          </cell>
          <cell r="AB2534" t="str">
            <v>.</v>
          </cell>
          <cell r="AC2534">
            <v>1</v>
          </cell>
          <cell r="AD2534">
            <v>5.7</v>
          </cell>
          <cell r="AE2534">
            <v>7.7</v>
          </cell>
          <cell r="AF2534">
            <v>2</v>
          </cell>
          <cell r="AG2534">
            <v>3</v>
          </cell>
          <cell r="AH2534" t="str">
            <v>N</v>
          </cell>
          <cell r="AI2534" t="str">
            <v>N</v>
          </cell>
          <cell r="AJ2534" t="str">
            <v>N</v>
          </cell>
          <cell r="AK2534" t="str">
            <v>.</v>
          </cell>
          <cell r="AL2534" t="str">
            <v>.</v>
          </cell>
          <cell r="AM2534">
            <v>1</v>
          </cell>
          <cell r="AN2534">
            <v>11.7</v>
          </cell>
          <cell r="AO2534">
            <v>10.8</v>
          </cell>
          <cell r="AP2534">
            <v>2</v>
          </cell>
          <cell r="AQ2534">
            <v>3</v>
          </cell>
          <cell r="AR2534" t="str">
            <v>N</v>
          </cell>
          <cell r="AS2534" t="str">
            <v>N</v>
          </cell>
          <cell r="AT2534" t="str">
            <v>N</v>
          </cell>
          <cell r="AU2534" t="str">
            <v>.</v>
          </cell>
        </row>
        <row r="2535">
          <cell r="A2535" t="str">
            <v>470908D-20-1254-417-38-D.-D.</v>
          </cell>
          <cell r="B2535" t="str">
            <v>470908D</v>
          </cell>
          <cell r="C2535">
            <v>20</v>
          </cell>
          <cell r="D2535">
            <v>1254</v>
          </cell>
          <cell r="E2535">
            <v>31</v>
          </cell>
          <cell r="F2535">
            <v>417</v>
          </cell>
          <cell r="G2535" t="str">
            <v>31-417</v>
          </cell>
          <cell r="H2535">
            <v>38</v>
          </cell>
          <cell r="I2535" t="str">
            <v>.</v>
          </cell>
          <cell r="J2535">
            <v>0</v>
          </cell>
          <cell r="K2535" t="str">
            <v>.</v>
          </cell>
          <cell r="L2535" t="str">
            <v>.</v>
          </cell>
          <cell r="M2535" t="str">
            <v>.</v>
          </cell>
          <cell r="N2535" t="str">
            <v>.</v>
          </cell>
          <cell r="O2535" t="str">
            <v>.</v>
          </cell>
          <cell r="P2535" t="str">
            <v>.</v>
          </cell>
          <cell r="Q2535" t="str">
            <v>.</v>
          </cell>
          <cell r="R2535" t="str">
            <v>.</v>
          </cell>
          <cell r="S2535">
            <v>0</v>
          </cell>
          <cell r="T2535" t="str">
            <v>.</v>
          </cell>
          <cell r="U2535" t="str">
            <v>.</v>
          </cell>
          <cell r="V2535" t="str">
            <v>.</v>
          </cell>
          <cell r="W2535" t="str">
            <v>.</v>
          </cell>
          <cell r="X2535" t="str">
            <v>.</v>
          </cell>
          <cell r="Y2535" t="str">
            <v>.</v>
          </cell>
          <cell r="Z2535" t="str">
            <v>.</v>
          </cell>
          <cell r="AA2535" t="str">
            <v>.</v>
          </cell>
          <cell r="AB2535" t="str">
            <v>.</v>
          </cell>
          <cell r="AC2535">
            <v>0</v>
          </cell>
          <cell r="AD2535" t="str">
            <v>.</v>
          </cell>
          <cell r="AE2535" t="str">
            <v>.</v>
          </cell>
          <cell r="AF2535" t="str">
            <v>.</v>
          </cell>
          <cell r="AG2535" t="str">
            <v>.</v>
          </cell>
          <cell r="AH2535" t="str">
            <v>.</v>
          </cell>
          <cell r="AI2535" t="str">
            <v>.</v>
          </cell>
          <cell r="AJ2535" t="str">
            <v>.</v>
          </cell>
          <cell r="AK2535" t="str">
            <v>.</v>
          </cell>
          <cell r="AL2535" t="str">
            <v>.</v>
          </cell>
          <cell r="AM2535">
            <v>0</v>
          </cell>
          <cell r="AN2535" t="str">
            <v>.</v>
          </cell>
          <cell r="AO2535" t="str">
            <v>.</v>
          </cell>
          <cell r="AP2535" t="str">
            <v>.</v>
          </cell>
          <cell r="AQ2535" t="str">
            <v>.</v>
          </cell>
          <cell r="AR2535" t="str">
            <v>.</v>
          </cell>
          <cell r="AS2535" t="str">
            <v>.</v>
          </cell>
          <cell r="AT2535" t="str">
            <v>.</v>
          </cell>
          <cell r="AU2535" t="str">
            <v>.</v>
          </cell>
        </row>
        <row r="2536">
          <cell r="A2536" t="str">
            <v>470908D-20-1255-397-39-D2.6-D8</v>
          </cell>
          <cell r="B2536" t="str">
            <v>470908D</v>
          </cell>
          <cell r="C2536">
            <v>20</v>
          </cell>
          <cell r="D2536">
            <v>1255</v>
          </cell>
          <cell r="E2536">
            <v>4</v>
          </cell>
          <cell r="F2536">
            <v>397</v>
          </cell>
          <cell r="G2536" t="str">
            <v>4-397</v>
          </cell>
          <cell r="H2536">
            <v>39</v>
          </cell>
          <cell r="I2536" t="str">
            <v>.</v>
          </cell>
          <cell r="J2536">
            <v>1</v>
          </cell>
          <cell r="K2536">
            <v>1.6</v>
          </cell>
          <cell r="L2536">
            <v>2.6</v>
          </cell>
          <cell r="M2536">
            <v>2</v>
          </cell>
          <cell r="N2536">
            <v>3</v>
          </cell>
          <cell r="O2536" t="str">
            <v>N</v>
          </cell>
          <cell r="P2536" t="str">
            <v>N</v>
          </cell>
          <cell r="Q2536" t="str">
            <v>N</v>
          </cell>
          <cell r="R2536" t="str">
            <v>.</v>
          </cell>
          <cell r="S2536">
            <v>1</v>
          </cell>
          <cell r="T2536">
            <v>2.7</v>
          </cell>
          <cell r="U2536">
            <v>2.6</v>
          </cell>
          <cell r="V2536">
            <v>2</v>
          </cell>
          <cell r="W2536">
            <v>3</v>
          </cell>
          <cell r="X2536" t="str">
            <v>N</v>
          </cell>
          <cell r="Y2536" t="str">
            <v>N</v>
          </cell>
          <cell r="Z2536" t="str">
            <v>N</v>
          </cell>
          <cell r="AA2536" t="str">
            <v>.</v>
          </cell>
          <cell r="AB2536" t="str">
            <v>.</v>
          </cell>
          <cell r="AC2536">
            <v>1</v>
          </cell>
          <cell r="AD2536">
            <v>3.9</v>
          </cell>
          <cell r="AE2536">
            <v>4.9000000000000004</v>
          </cell>
          <cell r="AF2536">
            <v>1</v>
          </cell>
          <cell r="AG2536">
            <v>3</v>
          </cell>
          <cell r="AH2536" t="str">
            <v>N</v>
          </cell>
          <cell r="AI2536" t="str">
            <v>N</v>
          </cell>
          <cell r="AJ2536" t="str">
            <v>N</v>
          </cell>
          <cell r="AK2536" t="str">
            <v>.</v>
          </cell>
          <cell r="AL2536" t="str">
            <v>.</v>
          </cell>
          <cell r="AM2536">
            <v>1</v>
          </cell>
          <cell r="AN2536">
            <v>9.8000000000000007</v>
          </cell>
          <cell r="AO2536">
            <v>8</v>
          </cell>
          <cell r="AP2536">
            <v>1</v>
          </cell>
          <cell r="AQ2536">
            <v>3</v>
          </cell>
          <cell r="AR2536" t="str">
            <v>N</v>
          </cell>
          <cell r="AS2536" t="str">
            <v>N</v>
          </cell>
          <cell r="AT2536" t="str">
            <v>N</v>
          </cell>
          <cell r="AU2536" t="str">
            <v>.</v>
          </cell>
        </row>
        <row r="2537">
          <cell r="A2537" t="str">
            <v>470908D-20-1256-391-40-D2.2-D.</v>
          </cell>
          <cell r="B2537" t="str">
            <v>470908D</v>
          </cell>
          <cell r="C2537">
            <v>20</v>
          </cell>
          <cell r="D2537">
            <v>1256</v>
          </cell>
          <cell r="E2537">
            <v>4</v>
          </cell>
          <cell r="F2537">
            <v>391</v>
          </cell>
          <cell r="G2537" t="str">
            <v>4-391</v>
          </cell>
          <cell r="H2537">
            <v>40</v>
          </cell>
          <cell r="I2537" t="str">
            <v>.</v>
          </cell>
          <cell r="J2537">
            <v>1</v>
          </cell>
          <cell r="K2537">
            <v>1.1000000000000001</v>
          </cell>
          <cell r="L2537">
            <v>2.2000000000000002</v>
          </cell>
          <cell r="M2537">
            <v>2</v>
          </cell>
          <cell r="N2537">
            <v>3</v>
          </cell>
          <cell r="O2537" t="str">
            <v>N</v>
          </cell>
          <cell r="P2537" t="str">
            <v>N</v>
          </cell>
          <cell r="Q2537" t="str">
            <v>N</v>
          </cell>
          <cell r="R2537" t="str">
            <v>.</v>
          </cell>
          <cell r="S2537">
            <v>0</v>
          </cell>
          <cell r="T2537" t="str">
            <v>.</v>
          </cell>
          <cell r="U2537" t="str">
            <v>.</v>
          </cell>
          <cell r="V2537" t="str">
            <v>.</v>
          </cell>
          <cell r="W2537" t="str">
            <v>.</v>
          </cell>
          <cell r="X2537" t="str">
            <v>.</v>
          </cell>
          <cell r="Y2537" t="str">
            <v>.</v>
          </cell>
          <cell r="Z2537" t="str">
            <v>.</v>
          </cell>
          <cell r="AA2537" t="str">
            <v>.</v>
          </cell>
          <cell r="AB2537" t="str">
            <v>.</v>
          </cell>
          <cell r="AC2537">
            <v>0</v>
          </cell>
          <cell r="AD2537" t="str">
            <v>.</v>
          </cell>
          <cell r="AE2537" t="str">
            <v>.</v>
          </cell>
          <cell r="AF2537" t="str">
            <v>.</v>
          </cell>
          <cell r="AG2537" t="str">
            <v>.</v>
          </cell>
          <cell r="AH2537" t="str">
            <v>.</v>
          </cell>
          <cell r="AI2537" t="str">
            <v>.</v>
          </cell>
          <cell r="AJ2537" t="str">
            <v>.</v>
          </cell>
          <cell r="AK2537" t="str">
            <v>.</v>
          </cell>
          <cell r="AL2537" t="str">
            <v>.</v>
          </cell>
          <cell r="AM2537">
            <v>0</v>
          </cell>
          <cell r="AN2537" t="str">
            <v>.</v>
          </cell>
          <cell r="AO2537" t="str">
            <v>.</v>
          </cell>
          <cell r="AP2537" t="str">
            <v>.</v>
          </cell>
          <cell r="AQ2537" t="str">
            <v>.</v>
          </cell>
          <cell r="AR2537" t="str">
            <v>.</v>
          </cell>
          <cell r="AS2537" t="str">
            <v>.</v>
          </cell>
          <cell r="AT2537" t="str">
            <v>.</v>
          </cell>
          <cell r="AU2537" t="str">
            <v>.</v>
          </cell>
        </row>
        <row r="2538">
          <cell r="A2538" t="str">
            <v>470908D-20-1257-426-41-D.-D.</v>
          </cell>
          <cell r="B2538" t="str">
            <v>470908D</v>
          </cell>
          <cell r="C2538">
            <v>20</v>
          </cell>
          <cell r="D2538">
            <v>1257</v>
          </cell>
          <cell r="E2538">
            <v>32</v>
          </cell>
          <cell r="F2538">
            <v>426</v>
          </cell>
          <cell r="G2538" t="str">
            <v>32-426</v>
          </cell>
          <cell r="H2538">
            <v>41</v>
          </cell>
          <cell r="I2538" t="str">
            <v>.</v>
          </cell>
          <cell r="J2538">
            <v>0</v>
          </cell>
          <cell r="K2538" t="str">
            <v>.</v>
          </cell>
          <cell r="L2538" t="str">
            <v>.</v>
          </cell>
          <cell r="M2538" t="str">
            <v>.</v>
          </cell>
          <cell r="N2538" t="str">
            <v>.</v>
          </cell>
          <cell r="O2538" t="str">
            <v>.</v>
          </cell>
          <cell r="P2538" t="str">
            <v>.</v>
          </cell>
          <cell r="Q2538" t="str">
            <v>.</v>
          </cell>
          <cell r="R2538" t="str">
            <v>.</v>
          </cell>
          <cell r="S2538">
            <v>0</v>
          </cell>
          <cell r="T2538" t="str">
            <v>.</v>
          </cell>
          <cell r="U2538" t="str">
            <v>.</v>
          </cell>
          <cell r="V2538" t="str">
            <v>.</v>
          </cell>
          <cell r="W2538" t="str">
            <v>.</v>
          </cell>
          <cell r="X2538" t="str">
            <v>.</v>
          </cell>
          <cell r="Y2538" t="str">
            <v>.</v>
          </cell>
          <cell r="Z2538" t="str">
            <v>.</v>
          </cell>
          <cell r="AA2538" t="str">
            <v>.</v>
          </cell>
          <cell r="AB2538" t="str">
            <v>.</v>
          </cell>
          <cell r="AC2538">
            <v>0</v>
          </cell>
          <cell r="AD2538" t="str">
            <v>.</v>
          </cell>
          <cell r="AE2538" t="str">
            <v>.</v>
          </cell>
          <cell r="AF2538" t="str">
            <v>.</v>
          </cell>
          <cell r="AG2538" t="str">
            <v>.</v>
          </cell>
          <cell r="AH2538" t="str">
            <v>.</v>
          </cell>
          <cell r="AI2538" t="str">
            <v>.</v>
          </cell>
          <cell r="AJ2538" t="str">
            <v>.</v>
          </cell>
          <cell r="AK2538" t="str">
            <v>.</v>
          </cell>
          <cell r="AL2538" t="str">
            <v>.</v>
          </cell>
          <cell r="AM2538">
            <v>0</v>
          </cell>
          <cell r="AN2538" t="str">
            <v>.</v>
          </cell>
          <cell r="AO2538" t="str">
            <v>.</v>
          </cell>
          <cell r="AP2538" t="str">
            <v>.</v>
          </cell>
          <cell r="AQ2538" t="str">
            <v>.</v>
          </cell>
          <cell r="AR2538" t="str">
            <v>.</v>
          </cell>
          <cell r="AS2538" t="str">
            <v>.</v>
          </cell>
          <cell r="AT2538" t="str">
            <v>.</v>
          </cell>
          <cell r="AU2538" t="str">
            <v>.</v>
          </cell>
        </row>
        <row r="2539">
          <cell r="A2539" t="str">
            <v>470908D-20-1258-382-42-D.-D.</v>
          </cell>
          <cell r="B2539" t="str">
            <v>470908D</v>
          </cell>
          <cell r="C2539">
            <v>20</v>
          </cell>
          <cell r="D2539">
            <v>1258</v>
          </cell>
          <cell r="E2539">
            <v>10</v>
          </cell>
          <cell r="F2539">
            <v>382</v>
          </cell>
          <cell r="G2539" t="str">
            <v>10-382</v>
          </cell>
          <cell r="H2539">
            <v>42</v>
          </cell>
          <cell r="I2539" t="str">
            <v>.</v>
          </cell>
          <cell r="J2539">
            <v>0</v>
          </cell>
          <cell r="K2539" t="str">
            <v>.</v>
          </cell>
          <cell r="L2539" t="str">
            <v>.</v>
          </cell>
          <cell r="M2539" t="str">
            <v>.</v>
          </cell>
          <cell r="N2539" t="str">
            <v>.</v>
          </cell>
          <cell r="O2539" t="str">
            <v>.</v>
          </cell>
          <cell r="P2539" t="str">
            <v>.</v>
          </cell>
          <cell r="Q2539" t="str">
            <v>.</v>
          </cell>
          <cell r="R2539" t="str">
            <v>.</v>
          </cell>
          <cell r="S2539">
            <v>0</v>
          </cell>
          <cell r="T2539" t="str">
            <v>.</v>
          </cell>
          <cell r="U2539" t="str">
            <v>.</v>
          </cell>
          <cell r="V2539" t="str">
            <v>.</v>
          </cell>
          <cell r="W2539" t="str">
            <v>.</v>
          </cell>
          <cell r="X2539" t="str">
            <v>.</v>
          </cell>
          <cell r="Y2539" t="str">
            <v>.</v>
          </cell>
          <cell r="Z2539" t="str">
            <v>.</v>
          </cell>
          <cell r="AA2539" t="str">
            <v>.</v>
          </cell>
          <cell r="AB2539" t="str">
            <v>.</v>
          </cell>
          <cell r="AC2539">
            <v>0</v>
          </cell>
          <cell r="AD2539" t="str">
            <v>.</v>
          </cell>
          <cell r="AE2539" t="str">
            <v>.</v>
          </cell>
          <cell r="AF2539" t="str">
            <v>.</v>
          </cell>
          <cell r="AG2539" t="str">
            <v>.</v>
          </cell>
          <cell r="AH2539" t="str">
            <v>.</v>
          </cell>
          <cell r="AI2539" t="str">
            <v>.</v>
          </cell>
          <cell r="AJ2539" t="str">
            <v>.</v>
          </cell>
          <cell r="AK2539" t="str">
            <v>.</v>
          </cell>
          <cell r="AL2539" t="str">
            <v>.</v>
          </cell>
          <cell r="AM2539">
            <v>0</v>
          </cell>
          <cell r="AN2539" t="str">
            <v>.</v>
          </cell>
          <cell r="AO2539" t="str">
            <v>.</v>
          </cell>
          <cell r="AP2539" t="str">
            <v>.</v>
          </cell>
          <cell r="AQ2539" t="str">
            <v>.</v>
          </cell>
          <cell r="AR2539" t="str">
            <v>.</v>
          </cell>
          <cell r="AS2539" t="str">
            <v>.</v>
          </cell>
          <cell r="AT2539" t="str">
            <v>.</v>
          </cell>
          <cell r="AU2539" t="str">
            <v>.</v>
          </cell>
        </row>
        <row r="2540">
          <cell r="A2540" t="str">
            <v>470908D-20-1259-416-43-D.-D.</v>
          </cell>
          <cell r="B2540" t="str">
            <v>470908D</v>
          </cell>
          <cell r="C2540">
            <v>20</v>
          </cell>
          <cell r="D2540">
            <v>1259</v>
          </cell>
          <cell r="E2540">
            <v>31</v>
          </cell>
          <cell r="F2540">
            <v>416</v>
          </cell>
          <cell r="G2540" t="str">
            <v>31-416</v>
          </cell>
          <cell r="H2540">
            <v>43</v>
          </cell>
          <cell r="I2540" t="str">
            <v>.</v>
          </cell>
          <cell r="J2540">
            <v>0</v>
          </cell>
          <cell r="K2540" t="str">
            <v>.</v>
          </cell>
          <cell r="L2540" t="str">
            <v>.</v>
          </cell>
          <cell r="M2540" t="str">
            <v>.</v>
          </cell>
          <cell r="N2540" t="str">
            <v>.</v>
          </cell>
          <cell r="O2540" t="str">
            <v>.</v>
          </cell>
          <cell r="P2540" t="str">
            <v>.</v>
          </cell>
          <cell r="Q2540" t="str">
            <v>.</v>
          </cell>
          <cell r="R2540" t="str">
            <v>.</v>
          </cell>
          <cell r="S2540">
            <v>0</v>
          </cell>
          <cell r="T2540" t="str">
            <v>.</v>
          </cell>
          <cell r="U2540" t="str">
            <v>.</v>
          </cell>
          <cell r="V2540" t="str">
            <v>.</v>
          </cell>
          <cell r="W2540" t="str">
            <v>.</v>
          </cell>
          <cell r="X2540" t="str">
            <v>.</v>
          </cell>
          <cell r="Y2540" t="str">
            <v>.</v>
          </cell>
          <cell r="Z2540" t="str">
            <v>.</v>
          </cell>
          <cell r="AA2540" t="str">
            <v>.</v>
          </cell>
          <cell r="AB2540" t="str">
            <v>.</v>
          </cell>
          <cell r="AC2540">
            <v>0</v>
          </cell>
          <cell r="AD2540" t="str">
            <v>.</v>
          </cell>
          <cell r="AE2540" t="str">
            <v>.</v>
          </cell>
          <cell r="AF2540" t="str">
            <v>.</v>
          </cell>
          <cell r="AG2540" t="str">
            <v>.</v>
          </cell>
          <cell r="AH2540" t="str">
            <v>.</v>
          </cell>
          <cell r="AI2540" t="str">
            <v>.</v>
          </cell>
          <cell r="AJ2540" t="str">
            <v>.</v>
          </cell>
          <cell r="AK2540" t="str">
            <v>.</v>
          </cell>
          <cell r="AL2540" t="str">
            <v>.</v>
          </cell>
          <cell r="AM2540">
            <v>0</v>
          </cell>
          <cell r="AN2540" t="str">
            <v>.</v>
          </cell>
          <cell r="AO2540" t="str">
            <v>.</v>
          </cell>
          <cell r="AP2540" t="str">
            <v>.</v>
          </cell>
          <cell r="AQ2540" t="str">
            <v>.</v>
          </cell>
          <cell r="AR2540" t="str">
            <v>.</v>
          </cell>
          <cell r="AS2540" t="str">
            <v>.</v>
          </cell>
          <cell r="AT2540" t="str">
            <v>.</v>
          </cell>
          <cell r="AU2540" t="str">
            <v>.</v>
          </cell>
        </row>
        <row r="2541">
          <cell r="A2541" t="str">
            <v>470908D-20-1260-372-44-D2.7-D10.3</v>
          </cell>
          <cell r="B2541" t="str">
            <v>470908D</v>
          </cell>
          <cell r="C2541">
            <v>20</v>
          </cell>
          <cell r="D2541">
            <v>1260</v>
          </cell>
          <cell r="E2541">
            <v>10</v>
          </cell>
          <cell r="F2541">
            <v>372</v>
          </cell>
          <cell r="G2541" t="str">
            <v>10-372</v>
          </cell>
          <cell r="H2541">
            <v>44</v>
          </cell>
          <cell r="I2541" t="str">
            <v>.</v>
          </cell>
          <cell r="J2541">
            <v>1</v>
          </cell>
          <cell r="K2541">
            <v>1.8</v>
          </cell>
          <cell r="L2541">
            <v>2.7</v>
          </cell>
          <cell r="M2541">
            <v>3</v>
          </cell>
          <cell r="N2541">
            <v>3</v>
          </cell>
          <cell r="O2541" t="str">
            <v>N</v>
          </cell>
          <cell r="P2541" t="str">
            <v>N</v>
          </cell>
          <cell r="Q2541" t="str">
            <v>N</v>
          </cell>
          <cell r="R2541" t="str">
            <v>.</v>
          </cell>
          <cell r="S2541">
            <v>1</v>
          </cell>
          <cell r="T2541">
            <v>2.9</v>
          </cell>
          <cell r="U2541">
            <v>3.4</v>
          </cell>
          <cell r="V2541">
            <v>3</v>
          </cell>
          <cell r="W2541">
            <v>2</v>
          </cell>
          <cell r="X2541" t="str">
            <v>N</v>
          </cell>
          <cell r="Y2541" t="str">
            <v>N</v>
          </cell>
          <cell r="Z2541" t="str">
            <v>N</v>
          </cell>
          <cell r="AA2541" t="str">
            <v>.</v>
          </cell>
          <cell r="AB2541" t="str">
            <v>.</v>
          </cell>
          <cell r="AC2541">
            <v>1</v>
          </cell>
          <cell r="AD2541">
            <v>6.2</v>
          </cell>
          <cell r="AE2541">
            <v>7.2</v>
          </cell>
          <cell r="AF2541">
            <v>2</v>
          </cell>
          <cell r="AG2541">
            <v>3</v>
          </cell>
          <cell r="AH2541" t="str">
            <v>N</v>
          </cell>
          <cell r="AI2541" t="str">
            <v>N</v>
          </cell>
          <cell r="AJ2541" t="str">
            <v>N</v>
          </cell>
          <cell r="AK2541" t="str">
            <v>.</v>
          </cell>
          <cell r="AL2541" t="str">
            <v>.</v>
          </cell>
          <cell r="AM2541">
            <v>1</v>
          </cell>
          <cell r="AN2541">
            <v>11.2</v>
          </cell>
          <cell r="AO2541">
            <v>10.3</v>
          </cell>
          <cell r="AP2541">
            <v>2</v>
          </cell>
          <cell r="AQ2541">
            <v>3</v>
          </cell>
          <cell r="AR2541" t="str">
            <v>N</v>
          </cell>
          <cell r="AS2541" t="str">
            <v>N</v>
          </cell>
          <cell r="AT2541" t="str">
            <v>N</v>
          </cell>
          <cell r="AU2541" t="str">
            <v>.</v>
          </cell>
        </row>
        <row r="2542">
          <cell r="A2542" t="str">
            <v>470908D-20-1261-424-45-D.-D.</v>
          </cell>
          <cell r="B2542" t="str">
            <v>470908D</v>
          </cell>
          <cell r="C2542">
            <v>20</v>
          </cell>
          <cell r="D2542">
            <v>1261</v>
          </cell>
          <cell r="E2542">
            <v>32</v>
          </cell>
          <cell r="F2542">
            <v>424</v>
          </cell>
          <cell r="G2542" t="str">
            <v>32-424</v>
          </cell>
          <cell r="H2542">
            <v>45</v>
          </cell>
          <cell r="I2542" t="str">
            <v>.</v>
          </cell>
          <cell r="J2542">
            <v>0</v>
          </cell>
          <cell r="K2542" t="str">
            <v>.</v>
          </cell>
          <cell r="L2542" t="str">
            <v>.</v>
          </cell>
          <cell r="M2542" t="str">
            <v>.</v>
          </cell>
          <cell r="N2542" t="str">
            <v>.</v>
          </cell>
          <cell r="O2542" t="str">
            <v>.</v>
          </cell>
          <cell r="P2542" t="str">
            <v>.</v>
          </cell>
          <cell r="Q2542" t="str">
            <v>.</v>
          </cell>
          <cell r="R2542" t="str">
            <v>.</v>
          </cell>
          <cell r="S2542">
            <v>0</v>
          </cell>
          <cell r="T2542" t="str">
            <v>.</v>
          </cell>
          <cell r="U2542" t="str">
            <v>.</v>
          </cell>
          <cell r="V2542" t="str">
            <v>.</v>
          </cell>
          <cell r="W2542" t="str">
            <v>.</v>
          </cell>
          <cell r="X2542" t="str">
            <v>.</v>
          </cell>
          <cell r="Y2542" t="str">
            <v>.</v>
          </cell>
          <cell r="Z2542" t="str">
            <v>.</v>
          </cell>
          <cell r="AA2542" t="str">
            <v>.</v>
          </cell>
          <cell r="AB2542" t="str">
            <v>.</v>
          </cell>
          <cell r="AC2542">
            <v>0</v>
          </cell>
          <cell r="AD2542" t="str">
            <v>.</v>
          </cell>
          <cell r="AE2542" t="str">
            <v>.</v>
          </cell>
          <cell r="AF2542" t="str">
            <v>.</v>
          </cell>
          <cell r="AG2542" t="str">
            <v>.</v>
          </cell>
          <cell r="AH2542" t="str">
            <v>.</v>
          </cell>
          <cell r="AI2542" t="str">
            <v>.</v>
          </cell>
          <cell r="AJ2542" t="str">
            <v>.</v>
          </cell>
          <cell r="AK2542" t="str">
            <v>.</v>
          </cell>
          <cell r="AL2542" t="str">
            <v>.</v>
          </cell>
          <cell r="AM2542">
            <v>0</v>
          </cell>
          <cell r="AN2542" t="str">
            <v>.</v>
          </cell>
          <cell r="AO2542" t="str">
            <v>.</v>
          </cell>
          <cell r="AP2542" t="str">
            <v>.</v>
          </cell>
          <cell r="AQ2542" t="str">
            <v>.</v>
          </cell>
          <cell r="AR2542" t="str">
            <v>.</v>
          </cell>
          <cell r="AS2542" t="str">
            <v>.</v>
          </cell>
          <cell r="AT2542" t="str">
            <v>.</v>
          </cell>
          <cell r="AU2542" t="str">
            <v>.</v>
          </cell>
        </row>
        <row r="2543">
          <cell r="A2543" t="str">
            <v>470908D-20-1262-369-46-D6-D17</v>
          </cell>
          <cell r="B2543" t="str">
            <v>470908D</v>
          </cell>
          <cell r="C2543">
            <v>20</v>
          </cell>
          <cell r="D2543">
            <v>1262</v>
          </cell>
          <cell r="E2543">
            <v>10</v>
          </cell>
          <cell r="F2543">
            <v>369</v>
          </cell>
          <cell r="G2543" t="str">
            <v>10-369</v>
          </cell>
          <cell r="H2543">
            <v>46</v>
          </cell>
          <cell r="I2543" t="str">
            <v>.</v>
          </cell>
          <cell r="J2543">
            <v>1</v>
          </cell>
          <cell r="K2543">
            <v>3.3</v>
          </cell>
          <cell r="L2543">
            <v>6</v>
          </cell>
          <cell r="M2543">
            <v>2</v>
          </cell>
          <cell r="N2543">
            <v>1</v>
          </cell>
          <cell r="O2543" t="str">
            <v>N</v>
          </cell>
          <cell r="P2543" t="str">
            <v>N</v>
          </cell>
          <cell r="Q2543" t="str">
            <v>N</v>
          </cell>
          <cell r="R2543" t="str">
            <v>.</v>
          </cell>
          <cell r="S2543">
            <v>1</v>
          </cell>
          <cell r="T2543">
            <v>4.8</v>
          </cell>
          <cell r="U2543">
            <v>6.8</v>
          </cell>
          <cell r="V2543">
            <v>2</v>
          </cell>
          <cell r="W2543">
            <v>2</v>
          </cell>
          <cell r="X2543" t="str">
            <v>N</v>
          </cell>
          <cell r="Y2543" t="str">
            <v>N</v>
          </cell>
          <cell r="Z2543" t="str">
            <v>N</v>
          </cell>
          <cell r="AA2543" t="str">
            <v>.</v>
          </cell>
          <cell r="AB2543" t="str">
            <v>.</v>
          </cell>
          <cell r="AC2543">
            <v>1</v>
          </cell>
          <cell r="AD2543">
            <v>8</v>
          </cell>
          <cell r="AE2543">
            <v>12.2</v>
          </cell>
          <cell r="AF2543">
            <v>2</v>
          </cell>
          <cell r="AG2543">
            <v>2</v>
          </cell>
          <cell r="AH2543" t="str">
            <v>N</v>
          </cell>
          <cell r="AI2543" t="str">
            <v>N</v>
          </cell>
          <cell r="AJ2543" t="str">
            <v>N</v>
          </cell>
          <cell r="AK2543" t="str">
            <v>.</v>
          </cell>
          <cell r="AL2543" t="str">
            <v>.</v>
          </cell>
          <cell r="AM2543">
            <v>1</v>
          </cell>
          <cell r="AN2543">
            <v>13.9</v>
          </cell>
          <cell r="AO2543">
            <v>17</v>
          </cell>
          <cell r="AP2543">
            <v>2</v>
          </cell>
          <cell r="AQ2543">
            <v>2</v>
          </cell>
          <cell r="AR2543" t="str">
            <v>N</v>
          </cell>
          <cell r="AS2543" t="str">
            <v>N</v>
          </cell>
          <cell r="AT2543" t="str">
            <v>N</v>
          </cell>
          <cell r="AU2543" t="str">
            <v>.</v>
          </cell>
        </row>
        <row r="2544">
          <cell r="A2544" t="str">
            <v>470908D-20-1263-381-47-D.-D.</v>
          </cell>
          <cell r="B2544" t="str">
            <v>470908D</v>
          </cell>
          <cell r="C2544">
            <v>20</v>
          </cell>
          <cell r="D2544">
            <v>1263</v>
          </cell>
          <cell r="E2544">
            <v>10</v>
          </cell>
          <cell r="F2544">
            <v>381</v>
          </cell>
          <cell r="G2544" t="str">
            <v>10-381</v>
          </cell>
          <cell r="H2544">
            <v>47</v>
          </cell>
          <cell r="I2544" t="str">
            <v>.</v>
          </cell>
          <cell r="J2544">
            <v>0</v>
          </cell>
          <cell r="K2544" t="str">
            <v>.</v>
          </cell>
          <cell r="L2544" t="str">
            <v>.</v>
          </cell>
          <cell r="M2544" t="str">
            <v>.</v>
          </cell>
          <cell r="N2544" t="str">
            <v>.</v>
          </cell>
          <cell r="O2544" t="str">
            <v>.</v>
          </cell>
          <cell r="P2544" t="str">
            <v>.</v>
          </cell>
          <cell r="Q2544" t="str">
            <v>.</v>
          </cell>
          <cell r="R2544" t="str">
            <v>.</v>
          </cell>
          <cell r="S2544">
            <v>0</v>
          </cell>
          <cell r="T2544" t="str">
            <v>.</v>
          </cell>
          <cell r="U2544" t="str">
            <v>.</v>
          </cell>
          <cell r="V2544" t="str">
            <v>.</v>
          </cell>
          <cell r="W2544" t="str">
            <v>.</v>
          </cell>
          <cell r="X2544" t="str">
            <v>.</v>
          </cell>
          <cell r="Y2544" t="str">
            <v>.</v>
          </cell>
          <cell r="Z2544" t="str">
            <v>.</v>
          </cell>
          <cell r="AA2544" t="str">
            <v>.</v>
          </cell>
          <cell r="AB2544" t="str">
            <v>.</v>
          </cell>
          <cell r="AC2544">
            <v>0</v>
          </cell>
          <cell r="AD2544" t="str">
            <v>.</v>
          </cell>
          <cell r="AE2544" t="str">
            <v>.</v>
          </cell>
          <cell r="AF2544" t="str">
            <v>.</v>
          </cell>
          <cell r="AG2544" t="str">
            <v>.</v>
          </cell>
          <cell r="AH2544" t="str">
            <v>.</v>
          </cell>
          <cell r="AI2544" t="str">
            <v>.</v>
          </cell>
          <cell r="AJ2544" t="str">
            <v>.</v>
          </cell>
          <cell r="AK2544" t="str">
            <v>.</v>
          </cell>
          <cell r="AL2544" t="str">
            <v>.</v>
          </cell>
          <cell r="AM2544">
            <v>0</v>
          </cell>
          <cell r="AN2544" t="str">
            <v>.</v>
          </cell>
          <cell r="AO2544" t="str">
            <v>.</v>
          </cell>
          <cell r="AP2544" t="str">
            <v>.</v>
          </cell>
          <cell r="AQ2544" t="str">
            <v>.</v>
          </cell>
          <cell r="AR2544" t="str">
            <v>.</v>
          </cell>
          <cell r="AS2544" t="str">
            <v>.</v>
          </cell>
          <cell r="AT2544" t="str">
            <v>.</v>
          </cell>
          <cell r="AU2544" t="str">
            <v>.</v>
          </cell>
        </row>
        <row r="2545">
          <cell r="A2545" t="str">
            <v>470908D-20-1264-393-48-D0-D.</v>
          </cell>
          <cell r="B2545" t="str">
            <v>470908D</v>
          </cell>
          <cell r="C2545">
            <v>20</v>
          </cell>
          <cell r="D2545">
            <v>1264</v>
          </cell>
          <cell r="E2545">
            <v>4</v>
          </cell>
          <cell r="F2545">
            <v>393</v>
          </cell>
          <cell r="G2545" t="str">
            <v>4-393</v>
          </cell>
          <cell r="H2545">
            <v>48</v>
          </cell>
          <cell r="I2545" t="str">
            <v>.</v>
          </cell>
          <cell r="J2545">
            <v>1</v>
          </cell>
          <cell r="K2545">
            <v>0.9</v>
          </cell>
          <cell r="L2545">
            <v>0</v>
          </cell>
          <cell r="M2545">
            <v>2</v>
          </cell>
          <cell r="N2545">
            <v>3</v>
          </cell>
          <cell r="O2545" t="str">
            <v>N</v>
          </cell>
          <cell r="P2545" t="str">
            <v>N</v>
          </cell>
          <cell r="Q2545" t="str">
            <v>N</v>
          </cell>
          <cell r="R2545" t="str">
            <v>.</v>
          </cell>
          <cell r="S2545">
            <v>0</v>
          </cell>
          <cell r="T2545" t="str">
            <v>.</v>
          </cell>
          <cell r="U2545" t="str">
            <v>.</v>
          </cell>
          <cell r="V2545" t="str">
            <v>.</v>
          </cell>
          <cell r="W2545" t="str">
            <v>.</v>
          </cell>
          <cell r="X2545" t="str">
            <v>.</v>
          </cell>
          <cell r="Y2545" t="str">
            <v>.</v>
          </cell>
          <cell r="Z2545" t="str">
            <v>.</v>
          </cell>
          <cell r="AA2545" t="str">
            <v>.</v>
          </cell>
          <cell r="AB2545" t="str">
            <v>.</v>
          </cell>
          <cell r="AC2545">
            <v>0</v>
          </cell>
          <cell r="AD2545" t="str">
            <v>.</v>
          </cell>
          <cell r="AE2545" t="str">
            <v>.</v>
          </cell>
          <cell r="AF2545" t="str">
            <v>.</v>
          </cell>
          <cell r="AG2545" t="str">
            <v>.</v>
          </cell>
          <cell r="AH2545" t="str">
            <v>.</v>
          </cell>
          <cell r="AI2545" t="str">
            <v>.</v>
          </cell>
          <cell r="AJ2545" t="str">
            <v>.</v>
          </cell>
          <cell r="AK2545" t="str">
            <v>.</v>
          </cell>
          <cell r="AL2545" t="str">
            <v>.</v>
          </cell>
          <cell r="AM2545">
            <v>0</v>
          </cell>
          <cell r="AN2545" t="str">
            <v>.</v>
          </cell>
          <cell r="AO2545" t="str">
            <v>.</v>
          </cell>
          <cell r="AP2545" t="str">
            <v>.</v>
          </cell>
          <cell r="AQ2545" t="str">
            <v>.</v>
          </cell>
          <cell r="AR2545" t="str">
            <v>.</v>
          </cell>
          <cell r="AS2545" t="str">
            <v>.</v>
          </cell>
          <cell r="AT2545" t="str">
            <v>.</v>
          </cell>
          <cell r="AU2545" t="str">
            <v>.</v>
          </cell>
        </row>
        <row r="2546">
          <cell r="A2546" t="str">
            <v>470908D-20-1265-428-49-D.-D.</v>
          </cell>
          <cell r="B2546" t="str">
            <v>470908D</v>
          </cell>
          <cell r="C2546">
            <v>20</v>
          </cell>
          <cell r="D2546">
            <v>1265</v>
          </cell>
          <cell r="E2546">
            <v>32</v>
          </cell>
          <cell r="F2546">
            <v>428</v>
          </cell>
          <cell r="G2546" t="str">
            <v>32-428</v>
          </cell>
          <cell r="H2546">
            <v>49</v>
          </cell>
          <cell r="I2546" t="str">
            <v>.</v>
          </cell>
          <cell r="J2546">
            <v>0</v>
          </cell>
          <cell r="K2546" t="str">
            <v>.</v>
          </cell>
          <cell r="L2546" t="str">
            <v>.</v>
          </cell>
          <cell r="M2546" t="str">
            <v>.</v>
          </cell>
          <cell r="N2546" t="str">
            <v>.</v>
          </cell>
          <cell r="O2546" t="str">
            <v>.</v>
          </cell>
          <cell r="P2546" t="str">
            <v>.</v>
          </cell>
          <cell r="Q2546" t="str">
            <v>.</v>
          </cell>
          <cell r="R2546" t="str">
            <v>.</v>
          </cell>
          <cell r="S2546">
            <v>0</v>
          </cell>
          <cell r="T2546" t="str">
            <v>.</v>
          </cell>
          <cell r="U2546" t="str">
            <v>.</v>
          </cell>
          <cell r="V2546" t="str">
            <v>.</v>
          </cell>
          <cell r="W2546" t="str">
            <v>.</v>
          </cell>
          <cell r="X2546" t="str">
            <v>.</v>
          </cell>
          <cell r="Y2546" t="str">
            <v>.</v>
          </cell>
          <cell r="Z2546" t="str">
            <v>.</v>
          </cell>
          <cell r="AA2546" t="str">
            <v>.</v>
          </cell>
          <cell r="AB2546" t="str">
            <v>.</v>
          </cell>
          <cell r="AC2546">
            <v>0</v>
          </cell>
          <cell r="AD2546" t="str">
            <v>.</v>
          </cell>
          <cell r="AE2546" t="str">
            <v>.</v>
          </cell>
          <cell r="AF2546" t="str">
            <v>.</v>
          </cell>
          <cell r="AG2546" t="str">
            <v>.</v>
          </cell>
          <cell r="AH2546" t="str">
            <v>.</v>
          </cell>
          <cell r="AI2546" t="str">
            <v>.</v>
          </cell>
          <cell r="AJ2546" t="str">
            <v>.</v>
          </cell>
          <cell r="AK2546" t="str">
            <v>.</v>
          </cell>
          <cell r="AL2546" t="str">
            <v>.</v>
          </cell>
          <cell r="AM2546">
            <v>0</v>
          </cell>
          <cell r="AN2546" t="str">
            <v>.</v>
          </cell>
          <cell r="AO2546" t="str">
            <v>.</v>
          </cell>
          <cell r="AP2546" t="str">
            <v>.</v>
          </cell>
          <cell r="AQ2546" t="str">
            <v>.</v>
          </cell>
          <cell r="AR2546" t="str">
            <v>.</v>
          </cell>
          <cell r="AS2546" t="str">
            <v>.</v>
          </cell>
          <cell r="AT2546" t="str">
            <v>.</v>
          </cell>
          <cell r="AU2546" t="str">
            <v>.</v>
          </cell>
        </row>
        <row r="2547">
          <cell r="A2547" t="str">
            <v>470908D-20-1266-414-50-D6.8-D14.8</v>
          </cell>
          <cell r="B2547" t="str">
            <v>470908D</v>
          </cell>
          <cell r="C2547">
            <v>20</v>
          </cell>
          <cell r="D2547">
            <v>1266</v>
          </cell>
          <cell r="E2547">
            <v>31</v>
          </cell>
          <cell r="F2547">
            <v>414</v>
          </cell>
          <cell r="G2547" t="str">
            <v>31-414</v>
          </cell>
          <cell r="H2547">
            <v>50</v>
          </cell>
          <cell r="I2547" t="str">
            <v>.</v>
          </cell>
          <cell r="J2547">
            <v>1</v>
          </cell>
          <cell r="K2547">
            <v>3.6</v>
          </cell>
          <cell r="L2547">
            <v>6.8</v>
          </cell>
          <cell r="M2547">
            <v>2</v>
          </cell>
          <cell r="N2547">
            <v>2</v>
          </cell>
          <cell r="O2547" t="str">
            <v>Y</v>
          </cell>
          <cell r="P2547" t="str">
            <v>Y</v>
          </cell>
          <cell r="Q2547" t="str">
            <v>N</v>
          </cell>
          <cell r="R2547" t="str">
            <v>.</v>
          </cell>
          <cell r="S2547">
            <v>1</v>
          </cell>
          <cell r="T2547">
            <v>4.5</v>
          </cell>
          <cell r="U2547">
            <v>8</v>
          </cell>
          <cell r="V2547">
            <v>2</v>
          </cell>
          <cell r="W2547">
            <v>1</v>
          </cell>
          <cell r="X2547" t="str">
            <v>Y</v>
          </cell>
          <cell r="Y2547" t="str">
            <v>N</v>
          </cell>
          <cell r="Z2547" t="str">
            <v>N</v>
          </cell>
          <cell r="AA2547" t="str">
            <v>.</v>
          </cell>
          <cell r="AB2547" t="str">
            <v>.</v>
          </cell>
          <cell r="AC2547">
            <v>1</v>
          </cell>
          <cell r="AD2547">
            <v>8</v>
          </cell>
          <cell r="AE2547">
            <v>11.6</v>
          </cell>
          <cell r="AF2547">
            <v>1</v>
          </cell>
          <cell r="AG2547">
            <v>1</v>
          </cell>
          <cell r="AH2547" t="str">
            <v>Y</v>
          </cell>
          <cell r="AI2547" t="str">
            <v>N</v>
          </cell>
          <cell r="AJ2547" t="str">
            <v>N</v>
          </cell>
          <cell r="AK2547" t="str">
            <v>.</v>
          </cell>
          <cell r="AL2547" t="str">
            <v>.</v>
          </cell>
          <cell r="AM2547">
            <v>1</v>
          </cell>
          <cell r="AN2547">
            <v>14.1</v>
          </cell>
          <cell r="AO2547">
            <v>14.8</v>
          </cell>
          <cell r="AP2547">
            <v>1</v>
          </cell>
          <cell r="AQ2547">
            <v>2</v>
          </cell>
          <cell r="AR2547" t="str">
            <v>Y</v>
          </cell>
          <cell r="AS2547" t="str">
            <v>N</v>
          </cell>
          <cell r="AT2547" t="str">
            <v>N</v>
          </cell>
          <cell r="AU2547" t="str">
            <v>.</v>
          </cell>
        </row>
        <row r="2548">
          <cell r="A2548" t="str">
            <v>470908D-20-1267-408-51-D6.4-D12.3</v>
          </cell>
          <cell r="B2548" t="str">
            <v>470908D</v>
          </cell>
          <cell r="C2548">
            <v>20</v>
          </cell>
          <cell r="D2548">
            <v>1267</v>
          </cell>
          <cell r="E2548">
            <v>31</v>
          </cell>
          <cell r="F2548">
            <v>408</v>
          </cell>
          <cell r="G2548" t="str">
            <v>31-408</v>
          </cell>
          <cell r="H2548">
            <v>51</v>
          </cell>
          <cell r="I2548" t="str">
            <v>.</v>
          </cell>
          <cell r="J2548">
            <v>1</v>
          </cell>
          <cell r="K2548">
            <v>3.9</v>
          </cell>
          <cell r="L2548">
            <v>6.4</v>
          </cell>
          <cell r="M2548">
            <v>2</v>
          </cell>
          <cell r="N2548">
            <v>2</v>
          </cell>
          <cell r="O2548" t="str">
            <v>Y</v>
          </cell>
          <cell r="P2548" t="str">
            <v>N</v>
          </cell>
          <cell r="Q2548" t="str">
            <v>N</v>
          </cell>
          <cell r="R2548" t="str">
            <v>.</v>
          </cell>
          <cell r="S2548">
            <v>1</v>
          </cell>
          <cell r="T2548">
            <v>4.9000000000000004</v>
          </cell>
          <cell r="U2548">
            <v>6.1</v>
          </cell>
          <cell r="V2548">
            <v>1</v>
          </cell>
          <cell r="W2548">
            <v>1</v>
          </cell>
          <cell r="X2548" t="str">
            <v>Y</v>
          </cell>
          <cell r="Y2548" t="str">
            <v>N</v>
          </cell>
          <cell r="Z2548" t="str">
            <v>N</v>
          </cell>
          <cell r="AA2548" t="str">
            <v>.</v>
          </cell>
          <cell r="AB2548" t="str">
            <v>.</v>
          </cell>
          <cell r="AC2548">
            <v>1</v>
          </cell>
          <cell r="AD2548">
            <v>8.1999999999999993</v>
          </cell>
          <cell r="AE2548">
            <v>9.1999999999999993</v>
          </cell>
          <cell r="AF2548">
            <v>1</v>
          </cell>
          <cell r="AG2548">
            <v>1</v>
          </cell>
          <cell r="AH2548" t="str">
            <v>Y</v>
          </cell>
          <cell r="AI2548" t="str">
            <v>N</v>
          </cell>
          <cell r="AJ2548" t="str">
            <v>N</v>
          </cell>
          <cell r="AK2548" t="str">
            <v>.</v>
          </cell>
          <cell r="AL2548" t="str">
            <v>.</v>
          </cell>
          <cell r="AM2548">
            <v>1</v>
          </cell>
          <cell r="AN2548">
            <v>14</v>
          </cell>
          <cell r="AO2548">
            <v>12.3</v>
          </cell>
          <cell r="AP2548">
            <v>2</v>
          </cell>
          <cell r="AQ2548">
            <v>2</v>
          </cell>
          <cell r="AR2548" t="str">
            <v>Y</v>
          </cell>
          <cell r="AS2548" t="str">
            <v>N</v>
          </cell>
          <cell r="AT2548" t="str">
            <v>N</v>
          </cell>
          <cell r="AU2548" t="str">
            <v>.</v>
          </cell>
        </row>
        <row r="2549">
          <cell r="A2549" t="str">
            <v>470908D-20-1268-375-52-D.-D.</v>
          </cell>
          <cell r="B2549" t="str">
            <v>470908D</v>
          </cell>
          <cell r="C2549">
            <v>20</v>
          </cell>
          <cell r="D2549">
            <v>1268</v>
          </cell>
          <cell r="E2549">
            <v>10</v>
          </cell>
          <cell r="F2549">
            <v>375</v>
          </cell>
          <cell r="G2549" t="str">
            <v>10-375</v>
          </cell>
          <cell r="H2549">
            <v>52</v>
          </cell>
          <cell r="I2549" t="str">
            <v>.</v>
          </cell>
          <cell r="J2549">
            <v>0</v>
          </cell>
          <cell r="K2549" t="str">
            <v>.</v>
          </cell>
          <cell r="L2549" t="str">
            <v>.</v>
          </cell>
          <cell r="M2549" t="str">
            <v>.</v>
          </cell>
          <cell r="N2549" t="str">
            <v>.</v>
          </cell>
          <cell r="O2549" t="str">
            <v>.</v>
          </cell>
          <cell r="P2549" t="str">
            <v>.</v>
          </cell>
          <cell r="Q2549" t="str">
            <v>.</v>
          </cell>
          <cell r="R2549" t="str">
            <v>.</v>
          </cell>
          <cell r="S2549">
            <v>0</v>
          </cell>
          <cell r="T2549" t="str">
            <v>.</v>
          </cell>
          <cell r="U2549" t="str">
            <v>.</v>
          </cell>
          <cell r="V2549" t="str">
            <v>.</v>
          </cell>
          <cell r="W2549" t="str">
            <v>.</v>
          </cell>
          <cell r="X2549" t="str">
            <v>.</v>
          </cell>
          <cell r="Y2549" t="str">
            <v>.</v>
          </cell>
          <cell r="Z2549" t="str">
            <v>.</v>
          </cell>
          <cell r="AA2549" t="str">
            <v>.</v>
          </cell>
          <cell r="AB2549" t="str">
            <v>.</v>
          </cell>
          <cell r="AC2549">
            <v>0</v>
          </cell>
          <cell r="AD2549" t="str">
            <v>.</v>
          </cell>
          <cell r="AE2549" t="str">
            <v>.</v>
          </cell>
          <cell r="AF2549" t="str">
            <v>.</v>
          </cell>
          <cell r="AG2549" t="str">
            <v>.</v>
          </cell>
          <cell r="AH2549" t="str">
            <v>.</v>
          </cell>
          <cell r="AI2549" t="str">
            <v>.</v>
          </cell>
          <cell r="AJ2549" t="str">
            <v>.</v>
          </cell>
          <cell r="AK2549" t="str">
            <v>.</v>
          </cell>
          <cell r="AL2549" t="str">
            <v>.</v>
          </cell>
          <cell r="AM2549">
            <v>0</v>
          </cell>
          <cell r="AN2549" t="str">
            <v>.</v>
          </cell>
          <cell r="AO2549" t="str">
            <v>.</v>
          </cell>
          <cell r="AP2549" t="str">
            <v>.</v>
          </cell>
          <cell r="AQ2549" t="str">
            <v>.</v>
          </cell>
          <cell r="AR2549" t="str">
            <v>.</v>
          </cell>
          <cell r="AS2549" t="str">
            <v>.</v>
          </cell>
          <cell r="AT2549" t="str">
            <v>.</v>
          </cell>
          <cell r="AU2549" t="str">
            <v>.</v>
          </cell>
        </row>
        <row r="2550">
          <cell r="A2550" t="str">
            <v>470908D-20-1269-427-53-D5.4-D12</v>
          </cell>
          <cell r="B2550" t="str">
            <v>470908D</v>
          </cell>
          <cell r="C2550">
            <v>20</v>
          </cell>
          <cell r="D2550">
            <v>1269</v>
          </cell>
          <cell r="E2550">
            <v>32</v>
          </cell>
          <cell r="F2550">
            <v>427</v>
          </cell>
          <cell r="G2550" t="str">
            <v>32-427</v>
          </cell>
          <cell r="H2550">
            <v>53</v>
          </cell>
          <cell r="I2550" t="str">
            <v>.</v>
          </cell>
          <cell r="J2550">
            <v>1</v>
          </cell>
          <cell r="K2550">
            <v>2.9</v>
          </cell>
          <cell r="L2550">
            <v>5.4</v>
          </cell>
          <cell r="M2550">
            <v>3</v>
          </cell>
          <cell r="N2550">
            <v>3</v>
          </cell>
          <cell r="O2550" t="str">
            <v>N</v>
          </cell>
          <cell r="P2550" t="str">
            <v>N</v>
          </cell>
          <cell r="Q2550" t="str">
            <v>N</v>
          </cell>
          <cell r="R2550" t="str">
            <v>.</v>
          </cell>
          <cell r="S2550">
            <v>1</v>
          </cell>
          <cell r="T2550">
            <v>4.5999999999999996</v>
          </cell>
          <cell r="U2550">
            <v>5.6</v>
          </cell>
          <cell r="V2550">
            <v>3</v>
          </cell>
          <cell r="W2550">
            <v>2</v>
          </cell>
          <cell r="X2550" t="str">
            <v>N</v>
          </cell>
          <cell r="Y2550" t="str">
            <v>N</v>
          </cell>
          <cell r="Z2550" t="str">
            <v>N</v>
          </cell>
          <cell r="AA2550" t="str">
            <v>.</v>
          </cell>
          <cell r="AB2550" t="str">
            <v>.</v>
          </cell>
          <cell r="AC2550">
            <v>1</v>
          </cell>
          <cell r="AD2550">
            <v>7.8</v>
          </cell>
          <cell r="AE2550">
            <v>9.1999999999999993</v>
          </cell>
          <cell r="AF2550">
            <v>2</v>
          </cell>
          <cell r="AG2550">
            <v>3</v>
          </cell>
          <cell r="AH2550" t="str">
            <v>N</v>
          </cell>
          <cell r="AI2550" t="str">
            <v>N</v>
          </cell>
          <cell r="AJ2550" t="str">
            <v>N</v>
          </cell>
          <cell r="AK2550" t="str">
            <v>.</v>
          </cell>
          <cell r="AL2550" t="str">
            <v>.</v>
          </cell>
          <cell r="AM2550">
            <v>1</v>
          </cell>
          <cell r="AN2550">
            <v>13.1</v>
          </cell>
          <cell r="AO2550">
            <v>12</v>
          </cell>
          <cell r="AP2550">
            <v>2</v>
          </cell>
          <cell r="AQ2550">
            <v>3</v>
          </cell>
          <cell r="AR2550" t="str">
            <v>N</v>
          </cell>
          <cell r="AS2550" t="str">
            <v>N</v>
          </cell>
          <cell r="AT2550" t="str">
            <v>N</v>
          </cell>
          <cell r="AU2550" t="str">
            <v>.</v>
          </cell>
        </row>
        <row r="2551">
          <cell r="A2551" t="str">
            <v>470908D-20-1270-422-54-D6.6-D17.2</v>
          </cell>
          <cell r="B2551" t="str">
            <v>470908D</v>
          </cell>
          <cell r="C2551">
            <v>20</v>
          </cell>
          <cell r="D2551">
            <v>1270</v>
          </cell>
          <cell r="E2551">
            <v>31</v>
          </cell>
          <cell r="F2551">
            <v>422</v>
          </cell>
          <cell r="G2551" t="str">
            <v>31-422</v>
          </cell>
          <cell r="H2551">
            <v>54</v>
          </cell>
          <cell r="I2551" t="str">
            <v>.</v>
          </cell>
          <cell r="J2551">
            <v>1</v>
          </cell>
          <cell r="K2551">
            <v>3.6</v>
          </cell>
          <cell r="L2551">
            <v>6.6</v>
          </cell>
          <cell r="M2551">
            <v>2</v>
          </cell>
          <cell r="N2551">
            <v>2</v>
          </cell>
          <cell r="O2551" t="str">
            <v>Y</v>
          </cell>
          <cell r="P2551" t="str">
            <v>Y</v>
          </cell>
          <cell r="Q2551" t="str">
            <v>N</v>
          </cell>
          <cell r="R2551" t="str">
            <v>.</v>
          </cell>
          <cell r="S2551">
            <v>1</v>
          </cell>
          <cell r="T2551">
            <v>5</v>
          </cell>
          <cell r="U2551">
            <v>9</v>
          </cell>
          <cell r="V2551">
            <v>1</v>
          </cell>
          <cell r="W2551">
            <v>1</v>
          </cell>
          <cell r="X2551" t="str">
            <v>Y</v>
          </cell>
          <cell r="Y2551" t="str">
            <v>N</v>
          </cell>
          <cell r="Z2551" t="str">
            <v>N</v>
          </cell>
          <cell r="AA2551" t="str">
            <v>.</v>
          </cell>
          <cell r="AB2551" t="str">
            <v>.</v>
          </cell>
          <cell r="AC2551">
            <v>1</v>
          </cell>
          <cell r="AD2551">
            <v>7.8</v>
          </cell>
          <cell r="AE2551">
            <v>14</v>
          </cell>
          <cell r="AF2551">
            <v>1</v>
          </cell>
          <cell r="AG2551">
            <v>1</v>
          </cell>
          <cell r="AH2551" t="str">
            <v>Y</v>
          </cell>
          <cell r="AI2551" t="str">
            <v>N</v>
          </cell>
          <cell r="AJ2551" t="str">
            <v>N</v>
          </cell>
          <cell r="AK2551" t="str">
            <v>.</v>
          </cell>
          <cell r="AL2551" t="str">
            <v>.</v>
          </cell>
          <cell r="AM2551">
            <v>1</v>
          </cell>
          <cell r="AN2551">
            <v>12.9</v>
          </cell>
          <cell r="AO2551">
            <v>17.2</v>
          </cell>
          <cell r="AP2551">
            <v>1</v>
          </cell>
          <cell r="AQ2551">
            <v>2</v>
          </cell>
          <cell r="AR2551" t="str">
            <v>Y</v>
          </cell>
          <cell r="AS2551" t="str">
            <v>N</v>
          </cell>
          <cell r="AT2551" t="str">
            <v>N</v>
          </cell>
          <cell r="AU2551" t="str">
            <v>.</v>
          </cell>
        </row>
        <row r="2552">
          <cell r="A2552" t="str">
            <v>470908D-20-1271-423-55-D5-D11.7</v>
          </cell>
          <cell r="B2552" t="str">
            <v>470908D</v>
          </cell>
          <cell r="C2552">
            <v>20</v>
          </cell>
          <cell r="D2552">
            <v>1271</v>
          </cell>
          <cell r="E2552">
            <v>32</v>
          </cell>
          <cell r="F2552">
            <v>423</v>
          </cell>
          <cell r="G2552" t="str">
            <v>32-423</v>
          </cell>
          <cell r="H2552">
            <v>55</v>
          </cell>
          <cell r="I2552" t="str">
            <v>.</v>
          </cell>
          <cell r="J2552">
            <v>1</v>
          </cell>
          <cell r="K2552">
            <v>2.8</v>
          </cell>
          <cell r="L2552">
            <v>5</v>
          </cell>
          <cell r="M2552">
            <v>3</v>
          </cell>
          <cell r="N2552">
            <v>3</v>
          </cell>
          <cell r="O2552" t="str">
            <v>N</v>
          </cell>
          <cell r="P2552" t="str">
            <v>N</v>
          </cell>
          <cell r="Q2552" t="str">
            <v>N</v>
          </cell>
          <cell r="R2552" t="str">
            <v>.</v>
          </cell>
          <cell r="S2552">
            <v>1</v>
          </cell>
          <cell r="T2552">
            <v>4.0999999999999996</v>
          </cell>
          <cell r="U2552">
            <v>5.5</v>
          </cell>
          <cell r="V2552">
            <v>3</v>
          </cell>
          <cell r="W2552">
            <v>2</v>
          </cell>
          <cell r="X2552" t="str">
            <v>N</v>
          </cell>
          <cell r="Y2552" t="str">
            <v>N</v>
          </cell>
          <cell r="Z2552" t="str">
            <v>N</v>
          </cell>
          <cell r="AA2552" t="str">
            <v>.</v>
          </cell>
          <cell r="AB2552" t="str">
            <v>.</v>
          </cell>
          <cell r="AC2552">
            <v>1</v>
          </cell>
          <cell r="AD2552">
            <v>7.2</v>
          </cell>
          <cell r="AE2552">
            <v>8.6999999999999993</v>
          </cell>
          <cell r="AF2552">
            <v>2</v>
          </cell>
          <cell r="AG2552">
            <v>2</v>
          </cell>
          <cell r="AH2552" t="str">
            <v>N</v>
          </cell>
          <cell r="AI2552" t="str">
            <v>N</v>
          </cell>
          <cell r="AJ2552" t="str">
            <v>N</v>
          </cell>
          <cell r="AK2552" t="str">
            <v>.</v>
          </cell>
          <cell r="AL2552" t="str">
            <v>.</v>
          </cell>
          <cell r="AM2552">
            <v>1</v>
          </cell>
          <cell r="AN2552">
            <v>13.5</v>
          </cell>
          <cell r="AO2552">
            <v>11.7</v>
          </cell>
          <cell r="AP2552">
            <v>2</v>
          </cell>
          <cell r="AQ2552">
            <v>3</v>
          </cell>
          <cell r="AR2552" t="str">
            <v>N</v>
          </cell>
          <cell r="AS2552" t="str">
            <v>N</v>
          </cell>
          <cell r="AT2552" t="str">
            <v>N</v>
          </cell>
          <cell r="AU2552" t="str">
            <v>.</v>
          </cell>
        </row>
        <row r="2553">
          <cell r="A2553" t="str">
            <v>470908D-20-1272-394-56-D5.4-D8.8</v>
          </cell>
          <cell r="B2553" t="str">
            <v>470908D</v>
          </cell>
          <cell r="C2553">
            <v>20</v>
          </cell>
          <cell r="D2553">
            <v>1272</v>
          </cell>
          <cell r="E2553">
            <v>4</v>
          </cell>
          <cell r="F2553">
            <v>394</v>
          </cell>
          <cell r="G2553" t="str">
            <v>4-394</v>
          </cell>
          <cell r="H2553">
            <v>56</v>
          </cell>
          <cell r="I2553" t="str">
            <v>.</v>
          </cell>
          <cell r="J2553">
            <v>1</v>
          </cell>
          <cell r="K2553">
            <v>2.9</v>
          </cell>
          <cell r="L2553">
            <v>5.4</v>
          </cell>
          <cell r="M2553">
            <v>2</v>
          </cell>
          <cell r="N2553">
            <v>2</v>
          </cell>
          <cell r="O2553" t="str">
            <v>N</v>
          </cell>
          <cell r="P2553" t="str">
            <v>N</v>
          </cell>
          <cell r="Q2553" t="str">
            <v>N</v>
          </cell>
          <cell r="R2553" t="str">
            <v>.</v>
          </cell>
          <cell r="S2553">
            <v>1</v>
          </cell>
          <cell r="T2553">
            <v>4.2</v>
          </cell>
          <cell r="U2553">
            <v>5.7</v>
          </cell>
          <cell r="V2553">
            <v>2</v>
          </cell>
          <cell r="W2553">
            <v>3</v>
          </cell>
          <cell r="X2553" t="str">
            <v>N</v>
          </cell>
          <cell r="Y2553" t="str">
            <v>N</v>
          </cell>
          <cell r="Z2553" t="str">
            <v>N</v>
          </cell>
          <cell r="AA2553" t="str">
            <v>.</v>
          </cell>
          <cell r="AB2553" t="str">
            <v>.</v>
          </cell>
          <cell r="AC2553">
            <v>1</v>
          </cell>
          <cell r="AD2553">
            <v>7.5</v>
          </cell>
          <cell r="AE2553">
            <v>8.4</v>
          </cell>
          <cell r="AF2553">
            <v>2</v>
          </cell>
          <cell r="AG2553">
            <v>3</v>
          </cell>
          <cell r="AH2553" t="str">
            <v>N</v>
          </cell>
          <cell r="AI2553" t="str">
            <v>N</v>
          </cell>
          <cell r="AJ2553" t="str">
            <v>N</v>
          </cell>
          <cell r="AK2553" t="str">
            <v>.</v>
          </cell>
          <cell r="AL2553" t="str">
            <v>.</v>
          </cell>
          <cell r="AM2553">
            <v>1</v>
          </cell>
          <cell r="AN2553">
            <v>12.5</v>
          </cell>
          <cell r="AO2553">
            <v>8.8000000000000007</v>
          </cell>
          <cell r="AP2553">
            <v>2</v>
          </cell>
          <cell r="AQ2553">
            <v>3</v>
          </cell>
          <cell r="AR2553" t="str">
            <v>N</v>
          </cell>
          <cell r="AS2553" t="str">
            <v>N</v>
          </cell>
          <cell r="AT2553" t="str">
            <v>N</v>
          </cell>
          <cell r="AU2553" t="str">
            <v>.</v>
          </cell>
        </row>
        <row r="2554">
          <cell r="A2554" t="str">
            <v>470908D-20-1273-365-57-D.-D.</v>
          </cell>
          <cell r="B2554" t="str">
            <v>470908D</v>
          </cell>
          <cell r="C2554">
            <v>20</v>
          </cell>
          <cell r="D2554">
            <v>1273</v>
          </cell>
          <cell r="E2554">
            <v>10</v>
          </cell>
          <cell r="F2554">
            <v>365</v>
          </cell>
          <cell r="G2554" t="str">
            <v>10-365</v>
          </cell>
          <cell r="H2554">
            <v>57</v>
          </cell>
          <cell r="I2554" t="str">
            <v>.</v>
          </cell>
          <cell r="J2554">
            <v>0</v>
          </cell>
          <cell r="K2554" t="str">
            <v>.</v>
          </cell>
          <cell r="L2554" t="str">
            <v>.</v>
          </cell>
          <cell r="M2554" t="str">
            <v>.</v>
          </cell>
          <cell r="N2554" t="str">
            <v>.</v>
          </cell>
          <cell r="O2554" t="str">
            <v>.</v>
          </cell>
          <cell r="P2554" t="str">
            <v>.</v>
          </cell>
          <cell r="Q2554" t="str">
            <v>.</v>
          </cell>
          <cell r="R2554" t="str">
            <v>.</v>
          </cell>
          <cell r="S2554">
            <v>0</v>
          </cell>
          <cell r="T2554" t="str">
            <v>.</v>
          </cell>
          <cell r="U2554" t="str">
            <v>.</v>
          </cell>
          <cell r="V2554" t="str">
            <v>.</v>
          </cell>
          <cell r="W2554" t="str">
            <v>.</v>
          </cell>
          <cell r="X2554" t="str">
            <v>.</v>
          </cell>
          <cell r="Y2554" t="str">
            <v>.</v>
          </cell>
          <cell r="Z2554" t="str">
            <v>.</v>
          </cell>
          <cell r="AA2554" t="str">
            <v>.</v>
          </cell>
          <cell r="AB2554" t="str">
            <v>.</v>
          </cell>
          <cell r="AC2554">
            <v>0</v>
          </cell>
          <cell r="AD2554" t="str">
            <v>.</v>
          </cell>
          <cell r="AE2554" t="str">
            <v>.</v>
          </cell>
          <cell r="AF2554" t="str">
            <v>.</v>
          </cell>
          <cell r="AG2554" t="str">
            <v>.</v>
          </cell>
          <cell r="AH2554" t="str">
            <v>.</v>
          </cell>
          <cell r="AI2554" t="str">
            <v>.</v>
          </cell>
          <cell r="AJ2554" t="str">
            <v>.</v>
          </cell>
          <cell r="AK2554" t="str">
            <v>.</v>
          </cell>
          <cell r="AL2554" t="str">
            <v>.</v>
          </cell>
          <cell r="AM2554">
            <v>0</v>
          </cell>
          <cell r="AN2554" t="str">
            <v>.</v>
          </cell>
          <cell r="AO2554" t="str">
            <v>.</v>
          </cell>
          <cell r="AP2554" t="str">
            <v>.</v>
          </cell>
          <cell r="AQ2554" t="str">
            <v>.</v>
          </cell>
          <cell r="AR2554" t="str">
            <v>.</v>
          </cell>
          <cell r="AS2554" t="str">
            <v>.</v>
          </cell>
          <cell r="AT2554" t="str">
            <v>.</v>
          </cell>
          <cell r="AU2554" t="str">
            <v>.</v>
          </cell>
        </row>
        <row r="2555">
          <cell r="A2555" t="str">
            <v>470908D-20-1274-431-58-D4.4-D7</v>
          </cell>
          <cell r="B2555" t="str">
            <v>470908D</v>
          </cell>
          <cell r="C2555">
            <v>20</v>
          </cell>
          <cell r="D2555">
            <v>1274</v>
          </cell>
          <cell r="E2555">
            <v>32</v>
          </cell>
          <cell r="F2555">
            <v>431</v>
          </cell>
          <cell r="G2555" t="str">
            <v>32-431</v>
          </cell>
          <cell r="H2555">
            <v>58</v>
          </cell>
          <cell r="I2555" t="str">
            <v>.</v>
          </cell>
          <cell r="J2555">
            <v>1</v>
          </cell>
          <cell r="K2555">
            <v>3.4</v>
          </cell>
          <cell r="L2555">
            <v>4.4000000000000004</v>
          </cell>
          <cell r="M2555">
            <v>2</v>
          </cell>
          <cell r="N2555">
            <v>3</v>
          </cell>
          <cell r="O2555" t="str">
            <v>N</v>
          </cell>
          <cell r="P2555" t="str">
            <v>N</v>
          </cell>
          <cell r="Q2555" t="str">
            <v>N</v>
          </cell>
          <cell r="R2555" t="str">
            <v>.</v>
          </cell>
          <cell r="S2555">
            <v>1</v>
          </cell>
          <cell r="T2555">
            <v>5.4</v>
          </cell>
          <cell r="U2555">
            <v>5</v>
          </cell>
          <cell r="V2555">
            <v>2</v>
          </cell>
          <cell r="W2555">
            <v>3</v>
          </cell>
          <cell r="X2555" t="str">
            <v>N</v>
          </cell>
          <cell r="Y2555" t="str">
            <v>N</v>
          </cell>
          <cell r="Z2555" t="str">
            <v>N</v>
          </cell>
          <cell r="AA2555" t="str">
            <v>.</v>
          </cell>
          <cell r="AB2555" t="str">
            <v>.</v>
          </cell>
          <cell r="AC2555">
            <v>1</v>
          </cell>
          <cell r="AD2555">
            <v>3.5</v>
          </cell>
          <cell r="AE2555">
            <v>6.9</v>
          </cell>
          <cell r="AF2555">
            <v>1</v>
          </cell>
          <cell r="AG2555">
            <v>1</v>
          </cell>
          <cell r="AH2555" t="str">
            <v>N</v>
          </cell>
          <cell r="AI2555" t="str">
            <v>N</v>
          </cell>
          <cell r="AJ2555" t="str">
            <v>N</v>
          </cell>
          <cell r="AK2555" t="str">
            <v>.</v>
          </cell>
          <cell r="AL2555" t="str">
            <v>.</v>
          </cell>
          <cell r="AM2555">
            <v>1</v>
          </cell>
          <cell r="AN2555">
            <v>8.9</v>
          </cell>
          <cell r="AO2555">
            <v>7</v>
          </cell>
          <cell r="AP2555">
            <v>1</v>
          </cell>
          <cell r="AQ2555">
            <v>3</v>
          </cell>
          <cell r="AR2555" t="str">
            <v>N</v>
          </cell>
          <cell r="AS2555" t="str">
            <v>N</v>
          </cell>
          <cell r="AT2555" t="str">
            <v>N</v>
          </cell>
          <cell r="AU2555" t="str">
            <v>.</v>
          </cell>
        </row>
        <row r="2556">
          <cell r="A2556" t="str">
            <v>470908D-20-1275-399-59-D3.3-D10.9</v>
          </cell>
          <cell r="B2556" t="str">
            <v>470908D</v>
          </cell>
          <cell r="C2556">
            <v>20</v>
          </cell>
          <cell r="D2556">
            <v>1275</v>
          </cell>
          <cell r="E2556">
            <v>4</v>
          </cell>
          <cell r="F2556">
            <v>399</v>
          </cell>
          <cell r="G2556" t="str">
            <v>4-399</v>
          </cell>
          <cell r="H2556">
            <v>59</v>
          </cell>
          <cell r="I2556" t="str">
            <v>.</v>
          </cell>
          <cell r="J2556">
            <v>1</v>
          </cell>
          <cell r="K2556">
            <v>2.2999999999999998</v>
          </cell>
          <cell r="L2556">
            <v>3.3</v>
          </cell>
          <cell r="M2556">
            <v>1</v>
          </cell>
          <cell r="N2556">
            <v>1</v>
          </cell>
          <cell r="O2556" t="str">
            <v>Y</v>
          </cell>
          <cell r="P2556" t="str">
            <v>N</v>
          </cell>
          <cell r="Q2556" t="str">
            <v>N</v>
          </cell>
          <cell r="R2556" t="str">
            <v>.</v>
          </cell>
          <cell r="S2556">
            <v>1</v>
          </cell>
          <cell r="T2556">
            <v>3.8</v>
          </cell>
          <cell r="U2556">
            <v>3.9</v>
          </cell>
          <cell r="V2556">
            <v>2</v>
          </cell>
          <cell r="W2556">
            <v>3</v>
          </cell>
          <cell r="X2556" t="str">
            <v>N</v>
          </cell>
          <cell r="Y2556" t="str">
            <v>N</v>
          </cell>
          <cell r="Z2556" t="str">
            <v>N</v>
          </cell>
          <cell r="AA2556" t="str">
            <v>.</v>
          </cell>
          <cell r="AB2556" t="str">
            <v>.</v>
          </cell>
          <cell r="AC2556">
            <v>1</v>
          </cell>
          <cell r="AD2556">
            <v>7</v>
          </cell>
          <cell r="AE2556">
            <v>7.8</v>
          </cell>
          <cell r="AF2556">
            <v>2</v>
          </cell>
          <cell r="AG2556">
            <v>3</v>
          </cell>
          <cell r="AH2556" t="str">
            <v>N</v>
          </cell>
          <cell r="AI2556" t="str">
            <v>N</v>
          </cell>
          <cell r="AJ2556" t="str">
            <v>N</v>
          </cell>
          <cell r="AK2556" t="str">
            <v>.</v>
          </cell>
          <cell r="AL2556" t="str">
            <v>.</v>
          </cell>
          <cell r="AM2556">
            <v>1</v>
          </cell>
          <cell r="AN2556">
            <v>13</v>
          </cell>
          <cell r="AO2556">
            <v>10.9</v>
          </cell>
          <cell r="AP2556">
            <v>2</v>
          </cell>
          <cell r="AQ2556">
            <v>3</v>
          </cell>
          <cell r="AR2556" t="str">
            <v>N</v>
          </cell>
          <cell r="AS2556" t="str">
            <v>N</v>
          </cell>
          <cell r="AT2556" t="str">
            <v>N</v>
          </cell>
          <cell r="AU2556" t="str">
            <v>.</v>
          </cell>
        </row>
        <row r="2557">
          <cell r="A2557" t="str">
            <v>470908D-20-1276-425-60-D2.8-D9.8</v>
          </cell>
          <cell r="B2557" t="str">
            <v>470908D</v>
          </cell>
          <cell r="C2557">
            <v>20</v>
          </cell>
          <cell r="D2557">
            <v>1276</v>
          </cell>
          <cell r="E2557">
            <v>32</v>
          </cell>
          <cell r="F2557">
            <v>425</v>
          </cell>
          <cell r="G2557" t="str">
            <v>32-425</v>
          </cell>
          <cell r="H2557">
            <v>60</v>
          </cell>
          <cell r="I2557" t="str">
            <v>.</v>
          </cell>
          <cell r="J2557">
            <v>1</v>
          </cell>
          <cell r="K2557">
            <v>2.2000000000000002</v>
          </cell>
          <cell r="L2557">
            <v>2.8</v>
          </cell>
          <cell r="M2557">
            <v>2</v>
          </cell>
          <cell r="N2557">
            <v>3</v>
          </cell>
          <cell r="O2557" t="str">
            <v>N</v>
          </cell>
          <cell r="P2557" t="str">
            <v>N</v>
          </cell>
          <cell r="Q2557" t="str">
            <v>N</v>
          </cell>
          <cell r="R2557" t="str">
            <v>.</v>
          </cell>
          <cell r="S2557">
            <v>1</v>
          </cell>
          <cell r="T2557">
            <v>3.2</v>
          </cell>
          <cell r="U2557">
            <v>4.4000000000000004</v>
          </cell>
          <cell r="V2557">
            <v>2</v>
          </cell>
          <cell r="W2557">
            <v>3</v>
          </cell>
          <cell r="X2557" t="str">
            <v>N</v>
          </cell>
          <cell r="Y2557" t="str">
            <v>N</v>
          </cell>
          <cell r="Z2557" t="str">
            <v>N</v>
          </cell>
          <cell r="AA2557" t="str">
            <v>.</v>
          </cell>
          <cell r="AB2557" t="str">
            <v>.</v>
          </cell>
          <cell r="AC2557">
            <v>1</v>
          </cell>
          <cell r="AD2557">
            <v>6.5</v>
          </cell>
          <cell r="AE2557">
            <v>7.1</v>
          </cell>
          <cell r="AF2557">
            <v>2</v>
          </cell>
          <cell r="AG2557">
            <v>3</v>
          </cell>
          <cell r="AH2557" t="str">
            <v>N</v>
          </cell>
          <cell r="AI2557" t="str">
            <v>N</v>
          </cell>
          <cell r="AJ2557" t="str">
            <v>N</v>
          </cell>
          <cell r="AK2557" t="str">
            <v>.</v>
          </cell>
          <cell r="AL2557" t="str">
            <v>.</v>
          </cell>
          <cell r="AM2557">
            <v>1</v>
          </cell>
          <cell r="AN2557">
            <v>11.5</v>
          </cell>
          <cell r="AO2557">
            <v>9.8000000000000007</v>
          </cell>
          <cell r="AP2557">
            <v>2</v>
          </cell>
          <cell r="AQ2557">
            <v>3</v>
          </cell>
          <cell r="AR2557" t="str">
            <v>N</v>
          </cell>
          <cell r="AS2557" t="str">
            <v>N</v>
          </cell>
          <cell r="AT2557" t="str">
            <v>N</v>
          </cell>
          <cell r="AU2557" t="str">
            <v>.</v>
          </cell>
        </row>
        <row r="2558">
          <cell r="A2558" t="str">
            <v>470908D-20-1277-405-61-D4.7-D13</v>
          </cell>
          <cell r="B2558" t="str">
            <v>470908D</v>
          </cell>
          <cell r="C2558">
            <v>20</v>
          </cell>
          <cell r="D2558">
            <v>1277</v>
          </cell>
          <cell r="E2558">
            <v>31</v>
          </cell>
          <cell r="F2558">
            <v>405</v>
          </cell>
          <cell r="G2558" t="str">
            <v>31-405</v>
          </cell>
          <cell r="H2558">
            <v>61</v>
          </cell>
          <cell r="I2558" t="str">
            <v>.</v>
          </cell>
          <cell r="J2558">
            <v>1</v>
          </cell>
          <cell r="K2558">
            <v>2.9</v>
          </cell>
          <cell r="L2558">
            <v>4.7</v>
          </cell>
          <cell r="M2558">
            <v>1</v>
          </cell>
          <cell r="N2558">
            <v>1</v>
          </cell>
          <cell r="O2558" t="str">
            <v>N</v>
          </cell>
          <cell r="P2558" t="str">
            <v>N</v>
          </cell>
          <cell r="Q2558" t="str">
            <v>N</v>
          </cell>
          <cell r="R2558" t="str">
            <v>.</v>
          </cell>
          <cell r="S2558">
            <v>1</v>
          </cell>
          <cell r="T2558">
            <v>3.3</v>
          </cell>
          <cell r="U2558">
            <v>6</v>
          </cell>
          <cell r="V2558">
            <v>2</v>
          </cell>
          <cell r="W2558">
            <v>2</v>
          </cell>
          <cell r="X2558" t="str">
            <v>N</v>
          </cell>
          <cell r="Y2558" t="str">
            <v>N</v>
          </cell>
          <cell r="Z2558" t="str">
            <v>N</v>
          </cell>
          <cell r="AA2558" t="str">
            <v>.</v>
          </cell>
          <cell r="AB2558" t="str">
            <v>.</v>
          </cell>
          <cell r="AC2558">
            <v>1</v>
          </cell>
          <cell r="AD2558">
            <v>7.6</v>
          </cell>
          <cell r="AE2558">
            <v>10.4</v>
          </cell>
          <cell r="AF2558">
            <v>1</v>
          </cell>
          <cell r="AG2558">
            <v>2</v>
          </cell>
          <cell r="AH2558" t="str">
            <v>N</v>
          </cell>
          <cell r="AI2558" t="str">
            <v>N</v>
          </cell>
          <cell r="AJ2558" t="str">
            <v>N</v>
          </cell>
          <cell r="AK2558" t="str">
            <v>.</v>
          </cell>
          <cell r="AL2558" t="str">
            <v>.</v>
          </cell>
          <cell r="AM2558">
            <v>1</v>
          </cell>
          <cell r="AN2558">
            <v>13.2</v>
          </cell>
          <cell r="AO2558">
            <v>13</v>
          </cell>
          <cell r="AP2558">
            <v>2</v>
          </cell>
          <cell r="AQ2558">
            <v>2</v>
          </cell>
          <cell r="AR2558" t="str">
            <v>N</v>
          </cell>
          <cell r="AS2558" t="str">
            <v>N</v>
          </cell>
          <cell r="AT2558" t="str">
            <v>N</v>
          </cell>
          <cell r="AU2558" t="str">
            <v>.</v>
          </cell>
        </row>
        <row r="2559">
          <cell r="A2559" t="str">
            <v>470908D-20-1278-376-62-D6.7-D15</v>
          </cell>
          <cell r="B2559" t="str">
            <v>470908D</v>
          </cell>
          <cell r="C2559">
            <v>20</v>
          </cell>
          <cell r="D2559">
            <v>1278</v>
          </cell>
          <cell r="E2559">
            <v>10</v>
          </cell>
          <cell r="F2559">
            <v>376</v>
          </cell>
          <cell r="G2559" t="str">
            <v>10-376</v>
          </cell>
          <cell r="H2559">
            <v>62</v>
          </cell>
          <cell r="I2559" t="str">
            <v>.</v>
          </cell>
          <cell r="J2559">
            <v>1</v>
          </cell>
          <cell r="K2559">
            <v>3.2</v>
          </cell>
          <cell r="L2559">
            <v>6.7</v>
          </cell>
          <cell r="M2559">
            <v>2</v>
          </cell>
          <cell r="N2559">
            <v>2</v>
          </cell>
          <cell r="O2559" t="str">
            <v>N</v>
          </cell>
          <cell r="P2559" t="str">
            <v>N</v>
          </cell>
          <cell r="Q2559" t="str">
            <v>N</v>
          </cell>
          <cell r="R2559" t="str">
            <v>.</v>
          </cell>
          <cell r="S2559">
            <v>1</v>
          </cell>
          <cell r="T2559">
            <v>4.9000000000000004</v>
          </cell>
          <cell r="U2559">
            <v>6.5</v>
          </cell>
          <cell r="V2559">
            <v>2</v>
          </cell>
          <cell r="W2559">
            <v>2</v>
          </cell>
          <cell r="X2559" t="str">
            <v>N</v>
          </cell>
          <cell r="Y2559" t="str">
            <v>N</v>
          </cell>
          <cell r="Z2559" t="str">
            <v>N</v>
          </cell>
          <cell r="AA2559" t="str">
            <v>.</v>
          </cell>
          <cell r="AB2559" t="str">
            <v>.</v>
          </cell>
          <cell r="AC2559">
            <v>1</v>
          </cell>
          <cell r="AD2559">
            <v>8.5</v>
          </cell>
          <cell r="AE2559">
            <v>11.4</v>
          </cell>
          <cell r="AF2559">
            <v>2</v>
          </cell>
          <cell r="AG2559">
            <v>2</v>
          </cell>
          <cell r="AH2559" t="str">
            <v>N</v>
          </cell>
          <cell r="AI2559" t="str">
            <v>N</v>
          </cell>
          <cell r="AJ2559" t="str">
            <v>N</v>
          </cell>
          <cell r="AK2559" t="str">
            <v>.</v>
          </cell>
          <cell r="AL2559" t="str">
            <v>.</v>
          </cell>
          <cell r="AM2559">
            <v>1</v>
          </cell>
          <cell r="AN2559">
            <v>14.8</v>
          </cell>
          <cell r="AO2559">
            <v>15</v>
          </cell>
          <cell r="AP2559">
            <v>2</v>
          </cell>
          <cell r="AQ2559">
            <v>3</v>
          </cell>
          <cell r="AR2559" t="str">
            <v>N</v>
          </cell>
          <cell r="AS2559" t="str">
            <v>N</v>
          </cell>
          <cell r="AT2559" t="str">
            <v>N</v>
          </cell>
          <cell r="AU2559" t="str">
            <v>.</v>
          </cell>
        </row>
        <row r="2560">
          <cell r="A2560" t="str">
            <v>470908D-20-1279-402-63-D4-D14.6</v>
          </cell>
          <cell r="B2560" t="str">
            <v>470908D</v>
          </cell>
          <cell r="C2560">
            <v>20</v>
          </cell>
          <cell r="D2560">
            <v>1279</v>
          </cell>
          <cell r="E2560">
            <v>4</v>
          </cell>
          <cell r="F2560">
            <v>402</v>
          </cell>
          <cell r="G2560" t="str">
            <v>4-402</v>
          </cell>
          <cell r="H2560">
            <v>63</v>
          </cell>
          <cell r="I2560" t="str">
            <v>.</v>
          </cell>
          <cell r="J2560">
            <v>1</v>
          </cell>
          <cell r="K2560">
            <v>2.4</v>
          </cell>
          <cell r="L2560">
            <v>4</v>
          </cell>
          <cell r="M2560">
            <v>3</v>
          </cell>
          <cell r="N2560">
            <v>2</v>
          </cell>
          <cell r="O2560" t="str">
            <v>N</v>
          </cell>
          <cell r="P2560" t="str">
            <v>N</v>
          </cell>
          <cell r="Q2560" t="str">
            <v>N</v>
          </cell>
          <cell r="R2560" t="str">
            <v>.</v>
          </cell>
          <cell r="S2560">
            <v>1</v>
          </cell>
          <cell r="T2560">
            <v>4.2</v>
          </cell>
          <cell r="U2560">
            <v>5.5</v>
          </cell>
          <cell r="V2560">
            <v>2</v>
          </cell>
          <cell r="W2560">
            <v>3</v>
          </cell>
          <cell r="X2560" t="str">
            <v>N</v>
          </cell>
          <cell r="Y2560" t="str">
            <v>N</v>
          </cell>
          <cell r="Z2560" t="str">
            <v>N</v>
          </cell>
          <cell r="AA2560" t="str">
            <v>.</v>
          </cell>
          <cell r="AB2560" t="str">
            <v>.</v>
          </cell>
          <cell r="AC2560">
            <v>1</v>
          </cell>
          <cell r="AD2560">
            <v>8</v>
          </cell>
          <cell r="AE2560">
            <v>9.8000000000000007</v>
          </cell>
          <cell r="AF2560">
            <v>3</v>
          </cell>
          <cell r="AG2560">
            <v>2</v>
          </cell>
          <cell r="AH2560" t="str">
            <v>N</v>
          </cell>
          <cell r="AI2560" t="str">
            <v>N</v>
          </cell>
          <cell r="AJ2560" t="str">
            <v>N</v>
          </cell>
          <cell r="AK2560" t="str">
            <v>.</v>
          </cell>
          <cell r="AL2560" t="str">
            <v>.</v>
          </cell>
          <cell r="AM2560">
            <v>1</v>
          </cell>
          <cell r="AN2560">
            <v>16.100000000000001</v>
          </cell>
          <cell r="AO2560">
            <v>14.6</v>
          </cell>
          <cell r="AP2560">
            <v>2</v>
          </cell>
          <cell r="AQ2560">
            <v>2</v>
          </cell>
          <cell r="AR2560" t="str">
            <v>N</v>
          </cell>
          <cell r="AS2560" t="str">
            <v>N</v>
          </cell>
          <cell r="AT2560" t="str">
            <v>N</v>
          </cell>
          <cell r="AU2560" t="str">
            <v>.</v>
          </cell>
        </row>
        <row r="2561">
          <cell r="A2561" t="str">
            <v>470908D-20-1280-400-64-D.-D.</v>
          </cell>
          <cell r="B2561" t="str">
            <v>470908D</v>
          </cell>
          <cell r="C2561">
            <v>20</v>
          </cell>
          <cell r="D2561">
            <v>1280</v>
          </cell>
          <cell r="E2561">
            <v>4</v>
          </cell>
          <cell r="F2561">
            <v>400</v>
          </cell>
          <cell r="G2561" t="str">
            <v>4-400</v>
          </cell>
          <cell r="H2561">
            <v>64</v>
          </cell>
          <cell r="I2561" t="str">
            <v>.</v>
          </cell>
          <cell r="J2561">
            <v>0</v>
          </cell>
          <cell r="K2561" t="str">
            <v>.</v>
          </cell>
          <cell r="L2561" t="str">
            <v>.</v>
          </cell>
          <cell r="M2561" t="str">
            <v>.</v>
          </cell>
          <cell r="N2561" t="str">
            <v>.</v>
          </cell>
          <cell r="O2561" t="str">
            <v>.</v>
          </cell>
          <cell r="P2561" t="str">
            <v>.</v>
          </cell>
          <cell r="Q2561" t="str">
            <v>.</v>
          </cell>
          <cell r="R2561" t="str">
            <v>.</v>
          </cell>
          <cell r="S2561">
            <v>0</v>
          </cell>
          <cell r="T2561" t="str">
            <v>.</v>
          </cell>
          <cell r="U2561" t="str">
            <v>.</v>
          </cell>
          <cell r="V2561" t="str">
            <v>.</v>
          </cell>
          <cell r="W2561" t="str">
            <v>.</v>
          </cell>
          <cell r="X2561" t="str">
            <v>.</v>
          </cell>
          <cell r="Y2561" t="str">
            <v>.</v>
          </cell>
          <cell r="Z2561" t="str">
            <v>.</v>
          </cell>
          <cell r="AA2561" t="str">
            <v>.</v>
          </cell>
          <cell r="AB2561" t="str">
            <v>.</v>
          </cell>
          <cell r="AC2561">
            <v>0</v>
          </cell>
          <cell r="AD2561" t="str">
            <v>.</v>
          </cell>
          <cell r="AE2561" t="str">
            <v>.</v>
          </cell>
          <cell r="AF2561" t="str">
            <v>.</v>
          </cell>
          <cell r="AG2561" t="str">
            <v>.</v>
          </cell>
          <cell r="AH2561" t="str">
            <v>.</v>
          </cell>
          <cell r="AI2561" t="str">
            <v>.</v>
          </cell>
          <cell r="AJ2561" t="str">
            <v>.</v>
          </cell>
          <cell r="AK2561" t="str">
            <v>.</v>
          </cell>
          <cell r="AL2561" t="str">
            <v>.</v>
          </cell>
          <cell r="AM2561">
            <v>0</v>
          </cell>
          <cell r="AN2561" t="str">
            <v>.</v>
          </cell>
          <cell r="AO2561" t="str">
            <v>.</v>
          </cell>
          <cell r="AP2561" t="str">
            <v>.</v>
          </cell>
          <cell r="AQ2561" t="str">
            <v>.</v>
          </cell>
          <cell r="AR2561" t="str">
            <v>.</v>
          </cell>
          <cell r="AS2561" t="str">
            <v>.</v>
          </cell>
          <cell r="AT2561" t="str">
            <v>.</v>
          </cell>
          <cell r="AU2561" t="str">
            <v>.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William Woodbridge" refreshedDate="41759.764222453705" createdVersion="4" refreshedVersion="4" minRefreshableVersion="3" recordCount="1906">
  <cacheSource type="worksheet">
    <worksheetSource ref="C3:BK1909" sheet="Trees"/>
  </cacheSource>
  <cacheFields count="60">
    <cacheField name="testid" numFmtId="0">
      <sharedItems count="2">
        <s v="470908D"/>
        <s v="470907D"/>
      </sharedItems>
    </cacheField>
    <cacheField name="Rep" numFmtId="0">
      <sharedItems containsSemiMixedTypes="0" containsString="0" containsNumber="1" containsInteger="1" minValue="1" maxValue="20"/>
    </cacheField>
    <cacheField name="plot" numFmtId="0">
      <sharedItems containsSemiMixedTypes="0" containsString="0" containsNumber="1" containsInteger="1" minValue="1" maxValue="1280"/>
    </cacheField>
    <cacheField name="Prov" numFmtId="0">
      <sharedItems containsSemiMixedTypes="0" containsString="0" containsNumber="1" containsInteger="1" minValue="4" maxValue="32" count="4">
        <n v="4"/>
        <n v="10"/>
        <n v="31"/>
        <n v="32"/>
      </sharedItems>
    </cacheField>
    <cacheField name="Family" numFmtId="0">
      <sharedItems containsSemiMixedTypes="0" containsString="0" containsNumber="1" containsInteger="1" minValue="363" maxValue="442" count="80">
        <n v="383"/>
        <n v="384"/>
        <n v="385"/>
        <n v="386"/>
        <n v="387"/>
        <n v="388"/>
        <n v="389"/>
        <n v="390"/>
        <n v="391"/>
        <n v="392"/>
        <n v="393"/>
        <n v="394"/>
        <n v="395"/>
        <n v="396"/>
        <n v="397"/>
        <n v="398"/>
        <n v="399"/>
        <n v="400"/>
        <n v="401"/>
        <n v="402"/>
        <n v="363"/>
        <n v="364"/>
        <n v="365"/>
        <n v="366"/>
        <n v="367"/>
        <n v="368"/>
        <n v="369"/>
        <n v="370"/>
        <n v="371"/>
        <n v="372"/>
        <n v="373"/>
        <n v="374"/>
        <n v="375"/>
        <n v="376"/>
        <n v="377"/>
        <n v="378"/>
        <n v="379"/>
        <n v="380"/>
        <n v="381"/>
        <n v="382"/>
        <n v="403"/>
        <n v="404"/>
        <n v="405"/>
        <n v="406"/>
        <n v="407"/>
        <n v="408"/>
        <n v="409"/>
        <n v="410"/>
        <n v="411"/>
        <n v="412"/>
        <n v="413"/>
        <n v="414"/>
        <n v="415"/>
        <n v="416"/>
        <n v="417"/>
        <n v="418"/>
        <n v="419"/>
        <n v="420"/>
        <n v="421"/>
        <n v="422"/>
        <n v="423"/>
        <n v="424"/>
        <n v="425"/>
        <n v="426"/>
        <n v="427"/>
        <n v="428"/>
        <n v="429"/>
        <n v="430"/>
        <n v="431"/>
        <n v="432"/>
        <n v="433"/>
        <n v="434"/>
        <n v="435"/>
        <n v="436"/>
        <n v="437"/>
        <n v="438"/>
        <n v="439"/>
        <n v="440"/>
        <n v="441"/>
        <n v="442"/>
      </sharedItems>
    </cacheField>
    <cacheField name="trt" numFmtId="0">
      <sharedItems/>
    </cacheField>
    <cacheField name="tn" numFmtId="0">
      <sharedItems containsSemiMixedTypes="0" containsString="0" containsNumber="1" containsInteger="1" minValue="1" maxValue="64"/>
    </cacheField>
    <cacheField name="fill" numFmtId="0">
      <sharedItems/>
    </cacheField>
    <cacheField name="surv1" numFmtId="0">
      <sharedItems containsSemiMixedTypes="0" containsString="0" containsNumber="1" containsInteger="1" minValue="0" maxValue="1"/>
    </cacheField>
    <cacheField name="ht1" numFmtId="0">
      <sharedItems containsMixedTypes="1" containsNumber="1" minValue="1" maxValue="7"/>
    </cacheField>
    <cacheField name="dbh1" numFmtId="0">
      <sharedItems containsMixedTypes="1" containsNumber="1" minValue="0" maxValue="12.5"/>
    </cacheField>
    <cacheField name="st1" numFmtId="0">
      <sharedItems containsMixedTypes="1" containsNumber="1" containsInteger="1" minValue="1" maxValue="3"/>
    </cacheField>
    <cacheField name="bd1" numFmtId="0">
      <sharedItems containsMixedTypes="1" containsNumber="1" containsInteger="1" minValue="1" maxValue="3"/>
    </cacheField>
    <cacheField name="fork1" numFmtId="0">
      <sharedItems/>
    </cacheField>
    <cacheField name="btop1" numFmtId="0">
      <sharedItems/>
    </cacheField>
    <cacheField name="pest1" numFmtId="0">
      <sharedItems/>
    </cacheField>
    <cacheField name="obs1" numFmtId="0">
      <sharedItems/>
    </cacheField>
    <cacheField name="surv3" numFmtId="0">
      <sharedItems containsSemiMixedTypes="0" containsString="0" containsNumber="1" containsInteger="1" minValue="0" maxValue="1"/>
    </cacheField>
    <cacheField name="ht3" numFmtId="0">
      <sharedItems containsMixedTypes="1" containsNumber="1" minValue="2" maxValue="8.9"/>
    </cacheField>
    <cacheField name="dbh3" numFmtId="0">
      <sharedItems containsMixedTypes="1" containsNumber="1" minValue="2.2999999999999998" maxValue="13.6"/>
    </cacheField>
    <cacheField name="st3" numFmtId="0">
      <sharedItems containsMixedTypes="1" containsNumber="1" containsInteger="1" minValue="1" maxValue="3"/>
    </cacheField>
    <cacheField name="bd3" numFmtId="0">
      <sharedItems containsMixedTypes="1" containsNumber="1" containsInteger="1" minValue="1" maxValue="3"/>
    </cacheField>
    <cacheField name="fork3" numFmtId="0">
      <sharedItems/>
    </cacheField>
    <cacheField name="btop3" numFmtId="0">
      <sharedItems/>
    </cacheField>
    <cacheField name="pest3" numFmtId="0">
      <sharedItems/>
    </cacheField>
    <cacheField name="obs3" numFmtId="0">
      <sharedItems/>
    </cacheField>
    <cacheField name="err3" numFmtId="0">
      <sharedItems/>
    </cacheField>
    <cacheField name="surv4" numFmtId="0">
      <sharedItems containsSemiMixedTypes="0" containsString="0" containsNumber="1" containsInteger="1" minValue="1" maxValue="1"/>
    </cacheField>
    <cacheField name="ht4" numFmtId="0">
      <sharedItems containsSemiMixedTypes="0" containsString="0" containsNumber="1" minValue="3.2" maxValue="13.6"/>
    </cacheField>
    <cacheField name="dbh4" numFmtId="0">
      <sharedItems containsSemiMixedTypes="0" containsString="0" containsNumber="1" minValue="3.2" maxValue="20.2"/>
    </cacheField>
    <cacheField name="st4" numFmtId="0">
      <sharedItems containsSemiMixedTypes="0" containsString="0" containsNumber="1" containsInteger="1" minValue="1" maxValue="3"/>
    </cacheField>
    <cacheField name="bd4" numFmtId="0">
      <sharedItems containsSemiMixedTypes="0" containsString="0" containsNumber="1" containsInteger="1" minValue="1" maxValue="3"/>
    </cacheField>
    <cacheField name="fork4" numFmtId="0">
      <sharedItems/>
    </cacheField>
    <cacheField name="btop4" numFmtId="0">
      <sharedItems/>
    </cacheField>
    <cacheField name="pest4" numFmtId="0">
      <sharedItems/>
    </cacheField>
    <cacheField name="obs4" numFmtId="0">
      <sharedItems/>
    </cacheField>
    <cacheField name="err4" numFmtId="0">
      <sharedItems/>
    </cacheField>
    <cacheField name="surv5" numFmtId="0">
      <sharedItems containsSemiMixedTypes="0" containsString="0" containsNumber="1" containsInteger="1" minValue="1" maxValue="1"/>
    </cacheField>
    <cacheField name="ht5" numFmtId="2">
      <sharedItems containsSemiMixedTypes="0" containsString="0" containsNumber="1" minValue="7.2" maxValue="19.899999999999999"/>
    </cacheField>
    <cacheField name="dbh5" numFmtId="2">
      <sharedItems containsSemiMixedTypes="0" containsString="0" containsNumber="1" minValue="5" maxValue="27.5"/>
    </cacheField>
    <cacheField name="st5" numFmtId="0">
      <sharedItems containsSemiMixedTypes="0" containsString="0" containsNumber="1" containsInteger="1" minValue="1" maxValue="3"/>
    </cacheField>
    <cacheField name="bd5" numFmtId="0">
      <sharedItems containsSemiMixedTypes="0" containsString="0" containsNumber="1" containsInteger="1" minValue="1" maxValue="3"/>
    </cacheField>
    <cacheField name="fork5" numFmtId="0">
      <sharedItems/>
    </cacheField>
    <cacheField name="btop5" numFmtId="0">
      <sharedItems/>
    </cacheField>
    <cacheField name="pest5" numFmtId="0">
      <sharedItems/>
    </cacheField>
    <cacheField name="obs5" numFmtId="0">
      <sharedItems/>
    </cacheField>
    <cacheField name="err5" numFmtId="0">
      <sharedItems/>
    </cacheField>
    <cacheField name="volume1" numFmtId="0">
      <sharedItems containsMixedTypes="1" containsNumber="1" minValue="0" maxValue="2.5780999999999998E-2"/>
    </cacheField>
    <cacheField name="volume3" numFmtId="0">
      <sharedItems containsMixedTypes="1" containsNumber="1" minValue="3.1700000000000001E-4" maxValue="4.4832999999999998E-2"/>
    </cacheField>
    <cacheField name="volume4" numFmtId="0">
      <sharedItems containsSemiMixedTypes="0" containsString="0" containsNumber="1" minValue="1.08E-3" maxValue="0.13439999999999999"/>
    </cacheField>
    <cacheField name="volume5" numFmtId="0">
      <sharedItems containsSemiMixedTypes="0" containsString="0" containsNumber="1" minValue="5.9199999999999999E-3" maxValue="0.43786999999999998"/>
    </cacheField>
    <cacheField name="stht5" numFmtId="3">
      <sharedItems containsSemiMixedTypes="0" containsString="0" containsNumber="1" minValue="44.113999999999997" maxValue="144.52099999999999"/>
    </cacheField>
    <cacheField name="stdbh5" numFmtId="3">
      <sharedItems containsSemiMixedTypes="0" containsString="0" containsNumber="1" minValue="31.893000000000001" maxValue="182.08"/>
    </cacheField>
    <cacheField name="stvol5" numFmtId="3">
      <sharedItems containsSemiMixedTypes="0" containsString="0" containsNumber="1" minValue="-31.626999999999999" maxValue="391.87400000000002"/>
    </cacheField>
    <cacheField name="Defect" numFmtId="0">
      <sharedItems count="11">
        <s v="BD5"/>
        <s v="St4"/>
        <s v="."/>
        <s v="FK5"/>
        <s v="St3"/>
        <s v="BD4"/>
        <s v="St5"/>
        <s v="Bd3"/>
        <s v="Dry5"/>
        <s v="BT5"/>
        <s v="Er"/>
      </sharedItems>
    </cacheField>
    <cacheField name="Clean1" numFmtId="0">
      <sharedItems count="2">
        <s v="."/>
        <s v="N"/>
      </sharedItems>
    </cacheField>
    <cacheField name="Clean2" numFmtId="0">
      <sharedItems count="2">
        <s v="."/>
        <s v="N"/>
      </sharedItems>
    </cacheField>
    <cacheField name="Candidate" numFmtId="0">
      <sharedItems/>
    </cacheField>
    <cacheField name="Percent" numFmtId="0">
      <sharedItems containsSemiMixedTypes="0" containsString="0" containsNumber="1" containsInteger="1" minValue="-10" maxValue="90" count="11">
        <n v="90"/>
        <n v="70"/>
        <n v="60"/>
        <n v="50"/>
        <n v="40"/>
        <n v="30"/>
        <n v="20"/>
        <n v="10"/>
        <n v="0"/>
        <n v="80"/>
        <n v="-10" u="1"/>
      </sharedItems>
    </cacheField>
    <cacheField name="Select" numFmtId="0">
      <sharedItems count="3">
        <s v="Y"/>
        <s v="S"/>
        <s v=".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06">
  <r>
    <x v="0"/>
    <n v="1"/>
    <n v="41"/>
    <x v="0"/>
    <x v="0"/>
    <s v="4-383"/>
    <n v="41"/>
    <s v="."/>
    <n v="1"/>
    <n v="3.3"/>
    <n v="5.2"/>
    <n v="2"/>
    <n v="2"/>
    <s v="N"/>
    <s v="N"/>
    <s v="N"/>
    <s v="."/>
    <n v="1"/>
    <n v="5.0999999999999996"/>
    <n v="9.9"/>
    <n v="2"/>
    <n v="2"/>
    <s v="Y"/>
    <s v="N"/>
    <s v="N"/>
    <s v="."/>
    <s v="."/>
    <n v="1"/>
    <n v="9.3000000000000007"/>
    <n v="15.9"/>
    <n v="1"/>
    <n v="1"/>
    <s v="Y"/>
    <s v="N"/>
    <s v="N"/>
    <s v="."/>
    <s v="."/>
    <n v="1"/>
    <n v="15.3"/>
    <n v="21"/>
    <n v="2"/>
    <n v="1"/>
    <s v="Y"/>
    <s v="N"/>
    <s v="N"/>
    <s v="."/>
    <s v="."/>
    <n v="2.6770000000000001E-3"/>
    <n v="1.4996000000000001E-2"/>
    <n v="7.0529999999999995E-2"/>
    <n v="0.20241999999999999"/>
    <n v="112.364"/>
    <n v="173.33799999999999"/>
    <n v="323.26900000000001"/>
    <x v="0"/>
    <x v="0"/>
    <x v="0"/>
    <s v="."/>
    <x v="0"/>
    <x v="0"/>
  </r>
  <r>
    <x v="1"/>
    <n v="4"/>
    <n v="197"/>
    <x v="0"/>
    <x v="0"/>
    <s v="4-383"/>
    <n v="5"/>
    <s v="."/>
    <n v="1"/>
    <n v="4.5999999999999996"/>
    <n v="8.3000000000000007"/>
    <n v="3"/>
    <n v="2"/>
    <s v="N"/>
    <s v="N"/>
    <s v="N"/>
    <s v="."/>
    <n v="1"/>
    <n v="6.3"/>
    <n v="11.3"/>
    <n v="2"/>
    <n v="2"/>
    <s v="N"/>
    <s v="N"/>
    <s v="Y"/>
    <s v="."/>
    <s v="."/>
    <n v="1"/>
    <n v="11.7"/>
    <n v="17.3"/>
    <n v="1"/>
    <n v="1"/>
    <s v="N"/>
    <s v="N"/>
    <s v="Y"/>
    <s v="TERM"/>
    <s v="."/>
    <n v="1"/>
    <n v="17.2"/>
    <n v="20"/>
    <n v="2"/>
    <n v="2"/>
    <s v="N"/>
    <s v="N"/>
    <s v="Y"/>
    <s v="."/>
    <s v="."/>
    <n v="9.5069999999999998E-3"/>
    <n v="2.4133000000000002E-2"/>
    <n v="0.10505"/>
    <n v="0.2064"/>
    <n v="120.706"/>
    <n v="148.91800000000001"/>
    <n v="239.499"/>
    <x v="1"/>
    <x v="1"/>
    <x v="0"/>
    <s v="N"/>
    <x v="0"/>
    <x v="1"/>
  </r>
  <r>
    <x v="0"/>
    <n v="10"/>
    <n v="592"/>
    <x v="0"/>
    <x v="0"/>
    <s v="4-383"/>
    <n v="16"/>
    <s v="."/>
    <n v="1"/>
    <n v="3.6"/>
    <n v="4.2"/>
    <n v="2"/>
    <n v="2"/>
    <s v="Y"/>
    <s v="N"/>
    <s v="N"/>
    <s v="."/>
    <n v="1"/>
    <n v="5.7"/>
    <n v="8.6"/>
    <n v="2"/>
    <n v="2"/>
    <s v="N"/>
    <s v="N"/>
    <s v="Y"/>
    <s v="."/>
    <s v="."/>
    <n v="1"/>
    <n v="9.5"/>
    <n v="13.3"/>
    <n v="2"/>
    <n v="2"/>
    <s v="N"/>
    <s v="N"/>
    <s v="Y"/>
    <s v="."/>
    <s v="."/>
    <n v="1"/>
    <n v="12.5"/>
    <n v="14.5"/>
    <n v="2"/>
    <n v="2"/>
    <s v="N"/>
    <s v="N"/>
    <s v="Y"/>
    <s v="."/>
    <s v="."/>
    <n v="1.905E-3"/>
    <n v="1.2647E-2"/>
    <n v="5.0410000000000003E-2"/>
    <n v="7.8839999999999993E-2"/>
    <n v="100.989"/>
    <n v="120.44499999999999"/>
    <n v="136.90799999999999"/>
    <x v="2"/>
    <x v="0"/>
    <x v="0"/>
    <s v="."/>
    <x v="1"/>
    <x v="0"/>
  </r>
  <r>
    <x v="1"/>
    <n v="12"/>
    <n v="732"/>
    <x v="0"/>
    <x v="0"/>
    <s v="4-383"/>
    <n v="28"/>
    <s v="."/>
    <n v="1"/>
    <n v="3.7"/>
    <n v="4.5999999999999996"/>
    <n v="1"/>
    <n v="1"/>
    <s v="Y"/>
    <s v="N"/>
    <s v="Y"/>
    <s v="."/>
    <n v="1"/>
    <n v="5.3"/>
    <n v="8.1999999999999993"/>
    <n v="2"/>
    <n v="2"/>
    <s v="Y"/>
    <s v="N"/>
    <s v="N"/>
    <s v="."/>
    <s v="."/>
    <n v="1"/>
    <n v="9.5"/>
    <n v="12.9"/>
    <n v="1"/>
    <n v="2"/>
    <s v="Y"/>
    <s v="N"/>
    <s v="N"/>
    <s v="."/>
    <s v="."/>
    <n v="1"/>
    <n v="14.2"/>
    <n v="15.2"/>
    <n v="2"/>
    <n v="2"/>
    <s v="Y"/>
    <s v="N"/>
    <s v="N"/>
    <s v="."/>
    <s v="."/>
    <n v="2.349E-3"/>
    <n v="1.0691000000000001E-2"/>
    <n v="4.743E-2"/>
    <n v="9.8419999999999994E-2"/>
    <n v="104.437"/>
    <n v="115.898"/>
    <n v="134.452"/>
    <x v="3"/>
    <x v="1"/>
    <x v="1"/>
    <s v="N"/>
    <x v="1"/>
    <x v="1"/>
  </r>
  <r>
    <x v="0"/>
    <n v="8"/>
    <n v="459"/>
    <x v="0"/>
    <x v="0"/>
    <s v="4-383"/>
    <n v="11"/>
    <s v="."/>
    <n v="1"/>
    <n v="3.3"/>
    <n v="4"/>
    <n v="2"/>
    <n v="3"/>
    <s v="Y"/>
    <s v="N"/>
    <s v="N"/>
    <s v="."/>
    <n v="1"/>
    <n v="4.8"/>
    <n v="7.5"/>
    <n v="1"/>
    <n v="2"/>
    <s v="Y"/>
    <s v="N"/>
    <s v="N"/>
    <s v="."/>
    <s v="."/>
    <n v="1"/>
    <n v="8.9"/>
    <n v="13.4"/>
    <n v="1"/>
    <n v="2"/>
    <s v="Y"/>
    <s v="N"/>
    <s v="N"/>
    <s v="."/>
    <s v="."/>
    <n v="1"/>
    <n v="13.5"/>
    <n v="14.9"/>
    <n v="2"/>
    <n v="2"/>
    <s v="Y"/>
    <s v="N"/>
    <s v="N"/>
    <s v="."/>
    <s v="."/>
    <n v="1.5839999999999999E-3"/>
    <n v="8.0999999999999996E-3"/>
    <n v="4.7940000000000003E-2"/>
    <n v="8.9910000000000004E-2"/>
    <n v="98.376999999999995"/>
    <n v="115.833"/>
    <n v="120.756"/>
    <x v="3"/>
    <x v="1"/>
    <x v="1"/>
    <s v="N"/>
    <x v="2"/>
    <x v="1"/>
  </r>
  <r>
    <x v="1"/>
    <n v="3"/>
    <n v="189"/>
    <x v="0"/>
    <x v="0"/>
    <s v="4-383"/>
    <n v="61"/>
    <s v="."/>
    <n v="1"/>
    <n v="2.9"/>
    <n v="5.3"/>
    <n v="2"/>
    <n v="1"/>
    <s v="N"/>
    <s v="N"/>
    <s v="N"/>
    <s v="."/>
    <n v="1"/>
    <n v="5.2"/>
    <n v="7.6"/>
    <n v="2"/>
    <n v="2"/>
    <s v="Y"/>
    <s v="N"/>
    <s v="N"/>
    <s v="."/>
    <s v="."/>
    <n v="1"/>
    <n v="9.5"/>
    <n v="13.2"/>
    <n v="2"/>
    <n v="3"/>
    <s v="Y"/>
    <s v="N"/>
    <s v="N"/>
    <s v="."/>
    <s v="."/>
    <n v="1"/>
    <n v="15.2"/>
    <n v="14.4"/>
    <n v="2"/>
    <n v="3"/>
    <s v="Y"/>
    <s v="N"/>
    <s v="N"/>
    <s v="."/>
    <s v="."/>
    <n v="2.444E-3"/>
    <n v="9.0109999999999999E-3"/>
    <n v="4.9660000000000003E-2"/>
    <n v="9.4560000000000005E-2"/>
    <n v="110.854"/>
    <n v="107.143"/>
    <n v="114.718"/>
    <x v="3"/>
    <x v="1"/>
    <x v="1"/>
    <s v="N"/>
    <x v="2"/>
    <x v="1"/>
  </r>
  <r>
    <x v="0"/>
    <n v="17"/>
    <n v="1059"/>
    <x v="0"/>
    <x v="0"/>
    <s v="4-383"/>
    <n v="35"/>
    <s v="."/>
    <n v="1"/>
    <n v="1.8"/>
    <n v="1"/>
    <n v="2"/>
    <n v="3"/>
    <s v="Y"/>
    <s v="N"/>
    <s v="N"/>
    <s v="."/>
    <n v="1"/>
    <n v="4.5"/>
    <n v="4.4000000000000004"/>
    <n v="1"/>
    <n v="3"/>
    <s v="N"/>
    <s v="N"/>
    <s v="N"/>
    <s v="."/>
    <s v="."/>
    <n v="1"/>
    <n v="7.8"/>
    <n v="9.1999999999999993"/>
    <n v="2"/>
    <n v="3"/>
    <s v="N"/>
    <s v="N"/>
    <s v="N"/>
    <s v="."/>
    <s v="."/>
    <n v="1"/>
    <n v="15"/>
    <n v="11.8"/>
    <n v="2"/>
    <n v="3"/>
    <s v="N"/>
    <s v="N"/>
    <s v="N"/>
    <s v="."/>
    <s v="."/>
    <n v="5.3999999999999998E-5"/>
    <n v="2.614E-3"/>
    <n v="1.9810000000000001E-2"/>
    <n v="6.2659999999999993E-2"/>
    <n v="117.42"/>
    <n v="94.715999999999994"/>
    <n v="96.394000000000005"/>
    <x v="4"/>
    <x v="1"/>
    <x v="0"/>
    <s v="N"/>
    <x v="3"/>
    <x v="2"/>
  </r>
  <r>
    <x v="1"/>
    <n v="6"/>
    <n v="382"/>
    <x v="0"/>
    <x v="0"/>
    <s v="4-383"/>
    <n v="62"/>
    <s v="."/>
    <n v="1"/>
    <n v="3.1"/>
    <n v="3.7"/>
    <n v="3"/>
    <n v="3"/>
    <s v="N"/>
    <s v="N"/>
    <s v="N"/>
    <s v="."/>
    <n v="1"/>
    <n v="5.7"/>
    <n v="7.5"/>
    <n v="3"/>
    <n v="2"/>
    <s v="N"/>
    <s v="N"/>
    <s v="N"/>
    <s v="."/>
    <s v="."/>
    <n v="1"/>
    <n v="9.4"/>
    <n v="12.1"/>
    <n v="2"/>
    <n v="3"/>
    <s v="N"/>
    <s v="N"/>
    <s v="N"/>
    <s v="."/>
    <s v="."/>
    <n v="1"/>
    <n v="13.2"/>
    <n v="13.4"/>
    <n v="3"/>
    <n v="3"/>
    <s v="N"/>
    <s v="N"/>
    <s v="N"/>
    <s v="."/>
    <s v="."/>
    <n v="1.273E-3"/>
    <n v="9.6190000000000008E-3"/>
    <n v="4.129E-2"/>
    <n v="7.1110000000000007E-2"/>
    <n v="100.89100000000001"/>
    <n v="97.307000000000002"/>
    <n v="89.879000000000005"/>
    <x v="2"/>
    <x v="0"/>
    <x v="0"/>
    <s v="."/>
    <x v="4"/>
    <x v="2"/>
  </r>
  <r>
    <x v="1"/>
    <n v="2"/>
    <n v="117"/>
    <x v="0"/>
    <x v="0"/>
    <s v="4-383"/>
    <n v="53"/>
    <s v="."/>
    <n v="1"/>
    <n v="2.2000000000000002"/>
    <n v="3.6"/>
    <n v="1"/>
    <n v="3"/>
    <s v="Y"/>
    <s v="N"/>
    <s v="N"/>
    <s v="."/>
    <n v="1"/>
    <n v="4.4000000000000004"/>
    <n v="4.5"/>
    <n v="3"/>
    <n v="2"/>
    <s v="N"/>
    <s v="N"/>
    <s v="N"/>
    <s v="."/>
    <s v="."/>
    <n v="1"/>
    <n v="8.6999999999999993"/>
    <n v="10"/>
    <n v="2"/>
    <n v="3"/>
    <s v="N"/>
    <s v="N"/>
    <s v="N"/>
    <s v="."/>
    <s v="."/>
    <n v="1"/>
    <n v="14"/>
    <n v="13.7"/>
    <n v="3"/>
    <n v="3"/>
    <s v="N"/>
    <s v="N"/>
    <s v="N"/>
    <s v="."/>
    <s v="."/>
    <n v="8.5499999999999997E-4"/>
    <n v="2.673E-3"/>
    <n v="2.6100000000000002E-2"/>
    <n v="7.8829999999999997E-2"/>
    <n v="97.262"/>
    <n v="95.376000000000005"/>
    <n v="81.094999999999999"/>
    <x v="2"/>
    <x v="0"/>
    <x v="0"/>
    <s v="."/>
    <x v="4"/>
    <x v="2"/>
  </r>
  <r>
    <x v="1"/>
    <n v="13"/>
    <n v="790"/>
    <x v="0"/>
    <x v="0"/>
    <s v="4-383"/>
    <n v="22"/>
    <s v="."/>
    <n v="1"/>
    <n v="2.9"/>
    <n v="3.1"/>
    <n v="3"/>
    <n v="3"/>
    <s v="N"/>
    <s v="N"/>
    <s v="N"/>
    <s v="."/>
    <n v="1"/>
    <n v="5.3"/>
    <n v="5.7"/>
    <n v="3"/>
    <n v="3"/>
    <s v="N"/>
    <s v="N"/>
    <s v="N"/>
    <s v="."/>
    <s v="."/>
    <n v="1"/>
    <n v="8.6999999999999993"/>
    <n v="9.6999999999999993"/>
    <n v="3"/>
    <n v="3"/>
    <s v="N"/>
    <s v="N"/>
    <s v="N"/>
    <s v="."/>
    <s v="."/>
    <n v="1"/>
    <n v="12.7"/>
    <n v="12"/>
    <n v="3"/>
    <n v="3"/>
    <s v="N"/>
    <s v="N"/>
    <s v="N"/>
    <s v="."/>
    <s v="."/>
    <n v="8.3600000000000005E-4"/>
    <n v="5.1659999999999996E-3"/>
    <n v="2.4559999999999998E-2"/>
    <n v="5.4859999999999999E-2"/>
    <n v="92.71"/>
    <n v="90.771000000000001"/>
    <n v="67.653000000000006"/>
    <x v="2"/>
    <x v="0"/>
    <x v="0"/>
    <s v="."/>
    <x v="5"/>
    <x v="2"/>
  </r>
  <r>
    <x v="1"/>
    <n v="5"/>
    <n v="301"/>
    <x v="0"/>
    <x v="0"/>
    <s v="4-383"/>
    <n v="45"/>
    <s v="."/>
    <n v="1"/>
    <n v="3.6"/>
    <n v="5.6"/>
    <n v="2"/>
    <n v="2"/>
    <s v="Y"/>
    <s v="N"/>
    <s v="N"/>
    <s v="."/>
    <n v="1"/>
    <n v="5"/>
    <n v="6.2"/>
    <n v="2"/>
    <n v="3"/>
    <s v="N"/>
    <s v="N"/>
    <s v="N"/>
    <s v="."/>
    <s v="."/>
    <n v="1"/>
    <n v="9"/>
    <n v="10.1"/>
    <n v="2"/>
    <n v="2"/>
    <s v="N"/>
    <s v="N"/>
    <s v="N"/>
    <s v="."/>
    <s v="."/>
    <n v="1"/>
    <n v="14"/>
    <n v="12"/>
    <n v="2"/>
    <n v="3"/>
    <s v="N"/>
    <s v="N"/>
    <s v="N"/>
    <s v="."/>
    <s v="."/>
    <n v="3.3869999999999998E-3"/>
    <n v="5.7660000000000003E-3"/>
    <n v="2.7539999999999999E-2"/>
    <n v="6.0479999999999999E-2"/>
    <n v="97.007000000000005"/>
    <n v="84.340999999999994"/>
    <n v="58.381"/>
    <x v="2"/>
    <x v="0"/>
    <x v="0"/>
    <s v="."/>
    <x v="6"/>
    <x v="2"/>
  </r>
  <r>
    <x v="0"/>
    <n v="11"/>
    <n v="675"/>
    <x v="0"/>
    <x v="0"/>
    <s v="4-383"/>
    <n v="35"/>
    <s v="."/>
    <n v="1"/>
    <n v="2.1"/>
    <n v="1.5"/>
    <n v="2"/>
    <n v="2"/>
    <s v="Y"/>
    <s v="N"/>
    <s v="N"/>
    <s v="."/>
    <n v="1"/>
    <n v="3.4"/>
    <n v="3.6"/>
    <n v="2"/>
    <n v="2"/>
    <s v="N"/>
    <s v="N"/>
    <s v="N"/>
    <s v="."/>
    <s v="."/>
    <n v="1"/>
    <n v="7"/>
    <n v="8.1999999999999993"/>
    <n v="1"/>
    <n v="2"/>
    <s v="N"/>
    <s v="N"/>
    <s v="N"/>
    <s v="."/>
    <s v="."/>
    <n v="1"/>
    <n v="12.5"/>
    <n v="11.5"/>
    <n v="2"/>
    <n v="3"/>
    <s v="N"/>
    <s v="N"/>
    <s v="N"/>
    <s v="."/>
    <s v="."/>
    <n v="1.4200000000000001E-4"/>
    <n v="1.322E-3"/>
    <n v="1.4120000000000001E-2"/>
    <n v="4.9590000000000002E-2"/>
    <n v="95.540999999999997"/>
    <n v="83.293000000000006"/>
    <n v="51.838000000000001"/>
    <x v="1"/>
    <x v="1"/>
    <x v="0"/>
    <s v="N"/>
    <x v="7"/>
    <x v="2"/>
  </r>
  <r>
    <x v="1"/>
    <n v="19"/>
    <n v="1201"/>
    <x v="0"/>
    <x v="0"/>
    <s v="4-383"/>
    <n v="49"/>
    <s v="."/>
    <n v="1"/>
    <n v="2.9"/>
    <n v="2.9"/>
    <n v="3"/>
    <n v="2"/>
    <s v="N"/>
    <s v="N"/>
    <s v="N"/>
    <s v="."/>
    <n v="1"/>
    <n v="4.5999999999999996"/>
    <n v="4.7"/>
    <n v="2"/>
    <n v="2"/>
    <s v="N"/>
    <s v="N"/>
    <s v="N"/>
    <s v="."/>
    <s v="."/>
    <n v="1"/>
    <n v="6.7"/>
    <n v="6.3"/>
    <n v="2"/>
    <n v="3"/>
    <s v="N"/>
    <s v="N"/>
    <s v="N"/>
    <s v="."/>
    <s v="."/>
    <n v="1"/>
    <n v="8.6999999999999993"/>
    <n v="6.5"/>
    <n v="3"/>
    <n v="3"/>
    <s v="N"/>
    <s v="N"/>
    <s v="N"/>
    <s v="."/>
    <s v="."/>
    <n v="7.3200000000000001E-4"/>
    <n v="3.0479999999999999E-3"/>
    <n v="7.9799999999999992E-3"/>
    <n v="1.103E-2"/>
    <n v="72.745000000000005"/>
    <n v="51.563000000000002"/>
    <n v="11.75"/>
    <x v="2"/>
    <x v="0"/>
    <x v="0"/>
    <s v="."/>
    <x v="8"/>
    <x v="2"/>
  </r>
  <r>
    <x v="1"/>
    <n v="14"/>
    <n v="867"/>
    <x v="0"/>
    <x v="1"/>
    <s v="4-384"/>
    <n v="35"/>
    <s v="."/>
    <n v="1"/>
    <n v="3.9"/>
    <n v="5.3"/>
    <n v="3"/>
    <n v="2"/>
    <s v="N"/>
    <s v="N"/>
    <s v="N"/>
    <s v="."/>
    <n v="1"/>
    <n v="5.9"/>
    <n v="7.8"/>
    <n v="3"/>
    <n v="2"/>
    <s v="N"/>
    <s v="N"/>
    <s v="N"/>
    <s v="."/>
    <s v="."/>
    <n v="1"/>
    <n v="9.1999999999999993"/>
    <n v="12.2"/>
    <n v="3"/>
    <n v="2"/>
    <s v="N"/>
    <s v="N"/>
    <s v="N"/>
    <s v="."/>
    <s v="."/>
    <n v="1"/>
    <n v="14.5"/>
    <n v="15.4"/>
    <n v="3"/>
    <n v="3"/>
    <s v="N"/>
    <s v="N"/>
    <s v="N"/>
    <s v="."/>
    <s v="."/>
    <n v="3.287E-3"/>
    <n v="1.0769000000000001E-2"/>
    <n v="4.1079999999999998E-2"/>
    <n v="0.10316"/>
    <n v="116.919"/>
    <n v="124.86499999999999"/>
    <n v="171.21799999999999"/>
    <x v="2"/>
    <x v="0"/>
    <x v="0"/>
    <s v="."/>
    <x v="0"/>
    <x v="0"/>
  </r>
  <r>
    <x v="1"/>
    <n v="2"/>
    <n v="104"/>
    <x v="0"/>
    <x v="1"/>
    <s v="4-384"/>
    <n v="40"/>
    <s v="."/>
    <n v="1"/>
    <n v="3.7"/>
    <n v="5.3"/>
    <n v="1"/>
    <n v="1"/>
    <s v="Y"/>
    <s v="N"/>
    <s v="N"/>
    <s v="."/>
    <n v="1"/>
    <n v="5.3"/>
    <n v="9.3000000000000007"/>
    <n v="2"/>
    <n v="2"/>
    <s v="N"/>
    <s v="N"/>
    <s v="N"/>
    <s v="."/>
    <s v="."/>
    <n v="1"/>
    <n v="10.199999999999999"/>
    <n v="14.2"/>
    <n v="1"/>
    <n v="2"/>
    <s v="N"/>
    <s v="N"/>
    <s v="N"/>
    <s v="."/>
    <s v="."/>
    <n v="1"/>
    <n v="16.399999999999999"/>
    <n v="18"/>
    <n v="2"/>
    <n v="2"/>
    <s v="N"/>
    <s v="N"/>
    <s v="N"/>
    <s v="."/>
    <s v="."/>
    <n v="3.1180000000000001E-3"/>
    <n v="1.3752E-2"/>
    <n v="6.1699999999999998E-2"/>
    <n v="0.15941"/>
    <n v="117.208"/>
    <n v="126.77200000000001"/>
    <n v="170.73400000000001"/>
    <x v="1"/>
    <x v="1"/>
    <x v="0"/>
    <s v="N"/>
    <x v="0"/>
    <x v="2"/>
  </r>
  <r>
    <x v="1"/>
    <n v="20"/>
    <n v="1238"/>
    <x v="0"/>
    <x v="1"/>
    <s v="4-384"/>
    <n v="22"/>
    <s v="."/>
    <n v="1"/>
    <n v="4.4000000000000004"/>
    <n v="7.2"/>
    <n v="2"/>
    <n v="1"/>
    <s v="Y"/>
    <s v="N"/>
    <s v="N"/>
    <s v="."/>
    <n v="1"/>
    <n v="6.7"/>
    <n v="8.9"/>
    <n v="2"/>
    <n v="2"/>
    <s v="N"/>
    <s v="N"/>
    <s v="N"/>
    <s v="."/>
    <s v="."/>
    <n v="1"/>
    <n v="10.1"/>
    <n v="11.6"/>
    <n v="1"/>
    <n v="1"/>
    <s v="N"/>
    <s v="N"/>
    <s v="N"/>
    <s v="."/>
    <s v="."/>
    <n v="1"/>
    <n v="15"/>
    <n v="14.3"/>
    <n v="3"/>
    <n v="3"/>
    <s v="N"/>
    <s v="N"/>
    <s v="N"/>
    <s v="."/>
    <s v="."/>
    <n v="6.8430000000000001E-3"/>
    <n v="1.5921000000000001E-2"/>
    <n v="4.0770000000000001E-2"/>
    <n v="9.2020000000000005E-2"/>
    <n v="111.777"/>
    <n v="123.316"/>
    <n v="161.30799999999999"/>
    <x v="1"/>
    <x v="1"/>
    <x v="0"/>
    <s v="N"/>
    <x v="9"/>
    <x v="1"/>
  </r>
  <r>
    <x v="0"/>
    <n v="11"/>
    <n v="686"/>
    <x v="0"/>
    <x v="1"/>
    <s v="4-384"/>
    <n v="46"/>
    <s v="."/>
    <n v="1"/>
    <n v="3.8"/>
    <n v="4.3"/>
    <n v="3"/>
    <n v="3"/>
    <s v="N"/>
    <s v="N"/>
    <s v="N"/>
    <s v="."/>
    <n v="1"/>
    <n v="5.7"/>
    <n v="7"/>
    <n v="2"/>
    <n v="3"/>
    <s v="N"/>
    <s v="N"/>
    <s v="N"/>
    <s v="."/>
    <s v="."/>
    <n v="1"/>
    <n v="9"/>
    <n v="12.7"/>
    <n v="1"/>
    <n v="1"/>
    <s v="N"/>
    <s v="N"/>
    <s v="N"/>
    <s v="."/>
    <s v="."/>
    <n v="1"/>
    <n v="13.8"/>
    <n v="15.1"/>
    <n v="2"/>
    <n v="2"/>
    <s v="N"/>
    <s v="N"/>
    <s v="N"/>
    <s v="."/>
    <s v="."/>
    <n v="2.1080000000000001E-3"/>
    <n v="8.3789999999999993E-3"/>
    <n v="4.3549999999999998E-2"/>
    <n v="9.4399999999999998E-2"/>
    <n v="109.262"/>
    <n v="116.93600000000001"/>
    <n v="146.64699999999999"/>
    <x v="1"/>
    <x v="1"/>
    <x v="0"/>
    <s v="N"/>
    <x v="9"/>
    <x v="1"/>
  </r>
  <r>
    <x v="0"/>
    <n v="5"/>
    <n v="261"/>
    <x v="0"/>
    <x v="1"/>
    <s v="4-384"/>
    <n v="5"/>
    <s v="."/>
    <n v="1"/>
    <n v="4.2"/>
    <n v="6.6"/>
    <n v="2"/>
    <n v="2"/>
    <s v="N"/>
    <s v="N"/>
    <s v="N"/>
    <s v="."/>
    <n v="1"/>
    <n v="5.7"/>
    <n v="5.4"/>
    <n v="3"/>
    <n v="3"/>
    <s v="N"/>
    <s v="N"/>
    <s v="N"/>
    <s v="."/>
    <s v="."/>
    <n v="1"/>
    <n v="10.5"/>
    <n v="12.1"/>
    <n v="2"/>
    <n v="2"/>
    <s v="N"/>
    <s v="N"/>
    <s v="N"/>
    <s v="."/>
    <s v="."/>
    <n v="1"/>
    <n v="17"/>
    <n v="15"/>
    <n v="3"/>
    <n v="3"/>
    <s v="N"/>
    <s v="N"/>
    <s v="N"/>
    <s v="."/>
    <s v="."/>
    <n v="5.489E-3"/>
    <n v="4.986E-3"/>
    <n v="4.6120000000000001E-2"/>
    <n v="0.11475"/>
    <n v="120.79"/>
    <n v="111.425"/>
    <n v="144.191"/>
    <x v="2"/>
    <x v="0"/>
    <x v="0"/>
    <s v="."/>
    <x v="9"/>
    <x v="0"/>
  </r>
  <r>
    <x v="1"/>
    <n v="19"/>
    <n v="1207"/>
    <x v="0"/>
    <x v="1"/>
    <s v="4-384"/>
    <n v="55"/>
    <s v="."/>
    <n v="1"/>
    <n v="4.4000000000000004"/>
    <n v="5.8"/>
    <n v="1"/>
    <n v="2"/>
    <s v="Y"/>
    <s v="N"/>
    <s v="N"/>
    <s v="."/>
    <n v="1"/>
    <n v="6.7"/>
    <n v="9.1999999999999993"/>
    <n v="1"/>
    <n v="1"/>
    <s v="Y"/>
    <s v="N"/>
    <s v="N"/>
    <s v="."/>
    <s v="."/>
    <n v="1"/>
    <n v="9.4"/>
    <n v="13.1"/>
    <n v="1"/>
    <n v="2"/>
    <s v="Y"/>
    <s v="N"/>
    <s v="N"/>
    <s v="."/>
    <s v="."/>
    <n v="1"/>
    <n v="14.8"/>
    <n v="15"/>
    <n v="2"/>
    <n v="2"/>
    <s v="Y"/>
    <s v="N"/>
    <s v="N"/>
    <s v="."/>
    <s v="."/>
    <n v="4.4400000000000004E-3"/>
    <n v="1.7013E-2"/>
    <n v="4.8390000000000002E-2"/>
    <n v="9.9900000000000003E-2"/>
    <n v="106.473"/>
    <n v="114.36199999999999"/>
    <n v="128.976"/>
    <x v="3"/>
    <x v="1"/>
    <x v="1"/>
    <s v="N"/>
    <x v="1"/>
    <x v="2"/>
  </r>
  <r>
    <x v="0"/>
    <n v="13"/>
    <n v="796"/>
    <x v="0"/>
    <x v="1"/>
    <s v="4-384"/>
    <n v="28"/>
    <s v="."/>
    <n v="1"/>
    <n v="3.8"/>
    <n v="5.0999999999999996"/>
    <n v="2"/>
    <n v="2"/>
    <s v="Y"/>
    <s v="N"/>
    <s v="N"/>
    <s v="."/>
    <n v="1"/>
    <n v="6"/>
    <n v="7.4"/>
    <n v="1"/>
    <n v="1"/>
    <s v="Y"/>
    <s v="N"/>
    <s v="Y"/>
    <s v="TERM"/>
    <s v="."/>
    <n v="1"/>
    <n v="9.3000000000000007"/>
    <n v="11.7"/>
    <n v="1"/>
    <n v="3"/>
    <s v="Y"/>
    <s v="N"/>
    <s v="Y"/>
    <s v="."/>
    <s v="."/>
    <n v="1"/>
    <n v="14.5"/>
    <n v="13.4"/>
    <n v="2"/>
    <n v="2"/>
    <s v="Y"/>
    <s v="N"/>
    <s v="Y"/>
    <s v="."/>
    <s v="."/>
    <n v="2.9650000000000002E-3"/>
    <n v="9.8569999999999994E-3"/>
    <n v="3.8190000000000002E-2"/>
    <n v="7.8109999999999999E-2"/>
    <n v="112.018"/>
    <n v="105.648"/>
    <n v="118.461"/>
    <x v="3"/>
    <x v="1"/>
    <x v="1"/>
    <s v="N"/>
    <x v="2"/>
    <x v="2"/>
  </r>
  <r>
    <x v="0"/>
    <n v="9"/>
    <n v="553"/>
    <x v="0"/>
    <x v="1"/>
    <s v="4-384"/>
    <n v="41"/>
    <s v="."/>
    <n v="1"/>
    <n v="3.1"/>
    <n v="5"/>
    <n v="1"/>
    <n v="2"/>
    <s v="Y"/>
    <s v="N"/>
    <s v="N"/>
    <s v="."/>
    <n v="1"/>
    <n v="4.7"/>
    <n v="6.2"/>
    <n v="1"/>
    <n v="1"/>
    <s v="Y"/>
    <s v="N"/>
    <s v="N"/>
    <s v="."/>
    <s v="."/>
    <n v="1"/>
    <n v="7.8"/>
    <n v="11.6"/>
    <n v="1"/>
    <n v="1"/>
    <s v="Y"/>
    <s v="N"/>
    <s v="N"/>
    <s v="."/>
    <s v="."/>
    <n v="1"/>
    <n v="12.2"/>
    <n v="14"/>
    <n v="2"/>
    <n v="2"/>
    <s v="Y"/>
    <s v="N"/>
    <s v="N"/>
    <s v="."/>
    <s v="."/>
    <n v="2.3249999999999998E-3"/>
    <n v="5.4200000000000003E-3"/>
    <n v="3.1489999999999997E-2"/>
    <n v="7.1739999999999998E-2"/>
    <n v="93.572999999999993"/>
    <n v="113.714"/>
    <n v="114.39100000000001"/>
    <x v="3"/>
    <x v="1"/>
    <x v="1"/>
    <s v="N"/>
    <x v="2"/>
    <x v="2"/>
  </r>
  <r>
    <x v="1"/>
    <n v="16"/>
    <n v="993"/>
    <x v="0"/>
    <x v="1"/>
    <s v="4-384"/>
    <n v="33"/>
    <s v="."/>
    <n v="1"/>
    <n v="2.2000000000000002"/>
    <n v="1.3"/>
    <n v="1"/>
    <n v="3"/>
    <s v="N"/>
    <s v="N"/>
    <s v="N"/>
    <s v="."/>
    <n v="1"/>
    <n v="4.5999999999999996"/>
    <n v="5.5"/>
    <n v="3"/>
    <n v="3"/>
    <s v="N"/>
    <s v="N"/>
    <s v="N"/>
    <s v="."/>
    <s v="."/>
    <n v="1"/>
    <n v="8.1"/>
    <n v="11.8"/>
    <n v="3"/>
    <n v="2"/>
    <s v="N"/>
    <s v="N"/>
    <s v="N"/>
    <s v="."/>
    <s v="."/>
    <n v="1"/>
    <n v="14.5"/>
    <n v="14"/>
    <n v="3"/>
    <n v="3"/>
    <s v="N"/>
    <s v="N"/>
    <s v="N"/>
    <s v="."/>
    <s v="."/>
    <n v="1.12E-4"/>
    <n v="4.1739999999999998E-3"/>
    <n v="3.3840000000000002E-2"/>
    <n v="8.5260000000000002E-2"/>
    <n v="110.16500000000001"/>
    <n v="104.66800000000001"/>
    <n v="106.465"/>
    <x v="2"/>
    <x v="0"/>
    <x v="0"/>
    <s v="."/>
    <x v="3"/>
    <x v="2"/>
  </r>
  <r>
    <x v="0"/>
    <n v="3"/>
    <n v="132"/>
    <x v="0"/>
    <x v="1"/>
    <s v="4-384"/>
    <n v="4"/>
    <s v="."/>
    <n v="1"/>
    <n v="2"/>
    <n v="1.8"/>
    <n v="2"/>
    <n v="2"/>
    <s v="Y"/>
    <s v="N"/>
    <s v="N"/>
    <s v="."/>
    <n v="1"/>
    <n v="4"/>
    <n v="5.0999999999999996"/>
    <n v="2"/>
    <n v="3"/>
    <s v="N"/>
    <s v="N"/>
    <s v="N"/>
    <s v="."/>
    <s v="."/>
    <n v="1"/>
    <n v="8.5"/>
    <n v="10.7"/>
    <n v="2"/>
    <n v="3"/>
    <s v="N"/>
    <s v="N"/>
    <s v="N"/>
    <s v="."/>
    <s v="."/>
    <n v="1"/>
    <n v="14.1"/>
    <n v="14"/>
    <n v="2"/>
    <n v="3"/>
    <s v="N"/>
    <s v="N"/>
    <s v="N"/>
    <s v="."/>
    <s v="."/>
    <n v="1.94E-4"/>
    <n v="3.1210000000000001E-3"/>
    <n v="2.9190000000000001E-2"/>
    <n v="8.2909999999999998E-2"/>
    <n v="102.59099999999999"/>
    <n v="104.31399999999999"/>
    <n v="100.95699999999999"/>
    <x v="2"/>
    <x v="0"/>
    <x v="0"/>
    <s v="."/>
    <x v="3"/>
    <x v="2"/>
  </r>
  <r>
    <x v="0"/>
    <n v="10"/>
    <n v="615"/>
    <x v="0"/>
    <x v="1"/>
    <s v="4-384"/>
    <n v="39"/>
    <s v="."/>
    <n v="1"/>
    <n v="3"/>
    <n v="4.5999999999999996"/>
    <n v="1"/>
    <n v="2"/>
    <s v="Y"/>
    <s v="N"/>
    <s v="N"/>
    <s v="."/>
    <n v="1"/>
    <n v="4.5999999999999996"/>
    <n v="6.3"/>
    <n v="1"/>
    <n v="1"/>
    <s v="Y"/>
    <s v="N"/>
    <s v="N"/>
    <s v="."/>
    <s v="."/>
    <n v="1"/>
    <n v="8"/>
    <n v="9.8000000000000007"/>
    <n v="2"/>
    <n v="2"/>
    <s v="Y"/>
    <s v="N"/>
    <s v="N"/>
    <s v="."/>
    <s v="."/>
    <n v="1"/>
    <n v="11.9"/>
    <n v="12.8"/>
    <n v="2"/>
    <n v="2"/>
    <s v="Y"/>
    <s v="N"/>
    <s v="N"/>
    <s v="."/>
    <s v="."/>
    <n v="1.9040000000000001E-3"/>
    <n v="5.4770000000000001E-3"/>
    <n v="2.3050000000000001E-2"/>
    <n v="5.849E-2"/>
    <n v="95.292000000000002"/>
    <n v="103.08499999999999"/>
    <n v="93.332999999999998"/>
    <x v="3"/>
    <x v="1"/>
    <x v="1"/>
    <s v="N"/>
    <x v="3"/>
    <x v="2"/>
  </r>
  <r>
    <x v="0"/>
    <n v="8"/>
    <n v="460"/>
    <x v="0"/>
    <x v="1"/>
    <s v="4-384"/>
    <n v="12"/>
    <s v="."/>
    <n v="1"/>
    <n v="2.7"/>
    <n v="4"/>
    <n v="1"/>
    <n v="3"/>
    <s v="Y"/>
    <s v="N"/>
    <s v="N"/>
    <s v="."/>
    <n v="1"/>
    <n v="4.7"/>
    <n v="5.4"/>
    <n v="1"/>
    <n v="2"/>
    <s v="Y"/>
    <s v="N"/>
    <s v="N"/>
    <s v="."/>
    <s v="."/>
    <n v="1"/>
    <n v="8.5"/>
    <n v="11.2"/>
    <n v="1"/>
    <n v="1"/>
    <s v="Y"/>
    <s v="N"/>
    <s v="N"/>
    <s v="."/>
    <s v="."/>
    <n v="1"/>
    <n v="12.8"/>
    <n v="12.8"/>
    <n v="2"/>
    <n v="2"/>
    <s v="Y"/>
    <s v="N"/>
    <s v="N"/>
    <s v="."/>
    <s v="."/>
    <n v="1.2960000000000001E-3"/>
    <n v="4.1120000000000002E-3"/>
    <n v="3.1989999999999998E-2"/>
    <n v="6.2909999999999994E-2"/>
    <n v="91.998999999999995"/>
    <n v="98.662000000000006"/>
    <n v="83.834999999999994"/>
    <x v="3"/>
    <x v="1"/>
    <x v="1"/>
    <s v="N"/>
    <x v="4"/>
    <x v="2"/>
  </r>
  <r>
    <x v="0"/>
    <n v="17"/>
    <n v="1041"/>
    <x v="0"/>
    <x v="1"/>
    <s v="4-384"/>
    <n v="17"/>
    <s v="."/>
    <n v="1"/>
    <n v="3.4"/>
    <n v="3.9"/>
    <n v="3"/>
    <n v="1"/>
    <s v="N"/>
    <s v="N"/>
    <s v="N"/>
    <s v="."/>
    <n v="1"/>
    <n v="4.9000000000000004"/>
    <n v="6.8"/>
    <n v="2"/>
    <n v="2"/>
    <s v="N"/>
    <s v="N"/>
    <s v="N"/>
    <s v="."/>
    <s v="."/>
    <n v="1"/>
    <n v="8"/>
    <n v="9.9"/>
    <n v="2"/>
    <n v="2"/>
    <s v="N"/>
    <s v="N"/>
    <s v="N"/>
    <s v="."/>
    <s v="."/>
    <n v="1"/>
    <n v="11.2"/>
    <n v="11.8"/>
    <n v="2"/>
    <n v="2"/>
    <s v="N"/>
    <s v="N"/>
    <s v="N"/>
    <s v="."/>
    <s v="."/>
    <n v="1.5510000000000001E-3"/>
    <n v="6.7970000000000001E-3"/>
    <n v="2.3519999999999999E-2"/>
    <n v="4.6780000000000002E-2"/>
    <n v="87.272000000000006"/>
    <n v="94.715999999999994"/>
    <n v="67.918999999999997"/>
    <x v="2"/>
    <x v="0"/>
    <x v="0"/>
    <s v="."/>
    <x v="5"/>
    <x v="2"/>
  </r>
  <r>
    <x v="1"/>
    <n v="1"/>
    <n v="38"/>
    <x v="0"/>
    <x v="1"/>
    <s v="4-384"/>
    <n v="38"/>
    <s v="."/>
    <n v="1"/>
    <n v="3.4"/>
    <n v="4.4000000000000004"/>
    <n v="3"/>
    <n v="3"/>
    <s v="N"/>
    <s v="N"/>
    <s v="N"/>
    <s v="."/>
    <n v="1"/>
    <n v="5"/>
    <n v="6.6"/>
    <n v="1"/>
    <n v="1"/>
    <s v="Y"/>
    <s v="N"/>
    <s v="N"/>
    <s v="."/>
    <s v="."/>
    <n v="1"/>
    <n v="8.8000000000000007"/>
    <n v="9.9"/>
    <n v="2"/>
    <n v="3"/>
    <s v="Y"/>
    <s v="N"/>
    <s v="N"/>
    <s v="."/>
    <s v="."/>
    <n v="1"/>
    <n v="13.3"/>
    <n v="11.9"/>
    <n v="2"/>
    <n v="3"/>
    <s v="Y"/>
    <s v="N"/>
    <s v="N"/>
    <s v="."/>
    <s v="."/>
    <n v="1.9750000000000002E-3"/>
    <n v="6.5339999999999999E-3"/>
    <n v="2.5870000000000001E-2"/>
    <n v="5.6500000000000002E-2"/>
    <n v="94.981999999999999"/>
    <n v="88.980999999999995"/>
    <n v="66.805000000000007"/>
    <x v="3"/>
    <x v="1"/>
    <x v="1"/>
    <s v="N"/>
    <x v="5"/>
    <x v="2"/>
  </r>
  <r>
    <x v="1"/>
    <n v="4"/>
    <n v="254"/>
    <x v="0"/>
    <x v="1"/>
    <s v="4-384"/>
    <n v="62"/>
    <s v="."/>
    <n v="1"/>
    <n v="2.9"/>
    <n v="3.2"/>
    <n v="3"/>
    <n v="3"/>
    <s v="N"/>
    <s v="N"/>
    <s v="N"/>
    <s v="."/>
    <n v="1"/>
    <n v="4.9000000000000004"/>
    <n v="5.6"/>
    <n v="3"/>
    <n v="2"/>
    <s v="N"/>
    <s v="N"/>
    <s v="N"/>
    <s v="."/>
    <s v="."/>
    <n v="1"/>
    <n v="10.199999999999999"/>
    <n v="9.8000000000000007"/>
    <n v="3"/>
    <n v="3"/>
    <s v="N"/>
    <s v="N"/>
    <s v="N"/>
    <s v="."/>
    <s v="."/>
    <n v="1"/>
    <n v="15.5"/>
    <n v="11.2"/>
    <n v="3"/>
    <n v="3"/>
    <s v="N"/>
    <s v="N"/>
    <s v="N"/>
    <s v="."/>
    <s v="."/>
    <n v="8.9099999999999997E-4"/>
    <n v="4.6100000000000004E-3"/>
    <n v="2.9389999999999999E-2"/>
    <n v="5.833E-2"/>
    <n v="107.419"/>
    <n v="80.551000000000002"/>
    <n v="63.046999999999997"/>
    <x v="2"/>
    <x v="0"/>
    <x v="0"/>
    <s v="."/>
    <x v="6"/>
    <x v="2"/>
  </r>
  <r>
    <x v="0"/>
    <n v="15"/>
    <n v="898"/>
    <x v="0"/>
    <x v="1"/>
    <s v="4-384"/>
    <n v="2"/>
    <s v="."/>
    <n v="1"/>
    <n v="3.6"/>
    <n v="2.8"/>
    <n v="1"/>
    <n v="1"/>
    <s v="Y"/>
    <s v="N"/>
    <s v="N"/>
    <s v="."/>
    <n v="1"/>
    <n v="4.8"/>
    <n v="5.7"/>
    <n v="2"/>
    <n v="2"/>
    <s v="N"/>
    <s v="N"/>
    <s v="N"/>
    <s v="."/>
    <s v="."/>
    <n v="1"/>
    <n v="7.6"/>
    <n v="10.8"/>
    <n v="2"/>
    <n v="2"/>
    <s v="N"/>
    <s v="N"/>
    <s v="N"/>
    <s v="."/>
    <s v="."/>
    <n v="1"/>
    <n v="12.2"/>
    <n v="11.7"/>
    <n v="2"/>
    <n v="2"/>
    <s v="N"/>
    <s v="N"/>
    <s v="N"/>
    <s v="."/>
    <s v="."/>
    <n v="8.4699999999999999E-4"/>
    <n v="4.679E-3"/>
    <n v="2.6589999999999999E-2"/>
    <n v="5.0099999999999999E-2"/>
    <n v="92.457999999999998"/>
    <n v="86.313999999999993"/>
    <n v="62.91"/>
    <x v="2"/>
    <x v="0"/>
    <x v="0"/>
    <s v="."/>
    <x v="6"/>
    <x v="2"/>
  </r>
  <r>
    <x v="0"/>
    <n v="7"/>
    <n v="391"/>
    <x v="0"/>
    <x v="1"/>
    <s v="4-384"/>
    <n v="7"/>
    <s v="."/>
    <n v="1"/>
    <n v="2.9"/>
    <n v="5.7"/>
    <n v="1"/>
    <n v="1"/>
    <s v="Y"/>
    <s v="N"/>
    <s v="N"/>
    <s v="."/>
    <n v="1"/>
    <n v="4.9000000000000004"/>
    <n v="6.6"/>
    <n v="1"/>
    <n v="1"/>
    <s v="Y"/>
    <s v="N"/>
    <s v="N"/>
    <s v="."/>
    <s v="."/>
    <n v="1"/>
    <n v="8.1"/>
    <n v="10.1"/>
    <n v="1"/>
    <n v="1"/>
    <s v="Y"/>
    <s v="N"/>
    <s v="N"/>
    <s v="."/>
    <s v="."/>
    <n v="1"/>
    <n v="12.2"/>
    <n v="11.8"/>
    <n v="2"/>
    <n v="2"/>
    <s v="Y"/>
    <s v="N"/>
    <s v="N"/>
    <s v="."/>
    <s v="."/>
    <n v="2.8270000000000001E-3"/>
    <n v="6.4029999999999998E-3"/>
    <n v="2.479E-2"/>
    <n v="5.0959999999999998E-2"/>
    <n v="88.457999999999998"/>
    <n v="83.016000000000005"/>
    <n v="51.819000000000003"/>
    <x v="3"/>
    <x v="1"/>
    <x v="1"/>
    <s v="N"/>
    <x v="7"/>
    <x v="2"/>
  </r>
  <r>
    <x v="1"/>
    <n v="12"/>
    <n v="743"/>
    <x v="0"/>
    <x v="1"/>
    <s v="4-384"/>
    <n v="39"/>
    <s v="."/>
    <n v="1"/>
    <n v="3"/>
    <n v="2.9"/>
    <n v="3"/>
    <n v="2"/>
    <s v="N"/>
    <s v="N"/>
    <s v="N"/>
    <s v="."/>
    <n v="1"/>
    <n v="5"/>
    <n v="5"/>
    <n v="2"/>
    <n v="2"/>
    <s v="N"/>
    <s v="N"/>
    <s v="N"/>
    <s v="."/>
    <s v="."/>
    <n v="1"/>
    <n v="8.5"/>
    <n v="8.1"/>
    <n v="3"/>
    <n v="3"/>
    <s v="N"/>
    <s v="N"/>
    <s v="N"/>
    <s v="."/>
    <s v="."/>
    <n v="1"/>
    <n v="13.6"/>
    <n v="10"/>
    <n v="3"/>
    <n v="3"/>
    <s v="N"/>
    <s v="N"/>
    <s v="N"/>
    <s v="."/>
    <s v="."/>
    <n v="7.5699999999999997E-4"/>
    <n v="3.7499999999999999E-3"/>
    <n v="1.6729999999999998E-2"/>
    <n v="4.0800000000000003E-2"/>
    <n v="98.908000000000001"/>
    <n v="69.588999999999999"/>
    <n v="32.945"/>
    <x v="2"/>
    <x v="0"/>
    <x v="0"/>
    <s v="."/>
    <x v="8"/>
    <x v="2"/>
  </r>
  <r>
    <x v="1"/>
    <n v="6"/>
    <n v="362"/>
    <x v="0"/>
    <x v="1"/>
    <s v="4-384"/>
    <n v="42"/>
    <s v="."/>
    <n v="1"/>
    <n v="2.8"/>
    <n v="1.9"/>
    <n v="1"/>
    <n v="2"/>
    <s v="N"/>
    <s v="N"/>
    <s v="N"/>
    <s v="."/>
    <n v="1"/>
    <n v="4.5"/>
    <n v="4.0999999999999996"/>
    <n v="1"/>
    <n v="3"/>
    <s v="Y"/>
    <s v="N"/>
    <s v="N"/>
    <s v="."/>
    <s v="."/>
    <n v="1"/>
    <n v="7.5"/>
    <n v="8.6"/>
    <n v="2"/>
    <n v="3"/>
    <s v="Y"/>
    <s v="N"/>
    <s v="N"/>
    <s v="."/>
    <s v="."/>
    <n v="1"/>
    <n v="10.199999999999999"/>
    <n v="10"/>
    <n v="2"/>
    <n v="3"/>
    <s v="Y"/>
    <s v="N"/>
    <s v="N"/>
    <s v="."/>
    <s v="."/>
    <n v="3.0299999999999999E-4"/>
    <n v="2.2690000000000002E-3"/>
    <n v="1.6639999999999999E-2"/>
    <n v="3.0599999999999999E-2"/>
    <n v="64.569000000000003"/>
    <n v="57.859000000000002"/>
    <n v="2.7759999999999998"/>
    <x v="3"/>
    <x v="1"/>
    <x v="1"/>
    <s v="N"/>
    <x v="8"/>
    <x v="2"/>
  </r>
  <r>
    <x v="1"/>
    <n v="10"/>
    <n v="629"/>
    <x v="0"/>
    <x v="2"/>
    <s v="4-385"/>
    <n v="53"/>
    <s v="."/>
    <n v="1"/>
    <n v="3.3"/>
    <n v="3.3"/>
    <n v="2"/>
    <n v="1"/>
    <s v="N"/>
    <s v="N"/>
    <s v="N"/>
    <s v="."/>
    <n v="1"/>
    <n v="5.8"/>
    <n v="9.1"/>
    <n v="2"/>
    <n v="2"/>
    <s v="N"/>
    <s v="N"/>
    <s v="N"/>
    <s v="."/>
    <s v="."/>
    <n v="1"/>
    <n v="9.6"/>
    <n v="15"/>
    <n v="2"/>
    <n v="1"/>
    <s v="N"/>
    <s v="N"/>
    <s v="N"/>
    <s v="."/>
    <s v="."/>
    <n v="1"/>
    <n v="14.1"/>
    <n v="18.899999999999999"/>
    <n v="2"/>
    <n v="2"/>
    <s v="N"/>
    <s v="N"/>
    <s v="N"/>
    <s v="."/>
    <s v="."/>
    <n v="1.078E-3"/>
    <n v="1.4409E-2"/>
    <n v="6.4799999999999996E-2"/>
    <n v="0.15110000000000001"/>
    <n v="116.182"/>
    <n v="165.376"/>
    <n v="291.60599999999999"/>
    <x v="5"/>
    <x v="0"/>
    <x v="0"/>
    <s v="."/>
    <x v="0"/>
    <x v="0"/>
  </r>
  <r>
    <x v="1"/>
    <n v="2"/>
    <n v="111"/>
    <x v="0"/>
    <x v="2"/>
    <s v="4-385"/>
    <n v="47"/>
    <s v="."/>
    <n v="1"/>
    <n v="3.5"/>
    <n v="5.3"/>
    <n v="1"/>
    <n v="1"/>
    <s v="Y"/>
    <s v="N"/>
    <s v="N"/>
    <s v="."/>
    <n v="1"/>
    <n v="5.8"/>
    <n v="9.3000000000000007"/>
    <n v="1"/>
    <n v="1"/>
    <s v="Y"/>
    <s v="N"/>
    <s v="N"/>
    <s v="."/>
    <s v="."/>
    <n v="1"/>
    <n v="11.4"/>
    <n v="16.2"/>
    <n v="1"/>
    <n v="2"/>
    <s v="Y"/>
    <s v="N"/>
    <s v="N"/>
    <s v="."/>
    <s v="."/>
    <n v="1"/>
    <n v="17.600000000000001"/>
    <n v="22"/>
    <n v="1"/>
    <n v="2"/>
    <s v="Y"/>
    <s v="N"/>
    <s v="N"/>
    <s v="."/>
    <s v="."/>
    <n v="2.9489999999999998E-3"/>
    <n v="1.5049E-2"/>
    <n v="8.9749999999999996E-2"/>
    <n v="0.25555"/>
    <n v="127.181"/>
    <n v="155.97800000000001"/>
    <n v="277.69"/>
    <x v="6"/>
    <x v="1"/>
    <x v="1"/>
    <s v="N"/>
    <x v="0"/>
    <x v="1"/>
  </r>
  <r>
    <x v="0"/>
    <n v="11"/>
    <n v="680"/>
    <x v="0"/>
    <x v="2"/>
    <s v="4-385"/>
    <n v="40"/>
    <s v="."/>
    <n v="1"/>
    <n v="3.1"/>
    <n v="4"/>
    <n v="3"/>
    <n v="2"/>
    <s v="N"/>
    <s v="N"/>
    <s v="N"/>
    <s v="."/>
    <n v="1"/>
    <n v="5.3"/>
    <n v="6.7"/>
    <n v="2"/>
    <n v="3"/>
    <s v="N"/>
    <s v="N"/>
    <s v="N"/>
    <s v="."/>
    <s v="."/>
    <n v="1"/>
    <n v="8.5"/>
    <n v="13.6"/>
    <n v="2"/>
    <n v="2"/>
    <s v="N"/>
    <s v="N"/>
    <s v="N"/>
    <s v="."/>
    <s v="."/>
    <n v="1"/>
    <n v="14.3"/>
    <n v="17"/>
    <n v="3"/>
    <n v="2"/>
    <s v="N"/>
    <s v="N"/>
    <s v="N"/>
    <s v="."/>
    <s v="."/>
    <n v="1.488E-3"/>
    <n v="7.1380000000000002E-3"/>
    <n v="4.7160000000000001E-2"/>
    <n v="0.12398000000000001"/>
    <n v="114.54"/>
    <n v="134.69200000000001"/>
    <n v="209.25200000000001"/>
    <x v="2"/>
    <x v="0"/>
    <x v="0"/>
    <s v="."/>
    <x v="0"/>
    <x v="0"/>
  </r>
  <r>
    <x v="0"/>
    <n v="8"/>
    <n v="472"/>
    <x v="0"/>
    <x v="2"/>
    <s v="4-385"/>
    <n v="24"/>
    <s v="."/>
    <n v="1"/>
    <n v="3"/>
    <n v="5.0999999999999996"/>
    <n v="1"/>
    <n v="2"/>
    <s v="Y"/>
    <s v="N"/>
    <s v="N"/>
    <s v="."/>
    <n v="1"/>
    <n v="5.6"/>
    <n v="11.1"/>
    <n v="1"/>
    <n v="1"/>
    <s v="Y"/>
    <s v="N"/>
    <s v="N"/>
    <s v="."/>
    <s v="."/>
    <n v="1"/>
    <n v="10.3"/>
    <n v="14.2"/>
    <n v="1"/>
    <n v="1"/>
    <s v="Y"/>
    <s v="N"/>
    <s v="N"/>
    <s v="."/>
    <s v="."/>
    <n v="1"/>
    <n v="16.2"/>
    <n v="17.7"/>
    <n v="2"/>
    <n v="2"/>
    <s v="Y"/>
    <s v="N"/>
    <s v="N"/>
    <s v="."/>
    <s v="."/>
    <n v="2.3410000000000002E-3"/>
    <n v="2.0698999999999999E-2"/>
    <n v="6.2309999999999997E-2"/>
    <n v="0.15226000000000001"/>
    <n v="122.976"/>
    <n v="138.72800000000001"/>
    <n v="206.00899999999999"/>
    <x v="3"/>
    <x v="1"/>
    <x v="1"/>
    <s v="N"/>
    <x v="0"/>
    <x v="1"/>
  </r>
  <r>
    <x v="1"/>
    <n v="12"/>
    <n v="712"/>
    <x v="0"/>
    <x v="2"/>
    <s v="4-385"/>
    <n v="8"/>
    <s v="."/>
    <n v="1"/>
    <n v="2.5"/>
    <n v="2.2000000000000002"/>
    <n v="2"/>
    <n v="2"/>
    <s v="N"/>
    <s v="N"/>
    <s v="N"/>
    <s v="."/>
    <n v="1"/>
    <n v="5.0999999999999996"/>
    <n v="6.7"/>
    <n v="2"/>
    <n v="3"/>
    <s v="N"/>
    <s v="N"/>
    <s v="N"/>
    <s v="."/>
    <s v="."/>
    <n v="1"/>
    <n v="9.4"/>
    <n v="13.2"/>
    <n v="2"/>
    <n v="3"/>
    <s v="N"/>
    <s v="N"/>
    <s v="N"/>
    <s v="."/>
    <s v="."/>
    <n v="1"/>
    <n v="14.6"/>
    <n v="16.5"/>
    <n v="3"/>
    <n v="2"/>
    <s v="N"/>
    <s v="N"/>
    <s v="N"/>
    <s v="."/>
    <s v="."/>
    <n v="3.6299999999999999E-4"/>
    <n v="6.868E-3"/>
    <n v="4.9140000000000003E-2"/>
    <n v="0.11924999999999999"/>
    <n v="108.124"/>
    <n v="127.476"/>
    <n v="171.13200000000001"/>
    <x v="2"/>
    <x v="0"/>
    <x v="0"/>
    <s v="."/>
    <x v="0"/>
    <x v="0"/>
  </r>
  <r>
    <x v="0"/>
    <n v="5"/>
    <n v="317"/>
    <x v="0"/>
    <x v="2"/>
    <s v="4-385"/>
    <n v="61"/>
    <s v="."/>
    <n v="1"/>
    <n v="4.0999999999999996"/>
    <n v="6.8"/>
    <n v="2"/>
    <n v="1"/>
    <s v="Y"/>
    <s v="N"/>
    <s v="N"/>
    <s v="."/>
    <n v="1"/>
    <n v="5.2"/>
    <n v="8.1"/>
    <n v="2"/>
    <n v="2"/>
    <s v="Y"/>
    <s v="N"/>
    <s v="N"/>
    <s v="."/>
    <s v="."/>
    <n v="1"/>
    <n v="9.3000000000000007"/>
    <n v="13.5"/>
    <n v="1"/>
    <n v="2"/>
    <s v="Y"/>
    <s v="N"/>
    <s v="N"/>
    <s v="."/>
    <s v="."/>
    <n v="1"/>
    <n v="15.3"/>
    <n v="16.7"/>
    <n v="2"/>
    <n v="2"/>
    <s v="Y"/>
    <s v="N"/>
    <s v="N"/>
    <s v="."/>
    <s v="."/>
    <n v="5.6880000000000003E-3"/>
    <n v="1.0234999999999999E-2"/>
    <n v="5.0849999999999999E-2"/>
    <n v="0.12801000000000001"/>
    <n v="107.313"/>
    <n v="126.773"/>
    <n v="165.15799999999999"/>
    <x v="3"/>
    <x v="1"/>
    <x v="1"/>
    <s v="N"/>
    <x v="9"/>
    <x v="1"/>
  </r>
  <r>
    <x v="0"/>
    <n v="4"/>
    <n v="200"/>
    <x v="0"/>
    <x v="2"/>
    <s v="4-385"/>
    <n v="8"/>
    <s v="."/>
    <n v="1"/>
    <n v="4.5999999999999996"/>
    <n v="5.5"/>
    <n v="2"/>
    <n v="3"/>
    <s v="Y"/>
    <s v="N"/>
    <s v="N"/>
    <s v="."/>
    <n v="1"/>
    <n v="5.0999999999999996"/>
    <n v="7.5"/>
    <n v="1"/>
    <n v="2"/>
    <s v="Y"/>
    <s v="N"/>
    <s v="N"/>
    <s v="."/>
    <s v="."/>
    <n v="1"/>
    <n v="9.1999999999999993"/>
    <n v="13.5"/>
    <n v="1"/>
    <n v="1"/>
    <s v="Y"/>
    <s v="N"/>
    <s v="N"/>
    <s v="."/>
    <s v="."/>
    <n v="1"/>
    <n v="14.6"/>
    <n v="17"/>
    <n v="2"/>
    <n v="2"/>
    <s v="Y"/>
    <s v="N"/>
    <s v="N"/>
    <s v="."/>
    <s v="."/>
    <n v="4.1739999999999998E-3"/>
    <n v="8.6060000000000008E-3"/>
    <n v="5.0299999999999997E-2"/>
    <n v="0.12658"/>
    <n v="100.384"/>
    <n v="125.611"/>
    <n v="144.38200000000001"/>
    <x v="3"/>
    <x v="1"/>
    <x v="1"/>
    <s v="N"/>
    <x v="9"/>
    <x v="2"/>
  </r>
  <r>
    <x v="0"/>
    <n v="7"/>
    <n v="433"/>
    <x v="0"/>
    <x v="2"/>
    <s v="4-385"/>
    <n v="49"/>
    <s v="."/>
    <n v="1"/>
    <n v="3.8"/>
    <n v="6"/>
    <n v="3"/>
    <n v="1"/>
    <s v="N"/>
    <s v="N"/>
    <s v="Y"/>
    <s v="."/>
    <n v="1"/>
    <n v="5.7"/>
    <n v="9.1"/>
    <n v="2"/>
    <n v="2"/>
    <s v="N"/>
    <s v="N"/>
    <s v="N"/>
    <s v="."/>
    <s v="."/>
    <n v="1"/>
    <n v="9.8000000000000007"/>
    <n v="13.9"/>
    <n v="1"/>
    <n v="1"/>
    <s v="N"/>
    <s v="N"/>
    <s v="N"/>
    <s v="."/>
    <s v="."/>
    <n v="1"/>
    <n v="15"/>
    <n v="13.7"/>
    <n v="2"/>
    <n v="3"/>
    <s v="N"/>
    <s v="N"/>
    <s v="N"/>
    <s v="."/>
    <s v="."/>
    <n v="4.104E-3"/>
    <n v="1.4161E-2"/>
    <n v="5.6800000000000003E-2"/>
    <n v="8.4459999999999993E-2"/>
    <n v="120.321"/>
    <n v="105.455"/>
    <n v="128.77699999999999"/>
    <x v="1"/>
    <x v="1"/>
    <x v="0"/>
    <s v="N"/>
    <x v="1"/>
    <x v="2"/>
  </r>
  <r>
    <x v="0"/>
    <n v="16"/>
    <n v="986"/>
    <x v="0"/>
    <x v="2"/>
    <s v="4-385"/>
    <n v="26"/>
    <s v="."/>
    <n v="1"/>
    <n v="3.2"/>
    <n v="3.8"/>
    <n v="3"/>
    <n v="2"/>
    <s v="N"/>
    <s v="N"/>
    <s v="N"/>
    <s v="."/>
    <n v="1"/>
    <n v="5.5"/>
    <n v="7.4"/>
    <n v="2"/>
    <n v="2"/>
    <s v="N"/>
    <s v="N"/>
    <s v="N"/>
    <s v="."/>
    <s v="."/>
    <n v="1"/>
    <n v="8.4"/>
    <n v="12.2"/>
    <n v="2"/>
    <n v="2"/>
    <s v="N"/>
    <s v="N"/>
    <s v="N"/>
    <s v="."/>
    <s v="."/>
    <n v="1"/>
    <n v="13.4"/>
    <n v="15.4"/>
    <n v="2"/>
    <n v="2"/>
    <s v="N"/>
    <s v="N"/>
    <s v="N"/>
    <s v="."/>
    <s v="."/>
    <n v="1.3860000000000001E-3"/>
    <n v="9.0349999999999996E-3"/>
    <n v="3.7510000000000002E-2"/>
    <n v="9.5339999999999994E-2"/>
    <n v="101.578"/>
    <n v="113.521"/>
    <n v="116.952"/>
    <x v="2"/>
    <x v="0"/>
    <x v="0"/>
    <s v="."/>
    <x v="2"/>
    <x v="2"/>
  </r>
  <r>
    <x v="0"/>
    <n v="15"/>
    <n v="905"/>
    <x v="0"/>
    <x v="2"/>
    <s v="4-385"/>
    <n v="9"/>
    <s v="."/>
    <n v="1"/>
    <n v="2.9"/>
    <n v="2.9"/>
    <n v="3"/>
    <n v="3"/>
    <s v="N"/>
    <s v="N"/>
    <s v="N"/>
    <s v="."/>
    <n v="1"/>
    <n v="5"/>
    <n v="6.1"/>
    <n v="3"/>
    <n v="2"/>
    <s v="N"/>
    <s v="N"/>
    <s v="N"/>
    <s v="."/>
    <s v="."/>
    <n v="1"/>
    <n v="7.7"/>
    <n v="10.6"/>
    <n v="3"/>
    <n v="2"/>
    <s v="N"/>
    <s v="N"/>
    <s v="N"/>
    <s v="."/>
    <s v="."/>
    <n v="1"/>
    <n v="12.7"/>
    <n v="14.8"/>
    <n v="3"/>
    <n v="3"/>
    <s v="N"/>
    <s v="N"/>
    <s v="N"/>
    <s v="."/>
    <s v="."/>
    <n v="7.3200000000000001E-4"/>
    <n v="5.581E-3"/>
    <n v="2.596E-2"/>
    <n v="8.3449999999999996E-2"/>
    <n v="96.781999999999996"/>
    <n v="114.11799999999999"/>
    <n v="115.58499999999999"/>
    <x v="2"/>
    <x v="0"/>
    <x v="0"/>
    <s v="."/>
    <x v="2"/>
    <x v="2"/>
  </r>
  <r>
    <x v="1"/>
    <n v="6"/>
    <n v="338"/>
    <x v="0"/>
    <x v="2"/>
    <s v="4-385"/>
    <n v="18"/>
    <s v="."/>
    <n v="1"/>
    <n v="2.9"/>
    <n v="3.1"/>
    <n v="2"/>
    <n v="3"/>
    <s v="Y"/>
    <s v="N"/>
    <s v="N"/>
    <s v="."/>
    <n v="1"/>
    <n v="4.9000000000000004"/>
    <n v="5.5"/>
    <n v="1"/>
    <n v="3"/>
    <s v="Y"/>
    <s v="N"/>
    <s v="N"/>
    <s v="."/>
    <s v="."/>
    <n v="1"/>
    <n v="9"/>
    <n v="9.9"/>
    <n v="1"/>
    <n v="1"/>
    <s v="Y"/>
    <s v="N"/>
    <s v="N"/>
    <s v="."/>
    <s v="."/>
    <n v="1"/>
    <n v="13.7"/>
    <n v="13.4"/>
    <n v="2"/>
    <n v="2"/>
    <s v="Y"/>
    <s v="N"/>
    <s v="N"/>
    <s v="."/>
    <s v="."/>
    <n v="8.3600000000000005E-4"/>
    <n v="4.4470000000000004E-3"/>
    <n v="2.6460000000000001E-2"/>
    <n v="7.3800000000000004E-2"/>
    <n v="106.94499999999999"/>
    <n v="97.307000000000002"/>
    <n v="95.671000000000006"/>
    <x v="3"/>
    <x v="1"/>
    <x v="1"/>
    <s v="N"/>
    <x v="3"/>
    <x v="2"/>
  </r>
  <r>
    <x v="1"/>
    <n v="18"/>
    <n v="1110"/>
    <x v="0"/>
    <x v="2"/>
    <s v="4-385"/>
    <n v="22"/>
    <s v="."/>
    <n v="1"/>
    <n v="3.7"/>
    <n v="4.0999999999999996"/>
    <n v="1"/>
    <n v="2"/>
    <s v="Y"/>
    <s v="N"/>
    <s v="N"/>
    <s v="."/>
    <n v="1"/>
    <n v="5.9"/>
    <n v="7"/>
    <n v="1"/>
    <n v="1"/>
    <s v="N"/>
    <s v="N"/>
    <s v="Y"/>
    <s v="TERM"/>
    <s v="."/>
    <n v="1"/>
    <n v="8.8000000000000007"/>
    <n v="10.7"/>
    <n v="2"/>
    <n v="2"/>
    <s v="N"/>
    <s v="N"/>
    <s v="Y"/>
    <s v="."/>
    <s v="."/>
    <n v="1"/>
    <n v="14.8"/>
    <n v="13.2"/>
    <n v="2"/>
    <n v="2"/>
    <s v="N"/>
    <s v="N"/>
    <s v="Y"/>
    <s v="."/>
    <s v="."/>
    <n v="1.866E-3"/>
    <n v="8.6730000000000002E-3"/>
    <n v="3.023E-2"/>
    <n v="7.7359999999999998E-2"/>
    <n v="104.251"/>
    <n v="96.462999999999994"/>
    <n v="87.581000000000003"/>
    <x v="4"/>
    <x v="1"/>
    <x v="0"/>
    <s v="N"/>
    <x v="4"/>
    <x v="2"/>
  </r>
  <r>
    <x v="1"/>
    <n v="1"/>
    <n v="13"/>
    <x v="0"/>
    <x v="2"/>
    <s v="4-385"/>
    <n v="13"/>
    <s v="."/>
    <n v="1"/>
    <n v="3.3"/>
    <n v="4.3"/>
    <n v="2"/>
    <n v="2"/>
    <s v="N"/>
    <s v="N"/>
    <s v="N"/>
    <s v="."/>
    <n v="1"/>
    <n v="5.2"/>
    <n v="7.2"/>
    <n v="3"/>
    <n v="2"/>
    <s v="N"/>
    <s v="N"/>
    <s v="N"/>
    <s v="."/>
    <s v="."/>
    <n v="1"/>
    <n v="9.1999999999999993"/>
    <n v="10.8"/>
    <n v="2"/>
    <n v="3"/>
    <s v="N"/>
    <s v="N"/>
    <s v="N"/>
    <s v="."/>
    <s v="."/>
    <n v="1"/>
    <n v="14.8"/>
    <n v="12.2"/>
    <n v="3"/>
    <n v="3"/>
    <s v="N"/>
    <s v="N"/>
    <s v="N"/>
    <s v="."/>
    <s v="."/>
    <n v="1.8309999999999999E-3"/>
    <n v="8.0870000000000004E-3"/>
    <n v="3.2190000000000003E-2"/>
    <n v="6.608E-2"/>
    <n v="108.01900000000001"/>
    <n v="91.762"/>
    <n v="83.647000000000006"/>
    <x v="2"/>
    <x v="0"/>
    <x v="0"/>
    <s v="."/>
    <x v="4"/>
    <x v="2"/>
  </r>
  <r>
    <x v="0"/>
    <n v="20"/>
    <n v="1252"/>
    <x v="0"/>
    <x v="2"/>
    <s v="4-385"/>
    <n v="36"/>
    <s v="."/>
    <n v="1"/>
    <n v="2.5"/>
    <n v="2.4"/>
    <n v="2"/>
    <n v="2"/>
    <s v="Y"/>
    <s v="N"/>
    <s v="N"/>
    <s v="."/>
    <n v="1"/>
    <n v="4.7"/>
    <n v="5.4"/>
    <n v="1"/>
    <n v="1"/>
    <s v="Y"/>
    <s v="N"/>
    <s v="N"/>
    <s v="."/>
    <s v="."/>
    <n v="1"/>
    <n v="8.1"/>
    <n v="9.3000000000000007"/>
    <n v="1"/>
    <n v="1"/>
    <s v="Y"/>
    <s v="N"/>
    <s v="N"/>
    <s v="."/>
    <s v="."/>
    <n v="1"/>
    <n v="12.2"/>
    <n v="9.8000000000000007"/>
    <n v="2"/>
    <n v="2"/>
    <s v="Y"/>
    <s v="N"/>
    <s v="N"/>
    <s v="."/>
    <s v="."/>
    <n v="4.3199999999999998E-4"/>
    <n v="4.1120000000000002E-3"/>
    <n v="2.102E-2"/>
    <n v="3.5150000000000001E-2"/>
    <n v="94.884"/>
    <n v="86.635000000000005"/>
    <n v="59.795999999999999"/>
    <x v="3"/>
    <x v="1"/>
    <x v="1"/>
    <s v="N"/>
    <x v="6"/>
    <x v="2"/>
  </r>
  <r>
    <x v="1"/>
    <n v="14"/>
    <n v="835"/>
    <x v="0"/>
    <x v="2"/>
    <s v="4-385"/>
    <n v="3"/>
    <s v="."/>
    <n v="1"/>
    <n v="3"/>
    <n v="3.4"/>
    <n v="2"/>
    <n v="2"/>
    <s v="Y"/>
    <s v="N"/>
    <s v="N"/>
    <s v="."/>
    <n v="1"/>
    <n v="5"/>
    <n v="5.9"/>
    <n v="1"/>
    <n v="1"/>
    <s v="Y"/>
    <s v="N"/>
    <s v="N"/>
    <s v="."/>
    <s v="."/>
    <n v="1"/>
    <n v="7.8"/>
    <n v="10.1"/>
    <n v="1"/>
    <n v="2"/>
    <s v="Y"/>
    <s v="N"/>
    <s v="N"/>
    <s v="."/>
    <s v="."/>
    <n v="1"/>
    <n v="12.3"/>
    <n v="11"/>
    <n v="2"/>
    <n v="3"/>
    <s v="Y"/>
    <s v="N"/>
    <s v="N"/>
    <s v="."/>
    <s v="."/>
    <n v="1.0399999999999999E-3"/>
    <n v="5.2209999999999999E-3"/>
    <n v="2.3869999999999999E-2"/>
    <n v="4.4650000000000002E-2"/>
    <n v="92.352000000000004"/>
    <n v="74.311999999999998"/>
    <n v="41.234000000000002"/>
    <x v="3"/>
    <x v="1"/>
    <x v="1"/>
    <s v="N"/>
    <x v="7"/>
    <x v="2"/>
  </r>
  <r>
    <x v="0"/>
    <n v="13"/>
    <n v="806"/>
    <x v="0"/>
    <x v="2"/>
    <s v="4-385"/>
    <n v="38"/>
    <s v="."/>
    <n v="1"/>
    <n v="2.8"/>
    <n v="2.2000000000000002"/>
    <n v="3"/>
    <n v="3"/>
    <s v="N"/>
    <s v="N"/>
    <s v="N"/>
    <s v="."/>
    <n v="1"/>
    <n v="4"/>
    <n v="4.0999999999999996"/>
    <n v="2"/>
    <n v="3"/>
    <s v="N"/>
    <s v="N"/>
    <s v="N"/>
    <s v="."/>
    <s v="."/>
    <n v="1"/>
    <n v="6.5"/>
    <n v="7.6"/>
    <n v="1"/>
    <n v="3"/>
    <s v="N"/>
    <s v="N"/>
    <s v="N"/>
    <s v="."/>
    <s v="."/>
    <n v="1"/>
    <n v="9.9"/>
    <n v="8.1999999999999993"/>
    <n v="1"/>
    <n v="3"/>
    <s v="N"/>
    <s v="N"/>
    <s v="N"/>
    <s v="."/>
    <s v="."/>
    <n v="4.0700000000000003E-4"/>
    <n v="2.0170000000000001E-3"/>
    <n v="1.1259999999999999E-2"/>
    <n v="1.9970000000000002E-2"/>
    <n v="62.674999999999997"/>
    <n v="50.390999999999998"/>
    <n v="-8.6180000000000003"/>
    <x v="6"/>
    <x v="1"/>
    <x v="1"/>
    <s v="N"/>
    <x v="8"/>
    <x v="2"/>
  </r>
  <r>
    <x v="1"/>
    <n v="18"/>
    <n v="1105"/>
    <x v="0"/>
    <x v="3"/>
    <s v="4-386"/>
    <n v="17"/>
    <s v="."/>
    <n v="1"/>
    <n v="5.6"/>
    <n v="9"/>
    <n v="1"/>
    <n v="1"/>
    <s v="Y"/>
    <s v="N"/>
    <s v="N"/>
    <s v="."/>
    <n v="1"/>
    <n v="7.6"/>
    <n v="12"/>
    <n v="2"/>
    <n v="2"/>
    <s v="N"/>
    <s v="N"/>
    <s v="N"/>
    <s v="."/>
    <s v="."/>
    <n v="1"/>
    <n v="11.8"/>
    <n v="18.100000000000001"/>
    <n v="1"/>
    <n v="1"/>
    <s v="N"/>
    <s v="N"/>
    <s v="N"/>
    <s v="."/>
    <s v="."/>
    <n v="1"/>
    <n v="16.7"/>
    <n v="22.4"/>
    <n v="2"/>
    <n v="2"/>
    <s v="N"/>
    <s v="N"/>
    <s v="N"/>
    <s v="."/>
    <s v="."/>
    <n v="1.3608E-2"/>
    <n v="3.2832E-2"/>
    <n v="0.11597"/>
    <n v="0.25137999999999999"/>
    <n v="116.871"/>
    <n v="162.53200000000001"/>
    <n v="289.30500000000001"/>
    <x v="1"/>
    <x v="1"/>
    <x v="0"/>
    <s v="N"/>
    <x v="0"/>
    <x v="1"/>
  </r>
  <r>
    <x v="1"/>
    <n v="17"/>
    <n v="1057"/>
    <x v="0"/>
    <x v="3"/>
    <s v="4-386"/>
    <n v="33"/>
    <s v="."/>
    <n v="1"/>
    <n v="3.3"/>
    <n v="3.9"/>
    <n v="1"/>
    <n v="2"/>
    <s v="N"/>
    <s v="N"/>
    <s v="N"/>
    <s v="."/>
    <n v="1"/>
    <n v="6.6"/>
    <n v="9.6"/>
    <n v="2"/>
    <n v="2"/>
    <s v="N"/>
    <s v="N"/>
    <s v="Y"/>
    <s v="TERM"/>
    <s v="."/>
    <n v="1"/>
    <n v="10.7"/>
    <n v="15.3"/>
    <n v="2"/>
    <n v="2"/>
    <s v="N"/>
    <s v="N"/>
    <s v="Y"/>
    <s v="."/>
    <s v="."/>
    <n v="1"/>
    <n v="16.3"/>
    <n v="17"/>
    <n v="3"/>
    <n v="2"/>
    <s v="N"/>
    <s v="N"/>
    <s v="Y"/>
    <s v="."/>
    <s v="."/>
    <n v="1.506E-3"/>
    <n v="1.8248E-2"/>
    <n v="7.5139999999999998E-2"/>
    <n v="0.14132"/>
    <n v="127.73399999999999"/>
    <n v="138.34100000000001"/>
    <n v="237.51"/>
    <x v="2"/>
    <x v="0"/>
    <x v="0"/>
    <s v="."/>
    <x v="0"/>
    <x v="0"/>
  </r>
  <r>
    <x v="0"/>
    <n v="20"/>
    <n v="1266"/>
    <x v="0"/>
    <x v="3"/>
    <s v="4-386"/>
    <n v="50"/>
    <s v="."/>
    <n v="1"/>
    <n v="3.7"/>
    <n v="4.4000000000000004"/>
    <n v="3"/>
    <n v="2"/>
    <s v="N"/>
    <s v="N"/>
    <s v="N"/>
    <s v="."/>
    <n v="1"/>
    <n v="5.7"/>
    <n v="8.1"/>
    <n v="2"/>
    <n v="2"/>
    <s v="N"/>
    <s v="N"/>
    <s v="Y"/>
    <s v="TERM"/>
    <s v="."/>
    <n v="1"/>
    <n v="10.7"/>
    <n v="13.6"/>
    <n v="2"/>
    <n v="3"/>
    <s v="N"/>
    <s v="N"/>
    <s v="Y"/>
    <s v="TERM"/>
    <s v="."/>
    <n v="1"/>
    <n v="14.9"/>
    <n v="16.2"/>
    <n v="2"/>
    <n v="2"/>
    <s v="N"/>
    <s v="N"/>
    <s v="Y"/>
    <s v="."/>
    <s v="."/>
    <n v="2.1489999999999999E-3"/>
    <n v="1.1219E-2"/>
    <n v="5.9369999999999999E-2"/>
    <n v="0.11731"/>
    <n v="111.17400000000001"/>
    <n v="138.803"/>
    <n v="206.45"/>
    <x v="2"/>
    <x v="0"/>
    <x v="0"/>
    <s v="."/>
    <x v="0"/>
    <x v="0"/>
  </r>
  <r>
    <x v="1"/>
    <n v="7"/>
    <n v="420"/>
    <x v="0"/>
    <x v="3"/>
    <s v="4-386"/>
    <n v="36"/>
    <s v="."/>
    <n v="1"/>
    <n v="2.2000000000000002"/>
    <n v="3.3"/>
    <n v="2"/>
    <n v="3"/>
    <s v="Y"/>
    <s v="Y"/>
    <s v="Y"/>
    <s v="AVES"/>
    <n v="1"/>
    <n v="4.3"/>
    <n v="7.8"/>
    <n v="2"/>
    <n v="3"/>
    <s v="N"/>
    <s v="N"/>
    <s v="Y"/>
    <s v="."/>
    <s v="."/>
    <n v="1"/>
    <n v="8.1999999999999993"/>
    <n v="14.4"/>
    <n v="1"/>
    <n v="1"/>
    <s v="N"/>
    <s v="N"/>
    <s v="Y"/>
    <s v="."/>
    <s v="."/>
    <n v="1"/>
    <n v="12.7"/>
    <n v="16.600000000000001"/>
    <n v="2"/>
    <n v="2"/>
    <s v="N"/>
    <s v="N"/>
    <s v="Y"/>
    <s v="."/>
    <s v="."/>
    <n v="7.1900000000000002E-4"/>
    <n v="7.8480000000000008E-3"/>
    <n v="5.101E-2"/>
    <n v="0.10499"/>
    <n v="94.147999999999996"/>
    <n v="139.70400000000001"/>
    <n v="175.93600000000001"/>
    <x v="1"/>
    <x v="1"/>
    <x v="0"/>
    <s v="N"/>
    <x v="0"/>
    <x v="1"/>
  </r>
  <r>
    <x v="0"/>
    <n v="13"/>
    <n v="778"/>
    <x v="0"/>
    <x v="3"/>
    <s v="4-386"/>
    <n v="10"/>
    <s v="."/>
    <n v="1"/>
    <n v="3.7"/>
    <n v="4.0999999999999996"/>
    <n v="2"/>
    <n v="2"/>
    <s v="Y"/>
    <s v="N"/>
    <s v="N"/>
    <s v="."/>
    <n v="1"/>
    <n v="6"/>
    <n v="8.4"/>
    <n v="2"/>
    <n v="2"/>
    <s v="Y"/>
    <s v="N"/>
    <s v="N"/>
    <s v="."/>
    <s v="."/>
    <n v="1"/>
    <n v="9.6999999999999993"/>
    <n v="12.8"/>
    <n v="1"/>
    <n v="1"/>
    <s v="Y"/>
    <s v="N"/>
    <s v="N"/>
    <s v="."/>
    <s v="."/>
    <n v="1"/>
    <n v="14.9"/>
    <n v="14.9"/>
    <n v="2"/>
    <n v="2"/>
    <s v="Y"/>
    <s v="N"/>
    <s v="N"/>
    <s v="."/>
    <s v="."/>
    <n v="1.866E-3"/>
    <n v="1.2701E-2"/>
    <n v="4.768E-2"/>
    <n v="9.9239999999999995E-2"/>
    <n v="116.309"/>
    <n v="121.587"/>
    <n v="164.64599999999999"/>
    <x v="3"/>
    <x v="1"/>
    <x v="1"/>
    <s v="N"/>
    <x v="9"/>
    <x v="2"/>
  </r>
  <r>
    <x v="1"/>
    <n v="8"/>
    <n v="493"/>
    <x v="0"/>
    <x v="3"/>
    <s v="4-386"/>
    <n v="45"/>
    <s v="."/>
    <n v="1"/>
    <n v="2.7"/>
    <n v="2.8"/>
    <n v="2"/>
    <n v="3"/>
    <s v="Y"/>
    <s v="N"/>
    <s v="N"/>
    <s v="."/>
    <n v="1"/>
    <n v="5.0999999999999996"/>
    <n v="6.8"/>
    <n v="2"/>
    <n v="2"/>
    <s v="N"/>
    <s v="N"/>
    <s v="N"/>
    <s v="."/>
    <s v="."/>
    <n v="1"/>
    <n v="9.5"/>
    <n v="13.1"/>
    <n v="2"/>
    <n v="3"/>
    <s v="N"/>
    <s v="N"/>
    <s v="Y"/>
    <s v="TERM"/>
    <s v="."/>
    <n v="1"/>
    <n v="15.4"/>
    <n v="15.8"/>
    <n v="2"/>
    <n v="3"/>
    <s v="N"/>
    <s v="N"/>
    <s v="N"/>
    <s v="."/>
    <s v="."/>
    <n v="6.3500000000000004E-4"/>
    <n v="7.0749999999999997E-3"/>
    <n v="4.8910000000000002E-2"/>
    <n v="0.11533"/>
    <n v="115.688"/>
    <n v="123.19199999999999"/>
    <n v="155.51599999999999"/>
    <x v="2"/>
    <x v="0"/>
    <x v="0"/>
    <s v="."/>
    <x v="9"/>
    <x v="0"/>
  </r>
  <r>
    <x v="1"/>
    <n v="17"/>
    <n v="1043"/>
    <x v="0"/>
    <x v="3"/>
    <s v="4-386"/>
    <n v="19"/>
    <s v="."/>
    <n v="1"/>
    <n v="2.6"/>
    <n v="2.2000000000000002"/>
    <n v="2"/>
    <n v="3"/>
    <s v="N"/>
    <s v="N"/>
    <s v="N"/>
    <s v="."/>
    <n v="1"/>
    <n v="5.7"/>
    <n v="7"/>
    <n v="3"/>
    <n v="2"/>
    <s v="N"/>
    <s v="N"/>
    <s v="N"/>
    <s v="."/>
    <s v="."/>
    <n v="1"/>
    <n v="9"/>
    <n v="11"/>
    <n v="2"/>
    <n v="3"/>
    <s v="N"/>
    <s v="N"/>
    <s v="N"/>
    <s v="."/>
    <s v="."/>
    <n v="1"/>
    <n v="14.1"/>
    <n v="14.6"/>
    <n v="3"/>
    <n v="3"/>
    <s v="N"/>
    <s v="N"/>
    <s v="N"/>
    <s v="."/>
    <s v="."/>
    <n v="3.7800000000000003E-4"/>
    <n v="8.3789999999999993E-3"/>
    <n v="3.2669999999999998E-2"/>
    <n v="9.017E-2"/>
    <n v="110.28"/>
    <n v="118.20699999999999"/>
    <n v="145.74299999999999"/>
    <x v="2"/>
    <x v="0"/>
    <x v="0"/>
    <s v="."/>
    <x v="9"/>
    <x v="0"/>
  </r>
  <r>
    <x v="0"/>
    <n v="11"/>
    <n v="644"/>
    <x v="0"/>
    <x v="3"/>
    <s v="4-386"/>
    <n v="4"/>
    <s v="."/>
    <n v="1"/>
    <n v="3.5"/>
    <n v="4.5999999999999996"/>
    <n v="2"/>
    <n v="2"/>
    <s v="Y"/>
    <s v="N"/>
    <s v="N"/>
    <s v="."/>
    <n v="1"/>
    <n v="5.6"/>
    <n v="7.7"/>
    <n v="2"/>
    <n v="2"/>
    <s v="Y"/>
    <s v="N"/>
    <s v="N"/>
    <s v="."/>
    <s v="."/>
    <n v="1"/>
    <n v="8.5"/>
    <n v="12.9"/>
    <n v="1"/>
    <n v="2"/>
    <s v="Y"/>
    <s v="N"/>
    <s v="N"/>
    <s v="."/>
    <s v="."/>
    <n v="1"/>
    <n v="13.2"/>
    <n v="14.8"/>
    <n v="2"/>
    <n v="2"/>
    <s v="Y"/>
    <s v="N"/>
    <s v="N"/>
    <s v="."/>
    <s v="."/>
    <n v="2.222E-3"/>
    <n v="9.9609999999999994E-3"/>
    <n v="4.2430000000000002E-2"/>
    <n v="8.6739999999999998E-2"/>
    <n v="102.929"/>
    <n v="114.13200000000001"/>
    <n v="130.44499999999999"/>
    <x v="3"/>
    <x v="1"/>
    <x v="1"/>
    <s v="N"/>
    <x v="1"/>
    <x v="2"/>
  </r>
  <r>
    <x v="1"/>
    <n v="1"/>
    <n v="60"/>
    <x v="0"/>
    <x v="3"/>
    <s v="4-386"/>
    <n v="60"/>
    <s v="."/>
    <n v="1"/>
    <n v="3.2"/>
    <n v="4.5"/>
    <n v="1"/>
    <n v="2"/>
    <s v="Y"/>
    <s v="N"/>
    <s v="N"/>
    <s v="."/>
    <n v="1"/>
    <n v="5.6"/>
    <n v="6.3"/>
    <n v="1"/>
    <n v="1"/>
    <s v="Y"/>
    <s v="N"/>
    <s v="N"/>
    <s v="."/>
    <s v="."/>
    <n v="1"/>
    <n v="7.6"/>
    <n v="11.3"/>
    <n v="1"/>
    <n v="3"/>
    <s v="Y"/>
    <s v="N"/>
    <s v="N"/>
    <s v="."/>
    <s v="."/>
    <n v="1"/>
    <n v="15.2"/>
    <n v="13.9"/>
    <n v="2"/>
    <n v="2"/>
    <s v="Y"/>
    <s v="N"/>
    <s v="N"/>
    <s v="."/>
    <s v="."/>
    <n v="1.944E-3"/>
    <n v="6.6680000000000003E-3"/>
    <n v="2.911E-2"/>
    <n v="8.8099999999999998E-2"/>
    <n v="111.495"/>
    <n v="107.521"/>
    <n v="122.348"/>
    <x v="3"/>
    <x v="1"/>
    <x v="1"/>
    <s v="N"/>
    <x v="2"/>
    <x v="2"/>
  </r>
  <r>
    <x v="1"/>
    <n v="14"/>
    <n v="863"/>
    <x v="0"/>
    <x v="3"/>
    <s v="4-386"/>
    <n v="31"/>
    <s v="."/>
    <n v="1"/>
    <n v="3.1"/>
    <n v="3.1"/>
    <n v="1"/>
    <n v="3"/>
    <s v="Y"/>
    <s v="N"/>
    <s v="N"/>
    <s v="."/>
    <n v="1"/>
    <n v="4.8"/>
    <n v="6"/>
    <n v="1"/>
    <n v="1"/>
    <s v="Y"/>
    <s v="N"/>
    <s v="N"/>
    <s v="."/>
    <s v="."/>
    <n v="1"/>
    <n v="9.6"/>
    <n v="11.5"/>
    <n v="1"/>
    <n v="3"/>
    <s v="Y"/>
    <s v="N"/>
    <s v="N"/>
    <s v="."/>
    <s v="."/>
    <n v="1"/>
    <n v="13.5"/>
    <n v="13.8"/>
    <n v="2"/>
    <n v="2"/>
    <s v="Y"/>
    <s v="N"/>
    <s v="N"/>
    <s v="."/>
    <s v="."/>
    <n v="8.9400000000000005E-4"/>
    <n v="5.1840000000000002E-3"/>
    <n v="3.8089999999999999E-2"/>
    <n v="7.7130000000000004E-2"/>
    <n v="105.752"/>
    <n v="106.482"/>
    <n v="113.38200000000001"/>
    <x v="3"/>
    <x v="1"/>
    <x v="1"/>
    <s v="N"/>
    <x v="2"/>
    <x v="2"/>
  </r>
  <r>
    <x v="1"/>
    <n v="3"/>
    <n v="165"/>
    <x v="0"/>
    <x v="3"/>
    <s v="4-386"/>
    <n v="37"/>
    <s v="."/>
    <n v="1"/>
    <n v="3.7"/>
    <n v="5.0999999999999996"/>
    <n v="2"/>
    <n v="1"/>
    <s v="N"/>
    <s v="N"/>
    <s v="N"/>
    <s v="."/>
    <n v="1"/>
    <n v="5.6"/>
    <n v="6.5"/>
    <n v="2"/>
    <n v="2"/>
    <s v="N"/>
    <s v="N"/>
    <s v="Y"/>
    <s v="."/>
    <s v="."/>
    <n v="1"/>
    <n v="9.4"/>
    <n v="10.9"/>
    <n v="2"/>
    <n v="2"/>
    <s v="N"/>
    <s v="N"/>
    <s v="Y"/>
    <s v="."/>
    <s v="."/>
    <n v="1"/>
    <n v="12.9"/>
    <n v="15.4"/>
    <n v="2"/>
    <n v="2"/>
    <s v="N"/>
    <s v="N"/>
    <s v="Y"/>
    <s v="."/>
    <s v="."/>
    <n v="2.8869999999999998E-3"/>
    <n v="7.0980000000000001E-3"/>
    <n v="3.3500000000000002E-2"/>
    <n v="9.178E-2"/>
    <n v="93.578000000000003"/>
    <n v="114.215"/>
    <n v="111.43899999999999"/>
    <x v="2"/>
    <x v="0"/>
    <x v="0"/>
    <s v="."/>
    <x v="2"/>
    <x v="2"/>
  </r>
  <r>
    <x v="0"/>
    <n v="12"/>
    <n v="711"/>
    <x v="0"/>
    <x v="3"/>
    <s v="4-386"/>
    <n v="7"/>
    <s v="."/>
    <n v="1"/>
    <n v="2.9"/>
    <n v="3.6"/>
    <n v="2"/>
    <n v="2"/>
    <s v="Y"/>
    <s v="N"/>
    <s v="N"/>
    <s v="."/>
    <n v="1"/>
    <n v="5"/>
    <n v="6.7"/>
    <n v="2"/>
    <n v="3"/>
    <s v="N"/>
    <s v="N"/>
    <s v="N"/>
    <s v="."/>
    <s v="."/>
    <n v="1"/>
    <n v="8.6999999999999993"/>
    <n v="12.3"/>
    <n v="2"/>
    <n v="2"/>
    <s v="N"/>
    <s v="N"/>
    <s v="N"/>
    <s v="."/>
    <s v="."/>
    <n v="1"/>
    <n v="13.2"/>
    <n v="14.4"/>
    <n v="2"/>
    <n v="2"/>
    <s v="N"/>
    <s v="N"/>
    <s v="N"/>
    <s v="."/>
    <s v="."/>
    <n v="1.1280000000000001E-3"/>
    <n v="6.7330000000000003E-3"/>
    <n v="3.9489999999999997E-2"/>
    <n v="8.2110000000000002E-2"/>
    <n v="95.221000000000004"/>
    <n v="108.774"/>
    <n v="105.723"/>
    <x v="2"/>
    <x v="0"/>
    <x v="0"/>
    <s v="."/>
    <x v="3"/>
    <x v="2"/>
  </r>
  <r>
    <x v="0"/>
    <n v="9"/>
    <n v="569"/>
    <x v="0"/>
    <x v="3"/>
    <s v="4-386"/>
    <n v="57"/>
    <s v="."/>
    <n v="1"/>
    <n v="4"/>
    <n v="6"/>
    <n v="2"/>
    <n v="2"/>
    <s v="Y"/>
    <s v="N"/>
    <s v="N"/>
    <s v="."/>
    <n v="1"/>
    <n v="6.1"/>
    <n v="6"/>
    <n v="1"/>
    <n v="1"/>
    <s v="Y"/>
    <s v="N"/>
    <s v="N"/>
    <s v="."/>
    <s v="."/>
    <n v="1"/>
    <n v="8.6999999999999993"/>
    <n v="9.1999999999999993"/>
    <n v="2"/>
    <n v="3"/>
    <s v="Y"/>
    <s v="N"/>
    <s v="N"/>
    <s v="."/>
    <s v="."/>
    <n v="1"/>
    <n v="13.5"/>
    <n v="11.3"/>
    <n v="2"/>
    <n v="3"/>
    <s v="Y"/>
    <s v="N"/>
    <s v="N"/>
    <s v="."/>
    <s v="."/>
    <n v="4.3200000000000001E-3"/>
    <n v="6.5880000000000001E-3"/>
    <n v="2.2089999999999999E-2"/>
    <n v="5.1709999999999999E-2"/>
    <n v="107.767"/>
    <n v="88.016999999999996"/>
    <n v="75.507000000000005"/>
    <x v="3"/>
    <x v="1"/>
    <x v="1"/>
    <s v="N"/>
    <x v="5"/>
    <x v="2"/>
  </r>
  <r>
    <x v="0"/>
    <n v="2"/>
    <n v="105"/>
    <x v="0"/>
    <x v="3"/>
    <s v="4-386"/>
    <n v="41"/>
    <s v="."/>
    <n v="1"/>
    <n v="2.6"/>
    <n v="4.4000000000000004"/>
    <n v="2"/>
    <n v="3"/>
    <s v="N"/>
    <s v="N"/>
    <s v="N"/>
    <s v="."/>
    <n v="1"/>
    <n v="5"/>
    <n v="6.8"/>
    <n v="1"/>
    <n v="2"/>
    <s v="N"/>
    <s v="N"/>
    <s v="N"/>
    <s v="."/>
    <s v="."/>
    <n v="1"/>
    <n v="6.9"/>
    <n v="11.6"/>
    <n v="1"/>
    <n v="1"/>
    <s v="N"/>
    <s v="N"/>
    <s v="N"/>
    <s v="."/>
    <s v="."/>
    <n v="1"/>
    <n v="12.2"/>
    <n v="14.2"/>
    <n v="2"/>
    <n v="2"/>
    <s v="N"/>
    <s v="N"/>
    <s v="N"/>
    <s v="."/>
    <s v="."/>
    <n v="1.5100000000000001E-3"/>
    <n v="6.9360000000000003E-3"/>
    <n v="2.785E-2"/>
    <n v="7.3800000000000004E-2"/>
    <n v="82.302999999999997"/>
    <n v="99.025999999999996"/>
    <n v="75.498999999999995"/>
    <x v="1"/>
    <x v="1"/>
    <x v="0"/>
    <s v="N"/>
    <x v="5"/>
    <x v="2"/>
  </r>
  <r>
    <x v="1"/>
    <n v="4"/>
    <n v="204"/>
    <x v="0"/>
    <x v="3"/>
    <s v="4-386"/>
    <n v="12"/>
    <s v="."/>
    <n v="1"/>
    <n v="2.9"/>
    <n v="4.2"/>
    <n v="1"/>
    <n v="2"/>
    <s v="Y"/>
    <s v="N"/>
    <s v="N"/>
    <s v="."/>
    <n v="1"/>
    <n v="4.9000000000000004"/>
    <n v="5.6"/>
    <n v="1"/>
    <n v="1"/>
    <s v="Y"/>
    <s v="N"/>
    <s v="Y"/>
    <s v="."/>
    <s v="."/>
    <n v="1"/>
    <n v="9.3000000000000007"/>
    <n v="9.6999999999999993"/>
    <n v="1"/>
    <n v="1"/>
    <s v="Y"/>
    <s v="N"/>
    <s v="Y"/>
    <s v="."/>
    <s v="."/>
    <n v="1"/>
    <n v="13.7"/>
    <n v="12.8"/>
    <n v="2"/>
    <n v="2"/>
    <s v="Y"/>
    <s v="N"/>
    <s v="Y"/>
    <s v="."/>
    <s v="."/>
    <n v="1.5349999999999999E-3"/>
    <n v="4.6100000000000004E-3"/>
    <n v="2.6249999999999999E-2"/>
    <n v="6.7339999999999997E-2"/>
    <n v="93.35"/>
    <n v="92.981999999999999"/>
    <n v="73.783000000000001"/>
    <x v="3"/>
    <x v="1"/>
    <x v="1"/>
    <s v="N"/>
    <x v="5"/>
    <x v="2"/>
  </r>
  <r>
    <x v="0"/>
    <n v="6"/>
    <n v="375"/>
    <x v="0"/>
    <x v="3"/>
    <s v="4-386"/>
    <n v="55"/>
    <s v="."/>
    <n v="1"/>
    <n v="2"/>
    <n v="2.1"/>
    <n v="2"/>
    <n v="2"/>
    <s v="Y"/>
    <s v="N"/>
    <s v="N"/>
    <s v="."/>
    <n v="1"/>
    <n v="4.4000000000000004"/>
    <n v="5.3"/>
    <n v="2"/>
    <n v="3"/>
    <s v="Y"/>
    <s v="N"/>
    <s v="N"/>
    <s v="."/>
    <s v="."/>
    <n v="1"/>
    <n v="8.6"/>
    <n v="11.8"/>
    <n v="3"/>
    <n v="3"/>
    <s v="Y"/>
    <s v="N"/>
    <s v="N"/>
    <s v="."/>
    <s v="."/>
    <n v="1"/>
    <n v="12.5"/>
    <n v="12.8"/>
    <n v="3"/>
    <n v="3"/>
    <s v="Y"/>
    <s v="N"/>
    <s v="N"/>
    <s v="."/>
    <s v="."/>
    <n v="2.6499999999999999E-4"/>
    <n v="3.7079999999999999E-3"/>
    <n v="3.5920000000000001E-2"/>
    <n v="6.1440000000000002E-2"/>
    <n v="92.415999999999997"/>
    <n v="90.346000000000004"/>
    <n v="69.093999999999994"/>
    <x v="3"/>
    <x v="1"/>
    <x v="1"/>
    <s v="N"/>
    <x v="5"/>
    <x v="2"/>
  </r>
  <r>
    <x v="0"/>
    <n v="5"/>
    <n v="297"/>
    <x v="0"/>
    <x v="3"/>
    <s v="4-386"/>
    <n v="41"/>
    <s v="."/>
    <n v="1"/>
    <n v="3.8"/>
    <n v="5.3"/>
    <n v="1"/>
    <n v="2"/>
    <s v="Y"/>
    <s v="N"/>
    <s v="N"/>
    <s v="."/>
    <n v="1"/>
    <n v="5.2"/>
    <n v="6.4"/>
    <n v="1"/>
    <n v="1"/>
    <s v="Y"/>
    <s v="N"/>
    <s v="N"/>
    <s v="."/>
    <s v="."/>
    <n v="1"/>
    <n v="9"/>
    <n v="9.5"/>
    <n v="1"/>
    <n v="1"/>
    <s v="Y"/>
    <s v="N"/>
    <s v="N"/>
    <s v="."/>
    <s v="."/>
    <n v="1"/>
    <n v="14.1"/>
    <n v="11.5"/>
    <n v="1"/>
    <n v="2"/>
    <s v="Y"/>
    <s v="N"/>
    <s v="N"/>
    <s v="."/>
    <s v="."/>
    <n v="3.202E-3"/>
    <n v="6.3899999999999998E-3"/>
    <n v="2.4369999999999999E-2"/>
    <n v="5.5939999999999997E-2"/>
    <n v="97.799000000000007"/>
    <n v="79.826999999999998"/>
    <n v="51.204999999999998"/>
    <x v="6"/>
    <x v="1"/>
    <x v="1"/>
    <s v="N"/>
    <x v="7"/>
    <x v="2"/>
  </r>
  <r>
    <x v="0"/>
    <n v="15"/>
    <n v="926"/>
    <x v="0"/>
    <x v="3"/>
    <s v="4-386"/>
    <n v="30"/>
    <s v="."/>
    <n v="1"/>
    <n v="2.4"/>
    <n v="2.1"/>
    <n v="1"/>
    <n v="3"/>
    <s v="Y"/>
    <s v="N"/>
    <s v="Y"/>
    <s v="GUSANO"/>
    <n v="1"/>
    <n v="4.5"/>
    <n v="4.8"/>
    <n v="1"/>
    <n v="1"/>
    <s v="Y"/>
    <s v="N"/>
    <s v="N"/>
    <s v="."/>
    <s v="."/>
    <n v="1"/>
    <n v="6.9"/>
    <n v="7.2"/>
    <n v="1"/>
    <n v="3"/>
    <s v="Y"/>
    <s v="N"/>
    <s v="N"/>
    <s v="."/>
    <s v="."/>
    <n v="1"/>
    <n v="10.7"/>
    <n v="9.1999999999999993"/>
    <n v="2"/>
    <n v="3"/>
    <s v="Y"/>
    <s v="N"/>
    <s v="N"/>
    <s v="."/>
    <s v="."/>
    <n v="3.1799999999999998E-4"/>
    <n v="3.1099999999999999E-3"/>
    <n v="1.073E-2"/>
    <n v="2.717E-2"/>
    <n v="79.489000000000004"/>
    <n v="63.890999999999998"/>
    <n v="26.692"/>
    <x v="3"/>
    <x v="1"/>
    <x v="1"/>
    <s v="N"/>
    <x v="8"/>
    <x v="2"/>
  </r>
  <r>
    <x v="1"/>
    <n v="18"/>
    <n v="1135"/>
    <x v="0"/>
    <x v="4"/>
    <s v="4-387"/>
    <n v="47"/>
    <s v="."/>
    <n v="1"/>
    <n v="4"/>
    <n v="8.8000000000000007"/>
    <n v="1"/>
    <n v="1"/>
    <s v="Y"/>
    <s v="N"/>
    <s v="N"/>
    <s v="."/>
    <n v="1"/>
    <n v="7"/>
    <n v="13.3"/>
    <n v="2"/>
    <n v="2"/>
    <s v="N"/>
    <s v="N"/>
    <s v="Y"/>
    <s v="TERM"/>
    <s v="."/>
    <n v="1"/>
    <n v="9.5"/>
    <n v="18.600000000000001"/>
    <n v="1"/>
    <n v="1"/>
    <s v="N"/>
    <s v="N"/>
    <s v="Y"/>
    <s v="TERM"/>
    <s v="."/>
    <n v="1"/>
    <n v="16.7"/>
    <n v="21.2"/>
    <n v="2"/>
    <n v="2"/>
    <s v="N"/>
    <s v="N"/>
    <s v="Y"/>
    <s v="."/>
    <s v="."/>
    <n v="9.2929999999999992E-3"/>
    <n v="3.7146999999999999E-2"/>
    <n v="9.8599999999999993E-2"/>
    <n v="0.22517000000000001"/>
    <n v="116.871"/>
    <n v="153.91399999999999"/>
    <n v="258.91899999999998"/>
    <x v="1"/>
    <x v="1"/>
    <x v="0"/>
    <s v="N"/>
    <x v="0"/>
    <x v="1"/>
  </r>
  <r>
    <x v="0"/>
    <n v="13"/>
    <n v="770"/>
    <x v="0"/>
    <x v="4"/>
    <s v="4-387"/>
    <n v="2"/>
    <s v="."/>
    <n v="1"/>
    <n v="3.7"/>
    <n v="4.5999999999999996"/>
    <n v="1"/>
    <n v="2"/>
    <s v="Y"/>
    <s v="N"/>
    <s v="N"/>
    <s v="."/>
    <n v="1"/>
    <n v="6.1"/>
    <n v="9"/>
    <n v="1"/>
    <n v="1"/>
    <s v="Y"/>
    <s v="N"/>
    <s v="N"/>
    <s v="."/>
    <s v="."/>
    <n v="1"/>
    <n v="9.8000000000000007"/>
    <n v="14.8"/>
    <n v="1"/>
    <n v="1"/>
    <s v="Y"/>
    <s v="N"/>
    <s v="N"/>
    <s v="."/>
    <s v="."/>
    <n v="1"/>
    <n v="13.8"/>
    <n v="18"/>
    <n v="2"/>
    <n v="2"/>
    <s v="Y"/>
    <s v="N"/>
    <s v="N"/>
    <s v="."/>
    <s v="."/>
    <n v="2.349E-3"/>
    <n v="1.4822999999999999E-2"/>
    <n v="6.4399999999999999E-2"/>
    <n v="0.13414000000000001"/>
    <n v="104.509"/>
    <n v="154.529"/>
    <n v="240.92500000000001"/>
    <x v="3"/>
    <x v="1"/>
    <x v="1"/>
    <s v="N"/>
    <x v="0"/>
    <x v="1"/>
  </r>
  <r>
    <x v="1"/>
    <n v="17"/>
    <n v="1051"/>
    <x v="0"/>
    <x v="4"/>
    <s v="4-387"/>
    <n v="27"/>
    <s v="."/>
    <n v="1"/>
    <n v="4"/>
    <n v="7"/>
    <n v="1"/>
    <n v="2"/>
    <s v="N"/>
    <s v="N"/>
    <s v="N"/>
    <s v="."/>
    <n v="1"/>
    <n v="5.7"/>
    <n v="9.5"/>
    <n v="1"/>
    <n v="1"/>
    <s v="Y"/>
    <s v="N"/>
    <s v="N"/>
    <s v="."/>
    <s v="."/>
    <n v="1"/>
    <n v="8.6999999999999993"/>
    <n v="14.6"/>
    <n v="1"/>
    <n v="1"/>
    <s v="Y"/>
    <s v="N"/>
    <s v="N"/>
    <s v="."/>
    <s v="."/>
    <n v="1"/>
    <n v="14.2"/>
    <n v="16.7"/>
    <n v="2"/>
    <n v="2"/>
    <s v="Y"/>
    <s v="N"/>
    <s v="N"/>
    <s v="."/>
    <s v="."/>
    <n v="5.8799999999999998E-3"/>
    <n v="1.5433000000000001E-2"/>
    <n v="5.5629999999999999E-2"/>
    <n v="0.11881"/>
    <n v="111.07299999999999"/>
    <n v="135.82499999999999"/>
    <n v="197.12200000000001"/>
    <x v="3"/>
    <x v="1"/>
    <x v="1"/>
    <s v="N"/>
    <x v="0"/>
    <x v="1"/>
  </r>
  <r>
    <x v="0"/>
    <n v="15"/>
    <n v="921"/>
    <x v="0"/>
    <x v="4"/>
    <s v="4-387"/>
    <n v="25"/>
    <s v="."/>
    <n v="1"/>
    <n v="5.5"/>
    <n v="7.7"/>
    <n v="2"/>
    <n v="2"/>
    <s v="Y"/>
    <s v="N"/>
    <s v="N"/>
    <s v="."/>
    <n v="1"/>
    <n v="7"/>
    <n v="9.1"/>
    <n v="1"/>
    <n v="1"/>
    <s v="Y"/>
    <s v="N"/>
    <s v="N"/>
    <s v="."/>
    <s v="."/>
    <n v="1"/>
    <n v="10.199999999999999"/>
    <n v="13.2"/>
    <n v="1"/>
    <n v="1"/>
    <s v="Y"/>
    <s v="N"/>
    <s v="N"/>
    <s v="."/>
    <s v="."/>
    <n v="1"/>
    <n v="15.3"/>
    <n v="15.7"/>
    <n v="2"/>
    <n v="2"/>
    <s v="Y"/>
    <s v="N"/>
    <s v="N"/>
    <s v="."/>
    <s v="."/>
    <n v="9.783E-3"/>
    <n v="1.7389999999999999E-2"/>
    <n v="5.3319999999999999E-2"/>
    <n v="0.11314"/>
    <n v="119.262"/>
    <n v="122.19"/>
    <n v="162.46700000000001"/>
    <x v="3"/>
    <x v="1"/>
    <x v="1"/>
    <s v="N"/>
    <x v="9"/>
    <x v="2"/>
  </r>
  <r>
    <x v="0"/>
    <n v="12"/>
    <n v="739"/>
    <x v="0"/>
    <x v="4"/>
    <s v="4-387"/>
    <n v="35"/>
    <s v="."/>
    <n v="1"/>
    <n v="3.6"/>
    <n v="4.8"/>
    <n v="2"/>
    <n v="1"/>
    <s v="Y"/>
    <s v="N"/>
    <s v="N"/>
    <s v="."/>
    <n v="1"/>
    <n v="5.6"/>
    <n v="7.9"/>
    <n v="2"/>
    <n v="2"/>
    <s v="Y"/>
    <s v="N"/>
    <s v="N"/>
    <s v="."/>
    <s v="."/>
    <n v="1"/>
    <n v="9.5"/>
    <n v="12.6"/>
    <n v="2"/>
    <n v="2"/>
    <s v="Y"/>
    <s v="N"/>
    <s v="N"/>
    <s v="."/>
    <s v="."/>
    <n v="1"/>
    <n v="15.9"/>
    <n v="14.5"/>
    <n v="2"/>
    <n v="3"/>
    <s v="Y"/>
    <s v="N"/>
    <s v="N"/>
    <s v="."/>
    <s v="."/>
    <n v="2.4880000000000002E-3"/>
    <n v="1.0485E-2"/>
    <n v="4.5249999999999999E-2"/>
    <n v="0.10029"/>
    <n v="120.104"/>
    <n v="109.664"/>
    <n v="137.739"/>
    <x v="3"/>
    <x v="1"/>
    <x v="1"/>
    <s v="N"/>
    <x v="1"/>
    <x v="2"/>
  </r>
  <r>
    <x v="0"/>
    <n v="6"/>
    <n v="350"/>
    <x v="0"/>
    <x v="4"/>
    <s v="4-387"/>
    <n v="30"/>
    <s v="."/>
    <n v="1"/>
    <n v="2.5"/>
    <n v="4.0999999999999996"/>
    <n v="2"/>
    <n v="2"/>
    <s v="Y"/>
    <s v="N"/>
    <s v="N"/>
    <s v="."/>
    <n v="1"/>
    <n v="4.5999999999999996"/>
    <n v="7.5"/>
    <n v="1"/>
    <n v="1"/>
    <s v="Y"/>
    <s v="N"/>
    <s v="N"/>
    <s v="."/>
    <s v="."/>
    <n v="1"/>
    <n v="8"/>
    <n v="12.8"/>
    <n v="1"/>
    <n v="2"/>
    <s v="Y"/>
    <s v="N"/>
    <s v="Y"/>
    <s v="TERM"/>
    <s v="."/>
    <n v="1"/>
    <n v="13.8"/>
    <n v="15"/>
    <n v="3"/>
    <n v="2"/>
    <s v="Y"/>
    <s v="N"/>
    <s v="N"/>
    <s v="."/>
    <s v="."/>
    <n v="1.261E-3"/>
    <n v="7.7619999999999998E-3"/>
    <n v="3.9320000000000001E-2"/>
    <n v="9.3149999999999997E-2"/>
    <n v="108.155"/>
    <n v="115.871"/>
    <n v="137.28299999999999"/>
    <x v="3"/>
    <x v="1"/>
    <x v="1"/>
    <s v="N"/>
    <x v="1"/>
    <x v="2"/>
  </r>
  <r>
    <x v="0"/>
    <n v="8"/>
    <n v="501"/>
    <x v="0"/>
    <x v="4"/>
    <s v="4-387"/>
    <n v="53"/>
    <s v="."/>
    <n v="1"/>
    <n v="3.3"/>
    <n v="4.0999999999999996"/>
    <n v="2"/>
    <n v="3"/>
    <s v="Y"/>
    <s v="N"/>
    <s v="N"/>
    <s v="."/>
    <n v="1"/>
    <n v="6"/>
    <n v="7.7"/>
    <n v="1"/>
    <n v="1"/>
    <s v="Y"/>
    <s v="N"/>
    <s v="N"/>
    <s v="."/>
    <s v="."/>
    <n v="1"/>
    <n v="9.3000000000000007"/>
    <n v="12.1"/>
    <n v="1"/>
    <n v="3"/>
    <s v="Y"/>
    <s v="N"/>
    <s v="N"/>
    <s v="."/>
    <s v="."/>
    <n v="1"/>
    <n v="15.2"/>
    <n v="14.8"/>
    <n v="2"/>
    <n v="3"/>
    <s v="Y"/>
    <s v="N"/>
    <s v="N"/>
    <s v="."/>
    <s v="."/>
    <n v="1.6639999999999999E-3"/>
    <n v="1.0671999999999999E-2"/>
    <n v="4.0849999999999997E-2"/>
    <n v="9.9879999999999997E-2"/>
    <n v="113.86499999999999"/>
    <n v="115.015"/>
    <n v="134.387"/>
    <x v="3"/>
    <x v="1"/>
    <x v="1"/>
    <s v="N"/>
    <x v="1"/>
    <x v="2"/>
  </r>
  <r>
    <x v="1"/>
    <n v="11"/>
    <n v="666"/>
    <x v="0"/>
    <x v="4"/>
    <s v="4-387"/>
    <n v="26"/>
    <s v="."/>
    <n v="1"/>
    <n v="3"/>
    <n v="3.9"/>
    <n v="2"/>
    <n v="2"/>
    <s v="Y"/>
    <s v="Y"/>
    <s v="N"/>
    <s v="."/>
    <n v="1"/>
    <n v="4.5999999999999996"/>
    <n v="7.5"/>
    <n v="2"/>
    <n v="2"/>
    <s v="Y"/>
    <s v="N"/>
    <s v="N"/>
    <s v="."/>
    <s v="."/>
    <n v="1"/>
    <n v="7.9"/>
    <n v="12.4"/>
    <n v="1"/>
    <n v="2"/>
    <s v="Y"/>
    <s v="N"/>
    <s v="N"/>
    <s v="."/>
    <s v="."/>
    <n v="1"/>
    <n v="13.2"/>
    <n v="14.3"/>
    <n v="2"/>
    <n v="2"/>
    <s v="Y"/>
    <s v="N"/>
    <s v="N"/>
    <s v="."/>
    <s v="."/>
    <n v="1.369E-3"/>
    <n v="7.7619999999999998E-3"/>
    <n v="3.644E-2"/>
    <n v="8.0979999999999996E-2"/>
    <n v="102.929"/>
    <n v="109.46"/>
    <n v="118.252"/>
    <x v="3"/>
    <x v="1"/>
    <x v="1"/>
    <s v="N"/>
    <x v="2"/>
    <x v="2"/>
  </r>
  <r>
    <x v="1"/>
    <n v="14"/>
    <n v="852"/>
    <x v="0"/>
    <x v="4"/>
    <s v="4-387"/>
    <n v="20"/>
    <s v="."/>
    <n v="1"/>
    <n v="3.2"/>
    <n v="3.6"/>
    <n v="3"/>
    <n v="2"/>
    <s v="N"/>
    <s v="N"/>
    <s v="N"/>
    <s v="."/>
    <n v="1"/>
    <n v="5.2"/>
    <n v="6.5"/>
    <n v="3"/>
    <n v="3"/>
    <s v="N"/>
    <s v="N"/>
    <s v="N"/>
    <s v="."/>
    <s v="."/>
    <n v="1"/>
    <n v="8"/>
    <n v="11"/>
    <n v="3"/>
    <n v="2"/>
    <s v="N"/>
    <s v="N"/>
    <s v="N"/>
    <s v="."/>
    <s v="."/>
    <n v="1"/>
    <n v="13.5"/>
    <n v="13.3"/>
    <n v="3"/>
    <n v="3"/>
    <s v="N"/>
    <s v="N"/>
    <s v="N"/>
    <s v="."/>
    <s v="."/>
    <n v="1.2440000000000001E-3"/>
    <n v="6.5909999999999996E-3"/>
    <n v="2.904E-2"/>
    <n v="7.1639999999999995E-2"/>
    <n v="105.752"/>
    <n v="100.73699999999999"/>
    <n v="101.19199999999999"/>
    <x v="2"/>
    <x v="0"/>
    <x v="0"/>
    <s v="."/>
    <x v="3"/>
    <x v="2"/>
  </r>
  <r>
    <x v="0"/>
    <n v="10"/>
    <n v="616"/>
    <x v="0"/>
    <x v="4"/>
    <s v="4-387"/>
    <n v="40"/>
    <s v="."/>
    <n v="1"/>
    <n v="2.7"/>
    <n v="2.5"/>
    <n v="2"/>
    <n v="1"/>
    <s v="Y"/>
    <s v="N"/>
    <s v="N"/>
    <s v="."/>
    <n v="1"/>
    <n v="5"/>
    <n v="5.7"/>
    <n v="2"/>
    <n v="2"/>
    <s v="N"/>
    <s v="N"/>
    <s v="N"/>
    <s v="."/>
    <s v="."/>
    <n v="1"/>
    <n v="8.6"/>
    <n v="10.3"/>
    <n v="2"/>
    <n v="2"/>
    <s v="N"/>
    <s v="N"/>
    <s v="N"/>
    <s v="."/>
    <s v="."/>
    <n v="1"/>
    <n v="12.7"/>
    <n v="12"/>
    <n v="2"/>
    <n v="2"/>
    <s v="N"/>
    <s v="N"/>
    <s v="N"/>
    <s v="."/>
    <s v="."/>
    <n v="5.0600000000000005E-4"/>
    <n v="4.8729999999999997E-3"/>
    <n v="2.7369999999999998E-2"/>
    <n v="5.4859999999999999E-2"/>
    <n v="102.88800000000001"/>
    <n v="94.915000000000006"/>
    <n v="85.567999999999998"/>
    <x v="2"/>
    <x v="0"/>
    <x v="0"/>
    <s v="."/>
    <x v="4"/>
    <x v="2"/>
  </r>
  <r>
    <x v="1"/>
    <n v="1"/>
    <n v="32"/>
    <x v="0"/>
    <x v="4"/>
    <s v="4-387"/>
    <n v="32"/>
    <s v="."/>
    <n v="1"/>
    <n v="3.8"/>
    <n v="5.3"/>
    <n v="1"/>
    <n v="1"/>
    <s v="Y"/>
    <s v="N"/>
    <s v="N"/>
    <s v="."/>
    <n v="1"/>
    <n v="5.8"/>
    <n v="7.6"/>
    <n v="1"/>
    <n v="1"/>
    <s v="Y"/>
    <s v="N"/>
    <s v="N"/>
    <s v="."/>
    <s v="."/>
    <n v="1"/>
    <n v="8.5"/>
    <n v="10.199999999999999"/>
    <n v="2"/>
    <n v="3"/>
    <s v="Y"/>
    <s v="N"/>
    <s v="N"/>
    <s v="."/>
    <s v="."/>
    <n v="1"/>
    <n v="12.6"/>
    <n v="13.1"/>
    <n v="2"/>
    <n v="2"/>
    <s v="Y"/>
    <s v="N"/>
    <s v="N"/>
    <s v="."/>
    <s v="."/>
    <n v="3.202E-3"/>
    <n v="1.005E-2"/>
    <n v="2.6530000000000001E-2"/>
    <n v="6.4869999999999997E-2"/>
    <n v="88.897999999999996"/>
    <n v="100.105"/>
    <n v="81.510000000000005"/>
    <x v="3"/>
    <x v="1"/>
    <x v="1"/>
    <s v="N"/>
    <x v="4"/>
    <x v="2"/>
  </r>
  <r>
    <x v="1"/>
    <n v="9"/>
    <n v="516"/>
    <x v="0"/>
    <x v="4"/>
    <s v="4-387"/>
    <n v="4"/>
    <s v="."/>
    <n v="1"/>
    <n v="3.1"/>
    <n v="5.7"/>
    <n v="2"/>
    <n v="2"/>
    <s v="Y"/>
    <s v="N"/>
    <s v="N"/>
    <s v="."/>
    <n v="1"/>
    <n v="6"/>
    <n v="6.1"/>
    <n v="2"/>
    <n v="2"/>
    <s v="N"/>
    <s v="N"/>
    <s v="N"/>
    <s v="."/>
    <s v="."/>
    <n v="1"/>
    <n v="9.1"/>
    <n v="9.5"/>
    <n v="3"/>
    <n v="2"/>
    <s v="N"/>
    <s v="N"/>
    <s v="N"/>
    <s v="."/>
    <s v="."/>
    <n v="1"/>
    <n v="13.1"/>
    <n v="10.9"/>
    <n v="2"/>
    <n v="3"/>
    <s v="N"/>
    <s v="N"/>
    <s v="N"/>
    <s v="."/>
    <s v="."/>
    <n v="3.0219999999999999E-3"/>
    <n v="6.698E-3"/>
    <n v="2.4639999999999999E-2"/>
    <n v="4.6690000000000002E-2"/>
    <n v="103.4"/>
    <n v="84.209000000000003"/>
    <n v="65.754000000000005"/>
    <x v="2"/>
    <x v="0"/>
    <x v="0"/>
    <s v="."/>
    <x v="6"/>
    <x v="2"/>
  </r>
  <r>
    <x v="1"/>
    <n v="16"/>
    <n v="1015"/>
    <x v="0"/>
    <x v="4"/>
    <s v="4-387"/>
    <n v="55"/>
    <s v="."/>
    <n v="1"/>
    <n v="3.6"/>
    <n v="4.5"/>
    <n v="2"/>
    <n v="2"/>
    <s v="N"/>
    <s v="N"/>
    <s v="N"/>
    <s v="."/>
    <n v="1"/>
    <n v="4.3"/>
    <n v="7.3"/>
    <n v="2"/>
    <n v="2"/>
    <s v="N"/>
    <s v="N"/>
    <s v="N"/>
    <s v="."/>
    <s v="."/>
    <n v="1"/>
    <n v="7.8"/>
    <n v="10"/>
    <n v="1"/>
    <n v="1"/>
    <s v="N"/>
    <s v="N"/>
    <s v="N"/>
    <s v="."/>
    <s v="."/>
    <n v="1"/>
    <n v="12.3"/>
    <n v="11"/>
    <n v="2"/>
    <n v="2"/>
    <s v="N"/>
    <s v="N"/>
    <s v="N"/>
    <s v="."/>
    <s v="."/>
    <n v="2.1870000000000001E-3"/>
    <n v="6.8739999999999999E-3"/>
    <n v="2.3400000000000001E-2"/>
    <n v="4.4650000000000002E-2"/>
    <n v="92.991"/>
    <n v="85.698999999999998"/>
    <n v="64.209999999999994"/>
    <x v="1"/>
    <x v="1"/>
    <x v="0"/>
    <s v="N"/>
    <x v="6"/>
    <x v="2"/>
  </r>
  <r>
    <x v="1"/>
    <n v="5"/>
    <n v="283"/>
    <x v="0"/>
    <x v="4"/>
    <s v="4-387"/>
    <n v="27"/>
    <s v="."/>
    <n v="1"/>
    <n v="3.5"/>
    <n v="5.8"/>
    <n v="1"/>
    <n v="2"/>
    <s v="Y"/>
    <s v="N"/>
    <s v="Y"/>
    <s v="."/>
    <n v="1"/>
    <n v="4.4000000000000004"/>
    <n v="6.3"/>
    <n v="1"/>
    <n v="2"/>
    <s v="Y"/>
    <s v="N"/>
    <s v="N"/>
    <s v="."/>
    <s v="."/>
    <n v="1"/>
    <n v="9.3000000000000007"/>
    <n v="10.3"/>
    <n v="1"/>
    <n v="2"/>
    <s v="Y"/>
    <s v="N"/>
    <s v="N"/>
    <s v="."/>
    <s v="."/>
    <n v="1"/>
    <n v="14.3"/>
    <n v="11.8"/>
    <n v="2"/>
    <n v="2"/>
    <s v="Y"/>
    <s v="N"/>
    <s v="N"/>
    <s v="."/>
    <s v="."/>
    <n v="3.532E-3"/>
    <n v="5.2389999999999997E-3"/>
    <n v="2.9600000000000001E-2"/>
    <n v="5.9729999999999998E-2"/>
    <n v="99.385000000000005"/>
    <n v="82.534999999999997"/>
    <n v="57.201000000000001"/>
    <x v="3"/>
    <x v="1"/>
    <x v="1"/>
    <s v="N"/>
    <x v="6"/>
    <x v="2"/>
  </r>
  <r>
    <x v="1"/>
    <n v="3"/>
    <n v="153"/>
    <x v="0"/>
    <x v="4"/>
    <s v="4-387"/>
    <n v="25"/>
    <s v="."/>
    <n v="0"/>
    <s v="."/>
    <s v="."/>
    <s v="."/>
    <s v="."/>
    <s v="."/>
    <s v="."/>
    <s v="."/>
    <s v="."/>
    <n v="1"/>
    <n v="3.5"/>
    <n v="5.5"/>
    <n v="2"/>
    <n v="2"/>
    <s v="N"/>
    <s v="N"/>
    <s v="Y"/>
    <s v="REB"/>
    <s v="."/>
    <n v="1"/>
    <n v="6.1"/>
    <n v="9.6999999999999993"/>
    <n v="1"/>
    <n v="1"/>
    <s v="N"/>
    <s v="N"/>
    <s v="Y"/>
    <s v="."/>
    <s v="."/>
    <n v="1"/>
    <n v="11.7"/>
    <n v="11.2"/>
    <n v="2"/>
    <n v="3"/>
    <s v="N"/>
    <s v="N"/>
    <s v="Y"/>
    <s v="."/>
    <s v="."/>
    <s v="."/>
    <n v="3.176E-3"/>
    <n v="1.7219999999999999E-2"/>
    <n v="4.403E-2"/>
    <n v="84.563999999999993"/>
    <n v="84.512"/>
    <n v="55.027000000000001"/>
    <x v="1"/>
    <x v="1"/>
    <x v="0"/>
    <s v="N"/>
    <x v="6"/>
    <x v="2"/>
  </r>
  <r>
    <x v="0"/>
    <n v="20"/>
    <n v="1250"/>
    <x v="0"/>
    <x v="4"/>
    <s v="4-387"/>
    <n v="34"/>
    <s v="."/>
    <n v="1"/>
    <n v="1.7"/>
    <n v="1"/>
    <n v="3"/>
    <n v="3"/>
    <s v="Y"/>
    <s v="N"/>
    <s v="N"/>
    <s v="."/>
    <n v="1"/>
    <n v="4.0999999999999996"/>
    <n v="3.8"/>
    <n v="2"/>
    <n v="2"/>
    <s v="N"/>
    <s v="N"/>
    <s v="N"/>
    <s v="."/>
    <s v="."/>
    <n v="1"/>
    <n v="7"/>
    <n v="8"/>
    <n v="2"/>
    <n v="3"/>
    <s v="N"/>
    <s v="N"/>
    <s v="N"/>
    <s v="."/>
    <s v="."/>
    <n v="1"/>
    <n v="11.7"/>
    <n v="9.4"/>
    <n v="2"/>
    <n v="3"/>
    <s v="N"/>
    <s v="N"/>
    <s v="N"/>
    <s v="."/>
    <s v="."/>
    <n v="5.1E-5"/>
    <n v="1.776E-3"/>
    <n v="1.3440000000000001E-2"/>
    <n v="3.1009999999999999E-2"/>
    <n v="91.867999999999995"/>
    <n v="83.375"/>
    <n v="52.412999999999997"/>
    <x v="2"/>
    <x v="0"/>
    <x v="0"/>
    <s v="."/>
    <x v="7"/>
    <x v="2"/>
  </r>
  <r>
    <x v="1"/>
    <n v="19"/>
    <n v="1209"/>
    <x v="0"/>
    <x v="4"/>
    <s v="4-387"/>
    <n v="57"/>
    <s v="."/>
    <n v="1"/>
    <n v="2.9"/>
    <n v="4.2"/>
    <n v="1"/>
    <n v="2"/>
    <s v="Y"/>
    <s v="N"/>
    <s v="N"/>
    <s v="."/>
    <n v="1"/>
    <n v="5"/>
    <n v="6.3"/>
    <n v="1"/>
    <n v="1"/>
    <s v="Y"/>
    <s v="N"/>
    <s v="Y"/>
    <s v="TERM"/>
    <s v="."/>
    <n v="1"/>
    <n v="7.5"/>
    <n v="8"/>
    <n v="1"/>
    <n v="1"/>
    <s v="Y"/>
    <s v="N"/>
    <s v="Y"/>
    <s v="."/>
    <s v="."/>
    <n v="1"/>
    <n v="11.7"/>
    <n v="10.4"/>
    <n v="2"/>
    <n v="2"/>
    <s v="Y"/>
    <s v="N"/>
    <s v="Y"/>
    <s v="."/>
    <s v="."/>
    <n v="1.5349999999999999E-3"/>
    <n v="5.953E-3"/>
    <n v="1.44E-2"/>
    <n v="3.7960000000000001E-2"/>
    <n v="89.332999999999998"/>
    <n v="80.376000000000005"/>
    <n v="47.28"/>
    <x v="3"/>
    <x v="1"/>
    <x v="1"/>
    <s v="N"/>
    <x v="7"/>
    <x v="2"/>
  </r>
  <r>
    <x v="1"/>
    <n v="4"/>
    <n v="218"/>
    <x v="0"/>
    <x v="4"/>
    <s v="4-387"/>
    <n v="26"/>
    <s v="."/>
    <n v="1"/>
    <n v="3.2"/>
    <n v="4.0999999999999996"/>
    <n v="2"/>
    <n v="3"/>
    <s v="Y"/>
    <s v="N"/>
    <s v="N"/>
    <s v="."/>
    <n v="1"/>
    <n v="5"/>
    <n v="6"/>
    <n v="2"/>
    <n v="3"/>
    <s v="Y"/>
    <s v="N"/>
    <s v="N"/>
    <s v="."/>
    <s v="."/>
    <n v="1"/>
    <n v="9"/>
    <n v="9"/>
    <n v="2"/>
    <n v="3"/>
    <s v="Y"/>
    <s v="N"/>
    <s v="Y"/>
    <s v="TERM"/>
    <s v="."/>
    <n v="1"/>
    <n v="13.7"/>
    <n v="10.3"/>
    <n v="2"/>
    <n v="3"/>
    <s v="Y"/>
    <s v="N"/>
    <s v="N"/>
    <s v="."/>
    <s v="."/>
    <n v="1.614E-3"/>
    <n v="5.4000000000000003E-3"/>
    <n v="2.1870000000000001E-2"/>
    <n v="4.36E-2"/>
    <n v="93.35"/>
    <n v="73.558999999999997"/>
    <n v="45.497999999999998"/>
    <x v="3"/>
    <x v="1"/>
    <x v="1"/>
    <s v="N"/>
    <x v="7"/>
    <x v="2"/>
  </r>
  <r>
    <x v="0"/>
    <n v="2"/>
    <n v="65"/>
    <x v="0"/>
    <x v="4"/>
    <s v="4-387"/>
    <n v="1"/>
    <s v="."/>
    <n v="1"/>
    <n v="3.9"/>
    <n v="6.3"/>
    <n v="2"/>
    <n v="2"/>
    <s v="N"/>
    <s v="N"/>
    <s v="N"/>
    <s v="."/>
    <n v="1"/>
    <n v="6"/>
    <n v="7"/>
    <n v="3"/>
    <n v="2"/>
    <s v="N"/>
    <s v="N"/>
    <s v="Y"/>
    <s v="."/>
    <s v="."/>
    <n v="1"/>
    <n v="10"/>
    <n v="10.1"/>
    <n v="3"/>
    <n v="3"/>
    <s v="N"/>
    <s v="N"/>
    <s v="Y"/>
    <s v="."/>
    <s v="."/>
    <n v="1"/>
    <n v="13.5"/>
    <n v="10.5"/>
    <n v="3"/>
    <n v="3"/>
    <s v="N"/>
    <s v="N"/>
    <s v="Y"/>
    <s v="."/>
    <s v="."/>
    <n v="4.6439999999999997E-3"/>
    <n v="8.8199999999999997E-3"/>
    <n v="3.0599999999999999E-2"/>
    <n v="4.4650000000000002E-2"/>
    <n v="93.106999999999999"/>
    <n v="72.010999999999996"/>
    <n v="43.072000000000003"/>
    <x v="2"/>
    <x v="0"/>
    <x v="0"/>
    <s v="."/>
    <x v="7"/>
    <x v="2"/>
  </r>
  <r>
    <x v="0"/>
    <n v="7"/>
    <n v="392"/>
    <x v="0"/>
    <x v="5"/>
    <s v="4-388"/>
    <n v="8"/>
    <s v="."/>
    <n v="1"/>
    <n v="3.8"/>
    <n v="7.6"/>
    <n v="2"/>
    <n v="2"/>
    <s v="N"/>
    <s v="N"/>
    <s v="N"/>
    <s v="."/>
    <n v="1"/>
    <n v="6.1"/>
    <n v="9.5"/>
    <n v="2"/>
    <n v="2"/>
    <s v="N"/>
    <s v="N"/>
    <s v="N"/>
    <s v="."/>
    <s v="."/>
    <n v="1"/>
    <n v="9.5"/>
    <n v="14.1"/>
    <n v="2"/>
    <n v="2"/>
    <s v="N"/>
    <s v="N"/>
    <s v="N"/>
    <s v="."/>
    <s v="."/>
    <n v="1"/>
    <n v="15"/>
    <n v="19"/>
    <n v="2"/>
    <n v="2"/>
    <s v="N"/>
    <s v="N"/>
    <s v="N"/>
    <s v="."/>
    <s v="."/>
    <n v="6.5849999999999997E-3"/>
    <n v="1.6515999999999999E-2"/>
    <n v="5.6660000000000002E-2"/>
    <n v="0.16245000000000001"/>
    <n v="108.76"/>
    <n v="133.32300000000001"/>
    <n v="183.25200000000001"/>
    <x v="2"/>
    <x v="0"/>
    <x v="0"/>
    <s v="."/>
    <x v="0"/>
    <x v="0"/>
  </r>
  <r>
    <x v="1"/>
    <n v="1"/>
    <n v="53"/>
    <x v="0"/>
    <x v="5"/>
    <s v="4-388"/>
    <n v="53"/>
    <s v="."/>
    <n v="1"/>
    <n v="3.5"/>
    <n v="6.5"/>
    <n v="2"/>
    <n v="3"/>
    <s v="N"/>
    <s v="N"/>
    <s v="N"/>
    <s v="."/>
    <n v="1"/>
    <n v="4.4000000000000004"/>
    <n v="7.4"/>
    <n v="2"/>
    <n v="2"/>
    <s v="Y"/>
    <s v="N"/>
    <s v="N"/>
    <s v="."/>
    <s v="."/>
    <n v="1"/>
    <n v="9"/>
    <n v="12.7"/>
    <n v="3"/>
    <n v="2"/>
    <s v="Y"/>
    <s v="N"/>
    <s v="N"/>
    <s v="."/>
    <s v="."/>
    <n v="1"/>
    <n v="15.2"/>
    <n v="18.5"/>
    <n v="3"/>
    <n v="2"/>
    <s v="Y"/>
    <s v="N"/>
    <s v="N"/>
    <s v="."/>
    <s v="."/>
    <n v="4.4359999999999998E-3"/>
    <n v="7.228E-3"/>
    <n v="4.3549999999999998E-2"/>
    <n v="0.15606999999999999"/>
    <n v="106.105"/>
    <n v="126.67100000000001"/>
    <n v="154.39500000000001"/>
    <x v="3"/>
    <x v="1"/>
    <x v="1"/>
    <s v="N"/>
    <x v="9"/>
    <x v="1"/>
  </r>
  <r>
    <x v="1"/>
    <n v="9"/>
    <n v="567"/>
    <x v="0"/>
    <x v="5"/>
    <s v="4-388"/>
    <n v="55"/>
    <s v="."/>
    <n v="1"/>
    <n v="2.5"/>
    <n v="4.5999999999999996"/>
    <n v="1"/>
    <n v="1"/>
    <s v="N"/>
    <s v="N"/>
    <s v="N"/>
    <s v="."/>
    <n v="1"/>
    <n v="3.6"/>
    <n v="6.2"/>
    <n v="2"/>
    <n v="2"/>
    <s v="N"/>
    <s v="N"/>
    <s v="N"/>
    <s v="."/>
    <s v="."/>
    <n v="1"/>
    <n v="6.6"/>
    <n v="11.8"/>
    <n v="1"/>
    <n v="2"/>
    <s v="N"/>
    <s v="N"/>
    <s v="N"/>
    <s v="."/>
    <s v="."/>
    <n v="1"/>
    <n v="13.9"/>
    <n v="19"/>
    <n v="2"/>
    <n v="2"/>
    <s v="N"/>
    <s v="N"/>
    <s v="N"/>
    <s v="."/>
    <s v="."/>
    <n v="1.5870000000000001E-3"/>
    <n v="4.1520000000000003E-3"/>
    <n v="2.7570000000000001E-2"/>
    <n v="0.15054000000000001"/>
    <n v="89.320999999999998"/>
    <n v="127.474"/>
    <n v="137.15100000000001"/>
    <x v="1"/>
    <x v="1"/>
    <x v="0"/>
    <s v="N"/>
    <x v="1"/>
    <x v="2"/>
  </r>
  <r>
    <x v="1"/>
    <n v="16"/>
    <n v="1024"/>
    <x v="0"/>
    <x v="5"/>
    <s v="4-388"/>
    <n v="64"/>
    <s v="."/>
    <n v="1"/>
    <n v="4"/>
    <n v="6.8"/>
    <n v="2"/>
    <n v="2"/>
    <s v="N"/>
    <s v="N"/>
    <s v="N"/>
    <s v="."/>
    <n v="1"/>
    <n v="6.4"/>
    <n v="7.9"/>
    <n v="3"/>
    <n v="2"/>
    <s v="N"/>
    <s v="N"/>
    <s v="N"/>
    <s v="."/>
    <s v="."/>
    <n v="1"/>
    <n v="9.6999999999999993"/>
    <n v="14.2"/>
    <n v="2"/>
    <n v="2"/>
    <s v="N"/>
    <s v="N"/>
    <s v="N"/>
    <s v="."/>
    <s v="."/>
    <n v="1"/>
    <n v="16.2"/>
    <n v="17.600000000000001"/>
    <n v="2"/>
    <n v="2"/>
    <s v="N"/>
    <s v="N"/>
    <s v="N"/>
    <s v="."/>
    <s v="."/>
    <n v="5.5490000000000001E-3"/>
    <n v="1.1983000000000001E-2"/>
    <n v="5.8680000000000003E-2"/>
    <n v="0.15054000000000001"/>
    <n v="106.40600000000001"/>
    <n v="113.33799999999999"/>
    <n v="128.28899999999999"/>
    <x v="2"/>
    <x v="0"/>
    <x v="0"/>
    <s v="."/>
    <x v="1"/>
    <x v="2"/>
  </r>
  <r>
    <x v="0"/>
    <n v="10"/>
    <n v="610"/>
    <x v="0"/>
    <x v="5"/>
    <s v="4-388"/>
    <n v="34"/>
    <s v="."/>
    <n v="1"/>
    <n v="3.6"/>
    <n v="6"/>
    <n v="2"/>
    <n v="1"/>
    <s v="N"/>
    <s v="N"/>
    <s v="N"/>
    <s v="."/>
    <n v="1"/>
    <n v="6.3"/>
    <n v="9"/>
    <n v="3"/>
    <n v="2"/>
    <s v="N"/>
    <s v="N"/>
    <s v="N"/>
    <s v="."/>
    <s v="."/>
    <n v="1"/>
    <n v="8.3000000000000007"/>
    <n v="13.2"/>
    <n v="2"/>
    <n v="2"/>
    <s v="N"/>
    <s v="N"/>
    <s v="N"/>
    <s v="."/>
    <s v="."/>
    <n v="1"/>
    <n v="15.3"/>
    <n v="17.399999999999999"/>
    <n v="2"/>
    <n v="2"/>
    <s v="N"/>
    <s v="N"/>
    <s v="N"/>
    <s v="."/>
    <s v="."/>
    <n v="3.888E-3"/>
    <n v="1.5309E-2"/>
    <n v="4.3389999999999998E-2"/>
    <n v="0.13897000000000001"/>
    <n v="102.923"/>
    <n v="109.235"/>
    <n v="116.64"/>
    <x v="2"/>
    <x v="0"/>
    <x v="0"/>
    <s v="."/>
    <x v="2"/>
    <x v="2"/>
  </r>
  <r>
    <x v="0"/>
    <n v="6"/>
    <n v="347"/>
    <x v="0"/>
    <x v="5"/>
    <s v="4-388"/>
    <n v="27"/>
    <s v="."/>
    <n v="1"/>
    <n v="3.4"/>
    <n v="6.3"/>
    <n v="2"/>
    <n v="2"/>
    <s v="N"/>
    <s v="N"/>
    <s v="N"/>
    <s v="."/>
    <n v="1"/>
    <n v="4.8"/>
    <n v="7.6"/>
    <n v="2"/>
    <n v="2"/>
    <s v="N"/>
    <s v="N"/>
    <s v="N"/>
    <s v="."/>
    <s v="."/>
    <n v="1"/>
    <n v="7.8"/>
    <n v="11.4"/>
    <n v="2"/>
    <n v="2"/>
    <s v="N"/>
    <s v="N"/>
    <s v="N"/>
    <s v="."/>
    <s v="."/>
    <n v="1"/>
    <n v="14.2"/>
    <n v="14.7"/>
    <n v="2"/>
    <n v="2"/>
    <s v="N"/>
    <s v="N"/>
    <s v="N"/>
    <s v="."/>
    <s v="."/>
    <n v="4.0480000000000004E-3"/>
    <n v="8.3169999999999997E-3"/>
    <n v="3.041E-2"/>
    <n v="9.2050000000000007E-2"/>
    <n v="102.06"/>
    <n v="109.587"/>
    <n v="111.803"/>
    <x v="2"/>
    <x v="0"/>
    <x v="0"/>
    <s v="."/>
    <x v="2"/>
    <x v="2"/>
  </r>
  <r>
    <x v="1"/>
    <n v="18"/>
    <n v="1143"/>
    <x v="0"/>
    <x v="5"/>
    <s v="4-388"/>
    <n v="55"/>
    <s v="."/>
    <n v="1"/>
    <n v="3"/>
    <n v="5.6"/>
    <n v="2"/>
    <n v="2"/>
    <s v="N"/>
    <s v="N"/>
    <s v="N"/>
    <s v="."/>
    <n v="1"/>
    <n v="4.8"/>
    <n v="6.6"/>
    <n v="3"/>
    <n v="2"/>
    <s v="N"/>
    <s v="N"/>
    <s v="N"/>
    <s v="."/>
    <s v="."/>
    <n v="1"/>
    <n v="9.8000000000000007"/>
    <n v="12.5"/>
    <n v="1"/>
    <n v="2"/>
    <s v="N"/>
    <s v="N"/>
    <s v="N"/>
    <s v="."/>
    <s v="."/>
    <n v="1"/>
    <n v="17.3"/>
    <n v="15.6"/>
    <n v="2"/>
    <n v="2"/>
    <s v="N"/>
    <s v="N"/>
    <s v="N"/>
    <s v="."/>
    <s v="."/>
    <n v="2.8219999999999999E-3"/>
    <n v="6.2729999999999999E-3"/>
    <n v="4.5940000000000002E-2"/>
    <n v="0.1263"/>
    <n v="107.961"/>
    <n v="106.628"/>
    <n v="109.95099999999999"/>
    <x v="1"/>
    <x v="1"/>
    <x v="0"/>
    <s v="N"/>
    <x v="2"/>
    <x v="2"/>
  </r>
  <r>
    <x v="1"/>
    <n v="5"/>
    <n v="317"/>
    <x v="0"/>
    <x v="5"/>
    <s v="4-388"/>
    <n v="61"/>
    <s v="."/>
    <n v="1"/>
    <n v="3"/>
    <n v="3.2"/>
    <n v="1"/>
    <n v="1"/>
    <s v="Y"/>
    <s v="N"/>
    <s v="N"/>
    <s v="."/>
    <n v="1"/>
    <n v="4.5"/>
    <n v="5.7"/>
    <n v="2"/>
    <n v="2"/>
    <s v="Y"/>
    <s v="N"/>
    <s v="N"/>
    <s v="."/>
    <s v="."/>
    <n v="1"/>
    <n v="7.8"/>
    <n v="10.6"/>
    <n v="2"/>
    <n v="2"/>
    <s v="Y"/>
    <s v="N"/>
    <s v="N"/>
    <s v="."/>
    <s v="."/>
    <n v="1"/>
    <n v="13.8"/>
    <n v="14.4"/>
    <n v="2"/>
    <n v="3"/>
    <s v="Y"/>
    <s v="N"/>
    <s v="N"/>
    <s v="."/>
    <s v="."/>
    <n v="9.2199999999999997E-4"/>
    <n v="4.3860000000000001E-3"/>
    <n v="2.6290000000000001E-2"/>
    <n v="8.5849999999999996E-2"/>
    <n v="96.563999999999993"/>
    <n v="104.96299999999999"/>
    <n v="97.66"/>
    <x v="3"/>
    <x v="1"/>
    <x v="1"/>
    <s v="N"/>
    <x v="3"/>
    <x v="2"/>
  </r>
  <r>
    <x v="0"/>
    <n v="13"/>
    <n v="801"/>
    <x v="0"/>
    <x v="5"/>
    <s v="4-388"/>
    <n v="33"/>
    <s v="."/>
    <n v="1"/>
    <n v="3.5"/>
    <n v="5.2"/>
    <n v="3"/>
    <n v="2"/>
    <s v="N"/>
    <s v="N"/>
    <s v="N"/>
    <s v="."/>
    <n v="1"/>
    <n v="6.2"/>
    <n v="7.5"/>
    <n v="3"/>
    <n v="2"/>
    <s v="N"/>
    <s v="N"/>
    <s v="N"/>
    <s v="."/>
    <s v="."/>
    <n v="1"/>
    <n v="8.5"/>
    <n v="10.6"/>
    <n v="2"/>
    <n v="2"/>
    <s v="N"/>
    <s v="N"/>
    <s v="N"/>
    <s v="."/>
    <s v="."/>
    <n v="1"/>
    <n v="13.5"/>
    <n v="12.9"/>
    <n v="2"/>
    <n v="3"/>
    <s v="N"/>
    <s v="N"/>
    <s v="N"/>
    <s v="."/>
    <s v="."/>
    <n v="2.8389999999999999E-3"/>
    <n v="1.0462000000000001E-2"/>
    <n v="2.8649999999999998E-2"/>
    <n v="6.7400000000000002E-2"/>
    <n v="96.168999999999997"/>
    <n v="91.207999999999998"/>
    <n v="68.400999999999996"/>
    <x v="2"/>
    <x v="0"/>
    <x v="0"/>
    <s v="."/>
    <x v="5"/>
    <x v="2"/>
  </r>
  <r>
    <x v="0"/>
    <n v="8"/>
    <n v="469"/>
    <x v="0"/>
    <x v="5"/>
    <s v="4-388"/>
    <n v="21"/>
    <s v="."/>
    <n v="1"/>
    <n v="2.2000000000000002"/>
    <n v="3"/>
    <n v="2"/>
    <n v="3"/>
    <s v="Y"/>
    <s v="N"/>
    <s v="N"/>
    <s v="."/>
    <n v="1"/>
    <n v="3.3"/>
    <n v="5.2"/>
    <n v="2"/>
    <n v="2"/>
    <s v="N"/>
    <s v="N"/>
    <s v="N"/>
    <s v="."/>
    <s v="."/>
    <n v="1"/>
    <n v="6"/>
    <n v="9"/>
    <n v="2"/>
    <n v="2"/>
    <s v="N"/>
    <s v="N"/>
    <s v="N"/>
    <s v="."/>
    <s v="."/>
    <n v="1"/>
    <n v="12.3"/>
    <n v="12.3"/>
    <n v="2"/>
    <n v="2"/>
    <s v="N"/>
    <s v="N"/>
    <s v="N"/>
    <s v="."/>
    <s v="."/>
    <n v="5.9400000000000002E-4"/>
    <n v="2.6770000000000001E-3"/>
    <n v="1.4579999999999999E-2"/>
    <n v="5.5829999999999998E-2"/>
    <n v="89.295000000000002"/>
    <n v="91.994"/>
    <n v="66.259"/>
    <x v="2"/>
    <x v="0"/>
    <x v="0"/>
    <s v="."/>
    <x v="6"/>
    <x v="2"/>
  </r>
  <r>
    <x v="0"/>
    <n v="3"/>
    <n v="183"/>
    <x v="0"/>
    <x v="5"/>
    <s v="4-388"/>
    <n v="55"/>
    <s v="."/>
    <n v="1"/>
    <n v="3"/>
    <n v="4"/>
    <n v="2"/>
    <n v="3"/>
    <s v="N"/>
    <s v="N"/>
    <s v="N"/>
    <s v="."/>
    <n v="1"/>
    <n v="3.8"/>
    <n v="5.5"/>
    <n v="2"/>
    <n v="3"/>
    <s v="N"/>
    <s v="N"/>
    <s v="N"/>
    <s v="."/>
    <s v="."/>
    <n v="1"/>
    <n v="7.2"/>
    <n v="8.9"/>
    <n v="3"/>
    <n v="3"/>
    <s v="N"/>
    <s v="N"/>
    <s v="N"/>
    <s v="."/>
    <s v="."/>
    <n v="1"/>
    <n v="13.5"/>
    <n v="11.4"/>
    <n v="3"/>
    <n v="2"/>
    <s v="N"/>
    <s v="N"/>
    <s v="N"/>
    <s v="."/>
    <s v="."/>
    <n v="1.4400000000000001E-3"/>
    <n v="3.4480000000000001E-3"/>
    <n v="1.711E-2"/>
    <n v="5.2630000000000003E-2"/>
    <n v="91.096999999999994"/>
    <n v="84.043999999999997"/>
    <n v="58.360999999999997"/>
    <x v="2"/>
    <x v="0"/>
    <x v="0"/>
    <s v="."/>
    <x v="6"/>
    <x v="2"/>
  </r>
  <r>
    <x v="1"/>
    <n v="11"/>
    <n v="694"/>
    <x v="0"/>
    <x v="5"/>
    <s v="4-388"/>
    <n v="54"/>
    <s v="."/>
    <n v="1"/>
    <n v="2.1"/>
    <n v="2.2000000000000002"/>
    <n v="2"/>
    <n v="3"/>
    <s v="N"/>
    <s v="N"/>
    <s v="N"/>
    <s v="."/>
    <n v="1"/>
    <n v="3.8"/>
    <n v="3.9"/>
    <n v="3"/>
    <n v="3"/>
    <s v="N"/>
    <s v="N"/>
    <s v="N"/>
    <s v="."/>
    <s v="."/>
    <n v="1"/>
    <n v="6.5"/>
    <n v="7.4"/>
    <n v="1"/>
    <n v="1"/>
    <s v="N"/>
    <s v="N"/>
    <s v="N"/>
    <s v="."/>
    <s v="."/>
    <n v="1"/>
    <n v="12.6"/>
    <n v="11.4"/>
    <n v="2"/>
    <n v="2"/>
    <s v="N"/>
    <s v="N"/>
    <s v="N"/>
    <s v="."/>
    <s v="."/>
    <n v="3.0499999999999999E-4"/>
    <n v="1.7340000000000001E-3"/>
    <n v="1.068E-2"/>
    <n v="4.9119999999999997E-2"/>
    <n v="89.78"/>
    <n v="85.527000000000001"/>
    <n v="57.77"/>
    <x v="1"/>
    <x v="1"/>
    <x v="0"/>
    <s v="N"/>
    <x v="6"/>
    <x v="2"/>
  </r>
  <r>
    <x v="0"/>
    <n v="12"/>
    <n v="746"/>
    <x v="0"/>
    <x v="5"/>
    <s v="4-388"/>
    <n v="42"/>
    <s v="."/>
    <n v="1"/>
    <n v="2.8"/>
    <n v="4"/>
    <n v="1"/>
    <n v="1"/>
    <s v="N"/>
    <s v="N"/>
    <s v="N"/>
    <s v="."/>
    <n v="1"/>
    <n v="3.9"/>
    <n v="5"/>
    <n v="2"/>
    <n v="3"/>
    <s v="N"/>
    <s v="N"/>
    <s v="N"/>
    <s v="."/>
    <s v="."/>
    <n v="1"/>
    <n v="8"/>
    <n v="9.1999999999999993"/>
    <n v="2"/>
    <n v="3"/>
    <s v="N"/>
    <s v="N"/>
    <s v="N"/>
    <s v="."/>
    <s v="."/>
    <n v="1"/>
    <n v="15.4"/>
    <n v="12.1"/>
    <n v="2"/>
    <n v="3"/>
    <s v="N"/>
    <s v="N"/>
    <s v="N"/>
    <s v="."/>
    <s v="."/>
    <n v="1.3439999999999999E-3"/>
    <n v="2.9250000000000001E-3"/>
    <n v="2.0310000000000002E-2"/>
    <n v="6.7640000000000006E-2"/>
    <n v="101.133"/>
    <n v="77.436000000000007"/>
    <n v="54.314"/>
    <x v="2"/>
    <x v="0"/>
    <x v="0"/>
    <s v="."/>
    <x v="6"/>
    <x v="2"/>
  </r>
  <r>
    <x v="0"/>
    <n v="14"/>
    <n v="857"/>
    <x v="0"/>
    <x v="5"/>
    <s v="4-388"/>
    <n v="25"/>
    <s v="."/>
    <n v="1"/>
    <n v="4.5999999999999996"/>
    <n v="7.8"/>
    <n v="2"/>
    <n v="2"/>
    <s v="Y"/>
    <s v="Y"/>
    <s v="N"/>
    <s v="."/>
    <n v="1"/>
    <n v="4.9000000000000004"/>
    <n v="8.1999999999999993"/>
    <n v="2"/>
    <n v="3"/>
    <s v="Y"/>
    <s v="N"/>
    <s v="N"/>
    <s v="."/>
    <s v="."/>
    <n v="1"/>
    <n v="8.3000000000000007"/>
    <n v="10.1"/>
    <n v="1"/>
    <n v="1"/>
    <s v="Y"/>
    <s v="N"/>
    <s v="N"/>
    <s v="."/>
    <s v="."/>
    <n v="1"/>
    <n v="14"/>
    <n v="11.4"/>
    <n v="1"/>
    <n v="3"/>
    <s v="Y"/>
    <s v="N"/>
    <s v="N"/>
    <s v="."/>
    <s v="."/>
    <n v="8.3960000000000007E-3"/>
    <n v="9.8840000000000004E-3"/>
    <n v="2.5399999999999999E-2"/>
    <n v="5.4579999999999997E-2"/>
    <n v="99.492000000000004"/>
    <n v="79.805999999999997"/>
    <n v="52.250999999999998"/>
    <x v="6"/>
    <x v="1"/>
    <x v="1"/>
    <s v="N"/>
    <x v="7"/>
    <x v="2"/>
  </r>
  <r>
    <x v="0"/>
    <n v="4"/>
    <n v="247"/>
    <x v="0"/>
    <x v="5"/>
    <s v="4-388"/>
    <n v="55"/>
    <s v="."/>
    <n v="1"/>
    <n v="3.7"/>
    <n v="6"/>
    <n v="3"/>
    <n v="3"/>
    <s v="N"/>
    <s v="N"/>
    <s v="N"/>
    <s v="."/>
    <n v="1"/>
    <n v="5.0999999999999996"/>
    <n v="6.9"/>
    <n v="3"/>
    <n v="3"/>
    <s v="N"/>
    <s v="N"/>
    <s v="N"/>
    <s v="."/>
    <s v="."/>
    <n v="1"/>
    <n v="7.6"/>
    <n v="9.1999999999999993"/>
    <n v="2"/>
    <n v="3"/>
    <s v="N"/>
    <s v="N"/>
    <s v="N"/>
    <s v="."/>
    <s v="."/>
    <n v="1"/>
    <n v="12.3"/>
    <n v="11.5"/>
    <n v="2"/>
    <n v="2"/>
    <s v="N"/>
    <s v="N"/>
    <s v="N"/>
    <s v="."/>
    <s v="."/>
    <n v="3.9960000000000004E-3"/>
    <n v="7.2839999999999997E-3"/>
    <n v="1.9300000000000001E-2"/>
    <n v="4.8800000000000003E-2"/>
    <n v="81.900000000000006"/>
    <n v="83.733000000000004"/>
    <n v="48.42"/>
    <x v="2"/>
    <x v="0"/>
    <x v="0"/>
    <s v="."/>
    <x v="7"/>
    <x v="2"/>
  </r>
  <r>
    <x v="1"/>
    <n v="2"/>
    <n v="98"/>
    <x v="0"/>
    <x v="5"/>
    <s v="4-388"/>
    <n v="34"/>
    <s v="."/>
    <n v="1"/>
    <n v="3.9"/>
    <n v="5.4"/>
    <n v="2"/>
    <n v="3"/>
    <s v="N"/>
    <s v="N"/>
    <s v="N"/>
    <s v="."/>
    <n v="1"/>
    <n v="5.4"/>
    <n v="6.4"/>
    <n v="2"/>
    <n v="3"/>
    <s v="N"/>
    <s v="N"/>
    <s v="N"/>
    <s v="."/>
    <s v="."/>
    <n v="1"/>
    <n v="9.3000000000000007"/>
    <n v="9.1"/>
    <n v="2"/>
    <n v="3"/>
    <s v="N"/>
    <s v="N"/>
    <s v="N"/>
    <s v="."/>
    <s v="."/>
    <n v="1"/>
    <n v="13.8"/>
    <n v="10.9"/>
    <n v="3"/>
    <n v="3"/>
    <s v="N"/>
    <s v="N"/>
    <s v="N"/>
    <s v="."/>
    <s v="."/>
    <n v="3.4120000000000001E-3"/>
    <n v="6.6360000000000004E-3"/>
    <n v="2.3099999999999999E-2"/>
    <n v="4.9189999999999998E-2"/>
    <n v="89.344999999999999"/>
    <n v="73.048000000000002"/>
    <n v="43.786000000000001"/>
    <x v="2"/>
    <x v="0"/>
    <x v="0"/>
    <s v="."/>
    <x v="7"/>
    <x v="2"/>
  </r>
  <r>
    <x v="1"/>
    <n v="20"/>
    <n v="1246"/>
    <x v="0"/>
    <x v="5"/>
    <s v="4-388"/>
    <n v="30"/>
    <s v="."/>
    <n v="1"/>
    <n v="2.2999999999999998"/>
    <n v="3.5"/>
    <n v="2"/>
    <n v="3"/>
    <s v="N"/>
    <s v="N"/>
    <s v="N"/>
    <s v="."/>
    <n v="1"/>
    <n v="3.1"/>
    <n v="3.1"/>
    <n v="3"/>
    <n v="3"/>
    <s v="N"/>
    <s v="N"/>
    <s v="N"/>
    <s v="."/>
    <s v="."/>
    <n v="1"/>
    <n v="4.9000000000000004"/>
    <n v="6.1"/>
    <n v="1"/>
    <n v="3"/>
    <s v="N"/>
    <s v="N"/>
    <s v="N"/>
    <s v="."/>
    <s v="."/>
    <n v="1"/>
    <n v="9.5"/>
    <n v="8.3000000000000007"/>
    <n v="2"/>
    <n v="3"/>
    <s v="N"/>
    <s v="N"/>
    <s v="N"/>
    <s v="."/>
    <s v="."/>
    <n v="8.4500000000000005E-4"/>
    <n v="8.9400000000000005E-4"/>
    <n v="5.47E-3"/>
    <n v="1.9630000000000002E-2"/>
    <n v="79.653999999999996"/>
    <n v="68.072000000000003"/>
    <n v="33.137"/>
    <x v="1"/>
    <x v="1"/>
    <x v="0"/>
    <s v="N"/>
    <x v="8"/>
    <x v="2"/>
  </r>
  <r>
    <x v="1"/>
    <n v="1"/>
    <n v="52"/>
    <x v="0"/>
    <x v="6"/>
    <s v="4-389"/>
    <n v="52"/>
    <s v="."/>
    <n v="1"/>
    <n v="3.8"/>
    <n v="6"/>
    <n v="2"/>
    <n v="2"/>
    <s v="N"/>
    <s v="N"/>
    <s v="N"/>
    <s v="."/>
    <n v="1"/>
    <n v="5.3"/>
    <n v="9"/>
    <n v="2"/>
    <n v="2"/>
    <s v="N"/>
    <s v="N"/>
    <s v="N"/>
    <s v="."/>
    <s v="."/>
    <n v="1"/>
    <n v="9.3000000000000007"/>
    <n v="14.6"/>
    <n v="3"/>
    <n v="3"/>
    <s v="N"/>
    <s v="N"/>
    <s v="N"/>
    <s v="."/>
    <s v="."/>
    <n v="1"/>
    <n v="16"/>
    <n v="24"/>
    <n v="3"/>
    <n v="2"/>
    <s v="N"/>
    <s v="N"/>
    <s v="N"/>
    <s v="."/>
    <s v="."/>
    <n v="4.104E-3"/>
    <n v="1.2879E-2"/>
    <n v="5.9470000000000002E-2"/>
    <n v="0.27648"/>
    <n v="110.87"/>
    <n v="158.31"/>
    <n v="260.95600000000002"/>
    <x v="2"/>
    <x v="0"/>
    <x v="0"/>
    <s v="."/>
    <x v="0"/>
    <x v="0"/>
  </r>
  <r>
    <x v="0"/>
    <n v="12"/>
    <n v="721"/>
    <x v="0"/>
    <x v="6"/>
    <s v="4-389"/>
    <n v="17"/>
    <s v="."/>
    <n v="1"/>
    <n v="3.9"/>
    <n v="6.8"/>
    <n v="2"/>
    <n v="1"/>
    <s v="N"/>
    <s v="Y"/>
    <s v="N"/>
    <s v="AVES"/>
    <n v="1"/>
    <n v="6.3"/>
    <n v="9.6999999999999993"/>
    <n v="2"/>
    <n v="2"/>
    <s v="N"/>
    <s v="N"/>
    <s v="N"/>
    <s v="."/>
    <s v="."/>
    <n v="1"/>
    <n v="10.3"/>
    <n v="14.1"/>
    <n v="1"/>
    <n v="2"/>
    <s v="N"/>
    <s v="N"/>
    <s v="N"/>
    <s v="."/>
    <s v="."/>
    <n v="1"/>
    <n v="17.899999999999999"/>
    <n v="17.399999999999999"/>
    <n v="2"/>
    <n v="2"/>
    <s v="N"/>
    <s v="N"/>
    <s v="N"/>
    <s v="."/>
    <s v="."/>
    <n v="5.4099999999999999E-3"/>
    <n v="1.7783E-2"/>
    <n v="6.1429999999999998E-2"/>
    <n v="0.16258"/>
    <n v="117.628"/>
    <n v="119.39700000000001"/>
    <n v="158.42699999999999"/>
    <x v="1"/>
    <x v="1"/>
    <x v="0"/>
    <s v="N"/>
    <x v="9"/>
    <x v="1"/>
  </r>
  <r>
    <x v="1"/>
    <n v="13"/>
    <n v="795"/>
    <x v="0"/>
    <x v="6"/>
    <s v="4-389"/>
    <n v="27"/>
    <s v="."/>
    <n v="1"/>
    <n v="2.6"/>
    <n v="3.8"/>
    <n v="2"/>
    <n v="2"/>
    <s v="Y"/>
    <s v="N"/>
    <s v="N"/>
    <s v="."/>
    <n v="1"/>
    <n v="5"/>
    <n v="6.8"/>
    <n v="2"/>
    <n v="2"/>
    <s v="Y"/>
    <s v="N"/>
    <s v="N"/>
    <s v="."/>
    <s v="."/>
    <n v="1"/>
    <n v="9"/>
    <n v="11.8"/>
    <n v="2"/>
    <n v="2"/>
    <s v="Y"/>
    <s v="N"/>
    <s v="N"/>
    <s v="."/>
    <s v="."/>
    <n v="1"/>
    <n v="14.5"/>
    <n v="15.4"/>
    <n v="2"/>
    <n v="2"/>
    <s v="Y"/>
    <s v="N"/>
    <s v="N"/>
    <s v="."/>
    <s v="."/>
    <n v="1.126E-3"/>
    <n v="6.9360000000000003E-3"/>
    <n v="3.7589999999999998E-2"/>
    <n v="0.10316"/>
    <n v="104.508"/>
    <n v="106.878"/>
    <n v="110.158"/>
    <x v="3"/>
    <x v="1"/>
    <x v="1"/>
    <s v="N"/>
    <x v="2"/>
    <x v="2"/>
  </r>
  <r>
    <x v="1"/>
    <n v="18"/>
    <n v="1152"/>
    <x v="0"/>
    <x v="6"/>
    <s v="4-389"/>
    <n v="64"/>
    <s v="."/>
    <n v="1"/>
    <n v="4.5"/>
    <n v="6.9"/>
    <n v="1"/>
    <n v="1"/>
    <s v="Y"/>
    <s v="N"/>
    <s v="N"/>
    <s v="."/>
    <n v="1"/>
    <n v="6.3"/>
    <n v="7.4"/>
    <n v="2"/>
    <n v="2"/>
    <s v="N"/>
    <s v="N"/>
    <s v="N"/>
    <s v="."/>
    <s v="."/>
    <n v="1"/>
    <n v="9.6999999999999993"/>
    <n v="12.3"/>
    <n v="2"/>
    <n v="2"/>
    <s v="N"/>
    <s v="N"/>
    <s v="N"/>
    <s v="."/>
    <s v="."/>
    <n v="1"/>
    <n v="17.100000000000001"/>
    <n v="14.6"/>
    <n v="2"/>
    <n v="2"/>
    <s v="N"/>
    <s v="N"/>
    <s v="N"/>
    <s v="."/>
    <s v="."/>
    <n v="6.4270000000000004E-3"/>
    <n v="1.035E-2"/>
    <n v="4.403E-2"/>
    <n v="0.10935"/>
    <n v="106.983"/>
    <n v="101.25700000000001"/>
    <n v="96.945999999999998"/>
    <x v="2"/>
    <x v="0"/>
    <x v="0"/>
    <s v="."/>
    <x v="3"/>
    <x v="2"/>
  </r>
  <r>
    <x v="0"/>
    <n v="9"/>
    <n v="537"/>
    <x v="0"/>
    <x v="6"/>
    <s v="4-389"/>
    <n v="25"/>
    <s v="."/>
    <n v="1"/>
    <n v="2.7"/>
    <n v="3.8"/>
    <n v="2"/>
    <n v="3"/>
    <s v="N"/>
    <s v="N"/>
    <s v="N"/>
    <s v="."/>
    <n v="1"/>
    <n v="4.2"/>
    <n v="5.5"/>
    <n v="3"/>
    <n v="3"/>
    <s v="N"/>
    <s v="N"/>
    <s v="N"/>
    <s v="."/>
    <s v="."/>
    <n v="1"/>
    <n v="9.6999999999999993"/>
    <n v="9.3000000000000007"/>
    <n v="3"/>
    <n v="3"/>
    <s v="N"/>
    <s v="N"/>
    <s v="N"/>
    <s v="."/>
    <s v="."/>
    <n v="1"/>
    <n v="14.4"/>
    <n v="13.6"/>
    <n v="3"/>
    <n v="3"/>
    <s v="N"/>
    <s v="N"/>
    <s v="N"/>
    <s v="."/>
    <s v="."/>
    <n v="1.17E-3"/>
    <n v="3.8110000000000002E-3"/>
    <n v="2.5170000000000001E-2"/>
    <n v="7.9899999999999999E-2"/>
    <n v="93.061000000000007"/>
    <n v="92.257000000000005"/>
    <n v="72.710999999999999"/>
    <x v="2"/>
    <x v="0"/>
    <x v="0"/>
    <s v="."/>
    <x v="5"/>
    <x v="2"/>
  </r>
  <r>
    <x v="1"/>
    <n v="3"/>
    <n v="158"/>
    <x v="0"/>
    <x v="6"/>
    <s v="4-389"/>
    <n v="30"/>
    <s v="."/>
    <n v="1"/>
    <n v="3.1"/>
    <n v="3.5"/>
    <n v="2"/>
    <n v="3"/>
    <s v="N"/>
    <s v="N"/>
    <s v="N"/>
    <s v="."/>
    <n v="1"/>
    <n v="5"/>
    <n v="5.3"/>
    <n v="3"/>
    <n v="3"/>
    <s v="N"/>
    <s v="N"/>
    <s v="N"/>
    <s v="."/>
    <s v="."/>
    <n v="1"/>
    <n v="9.4"/>
    <n v="8.1999999999999993"/>
    <n v="2"/>
    <n v="3"/>
    <s v="N"/>
    <s v="N"/>
    <s v="N"/>
    <s v="."/>
    <s v="."/>
    <n v="1"/>
    <n v="16.399999999999999"/>
    <n v="10.8"/>
    <n v="3"/>
    <n v="2"/>
    <s v="N"/>
    <s v="N"/>
    <s v="N"/>
    <s v="."/>
    <s v="."/>
    <n v="1.139E-3"/>
    <n v="4.2129999999999997E-3"/>
    <n v="1.8960000000000001E-2"/>
    <n v="5.7389999999999997E-2"/>
    <n v="109.608"/>
    <n v="79.466999999999999"/>
    <n v="63.786999999999999"/>
    <x v="2"/>
    <x v="0"/>
    <x v="0"/>
    <s v="."/>
    <x v="6"/>
    <x v="2"/>
  </r>
  <r>
    <x v="0"/>
    <n v="14"/>
    <n v="875"/>
    <x v="0"/>
    <x v="6"/>
    <s v="4-389"/>
    <n v="43"/>
    <s v="."/>
    <n v="1"/>
    <n v="3.4"/>
    <n v="5.5"/>
    <n v="2"/>
    <n v="2"/>
    <s v="N"/>
    <s v="N"/>
    <s v="N"/>
    <s v="."/>
    <n v="1"/>
    <n v="4.8"/>
    <n v="6.4"/>
    <n v="3"/>
    <n v="2"/>
    <s v="N"/>
    <s v="N"/>
    <s v="N"/>
    <s v="."/>
    <s v="."/>
    <n v="1"/>
    <n v="8"/>
    <n v="9.5"/>
    <n v="2"/>
    <n v="2"/>
    <s v="N"/>
    <s v="N"/>
    <s v="N"/>
    <s v="."/>
    <s v="."/>
    <n v="1"/>
    <n v="13.6"/>
    <n v="12.2"/>
    <n v="2"/>
    <n v="2"/>
    <s v="N"/>
    <s v="N"/>
    <s v="N"/>
    <s v="."/>
    <s v="."/>
    <n v="3.0850000000000001E-3"/>
    <n v="5.8979999999999996E-3"/>
    <n v="2.1659999999999999E-2"/>
    <n v="6.0729999999999999E-2"/>
    <n v="96.676000000000002"/>
    <n v="85.864000000000004"/>
    <n v="60.279000000000003"/>
    <x v="2"/>
    <x v="0"/>
    <x v="0"/>
    <s v="."/>
    <x v="6"/>
    <x v="2"/>
  </r>
  <r>
    <x v="0"/>
    <n v="16"/>
    <n v="1011"/>
    <x v="0"/>
    <x v="6"/>
    <s v="4-389"/>
    <n v="51"/>
    <s v="."/>
    <n v="1"/>
    <n v="2.7"/>
    <n v="3.9"/>
    <n v="2"/>
    <n v="2"/>
    <s v="Y"/>
    <s v="N"/>
    <s v="N"/>
    <s v="."/>
    <n v="1"/>
    <n v="4.4000000000000004"/>
    <n v="4.5"/>
    <n v="2"/>
    <n v="3"/>
    <s v="N"/>
    <s v="N"/>
    <s v="N"/>
    <s v="."/>
    <s v="."/>
    <n v="1"/>
    <n v="8"/>
    <n v="8.6999999999999993"/>
    <n v="2"/>
    <n v="3"/>
    <s v="N"/>
    <s v="N"/>
    <s v="N"/>
    <s v="."/>
    <s v="."/>
    <n v="1"/>
    <n v="16.899999999999999"/>
    <n v="12.3"/>
    <n v="2"/>
    <n v="3"/>
    <s v="N"/>
    <s v="N"/>
    <s v="N"/>
    <s v="."/>
    <s v="."/>
    <n v="1.232E-3"/>
    <n v="2.673E-3"/>
    <n v="1.8169999999999999E-2"/>
    <n v="7.6700000000000004E-2"/>
    <n v="111.248"/>
    <n v="78.676000000000002"/>
    <n v="58.363999999999997"/>
    <x v="2"/>
    <x v="0"/>
    <x v="0"/>
    <s v="."/>
    <x v="6"/>
    <x v="2"/>
  </r>
  <r>
    <x v="0"/>
    <n v="19"/>
    <n v="1174"/>
    <x v="0"/>
    <x v="6"/>
    <s v="4-389"/>
    <n v="22"/>
    <s v="."/>
    <n v="1"/>
    <n v="3.1"/>
    <n v="4.5999999999999996"/>
    <n v="2"/>
    <n v="2"/>
    <s v="N"/>
    <s v="N"/>
    <s v="N"/>
    <s v="."/>
    <n v="1"/>
    <n v="5.0999999999999996"/>
    <n v="6"/>
    <n v="3"/>
    <n v="2"/>
    <s v="N"/>
    <s v="N"/>
    <s v="N"/>
    <s v="."/>
    <s v="."/>
    <n v="1"/>
    <n v="8.5"/>
    <n v="9.3000000000000007"/>
    <n v="2"/>
    <n v="3"/>
    <s v="N"/>
    <s v="N"/>
    <s v="N"/>
    <s v="."/>
    <s v="."/>
    <n v="1"/>
    <n v="14.3"/>
    <n v="10.6"/>
    <n v="2"/>
    <n v="3"/>
    <s v="N"/>
    <s v="N"/>
    <s v="N"/>
    <s v="."/>
    <s v="."/>
    <n v="1.9680000000000001E-3"/>
    <n v="5.5079999999999999E-3"/>
    <n v="2.205E-2"/>
    <n v="4.82E-2"/>
    <n v="97.51"/>
    <n v="78.302000000000007"/>
    <n v="52.472000000000001"/>
    <x v="2"/>
    <x v="0"/>
    <x v="0"/>
    <s v="."/>
    <x v="7"/>
    <x v="2"/>
  </r>
  <r>
    <x v="0"/>
    <n v="2"/>
    <n v="81"/>
    <x v="0"/>
    <x v="6"/>
    <s v="4-389"/>
    <n v="17"/>
    <s v="."/>
    <n v="1"/>
    <n v="4.4000000000000004"/>
    <n v="6.8"/>
    <n v="3"/>
    <n v="2"/>
    <s v="N"/>
    <s v="N"/>
    <s v="N"/>
    <s v="."/>
    <n v="1"/>
    <n v="5.2"/>
    <n v="7.5"/>
    <n v="3"/>
    <n v="2"/>
    <s v="N"/>
    <s v="N"/>
    <s v="N"/>
    <s v="."/>
    <s v="."/>
    <n v="1"/>
    <n v="9.5"/>
    <n v="9.8000000000000007"/>
    <n v="3"/>
    <n v="3"/>
    <s v="N"/>
    <s v="N"/>
    <s v="N"/>
    <s v="."/>
    <s v="."/>
    <n v="1"/>
    <n v="14.8"/>
    <n v="11.3"/>
    <n v="3"/>
    <n v="3"/>
    <s v="N"/>
    <s v="N"/>
    <s v="N"/>
    <s v="."/>
    <s v="."/>
    <n v="6.1040000000000001E-3"/>
    <n v="8.7749999999999998E-3"/>
    <n v="2.7369999999999998E-2"/>
    <n v="5.6689999999999997E-2"/>
    <n v="95.373999999999995"/>
    <n v="75.302999999999997"/>
    <n v="49.015999999999998"/>
    <x v="2"/>
    <x v="0"/>
    <x v="0"/>
    <s v="."/>
    <x v="7"/>
    <x v="2"/>
  </r>
  <r>
    <x v="0"/>
    <n v="9"/>
    <n v="565"/>
    <x v="0"/>
    <x v="7"/>
    <s v="4-390"/>
    <n v="53"/>
    <s v="."/>
    <n v="1"/>
    <n v="3.2"/>
    <n v="6.2"/>
    <n v="1"/>
    <n v="2"/>
    <s v="Y"/>
    <s v="N"/>
    <s v="N"/>
    <s v="."/>
    <n v="1"/>
    <n v="5.4"/>
    <n v="8.3000000000000007"/>
    <n v="1"/>
    <n v="1"/>
    <s v="Y"/>
    <s v="N"/>
    <s v="N"/>
    <s v="."/>
    <s v="."/>
    <n v="1"/>
    <n v="8.8000000000000007"/>
    <n v="15"/>
    <n v="1"/>
    <n v="1"/>
    <s v="Y"/>
    <s v="N"/>
    <s v="N"/>
    <s v="."/>
    <s v="."/>
    <n v="1"/>
    <n v="13.3"/>
    <n v="17.899999999999999"/>
    <n v="2"/>
    <n v="2"/>
    <s v="Y"/>
    <s v="N"/>
    <s v="N"/>
    <s v="."/>
    <s v="."/>
    <n v="3.6900000000000001E-3"/>
    <n v="1.116E-2"/>
    <n v="5.9400000000000001E-2"/>
    <n v="0.12784000000000001"/>
    <n v="105.583"/>
    <n v="150.83199999999999"/>
    <n v="223.35599999999999"/>
    <x v="3"/>
    <x v="1"/>
    <x v="1"/>
    <s v="N"/>
    <x v="0"/>
    <x v="1"/>
  </r>
  <r>
    <x v="0"/>
    <n v="5"/>
    <n v="295"/>
    <x v="0"/>
    <x v="7"/>
    <s v="4-390"/>
    <n v="39"/>
    <s v="."/>
    <n v="1"/>
    <n v="3.7"/>
    <n v="7"/>
    <n v="3"/>
    <n v="3"/>
    <s v="Y"/>
    <s v="N"/>
    <s v="N"/>
    <s v="."/>
    <n v="1"/>
    <n v="5.2"/>
    <n v="6.1"/>
    <n v="2"/>
    <n v="2"/>
    <s v="Y"/>
    <s v="N"/>
    <s v="N"/>
    <s v="."/>
    <s v="."/>
    <n v="1"/>
    <n v="10.1"/>
    <n v="14.4"/>
    <n v="2"/>
    <n v="2"/>
    <s v="Y"/>
    <s v="N"/>
    <s v="N"/>
    <s v="."/>
    <s v="."/>
    <n v="1"/>
    <n v="15.8"/>
    <n v="18"/>
    <n v="2"/>
    <n v="2"/>
    <s v="Y"/>
    <s v="N"/>
    <s v="N"/>
    <s v="."/>
    <s v="."/>
    <n v="5.4390000000000003E-3"/>
    <n v="5.8050000000000003E-3"/>
    <n v="6.2829999999999997E-2"/>
    <n v="0.15357999999999999"/>
    <n v="112.633"/>
    <n v="132.58600000000001"/>
    <n v="185.352"/>
    <x v="3"/>
    <x v="1"/>
    <x v="1"/>
    <s v="N"/>
    <x v="0"/>
    <x v="1"/>
  </r>
  <r>
    <x v="0"/>
    <n v="5"/>
    <n v="277"/>
    <x v="0"/>
    <x v="7"/>
    <s v="4-390"/>
    <n v="21"/>
    <s v="."/>
    <n v="1"/>
    <n v="4.2"/>
    <n v="8.1"/>
    <n v="1"/>
    <n v="2"/>
    <s v="Y"/>
    <s v="N"/>
    <s v="N"/>
    <s v="."/>
    <n v="1"/>
    <n v="5.3"/>
    <n v="10.6"/>
    <n v="1"/>
    <n v="1"/>
    <s v="Y"/>
    <s v="N"/>
    <s v="N"/>
    <s v="."/>
    <s v="."/>
    <n v="1"/>
    <n v="10.3"/>
    <n v="14.1"/>
    <n v="1"/>
    <n v="2"/>
    <s v="Y"/>
    <s v="N"/>
    <s v="N"/>
    <s v="."/>
    <s v="."/>
    <n v="1"/>
    <n v="15.8"/>
    <n v="16.8"/>
    <n v="1"/>
    <n v="2"/>
    <s v="Y"/>
    <s v="N"/>
    <s v="N"/>
    <s v="."/>
    <s v="."/>
    <n v="8.267E-3"/>
    <n v="1.7864999999999999E-2"/>
    <n v="6.1429999999999998E-2"/>
    <n v="0.13378000000000001"/>
    <n v="111.276"/>
    <n v="127.676"/>
    <n v="174.28399999999999"/>
    <x v="6"/>
    <x v="1"/>
    <x v="1"/>
    <s v="N"/>
    <x v="0"/>
    <x v="2"/>
  </r>
  <r>
    <x v="1"/>
    <n v="2"/>
    <n v="81"/>
    <x v="0"/>
    <x v="7"/>
    <s v="4-390"/>
    <n v="17"/>
    <s v="."/>
    <n v="1"/>
    <n v="4.3"/>
    <n v="7.6"/>
    <n v="3"/>
    <n v="1"/>
    <s v="N"/>
    <s v="N"/>
    <s v="N"/>
    <s v="."/>
    <n v="1"/>
    <n v="6.9"/>
    <n v="8.5"/>
    <n v="2"/>
    <n v="2"/>
    <s v="N"/>
    <s v="N"/>
    <s v="Y"/>
    <s v="."/>
    <s v="."/>
    <n v="1"/>
    <n v="10.6"/>
    <n v="13.7"/>
    <n v="2"/>
    <n v="2"/>
    <s v="N"/>
    <s v="N"/>
    <s v="Y"/>
    <s v="."/>
    <s v="."/>
    <n v="1"/>
    <n v="16.7"/>
    <n v="16.3"/>
    <n v="3"/>
    <n v="3"/>
    <s v="N"/>
    <s v="N"/>
    <s v="Y"/>
    <s v="."/>
    <s v="."/>
    <n v="7.4510000000000002E-3"/>
    <n v="1.4956000000000001E-2"/>
    <n v="5.969E-2"/>
    <n v="0.13311000000000001"/>
    <n v="119.70099999999999"/>
    <n v="114.36"/>
    <n v="141.47999999999999"/>
    <x v="2"/>
    <x v="0"/>
    <x v="0"/>
    <s v="."/>
    <x v="1"/>
    <x v="0"/>
  </r>
  <r>
    <x v="1"/>
    <n v="9"/>
    <n v="534"/>
    <x v="0"/>
    <x v="7"/>
    <s v="4-390"/>
    <n v="22"/>
    <s v="."/>
    <n v="1"/>
    <n v="2.4"/>
    <n v="6.3"/>
    <n v="2"/>
    <n v="2"/>
    <s v="Y"/>
    <s v="N"/>
    <s v="N"/>
    <s v="."/>
    <n v="1"/>
    <n v="5.2"/>
    <n v="7.6"/>
    <n v="2"/>
    <n v="1"/>
    <s v="Y"/>
    <s v="N"/>
    <s v="N"/>
    <s v="."/>
    <s v="."/>
    <n v="1"/>
    <n v="9.1"/>
    <n v="13.3"/>
    <n v="1"/>
    <n v="1"/>
    <s v="Y"/>
    <s v="N"/>
    <s v="N"/>
    <s v="."/>
    <s v="."/>
    <n v="1"/>
    <n v="16.3"/>
    <n v="17.5"/>
    <n v="2"/>
    <n v="2"/>
    <s v="Y"/>
    <s v="N"/>
    <s v="N"/>
    <s v="."/>
    <s v="."/>
    <n v="2.8579999999999999E-3"/>
    <n v="9.0109999999999999E-3"/>
    <n v="4.829E-2"/>
    <n v="0.14976"/>
    <n v="107.273"/>
    <n v="117.69199999999999"/>
    <n v="136.43899999999999"/>
    <x v="3"/>
    <x v="1"/>
    <x v="1"/>
    <s v="N"/>
    <x v="1"/>
    <x v="2"/>
  </r>
  <r>
    <x v="1"/>
    <n v="13"/>
    <n v="828"/>
    <x v="0"/>
    <x v="7"/>
    <s v="4-390"/>
    <n v="60"/>
    <s v="."/>
    <n v="1"/>
    <n v="3.8"/>
    <n v="4.9000000000000004"/>
    <n v="1"/>
    <n v="2"/>
    <s v="N"/>
    <s v="N"/>
    <s v="N"/>
    <s v="."/>
    <n v="1"/>
    <n v="6.1"/>
    <n v="9"/>
    <n v="2"/>
    <n v="2"/>
    <s v="N"/>
    <s v="N"/>
    <s v="N"/>
    <s v="."/>
    <s v="."/>
    <n v="1"/>
    <n v="9.3000000000000007"/>
    <n v="9.3000000000000007"/>
    <n v="1"/>
    <n v="2"/>
    <s v="N"/>
    <s v="N"/>
    <s v="N"/>
    <s v="."/>
    <s v="."/>
    <n v="1"/>
    <n v="15.5"/>
    <n v="16.2"/>
    <n v="2"/>
    <n v="2"/>
    <s v="N"/>
    <s v="N"/>
    <s v="N"/>
    <s v="."/>
    <s v="."/>
    <n v="2.7369999999999998E-3"/>
    <n v="1.4822999999999999E-2"/>
    <n v="2.4129999999999999E-2"/>
    <n v="0.12203"/>
    <n v="112.846"/>
    <n v="111.892"/>
    <n v="132.18700000000001"/>
    <x v="1"/>
    <x v="1"/>
    <x v="0"/>
    <s v="N"/>
    <x v="1"/>
    <x v="2"/>
  </r>
  <r>
    <x v="0"/>
    <n v="10"/>
    <n v="595"/>
    <x v="0"/>
    <x v="7"/>
    <s v="4-390"/>
    <n v="19"/>
    <s v="."/>
    <n v="1"/>
    <n v="3.2"/>
    <n v="4.0999999999999996"/>
    <n v="3"/>
    <n v="2"/>
    <s v="N"/>
    <s v="N"/>
    <s v="N"/>
    <s v="."/>
    <n v="1"/>
    <n v="6.4"/>
    <n v="6.9"/>
    <n v="3"/>
    <n v="3"/>
    <s v="N"/>
    <s v="N"/>
    <s v="Y"/>
    <s v="."/>
    <s v="."/>
    <n v="1"/>
    <n v="9.6999999999999993"/>
    <n v="10.9"/>
    <n v="3"/>
    <n v="3"/>
    <s v="N"/>
    <s v="N"/>
    <s v="Y"/>
    <s v="."/>
    <s v="."/>
    <n v="1"/>
    <n v="14.2"/>
    <n v="13.4"/>
    <n v="3"/>
    <n v="3"/>
    <s v="N"/>
    <s v="N"/>
    <s v="Y"/>
    <s v="."/>
    <s v="."/>
    <n v="1.614E-3"/>
    <n v="9.1409999999999998E-3"/>
    <n v="3.4569999999999997E-2"/>
    <n v="7.6490000000000002E-2"/>
    <n v="117.13200000000001"/>
    <n v="109.212"/>
    <n v="131.874"/>
    <x v="2"/>
    <x v="0"/>
    <x v="0"/>
    <s v="."/>
    <x v="1"/>
    <x v="0"/>
  </r>
  <r>
    <x v="1"/>
    <n v="3"/>
    <n v="149"/>
    <x v="0"/>
    <x v="7"/>
    <s v="4-390"/>
    <n v="21"/>
    <s v="."/>
    <n v="1"/>
    <n v="2.2999999999999998"/>
    <n v="2.2000000000000002"/>
    <n v="1"/>
    <n v="2"/>
    <s v="N"/>
    <s v="N"/>
    <s v="N"/>
    <s v="."/>
    <n v="1"/>
    <n v="4.8"/>
    <n v="5.8"/>
    <n v="2"/>
    <n v="2"/>
    <s v="N"/>
    <s v="N"/>
    <s v="Y"/>
    <s v="."/>
    <s v="."/>
    <n v="1"/>
    <n v="8.1999999999999993"/>
    <n v="13.5"/>
    <n v="2"/>
    <n v="3"/>
    <s v="N"/>
    <s v="N"/>
    <s v="Y"/>
    <s v="."/>
    <s v="."/>
    <n v="1"/>
    <n v="13.8"/>
    <n v="16"/>
    <n v="3"/>
    <n v="2"/>
    <s v="N"/>
    <s v="N"/>
    <s v="Y"/>
    <s v="."/>
    <s v="."/>
    <n v="3.3399999999999999E-4"/>
    <n v="4.8440000000000002E-3"/>
    <n v="4.4830000000000002E-2"/>
    <n v="0.10598"/>
    <n v="100.33799999999999"/>
    <n v="118.458"/>
    <n v="128.21799999999999"/>
    <x v="2"/>
    <x v="0"/>
    <x v="0"/>
    <s v="."/>
    <x v="1"/>
    <x v="2"/>
  </r>
  <r>
    <x v="1"/>
    <n v="14"/>
    <n v="867"/>
    <x v="0"/>
    <x v="7"/>
    <s v="4-390"/>
    <n v="35"/>
    <s v="."/>
    <n v="1"/>
    <n v="4"/>
    <n v="9"/>
    <n v="2"/>
    <n v="1"/>
    <s v="Y"/>
    <s v="N"/>
    <s v="N"/>
    <s v="."/>
    <n v="1"/>
    <n v="5.9"/>
    <n v="11.1"/>
    <n v="1"/>
    <n v="1"/>
    <s v="Y"/>
    <s v="N"/>
    <s v="N"/>
    <s v="."/>
    <s v="."/>
    <n v="1"/>
    <n v="8.1999999999999993"/>
    <n v="14.5"/>
    <n v="1"/>
    <n v="1"/>
    <s v="Y"/>
    <s v="N"/>
    <s v="N"/>
    <s v="."/>
    <s v="."/>
    <n v="1"/>
    <n v="13.4"/>
    <n v="16.7"/>
    <n v="2"/>
    <n v="2"/>
    <s v="Y"/>
    <s v="N"/>
    <s v="N"/>
    <s v="."/>
    <s v="."/>
    <n v="9.7199999999999995E-3"/>
    <n v="2.1808000000000001E-2"/>
    <n v="5.1720000000000002E-2"/>
    <n v="0.11211"/>
    <n v="95.268000000000001"/>
    <n v="119.94199999999999"/>
    <n v="127.43300000000001"/>
    <x v="3"/>
    <x v="1"/>
    <x v="1"/>
    <s v="N"/>
    <x v="1"/>
    <x v="2"/>
  </r>
  <r>
    <x v="1"/>
    <n v="6"/>
    <n v="363"/>
    <x v="0"/>
    <x v="7"/>
    <s v="4-390"/>
    <n v="43"/>
    <s v="."/>
    <n v="1"/>
    <n v="3.2"/>
    <n v="4.5"/>
    <n v="2"/>
    <n v="2"/>
    <s v="Y"/>
    <s v="N"/>
    <s v="N"/>
    <s v="."/>
    <n v="1"/>
    <n v="4.9000000000000004"/>
    <n v="7.1"/>
    <n v="2"/>
    <n v="2"/>
    <s v="Y"/>
    <s v="N"/>
    <s v="N"/>
    <s v="."/>
    <s v="."/>
    <n v="1"/>
    <n v="8.3000000000000007"/>
    <n v="12.2"/>
    <n v="1"/>
    <n v="2"/>
    <s v="Y"/>
    <s v="N"/>
    <s v="N"/>
    <s v="."/>
    <s v="."/>
    <n v="1"/>
    <n v="13.5"/>
    <n v="14.6"/>
    <n v="2"/>
    <n v="2"/>
    <s v="Y"/>
    <s v="N"/>
    <s v="N"/>
    <s v="."/>
    <s v="."/>
    <n v="1.944E-3"/>
    <n v="7.4099999999999999E-3"/>
    <n v="3.7060000000000003E-2"/>
    <n v="8.6330000000000004E-2"/>
    <n v="104.523"/>
    <n v="111.23"/>
    <n v="122.617"/>
    <x v="3"/>
    <x v="1"/>
    <x v="1"/>
    <s v="N"/>
    <x v="2"/>
    <x v="2"/>
  </r>
  <r>
    <x v="0"/>
    <n v="8"/>
    <n v="456"/>
    <x v="0"/>
    <x v="7"/>
    <s v="4-390"/>
    <n v="8"/>
    <s v="."/>
    <n v="1"/>
    <n v="2.1"/>
    <n v="1.5"/>
    <n v="2"/>
    <n v="2"/>
    <s v="N"/>
    <s v="N"/>
    <s v="N"/>
    <s v="."/>
    <n v="1"/>
    <n v="4.3"/>
    <n v="5.8"/>
    <n v="2"/>
    <n v="3"/>
    <s v="N"/>
    <s v="N"/>
    <s v="Y"/>
    <s v="."/>
    <s v="."/>
    <n v="1"/>
    <n v="8.5"/>
    <n v="10.8"/>
    <n v="2"/>
    <n v="3"/>
    <s v="N"/>
    <s v="N"/>
    <s v="Y"/>
    <s v="."/>
    <s v="."/>
    <n v="1"/>
    <n v="14.4"/>
    <n v="13.7"/>
    <n v="2"/>
    <n v="2"/>
    <s v="N"/>
    <s v="N"/>
    <s v="Y"/>
    <s v="."/>
    <s v="."/>
    <n v="1.4200000000000001E-4"/>
    <n v="4.3400000000000001E-3"/>
    <n v="2.9739999999999999E-2"/>
    <n v="8.1079999999999999E-2"/>
    <n v="106.577"/>
    <n v="106.021"/>
    <n v="108.679"/>
    <x v="2"/>
    <x v="0"/>
    <x v="0"/>
    <s v="."/>
    <x v="2"/>
    <x v="2"/>
  </r>
  <r>
    <x v="0"/>
    <n v="7"/>
    <n v="411"/>
    <x v="0"/>
    <x v="7"/>
    <s v="4-390"/>
    <n v="27"/>
    <s v="."/>
    <n v="1"/>
    <n v="2.9"/>
    <n v="4.7"/>
    <n v="3"/>
    <n v="2"/>
    <s v="N"/>
    <s v="N"/>
    <s v="N"/>
    <s v="."/>
    <n v="1"/>
    <n v="4.0999999999999996"/>
    <n v="5"/>
    <n v="3"/>
    <n v="3"/>
    <s v="N"/>
    <s v="N"/>
    <s v="N"/>
    <s v="."/>
    <s v="."/>
    <n v="1"/>
    <n v="8"/>
    <n v="10"/>
    <n v="3"/>
    <n v="2"/>
    <s v="N"/>
    <s v="N"/>
    <s v="N"/>
    <s v="."/>
    <s v="."/>
    <n v="1"/>
    <n v="14.1"/>
    <n v="15.2"/>
    <n v="3"/>
    <n v="2"/>
    <s v="N"/>
    <s v="N"/>
    <s v="N"/>
    <s v="."/>
    <s v="."/>
    <n v="1.9220000000000001E-3"/>
    <n v="3.075E-3"/>
    <n v="2.4E-2"/>
    <n v="9.7729999999999997E-2"/>
    <n v="101.236"/>
    <n v="104.25700000000001"/>
    <n v="101.384"/>
    <x v="2"/>
    <x v="0"/>
    <x v="0"/>
    <s v="."/>
    <x v="3"/>
    <x v="2"/>
  </r>
  <r>
    <x v="0"/>
    <n v="6"/>
    <n v="334"/>
    <x v="0"/>
    <x v="7"/>
    <s v="4-390"/>
    <n v="14"/>
    <s v="."/>
    <n v="1"/>
    <n v="3.4"/>
    <n v="5.7"/>
    <n v="2"/>
    <n v="2"/>
    <s v="N"/>
    <s v="N"/>
    <s v="N"/>
    <s v="."/>
    <n v="1"/>
    <n v="4.5"/>
    <n v="5.9"/>
    <n v="2"/>
    <n v="2"/>
    <s v="N"/>
    <s v="N"/>
    <s v="N"/>
    <s v="."/>
    <s v="."/>
    <n v="1"/>
    <n v="8.6999999999999993"/>
    <n v="10.4"/>
    <n v="3"/>
    <n v="2"/>
    <s v="N"/>
    <s v="N"/>
    <s v="N"/>
    <s v="."/>
    <s v="."/>
    <n v="1"/>
    <n v="15"/>
    <n v="13.6"/>
    <n v="3"/>
    <n v="3"/>
    <s v="N"/>
    <s v="N"/>
    <s v="N"/>
    <s v="."/>
    <s v="."/>
    <n v="3.3140000000000001E-3"/>
    <n v="4.6990000000000001E-3"/>
    <n v="2.8230000000000002E-2"/>
    <n v="8.3229999999999998E-2"/>
    <n v="107.55200000000001"/>
    <n v="101.90900000000001"/>
    <n v="100.738"/>
    <x v="2"/>
    <x v="0"/>
    <x v="0"/>
    <s v="."/>
    <x v="3"/>
    <x v="2"/>
  </r>
  <r>
    <x v="1"/>
    <n v="10"/>
    <n v="579"/>
    <x v="0"/>
    <x v="7"/>
    <s v="4-390"/>
    <n v="3"/>
    <s v="."/>
    <n v="1"/>
    <n v="2.2999999999999998"/>
    <n v="7"/>
    <n v="2"/>
    <n v="3"/>
    <s v="Y"/>
    <s v="N"/>
    <s v="N"/>
    <s v="."/>
    <n v="1"/>
    <n v="5.0999999999999996"/>
    <n v="7.3"/>
    <n v="1"/>
    <n v="1"/>
    <s v="Y"/>
    <s v="N"/>
    <s v="N"/>
    <s v="."/>
    <s v="."/>
    <n v="1"/>
    <n v="8.5"/>
    <n v="13.1"/>
    <n v="1"/>
    <n v="1"/>
    <s v="Y"/>
    <s v="N"/>
    <s v="N"/>
    <s v="."/>
    <s v="."/>
    <n v="1"/>
    <n v="14.6"/>
    <n v="16.8"/>
    <n v="1"/>
    <n v="2"/>
    <s v="Y"/>
    <s v="N"/>
    <s v="N"/>
    <s v="."/>
    <s v="."/>
    <n v="3.3809999999999999E-3"/>
    <n v="8.1530000000000005E-3"/>
    <n v="4.376E-2"/>
    <n v="0.12361999999999999"/>
    <n v="97.840999999999994"/>
    <n v="105.126"/>
    <n v="100.363"/>
    <x v="6"/>
    <x v="1"/>
    <x v="1"/>
    <s v="N"/>
    <x v="3"/>
    <x v="2"/>
  </r>
  <r>
    <x v="1"/>
    <n v="15"/>
    <n v="943"/>
    <x v="0"/>
    <x v="7"/>
    <s v="4-390"/>
    <n v="47"/>
    <s v="."/>
    <n v="1"/>
    <n v="1.2"/>
    <n v="1"/>
    <n v="2"/>
    <n v="3"/>
    <s v="Y"/>
    <s v="N"/>
    <s v="N"/>
    <s v="."/>
    <n v="1"/>
    <n v="2.9"/>
    <n v="2.9"/>
    <n v="2"/>
    <n v="3"/>
    <s v="N"/>
    <s v="N"/>
    <s v="N"/>
    <s v="."/>
    <s v="."/>
    <n v="1"/>
    <n v="5.2"/>
    <n v="8.5"/>
    <n v="2"/>
    <n v="2"/>
    <s v="N"/>
    <s v="N"/>
    <s v="N"/>
    <s v="."/>
    <s v="."/>
    <n v="1"/>
    <n v="13.4"/>
    <n v="17.399999999999999"/>
    <n v="2"/>
    <n v="2"/>
    <s v="N"/>
    <s v="N"/>
    <s v="N"/>
    <s v="."/>
    <s v="."/>
    <n v="3.6000000000000001E-5"/>
    <n v="7.3200000000000001E-4"/>
    <n v="1.1270000000000001E-2"/>
    <n v="0.12171"/>
    <n v="88.453999999999994"/>
    <n v="109.58499999999999"/>
    <n v="98.941000000000003"/>
    <x v="2"/>
    <x v="0"/>
    <x v="0"/>
    <s v="."/>
    <x v="3"/>
    <x v="2"/>
  </r>
  <r>
    <x v="0"/>
    <n v="15"/>
    <n v="937"/>
    <x v="0"/>
    <x v="7"/>
    <s v="4-390"/>
    <n v="41"/>
    <s v="."/>
    <n v="1"/>
    <n v="3"/>
    <n v="3.3"/>
    <n v="1"/>
    <n v="3"/>
    <s v="Y"/>
    <s v="N"/>
    <s v="N"/>
    <s v="."/>
    <n v="1"/>
    <n v="5"/>
    <n v="6"/>
    <n v="2"/>
    <n v="3"/>
    <s v="N"/>
    <s v="N"/>
    <s v="N"/>
    <s v="."/>
    <s v="."/>
    <n v="1"/>
    <n v="9"/>
    <n v="9.5"/>
    <n v="2"/>
    <n v="3"/>
    <s v="N"/>
    <s v="N"/>
    <s v="N"/>
    <s v="."/>
    <s v="."/>
    <n v="1"/>
    <n v="15"/>
    <n v="12.5"/>
    <n v="2"/>
    <n v="3"/>
    <s v="N"/>
    <s v="N"/>
    <s v="N"/>
    <s v="."/>
    <s v="."/>
    <n v="9.7999999999999997E-4"/>
    <n v="5.4000000000000003E-3"/>
    <n v="2.4369999999999999E-2"/>
    <n v="7.0309999999999997E-2"/>
    <n v="116.66800000000001"/>
    <n v="93.489000000000004"/>
    <n v="94.828999999999994"/>
    <x v="2"/>
    <x v="0"/>
    <x v="0"/>
    <s v="."/>
    <x v="3"/>
    <x v="2"/>
  </r>
  <r>
    <x v="0"/>
    <n v="7"/>
    <n v="434"/>
    <x v="0"/>
    <x v="7"/>
    <s v="4-390"/>
    <n v="50"/>
    <s v="."/>
    <n v="1"/>
    <n v="3.6"/>
    <n v="5.8"/>
    <n v="2"/>
    <n v="3"/>
    <s v="Y"/>
    <s v="N"/>
    <s v="N"/>
    <s v="."/>
    <n v="1"/>
    <n v="5.5"/>
    <n v="6.7"/>
    <n v="1"/>
    <n v="1"/>
    <s v="N"/>
    <s v="N"/>
    <s v="N"/>
    <s v="."/>
    <s v="."/>
    <n v="1"/>
    <n v="9"/>
    <n v="11.3"/>
    <n v="1"/>
    <n v="2"/>
    <s v="N"/>
    <s v="N"/>
    <s v="N"/>
    <s v="."/>
    <s v="."/>
    <n v="1"/>
    <n v="13"/>
    <n v="13"/>
    <n v="2"/>
    <n v="2"/>
    <s v="Y"/>
    <s v="N"/>
    <s v="N"/>
    <s v="."/>
    <s v="."/>
    <n v="3.6329999999999999E-3"/>
    <n v="7.4070000000000004E-3"/>
    <n v="3.4479999999999997E-2"/>
    <n v="6.5909999999999996E-2"/>
    <n v="97.561999999999998"/>
    <n v="97.188000000000002"/>
    <n v="86.16"/>
    <x v="3"/>
    <x v="1"/>
    <x v="1"/>
    <s v="N"/>
    <x v="4"/>
    <x v="2"/>
  </r>
  <r>
    <x v="0"/>
    <n v="18"/>
    <n v="1119"/>
    <x v="0"/>
    <x v="7"/>
    <s v="4-390"/>
    <n v="31"/>
    <s v="."/>
    <n v="1"/>
    <n v="2.8"/>
    <n v="5.8"/>
    <n v="3"/>
    <n v="2"/>
    <s v="N"/>
    <s v="N"/>
    <s v="N"/>
    <s v="."/>
    <n v="1"/>
    <n v="4.4000000000000004"/>
    <n v="7.2"/>
    <n v="3"/>
    <n v="2"/>
    <s v="N"/>
    <s v="N"/>
    <s v="N"/>
    <s v="."/>
    <s v="."/>
    <n v="1"/>
    <n v="8.5"/>
    <n v="10.5"/>
    <n v="3"/>
    <n v="2"/>
    <s v="N"/>
    <s v="N"/>
    <s v="N"/>
    <s v="."/>
    <s v="."/>
    <n v="1"/>
    <n v="15.1"/>
    <n v="14.3"/>
    <n v="3"/>
    <n v="2"/>
    <s v="N"/>
    <s v="N"/>
    <s v="N"/>
    <s v="."/>
    <s v="."/>
    <n v="2.826E-3"/>
    <n v="6.8430000000000001E-3"/>
    <n v="2.811E-2"/>
    <n v="9.2630000000000004E-2"/>
    <n v="97.200999999999993"/>
    <n v="99.646000000000001"/>
    <n v="84.122"/>
    <x v="2"/>
    <x v="0"/>
    <x v="0"/>
    <s v="."/>
    <x v="4"/>
    <x v="2"/>
  </r>
  <r>
    <x v="1"/>
    <n v="16"/>
    <n v="979"/>
    <x v="0"/>
    <x v="7"/>
    <s v="4-390"/>
    <n v="19"/>
    <s v="."/>
    <n v="1"/>
    <n v="2.2000000000000002"/>
    <n v="4.5999999999999996"/>
    <n v="2"/>
    <n v="2"/>
    <s v="Y"/>
    <s v="Y"/>
    <s v="N"/>
    <s v="."/>
    <n v="1"/>
    <n v="3.6"/>
    <n v="5.5"/>
    <n v="1"/>
    <n v="2"/>
    <s v="Y"/>
    <s v="N"/>
    <s v="N"/>
    <s v="."/>
    <s v="."/>
    <n v="1"/>
    <n v="6.8"/>
    <n v="10.7"/>
    <n v="1"/>
    <n v="1"/>
    <s v="Y"/>
    <s v="N"/>
    <s v="N"/>
    <s v="."/>
    <s v="."/>
    <n v="1"/>
    <n v="14.1"/>
    <n v="15.6"/>
    <n v="2"/>
    <n v="2"/>
    <s v="Y"/>
    <s v="N"/>
    <s v="N"/>
    <s v="."/>
    <s v="."/>
    <n v="1.397E-3"/>
    <n v="3.2669999999999999E-3"/>
    <n v="2.3359999999999999E-2"/>
    <n v="0.10294"/>
    <n v="91.882999999999996"/>
    <n v="100.258"/>
    <n v="83.21"/>
    <x v="3"/>
    <x v="1"/>
    <x v="1"/>
    <s v="N"/>
    <x v="4"/>
    <x v="2"/>
  </r>
  <r>
    <x v="1"/>
    <n v="18"/>
    <n v="1115"/>
    <x v="0"/>
    <x v="7"/>
    <s v="4-390"/>
    <n v="27"/>
    <s v="."/>
    <n v="1"/>
    <n v="3.3"/>
    <n v="3.6"/>
    <n v="1"/>
    <n v="2"/>
    <s v="Y"/>
    <s v="N"/>
    <s v="N"/>
    <s v="."/>
    <n v="1"/>
    <n v="5"/>
    <n v="5.0999999999999996"/>
    <n v="2"/>
    <n v="2"/>
    <s v="Y"/>
    <s v="N"/>
    <s v="N"/>
    <s v="."/>
    <s v="."/>
    <n v="1"/>
    <n v="9.4"/>
    <n v="10"/>
    <n v="1"/>
    <n v="3"/>
    <s v="Y"/>
    <s v="N"/>
    <s v="N"/>
    <s v="."/>
    <s v="."/>
    <n v="1"/>
    <n v="15.3"/>
    <n v="12.2"/>
    <n v="2"/>
    <n v="3"/>
    <s v="Y"/>
    <s v="N"/>
    <s v="N"/>
    <s v="."/>
    <s v="."/>
    <n v="1.2830000000000001E-3"/>
    <n v="3.901E-3"/>
    <n v="2.8199999999999999E-2"/>
    <n v="6.8320000000000006E-2"/>
    <n v="107.572"/>
    <n v="89.281999999999996"/>
    <n v="77.096000000000004"/>
    <x v="3"/>
    <x v="1"/>
    <x v="1"/>
    <s v="N"/>
    <x v="5"/>
    <x v="2"/>
  </r>
  <r>
    <x v="1"/>
    <n v="3"/>
    <n v="149"/>
    <x v="0"/>
    <x v="7"/>
    <s v="4-390"/>
    <n v="21"/>
    <s v="."/>
    <n v="1"/>
    <n v="3.8"/>
    <n v="5.6"/>
    <n v="3"/>
    <n v="2"/>
    <s v="N"/>
    <s v="N"/>
    <s v="N"/>
    <s v="."/>
    <n v="1"/>
    <n v="4.7"/>
    <n v="6.7"/>
    <n v="2"/>
    <n v="2"/>
    <s v="N"/>
    <s v="N"/>
    <s v="N"/>
    <s v="."/>
    <s v="."/>
    <n v="1"/>
    <n v="9"/>
    <n v="10.1"/>
    <n v="3"/>
    <n v="3"/>
    <s v="N"/>
    <s v="N"/>
    <s v="N"/>
    <s v="."/>
    <s v="."/>
    <n v="1"/>
    <n v="13.8"/>
    <n v="12.5"/>
    <n v="3"/>
    <n v="2"/>
    <s v="N"/>
    <s v="N"/>
    <s v="N"/>
    <s v="."/>
    <s v="."/>
    <n v="3.5750000000000001E-3"/>
    <n v="6.3290000000000004E-3"/>
    <n v="2.7539999999999999E-2"/>
    <n v="6.4689999999999998E-2"/>
    <n v="93.012"/>
    <n v="92.436999999999998"/>
    <n v="72.120999999999995"/>
    <x v="2"/>
    <x v="0"/>
    <x v="0"/>
    <s v="."/>
    <x v="5"/>
    <x v="2"/>
  </r>
  <r>
    <x v="1"/>
    <n v="11"/>
    <n v="647"/>
    <x v="0"/>
    <x v="7"/>
    <s v="4-390"/>
    <n v="7"/>
    <s v="."/>
    <n v="1"/>
    <n v="4"/>
    <n v="7.8"/>
    <n v="1"/>
    <n v="2"/>
    <s v="Y"/>
    <s v="N"/>
    <s v="N"/>
    <s v="."/>
    <n v="1"/>
    <n v="4.5"/>
    <n v="6.5"/>
    <n v="1"/>
    <n v="2"/>
    <s v="Y"/>
    <s v="N"/>
    <s v="N"/>
    <s v="."/>
    <s v="."/>
    <n v="1"/>
    <n v="6.8"/>
    <n v="8.8000000000000007"/>
    <n v="1"/>
    <n v="1"/>
    <s v="Y"/>
    <s v="N"/>
    <s v="N"/>
    <s v="."/>
    <s v="."/>
    <n v="1"/>
    <n v="13.7"/>
    <n v="11.5"/>
    <n v="2"/>
    <n v="2"/>
    <s v="Y"/>
    <s v="N"/>
    <s v="N"/>
    <s v="."/>
    <s v="."/>
    <n v="7.3010000000000002E-3"/>
    <n v="5.7039999999999999E-3"/>
    <n v="1.5800000000000002E-2"/>
    <n v="5.4350000000000002E-2"/>
    <n v="96.429000000000002"/>
    <n v="86.227000000000004"/>
    <n v="63.603999999999999"/>
    <x v="3"/>
    <x v="1"/>
    <x v="1"/>
    <s v="N"/>
    <x v="6"/>
    <x v="2"/>
  </r>
  <r>
    <x v="1"/>
    <n v="2"/>
    <n v="83"/>
    <x v="0"/>
    <x v="7"/>
    <s v="4-390"/>
    <n v="19"/>
    <s v="."/>
    <n v="1"/>
    <n v="2.8"/>
    <n v="5.3"/>
    <n v="2"/>
    <n v="2"/>
    <s v="N"/>
    <s v="N"/>
    <s v="N"/>
    <s v="."/>
    <n v="1"/>
    <n v="4.3"/>
    <n v="6.6"/>
    <n v="3"/>
    <n v="2"/>
    <s v="Y"/>
    <s v="N"/>
    <s v="N"/>
    <s v="."/>
    <s v="."/>
    <n v="1"/>
    <n v="8.9"/>
    <n v="10.5"/>
    <n v="1"/>
    <n v="1"/>
    <s v="Y"/>
    <s v="N"/>
    <s v="N"/>
    <s v="."/>
    <s v="."/>
    <n v="1"/>
    <n v="13.6"/>
    <n v="13"/>
    <n v="1"/>
    <n v="2"/>
    <s v="Y"/>
    <s v="N"/>
    <s v="N"/>
    <s v="."/>
    <s v="."/>
    <n v="2.3600000000000001E-3"/>
    <n v="5.6189999999999999E-3"/>
    <n v="2.9440000000000001E-2"/>
    <n v="6.8949999999999997E-2"/>
    <n v="88.138999999999996"/>
    <n v="84.89"/>
    <n v="57.555999999999997"/>
    <x v="6"/>
    <x v="1"/>
    <x v="1"/>
    <s v="N"/>
    <x v="6"/>
    <x v="2"/>
  </r>
  <r>
    <x v="1"/>
    <n v="17"/>
    <n v="1031"/>
    <x v="0"/>
    <x v="7"/>
    <s v="4-390"/>
    <n v="7"/>
    <s v="."/>
    <n v="1"/>
    <n v="3"/>
    <n v="2.1"/>
    <n v="1"/>
    <n v="1"/>
    <s v="N"/>
    <s v="N"/>
    <s v="N"/>
    <s v="."/>
    <n v="1"/>
    <n v="5"/>
    <n v="5.3"/>
    <n v="2"/>
    <n v="3"/>
    <s v="N"/>
    <s v="N"/>
    <s v="N"/>
    <s v="."/>
    <s v="."/>
    <n v="1"/>
    <n v="8.5"/>
    <n v="9.1"/>
    <n v="1"/>
    <n v="3"/>
    <s v="N"/>
    <s v="N"/>
    <s v="N"/>
    <s v="."/>
    <s v="."/>
    <n v="1"/>
    <n v="13.5"/>
    <n v="10"/>
    <n v="2"/>
    <n v="3"/>
    <s v="N"/>
    <s v="N"/>
    <s v="N"/>
    <s v="."/>
    <s v="."/>
    <n v="3.97E-4"/>
    <n v="4.2129999999999997E-3"/>
    <n v="2.112E-2"/>
    <n v="4.0500000000000001E-2"/>
    <n v="105.52"/>
    <n v="79.616"/>
    <n v="56.645000000000003"/>
    <x v="1"/>
    <x v="1"/>
    <x v="0"/>
    <s v="N"/>
    <x v="6"/>
    <x v="2"/>
  </r>
  <r>
    <x v="0"/>
    <n v="17"/>
    <n v="1085"/>
    <x v="0"/>
    <x v="7"/>
    <s v="4-390"/>
    <n v="61"/>
    <s v="."/>
    <n v="0"/>
    <s v="."/>
    <s v="."/>
    <s v="."/>
    <s v="."/>
    <s v="."/>
    <s v="."/>
    <s v="."/>
    <s v="."/>
    <n v="1"/>
    <n v="4.4000000000000004"/>
    <n v="5.3"/>
    <n v="2"/>
    <n v="2"/>
    <s v="Y"/>
    <s v="N"/>
    <s v="N"/>
    <s v="REB"/>
    <s v="."/>
    <n v="1"/>
    <n v="7.5"/>
    <n v="9.9"/>
    <n v="1"/>
    <n v="2"/>
    <s v="Y"/>
    <s v="N"/>
    <s v="N"/>
    <s v="."/>
    <s v="."/>
    <n v="1"/>
    <n v="13.8"/>
    <n v="12.6"/>
    <n v="2"/>
    <n v="3"/>
    <s v="Y"/>
    <s v="N"/>
    <s v="N"/>
    <s v="."/>
    <s v="."/>
    <s v="."/>
    <n v="3.7079999999999999E-3"/>
    <n v="2.205E-2"/>
    <n v="6.5729999999999997E-2"/>
    <n v="92.620999999999995"/>
    <n v="86.328999999999994"/>
    <n v="54.293999999999997"/>
    <x v="3"/>
    <x v="1"/>
    <x v="1"/>
    <s v="N"/>
    <x v="6"/>
    <x v="2"/>
  </r>
  <r>
    <x v="0"/>
    <n v="4"/>
    <n v="224"/>
    <x v="0"/>
    <x v="7"/>
    <s v="4-390"/>
    <n v="32"/>
    <s v="."/>
    <n v="1"/>
    <n v="3.8"/>
    <n v="5.6"/>
    <n v="2"/>
    <n v="2"/>
    <s v="N"/>
    <s v="N"/>
    <s v="N"/>
    <s v="."/>
    <n v="1"/>
    <n v="4.5"/>
    <n v="6.2"/>
    <n v="2"/>
    <n v="3"/>
    <s v="N"/>
    <s v="N"/>
    <s v="N"/>
    <s v="."/>
    <s v="."/>
    <n v="1"/>
    <n v="9"/>
    <n v="8.9"/>
    <n v="3"/>
    <n v="3"/>
    <s v="N"/>
    <s v="N"/>
    <s v="N"/>
    <s v="."/>
    <s v="."/>
    <n v="1"/>
    <n v="13.8"/>
    <n v="10.6"/>
    <n v="2"/>
    <n v="2"/>
    <s v="N"/>
    <s v="N"/>
    <s v="N"/>
    <s v="."/>
    <s v="."/>
    <n v="3.5750000000000001E-3"/>
    <n v="5.189E-3"/>
    <n v="2.1389999999999999E-2"/>
    <n v="4.6519999999999999E-2"/>
    <n v="92.751000000000005"/>
    <n v="77.231999999999999"/>
    <n v="45.683"/>
    <x v="2"/>
    <x v="0"/>
    <x v="0"/>
    <s v="."/>
    <x v="7"/>
    <x v="2"/>
  </r>
  <r>
    <x v="1"/>
    <n v="12"/>
    <n v="729"/>
    <x v="0"/>
    <x v="7"/>
    <s v="4-390"/>
    <n v="25"/>
    <s v="."/>
    <n v="1"/>
    <n v="2.9"/>
    <n v="5.2"/>
    <n v="2"/>
    <n v="1"/>
    <s v="N"/>
    <s v="N"/>
    <s v="N"/>
    <s v="."/>
    <n v="1"/>
    <n v="3.8"/>
    <n v="5.7"/>
    <n v="2"/>
    <n v="2"/>
    <s v="N"/>
    <s v="N"/>
    <s v="N"/>
    <s v="."/>
    <s v="."/>
    <n v="1"/>
    <n v="7.6"/>
    <n v="9.9"/>
    <n v="2"/>
    <n v="2"/>
    <s v="N"/>
    <s v="N"/>
    <s v="N"/>
    <s v="."/>
    <s v="."/>
    <n v="1"/>
    <n v="13.5"/>
    <n v="12"/>
    <n v="2"/>
    <n v="3"/>
    <s v="N"/>
    <s v="N"/>
    <s v="N"/>
    <s v="."/>
    <s v="."/>
    <n v="2.3519999999999999E-3"/>
    <n v="3.7039999999999998E-3"/>
    <n v="2.2349999999999998E-2"/>
    <n v="5.8319999999999997E-2"/>
    <n v="88.596999999999994"/>
    <n v="76.644000000000005"/>
    <n v="44.091999999999999"/>
    <x v="2"/>
    <x v="0"/>
    <x v="0"/>
    <s v="."/>
    <x v="7"/>
    <x v="2"/>
  </r>
  <r>
    <x v="0"/>
    <n v="13"/>
    <n v="769"/>
    <x v="0"/>
    <x v="7"/>
    <s v="4-390"/>
    <n v="1"/>
    <s v="."/>
    <n v="1"/>
    <n v="3.3"/>
    <n v="3.8"/>
    <n v="2"/>
    <n v="1"/>
    <s v="Y"/>
    <s v="N"/>
    <s v="N"/>
    <s v="."/>
    <n v="1"/>
    <n v="5.4"/>
    <n v="7"/>
    <n v="1"/>
    <n v="2"/>
    <s v="Y"/>
    <s v="N"/>
    <s v="N"/>
    <s v="."/>
    <s v="."/>
    <n v="1"/>
    <n v="7.8"/>
    <n v="10.199999999999999"/>
    <n v="1"/>
    <n v="1"/>
    <s v="Y"/>
    <s v="N"/>
    <s v="N"/>
    <s v="."/>
    <s v="."/>
    <n v="1"/>
    <n v="11.3"/>
    <n v="11"/>
    <n v="1"/>
    <n v="3"/>
    <s v="Y"/>
    <s v="N"/>
    <s v="N"/>
    <s v="."/>
    <s v="."/>
    <n v="1.4300000000000001E-3"/>
    <n v="7.9380000000000006E-3"/>
    <n v="2.435E-2"/>
    <n v="4.1020000000000001E-2"/>
    <n v="77.691999999999993"/>
    <n v="80.144999999999996"/>
    <n v="37.39"/>
    <x v="6"/>
    <x v="1"/>
    <x v="1"/>
    <s v="N"/>
    <x v="7"/>
    <x v="2"/>
  </r>
  <r>
    <x v="1"/>
    <n v="1"/>
    <n v="49"/>
    <x v="0"/>
    <x v="7"/>
    <s v="4-390"/>
    <n v="49"/>
    <s v="."/>
    <n v="1"/>
    <n v="3.3"/>
    <n v="3.6"/>
    <n v="3"/>
    <n v="3"/>
    <s v="N"/>
    <s v="N"/>
    <s v="N"/>
    <s v="."/>
    <n v="1"/>
    <n v="6.2"/>
    <n v="6"/>
    <n v="3"/>
    <n v="3"/>
    <s v="N"/>
    <s v="N"/>
    <s v="N"/>
    <s v="."/>
    <s v="."/>
    <n v="1"/>
    <n v="9"/>
    <n v="9.4"/>
    <n v="3"/>
    <n v="3"/>
    <s v="N"/>
    <s v="N"/>
    <s v="N"/>
    <s v="."/>
    <s v="."/>
    <n v="1"/>
    <n v="12.6"/>
    <n v="9.1999999999999993"/>
    <n v="3"/>
    <n v="3"/>
    <s v="N"/>
    <s v="N"/>
    <s v="N"/>
    <s v="."/>
    <s v="."/>
    <n v="1.2830000000000001E-3"/>
    <n v="6.6959999999999997E-3"/>
    <n v="2.3859999999999999E-2"/>
    <n v="3.1989999999999998E-2"/>
    <n v="88.897999999999996"/>
    <n v="63.951999999999998"/>
    <n v="23.728999999999999"/>
    <x v="2"/>
    <x v="0"/>
    <x v="0"/>
    <s v="."/>
    <x v="8"/>
    <x v="2"/>
  </r>
  <r>
    <x v="0"/>
    <n v="4"/>
    <n v="253"/>
    <x v="0"/>
    <x v="7"/>
    <s v="4-390"/>
    <n v="61"/>
    <s v="."/>
    <n v="1"/>
    <n v="3"/>
    <n v="3.4"/>
    <n v="1"/>
    <n v="2"/>
    <s v="Y"/>
    <s v="N"/>
    <s v="N"/>
    <s v="."/>
    <n v="1"/>
    <n v="4.5"/>
    <n v="5.4"/>
    <n v="2"/>
    <n v="3"/>
    <s v="N"/>
    <s v="N"/>
    <s v="Y"/>
    <s v="."/>
    <s v="."/>
    <n v="1"/>
    <n v="9"/>
    <n v="7.5"/>
    <n v="1"/>
    <n v="3"/>
    <s v="N"/>
    <s v="N"/>
    <s v="Y"/>
    <s v="."/>
    <s v="."/>
    <n v="1"/>
    <n v="12"/>
    <n v="7.3"/>
    <n v="2"/>
    <n v="3"/>
    <s v="N"/>
    <s v="N"/>
    <s v="Y"/>
    <s v="."/>
    <s v="."/>
    <n v="1.0399999999999999E-3"/>
    <n v="3.9370000000000004E-3"/>
    <n v="1.519E-2"/>
    <n v="1.9179999999999999E-2"/>
    <n v="80.061999999999998"/>
    <n v="50.253"/>
    <n v="16.399000000000001"/>
    <x v="1"/>
    <x v="1"/>
    <x v="0"/>
    <s v="N"/>
    <x v="8"/>
    <x v="2"/>
  </r>
  <r>
    <x v="1"/>
    <n v="12"/>
    <n v="717"/>
    <x v="0"/>
    <x v="7"/>
    <s v="4-390"/>
    <n v="13"/>
    <s v="."/>
    <n v="1"/>
    <n v="2"/>
    <n v="1.7"/>
    <n v="1"/>
    <n v="3"/>
    <s v="Y"/>
    <s v="N"/>
    <s v="N"/>
    <s v="."/>
    <n v="1"/>
    <n v="3.4"/>
    <n v="5"/>
    <n v="1"/>
    <n v="1"/>
    <s v="Y"/>
    <s v="N"/>
    <s v="N"/>
    <s v="."/>
    <s v="."/>
    <n v="1"/>
    <n v="7"/>
    <n v="8.6"/>
    <n v="1"/>
    <n v="1"/>
    <s v="Y"/>
    <s v="N"/>
    <s v="N"/>
    <s v="."/>
    <s v="."/>
    <n v="1"/>
    <n v="11.8"/>
    <n v="8.9"/>
    <n v="1"/>
    <n v="2"/>
    <s v="Y"/>
    <s v="N"/>
    <s v="N"/>
    <s v="."/>
    <s v="."/>
    <n v="1.73E-4"/>
    <n v="2.5500000000000002E-3"/>
    <n v="1.553E-2"/>
    <n v="2.8039999999999999E-2"/>
    <n v="82.319000000000003"/>
    <n v="59.792000000000002"/>
    <n v="10.468"/>
    <x v="6"/>
    <x v="1"/>
    <x v="1"/>
    <s v="N"/>
    <x v="8"/>
    <x v="2"/>
  </r>
  <r>
    <x v="0"/>
    <n v="12"/>
    <n v="737"/>
    <x v="0"/>
    <x v="8"/>
    <s v="4-391"/>
    <n v="33"/>
    <s v="."/>
    <n v="1"/>
    <n v="3.5"/>
    <n v="6.4"/>
    <n v="3"/>
    <n v="2"/>
    <s v="N"/>
    <s v="N"/>
    <s v="N"/>
    <s v="."/>
    <n v="1"/>
    <n v="6.7"/>
    <n v="9"/>
    <n v="3"/>
    <n v="2"/>
    <s v="N"/>
    <s v="N"/>
    <s v="N"/>
    <s v="."/>
    <s v="."/>
    <n v="1"/>
    <n v="11"/>
    <n v="14.6"/>
    <n v="3"/>
    <n v="2"/>
    <s v="N"/>
    <s v="N"/>
    <s v="N"/>
    <s v="."/>
    <s v="."/>
    <n v="1"/>
    <n v="17.399999999999999"/>
    <n v="18.399999999999999"/>
    <n v="3"/>
    <n v="2"/>
    <s v="N"/>
    <s v="N"/>
    <s v="N"/>
    <s v="."/>
    <s v="."/>
    <n v="4.3010000000000001E-3"/>
    <n v="1.6281E-2"/>
    <n v="7.034E-2"/>
    <n v="0.17673"/>
    <n v="114.32899999999999"/>
    <n v="127.31399999999999"/>
    <n v="173.94"/>
    <x v="2"/>
    <x v="0"/>
    <x v="0"/>
    <s v="."/>
    <x v="0"/>
    <x v="0"/>
  </r>
  <r>
    <x v="0"/>
    <n v="7"/>
    <n v="409"/>
    <x v="0"/>
    <x v="8"/>
    <s v="4-391"/>
    <n v="25"/>
    <s v="."/>
    <n v="1"/>
    <n v="3.4"/>
    <n v="5.7"/>
    <n v="2"/>
    <n v="3"/>
    <s v="N"/>
    <s v="N"/>
    <s v="N"/>
    <s v="."/>
    <n v="1"/>
    <n v="5.3"/>
    <n v="6.9"/>
    <n v="2"/>
    <n v="3"/>
    <s v="N"/>
    <s v="N"/>
    <s v="N"/>
    <s v="."/>
    <s v="."/>
    <n v="1"/>
    <n v="8.4"/>
    <n v="12.4"/>
    <n v="2"/>
    <n v="2"/>
    <s v="N"/>
    <s v="N"/>
    <s v="N"/>
    <s v="."/>
    <s v="."/>
    <n v="1"/>
    <n v="14.4"/>
    <n v="18.3"/>
    <n v="2"/>
    <n v="2"/>
    <s v="N"/>
    <s v="N"/>
    <s v="N"/>
    <s v="."/>
    <s v="."/>
    <n v="3.3140000000000001E-3"/>
    <n v="7.5700000000000003E-3"/>
    <n v="3.875E-2"/>
    <n v="0.14466999999999999"/>
    <n v="103.744"/>
    <n v="127.96899999999999"/>
    <n v="160.76400000000001"/>
    <x v="2"/>
    <x v="0"/>
    <x v="0"/>
    <s v="."/>
    <x v="9"/>
    <x v="0"/>
  </r>
  <r>
    <x v="1"/>
    <n v="5"/>
    <n v="314"/>
    <x v="0"/>
    <x v="8"/>
    <s v="4-391"/>
    <n v="58"/>
    <s v="."/>
    <n v="1"/>
    <n v="4.0999999999999996"/>
    <n v="6"/>
    <n v="3"/>
    <n v="3"/>
    <s v="N"/>
    <s v="N"/>
    <s v="N"/>
    <s v="."/>
    <n v="1"/>
    <n v="6.4"/>
    <n v="9.3000000000000007"/>
    <n v="3"/>
    <n v="2"/>
    <s v="Y"/>
    <s v="N"/>
    <s v="N"/>
    <s v="."/>
    <s v="."/>
    <n v="1"/>
    <n v="10.5"/>
    <n v="13.4"/>
    <n v="2"/>
    <n v="2"/>
    <s v="Y"/>
    <s v="N"/>
    <s v="N"/>
    <s v="."/>
    <s v="."/>
    <n v="1"/>
    <n v="16.399999999999999"/>
    <n v="16.399999999999999"/>
    <n v="2"/>
    <n v="2"/>
    <s v="Y"/>
    <s v="N"/>
    <s v="N"/>
    <s v="."/>
    <s v="."/>
    <n v="4.4279999999999996E-3"/>
    <n v="1.6605999999999999E-2"/>
    <n v="5.6559999999999999E-2"/>
    <n v="0.13233"/>
    <n v="117.45399999999999"/>
    <n v="120.309"/>
    <n v="157.84100000000001"/>
    <x v="3"/>
    <x v="1"/>
    <x v="1"/>
    <s v="N"/>
    <x v="9"/>
    <x v="2"/>
  </r>
  <r>
    <x v="0"/>
    <n v="14"/>
    <n v="882"/>
    <x v="0"/>
    <x v="8"/>
    <s v="4-391"/>
    <n v="50"/>
    <s v="."/>
    <n v="1"/>
    <n v="4"/>
    <n v="7"/>
    <n v="2"/>
    <n v="2"/>
    <s v="N"/>
    <s v="N"/>
    <s v="N"/>
    <s v="."/>
    <n v="1"/>
    <n v="6.1"/>
    <n v="9"/>
    <n v="3"/>
    <n v="2"/>
    <s v="N"/>
    <s v="N"/>
    <s v="N"/>
    <s v="."/>
    <s v="."/>
    <n v="1"/>
    <n v="9.8000000000000007"/>
    <n v="13.5"/>
    <n v="3"/>
    <n v="2"/>
    <s v="N"/>
    <s v="N"/>
    <s v="N"/>
    <s v="."/>
    <s v="."/>
    <n v="1"/>
    <n v="15.5"/>
    <n v="16.5"/>
    <n v="3"/>
    <n v="2"/>
    <s v="N"/>
    <s v="N"/>
    <s v="N"/>
    <s v="."/>
    <s v="."/>
    <n v="5.8799999999999998E-3"/>
    <n v="1.4822999999999999E-2"/>
    <n v="5.3580000000000003E-2"/>
    <n v="0.12659999999999999"/>
    <n v="110.05200000000001"/>
    <n v="118.42700000000001"/>
    <n v="146.35900000000001"/>
    <x v="2"/>
    <x v="0"/>
    <x v="0"/>
    <s v="."/>
    <x v="9"/>
    <x v="0"/>
  </r>
  <r>
    <x v="0"/>
    <n v="3"/>
    <n v="164"/>
    <x v="0"/>
    <x v="8"/>
    <s v="4-391"/>
    <n v="36"/>
    <s v="."/>
    <n v="1"/>
    <n v="4.2"/>
    <n v="5.2"/>
    <n v="3"/>
    <n v="3"/>
    <s v="N"/>
    <s v="N"/>
    <s v="N"/>
    <s v="."/>
    <n v="1"/>
    <n v="6.2"/>
    <n v="7.3"/>
    <n v="3"/>
    <n v="3"/>
    <s v="N"/>
    <s v="N"/>
    <s v="N"/>
    <s v="."/>
    <s v="."/>
    <n v="1"/>
    <n v="11"/>
    <n v="11.7"/>
    <n v="3"/>
    <n v="3"/>
    <s v="N"/>
    <s v="N"/>
    <s v="N"/>
    <s v="."/>
    <s v="."/>
    <n v="1"/>
    <n v="17.899999999999999"/>
    <n v="15.1"/>
    <n v="3"/>
    <n v="3"/>
    <s v="N"/>
    <s v="N"/>
    <s v="N"/>
    <s v="."/>
    <s v="."/>
    <n v="3.4069999999999999E-3"/>
    <n v="9.9120000000000007E-3"/>
    <n v="4.5170000000000002E-2"/>
    <n v="0.12243999999999999"/>
    <n v="119.182"/>
    <n v="112.27500000000001"/>
    <n v="138.048"/>
    <x v="2"/>
    <x v="0"/>
    <x v="0"/>
    <s v="."/>
    <x v="1"/>
    <x v="2"/>
  </r>
  <r>
    <x v="0"/>
    <n v="6"/>
    <n v="335"/>
    <x v="0"/>
    <x v="8"/>
    <s v="4-391"/>
    <n v="15"/>
    <s v="."/>
    <n v="1"/>
    <n v="3.8"/>
    <n v="6.3"/>
    <n v="2"/>
    <n v="1"/>
    <s v="N"/>
    <s v="N"/>
    <s v="N"/>
    <s v="."/>
    <n v="1"/>
    <n v="5.3"/>
    <n v="6.8"/>
    <n v="2"/>
    <n v="2"/>
    <s v="N"/>
    <s v="N"/>
    <s v="N"/>
    <s v="."/>
    <s v="."/>
    <n v="1"/>
    <n v="8.6999999999999993"/>
    <n v="12.1"/>
    <n v="2"/>
    <n v="2"/>
    <s v="N"/>
    <s v="N"/>
    <s v="N"/>
    <s v="."/>
    <s v="."/>
    <n v="1"/>
    <n v="14.2"/>
    <n v="16.100000000000001"/>
    <n v="2"/>
    <n v="2"/>
    <s v="N"/>
    <s v="N"/>
    <s v="N"/>
    <s v="."/>
    <s v="."/>
    <n v="4.5250000000000004E-3"/>
    <n v="7.352E-3"/>
    <n v="3.8210000000000001E-2"/>
    <n v="0.11042"/>
    <n v="102.06"/>
    <n v="119.358"/>
    <n v="134.84100000000001"/>
    <x v="2"/>
    <x v="0"/>
    <x v="0"/>
    <s v="."/>
    <x v="1"/>
    <x v="2"/>
  </r>
  <r>
    <x v="1"/>
    <n v="19"/>
    <n v="1199"/>
    <x v="0"/>
    <x v="8"/>
    <s v="4-391"/>
    <n v="47"/>
    <s v="."/>
    <n v="1"/>
    <n v="2.7"/>
    <n v="2.8"/>
    <n v="2"/>
    <n v="3"/>
    <s v="N"/>
    <s v="N"/>
    <s v="N"/>
    <s v="."/>
    <n v="1"/>
    <n v="4.8"/>
    <n v="5.3"/>
    <n v="2"/>
    <n v="2"/>
    <s v="N"/>
    <s v="N"/>
    <s v="N"/>
    <s v="."/>
    <s v="."/>
    <n v="1"/>
    <n v="8.3000000000000007"/>
    <n v="9.9"/>
    <n v="2"/>
    <n v="3"/>
    <s v="N"/>
    <s v="N"/>
    <s v="N"/>
    <s v="."/>
    <s v="."/>
    <n v="1"/>
    <n v="14.3"/>
    <n v="14.1"/>
    <n v="2"/>
    <n v="3"/>
    <s v="N"/>
    <s v="N"/>
    <s v="N"/>
    <s v="."/>
    <s v="."/>
    <n v="6.3500000000000004E-4"/>
    <n v="4.045E-3"/>
    <n v="2.4400000000000002E-2"/>
    <n v="8.5290000000000005E-2"/>
    <n v="97.51"/>
    <n v="100.569"/>
    <n v="87.673000000000002"/>
    <x v="2"/>
    <x v="0"/>
    <x v="0"/>
    <s v="."/>
    <x v="4"/>
    <x v="2"/>
  </r>
  <r>
    <x v="1"/>
    <n v="2"/>
    <n v="117"/>
    <x v="0"/>
    <x v="8"/>
    <s v="4-391"/>
    <n v="53"/>
    <s v="."/>
    <n v="1"/>
    <n v="2.5"/>
    <n v="4.0999999999999996"/>
    <n v="1"/>
    <n v="3"/>
    <s v="Y"/>
    <s v="N"/>
    <s v="N"/>
    <s v="."/>
    <n v="1"/>
    <n v="3.8"/>
    <n v="4.9000000000000004"/>
    <n v="2"/>
    <n v="2"/>
    <s v="N"/>
    <s v="N"/>
    <s v="N"/>
    <s v="."/>
    <s v="."/>
    <n v="1"/>
    <n v="8.6"/>
    <n v="8.5"/>
    <n v="1"/>
    <n v="2"/>
    <s v="N"/>
    <s v="N"/>
    <s v="N"/>
    <s v="."/>
    <s v="."/>
    <n v="1"/>
    <n v="13.9"/>
    <n v="11"/>
    <n v="2"/>
    <n v="3"/>
    <s v="N"/>
    <s v="N"/>
    <s v="N"/>
    <s v="."/>
    <s v="."/>
    <n v="1.261E-3"/>
    <n v="2.7369999999999998E-3"/>
    <n v="1.864E-2"/>
    <n v="5.0459999999999998E-2"/>
    <n v="89.947999999999993"/>
    <n v="73.611999999999995"/>
    <n v="44.670999999999999"/>
    <x v="1"/>
    <x v="1"/>
    <x v="0"/>
    <s v="N"/>
    <x v="7"/>
    <x v="2"/>
  </r>
  <r>
    <x v="0"/>
    <n v="4"/>
    <n v="249"/>
    <x v="0"/>
    <x v="8"/>
    <s v="4-391"/>
    <n v="57"/>
    <s v="."/>
    <n v="1"/>
    <n v="3.8"/>
    <n v="6.2"/>
    <n v="3"/>
    <n v="2"/>
    <s v="N"/>
    <s v="N"/>
    <s v="N"/>
    <s v="."/>
    <n v="1"/>
    <n v="4.4000000000000004"/>
    <n v="6.1"/>
    <n v="3"/>
    <n v="3"/>
    <s v="N"/>
    <s v="N"/>
    <s v="N"/>
    <s v="."/>
    <s v="."/>
    <n v="1"/>
    <n v="8.5"/>
    <n v="8.3000000000000007"/>
    <n v="2"/>
    <n v="3"/>
    <s v="N"/>
    <s v="N"/>
    <s v="N"/>
    <s v="."/>
    <s v="."/>
    <n v="1"/>
    <n v="12.3"/>
    <n v="10.199999999999999"/>
    <n v="3"/>
    <n v="3"/>
    <s v="N"/>
    <s v="N"/>
    <s v="N"/>
    <s v="."/>
    <s v="."/>
    <n v="4.3819999999999996E-3"/>
    <n v="4.9119999999999997E-3"/>
    <n v="1.7569999999999999E-2"/>
    <n v="3.8390000000000001E-2"/>
    <n v="81.900000000000006"/>
    <n v="74.343000000000004"/>
    <n v="35.94"/>
    <x v="2"/>
    <x v="0"/>
    <x v="0"/>
    <s v="."/>
    <x v="7"/>
    <x v="2"/>
  </r>
  <r>
    <x v="1"/>
    <n v="8"/>
    <n v="474"/>
    <x v="0"/>
    <x v="8"/>
    <s v="4-391"/>
    <n v="26"/>
    <s v="."/>
    <n v="1"/>
    <n v="2.7"/>
    <n v="2.5"/>
    <n v="2"/>
    <n v="2"/>
    <s v="N"/>
    <s v="N"/>
    <s v="N"/>
    <s v="."/>
    <n v="1"/>
    <n v="4.4000000000000004"/>
    <n v="4.5"/>
    <n v="2"/>
    <n v="2"/>
    <s v="N"/>
    <s v="N"/>
    <s v="N"/>
    <s v="."/>
    <s v="."/>
    <n v="1"/>
    <n v="5.7"/>
    <n v="7"/>
    <n v="1"/>
    <n v="2"/>
    <s v="N"/>
    <s v="N"/>
    <s v="N"/>
    <s v="."/>
    <s v="."/>
    <n v="1"/>
    <n v="11.2"/>
    <n v="8.4"/>
    <n v="2"/>
    <n v="3"/>
    <s v="N"/>
    <s v="N"/>
    <s v="N"/>
    <s v="."/>
    <s v="."/>
    <n v="5.0600000000000005E-4"/>
    <n v="2.673E-3"/>
    <n v="8.3800000000000003E-3"/>
    <n v="2.3709999999999998E-2"/>
    <n v="81.367000000000004"/>
    <n v="64.841999999999999"/>
    <n v="26.123999999999999"/>
    <x v="1"/>
    <x v="1"/>
    <x v="0"/>
    <s v="N"/>
    <x v="8"/>
    <x v="2"/>
  </r>
  <r>
    <x v="1"/>
    <n v="10"/>
    <n v="625"/>
    <x v="0"/>
    <x v="8"/>
    <s v="4-391"/>
    <n v="49"/>
    <s v="."/>
    <n v="1"/>
    <n v="2.2999999999999998"/>
    <n v="3"/>
    <n v="2"/>
    <n v="2"/>
    <s v="N"/>
    <s v="N"/>
    <s v="N"/>
    <s v="."/>
    <n v="1"/>
    <n v="4.5999999999999996"/>
    <n v="5"/>
    <n v="3"/>
    <n v="3"/>
    <s v="N"/>
    <s v="N"/>
    <s v="N"/>
    <s v="."/>
    <s v="."/>
    <n v="1"/>
    <n v="6.8"/>
    <n v="8"/>
    <n v="2"/>
    <n v="3"/>
    <s v="N"/>
    <s v="N"/>
    <s v="N"/>
    <s v="."/>
    <s v="."/>
    <n v="1"/>
    <n v="13"/>
    <n v="9.6999999999999993"/>
    <n v="2"/>
    <n v="3"/>
    <s v="N"/>
    <s v="N"/>
    <s v="N"/>
    <s v="."/>
    <s v="."/>
    <n v="6.2100000000000002E-4"/>
    <n v="3.4499999999999999E-3"/>
    <n v="1.306E-2"/>
    <n v="3.6700000000000003E-2"/>
    <n v="86.224000000000004"/>
    <n v="56.512999999999998"/>
    <n v="8.1620000000000008"/>
    <x v="2"/>
    <x v="0"/>
    <x v="0"/>
    <s v="."/>
    <x v="8"/>
    <x v="2"/>
  </r>
  <r>
    <x v="1"/>
    <n v="17"/>
    <n v="1055"/>
    <x v="0"/>
    <x v="8"/>
    <s v="4-391"/>
    <n v="31"/>
    <s v="."/>
    <n v="1"/>
    <n v="2"/>
    <n v="1"/>
    <n v="1"/>
    <n v="3"/>
    <s v="Y"/>
    <s v="N"/>
    <s v="N"/>
    <s v="."/>
    <n v="1"/>
    <n v="3.2"/>
    <n v="2.8"/>
    <n v="2"/>
    <n v="3"/>
    <s v="N"/>
    <s v="N"/>
    <s v="N"/>
    <s v="."/>
    <s v="."/>
    <n v="1"/>
    <n v="6.4"/>
    <n v="4.5999999999999996"/>
    <n v="2"/>
    <n v="3"/>
    <s v="N"/>
    <s v="N"/>
    <s v="N"/>
    <s v="."/>
    <s v="."/>
    <n v="1"/>
    <n v="9.5"/>
    <n v="5.7"/>
    <n v="2"/>
    <n v="3"/>
    <s v="N"/>
    <s v="N"/>
    <s v="N"/>
    <s v="."/>
    <s v="."/>
    <n v="6.0000000000000002E-5"/>
    <n v="7.5299999999999998E-4"/>
    <n v="4.0600000000000002E-3"/>
    <n v="9.2599999999999991E-3"/>
    <n v="70.516000000000005"/>
    <n v="43.491"/>
    <n v="-0.90700000000000003"/>
    <x v="2"/>
    <x v="0"/>
    <x v="0"/>
    <s v="."/>
    <x v="8"/>
    <x v="2"/>
  </r>
  <r>
    <x v="1"/>
    <n v="16"/>
    <n v="1003"/>
    <x v="0"/>
    <x v="9"/>
    <s v="4-392"/>
    <n v="43"/>
    <s v="."/>
    <n v="1"/>
    <n v="4.9000000000000004"/>
    <n v="7.5"/>
    <n v="1"/>
    <n v="1"/>
    <s v="Y"/>
    <s v="N"/>
    <s v="N"/>
    <s v="."/>
    <n v="1"/>
    <n v="7.2"/>
    <n v="12"/>
    <n v="1"/>
    <n v="1"/>
    <s v="Y"/>
    <s v="N"/>
    <s v="N"/>
    <s v="."/>
    <s v="."/>
    <n v="1"/>
    <n v="10.1"/>
    <n v="20"/>
    <n v="1"/>
    <n v="1"/>
    <s v="Y"/>
    <s v="N"/>
    <s v="N"/>
    <s v="."/>
    <s v="."/>
    <n v="1"/>
    <n v="16.899999999999999"/>
    <n v="23.8"/>
    <n v="2"/>
    <n v="3"/>
    <s v="Y"/>
    <s v="N"/>
    <s v="N"/>
    <s v="."/>
    <s v="."/>
    <n v="8.2690000000000003E-3"/>
    <n v="3.1104E-2"/>
    <n v="0.1212"/>
    <n v="0.28719"/>
    <n v="128.90100000000001"/>
    <n v="166.63499999999999"/>
    <n v="316.565"/>
    <x v="3"/>
    <x v="1"/>
    <x v="1"/>
    <s v="N"/>
    <x v="0"/>
    <x v="1"/>
  </r>
  <r>
    <x v="0"/>
    <n v="10"/>
    <n v="619"/>
    <x v="0"/>
    <x v="9"/>
    <s v="4-392"/>
    <n v="43"/>
    <s v="."/>
    <n v="1"/>
    <n v="2.6"/>
    <n v="3.9"/>
    <n v="2"/>
    <n v="2"/>
    <s v="Y"/>
    <s v="N"/>
    <s v="N"/>
    <s v="."/>
    <n v="1"/>
    <n v="5.0999999999999996"/>
    <n v="7.5"/>
    <n v="1"/>
    <n v="2"/>
    <s v="Y"/>
    <s v="N"/>
    <s v="N"/>
    <s v="."/>
    <s v="."/>
    <n v="1"/>
    <n v="9.1"/>
    <n v="14.1"/>
    <n v="1"/>
    <n v="1"/>
    <s v="Y"/>
    <s v="N"/>
    <s v="N"/>
    <s v="."/>
    <s v="."/>
    <n v="1"/>
    <n v="16.399999999999999"/>
    <n v="20.100000000000001"/>
    <n v="2"/>
    <n v="2"/>
    <s v="Y"/>
    <s v="N"/>
    <s v="N"/>
    <s v="."/>
    <s v="."/>
    <n v="1.186E-3"/>
    <n v="8.6060000000000008E-3"/>
    <n v="5.4280000000000002E-2"/>
    <n v="0.19877"/>
    <n v="110.90900000000001"/>
    <n v="127.72199999999999"/>
    <n v="180.07599999999999"/>
    <x v="3"/>
    <x v="1"/>
    <x v="1"/>
    <s v="N"/>
    <x v="0"/>
    <x v="1"/>
  </r>
  <r>
    <x v="1"/>
    <n v="1"/>
    <n v="47"/>
    <x v="0"/>
    <x v="9"/>
    <s v="4-392"/>
    <n v="47"/>
    <s v="."/>
    <n v="1"/>
    <n v="3"/>
    <n v="3.5"/>
    <n v="3"/>
    <n v="3"/>
    <s v="N"/>
    <s v="N"/>
    <s v="N"/>
    <s v="."/>
    <n v="1"/>
    <n v="6.3"/>
    <n v="7.5"/>
    <n v="3"/>
    <n v="3"/>
    <s v="N"/>
    <s v="N"/>
    <s v="N"/>
    <s v="."/>
    <s v="."/>
    <n v="1"/>
    <n v="9.5"/>
    <n v="12.8"/>
    <n v="3"/>
    <n v="3"/>
    <s v="N"/>
    <s v="N"/>
    <s v="N"/>
    <s v="."/>
    <s v="."/>
    <n v="1"/>
    <n v="15.7"/>
    <n v="16"/>
    <n v="3"/>
    <n v="3"/>
    <s v="N"/>
    <s v="N"/>
    <s v="N"/>
    <s v="."/>
    <s v="."/>
    <n v="1.1019999999999999E-3"/>
    <n v="1.0631E-2"/>
    <n v="4.6690000000000002E-2"/>
    <n v="0.12058000000000001"/>
    <n v="115.84099999999999"/>
    <n v="126.988"/>
    <n v="179.42099999999999"/>
    <x v="2"/>
    <x v="0"/>
    <x v="0"/>
    <s v="."/>
    <x v="0"/>
    <x v="0"/>
  </r>
  <r>
    <x v="1"/>
    <n v="5"/>
    <n v="315"/>
    <x v="0"/>
    <x v="9"/>
    <s v="4-392"/>
    <n v="59"/>
    <s v="."/>
    <n v="1"/>
    <n v="3.5"/>
    <n v="5.6"/>
    <n v="3"/>
    <n v="2"/>
    <s v="Y"/>
    <s v="N"/>
    <s v="N"/>
    <s v="."/>
    <n v="1"/>
    <n v="4.5"/>
    <n v="7.1"/>
    <n v="2"/>
    <n v="2"/>
    <s v="N"/>
    <s v="N"/>
    <s v="N"/>
    <s v="."/>
    <s v="."/>
    <n v="1"/>
    <n v="9.1999999999999993"/>
    <n v="12.5"/>
    <n v="1"/>
    <n v="2"/>
    <s v="N"/>
    <s v="N"/>
    <s v="N"/>
    <s v="."/>
    <s v="."/>
    <n v="1"/>
    <n v="15.6"/>
    <n v="17.600000000000001"/>
    <n v="2"/>
    <n v="2"/>
    <s v="N"/>
    <s v="N"/>
    <s v="N"/>
    <s v="."/>
    <s v="."/>
    <n v="3.2929999999999999E-3"/>
    <n v="6.8050000000000003E-3"/>
    <n v="4.3119999999999999E-2"/>
    <n v="0.14496999999999999"/>
    <n v="111.026"/>
    <n v="129.517"/>
    <n v="174.20599999999999"/>
    <x v="1"/>
    <x v="1"/>
    <x v="0"/>
    <s v="N"/>
    <x v="0"/>
    <x v="1"/>
  </r>
  <r>
    <x v="0"/>
    <n v="3"/>
    <n v="136"/>
    <x v="0"/>
    <x v="9"/>
    <s v="4-392"/>
    <n v="8"/>
    <s v="."/>
    <n v="1"/>
    <n v="2.9"/>
    <n v="3.7"/>
    <n v="1"/>
    <n v="3"/>
    <s v="N"/>
    <s v="N"/>
    <s v="N"/>
    <s v="."/>
    <n v="1"/>
    <n v="4.8"/>
    <n v="7.8"/>
    <n v="1"/>
    <n v="1"/>
    <s v="Y"/>
    <s v="N"/>
    <s v="N"/>
    <s v="."/>
    <s v="."/>
    <n v="1"/>
    <n v="9"/>
    <n v="15.2"/>
    <n v="1"/>
    <n v="2"/>
    <s v="Y"/>
    <s v="N"/>
    <s v="N"/>
    <s v="."/>
    <s v="."/>
    <n v="1"/>
    <n v="14.1"/>
    <n v="17.899999999999999"/>
    <n v="2"/>
    <n v="2"/>
    <s v="Y"/>
    <s v="N"/>
    <s v="N"/>
    <s v="."/>
    <s v="."/>
    <n v="1.191E-3"/>
    <n v="8.7609999999999997E-3"/>
    <n v="6.2379999999999998E-2"/>
    <n v="0.13553000000000001"/>
    <n v="102.59099999999999"/>
    <n v="131.89500000000001"/>
    <n v="163.12700000000001"/>
    <x v="3"/>
    <x v="1"/>
    <x v="1"/>
    <s v="N"/>
    <x v="9"/>
    <x v="2"/>
  </r>
  <r>
    <x v="0"/>
    <n v="13"/>
    <n v="803"/>
    <x v="0"/>
    <x v="9"/>
    <s v="4-392"/>
    <n v="35"/>
    <s v="."/>
    <n v="1"/>
    <n v="3.9"/>
    <n v="4.8"/>
    <n v="3"/>
    <n v="2"/>
    <s v="N"/>
    <s v="N"/>
    <s v="N"/>
    <s v="."/>
    <n v="1"/>
    <n v="6"/>
    <n v="7"/>
    <n v="2"/>
    <n v="2"/>
    <s v="N"/>
    <s v="N"/>
    <s v="N"/>
    <s v="."/>
    <s v="."/>
    <n v="1"/>
    <n v="9"/>
    <n v="11.8"/>
    <n v="3"/>
    <n v="2"/>
    <s v="N"/>
    <s v="N"/>
    <s v="N"/>
    <s v="."/>
    <s v="."/>
    <n v="1"/>
    <n v="14.9"/>
    <n v="14.8"/>
    <n v="3"/>
    <n v="3"/>
    <s v="N"/>
    <s v="N"/>
    <s v="N"/>
    <s v="."/>
    <s v="."/>
    <n v="2.696E-3"/>
    <n v="8.8199999999999997E-3"/>
    <n v="3.7589999999999998E-2"/>
    <n v="9.7909999999999997E-2"/>
    <n v="116.309"/>
    <n v="120.524"/>
    <n v="161.744"/>
    <x v="2"/>
    <x v="0"/>
    <x v="0"/>
    <s v="."/>
    <x v="9"/>
    <x v="2"/>
  </r>
  <r>
    <x v="0"/>
    <n v="12"/>
    <n v="749"/>
    <x v="0"/>
    <x v="9"/>
    <s v="4-392"/>
    <n v="45"/>
    <s v="."/>
    <n v="1"/>
    <n v="3.2"/>
    <n v="4"/>
    <n v="2"/>
    <n v="2"/>
    <s v="Y"/>
    <s v="N"/>
    <s v="N"/>
    <s v="."/>
    <n v="1"/>
    <n v="5"/>
    <n v="6.3"/>
    <n v="2"/>
    <n v="3"/>
    <s v="N"/>
    <s v="N"/>
    <s v="N"/>
    <s v="."/>
    <s v="."/>
    <n v="1"/>
    <n v="8.6999999999999993"/>
    <n v="12.8"/>
    <n v="2"/>
    <n v="2"/>
    <s v="N"/>
    <s v="N"/>
    <s v="Y"/>
    <s v="TERM"/>
    <s v="."/>
    <n v="1"/>
    <n v="14.8"/>
    <n v="16"/>
    <n v="2"/>
    <n v="2"/>
    <s v="N"/>
    <s v="N"/>
    <s v="N"/>
    <s v="."/>
    <s v="."/>
    <n v="1.536E-3"/>
    <n v="5.953E-3"/>
    <n v="4.2759999999999999E-2"/>
    <n v="0.11366"/>
    <n v="109.967"/>
    <n v="123.023"/>
    <n v="161.30000000000001"/>
    <x v="2"/>
    <x v="0"/>
    <x v="0"/>
    <s v="."/>
    <x v="9"/>
    <x v="2"/>
  </r>
  <r>
    <x v="1"/>
    <n v="9"/>
    <n v="556"/>
    <x v="0"/>
    <x v="9"/>
    <s v="4-392"/>
    <n v="44"/>
    <s v="."/>
    <n v="1"/>
    <n v="3.9"/>
    <n v="6.5"/>
    <n v="2"/>
    <n v="1"/>
    <s v="N"/>
    <s v="N"/>
    <s v="N"/>
    <s v="."/>
    <n v="1"/>
    <n v="5.9"/>
    <n v="9.1999999999999993"/>
    <n v="2"/>
    <n v="2"/>
    <s v="N"/>
    <s v="N"/>
    <s v="N"/>
    <s v="."/>
    <s v="."/>
    <n v="1"/>
    <n v="8.6"/>
    <n v="14.3"/>
    <n v="2"/>
    <n v="2"/>
    <s v="N"/>
    <s v="N"/>
    <s v="N"/>
    <s v="."/>
    <s v="."/>
    <n v="1"/>
    <n v="16.600000000000001"/>
    <n v="18.8"/>
    <n v="2"/>
    <n v="2"/>
    <s v="N"/>
    <s v="N"/>
    <s v="N"/>
    <s v="."/>
    <s v="."/>
    <n v="4.9430000000000003E-3"/>
    <n v="1.4981E-2"/>
    <n v="5.2760000000000001E-2"/>
    <n v="0.17601"/>
    <n v="109.517"/>
    <n v="126.17"/>
    <n v="160.393"/>
    <x v="2"/>
    <x v="0"/>
    <x v="0"/>
    <s v="."/>
    <x v="9"/>
    <x v="2"/>
  </r>
  <r>
    <x v="1"/>
    <n v="19"/>
    <n v="1186"/>
    <x v="0"/>
    <x v="9"/>
    <s v="4-392"/>
    <n v="34"/>
    <s v="."/>
    <n v="1"/>
    <n v="3.7"/>
    <n v="4.3"/>
    <n v="2"/>
    <n v="1"/>
    <s v="Y"/>
    <s v="N"/>
    <s v="N"/>
    <s v="."/>
    <n v="1"/>
    <n v="5.7"/>
    <n v="8.5"/>
    <n v="2"/>
    <n v="2"/>
    <s v="N"/>
    <s v="N"/>
    <s v="N"/>
    <s v="."/>
    <s v="."/>
    <n v="1"/>
    <n v="7.5"/>
    <n v="13.8"/>
    <n v="1"/>
    <n v="2"/>
    <s v="N"/>
    <s v="N"/>
    <s v="N"/>
    <s v="."/>
    <s v="."/>
    <n v="1"/>
    <n v="14.8"/>
    <n v="16.2"/>
    <n v="2"/>
    <n v="2"/>
    <s v="N"/>
    <s v="N"/>
    <s v="N"/>
    <s v="."/>
    <s v="."/>
    <n v="2.052E-3"/>
    <n v="1.2355E-2"/>
    <n v="4.2849999999999999E-2"/>
    <n v="0.11652"/>
    <n v="106.473"/>
    <n v="123.227"/>
    <n v="150.90299999999999"/>
    <x v="1"/>
    <x v="1"/>
    <x v="0"/>
    <s v="N"/>
    <x v="9"/>
    <x v="2"/>
  </r>
  <r>
    <x v="1"/>
    <n v="11"/>
    <n v="692"/>
    <x v="0"/>
    <x v="9"/>
    <s v="4-392"/>
    <n v="52"/>
    <s v="."/>
    <n v="1"/>
    <n v="3.4"/>
    <n v="3.4"/>
    <n v="2"/>
    <n v="1"/>
    <s v="Y"/>
    <s v="N"/>
    <s v="N"/>
    <s v="."/>
    <n v="1"/>
    <n v="5.0999999999999996"/>
    <n v="6.5"/>
    <n v="2"/>
    <n v="2"/>
    <s v="Y"/>
    <s v="N"/>
    <s v="N"/>
    <s v="."/>
    <s v="."/>
    <n v="1"/>
    <n v="8.9"/>
    <n v="12.4"/>
    <n v="1"/>
    <n v="1"/>
    <s v="Y"/>
    <s v="N"/>
    <s v="N"/>
    <s v="."/>
    <s v="."/>
    <n v="1"/>
    <n v="13.7"/>
    <n v="15.3"/>
    <n v="2"/>
    <n v="2"/>
    <s v="Y"/>
    <s v="N"/>
    <s v="N"/>
    <s v="."/>
    <s v="."/>
    <n v="1.1789999999999999E-3"/>
    <n v="6.4640000000000001E-3"/>
    <n v="4.1050000000000003E-2"/>
    <n v="9.6210000000000004E-2"/>
    <n v="108.20699999999999"/>
    <n v="118.80500000000001"/>
    <n v="150.48699999999999"/>
    <x v="3"/>
    <x v="1"/>
    <x v="1"/>
    <s v="N"/>
    <x v="9"/>
    <x v="2"/>
  </r>
  <r>
    <x v="1"/>
    <n v="3"/>
    <n v="132"/>
    <x v="0"/>
    <x v="9"/>
    <s v="4-392"/>
    <n v="4"/>
    <s v="."/>
    <n v="1"/>
    <n v="3.6"/>
    <n v="5"/>
    <n v="2"/>
    <n v="2"/>
    <s v="N"/>
    <s v="N"/>
    <s v="N"/>
    <s v="."/>
    <n v="1"/>
    <n v="4.7"/>
    <n v="7.3"/>
    <n v="2"/>
    <n v="2"/>
    <s v="Y"/>
    <s v="N"/>
    <s v="N"/>
    <s v="."/>
    <s v="."/>
    <n v="1"/>
    <n v="9.6999999999999993"/>
    <n v="12.4"/>
    <n v="2"/>
    <n v="2"/>
    <s v="Y"/>
    <s v="N"/>
    <s v="N"/>
    <s v="."/>
    <s v="."/>
    <n v="1"/>
    <n v="15.2"/>
    <n v="16.899999999999999"/>
    <n v="2"/>
    <n v="2"/>
    <s v="Y"/>
    <s v="N"/>
    <s v="N"/>
    <s v="."/>
    <s v="."/>
    <n v="2.7000000000000001E-3"/>
    <n v="7.5139999999999998E-3"/>
    <n v="4.4740000000000002E-2"/>
    <n v="0.13023999999999999"/>
    <n v="101.94799999999999"/>
    <n v="126.008"/>
    <n v="146.94800000000001"/>
    <x v="3"/>
    <x v="1"/>
    <x v="1"/>
    <s v="N"/>
    <x v="9"/>
    <x v="2"/>
  </r>
  <r>
    <x v="1"/>
    <n v="15"/>
    <n v="946"/>
    <x v="0"/>
    <x v="9"/>
    <s v="4-392"/>
    <n v="50"/>
    <s v="."/>
    <n v="1"/>
    <n v="4"/>
    <n v="5.8"/>
    <n v="2"/>
    <n v="2"/>
    <s v="N"/>
    <s v="N"/>
    <s v="N"/>
    <s v="."/>
    <n v="1"/>
    <n v="6.3"/>
    <n v="8.8000000000000007"/>
    <n v="2"/>
    <n v="2"/>
    <s v="N"/>
    <s v="N"/>
    <s v="N"/>
    <s v="."/>
    <s v="."/>
    <n v="1"/>
    <n v="9.5"/>
    <n v="13.6"/>
    <n v="2"/>
    <n v="2"/>
    <s v="N"/>
    <s v="N"/>
    <s v="N"/>
    <s v="."/>
    <s v="."/>
    <n v="1"/>
    <n v="12.7"/>
    <n v="15.8"/>
    <n v="2"/>
    <n v="3"/>
    <s v="N"/>
    <s v="N"/>
    <s v="N"/>
    <s v="."/>
    <s v="."/>
    <n v="4.0369999999999998E-3"/>
    <n v="1.4636E-2"/>
    <n v="5.271E-2"/>
    <n v="9.511E-2"/>
    <n v="96.781999999999996"/>
    <n v="123.087"/>
    <n v="133.99799999999999"/>
    <x v="2"/>
    <x v="0"/>
    <x v="0"/>
    <s v="."/>
    <x v="1"/>
    <x v="2"/>
  </r>
  <r>
    <x v="0"/>
    <n v="2"/>
    <n v="82"/>
    <x v="0"/>
    <x v="9"/>
    <s v="4-392"/>
    <n v="18"/>
    <s v="."/>
    <n v="1"/>
    <n v="4.2"/>
    <n v="6.9"/>
    <n v="3"/>
    <n v="2"/>
    <s v="N"/>
    <s v="N"/>
    <s v="N"/>
    <s v="."/>
    <n v="1"/>
    <n v="5.7"/>
    <n v="8.6"/>
    <n v="3"/>
    <n v="2"/>
    <s v="N"/>
    <s v="N"/>
    <s v="N"/>
    <s v="."/>
    <s v="."/>
    <n v="1"/>
    <n v="10.6"/>
    <n v="13.5"/>
    <n v="3"/>
    <n v="2"/>
    <s v="N"/>
    <s v="N"/>
    <s v="N"/>
    <s v="."/>
    <s v="."/>
    <n v="1"/>
    <n v="17.3"/>
    <n v="18.399999999999999"/>
    <n v="3"/>
    <n v="3"/>
    <s v="N"/>
    <s v="N"/>
    <s v="N"/>
    <s v="."/>
    <s v="."/>
    <n v="5.999E-3"/>
    <n v="1.2647E-2"/>
    <n v="5.7959999999999998E-2"/>
    <n v="0.17571000000000001"/>
    <n v="110.446"/>
    <n v="115.34"/>
    <n v="131.935"/>
    <x v="2"/>
    <x v="0"/>
    <x v="0"/>
    <s v="."/>
    <x v="1"/>
    <x v="2"/>
  </r>
  <r>
    <x v="0"/>
    <n v="14"/>
    <n v="884"/>
    <x v="0"/>
    <x v="9"/>
    <s v="4-392"/>
    <n v="52"/>
    <s v="."/>
    <n v="1"/>
    <n v="3"/>
    <n v="4.7"/>
    <n v="1"/>
    <n v="1"/>
    <s v="Y"/>
    <s v="Y"/>
    <s v="N"/>
    <s v="."/>
    <n v="1"/>
    <n v="5"/>
    <n v="7.6"/>
    <n v="1"/>
    <n v="2"/>
    <s v="Y"/>
    <s v="N"/>
    <s v="Y"/>
    <s v="TERM"/>
    <s v="."/>
    <n v="1"/>
    <n v="8"/>
    <n v="13"/>
    <n v="1"/>
    <n v="1"/>
    <s v="Y"/>
    <s v="N"/>
    <s v="Y"/>
    <s v="."/>
    <s v="."/>
    <n v="1"/>
    <n v="12.5"/>
    <n v="14"/>
    <n v="2"/>
    <n v="2"/>
    <s v="Y"/>
    <s v="N"/>
    <s v="Y"/>
    <s v="."/>
    <s v="."/>
    <n v="1.9880000000000002E-3"/>
    <n v="8.6639999999999998E-3"/>
    <n v="4.0559999999999999E-2"/>
    <n v="7.3499999999999996E-2"/>
    <n v="94.584999999999994"/>
    <n v="108.78"/>
    <n v="105.322"/>
    <x v="3"/>
    <x v="1"/>
    <x v="1"/>
    <s v="N"/>
    <x v="3"/>
    <x v="2"/>
  </r>
  <r>
    <x v="1"/>
    <n v="5"/>
    <n v="320"/>
    <x v="0"/>
    <x v="9"/>
    <s v="4-392"/>
    <n v="64"/>
    <s v="."/>
    <n v="1"/>
    <n v="3.8"/>
    <n v="6.8"/>
    <n v="2"/>
    <n v="1"/>
    <s v="Y"/>
    <s v="N"/>
    <s v="N"/>
    <s v="."/>
    <n v="1"/>
    <n v="5.0999999999999996"/>
    <n v="7.4"/>
    <n v="2"/>
    <n v="2"/>
    <s v="Y"/>
    <s v="N"/>
    <s v="Y"/>
    <s v="."/>
    <s v="."/>
    <n v="1"/>
    <n v="8.6"/>
    <n v="12.1"/>
    <n v="1"/>
    <n v="1"/>
    <s v="Y"/>
    <s v="N"/>
    <s v="Y"/>
    <s v="."/>
    <s v="."/>
    <n v="1"/>
    <n v="13.9"/>
    <n v="14.5"/>
    <n v="2"/>
    <n v="2"/>
    <s v="Y"/>
    <s v="N"/>
    <s v="Y"/>
    <s v="."/>
    <s v="."/>
    <n v="5.2709999999999996E-3"/>
    <n v="8.378E-3"/>
    <n v="3.7769999999999998E-2"/>
    <n v="8.7669999999999998E-2"/>
    <n v="96.213999999999999"/>
    <n v="106.911"/>
    <n v="101.38"/>
    <x v="3"/>
    <x v="1"/>
    <x v="1"/>
    <s v="N"/>
    <x v="3"/>
    <x v="2"/>
  </r>
  <r>
    <x v="0"/>
    <n v="4"/>
    <n v="250"/>
    <x v="0"/>
    <x v="9"/>
    <s v="4-392"/>
    <n v="58"/>
    <s v="."/>
    <n v="1"/>
    <n v="3.8"/>
    <n v="5.3"/>
    <n v="3"/>
    <n v="3"/>
    <s v="N"/>
    <s v="N"/>
    <s v="N"/>
    <s v="."/>
    <n v="1"/>
    <n v="6"/>
    <n v="8.1999999999999993"/>
    <n v="3"/>
    <n v="3"/>
    <s v="N"/>
    <s v="N"/>
    <s v="Y"/>
    <s v="."/>
    <s v="."/>
    <n v="1"/>
    <n v="10"/>
    <n v="12.5"/>
    <n v="2"/>
    <n v="3"/>
    <s v="N"/>
    <s v="N"/>
    <s v="Y"/>
    <s v="."/>
    <s v="."/>
    <n v="1"/>
    <n v="14.8"/>
    <n v="14.1"/>
    <n v="3"/>
    <n v="3"/>
    <s v="N"/>
    <s v="N"/>
    <s v="Y"/>
    <s v="."/>
    <s v="."/>
    <n v="3.202E-3"/>
    <n v="1.2102999999999999E-2"/>
    <n v="4.6879999999999998E-2"/>
    <n v="8.8270000000000001E-2"/>
    <n v="101.947"/>
    <n v="103.081"/>
    <n v="98.728999999999999"/>
    <x v="2"/>
    <x v="0"/>
    <x v="0"/>
    <s v="."/>
    <x v="3"/>
    <x v="2"/>
  </r>
  <r>
    <x v="0"/>
    <n v="4"/>
    <n v="195"/>
    <x v="0"/>
    <x v="9"/>
    <s v="4-392"/>
    <n v="3"/>
    <s v="."/>
    <n v="1"/>
    <n v="1.7"/>
    <n v="3.7"/>
    <n v="2"/>
    <n v="3"/>
    <s v="Y"/>
    <s v="Y"/>
    <s v="N"/>
    <s v="."/>
    <n v="1"/>
    <n v="3.8"/>
    <n v="5"/>
    <n v="1"/>
    <n v="3"/>
    <s v="Y"/>
    <s v="N"/>
    <s v="N"/>
    <s v="."/>
    <s v="."/>
    <n v="1"/>
    <n v="8.5"/>
    <n v="11"/>
    <n v="1"/>
    <n v="1"/>
    <s v="Y"/>
    <s v="N"/>
    <s v="N"/>
    <s v="."/>
    <s v="."/>
    <n v="1"/>
    <n v="15.2"/>
    <n v="13.3"/>
    <n v="2"/>
    <n v="2"/>
    <s v="Y"/>
    <s v="N"/>
    <s v="N"/>
    <s v="."/>
    <s v="."/>
    <n v="6.9800000000000005E-4"/>
    <n v="2.8500000000000001E-3"/>
    <n v="3.0849999999999999E-2"/>
    <n v="8.0659999999999996E-2"/>
    <n v="102.879"/>
    <n v="96.734999999999999"/>
    <n v="86.617999999999995"/>
    <x v="3"/>
    <x v="1"/>
    <x v="1"/>
    <s v="N"/>
    <x v="4"/>
    <x v="2"/>
  </r>
  <r>
    <x v="0"/>
    <n v="13"/>
    <n v="831"/>
    <x v="0"/>
    <x v="9"/>
    <s v="4-392"/>
    <n v="63"/>
    <s v="."/>
    <n v="1"/>
    <n v="3.4"/>
    <n v="4.8"/>
    <n v="3"/>
    <n v="2"/>
    <s v="N"/>
    <s v="N"/>
    <s v="N"/>
    <s v="."/>
    <n v="1"/>
    <n v="4.9000000000000004"/>
    <n v="7.2"/>
    <n v="3"/>
    <n v="2"/>
    <s v="N"/>
    <s v="N"/>
    <s v="N"/>
    <s v="."/>
    <s v="."/>
    <n v="1"/>
    <n v="8.6999999999999993"/>
    <n v="15.2"/>
    <n v="3"/>
    <n v="3"/>
    <s v="N"/>
    <s v="N"/>
    <s v="N"/>
    <s v="."/>
    <s v="."/>
    <n v="1"/>
    <n v="13.2"/>
    <n v="14.4"/>
    <n v="3"/>
    <n v="2"/>
    <s v="N"/>
    <s v="N"/>
    <s v="N"/>
    <s v="."/>
    <s v="."/>
    <n v="2.3500000000000001E-3"/>
    <n v="7.62E-3"/>
    <n v="6.0299999999999999E-2"/>
    <n v="8.2110000000000002E-2"/>
    <n v="93.667000000000002"/>
    <n v="100.61"/>
    <n v="85.584000000000003"/>
    <x v="2"/>
    <x v="0"/>
    <x v="0"/>
    <s v="."/>
    <x v="4"/>
    <x v="2"/>
  </r>
  <r>
    <x v="0"/>
    <n v="8"/>
    <n v="487"/>
    <x v="0"/>
    <x v="9"/>
    <s v="4-392"/>
    <n v="39"/>
    <s v="."/>
    <n v="1"/>
    <n v="2.7"/>
    <n v="4.0999999999999996"/>
    <n v="2"/>
    <n v="3"/>
    <s v="N"/>
    <s v="N"/>
    <s v="N"/>
    <s v="."/>
    <n v="1"/>
    <n v="4.0999999999999996"/>
    <n v="5.8"/>
    <n v="2"/>
    <n v="3"/>
    <s v="N"/>
    <s v="N"/>
    <s v="N"/>
    <s v="."/>
    <s v="."/>
    <n v="1"/>
    <n v="8.6999999999999993"/>
    <n v="9.3000000000000007"/>
    <n v="2"/>
    <n v="3"/>
    <s v="N"/>
    <s v="N"/>
    <s v="N"/>
    <s v="."/>
    <s v="."/>
    <n v="1"/>
    <n v="14.7"/>
    <n v="12.2"/>
    <n v="2"/>
    <n v="3"/>
    <s v="N"/>
    <s v="N"/>
    <s v="N"/>
    <s v="."/>
    <s v="."/>
    <n v="1.3619999999999999E-3"/>
    <n v="4.1380000000000002E-3"/>
    <n v="2.257E-2"/>
    <n v="6.5640000000000004E-2"/>
    <n v="106.59099999999999"/>
    <n v="91.298000000000002"/>
    <n v="78.521000000000001"/>
    <x v="2"/>
    <x v="0"/>
    <x v="0"/>
    <s v="."/>
    <x v="5"/>
    <x v="2"/>
  </r>
  <r>
    <x v="0"/>
    <n v="7"/>
    <n v="442"/>
    <x v="0"/>
    <x v="9"/>
    <s v="4-392"/>
    <n v="58"/>
    <s v="."/>
    <n v="1"/>
    <n v="3.4"/>
    <n v="6"/>
    <n v="2"/>
    <n v="1"/>
    <s v="N"/>
    <s v="N"/>
    <s v="N"/>
    <s v="."/>
    <n v="1"/>
    <n v="5.0999999999999996"/>
    <n v="7"/>
    <n v="1"/>
    <n v="2"/>
    <s v="N"/>
    <s v="N"/>
    <s v="N"/>
    <s v="."/>
    <s v="."/>
    <n v="1"/>
    <n v="8.6999999999999993"/>
    <n v="10.9"/>
    <n v="2"/>
    <n v="2"/>
    <s v="N"/>
    <s v="N"/>
    <s v="N"/>
    <s v="."/>
    <s v="."/>
    <n v="1"/>
    <n v="12.8"/>
    <n v="12.5"/>
    <n v="2"/>
    <n v="2"/>
    <s v="N"/>
    <s v="N"/>
    <s v="N"/>
    <s v="."/>
    <s v="."/>
    <n v="3.6719999999999999E-3"/>
    <n v="7.4970000000000002E-3"/>
    <n v="3.1009999999999999E-2"/>
    <n v="0.06"/>
    <n v="95.286000000000001"/>
    <n v="91.283000000000001"/>
    <n v="72.582999999999998"/>
    <x v="4"/>
    <x v="1"/>
    <x v="0"/>
    <s v="N"/>
    <x v="5"/>
    <x v="2"/>
  </r>
  <r>
    <x v="1"/>
    <n v="11"/>
    <n v="646"/>
    <x v="0"/>
    <x v="9"/>
    <s v="4-392"/>
    <n v="6"/>
    <s v="."/>
    <n v="1"/>
    <n v="3.3"/>
    <n v="4.5"/>
    <n v="3"/>
    <n v="3"/>
    <s v="N"/>
    <s v="N"/>
    <s v="N"/>
    <s v="."/>
    <n v="1"/>
    <n v="4.5999999999999996"/>
    <n v="6.3"/>
    <n v="3"/>
    <n v="2"/>
    <s v="N"/>
    <s v="N"/>
    <s v="N"/>
    <s v="."/>
    <s v="."/>
    <n v="1"/>
    <n v="7.2"/>
    <n v="9.8000000000000007"/>
    <n v="2"/>
    <n v="2"/>
    <s v="N"/>
    <s v="N"/>
    <s v="N"/>
    <s v="."/>
    <s v="."/>
    <n v="1"/>
    <n v="13.5"/>
    <n v="12.2"/>
    <n v="2"/>
    <n v="2"/>
    <s v="N"/>
    <s v="N"/>
    <s v="N"/>
    <s v="."/>
    <s v="."/>
    <n v="2.0049999999999998E-3"/>
    <n v="5.4770000000000001E-3"/>
    <n v="2.0740000000000001E-2"/>
    <n v="6.028E-2"/>
    <n v="95.22"/>
    <n v="91.125"/>
    <n v="70.213999999999999"/>
    <x v="2"/>
    <x v="0"/>
    <x v="0"/>
    <s v="."/>
    <x v="5"/>
    <x v="2"/>
  </r>
  <r>
    <x v="0"/>
    <n v="8"/>
    <n v="480"/>
    <x v="0"/>
    <x v="9"/>
    <s v="4-392"/>
    <n v="32"/>
    <s v="."/>
    <n v="1"/>
    <n v="2.9"/>
    <n v="3.7"/>
    <n v="2"/>
    <n v="3"/>
    <s v="Y"/>
    <s v="N"/>
    <s v="N"/>
    <s v="."/>
    <n v="1"/>
    <n v="5"/>
    <n v="6.6"/>
    <n v="1"/>
    <n v="1"/>
    <s v="Y"/>
    <s v="N"/>
    <s v="N"/>
    <s v="."/>
    <s v="."/>
    <n v="1"/>
    <n v="8.4"/>
    <n v="9.4"/>
    <n v="1"/>
    <n v="3"/>
    <s v="Y"/>
    <s v="N"/>
    <s v="N"/>
    <s v="."/>
    <s v="."/>
    <n v="1"/>
    <n v="13.5"/>
    <n v="11.4"/>
    <n v="2"/>
    <n v="2"/>
    <s v="Y"/>
    <s v="N"/>
    <s v="N"/>
    <s v="."/>
    <s v="."/>
    <n v="1.191E-3"/>
    <n v="6.5339999999999999E-3"/>
    <n v="2.2270000000000002E-2"/>
    <n v="5.2630000000000003E-2"/>
    <n v="98.376999999999995"/>
    <n v="87.215000000000003"/>
    <n v="69.777000000000001"/>
    <x v="3"/>
    <x v="1"/>
    <x v="1"/>
    <s v="N"/>
    <x v="5"/>
    <x v="2"/>
  </r>
  <r>
    <x v="0"/>
    <n v="20"/>
    <n v="1253"/>
    <x v="0"/>
    <x v="9"/>
    <s v="4-392"/>
    <n v="37"/>
    <s v="."/>
    <n v="1"/>
    <n v="2.1"/>
    <n v="3.9"/>
    <n v="2"/>
    <n v="3"/>
    <s v="N"/>
    <s v="N"/>
    <s v="N"/>
    <s v="."/>
    <n v="1"/>
    <n v="3.7"/>
    <n v="4.5"/>
    <n v="2"/>
    <n v="3"/>
    <s v="N"/>
    <s v="N"/>
    <s v="N"/>
    <s v="."/>
    <s v="."/>
    <n v="1"/>
    <n v="5.7"/>
    <n v="7.7"/>
    <n v="2"/>
    <n v="3"/>
    <s v="N"/>
    <s v="N"/>
    <s v="N"/>
    <s v="."/>
    <s v="."/>
    <n v="1"/>
    <n v="11.7"/>
    <n v="10.8"/>
    <n v="2"/>
    <n v="3"/>
    <s v="N"/>
    <s v="N"/>
    <s v="N"/>
    <s v="."/>
    <s v="."/>
    <n v="9.5799999999999998E-4"/>
    <n v="2.248E-3"/>
    <n v="1.014E-2"/>
    <n v="4.0939999999999997E-2"/>
    <n v="94.054000000000002"/>
    <n v="87.998999999999995"/>
    <n v="65.415999999999997"/>
    <x v="2"/>
    <x v="0"/>
    <x v="0"/>
    <s v="."/>
    <x v="6"/>
    <x v="2"/>
  </r>
  <r>
    <x v="1"/>
    <n v="14"/>
    <n v="883"/>
    <x v="0"/>
    <x v="9"/>
    <s v="4-392"/>
    <n v="51"/>
    <s v="."/>
    <n v="1"/>
    <n v="3.8"/>
    <n v="5.5"/>
    <n v="3"/>
    <n v="2"/>
    <s v="N"/>
    <s v="N"/>
    <s v="N"/>
    <s v="."/>
    <n v="1"/>
    <n v="5.3"/>
    <n v="6.7"/>
    <n v="3"/>
    <n v="2"/>
    <s v="N"/>
    <s v="N"/>
    <s v="N"/>
    <s v="."/>
    <s v="."/>
    <n v="1"/>
    <n v="8.3000000000000007"/>
    <n v="9.8000000000000007"/>
    <n v="3"/>
    <n v="2"/>
    <s v="N"/>
    <s v="N"/>
    <s v="N"/>
    <s v="."/>
    <s v="."/>
    <n v="1"/>
    <n v="14"/>
    <n v="12.2"/>
    <n v="3"/>
    <n v="3"/>
    <s v="N"/>
    <s v="N"/>
    <s v="N"/>
    <s v="."/>
    <s v="."/>
    <n v="3.4480000000000001E-3"/>
    <n v="7.1380000000000002E-3"/>
    <n v="2.3910000000000001E-2"/>
    <n v="6.2509999999999996E-2"/>
    <n v="99.492000000000004"/>
    <n v="85.864000000000004"/>
    <n v="62.613999999999997"/>
    <x v="2"/>
    <x v="0"/>
    <x v="0"/>
    <s v="."/>
    <x v="6"/>
    <x v="2"/>
  </r>
  <r>
    <x v="0"/>
    <n v="6"/>
    <n v="321"/>
    <x v="0"/>
    <x v="9"/>
    <s v="4-392"/>
    <n v="1"/>
    <s v="."/>
    <n v="1"/>
    <n v="2.7"/>
    <n v="4.8"/>
    <n v="3"/>
    <n v="3"/>
    <s v="N"/>
    <s v="N"/>
    <s v="N"/>
    <s v="."/>
    <n v="1"/>
    <n v="4.0999999999999996"/>
    <n v="5.6"/>
    <n v="3"/>
    <n v="3"/>
    <s v="N"/>
    <s v="N"/>
    <s v="N"/>
    <s v="."/>
    <s v="."/>
    <n v="1"/>
    <n v="7.4"/>
    <n v="9.1"/>
    <n v="2"/>
    <n v="2"/>
    <s v="N"/>
    <s v="N"/>
    <s v="N"/>
    <s v="."/>
    <s v="."/>
    <n v="1"/>
    <n v="13"/>
    <n v="11.6"/>
    <n v="2"/>
    <n v="2"/>
    <s v="N"/>
    <s v="N"/>
    <s v="N"/>
    <s v="."/>
    <s v="."/>
    <n v="1.866E-3"/>
    <n v="3.8570000000000002E-3"/>
    <n v="1.8380000000000001E-2"/>
    <n v="5.2479999999999999E-2"/>
    <n v="93.820999999999998"/>
    <n v="87.948999999999998"/>
    <n v="62.167000000000002"/>
    <x v="2"/>
    <x v="0"/>
    <x v="0"/>
    <s v="."/>
    <x v="6"/>
    <x v="2"/>
  </r>
  <r>
    <x v="0"/>
    <n v="10"/>
    <n v="579"/>
    <x v="0"/>
    <x v="9"/>
    <s v="4-392"/>
    <n v="3"/>
    <s v="."/>
    <n v="1"/>
    <n v="2.9"/>
    <n v="3.1"/>
    <n v="3"/>
    <n v="2"/>
    <s v="N"/>
    <s v="N"/>
    <s v="N"/>
    <s v="."/>
    <n v="1"/>
    <n v="4.8"/>
    <n v="5.9"/>
    <n v="3"/>
    <n v="3"/>
    <s v="N"/>
    <s v="N"/>
    <s v="N"/>
    <s v="."/>
    <s v="."/>
    <n v="1"/>
    <n v="8.3000000000000007"/>
    <n v="9.4"/>
    <n v="3"/>
    <n v="3"/>
    <s v="N"/>
    <s v="N"/>
    <s v="N"/>
    <s v="."/>
    <s v="."/>
    <n v="1"/>
    <n v="12.2"/>
    <n v="10.9"/>
    <n v="3"/>
    <n v="3"/>
    <s v="N"/>
    <s v="N"/>
    <s v="N"/>
    <s v="."/>
    <s v="."/>
    <n v="8.3600000000000005E-4"/>
    <n v="5.0130000000000001E-3"/>
    <n v="2.1999999999999999E-2"/>
    <n v="4.3479999999999998E-2"/>
    <n v="98.14"/>
    <n v="83.682000000000002"/>
    <n v="61.204999999999998"/>
    <x v="2"/>
    <x v="0"/>
    <x v="0"/>
    <s v="."/>
    <x v="6"/>
    <x v="2"/>
  </r>
  <r>
    <x v="0"/>
    <n v="16"/>
    <n v="964"/>
    <x v="0"/>
    <x v="9"/>
    <s v="4-392"/>
    <n v="4"/>
    <s v="."/>
    <n v="1"/>
    <n v="3.2"/>
    <n v="5"/>
    <n v="3"/>
    <n v="3"/>
    <s v="N"/>
    <s v="N"/>
    <s v="N"/>
    <s v="."/>
    <n v="1"/>
    <n v="4.7"/>
    <n v="5.5"/>
    <n v="2"/>
    <n v="2"/>
    <s v="N"/>
    <s v="N"/>
    <s v="N"/>
    <s v="."/>
    <s v="."/>
    <n v="1"/>
    <n v="7.3"/>
    <n v="8.9"/>
    <n v="2"/>
    <n v="2"/>
    <s v="N"/>
    <s v="N"/>
    <s v="N"/>
    <s v="."/>
    <s v="."/>
    <n v="1"/>
    <n v="15.1"/>
    <n v="13.1"/>
    <n v="3"/>
    <n v="2"/>
    <s v="N"/>
    <s v="N"/>
    <s v="N"/>
    <s v="."/>
    <s v="."/>
    <n v="2.3999999999999998E-3"/>
    <n v="4.2649999999999997E-3"/>
    <n v="1.7350000000000001E-2"/>
    <n v="7.7740000000000004E-2"/>
    <n v="98.799000000000007"/>
    <n v="83.908000000000001"/>
    <n v="59.344000000000001"/>
    <x v="2"/>
    <x v="0"/>
    <x v="0"/>
    <s v="."/>
    <x v="6"/>
    <x v="2"/>
  </r>
  <r>
    <x v="0"/>
    <n v="2"/>
    <n v="91"/>
    <x v="0"/>
    <x v="9"/>
    <s v="4-392"/>
    <n v="27"/>
    <s v="."/>
    <n v="1"/>
    <n v="3.1"/>
    <n v="5.3"/>
    <n v="3"/>
    <n v="3"/>
    <s v="N"/>
    <s v="N"/>
    <s v="N"/>
    <s v="."/>
    <n v="1"/>
    <n v="4.5999999999999996"/>
    <n v="6.3"/>
    <n v="3"/>
    <n v="3"/>
    <s v="N"/>
    <s v="N"/>
    <s v="N"/>
    <s v="."/>
    <s v="."/>
    <n v="1"/>
    <n v="8.6999999999999993"/>
    <n v="10.199999999999999"/>
    <n v="2"/>
    <n v="3"/>
    <s v="N"/>
    <s v="N"/>
    <s v="N"/>
    <s v="."/>
    <s v="."/>
    <n v="1"/>
    <n v="13.2"/>
    <n v="12"/>
    <n v="2"/>
    <n v="3"/>
    <s v="N"/>
    <s v="N"/>
    <s v="N"/>
    <s v="."/>
    <s v="."/>
    <n v="2.6120000000000002E-3"/>
    <n v="5.4770000000000001E-3"/>
    <n v="2.7150000000000001E-2"/>
    <n v="5.7020000000000001E-2"/>
    <n v="90.614000000000004"/>
    <n v="82.962999999999994"/>
    <n v="56.837000000000003"/>
    <x v="2"/>
    <x v="0"/>
    <x v="0"/>
    <s v="."/>
    <x v="6"/>
    <x v="2"/>
  </r>
  <r>
    <x v="1"/>
    <n v="7"/>
    <n v="400"/>
    <x v="0"/>
    <x v="9"/>
    <s v="4-392"/>
    <n v="16"/>
    <s v="."/>
    <n v="1"/>
    <n v="2.7"/>
    <n v="4.8"/>
    <n v="3"/>
    <n v="2"/>
    <s v="N"/>
    <s v="N"/>
    <s v="N"/>
    <s v="."/>
    <n v="1"/>
    <n v="4.8"/>
    <n v="6.4"/>
    <n v="3"/>
    <n v="2"/>
    <s v="N"/>
    <s v="N"/>
    <s v="N"/>
    <s v="."/>
    <s v="."/>
    <n v="1"/>
    <n v="7.5"/>
    <n v="9.3000000000000007"/>
    <n v="2"/>
    <n v="3"/>
    <s v="N"/>
    <s v="N"/>
    <s v="N"/>
    <s v="."/>
    <s v="."/>
    <n v="1"/>
    <n v="13.1"/>
    <n v="12.5"/>
    <n v="3"/>
    <n v="2"/>
    <s v="N"/>
    <s v="N"/>
    <s v="N"/>
    <s v="."/>
    <s v="."/>
    <n v="1.866E-3"/>
    <n v="5.8979999999999996E-3"/>
    <n v="1.9460000000000002E-2"/>
    <n v="6.1409999999999999E-2"/>
    <n v="92.876000000000005"/>
    <n v="83.603999999999999"/>
    <n v="55.436"/>
    <x v="2"/>
    <x v="0"/>
    <x v="0"/>
    <s v="."/>
    <x v="6"/>
    <x v="2"/>
  </r>
  <r>
    <x v="0"/>
    <n v="18"/>
    <n v="1137"/>
    <x v="0"/>
    <x v="9"/>
    <s v="4-392"/>
    <n v="49"/>
    <s v="."/>
    <n v="1"/>
    <n v="3.3"/>
    <n v="5.5"/>
    <n v="2"/>
    <n v="2"/>
    <s v="N"/>
    <s v="N"/>
    <s v="N"/>
    <s v="."/>
    <n v="1"/>
    <n v="4.4000000000000004"/>
    <n v="5.9"/>
    <n v="2"/>
    <n v="2"/>
    <s v="N"/>
    <s v="N"/>
    <s v="N"/>
    <s v="."/>
    <s v="."/>
    <n v="1"/>
    <n v="8.1999999999999993"/>
    <n v="8.1999999999999993"/>
    <n v="2"/>
    <n v="3"/>
    <s v="N"/>
    <s v="N"/>
    <s v="N"/>
    <s v="."/>
    <s v="."/>
    <n v="1"/>
    <n v="14.4"/>
    <n v="9.1999999999999993"/>
    <n v="2"/>
    <n v="3"/>
    <s v="N"/>
    <s v="N"/>
    <s v="N"/>
    <s v="."/>
    <s v="."/>
    <n v="2.9949999999999998E-3"/>
    <n v="4.5950000000000001E-3"/>
    <n v="1.6539999999999999E-2"/>
    <n v="3.6560000000000002E-2"/>
    <n v="93.777000000000001"/>
    <n v="72.254999999999995"/>
    <n v="41.109000000000002"/>
    <x v="2"/>
    <x v="0"/>
    <x v="0"/>
    <s v="."/>
    <x v="7"/>
    <x v="2"/>
  </r>
  <r>
    <x v="1"/>
    <n v="17"/>
    <n v="1029"/>
    <x v="0"/>
    <x v="9"/>
    <s v="4-392"/>
    <n v="5"/>
    <s v="."/>
    <n v="1"/>
    <n v="1.7"/>
    <n v="1.1000000000000001"/>
    <n v="2"/>
    <n v="3"/>
    <s v="N"/>
    <s v="N"/>
    <s v="N"/>
    <s v="."/>
    <n v="1"/>
    <n v="3.4"/>
    <n v="3.7"/>
    <n v="2"/>
    <n v="3"/>
    <s v="N"/>
    <s v="N"/>
    <s v="N"/>
    <s v="."/>
    <s v="."/>
    <n v="1"/>
    <n v="7.3"/>
    <n v="8.6"/>
    <n v="3"/>
    <n v="3"/>
    <s v="N"/>
    <s v="N"/>
    <s v="N"/>
    <s v="."/>
    <s v="."/>
    <n v="1"/>
    <n v="14.9"/>
    <n v="10.4"/>
    <n v="2"/>
    <n v="3"/>
    <s v="N"/>
    <s v="N"/>
    <s v="N"/>
    <s v="."/>
    <s v="."/>
    <n v="6.2000000000000003E-5"/>
    <n v="1.3960000000000001E-3"/>
    <n v="1.6199999999999999E-2"/>
    <n v="4.8349999999999997E-2"/>
    <n v="98.275999999999996"/>
    <n v="72.67"/>
    <n v="37.305"/>
    <x v="2"/>
    <x v="0"/>
    <x v="0"/>
    <s v="."/>
    <x v="7"/>
    <x v="2"/>
  </r>
  <r>
    <x v="1"/>
    <n v="1"/>
    <n v="40"/>
    <x v="0"/>
    <x v="9"/>
    <s v="4-392"/>
    <n v="40"/>
    <s v="."/>
    <n v="1"/>
    <n v="1.9"/>
    <n v="1"/>
    <n v="2"/>
    <n v="3"/>
    <s v="Y"/>
    <s v="N"/>
    <s v="N"/>
    <s v="."/>
    <n v="1"/>
    <n v="2.6"/>
    <n v="2.2999999999999998"/>
    <n v="1"/>
    <n v="3"/>
    <s v="N"/>
    <s v="N"/>
    <s v="N"/>
    <s v="."/>
    <s v="."/>
    <n v="1"/>
    <n v="4.2"/>
    <n v="4.4000000000000004"/>
    <n v="1"/>
    <n v="1"/>
    <s v="N"/>
    <s v="N"/>
    <s v="N"/>
    <s v="."/>
    <s v="."/>
    <n v="1"/>
    <n v="10.4"/>
    <n v="8.3000000000000007"/>
    <n v="1"/>
    <n v="2"/>
    <s v="N"/>
    <s v="N"/>
    <s v="N"/>
    <s v="."/>
    <s v="."/>
    <n v="5.7000000000000003E-5"/>
    <n v="4.1300000000000001E-4"/>
    <n v="2.4399999999999999E-3"/>
    <n v="2.1489999999999999E-2"/>
    <n v="77.516000000000005"/>
    <n v="67.995000000000005"/>
    <n v="35.305999999999997"/>
    <x v="6"/>
    <x v="1"/>
    <x v="1"/>
    <s v="N"/>
    <x v="7"/>
    <x v="2"/>
  </r>
  <r>
    <x v="1"/>
    <n v="6"/>
    <n v="342"/>
    <x v="0"/>
    <x v="10"/>
    <s v="4-393"/>
    <n v="22"/>
    <s v="."/>
    <n v="1"/>
    <n v="4"/>
    <n v="7.4"/>
    <n v="3"/>
    <n v="1"/>
    <s v="N"/>
    <s v="N"/>
    <s v="N"/>
    <s v="."/>
    <n v="1"/>
    <n v="6.3"/>
    <n v="10"/>
    <n v="3"/>
    <n v="2"/>
    <s v="N"/>
    <s v="N"/>
    <s v="N"/>
    <s v="."/>
    <s v="."/>
    <n v="1"/>
    <n v="9.6"/>
    <n v="15.1"/>
    <n v="3"/>
    <n v="2"/>
    <s v="N"/>
    <s v="N"/>
    <s v="N"/>
    <s v="."/>
    <s v="."/>
    <n v="1"/>
    <n v="15.5"/>
    <n v="20.399999999999999"/>
    <n v="3"/>
    <n v="2"/>
    <s v="N"/>
    <s v="N"/>
    <s v="N"/>
    <s v="."/>
    <s v="."/>
    <n v="6.5709999999999996E-3"/>
    <n v="1.89E-2"/>
    <n v="6.5670000000000006E-2"/>
    <n v="0.19350999999999999"/>
    <n v="110.98399999999999"/>
    <n v="149.37100000000001"/>
    <n v="239.05199999999999"/>
    <x v="2"/>
    <x v="0"/>
    <x v="0"/>
    <s v="."/>
    <x v="0"/>
    <x v="0"/>
  </r>
  <r>
    <x v="1"/>
    <n v="6"/>
    <n v="336"/>
    <x v="0"/>
    <x v="10"/>
    <s v="4-393"/>
    <n v="16"/>
    <s v="."/>
    <n v="1"/>
    <n v="2.8"/>
    <n v="4.0999999999999996"/>
    <n v="2"/>
    <n v="2"/>
    <s v="Y"/>
    <s v="N"/>
    <s v="N"/>
    <s v="."/>
    <n v="1"/>
    <n v="4.8"/>
    <n v="7.5"/>
    <n v="1"/>
    <n v="2"/>
    <s v="Y"/>
    <s v="N"/>
    <s v="Y"/>
    <s v="."/>
    <s v="."/>
    <n v="1"/>
    <n v="8.6999999999999993"/>
    <n v="14"/>
    <n v="1"/>
    <n v="1"/>
    <s v="Y"/>
    <s v="N"/>
    <s v="Y"/>
    <s v="."/>
    <s v="."/>
    <n v="1"/>
    <n v="14.6"/>
    <n v="17.8"/>
    <n v="2"/>
    <n v="2"/>
    <s v="Y"/>
    <s v="N"/>
    <s v="Y"/>
    <s v="."/>
    <s v="."/>
    <n v="1.4120000000000001E-3"/>
    <n v="8.0999999999999996E-3"/>
    <n v="5.1159999999999997E-2"/>
    <n v="0.13877999999999999"/>
    <n v="117.84099999999999"/>
    <n v="148.358"/>
    <n v="235.39599999999999"/>
    <x v="3"/>
    <x v="1"/>
    <x v="1"/>
    <s v="N"/>
    <x v="0"/>
    <x v="1"/>
  </r>
  <r>
    <x v="0"/>
    <n v="19"/>
    <n v="1180"/>
    <x v="0"/>
    <x v="10"/>
    <s v="4-393"/>
    <n v="28"/>
    <s v="."/>
    <n v="1"/>
    <n v="3.4"/>
    <n v="6.3"/>
    <n v="3"/>
    <n v="2"/>
    <s v="N"/>
    <s v="N"/>
    <s v="N"/>
    <s v="."/>
    <n v="1"/>
    <n v="7.1"/>
    <n v="10.3"/>
    <n v="3"/>
    <n v="2"/>
    <s v="N"/>
    <s v="N"/>
    <s v="N"/>
    <s v="."/>
    <s v="."/>
    <n v="1"/>
    <n v="9.6"/>
    <n v="14.7"/>
    <n v="2"/>
    <n v="2"/>
    <s v="N"/>
    <s v="N"/>
    <s v="N"/>
    <s v="."/>
    <s v="."/>
    <n v="1"/>
    <n v="16.899999999999999"/>
    <n v="17.8"/>
    <n v="2"/>
    <n v="2"/>
    <s v="N"/>
    <s v="N"/>
    <s v="N"/>
    <s v="."/>
    <s v="."/>
    <n v="4.0480000000000004E-3"/>
    <n v="2.2596999999999999E-2"/>
    <n v="6.2230000000000001E-2"/>
    <n v="0.16064000000000001"/>
    <n v="118.08499999999999"/>
    <n v="135.048"/>
    <n v="209.09200000000001"/>
    <x v="2"/>
    <x v="0"/>
    <x v="0"/>
    <s v="."/>
    <x v="0"/>
    <x v="0"/>
  </r>
  <r>
    <x v="0"/>
    <n v="15"/>
    <n v="953"/>
    <x v="0"/>
    <x v="10"/>
    <s v="4-393"/>
    <n v="57"/>
    <s v="."/>
    <n v="1"/>
    <n v="3.9"/>
    <n v="5.9"/>
    <n v="2"/>
    <n v="2"/>
    <s v="N"/>
    <s v="N"/>
    <s v="N"/>
    <s v="."/>
    <n v="1"/>
    <n v="6.4"/>
    <n v="9.1"/>
    <n v="2"/>
    <n v="2"/>
    <s v="N"/>
    <s v="N"/>
    <s v="Y"/>
    <s v="TERM"/>
    <s v="."/>
    <n v="1"/>
    <n v="9.1999999999999993"/>
    <n v="14"/>
    <n v="2"/>
    <n v="2"/>
    <s v="N"/>
    <s v="N"/>
    <s v="Y"/>
    <s v="TERM"/>
    <s v="."/>
    <n v="1"/>
    <n v="16"/>
    <n v="16.2"/>
    <n v="2"/>
    <n v="2"/>
    <s v="N"/>
    <s v="N"/>
    <s v="Y"/>
    <s v="."/>
    <s v="."/>
    <n v="4.0730000000000002E-3"/>
    <n v="1.5900000000000001E-2"/>
    <n v="5.4100000000000002E-2"/>
    <n v="0.12597"/>
    <n v="125.315"/>
    <n v="126.675"/>
    <n v="182.733"/>
    <x v="2"/>
    <x v="0"/>
    <x v="0"/>
    <s v="."/>
    <x v="0"/>
    <x v="0"/>
  </r>
  <r>
    <x v="0"/>
    <n v="11"/>
    <n v="662"/>
    <x v="0"/>
    <x v="10"/>
    <s v="4-393"/>
    <n v="22"/>
    <s v="."/>
    <n v="1"/>
    <n v="3.1"/>
    <n v="3.9"/>
    <n v="2"/>
    <n v="2"/>
    <s v="N"/>
    <s v="N"/>
    <s v="N"/>
    <s v="."/>
    <n v="1"/>
    <n v="5.2"/>
    <n v="6.1"/>
    <n v="3"/>
    <n v="3"/>
    <s v="N"/>
    <s v="N"/>
    <s v="N"/>
    <s v="."/>
    <s v="."/>
    <n v="1"/>
    <n v="8.1999999999999993"/>
    <n v="12.3"/>
    <n v="3"/>
    <n v="3"/>
    <s v="N"/>
    <s v="N"/>
    <s v="N"/>
    <s v="."/>
    <s v="."/>
    <n v="1"/>
    <n v="14.2"/>
    <n v="14.8"/>
    <n v="2"/>
    <n v="3"/>
    <s v="N"/>
    <s v="N"/>
    <s v="N"/>
    <s v="."/>
    <s v="."/>
    <n v="1.415E-3"/>
    <n v="5.8050000000000003E-3"/>
    <n v="3.7220000000000003E-2"/>
    <n v="9.3310000000000004E-2"/>
    <n v="113.48399999999999"/>
    <n v="114.13200000000001"/>
    <n v="144.35"/>
    <x v="2"/>
    <x v="0"/>
    <x v="0"/>
    <s v="."/>
    <x v="9"/>
    <x v="2"/>
  </r>
  <r>
    <x v="0"/>
    <n v="3"/>
    <n v="180"/>
    <x v="0"/>
    <x v="10"/>
    <s v="4-393"/>
    <n v="52"/>
    <s v="."/>
    <n v="1"/>
    <n v="3"/>
    <n v="3.7"/>
    <n v="2"/>
    <n v="2"/>
    <s v="Y"/>
    <s v="N"/>
    <s v="N"/>
    <s v="."/>
    <n v="1"/>
    <n v="4.9000000000000004"/>
    <n v="7.5"/>
    <n v="2"/>
    <n v="1"/>
    <s v="Y"/>
    <s v="N"/>
    <s v="N"/>
    <s v="."/>
    <s v="."/>
    <n v="1"/>
    <n v="9"/>
    <n v="12.7"/>
    <n v="1"/>
    <n v="1"/>
    <s v="Y"/>
    <s v="N"/>
    <s v="N"/>
    <s v="."/>
    <s v="."/>
    <n v="1"/>
    <n v="14.6"/>
    <n v="16.3"/>
    <n v="2"/>
    <n v="2"/>
    <s v="Y"/>
    <s v="N"/>
    <s v="N"/>
    <s v="."/>
    <s v="."/>
    <n v="1.232E-3"/>
    <n v="8.2690000000000003E-3"/>
    <n v="4.3549999999999998E-2"/>
    <n v="0.11637"/>
    <n v="106.34699999999999"/>
    <n v="120.58"/>
    <n v="140.49100000000001"/>
    <x v="3"/>
    <x v="1"/>
    <x v="1"/>
    <s v="N"/>
    <x v="1"/>
    <x v="2"/>
  </r>
  <r>
    <x v="1"/>
    <n v="4"/>
    <n v="213"/>
    <x v="0"/>
    <x v="10"/>
    <s v="4-393"/>
    <n v="21"/>
    <s v="."/>
    <n v="1"/>
    <n v="3.7"/>
    <n v="5.0999999999999996"/>
    <n v="3"/>
    <n v="3"/>
    <s v="N"/>
    <s v="N"/>
    <s v="N"/>
    <s v="."/>
    <n v="1"/>
    <n v="5.9"/>
    <n v="7.4"/>
    <n v="3"/>
    <n v="3"/>
    <s v="N"/>
    <s v="N"/>
    <s v="N"/>
    <s v="."/>
    <s v="."/>
    <n v="1"/>
    <n v="10.3"/>
    <n v="13"/>
    <n v="2"/>
    <n v="2"/>
    <s v="N"/>
    <s v="N"/>
    <s v="N"/>
    <s v="."/>
    <s v="."/>
    <n v="1"/>
    <n v="15.8"/>
    <n v="16"/>
    <n v="3"/>
    <n v="3"/>
    <s v="N"/>
    <s v="N"/>
    <s v="N"/>
    <s v="."/>
    <s v="."/>
    <n v="2.8869999999999998E-3"/>
    <n v="9.6930000000000002E-3"/>
    <n v="5.2220000000000003E-2"/>
    <n v="0.12134"/>
    <n v="109.764"/>
    <n v="117.842"/>
    <n v="138.13999999999999"/>
    <x v="2"/>
    <x v="0"/>
    <x v="0"/>
    <s v="."/>
    <x v="1"/>
    <x v="2"/>
  </r>
  <r>
    <x v="1"/>
    <n v="5"/>
    <n v="289"/>
    <x v="0"/>
    <x v="10"/>
    <s v="4-393"/>
    <n v="33"/>
    <s v="."/>
    <n v="1"/>
    <n v="4"/>
    <n v="6.2"/>
    <n v="1"/>
    <n v="1"/>
    <s v="Y"/>
    <s v="N"/>
    <s v="N"/>
    <s v="."/>
    <n v="1"/>
    <n v="5.7"/>
    <n v="7.5"/>
    <n v="2"/>
    <n v="3"/>
    <s v="N"/>
    <s v="N"/>
    <s v="N"/>
    <s v="."/>
    <s v="."/>
    <n v="1"/>
    <n v="9.3000000000000007"/>
    <n v="12.2"/>
    <n v="2"/>
    <n v="3"/>
    <s v="N"/>
    <s v="N"/>
    <s v="N"/>
    <s v="."/>
    <s v="."/>
    <n v="1"/>
    <n v="15.7"/>
    <n v="15.3"/>
    <n v="3"/>
    <n v="2"/>
    <s v="N"/>
    <s v="N"/>
    <s v="N"/>
    <s v="."/>
    <s v="."/>
    <n v="4.6129999999999999E-3"/>
    <n v="9.6190000000000008E-3"/>
    <n v="4.1529999999999997E-2"/>
    <n v="0.11026"/>
    <n v="110.48399999999999"/>
    <n v="114.134"/>
    <n v="137.08600000000001"/>
    <x v="2"/>
    <x v="0"/>
    <x v="0"/>
    <s v="."/>
    <x v="1"/>
    <x v="2"/>
  </r>
  <r>
    <x v="1"/>
    <n v="18"/>
    <n v="1136"/>
    <x v="0"/>
    <x v="10"/>
    <s v="4-393"/>
    <n v="48"/>
    <s v="."/>
    <n v="1"/>
    <n v="4.2"/>
    <n v="5.0999999999999996"/>
    <n v="1"/>
    <n v="1"/>
    <s v="Y"/>
    <s v="N"/>
    <s v="N"/>
    <s v="."/>
    <n v="1"/>
    <n v="6.7"/>
    <n v="9"/>
    <n v="2"/>
    <n v="2"/>
    <s v="N"/>
    <s v="N"/>
    <s v="N"/>
    <s v="."/>
    <s v="."/>
    <n v="1"/>
    <n v="9"/>
    <n v="13.1"/>
    <n v="1"/>
    <n v="1"/>
    <s v="N"/>
    <s v="N"/>
    <s v="Y"/>
    <s v="TERM"/>
    <s v="."/>
    <n v="1"/>
    <n v="16.899999999999999"/>
    <n v="15.3"/>
    <n v="2"/>
    <n v="2"/>
    <s v="N"/>
    <s v="N"/>
    <s v="N"/>
    <s v="."/>
    <s v="."/>
    <n v="3.277E-3"/>
    <n v="1.6281E-2"/>
    <n v="4.6330000000000003E-2"/>
    <n v="0.11867999999999999"/>
    <n v="118.199"/>
    <n v="111.544"/>
    <n v="135.48099999999999"/>
    <x v="1"/>
    <x v="1"/>
    <x v="0"/>
    <s v="N"/>
    <x v="1"/>
    <x v="2"/>
  </r>
  <r>
    <x v="1"/>
    <n v="16"/>
    <n v="973"/>
    <x v="0"/>
    <x v="10"/>
    <s v="4-393"/>
    <n v="13"/>
    <s v="."/>
    <n v="1"/>
    <n v="2"/>
    <n v="3.2"/>
    <n v="3"/>
    <n v="3"/>
    <s v="N"/>
    <s v="N"/>
    <s v="N"/>
    <s v="."/>
    <n v="1"/>
    <n v="3.8"/>
    <n v="4.3"/>
    <n v="2"/>
    <n v="3"/>
    <s v="N"/>
    <s v="N"/>
    <s v="N"/>
    <s v="."/>
    <s v="."/>
    <n v="1"/>
    <n v="7.5"/>
    <n v="9.3000000000000007"/>
    <n v="3"/>
    <n v="3"/>
    <s v="N"/>
    <s v="N"/>
    <s v="N"/>
    <s v="."/>
    <s v="."/>
    <n v="1"/>
    <n v="15.2"/>
    <n v="18.600000000000001"/>
    <n v="3"/>
    <n v="2"/>
    <s v="N"/>
    <s v="N"/>
    <s v="N"/>
    <s v="."/>
    <s v="."/>
    <n v="6.1399999999999996E-4"/>
    <n v="2.1080000000000001E-3"/>
    <n v="1.9460000000000002E-2"/>
    <n v="0.15776000000000001"/>
    <n v="99.49"/>
    <n v="119.878"/>
    <n v="135.12100000000001"/>
    <x v="2"/>
    <x v="0"/>
    <x v="0"/>
    <s v="."/>
    <x v="1"/>
    <x v="2"/>
  </r>
  <r>
    <x v="1"/>
    <n v="11"/>
    <n v="641"/>
    <x v="0"/>
    <x v="10"/>
    <s v="4-393"/>
    <n v="1"/>
    <s v="."/>
    <n v="1"/>
    <n v="3.4"/>
    <n v="4.5"/>
    <n v="2"/>
    <n v="3"/>
    <s v="N"/>
    <s v="N"/>
    <s v="N"/>
    <s v="."/>
    <n v="1"/>
    <n v="6.6"/>
    <n v="8.3000000000000007"/>
    <n v="3"/>
    <n v="2"/>
    <s v="N"/>
    <s v="N"/>
    <s v="N"/>
    <s v="."/>
    <s v="."/>
    <n v="1"/>
    <n v="9.1999999999999993"/>
    <n v="12"/>
    <n v="3"/>
    <n v="2"/>
    <s v="N"/>
    <s v="N"/>
    <s v="N"/>
    <s v="."/>
    <s v="."/>
    <n v="1"/>
    <n v="15.3"/>
    <n v="15.1"/>
    <n v="3"/>
    <n v="2"/>
    <s v="N"/>
    <s v="N"/>
    <s v="N"/>
    <s v="."/>
    <s v="."/>
    <n v="2.065E-3"/>
    <n v="1.3639999999999999E-2"/>
    <n v="3.9739999999999998E-2"/>
    <n v="0.10466"/>
    <n v="106.101"/>
    <n v="111.41500000000001"/>
    <n v="119.715"/>
    <x v="2"/>
    <x v="0"/>
    <x v="0"/>
    <s v="."/>
    <x v="2"/>
    <x v="2"/>
  </r>
  <r>
    <x v="1"/>
    <n v="17"/>
    <n v="1061"/>
    <x v="0"/>
    <x v="10"/>
    <s v="4-393"/>
    <n v="37"/>
    <s v="."/>
    <n v="1"/>
    <n v="3.3"/>
    <n v="3.1"/>
    <n v="1"/>
    <n v="2"/>
    <s v="Y"/>
    <s v="N"/>
    <s v="N"/>
    <s v="."/>
    <n v="1"/>
    <n v="5.0999999999999996"/>
    <n v="6.5"/>
    <n v="1"/>
    <n v="1"/>
    <s v="Y"/>
    <s v="N"/>
    <s v="N"/>
    <s v="."/>
    <s v="."/>
    <n v="1"/>
    <n v="8"/>
    <n v="9.9"/>
    <n v="1"/>
    <n v="1"/>
    <s v="Y"/>
    <s v="N"/>
    <s v="N"/>
    <s v="."/>
    <s v="."/>
    <n v="1"/>
    <n v="12.8"/>
    <n v="13.9"/>
    <n v="2"/>
    <n v="2"/>
    <s v="Y"/>
    <s v="N"/>
    <s v="N"/>
    <s v="."/>
    <s v="."/>
    <n v="9.5100000000000002E-4"/>
    <n v="6.4640000000000001E-3"/>
    <n v="2.3519999999999999E-2"/>
    <n v="7.4190000000000006E-2"/>
    <n v="99.965999999999994"/>
    <n v="112.334"/>
    <n v="117.087"/>
    <x v="3"/>
    <x v="1"/>
    <x v="1"/>
    <s v="N"/>
    <x v="2"/>
    <x v="2"/>
  </r>
  <r>
    <x v="1"/>
    <n v="13"/>
    <n v="821"/>
    <x v="0"/>
    <x v="10"/>
    <s v="4-393"/>
    <n v="53"/>
    <s v="."/>
    <n v="1"/>
    <n v="3.9"/>
    <n v="4.5"/>
    <n v="3"/>
    <n v="2"/>
    <s v="N"/>
    <s v="N"/>
    <s v="N"/>
    <s v="."/>
    <n v="1"/>
    <n v="5.9"/>
    <n v="7.6"/>
    <n v="2"/>
    <n v="2"/>
    <s v="N"/>
    <s v="N"/>
    <s v="N"/>
    <s v="."/>
    <s v="."/>
    <n v="1"/>
    <n v="8.5"/>
    <n v="11.8"/>
    <n v="2"/>
    <n v="3"/>
    <s v="N"/>
    <s v="N"/>
    <s v="N"/>
    <s v="."/>
    <s v="."/>
    <n v="1"/>
    <n v="13.7"/>
    <n v="13.6"/>
    <n v="2"/>
    <n v="2"/>
    <s v="N"/>
    <s v="N"/>
    <s v="N"/>
    <s v="."/>
    <s v="."/>
    <n v="2.369E-3"/>
    <n v="1.0224E-2"/>
    <n v="3.551E-2"/>
    <n v="7.6020000000000004E-2"/>
    <n v="103.437"/>
    <n v="107.773"/>
    <n v="113.892"/>
    <x v="2"/>
    <x v="0"/>
    <x v="0"/>
    <s v="."/>
    <x v="2"/>
    <x v="2"/>
  </r>
  <r>
    <x v="0"/>
    <n v="19"/>
    <n v="1186"/>
    <x v="0"/>
    <x v="10"/>
    <s v="4-393"/>
    <n v="34"/>
    <s v="."/>
    <n v="1"/>
    <n v="4.5"/>
    <n v="7"/>
    <n v="3"/>
    <n v="3"/>
    <s v="N"/>
    <s v="N"/>
    <s v="N"/>
    <s v="."/>
    <n v="1"/>
    <n v="5.8"/>
    <n v="8.4"/>
    <n v="3"/>
    <n v="2"/>
    <s v="N"/>
    <s v="N"/>
    <s v="N"/>
    <s v="."/>
    <s v="."/>
    <n v="1"/>
    <n v="9.1999999999999993"/>
    <n v="12.6"/>
    <n v="2"/>
    <n v="2"/>
    <s v="N"/>
    <s v="N"/>
    <s v="N"/>
    <s v="."/>
    <s v="."/>
    <n v="1"/>
    <n v="14.6"/>
    <n v="15.9"/>
    <n v="2"/>
    <n v="2"/>
    <s v="N"/>
    <s v="N"/>
    <s v="N"/>
    <s v="."/>
    <s v="."/>
    <n v="6.6150000000000002E-3"/>
    <n v="1.2277E-2"/>
    <n v="4.3819999999999998E-2"/>
    <n v="0.11073"/>
    <n v="99.174000000000007"/>
    <n v="112.02"/>
    <n v="111.821"/>
    <x v="2"/>
    <x v="0"/>
    <x v="0"/>
    <s v="."/>
    <x v="2"/>
    <x v="2"/>
  </r>
  <r>
    <x v="0"/>
    <n v="9"/>
    <n v="559"/>
    <x v="0"/>
    <x v="10"/>
    <s v="4-393"/>
    <n v="47"/>
    <s v="."/>
    <n v="1"/>
    <n v="3.6"/>
    <n v="6"/>
    <n v="3"/>
    <n v="2"/>
    <s v="N"/>
    <s v="N"/>
    <s v="N"/>
    <s v="."/>
    <n v="1"/>
    <n v="6.3"/>
    <n v="7.6"/>
    <n v="2"/>
    <n v="2"/>
    <s v="Y"/>
    <s v="N"/>
    <s v="N"/>
    <s v="."/>
    <s v="."/>
    <n v="1"/>
    <n v="9"/>
    <n v="11.4"/>
    <n v="1"/>
    <n v="1"/>
    <s v="Y"/>
    <s v="N"/>
    <s v="N"/>
    <s v="."/>
    <s v="."/>
    <n v="1"/>
    <n v="15.8"/>
    <n v="15.1"/>
    <n v="2"/>
    <n v="2"/>
    <s v="Y"/>
    <s v="N"/>
    <s v="N"/>
    <s v="."/>
    <s v="."/>
    <n v="3.888E-3"/>
    <n v="1.0917E-2"/>
    <n v="3.5090000000000003E-2"/>
    <n v="0.10808"/>
    <n v="103.533"/>
    <n v="102.04"/>
    <n v="98.414000000000001"/>
    <x v="3"/>
    <x v="1"/>
    <x v="1"/>
    <s v="N"/>
    <x v="3"/>
    <x v="2"/>
  </r>
  <r>
    <x v="0"/>
    <n v="2"/>
    <n v="95"/>
    <x v="0"/>
    <x v="10"/>
    <s v="4-393"/>
    <n v="31"/>
    <s v="."/>
    <n v="1"/>
    <n v="3.7"/>
    <n v="7"/>
    <n v="2"/>
    <n v="2"/>
    <s v="N"/>
    <s v="N"/>
    <s v="N"/>
    <s v="."/>
    <n v="1"/>
    <n v="5.7"/>
    <n v="7.1"/>
    <n v="2"/>
    <n v="2"/>
    <s v="N"/>
    <s v="N"/>
    <s v="N"/>
    <s v="."/>
    <s v="."/>
    <n v="1"/>
    <n v="10.3"/>
    <n v="11.8"/>
    <n v="3"/>
    <n v="3"/>
    <s v="N"/>
    <s v="N"/>
    <s v="N"/>
    <s v="."/>
    <s v="."/>
    <n v="1"/>
    <n v="15.9"/>
    <n v="14"/>
    <n v="3"/>
    <n v="2"/>
    <s v="N"/>
    <s v="N"/>
    <s v="N"/>
    <s v="."/>
    <s v="."/>
    <n v="5.4390000000000003E-3"/>
    <n v="8.6199999999999992E-3"/>
    <n v="4.3029999999999999E-2"/>
    <n v="9.3490000000000004E-2"/>
    <n v="113.053"/>
    <n v="97.566000000000003"/>
    <n v="97.406000000000006"/>
    <x v="2"/>
    <x v="0"/>
    <x v="0"/>
    <s v="."/>
    <x v="3"/>
    <x v="2"/>
  </r>
  <r>
    <x v="0"/>
    <n v="5"/>
    <n v="311"/>
    <x v="0"/>
    <x v="10"/>
    <s v="4-393"/>
    <n v="55"/>
    <s v="."/>
    <n v="1"/>
    <n v="3.4"/>
    <n v="5"/>
    <n v="3"/>
    <n v="2"/>
    <s v="N"/>
    <s v="N"/>
    <s v="N"/>
    <s v="."/>
    <n v="1"/>
    <n v="5.4"/>
    <n v="7.5"/>
    <n v="3"/>
    <n v="3"/>
    <s v="N"/>
    <s v="N"/>
    <s v="N"/>
    <s v="."/>
    <s v="."/>
    <n v="1"/>
    <n v="9"/>
    <n v="11.2"/>
    <n v="3"/>
    <n v="2"/>
    <s v="N"/>
    <s v="N"/>
    <s v="N"/>
    <s v="."/>
    <s v="."/>
    <n v="1"/>
    <n v="15.4"/>
    <n v="13.6"/>
    <n v="3"/>
    <n v="3"/>
    <s v="N"/>
    <s v="N"/>
    <s v="N"/>
    <s v="."/>
    <s v="."/>
    <n v="2.5500000000000002E-3"/>
    <n v="9.1120000000000003E-3"/>
    <n v="3.3869999999999997E-2"/>
    <n v="8.5449999999999998E-2"/>
    <n v="109.419"/>
    <n v="98.825000000000003"/>
    <n v="97.147000000000006"/>
    <x v="2"/>
    <x v="0"/>
    <x v="0"/>
    <s v="."/>
    <x v="3"/>
    <x v="2"/>
  </r>
  <r>
    <x v="1"/>
    <n v="9"/>
    <n v="566"/>
    <x v="0"/>
    <x v="10"/>
    <s v="4-393"/>
    <n v="54"/>
    <s v="."/>
    <n v="1"/>
    <n v="3"/>
    <n v="5.3"/>
    <n v="1"/>
    <n v="2"/>
    <s v="Y"/>
    <s v="N"/>
    <s v="N"/>
    <s v="."/>
    <n v="1"/>
    <n v="4.5"/>
    <n v="6.8"/>
    <n v="1"/>
    <n v="1"/>
    <s v="Y"/>
    <s v="N"/>
    <s v="N"/>
    <s v="."/>
    <s v="."/>
    <n v="1"/>
    <n v="8"/>
    <n v="12"/>
    <n v="1"/>
    <n v="2"/>
    <s v="Y"/>
    <s v="N"/>
    <s v="N"/>
    <s v="."/>
    <s v="."/>
    <n v="1"/>
    <n v="11"/>
    <n v="13.8"/>
    <n v="2"/>
    <n v="3"/>
    <s v="Y"/>
    <s v="N"/>
    <s v="N"/>
    <s v="."/>
    <s v="."/>
    <n v="2.5279999999999999E-3"/>
    <n v="6.2420000000000002E-3"/>
    <n v="3.456E-2"/>
    <n v="6.2850000000000003E-2"/>
    <n v="80.471999999999994"/>
    <n v="111.81"/>
    <n v="97.123999999999995"/>
    <x v="3"/>
    <x v="1"/>
    <x v="1"/>
    <s v="N"/>
    <x v="3"/>
    <x v="2"/>
  </r>
  <r>
    <x v="0"/>
    <n v="20"/>
    <n v="1272"/>
    <x v="0"/>
    <x v="10"/>
    <s v="4-393"/>
    <n v="56"/>
    <s v="."/>
    <n v="1"/>
    <n v="3.5"/>
    <n v="4.3"/>
    <n v="1"/>
    <n v="2"/>
    <s v="Y"/>
    <s v="N"/>
    <s v="N"/>
    <s v="."/>
    <n v="1"/>
    <n v="5.6"/>
    <n v="7.4"/>
    <n v="1"/>
    <n v="1"/>
    <s v="Y"/>
    <s v="N"/>
    <s v="Y"/>
    <s v="TERM"/>
    <s v="."/>
    <n v="1"/>
    <n v="9.3000000000000007"/>
    <n v="10.1"/>
    <n v="1"/>
    <n v="3"/>
    <s v="Y"/>
    <s v="N"/>
    <s v="Y"/>
    <s v="TERM"/>
    <s v="."/>
    <n v="1"/>
    <n v="14"/>
    <n v="11.3"/>
    <n v="2"/>
    <n v="2"/>
    <s v="Y"/>
    <s v="N"/>
    <s v="Y"/>
    <s v="."/>
    <s v="."/>
    <n v="1.941E-3"/>
    <n v="9.1999999999999998E-3"/>
    <n v="2.8459999999999999E-2"/>
    <n v="5.3629999999999997E-2"/>
    <n v="105.744"/>
    <n v="98.861999999999995"/>
    <n v="92.781000000000006"/>
    <x v="3"/>
    <x v="1"/>
    <x v="1"/>
    <s v="N"/>
    <x v="4"/>
    <x v="2"/>
  </r>
  <r>
    <x v="0"/>
    <n v="17"/>
    <n v="1032"/>
    <x v="0"/>
    <x v="10"/>
    <s v="4-393"/>
    <n v="8"/>
    <s v="."/>
    <n v="1"/>
    <n v="2.4"/>
    <n v="2.1"/>
    <n v="2"/>
    <n v="3"/>
    <s v="N"/>
    <s v="N"/>
    <s v="N"/>
    <s v="."/>
    <n v="1"/>
    <n v="5"/>
    <n v="3.7"/>
    <n v="2"/>
    <n v="2"/>
    <s v="N"/>
    <s v="N"/>
    <s v="N"/>
    <s v="."/>
    <s v="."/>
    <n v="1"/>
    <n v="7.7"/>
    <n v="9.4"/>
    <n v="3"/>
    <n v="3"/>
    <s v="N"/>
    <s v="N"/>
    <s v="N"/>
    <s v="."/>
    <s v="."/>
    <n v="1"/>
    <n v="17.100000000000001"/>
    <n v="14.3"/>
    <n v="3"/>
    <n v="3"/>
    <s v="N"/>
    <s v="N"/>
    <s v="N"/>
    <s v="."/>
    <s v="."/>
    <n v="3.1799999999999998E-4"/>
    <n v="2.0530000000000001E-3"/>
    <n v="2.0410000000000001E-2"/>
    <n v="0.10489999999999999"/>
    <n v="109.58499999999999"/>
    <n v="96.882999999999996"/>
    <n v="92.593000000000004"/>
    <x v="2"/>
    <x v="0"/>
    <x v="0"/>
    <s v="."/>
    <x v="4"/>
    <x v="2"/>
  </r>
  <r>
    <x v="0"/>
    <n v="2"/>
    <n v="93"/>
    <x v="0"/>
    <x v="10"/>
    <s v="4-393"/>
    <n v="29"/>
    <s v="."/>
    <n v="1"/>
    <n v="3.6"/>
    <n v="6.1"/>
    <n v="2"/>
    <n v="2"/>
    <s v="N"/>
    <s v="N"/>
    <s v="N"/>
    <s v="."/>
    <n v="1"/>
    <n v="4.8"/>
    <n v="8.1"/>
    <n v="2"/>
    <n v="2"/>
    <s v="N"/>
    <s v="N"/>
    <s v="N"/>
    <s v="."/>
    <s v="."/>
    <n v="1"/>
    <n v="10.1"/>
    <n v="11.8"/>
    <n v="3"/>
    <n v="3"/>
    <s v="N"/>
    <s v="N"/>
    <s v="N"/>
    <s v="."/>
    <s v="."/>
    <n v="1"/>
    <n v="15.6"/>
    <n v="15.4"/>
    <n v="3"/>
    <n v="2"/>
    <s v="N"/>
    <s v="N"/>
    <s v="N"/>
    <s v="."/>
    <s v="."/>
    <n v="4.019E-3"/>
    <n v="9.4479999999999998E-3"/>
    <n v="4.2189999999999998E-2"/>
    <n v="0.11099000000000001"/>
    <n v="100.197"/>
    <n v="98.423000000000002"/>
    <n v="86.843999999999994"/>
    <x v="2"/>
    <x v="0"/>
    <x v="0"/>
    <s v="."/>
    <x v="4"/>
    <x v="2"/>
  </r>
  <r>
    <x v="0"/>
    <n v="8"/>
    <n v="463"/>
    <x v="0"/>
    <x v="10"/>
    <s v="4-393"/>
    <n v="15"/>
    <s v="."/>
    <n v="1"/>
    <n v="2.9"/>
    <n v="2.2000000000000002"/>
    <n v="2"/>
    <n v="2"/>
    <s v="Y"/>
    <s v="N"/>
    <s v="N"/>
    <s v="."/>
    <n v="1"/>
    <n v="4.5999999999999996"/>
    <n v="5.0999999999999996"/>
    <n v="2"/>
    <n v="2"/>
    <s v="N"/>
    <s v="N"/>
    <s v="N"/>
    <s v="."/>
    <s v="."/>
    <n v="1"/>
    <n v="8.1999999999999993"/>
    <n v="9.5"/>
    <n v="1"/>
    <n v="3"/>
    <s v="N"/>
    <s v="N"/>
    <s v="N"/>
    <s v="."/>
    <s v="."/>
    <n v="1"/>
    <n v="13"/>
    <n v="12.8"/>
    <n v="2"/>
    <n v="2"/>
    <s v="N"/>
    <s v="N"/>
    <s v="N"/>
    <s v="."/>
    <s v="."/>
    <n v="4.2099999999999999E-4"/>
    <n v="3.5890000000000002E-3"/>
    <n v="2.2200000000000001E-2"/>
    <n v="6.3899999999999998E-2"/>
    <n v="93.820999999999998"/>
    <n v="98.662000000000006"/>
    <n v="85.18"/>
    <x v="1"/>
    <x v="1"/>
    <x v="0"/>
    <s v="N"/>
    <x v="4"/>
    <x v="2"/>
  </r>
  <r>
    <x v="0"/>
    <n v="18"/>
    <n v="1135"/>
    <x v="0"/>
    <x v="10"/>
    <s v="4-393"/>
    <n v="47"/>
    <s v="."/>
    <n v="1"/>
    <n v="3.7"/>
    <n v="6.8"/>
    <n v="1"/>
    <n v="1"/>
    <s v="N"/>
    <s v="N"/>
    <s v="N"/>
    <s v="."/>
    <n v="1"/>
    <n v="4.9000000000000004"/>
    <n v="8.6"/>
    <n v="2"/>
    <n v="1"/>
    <s v="N"/>
    <s v="N"/>
    <s v="N"/>
    <s v="."/>
    <s v="."/>
    <n v="1"/>
    <n v="9.4"/>
    <n v="11.6"/>
    <n v="2"/>
    <n v="2"/>
    <s v="N"/>
    <s v="N"/>
    <s v="N"/>
    <s v="."/>
    <s v="."/>
    <n v="1"/>
    <n v="16.100000000000001"/>
    <n v="13.7"/>
    <n v="2"/>
    <n v="2"/>
    <s v="N"/>
    <s v="N"/>
    <s v="N"/>
    <s v="."/>
    <s v="."/>
    <n v="5.1330000000000004E-3"/>
    <n v="1.0872E-2"/>
    <n v="3.7949999999999998E-2"/>
    <n v="9.0649999999999994E-2"/>
    <n v="102.092"/>
    <n v="96.423000000000002"/>
    <n v="82.602999999999994"/>
    <x v="7"/>
    <x v="0"/>
    <x v="0"/>
    <s v="."/>
    <x v="4"/>
    <x v="2"/>
  </r>
  <r>
    <x v="1"/>
    <n v="12"/>
    <n v="760"/>
    <x v="0"/>
    <x v="10"/>
    <s v="4-393"/>
    <n v="56"/>
    <s v="."/>
    <n v="1"/>
    <n v="3.6"/>
    <n v="3.7"/>
    <n v="1"/>
    <n v="2"/>
    <s v="Y"/>
    <s v="N"/>
    <s v="N"/>
    <s v="."/>
    <n v="1"/>
    <n v="5"/>
    <n v="6.4"/>
    <n v="2"/>
    <n v="3"/>
    <s v="N"/>
    <s v="N"/>
    <s v="N"/>
    <s v="."/>
    <s v="."/>
    <n v="1"/>
    <n v="9.5"/>
    <n v="11.2"/>
    <n v="1"/>
    <n v="2"/>
    <s v="N"/>
    <s v="N"/>
    <s v="N"/>
    <s v="."/>
    <s v="."/>
    <n v="1"/>
    <n v="14.1"/>
    <n v="12.5"/>
    <n v="2"/>
    <n v="3"/>
    <s v="N"/>
    <s v="N"/>
    <s v="N"/>
    <s v="."/>
    <s v="."/>
    <n v="1.4790000000000001E-3"/>
    <n v="6.1440000000000002E-3"/>
    <n v="3.5749999999999997E-2"/>
    <n v="6.6089999999999996E-2"/>
    <n v="103.51600000000001"/>
    <n v="91.852999999999994"/>
    <n v="77.501999999999995"/>
    <x v="1"/>
    <x v="1"/>
    <x v="0"/>
    <s v="N"/>
    <x v="5"/>
    <x v="2"/>
  </r>
  <r>
    <x v="0"/>
    <n v="7"/>
    <n v="399"/>
    <x v="0"/>
    <x v="10"/>
    <s v="4-393"/>
    <n v="15"/>
    <s v="."/>
    <n v="1"/>
    <n v="3.2"/>
    <n v="4.7"/>
    <n v="2"/>
    <n v="3"/>
    <s v="N"/>
    <s v="N"/>
    <s v="N"/>
    <s v="."/>
    <n v="1"/>
    <n v="5.4"/>
    <n v="6.3"/>
    <n v="3"/>
    <n v="2"/>
    <s v="N"/>
    <s v="N"/>
    <s v="N"/>
    <s v="."/>
    <s v="."/>
    <n v="1"/>
    <n v="7.6"/>
    <n v="10.1"/>
    <n v="2"/>
    <n v="2"/>
    <s v="N"/>
    <s v="N"/>
    <s v="N"/>
    <s v="."/>
    <s v="."/>
    <n v="1"/>
    <n v="13.4"/>
    <n v="13.8"/>
    <n v="2"/>
    <n v="2"/>
    <s v="N"/>
    <s v="N"/>
    <s v="N"/>
    <s v="."/>
    <s v="."/>
    <n v="2.1210000000000001E-3"/>
    <n v="6.43E-3"/>
    <n v="2.3259999999999999E-2"/>
    <n v="7.6560000000000003E-2"/>
    <n v="95.384"/>
    <n v="93.548000000000002"/>
    <n v="74.600999999999999"/>
    <x v="2"/>
    <x v="0"/>
    <x v="0"/>
    <s v="."/>
    <x v="5"/>
    <x v="2"/>
  </r>
  <r>
    <x v="0"/>
    <n v="15"/>
    <n v="898"/>
    <x v="0"/>
    <x v="10"/>
    <s v="4-393"/>
    <n v="2"/>
    <s v="."/>
    <n v="1"/>
    <n v="3.5"/>
    <n v="3.5"/>
    <n v="1"/>
    <n v="2"/>
    <s v="Y"/>
    <s v="N"/>
    <s v="N"/>
    <s v="."/>
    <n v="1"/>
    <n v="4.9000000000000004"/>
    <n v="6.1"/>
    <n v="1"/>
    <n v="1"/>
    <s v="Y"/>
    <s v="N"/>
    <s v="N"/>
    <s v="."/>
    <s v="."/>
    <n v="1"/>
    <n v="8.4"/>
    <n v="10.6"/>
    <n v="1"/>
    <n v="1"/>
    <s v="Y"/>
    <s v="N"/>
    <s v="N"/>
    <s v="."/>
    <s v="."/>
    <n v="1"/>
    <n v="15.7"/>
    <n v="14.1"/>
    <n v="1"/>
    <n v="2"/>
    <s v="Y"/>
    <s v="N"/>
    <s v="N"/>
    <s v="."/>
    <s v="."/>
    <n v="1.286E-3"/>
    <n v="5.47E-3"/>
    <n v="2.8309999999999998E-2"/>
    <n v="9.3640000000000001E-2"/>
    <n v="106.024"/>
    <n v="88.498000000000005"/>
    <n v="72.995000000000005"/>
    <x v="6"/>
    <x v="1"/>
    <x v="1"/>
    <s v="N"/>
    <x v="5"/>
    <x v="2"/>
  </r>
  <r>
    <x v="0"/>
    <n v="4"/>
    <n v="202"/>
    <x v="0"/>
    <x v="10"/>
    <s v="4-393"/>
    <n v="10"/>
    <s v="."/>
    <n v="1"/>
    <n v="3.2"/>
    <n v="4.3"/>
    <n v="2"/>
    <n v="3"/>
    <s v="N"/>
    <s v="N"/>
    <s v="N"/>
    <s v="."/>
    <n v="1"/>
    <n v="4.5"/>
    <n v="5.7"/>
    <n v="1"/>
    <n v="3"/>
    <s v="N"/>
    <s v="N"/>
    <s v="N"/>
    <s v="."/>
    <s v="."/>
    <n v="1"/>
    <n v="8.4"/>
    <n v="9.6"/>
    <n v="2"/>
    <n v="2"/>
    <s v="N"/>
    <s v="N"/>
    <s v="N"/>
    <s v="."/>
    <s v="."/>
    <n v="1"/>
    <n v="14.1"/>
    <n v="12"/>
    <n v="2"/>
    <n v="2"/>
    <s v="N"/>
    <s v="N"/>
    <s v="N"/>
    <s v="."/>
    <s v="."/>
    <n v="1.7750000000000001E-3"/>
    <n v="4.3860000000000001E-3"/>
    <n v="2.3220000000000001E-2"/>
    <n v="6.0909999999999999E-2"/>
    <n v="94.921000000000006"/>
    <n v="87.343999999999994"/>
    <n v="62.94"/>
    <x v="4"/>
    <x v="1"/>
    <x v="0"/>
    <s v="N"/>
    <x v="6"/>
    <x v="2"/>
  </r>
  <r>
    <x v="0"/>
    <n v="14"/>
    <n v="887"/>
    <x v="0"/>
    <x v="10"/>
    <s v="4-393"/>
    <n v="55"/>
    <s v="."/>
    <n v="1"/>
    <n v="2.8"/>
    <n v="2.4"/>
    <n v="1"/>
    <n v="1"/>
    <s v="Y"/>
    <s v="N"/>
    <s v="N"/>
    <s v="."/>
    <n v="1"/>
    <n v="4.7"/>
    <n v="5.4"/>
    <n v="1"/>
    <n v="2"/>
    <s v="Y"/>
    <s v="N"/>
    <s v="N"/>
    <s v="."/>
    <s v="."/>
    <n v="1"/>
    <n v="7.6"/>
    <n v="9.6999999999999993"/>
    <n v="1"/>
    <n v="1"/>
    <s v="Y"/>
    <s v="N"/>
    <s v="N"/>
    <s v="."/>
    <s v="."/>
    <n v="1"/>
    <n v="13"/>
    <n v="11.6"/>
    <n v="2"/>
    <n v="2"/>
    <s v="Y"/>
    <s v="N"/>
    <s v="N"/>
    <s v="."/>
    <s v="."/>
    <n v="4.84E-4"/>
    <n v="4.1120000000000002E-3"/>
    <n v="2.145E-2"/>
    <n v="5.2479999999999999E-2"/>
    <n v="100.169"/>
    <n v="81.204999999999998"/>
    <n v="58.625999999999998"/>
    <x v="3"/>
    <x v="1"/>
    <x v="1"/>
    <s v="N"/>
    <x v="6"/>
    <x v="2"/>
  </r>
  <r>
    <x v="1"/>
    <n v="16"/>
    <n v="975"/>
    <x v="0"/>
    <x v="10"/>
    <s v="4-393"/>
    <n v="15"/>
    <s v="."/>
    <n v="1"/>
    <n v="3.6"/>
    <n v="4.9000000000000004"/>
    <n v="1"/>
    <n v="2"/>
    <s v="Y"/>
    <s v="N"/>
    <s v="N"/>
    <s v="."/>
    <n v="1"/>
    <n v="5.8"/>
    <n v="7"/>
    <n v="2"/>
    <n v="2"/>
    <s v="Y"/>
    <s v="N"/>
    <s v="N"/>
    <s v="."/>
    <s v="."/>
    <n v="1"/>
    <n v="8.5"/>
    <n v="9.8000000000000007"/>
    <n v="1"/>
    <n v="1"/>
    <s v="Y"/>
    <s v="N"/>
    <s v="N"/>
    <s v="."/>
    <s v="."/>
    <n v="1"/>
    <n v="12"/>
    <n v="10.1"/>
    <n v="2"/>
    <n v="2"/>
    <s v="Y"/>
    <s v="N"/>
    <s v="N"/>
    <s v="."/>
    <s v="."/>
    <n v="2.5929999999999998E-3"/>
    <n v="8.5260000000000006E-3"/>
    <n v="2.4490000000000001E-2"/>
    <n v="3.6720000000000003E-2"/>
    <n v="90.649000000000001"/>
    <n v="80.007999999999996"/>
    <n v="55.963999999999999"/>
    <x v="3"/>
    <x v="1"/>
    <x v="1"/>
    <s v="N"/>
    <x v="6"/>
    <x v="2"/>
  </r>
  <r>
    <x v="0"/>
    <n v="7"/>
    <n v="418"/>
    <x v="0"/>
    <x v="10"/>
    <s v="4-393"/>
    <n v="34"/>
    <s v="."/>
    <n v="1"/>
    <n v="1.9"/>
    <n v="2"/>
    <n v="1"/>
    <n v="1"/>
    <s v="Y"/>
    <s v="N"/>
    <s v="N"/>
    <s v="."/>
    <n v="1"/>
    <n v="4"/>
    <n v="4"/>
    <n v="1"/>
    <n v="2"/>
    <s v="N"/>
    <s v="N"/>
    <s v="N"/>
    <s v="."/>
    <s v="."/>
    <n v="1"/>
    <n v="8"/>
    <n v="10.199999999999999"/>
    <n v="2"/>
    <n v="3"/>
    <s v="N"/>
    <s v="N"/>
    <s v="N"/>
    <s v="."/>
    <s v="."/>
    <n v="1"/>
    <n v="11.7"/>
    <n v="12"/>
    <n v="3"/>
    <n v="3"/>
    <s v="N"/>
    <s v="N"/>
    <s v="N"/>
    <s v="."/>
    <s v="."/>
    <n v="2.2800000000000001E-4"/>
    <n v="1.92E-3"/>
    <n v="2.4969999999999999E-2"/>
    <n v="5.0540000000000002E-2"/>
    <n v="82.768000000000001"/>
    <n v="85.378"/>
    <n v="50.859000000000002"/>
    <x v="4"/>
    <x v="1"/>
    <x v="0"/>
    <s v="N"/>
    <x v="7"/>
    <x v="2"/>
  </r>
  <r>
    <x v="0"/>
    <n v="3"/>
    <n v="171"/>
    <x v="0"/>
    <x v="10"/>
    <s v="4-393"/>
    <n v="43"/>
    <s v="."/>
    <n v="1"/>
    <n v="2.7"/>
    <n v="3.2"/>
    <n v="3"/>
    <n v="3"/>
    <s v="N"/>
    <s v="N"/>
    <s v="N"/>
    <s v="."/>
    <n v="1"/>
    <n v="4.7"/>
    <n v="5.2"/>
    <n v="2"/>
    <n v="3"/>
    <s v="N"/>
    <s v="N"/>
    <s v="N"/>
    <s v="."/>
    <s v="."/>
    <n v="1"/>
    <n v="7.4"/>
    <n v="7.8"/>
    <n v="2"/>
    <n v="3"/>
    <s v="N"/>
    <s v="N"/>
    <s v="N"/>
    <s v="."/>
    <s v="."/>
    <n v="1"/>
    <n v="12.9"/>
    <n v="9"/>
    <n v="2"/>
    <n v="3"/>
    <s v="N"/>
    <s v="N"/>
    <s v="N"/>
    <s v="."/>
    <s v="."/>
    <n v="8.2899999999999998E-4"/>
    <n v="3.813E-3"/>
    <n v="1.3509999999999999E-2"/>
    <n v="3.1350000000000003E-2"/>
    <n v="87.268000000000001"/>
    <n v="65.733000000000004"/>
    <n v="34.061999999999998"/>
    <x v="2"/>
    <x v="0"/>
    <x v="0"/>
    <s v="."/>
    <x v="8"/>
    <x v="2"/>
  </r>
  <r>
    <x v="1"/>
    <n v="8"/>
    <n v="475"/>
    <x v="0"/>
    <x v="10"/>
    <s v="4-393"/>
    <n v="27"/>
    <s v="."/>
    <n v="1"/>
    <n v="2.1"/>
    <n v="2"/>
    <n v="2"/>
    <n v="1"/>
    <s v="N"/>
    <s v="N"/>
    <s v="N"/>
    <s v="."/>
    <n v="1"/>
    <n v="3.9"/>
    <n v="5.9"/>
    <n v="2"/>
    <n v="3"/>
    <s v="N"/>
    <s v="N"/>
    <s v="N"/>
    <s v="."/>
    <s v="."/>
    <n v="1"/>
    <n v="6"/>
    <n v="6.9"/>
    <n v="2"/>
    <n v="2"/>
    <s v="N"/>
    <s v="N"/>
    <s v="N"/>
    <s v="."/>
    <s v="."/>
    <n v="1"/>
    <n v="11.9"/>
    <n v="8.6"/>
    <n v="2"/>
    <n v="2"/>
    <s v="N"/>
    <s v="N"/>
    <s v="N"/>
    <s v="."/>
    <s v="."/>
    <n v="2.52E-4"/>
    <n v="4.0730000000000002E-3"/>
    <n v="8.5699999999999995E-3"/>
    <n v="2.64E-2"/>
    <n v="86.412000000000006"/>
    <n v="66.233999999999995"/>
    <n v="29.492000000000001"/>
    <x v="2"/>
    <x v="0"/>
    <x v="0"/>
    <s v="."/>
    <x v="8"/>
    <x v="2"/>
  </r>
  <r>
    <x v="1"/>
    <n v="1"/>
    <n v="3"/>
    <x v="0"/>
    <x v="10"/>
    <s v="4-393"/>
    <n v="3"/>
    <s v="."/>
    <n v="1"/>
    <n v="2.2999999999999998"/>
    <n v="2.2999999999999998"/>
    <n v="2"/>
    <n v="3"/>
    <s v="N"/>
    <s v="N"/>
    <s v="N"/>
    <s v="."/>
    <n v="1"/>
    <n v="4.3"/>
    <n v="5.4"/>
    <n v="2"/>
    <n v="3"/>
    <s v="N"/>
    <s v="N"/>
    <s v="N"/>
    <s v="."/>
    <s v="."/>
    <n v="1"/>
    <n v="8.8000000000000007"/>
    <n v="7.7"/>
    <n v="3"/>
    <n v="3"/>
    <s v="N"/>
    <s v="N"/>
    <s v="N"/>
    <s v="."/>
    <s v="."/>
    <n v="1"/>
    <n v="11.4"/>
    <n v="8.4"/>
    <n v="3"/>
    <n v="3"/>
    <s v="N"/>
    <s v="N"/>
    <s v="N"/>
    <s v="."/>
    <s v="."/>
    <n v="3.6499999999999998E-4"/>
    <n v="3.7620000000000002E-3"/>
    <n v="1.5650000000000001E-2"/>
    <n v="2.4129999999999999E-2"/>
    <n v="78.468999999999994"/>
    <n v="56.536000000000001"/>
    <n v="9.91"/>
    <x v="2"/>
    <x v="0"/>
    <x v="0"/>
    <s v="."/>
    <x v="8"/>
    <x v="2"/>
  </r>
  <r>
    <x v="1"/>
    <n v="15"/>
    <n v="938"/>
    <x v="0"/>
    <x v="11"/>
    <s v="4-394"/>
    <n v="42"/>
    <s v="."/>
    <n v="1"/>
    <n v="5"/>
    <n v="7.9"/>
    <n v="2"/>
    <n v="1"/>
    <s v="N"/>
    <s v="N"/>
    <s v="N"/>
    <s v="."/>
    <n v="1"/>
    <n v="7.2"/>
    <n v="9.6"/>
    <n v="2"/>
    <n v="2"/>
    <s v="N"/>
    <s v="N"/>
    <s v="N"/>
    <s v="."/>
    <s v="."/>
    <n v="1"/>
    <n v="10.3"/>
    <n v="14.6"/>
    <n v="2"/>
    <n v="2"/>
    <s v="N"/>
    <s v="N"/>
    <s v="N"/>
    <s v="."/>
    <s v="."/>
    <n v="1"/>
    <n v="16"/>
    <n v="17.600000000000001"/>
    <n v="2"/>
    <n v="2"/>
    <s v="N"/>
    <s v="N"/>
    <s v="N"/>
    <s v="."/>
    <s v="."/>
    <n v="9.3609999999999995E-3"/>
    <n v="1.9907000000000001E-2"/>
    <n v="6.5869999999999998E-2"/>
    <n v="0.14868000000000001"/>
    <n v="125.315"/>
    <n v="139.232"/>
    <n v="218.60599999999999"/>
    <x v="2"/>
    <x v="0"/>
    <x v="0"/>
    <s v="."/>
    <x v="0"/>
    <x v="0"/>
  </r>
  <r>
    <x v="1"/>
    <n v="16"/>
    <n v="1013"/>
    <x v="0"/>
    <x v="11"/>
    <s v="4-394"/>
    <n v="53"/>
    <s v="."/>
    <n v="1"/>
    <n v="3.5"/>
    <n v="6.1"/>
    <n v="2"/>
    <n v="2"/>
    <s v="Y"/>
    <s v="Y"/>
    <s v="N"/>
    <s v="."/>
    <n v="1"/>
    <n v="5.5"/>
    <n v="7.3"/>
    <n v="1"/>
    <n v="1"/>
    <s v="Y"/>
    <s v="N"/>
    <s v="N"/>
    <s v="."/>
    <s v="."/>
    <n v="1"/>
    <n v="9.5"/>
    <n v="14"/>
    <n v="1"/>
    <n v="1"/>
    <s v="Y"/>
    <s v="N"/>
    <s v="N"/>
    <s v="."/>
    <s v="."/>
    <n v="1"/>
    <n v="16.3"/>
    <n v="22.4"/>
    <n v="1"/>
    <n v="2"/>
    <s v="Y"/>
    <s v="N"/>
    <s v="N"/>
    <s v="."/>
    <s v="."/>
    <n v="3.9069999999999999E-3"/>
    <n v="8.7930000000000005E-3"/>
    <n v="5.586E-2"/>
    <n v="0.24535999999999999"/>
    <n v="107.098"/>
    <n v="144.72999999999999"/>
    <n v="218.08099999999999"/>
    <x v="6"/>
    <x v="1"/>
    <x v="1"/>
    <s v="N"/>
    <x v="0"/>
    <x v="1"/>
  </r>
  <r>
    <x v="1"/>
    <n v="11"/>
    <n v="660"/>
    <x v="0"/>
    <x v="11"/>
    <s v="4-394"/>
    <n v="20"/>
    <s v="."/>
    <n v="1"/>
    <n v="4"/>
    <n v="4.8"/>
    <n v="2"/>
    <n v="1"/>
    <s v="Y"/>
    <s v="N"/>
    <s v="N"/>
    <s v="."/>
    <n v="1"/>
    <n v="6"/>
    <n v="8.8000000000000007"/>
    <n v="2"/>
    <n v="2"/>
    <s v="Y"/>
    <s v="N"/>
    <s v="N"/>
    <s v="."/>
    <s v="."/>
    <n v="1"/>
    <n v="8.3000000000000007"/>
    <n v="14"/>
    <n v="1"/>
    <n v="2"/>
    <s v="Y"/>
    <s v="N"/>
    <s v="N"/>
    <s v="."/>
    <s v="."/>
    <n v="1"/>
    <n v="13.5"/>
    <n v="16.8"/>
    <n v="2"/>
    <n v="2"/>
    <s v="Y"/>
    <s v="N"/>
    <s v="N"/>
    <s v="."/>
    <s v="."/>
    <n v="2.7650000000000001E-3"/>
    <n v="1.3939E-2"/>
    <n v="4.8800000000000003E-2"/>
    <n v="0.11430999999999999"/>
    <n v="106.096"/>
    <n v="132.82300000000001"/>
    <n v="188.78100000000001"/>
    <x v="3"/>
    <x v="1"/>
    <x v="1"/>
    <s v="N"/>
    <x v="0"/>
    <x v="2"/>
  </r>
  <r>
    <x v="1"/>
    <n v="6"/>
    <n v="383"/>
    <x v="0"/>
    <x v="11"/>
    <s v="4-394"/>
    <n v="63"/>
    <s v="."/>
    <n v="1"/>
    <n v="2.7"/>
    <n v="3.9"/>
    <n v="2"/>
    <n v="2"/>
    <s v="N"/>
    <s v="N"/>
    <s v="N"/>
    <s v="."/>
    <n v="1"/>
    <n v="5.5"/>
    <n v="9"/>
    <n v="2"/>
    <n v="3"/>
    <s v="N"/>
    <s v="N"/>
    <s v="N"/>
    <s v="."/>
    <s v="."/>
    <n v="1"/>
    <n v="9.3000000000000007"/>
    <n v="15.2"/>
    <n v="2"/>
    <n v="2"/>
    <s v="N"/>
    <s v="N"/>
    <s v="N"/>
    <s v="."/>
    <s v="."/>
    <n v="1"/>
    <n v="12.6"/>
    <n v="16.7"/>
    <n v="2"/>
    <n v="2"/>
    <s v="N"/>
    <s v="N"/>
    <s v="N"/>
    <s v="."/>
    <s v="."/>
    <n v="1.232E-3"/>
    <n v="1.3365E-2"/>
    <n v="6.4460000000000003E-2"/>
    <n v="0.10542"/>
    <n v="93.626999999999995"/>
    <n v="135.596"/>
    <n v="163.66900000000001"/>
    <x v="2"/>
    <x v="0"/>
    <x v="0"/>
    <s v="."/>
    <x v="9"/>
    <x v="0"/>
  </r>
  <r>
    <x v="0"/>
    <n v="5"/>
    <n v="291"/>
    <x v="0"/>
    <x v="11"/>
    <s v="4-394"/>
    <n v="35"/>
    <s v="."/>
    <n v="1"/>
    <n v="4.0999999999999996"/>
    <n v="7.4"/>
    <n v="2"/>
    <n v="1"/>
    <s v="N"/>
    <s v="N"/>
    <s v="N"/>
    <s v="."/>
    <n v="1"/>
    <n v="5.7"/>
    <n v="8.4"/>
    <n v="3"/>
    <n v="2"/>
    <s v="N"/>
    <s v="N"/>
    <s v="N"/>
    <s v="."/>
    <s v="."/>
    <n v="1"/>
    <n v="9.5"/>
    <n v="13.3"/>
    <n v="2"/>
    <n v="1"/>
    <s v="N"/>
    <s v="N"/>
    <s v="N"/>
    <s v="."/>
    <s v="."/>
    <n v="1"/>
    <n v="14.6"/>
    <n v="17"/>
    <n v="2"/>
    <n v="2"/>
    <s v="N"/>
    <s v="N"/>
    <s v="N"/>
    <s v="."/>
    <s v="."/>
    <n v="6.7349999999999997E-3"/>
    <n v="1.2066E-2"/>
    <n v="5.0410000000000003E-2"/>
    <n v="0.12658"/>
    <n v="101.76300000000001"/>
    <n v="129.482"/>
    <n v="162.9"/>
    <x v="5"/>
    <x v="0"/>
    <x v="0"/>
    <s v="."/>
    <x v="9"/>
    <x v="2"/>
  </r>
  <r>
    <x v="1"/>
    <n v="14"/>
    <n v="833"/>
    <x v="0"/>
    <x v="11"/>
    <s v="4-394"/>
    <n v="1"/>
    <s v="."/>
    <n v="1"/>
    <n v="3.4"/>
    <n v="4.8"/>
    <n v="2"/>
    <n v="2"/>
    <s v="Y"/>
    <s v="N"/>
    <s v="N"/>
    <s v="."/>
    <n v="1"/>
    <n v="5.7"/>
    <n v="8.3000000000000007"/>
    <n v="3"/>
    <n v="2"/>
    <s v="N"/>
    <s v="N"/>
    <s v="N"/>
    <s v="."/>
    <s v="."/>
    <n v="1"/>
    <n v="8.6999999999999993"/>
    <n v="12.7"/>
    <n v="2"/>
    <n v="2"/>
    <s v="N"/>
    <s v="N"/>
    <s v="N"/>
    <s v="."/>
    <s v="."/>
    <n v="1"/>
    <n v="13.5"/>
    <n v="15"/>
    <n v="2"/>
    <n v="3"/>
    <s v="N"/>
    <s v="N"/>
    <s v="N"/>
    <s v="."/>
    <s v="."/>
    <n v="2.3500000000000001E-3"/>
    <n v="1.1780000000000001E-2"/>
    <n v="4.2099999999999999E-2"/>
    <n v="9.1120000000000007E-2"/>
    <n v="105.752"/>
    <n v="120.26900000000001"/>
    <n v="144.47399999999999"/>
    <x v="2"/>
    <x v="0"/>
    <x v="0"/>
    <s v="."/>
    <x v="9"/>
    <x v="2"/>
  </r>
  <r>
    <x v="0"/>
    <n v="2"/>
    <n v="122"/>
    <x v="0"/>
    <x v="11"/>
    <s v="4-394"/>
    <n v="58"/>
    <s v="."/>
    <n v="1"/>
    <n v="3.3"/>
    <n v="6.2"/>
    <n v="2"/>
    <n v="2"/>
    <s v="Y"/>
    <s v="N"/>
    <s v="N"/>
    <s v="."/>
    <n v="1"/>
    <n v="4.9000000000000004"/>
    <n v="8.6"/>
    <n v="3"/>
    <n v="2"/>
    <s v="N"/>
    <s v="N"/>
    <s v="N"/>
    <s v="."/>
    <s v="."/>
    <n v="1"/>
    <n v="9.6999999999999993"/>
    <n v="14.5"/>
    <n v="1"/>
    <n v="1"/>
    <s v="N"/>
    <s v="N"/>
    <s v="N"/>
    <s v="."/>
    <s v="."/>
    <n v="1"/>
    <n v="14.5"/>
    <n v="17.399999999999999"/>
    <n v="2"/>
    <n v="2"/>
    <s v="N"/>
    <s v="N"/>
    <s v="N"/>
    <s v="."/>
    <s v="."/>
    <n v="3.8059999999999999E-3"/>
    <n v="1.0872E-2"/>
    <n v="6.1179999999999998E-2"/>
    <n v="0.13170000000000001"/>
    <n v="101.41800000000001"/>
    <n v="122.39100000000001"/>
    <n v="139.911"/>
    <x v="1"/>
    <x v="1"/>
    <x v="0"/>
    <s v="N"/>
    <x v="1"/>
    <x v="2"/>
  </r>
  <r>
    <x v="0"/>
    <n v="11"/>
    <n v="691"/>
    <x v="0"/>
    <x v="11"/>
    <s v="4-394"/>
    <n v="51"/>
    <s v="."/>
    <n v="1"/>
    <n v="3.1"/>
    <n v="5.6"/>
    <n v="1"/>
    <n v="2"/>
    <s v="N"/>
    <s v="N"/>
    <s v="N"/>
    <s v="."/>
    <n v="1"/>
    <n v="4.7"/>
    <n v="8.6999999999999993"/>
    <n v="1"/>
    <n v="2"/>
    <s v="N"/>
    <s v="N"/>
    <s v="N"/>
    <s v="."/>
    <s v="."/>
    <n v="1"/>
    <n v="8.6"/>
    <n v="12.8"/>
    <n v="2"/>
    <n v="2"/>
    <s v="N"/>
    <s v="N"/>
    <s v="N"/>
    <s v="."/>
    <s v="."/>
    <n v="1"/>
    <n v="15.8"/>
    <n v="15.8"/>
    <n v="2"/>
    <n v="2"/>
    <s v="N"/>
    <s v="N"/>
    <s v="N"/>
    <s v="."/>
    <s v="."/>
    <n v="2.9160000000000002E-3"/>
    <n v="1.0671999999999999E-2"/>
    <n v="4.2270000000000002E-2"/>
    <n v="0.11833"/>
    <n v="109.123"/>
    <n v="116.312"/>
    <n v="134.96700000000001"/>
    <x v="4"/>
    <x v="1"/>
    <x v="0"/>
    <s v="N"/>
    <x v="1"/>
    <x v="2"/>
  </r>
  <r>
    <x v="0"/>
    <n v="13"/>
    <n v="781"/>
    <x v="0"/>
    <x v="11"/>
    <s v="4-394"/>
    <n v="13"/>
    <s v="."/>
    <n v="1"/>
    <n v="3.5"/>
    <n v="4"/>
    <n v="2"/>
    <n v="2"/>
    <s v="Y"/>
    <s v="N"/>
    <s v="N"/>
    <s v="."/>
    <n v="1"/>
    <n v="5.9"/>
    <n v="7.5"/>
    <n v="2"/>
    <n v="2"/>
    <s v="N"/>
    <s v="N"/>
    <s v="N"/>
    <s v="."/>
    <s v="."/>
    <n v="1"/>
    <n v="9"/>
    <n v="12.2"/>
    <n v="2"/>
    <n v="3"/>
    <s v="N"/>
    <s v="N"/>
    <s v="N"/>
    <s v="."/>
    <s v="."/>
    <n v="1"/>
    <n v="13.3"/>
    <n v="14.4"/>
    <n v="2"/>
    <n v="3"/>
    <s v="N"/>
    <s v="N"/>
    <s v="N"/>
    <s v="."/>
    <s v="."/>
    <n v="1.6800000000000001E-3"/>
    <n v="9.9559999999999996E-3"/>
    <n v="4.0189999999999997E-2"/>
    <n v="8.2739999999999994E-2"/>
    <n v="99.146000000000001"/>
    <n v="116.274"/>
    <n v="128.577"/>
    <x v="2"/>
    <x v="0"/>
    <x v="0"/>
    <s v="."/>
    <x v="1"/>
    <x v="2"/>
  </r>
  <r>
    <x v="0"/>
    <n v="19"/>
    <n v="1185"/>
    <x v="0"/>
    <x v="11"/>
    <s v="4-394"/>
    <n v="33"/>
    <s v="."/>
    <n v="1"/>
    <n v="3.7"/>
    <n v="5.4"/>
    <n v="3"/>
    <n v="2"/>
    <s v="N"/>
    <s v="N"/>
    <s v="N"/>
    <s v="."/>
    <n v="1"/>
    <n v="6"/>
    <n v="8"/>
    <n v="3"/>
    <n v="2"/>
    <s v="N"/>
    <s v="N"/>
    <s v="N"/>
    <s v="."/>
    <s v="."/>
    <n v="1"/>
    <n v="9.4"/>
    <n v="11.8"/>
    <n v="3"/>
    <n v="3"/>
    <s v="N"/>
    <s v="N"/>
    <s v="N"/>
    <s v="."/>
    <s v="."/>
    <n v="1"/>
    <n v="14.6"/>
    <n v="14.3"/>
    <n v="3"/>
    <n v="2"/>
    <s v="N"/>
    <s v="N"/>
    <s v="N"/>
    <s v="."/>
    <s v="."/>
    <n v="3.2369999999999999E-3"/>
    <n v="1.1520000000000001E-2"/>
    <n v="3.9269999999999999E-2"/>
    <n v="8.9569999999999997E-2"/>
    <n v="105.367"/>
    <n v="109.19"/>
    <n v="115.346"/>
    <x v="2"/>
    <x v="0"/>
    <x v="0"/>
    <s v="."/>
    <x v="2"/>
    <x v="2"/>
  </r>
  <r>
    <x v="1"/>
    <n v="4"/>
    <n v="199"/>
    <x v="0"/>
    <x v="11"/>
    <s v="4-394"/>
    <n v="7"/>
    <s v="."/>
    <n v="1"/>
    <n v="3"/>
    <n v="4.5999999999999996"/>
    <n v="2"/>
    <n v="2"/>
    <s v="N"/>
    <s v="N"/>
    <s v="N"/>
    <s v="."/>
    <n v="1"/>
    <n v="5.2"/>
    <n v="7"/>
    <n v="2"/>
    <n v="2"/>
    <s v="Y"/>
    <s v="N"/>
    <s v="N"/>
    <s v="."/>
    <s v="."/>
    <n v="1"/>
    <n v="9.6999999999999993"/>
    <n v="12.2"/>
    <n v="1"/>
    <n v="3"/>
    <s v="Y"/>
    <s v="N"/>
    <s v="N"/>
    <s v="."/>
    <s v="."/>
    <n v="1"/>
    <n v="14"/>
    <n v="15.5"/>
    <n v="2"/>
    <n v="2"/>
    <s v="Y"/>
    <s v="N"/>
    <s v="N"/>
    <s v="."/>
    <s v="."/>
    <n v="1.9040000000000001E-3"/>
    <n v="7.6439999999999998E-3"/>
    <n v="4.3310000000000001E-2"/>
    <n v="0.1009"/>
    <n v="95.694000000000003"/>
    <n v="113.958"/>
    <n v="113.783"/>
    <x v="3"/>
    <x v="1"/>
    <x v="1"/>
    <s v="N"/>
    <x v="2"/>
    <x v="2"/>
  </r>
  <r>
    <x v="0"/>
    <n v="18"/>
    <n v="1091"/>
    <x v="0"/>
    <x v="11"/>
    <s v="4-394"/>
    <n v="3"/>
    <s v="."/>
    <n v="1"/>
    <n v="3.4"/>
    <n v="5.8"/>
    <n v="3"/>
    <n v="2"/>
    <s v="N"/>
    <s v="N"/>
    <s v="N"/>
    <s v="."/>
    <n v="1"/>
    <n v="5.8"/>
    <n v="8.3000000000000007"/>
    <n v="3"/>
    <n v="2"/>
    <s v="N"/>
    <s v="N"/>
    <s v="N"/>
    <s v="."/>
    <s v="."/>
    <n v="1"/>
    <n v="8.6999999999999993"/>
    <n v="12.2"/>
    <n v="3"/>
    <n v="2"/>
    <s v="N"/>
    <s v="N"/>
    <s v="N"/>
    <s v="."/>
    <s v="."/>
    <n v="1"/>
    <n v="15.8"/>
    <n v="15.6"/>
    <n v="3"/>
    <n v="2"/>
    <s v="N"/>
    <s v="N"/>
    <s v="N"/>
    <s v="."/>
    <s v="."/>
    <n v="3.431E-3"/>
    <n v="1.1986999999999999E-2"/>
    <n v="3.8850000000000003E-2"/>
    <n v="0.11534999999999999"/>
    <n v="100.624"/>
    <n v="106.628"/>
    <n v="101.55"/>
    <x v="2"/>
    <x v="0"/>
    <x v="0"/>
    <s v="."/>
    <x v="3"/>
    <x v="2"/>
  </r>
  <r>
    <x v="1"/>
    <n v="8"/>
    <n v="507"/>
    <x v="0"/>
    <x v="11"/>
    <s v="4-394"/>
    <n v="59"/>
    <s v="."/>
    <n v="1"/>
    <n v="2.8"/>
    <n v="3"/>
    <n v="3"/>
    <n v="3"/>
    <s v="N"/>
    <s v="N"/>
    <s v="N"/>
    <s v="."/>
    <n v="1"/>
    <n v="4.7"/>
    <n v="5.9"/>
    <n v="3"/>
    <n v="3"/>
    <s v="N"/>
    <s v="N"/>
    <s v="N"/>
    <s v="."/>
    <s v="."/>
    <n v="1"/>
    <n v="8.8000000000000007"/>
    <n v="10.4"/>
    <n v="2"/>
    <n v="2"/>
    <s v="N"/>
    <s v="N"/>
    <s v="N"/>
    <s v="."/>
    <s v="."/>
    <n v="1"/>
    <n v="13.7"/>
    <n v="13.9"/>
    <n v="2"/>
    <n v="2"/>
    <s v="N"/>
    <s v="N"/>
    <s v="N"/>
    <s v="."/>
    <s v="."/>
    <n v="7.5600000000000005E-4"/>
    <n v="4.908E-3"/>
    <n v="2.8549999999999999E-2"/>
    <n v="7.9409999999999994E-2"/>
    <n v="99.384"/>
    <n v="103.133"/>
    <n v="95.728999999999999"/>
    <x v="2"/>
    <x v="0"/>
    <x v="0"/>
    <s v="."/>
    <x v="3"/>
    <x v="2"/>
  </r>
  <r>
    <x v="1"/>
    <n v="17"/>
    <n v="1084"/>
    <x v="0"/>
    <x v="11"/>
    <s v="4-394"/>
    <n v="60"/>
    <s v="."/>
    <n v="1"/>
    <n v="3.6"/>
    <n v="4.0999999999999996"/>
    <n v="1"/>
    <n v="2"/>
    <s v="Y"/>
    <s v="N"/>
    <s v="N"/>
    <s v="."/>
    <n v="1"/>
    <n v="5"/>
    <n v="7.7"/>
    <n v="1"/>
    <n v="1"/>
    <s v="Y"/>
    <s v="N"/>
    <s v="N"/>
    <s v="."/>
    <s v="."/>
    <n v="1"/>
    <n v="7.6"/>
    <n v="11.6"/>
    <n v="1"/>
    <n v="1"/>
    <s v="Y"/>
    <s v="N"/>
    <s v="N"/>
    <s v="."/>
    <s v="."/>
    <n v="1"/>
    <n v="12.2"/>
    <n v="13"/>
    <n v="2"/>
    <n v="2"/>
    <s v="Y"/>
    <s v="N"/>
    <s v="N"/>
    <s v="."/>
    <s v="."/>
    <n v="1.815E-3"/>
    <n v="8.8929999999999999E-3"/>
    <n v="3.0679999999999999E-2"/>
    <n v="6.1850000000000002E-2"/>
    <n v="95.206000000000003"/>
    <n v="104.78400000000001"/>
    <n v="94.951999999999998"/>
    <x v="3"/>
    <x v="1"/>
    <x v="1"/>
    <s v="N"/>
    <x v="3"/>
    <x v="2"/>
  </r>
  <r>
    <x v="1"/>
    <n v="7"/>
    <n v="443"/>
    <x v="0"/>
    <x v="11"/>
    <s v="4-394"/>
    <n v="59"/>
    <s v="."/>
    <n v="1"/>
    <n v="3"/>
    <n v="5.7"/>
    <n v="1"/>
    <n v="1"/>
    <s v="Y"/>
    <s v="N"/>
    <s v="N"/>
    <s v="."/>
    <n v="1"/>
    <n v="4.7"/>
    <n v="6.2"/>
    <n v="1"/>
    <n v="1"/>
    <s v="N"/>
    <s v="N"/>
    <s v="N"/>
    <s v="."/>
    <s v="."/>
    <n v="1"/>
    <n v="9"/>
    <n v="9.9"/>
    <n v="1"/>
    <n v="1"/>
    <s v="N"/>
    <s v="N"/>
    <s v="N"/>
    <s v="."/>
    <s v="."/>
    <n v="1"/>
    <n v="14.1"/>
    <n v="12.8"/>
    <n v="2"/>
    <n v="2"/>
    <s v="Y"/>
    <s v="N"/>
    <s v="N"/>
    <s v="."/>
    <s v="."/>
    <n v="2.9239999999999999E-3"/>
    <n v="5.4200000000000003E-3"/>
    <n v="2.6460000000000001E-2"/>
    <n v="6.93E-2"/>
    <n v="110.07899999999999"/>
    <n v="94.825999999999993"/>
    <n v="93.957999999999998"/>
    <x v="3"/>
    <x v="1"/>
    <x v="1"/>
    <s v="N"/>
    <x v="3"/>
    <x v="2"/>
  </r>
  <r>
    <x v="0"/>
    <n v="17"/>
    <n v="1054"/>
    <x v="0"/>
    <x v="11"/>
    <s v="4-394"/>
    <n v="30"/>
    <s v="."/>
    <n v="1"/>
    <n v="3.8"/>
    <n v="2"/>
    <n v="2"/>
    <n v="3"/>
    <s v="N"/>
    <s v="N"/>
    <s v="N"/>
    <s v="."/>
    <n v="1"/>
    <n v="5"/>
    <n v="6.7"/>
    <n v="3"/>
    <n v="2"/>
    <s v="N"/>
    <s v="N"/>
    <s v="N"/>
    <s v="."/>
    <s v="."/>
    <n v="1"/>
    <n v="8.3000000000000007"/>
    <n v="11"/>
    <n v="3"/>
    <n v="2"/>
    <s v="N"/>
    <s v="N"/>
    <s v="N"/>
    <s v="."/>
    <s v="."/>
    <n v="1"/>
    <n v="15.7"/>
    <n v="14.8"/>
    <n v="3"/>
    <n v="3"/>
    <s v="N"/>
    <s v="N"/>
    <s v="N"/>
    <s v="."/>
    <s v="."/>
    <n v="4.5600000000000003E-4"/>
    <n v="6.7330000000000003E-3"/>
    <n v="3.0130000000000001E-2"/>
    <n v="0.10317"/>
    <n v="102.38800000000001"/>
    <n v="99.986999999999995"/>
    <n v="90.896000000000001"/>
    <x v="2"/>
    <x v="0"/>
    <x v="0"/>
    <s v="."/>
    <x v="4"/>
    <x v="2"/>
  </r>
  <r>
    <x v="0"/>
    <n v="16"/>
    <n v="1016"/>
    <x v="0"/>
    <x v="11"/>
    <s v="4-394"/>
    <n v="56"/>
    <s v="."/>
    <n v="1"/>
    <n v="3.8"/>
    <n v="4.0999999999999996"/>
    <n v="1"/>
    <n v="2"/>
    <s v="Y"/>
    <s v="N"/>
    <s v="N"/>
    <s v="."/>
    <n v="1"/>
    <n v="5.7"/>
    <n v="6.8"/>
    <n v="1"/>
    <n v="1"/>
    <s v="Y"/>
    <s v="N"/>
    <s v="N"/>
    <s v="."/>
    <s v="."/>
    <n v="1"/>
    <n v="8.1999999999999993"/>
    <n v="10.7"/>
    <n v="1"/>
    <n v="1"/>
    <s v="Y"/>
    <s v="N"/>
    <s v="N"/>
    <s v="."/>
    <s v="."/>
    <n v="1"/>
    <n v="13.5"/>
    <n v="13.1"/>
    <n v="2"/>
    <n v="2"/>
    <s v="Y"/>
    <s v="N"/>
    <s v="N"/>
    <s v="."/>
    <s v="."/>
    <n v="1.916E-3"/>
    <n v="7.9070000000000008E-3"/>
    <n v="2.8160000000000001E-2"/>
    <n v="6.9500000000000006E-2"/>
    <n v="102.35899999999999"/>
    <n v="98.977999999999994"/>
    <n v="90.069000000000003"/>
    <x v="3"/>
    <x v="1"/>
    <x v="1"/>
    <s v="N"/>
    <x v="4"/>
    <x v="2"/>
  </r>
  <r>
    <x v="1"/>
    <n v="15"/>
    <n v="919"/>
    <x v="0"/>
    <x v="11"/>
    <s v="4-394"/>
    <n v="23"/>
    <s v="."/>
    <n v="1"/>
    <n v="3.8"/>
    <n v="4.5"/>
    <n v="3"/>
    <n v="2"/>
    <s v="N"/>
    <s v="N"/>
    <s v="N"/>
    <s v="."/>
    <n v="1"/>
    <n v="5.3"/>
    <n v="7.5"/>
    <n v="3"/>
    <n v="2"/>
    <s v="N"/>
    <s v="N"/>
    <s v="N"/>
    <s v="."/>
    <s v="."/>
    <n v="1"/>
    <n v="8.6999999999999993"/>
    <n v="11.9"/>
    <n v="2"/>
    <n v="2"/>
    <s v="N"/>
    <s v="N"/>
    <s v="N"/>
    <s v="."/>
    <s v="."/>
    <n v="1"/>
    <n v="15.4"/>
    <n v="15.2"/>
    <n v="3"/>
    <n v="3"/>
    <s v="N"/>
    <s v="N"/>
    <s v="N"/>
    <s v="."/>
    <s v="."/>
    <n v="2.3080000000000002E-3"/>
    <n v="8.9440000000000006E-3"/>
    <n v="3.696E-2"/>
    <n v="0.10674"/>
    <n v="103.732"/>
    <n v="95.527000000000001"/>
    <n v="85.105000000000004"/>
    <x v="2"/>
    <x v="0"/>
    <x v="0"/>
    <s v="."/>
    <x v="4"/>
    <x v="2"/>
  </r>
  <r>
    <x v="0"/>
    <n v="6"/>
    <n v="384"/>
    <x v="0"/>
    <x v="11"/>
    <s v="4-394"/>
    <n v="64"/>
    <s v="."/>
    <n v="1"/>
    <n v="3"/>
    <n v="6"/>
    <n v="3"/>
    <n v="2"/>
    <s v="N"/>
    <s v="N"/>
    <s v="N"/>
    <s v="."/>
    <n v="1"/>
    <n v="4.5"/>
    <n v="7.4"/>
    <n v="3"/>
    <n v="2"/>
    <s v="N"/>
    <s v="N"/>
    <s v="N"/>
    <s v="."/>
    <s v="."/>
    <n v="1"/>
    <n v="8"/>
    <n v="10.1"/>
    <n v="2"/>
    <n v="2"/>
    <s v="N"/>
    <s v="N"/>
    <s v="N"/>
    <s v="."/>
    <s v="."/>
    <n v="1"/>
    <n v="13.5"/>
    <n v="13.1"/>
    <n v="2"/>
    <n v="2"/>
    <s v="N"/>
    <s v="N"/>
    <s v="N"/>
    <s v="."/>
    <s v="."/>
    <n v="3.2399999999999998E-3"/>
    <n v="7.3930000000000003E-3"/>
    <n v="2.4479999999999998E-2"/>
    <n v="6.9500000000000006E-2"/>
    <n v="97.254000000000005"/>
    <n v="98.418999999999997"/>
    <n v="83.518000000000001"/>
    <x v="2"/>
    <x v="0"/>
    <x v="0"/>
    <s v="."/>
    <x v="4"/>
    <x v="2"/>
  </r>
  <r>
    <x v="1"/>
    <n v="9"/>
    <n v="540"/>
    <x v="0"/>
    <x v="11"/>
    <s v="4-394"/>
    <n v="28"/>
    <s v="."/>
    <n v="1"/>
    <n v="3.2"/>
    <n v="4.7"/>
    <n v="3"/>
    <n v="2"/>
    <s v="N"/>
    <s v="N"/>
    <s v="N"/>
    <s v="."/>
    <n v="1"/>
    <n v="5"/>
    <n v="6.2"/>
    <n v="3"/>
    <n v="3"/>
    <s v="N"/>
    <s v="N"/>
    <s v="N"/>
    <s v="."/>
    <s v="."/>
    <n v="1"/>
    <n v="9.8000000000000007"/>
    <n v="11.1"/>
    <n v="3"/>
    <n v="2"/>
    <s v="N"/>
    <s v="N"/>
    <s v="N"/>
    <s v="."/>
    <s v="."/>
    <n v="1"/>
    <n v="16"/>
    <n v="13.7"/>
    <n v="3"/>
    <n v="3"/>
    <s v="N"/>
    <s v="N"/>
    <s v="N"/>
    <s v="."/>
    <s v="."/>
    <n v="2.1210000000000001E-3"/>
    <n v="5.7660000000000003E-3"/>
    <n v="3.6220000000000002E-2"/>
    <n v="9.0090000000000003E-2"/>
    <n v="105.029"/>
    <n v="92.909000000000006"/>
    <n v="82.006"/>
    <x v="2"/>
    <x v="0"/>
    <x v="0"/>
    <s v="."/>
    <x v="4"/>
    <x v="2"/>
  </r>
  <r>
    <x v="1"/>
    <n v="9"/>
    <n v="540"/>
    <x v="0"/>
    <x v="11"/>
    <s v="4-394"/>
    <n v="28"/>
    <s v="."/>
    <n v="1"/>
    <n v="2.8"/>
    <n v="4.5"/>
    <n v="1"/>
    <n v="1"/>
    <s v="Y"/>
    <s v="N"/>
    <s v="N"/>
    <s v="."/>
    <n v="1"/>
    <n v="5"/>
    <n v="7.3"/>
    <n v="1"/>
    <n v="1"/>
    <s v="Y"/>
    <s v="N"/>
    <s v="N"/>
    <s v="."/>
    <s v="."/>
    <n v="1"/>
    <n v="8.5"/>
    <n v="12"/>
    <n v="1"/>
    <n v="1"/>
    <s v="Y"/>
    <s v="N"/>
    <s v="N"/>
    <s v="."/>
    <s v="."/>
    <n v="1"/>
    <n v="12.4"/>
    <n v="12"/>
    <n v="2"/>
    <n v="2"/>
    <s v="Y"/>
    <s v="N"/>
    <s v="N"/>
    <s v="."/>
    <s v="."/>
    <n v="1.701E-3"/>
    <n v="7.9930000000000001E-3"/>
    <n v="3.6720000000000003E-2"/>
    <n v="5.357E-2"/>
    <n v="95.757000000000005"/>
    <n v="94.679000000000002"/>
    <n v="79.106999999999999"/>
    <x v="3"/>
    <x v="1"/>
    <x v="1"/>
    <s v="N"/>
    <x v="5"/>
    <x v="2"/>
  </r>
  <r>
    <x v="0"/>
    <n v="1"/>
    <n v="22"/>
    <x v="0"/>
    <x v="11"/>
    <s v="4-394"/>
    <n v="22"/>
    <s v="."/>
    <n v="1"/>
    <n v="2.2999999999999998"/>
    <n v="2.5"/>
    <n v="1"/>
    <n v="3"/>
    <s v="N"/>
    <s v="N"/>
    <s v="N"/>
    <s v="."/>
    <n v="0"/>
    <s v="."/>
    <s v="."/>
    <s v="."/>
    <s v="."/>
    <s v="."/>
    <s v="."/>
    <s v="."/>
    <s v="."/>
    <s v="."/>
    <n v="1"/>
    <n v="6"/>
    <n v="8.4"/>
    <n v="1"/>
    <n v="1"/>
    <s v="N"/>
    <s v="N"/>
    <s v="Y"/>
    <s v="."/>
    <s v="."/>
    <n v="1"/>
    <n v="13.6"/>
    <n v="13"/>
    <n v="1"/>
    <n v="2"/>
    <s v="N"/>
    <s v="N"/>
    <s v="N"/>
    <s v="."/>
    <s v="."/>
    <n v="4.3100000000000001E-4"/>
    <s v="."/>
    <n v="1.2699999999999999E-2"/>
    <n v="6.8949999999999997E-2"/>
    <n v="96.575000000000003"/>
    <n v="95.031999999999996"/>
    <n v="77.304000000000002"/>
    <x v="6"/>
    <x v="1"/>
    <x v="1"/>
    <s v="N"/>
    <x v="5"/>
    <x v="2"/>
  </r>
  <r>
    <x v="1"/>
    <n v="8"/>
    <n v="485"/>
    <x v="0"/>
    <x v="11"/>
    <s v="4-394"/>
    <n v="37"/>
    <s v="."/>
    <n v="1"/>
    <n v="2.9"/>
    <n v="3.1"/>
    <n v="2"/>
    <n v="2"/>
    <s v="N"/>
    <s v="N"/>
    <s v="N"/>
    <s v="."/>
    <n v="1"/>
    <n v="5.2"/>
    <n v="6.5"/>
    <n v="3"/>
    <n v="2"/>
    <s v="N"/>
    <s v="N"/>
    <s v="N"/>
    <s v="."/>
    <s v="."/>
    <n v="1"/>
    <n v="8.4"/>
    <n v="9.1"/>
    <n v="2"/>
    <n v="2"/>
    <s v="N"/>
    <s v="N"/>
    <s v="N"/>
    <s v="."/>
    <s v="."/>
    <n v="1"/>
    <n v="13.4"/>
    <n v="11.8"/>
    <n v="2"/>
    <n v="3"/>
    <s v="N"/>
    <s v="N"/>
    <s v="N"/>
    <s v="."/>
    <s v="."/>
    <n v="8.3600000000000005E-4"/>
    <n v="6.5909999999999996E-3"/>
    <n v="2.087E-2"/>
    <n v="5.5969999999999999E-2"/>
    <n v="97.465000000000003"/>
    <n v="90.484999999999999"/>
    <n v="74.344999999999999"/>
    <x v="2"/>
    <x v="0"/>
    <x v="0"/>
    <s v="."/>
    <x v="5"/>
    <x v="2"/>
  </r>
  <r>
    <x v="1"/>
    <n v="10"/>
    <n v="621"/>
    <x v="0"/>
    <x v="11"/>
    <s v="4-394"/>
    <n v="45"/>
    <s v="."/>
    <n v="1"/>
    <n v="2.4"/>
    <n v="3.8"/>
    <n v="1"/>
    <n v="2"/>
    <s v="Y"/>
    <s v="N"/>
    <s v="N"/>
    <s v="."/>
    <n v="1"/>
    <n v="4.5"/>
    <n v="5.2"/>
    <n v="1"/>
    <n v="2"/>
    <s v="Y"/>
    <s v="N"/>
    <s v="N"/>
    <s v="."/>
    <s v="."/>
    <n v="1"/>
    <n v="8.1999999999999993"/>
    <n v="10.1"/>
    <n v="2"/>
    <n v="2"/>
    <s v="Y"/>
    <s v="N"/>
    <s v="N"/>
    <s v="."/>
    <s v="."/>
    <n v="1"/>
    <n v="15.8"/>
    <n v="14.2"/>
    <n v="2"/>
    <n v="2"/>
    <s v="Y"/>
    <s v="N"/>
    <s v="N"/>
    <s v="."/>
    <s v="."/>
    <n v="1.0399999999999999E-3"/>
    <n v="3.65E-3"/>
    <n v="2.5090000000000001E-2"/>
    <n v="9.5579999999999998E-2"/>
    <n v="106.553"/>
    <n v="87.323999999999998"/>
    <n v="70.617999999999995"/>
    <x v="3"/>
    <x v="1"/>
    <x v="1"/>
    <s v="N"/>
    <x v="5"/>
    <x v="2"/>
  </r>
  <r>
    <x v="1"/>
    <n v="12"/>
    <n v="730"/>
    <x v="0"/>
    <x v="11"/>
    <s v="4-394"/>
    <n v="26"/>
    <s v="."/>
    <n v="1"/>
    <n v="3.8"/>
    <n v="3.4"/>
    <n v="2"/>
    <n v="2"/>
    <s v="Y"/>
    <s v="N"/>
    <s v="N"/>
    <s v="."/>
    <n v="1"/>
    <n v="5.4"/>
    <n v="6"/>
    <n v="2"/>
    <n v="1"/>
    <s v="Y"/>
    <s v="N"/>
    <s v="N"/>
    <s v="."/>
    <s v="."/>
    <n v="1"/>
    <n v="9.3000000000000007"/>
    <n v="10"/>
    <n v="2"/>
    <n v="2"/>
    <s v="Y"/>
    <s v="N"/>
    <s v="N"/>
    <s v="."/>
    <s v="."/>
    <n v="1"/>
    <n v="13.4"/>
    <n v="12.2"/>
    <n v="2"/>
    <n v="2"/>
    <s v="Y"/>
    <s v="N"/>
    <s v="N"/>
    <s v="."/>
    <s v="."/>
    <n v="1.3179999999999999E-3"/>
    <n v="5.8320000000000004E-3"/>
    <n v="2.7900000000000001E-2"/>
    <n v="5.9830000000000001E-2"/>
    <n v="97.064999999999998"/>
    <n v="89.180999999999997"/>
    <n v="66.474000000000004"/>
    <x v="3"/>
    <x v="1"/>
    <x v="1"/>
    <s v="N"/>
    <x v="5"/>
    <x v="2"/>
  </r>
  <r>
    <x v="1"/>
    <n v="12"/>
    <n v="734"/>
    <x v="0"/>
    <x v="11"/>
    <s v="4-394"/>
    <n v="30"/>
    <s v="."/>
    <n v="1"/>
    <n v="3.6"/>
    <n v="5.8"/>
    <n v="2"/>
    <n v="2"/>
    <s v="N"/>
    <s v="N"/>
    <s v="N"/>
    <s v="."/>
    <n v="1"/>
    <n v="5.9"/>
    <n v="7.2"/>
    <n v="3"/>
    <n v="3"/>
    <s v="N"/>
    <s v="N"/>
    <s v="N"/>
    <s v="."/>
    <s v="."/>
    <n v="1"/>
    <n v="10.1"/>
    <n v="10"/>
    <n v="3"/>
    <n v="3"/>
    <s v="N"/>
    <s v="N"/>
    <s v="N"/>
    <s v="."/>
    <s v="."/>
    <n v="1"/>
    <n v="16.5"/>
    <n v="11.8"/>
    <n v="2"/>
    <n v="3"/>
    <s v="N"/>
    <s v="N"/>
    <s v="N"/>
    <s v="."/>
    <s v="."/>
    <n v="3.6329999999999999E-3"/>
    <n v="9.1760000000000001E-3"/>
    <n v="3.0300000000000001E-2"/>
    <n v="6.8919999999999995E-2"/>
    <n v="108.39100000000001"/>
    <n v="75.061000000000007"/>
    <n v="55.720999999999997"/>
    <x v="2"/>
    <x v="0"/>
    <x v="0"/>
    <s v="."/>
    <x v="6"/>
    <x v="2"/>
  </r>
  <r>
    <x v="1"/>
    <n v="3"/>
    <n v="150"/>
    <x v="0"/>
    <x v="11"/>
    <s v="4-394"/>
    <n v="22"/>
    <s v="."/>
    <n v="1"/>
    <n v="2.7"/>
    <n v="3.5"/>
    <n v="2"/>
    <n v="2"/>
    <s v="N"/>
    <s v="N"/>
    <s v="N"/>
    <s v="."/>
    <n v="1"/>
    <n v="4.0999999999999996"/>
    <n v="5.9"/>
    <n v="2"/>
    <n v="2"/>
    <s v="N"/>
    <s v="N"/>
    <s v="N"/>
    <s v="."/>
    <s v="."/>
    <n v="1"/>
    <n v="7.5"/>
    <n v="8.6"/>
    <n v="3"/>
    <n v="3"/>
    <s v="N"/>
    <s v="N"/>
    <s v="N"/>
    <s v="."/>
    <s v="."/>
    <n v="1"/>
    <n v="12.1"/>
    <n v="11.5"/>
    <n v="2"/>
    <n v="2"/>
    <s v="N"/>
    <s v="N"/>
    <s v="N"/>
    <s v="."/>
    <s v="."/>
    <n v="9.9200000000000004E-4"/>
    <n v="4.2820000000000002E-3"/>
    <n v="1.6639999999999999E-2"/>
    <n v="4.8009999999999997E-2"/>
    <n v="82.161000000000001"/>
    <n v="84.807000000000002"/>
    <n v="53.079000000000001"/>
    <x v="2"/>
    <x v="0"/>
    <x v="0"/>
    <s v="."/>
    <x v="7"/>
    <x v="2"/>
  </r>
  <r>
    <x v="1"/>
    <n v="3"/>
    <n v="187"/>
    <x v="0"/>
    <x v="11"/>
    <s v="4-394"/>
    <n v="59"/>
    <s v="."/>
    <n v="1"/>
    <n v="3"/>
    <n v="4.7"/>
    <n v="2"/>
    <n v="2"/>
    <s v="N"/>
    <s v="N"/>
    <s v="N"/>
    <s v="."/>
    <n v="1"/>
    <n v="4.3"/>
    <n v="5.4"/>
    <n v="2"/>
    <n v="2"/>
    <s v="N"/>
    <s v="N"/>
    <s v="N"/>
    <s v="."/>
    <s v="."/>
    <n v="1"/>
    <n v="8.3000000000000007"/>
    <n v="9.4"/>
    <n v="2"/>
    <n v="3"/>
    <s v="N"/>
    <s v="N"/>
    <s v="N"/>
    <s v="."/>
    <s v="."/>
    <n v="1"/>
    <n v="11.5"/>
    <n v="10.7"/>
    <n v="2"/>
    <n v="3"/>
    <s v="N"/>
    <s v="N"/>
    <s v="N"/>
    <s v="."/>
    <s v="."/>
    <n v="1.9880000000000002E-3"/>
    <n v="3.7620000000000002E-3"/>
    <n v="2.1999999999999999E-2"/>
    <n v="3.95E-2"/>
    <n v="83.061999999999998"/>
    <n v="80.975999999999999"/>
    <n v="49.673999999999999"/>
    <x v="2"/>
    <x v="0"/>
    <x v="0"/>
    <s v="."/>
    <x v="7"/>
    <x v="2"/>
  </r>
  <r>
    <x v="0"/>
    <n v="20"/>
    <n v="1272"/>
    <x v="0"/>
    <x v="11"/>
    <s v="4-394"/>
    <n v="56"/>
    <s v="."/>
    <n v="1"/>
    <n v="2.9"/>
    <n v="5.4"/>
    <n v="2"/>
    <n v="2"/>
    <s v="N"/>
    <s v="N"/>
    <s v="N"/>
    <s v="."/>
    <n v="1"/>
    <n v="4.2"/>
    <n v="5.7"/>
    <n v="2"/>
    <n v="3"/>
    <s v="N"/>
    <s v="N"/>
    <s v="N"/>
    <s v="."/>
    <s v="."/>
    <n v="1"/>
    <n v="7.5"/>
    <n v="8.4"/>
    <n v="2"/>
    <n v="3"/>
    <s v="N"/>
    <s v="N"/>
    <s v="N"/>
    <s v="."/>
    <s v="."/>
    <n v="1"/>
    <n v="12.5"/>
    <n v="8.8000000000000007"/>
    <n v="2"/>
    <n v="3"/>
    <s v="N"/>
    <s v="N"/>
    <s v="N"/>
    <s v="."/>
    <s v="."/>
    <n v="2.5370000000000002E-3"/>
    <n v="4.0940000000000004E-3"/>
    <n v="1.5879999999999998E-2"/>
    <n v="2.904E-2"/>
    <n v="99.290999999999997"/>
    <n v="72.057000000000002"/>
    <n v="47.387"/>
    <x v="2"/>
    <x v="0"/>
    <x v="0"/>
    <s v="."/>
    <x v="7"/>
    <x v="2"/>
  </r>
  <r>
    <x v="0"/>
    <n v="10"/>
    <n v="628"/>
    <x v="0"/>
    <x v="11"/>
    <s v="4-394"/>
    <n v="52"/>
    <s v="."/>
    <n v="1"/>
    <n v="1.3"/>
    <n v="1"/>
    <n v="2"/>
    <n v="3"/>
    <s v="N"/>
    <s v="N"/>
    <s v="N"/>
    <s v="."/>
    <n v="1"/>
    <n v="3.6"/>
    <n v="4.2"/>
    <n v="2"/>
    <n v="3"/>
    <s v="N"/>
    <s v="N"/>
    <s v="N"/>
    <s v="."/>
    <s v="."/>
    <n v="1"/>
    <n v="7.5"/>
    <n v="7.9"/>
    <n v="2"/>
    <n v="3"/>
    <s v="N"/>
    <s v="N"/>
    <s v="N"/>
    <s v="."/>
    <s v="."/>
    <n v="1"/>
    <n v="11.7"/>
    <n v="10"/>
    <n v="3"/>
    <n v="2"/>
    <s v="N"/>
    <s v="N"/>
    <s v="N"/>
    <s v="."/>
    <s v="."/>
    <n v="3.8999999999999999E-5"/>
    <n v="1.905E-3"/>
    <n v="1.404E-2"/>
    <n v="3.5099999999999999E-2"/>
    <n v="93.393000000000001"/>
    <n v="74.492000000000004"/>
    <n v="43.253999999999998"/>
    <x v="2"/>
    <x v="0"/>
    <x v="0"/>
    <s v="."/>
    <x v="7"/>
    <x v="2"/>
  </r>
  <r>
    <x v="1"/>
    <n v="13"/>
    <n v="825"/>
    <x v="0"/>
    <x v="11"/>
    <s v="4-394"/>
    <n v="57"/>
    <s v="."/>
    <n v="1"/>
    <n v="3"/>
    <n v="3.4"/>
    <n v="2"/>
    <n v="3"/>
    <s v="N"/>
    <s v="N"/>
    <s v="N"/>
    <s v="."/>
    <n v="1"/>
    <n v="4.2"/>
    <n v="5.2"/>
    <n v="2"/>
    <n v="3"/>
    <s v="N"/>
    <s v="N"/>
    <s v="N"/>
    <s v="."/>
    <s v="."/>
    <n v="1"/>
    <n v="6.9"/>
    <n v="8.1999999999999993"/>
    <n v="3"/>
    <n v="3"/>
    <s v="N"/>
    <s v="N"/>
    <s v="N"/>
    <s v="."/>
    <s v="."/>
    <n v="1"/>
    <n v="12.3"/>
    <n v="10.8"/>
    <n v="2"/>
    <n v="3"/>
    <s v="N"/>
    <s v="N"/>
    <s v="N"/>
    <s v="."/>
    <s v="."/>
    <n v="1.0399999999999999E-3"/>
    <n v="3.4069999999999999E-3"/>
    <n v="1.392E-2"/>
    <n v="4.3040000000000002E-2"/>
    <n v="86.162000000000006"/>
    <n v="78.045000000000002"/>
    <n v="39.968000000000004"/>
    <x v="2"/>
    <x v="0"/>
    <x v="0"/>
    <s v="."/>
    <x v="7"/>
    <x v="2"/>
  </r>
  <r>
    <x v="1"/>
    <n v="18"/>
    <n v="1128"/>
    <x v="0"/>
    <x v="11"/>
    <s v="4-394"/>
    <n v="40"/>
    <s v="."/>
    <n v="1"/>
    <n v="3"/>
    <n v="3.1"/>
    <n v="1"/>
    <n v="2"/>
    <s v="N"/>
    <s v="N"/>
    <s v="N"/>
    <s v="."/>
    <n v="1"/>
    <n v="4.7"/>
    <n v="5.2"/>
    <n v="1"/>
    <n v="1"/>
    <s v="Y"/>
    <s v="N"/>
    <s v="N"/>
    <s v="."/>
    <s v="."/>
    <n v="1"/>
    <n v="7.8"/>
    <n v="7.5"/>
    <n v="1"/>
    <n v="2"/>
    <s v="Y"/>
    <s v="N"/>
    <s v="N"/>
    <s v="."/>
    <s v="."/>
    <n v="1"/>
    <n v="11.2"/>
    <n v="8.1999999999999993"/>
    <n v="2"/>
    <n v="3"/>
    <s v="Y"/>
    <s v="N"/>
    <s v="N"/>
    <s v="."/>
    <s v="."/>
    <n v="8.6499999999999999E-4"/>
    <n v="3.813E-3"/>
    <n v="1.316E-2"/>
    <n v="2.2589999999999999E-2"/>
    <n v="80.338999999999999"/>
    <n v="60.555999999999997"/>
    <n v="24.091999999999999"/>
    <x v="3"/>
    <x v="1"/>
    <x v="1"/>
    <s v="N"/>
    <x v="8"/>
    <x v="2"/>
  </r>
  <r>
    <x v="0"/>
    <n v="14"/>
    <n v="871"/>
    <x v="0"/>
    <x v="11"/>
    <s v="4-394"/>
    <n v="39"/>
    <s v="."/>
    <n v="1"/>
    <n v="3.5"/>
    <n v="5.4"/>
    <n v="3"/>
    <n v="2"/>
    <s v="N"/>
    <s v="N"/>
    <s v="N"/>
    <s v="."/>
    <n v="1"/>
    <n v="4.7"/>
    <n v="5.8"/>
    <n v="3"/>
    <n v="3"/>
    <s v="N"/>
    <s v="N"/>
    <s v="N"/>
    <s v="."/>
    <s v="."/>
    <n v="1"/>
    <n v="8.4"/>
    <n v="7.6"/>
    <n v="3"/>
    <n v="3"/>
    <s v="N"/>
    <s v="N"/>
    <s v="N"/>
    <s v="."/>
    <s v="."/>
    <n v="1"/>
    <n v="13.7"/>
    <n v="8.9"/>
    <n v="3"/>
    <n v="3"/>
    <s v="N"/>
    <s v="N"/>
    <s v="N"/>
    <s v="."/>
    <s v="."/>
    <n v="3.0620000000000001E-3"/>
    <n v="4.7429999999999998E-3"/>
    <n v="1.456E-2"/>
    <n v="3.2559999999999999E-2"/>
    <n v="97.38"/>
    <n v="60.872999999999998"/>
    <n v="23.465"/>
    <x v="2"/>
    <x v="0"/>
    <x v="0"/>
    <s v="."/>
    <x v="8"/>
    <x v="2"/>
  </r>
  <r>
    <x v="1"/>
    <n v="20"/>
    <n v="1243"/>
    <x v="0"/>
    <x v="11"/>
    <s v="4-394"/>
    <n v="27"/>
    <s v="."/>
    <n v="1"/>
    <n v="2.5"/>
    <n v="2.1"/>
    <n v="2"/>
    <n v="2"/>
    <s v="N"/>
    <s v="N"/>
    <s v="N"/>
    <s v="."/>
    <n v="1"/>
    <n v="4.5999999999999996"/>
    <n v="4.3"/>
    <n v="2"/>
    <n v="3"/>
    <s v="N"/>
    <s v="N"/>
    <s v="N"/>
    <s v="."/>
    <s v="."/>
    <n v="1"/>
    <n v="7.5"/>
    <n v="6.8"/>
    <n v="2"/>
    <n v="3"/>
    <s v="N"/>
    <s v="N"/>
    <s v="N"/>
    <s v="."/>
    <s v="."/>
    <n v="1"/>
    <n v="8"/>
    <n v="7.5"/>
    <n v="2"/>
    <n v="3"/>
    <s v="N"/>
    <s v="N"/>
    <s v="N"/>
    <s v="."/>
    <s v="."/>
    <n v="3.3100000000000002E-4"/>
    <n v="2.552E-3"/>
    <n v="1.04E-2"/>
    <n v="1.35E-2"/>
    <n v="69.545000000000002"/>
    <n v="67.888000000000005"/>
    <n v="21.15"/>
    <x v="2"/>
    <x v="0"/>
    <x v="0"/>
    <s v="."/>
    <x v="8"/>
    <x v="2"/>
  </r>
  <r>
    <x v="1"/>
    <n v="7"/>
    <n v="398"/>
    <x v="0"/>
    <x v="11"/>
    <s v="4-394"/>
    <n v="14"/>
    <s v="."/>
    <n v="1"/>
    <n v="2.8"/>
    <n v="4.2"/>
    <n v="3"/>
    <n v="2"/>
    <s v="N"/>
    <s v="N"/>
    <s v="N"/>
    <s v="."/>
    <n v="1"/>
    <n v="4.0999999999999996"/>
    <n v="4.9000000000000004"/>
    <n v="2"/>
    <n v="2"/>
    <s v="N"/>
    <s v="N"/>
    <s v="N"/>
    <s v="."/>
    <s v="."/>
    <n v="1"/>
    <n v="6"/>
    <n v="6.7"/>
    <n v="2"/>
    <n v="3"/>
    <s v="N"/>
    <s v="N"/>
    <s v="N"/>
    <s v="."/>
    <s v="."/>
    <n v="1"/>
    <n v="12.5"/>
    <n v="8.5"/>
    <n v="3"/>
    <n v="3"/>
    <s v="N"/>
    <s v="N"/>
    <s v="N"/>
    <s v="."/>
    <s v="."/>
    <n v="1.482E-3"/>
    <n v="2.9529999999999999E-3"/>
    <n v="8.0800000000000004E-3"/>
    <n v="2.7089999999999999E-2"/>
    <n v="87.86"/>
    <n v="53.008000000000003"/>
    <n v="12.032999999999999"/>
    <x v="2"/>
    <x v="0"/>
    <x v="0"/>
    <s v="."/>
    <x v="8"/>
    <x v="2"/>
  </r>
  <r>
    <x v="0"/>
    <n v="1"/>
    <n v="29"/>
    <x v="0"/>
    <x v="11"/>
    <s v="4-394"/>
    <n v="29"/>
    <s v="."/>
    <n v="1"/>
    <n v="2.6"/>
    <n v="3.1"/>
    <n v="3"/>
    <n v="3"/>
    <s v="N"/>
    <s v="N"/>
    <s v="N"/>
    <s v="."/>
    <n v="1"/>
    <n v="4.5"/>
    <n v="5"/>
    <n v="2"/>
    <n v="3"/>
    <s v="N"/>
    <s v="N"/>
    <s v="N"/>
    <s v="."/>
    <s v="."/>
    <n v="1"/>
    <n v="8"/>
    <n v="7.6"/>
    <n v="2"/>
    <n v="3"/>
    <s v="N"/>
    <s v="N"/>
    <s v="N"/>
    <s v="."/>
    <s v="."/>
    <n v="1"/>
    <n v="10.1"/>
    <n v="8.5"/>
    <n v="3"/>
    <n v="3"/>
    <s v="N"/>
    <s v="N"/>
    <s v="N"/>
    <s v="SECA"/>
    <s v="."/>
    <n v="7.5000000000000002E-4"/>
    <n v="3.375E-3"/>
    <n v="1.3860000000000001E-2"/>
    <n v="2.189E-2"/>
    <n v="67.171000000000006"/>
    <n v="57.463000000000001"/>
    <n v="5.9729999999999999"/>
    <x v="8"/>
    <x v="0"/>
    <x v="0"/>
    <s v="."/>
    <x v="8"/>
    <x v="2"/>
  </r>
  <r>
    <x v="1"/>
    <n v="18"/>
    <n v="1100"/>
    <x v="0"/>
    <x v="12"/>
    <s v="4-395"/>
    <n v="12"/>
    <s v="."/>
    <n v="1"/>
    <n v="3.2"/>
    <n v="5.5"/>
    <n v="2"/>
    <n v="2"/>
    <s v="N"/>
    <s v="N"/>
    <s v="N"/>
    <s v="."/>
    <n v="1"/>
    <n v="6"/>
    <n v="8.5"/>
    <n v="3"/>
    <n v="2"/>
    <s v="N"/>
    <s v="N"/>
    <s v="N"/>
    <s v="."/>
    <s v="."/>
    <n v="1"/>
    <n v="9.5"/>
    <n v="13"/>
    <n v="2"/>
    <n v="2"/>
    <s v="N"/>
    <s v="N"/>
    <s v="N"/>
    <s v="."/>
    <s v="."/>
    <n v="1"/>
    <n v="17.5"/>
    <n v="17.600000000000001"/>
    <n v="2"/>
    <n v="2"/>
    <s v="N"/>
    <s v="N"/>
    <s v="N"/>
    <s v="."/>
    <s v="."/>
    <n v="2.9039999999999999E-3"/>
    <n v="1.3004999999999999E-2"/>
    <n v="4.8160000000000001E-2"/>
    <n v="0.16261999999999999"/>
    <n v="108.94"/>
    <n v="117.369"/>
    <n v="137.81399999999999"/>
    <x v="2"/>
    <x v="0"/>
    <x v="0"/>
    <s v="."/>
    <x v="1"/>
    <x v="0"/>
  </r>
  <r>
    <x v="1"/>
    <n v="5"/>
    <n v="313"/>
    <x v="0"/>
    <x v="12"/>
    <s v="4-395"/>
    <n v="57"/>
    <s v="."/>
    <n v="1"/>
    <n v="4.5"/>
    <n v="7"/>
    <n v="3"/>
    <n v="1"/>
    <s v="N"/>
    <s v="N"/>
    <s v="N"/>
    <s v="."/>
    <n v="1"/>
    <n v="5.9"/>
    <n v="8.9"/>
    <n v="2"/>
    <n v="2"/>
    <s v="Y"/>
    <s v="N"/>
    <s v="N"/>
    <s v="."/>
    <s v="."/>
    <n v="1"/>
    <n v="9.8000000000000007"/>
    <n v="12.6"/>
    <n v="1"/>
    <n v="1"/>
    <s v="Y"/>
    <s v="N"/>
    <s v="N"/>
    <s v="."/>
    <s v="."/>
    <n v="1"/>
    <n v="15.9"/>
    <n v="15.5"/>
    <n v="2"/>
    <n v="2"/>
    <s v="Y"/>
    <s v="N"/>
    <s v="N"/>
    <s v="."/>
    <s v="."/>
    <n v="6.6150000000000002E-3"/>
    <n v="1.4019999999999999E-2"/>
    <n v="4.6679999999999999E-2"/>
    <n v="0.11459999999999999"/>
    <n v="113.43600000000001"/>
    <n v="113.40300000000001"/>
    <n v="134.887"/>
    <x v="3"/>
    <x v="1"/>
    <x v="1"/>
    <s v="N"/>
    <x v="1"/>
    <x v="0"/>
  </r>
  <r>
    <x v="1"/>
    <n v="6"/>
    <n v="341"/>
    <x v="0"/>
    <x v="12"/>
    <s v="4-395"/>
    <n v="21"/>
    <s v="."/>
    <n v="1"/>
    <n v="3.6"/>
    <n v="6.5"/>
    <n v="3"/>
    <n v="2"/>
    <s v="N"/>
    <s v="N"/>
    <s v="N"/>
    <s v="."/>
    <n v="1"/>
    <n v="5.0999999999999996"/>
    <n v="7.2"/>
    <n v="3"/>
    <n v="2"/>
    <s v="N"/>
    <s v="N"/>
    <s v="N"/>
    <s v="."/>
    <s v="."/>
    <n v="1"/>
    <n v="7.4"/>
    <n v="10.5"/>
    <n v="3"/>
    <n v="2"/>
    <s v="N"/>
    <s v="N"/>
    <s v="N"/>
    <s v="."/>
    <s v="."/>
    <n v="1"/>
    <n v="14.7"/>
    <n v="14.5"/>
    <n v="3"/>
    <n v="3"/>
    <s v="N"/>
    <s v="N"/>
    <s v="N"/>
    <s v="."/>
    <s v="."/>
    <n v="4.5630000000000002E-3"/>
    <n v="7.9319999999999998E-3"/>
    <n v="2.4479999999999998E-2"/>
    <n v="9.2719999999999997E-2"/>
    <n v="105.492"/>
    <n v="108.191"/>
    <n v="112.63800000000001"/>
    <x v="2"/>
    <x v="0"/>
    <x v="0"/>
    <s v="."/>
    <x v="2"/>
    <x v="2"/>
  </r>
  <r>
    <x v="0"/>
    <n v="4"/>
    <n v="210"/>
    <x v="0"/>
    <x v="12"/>
    <s v="4-395"/>
    <n v="18"/>
    <s v="."/>
    <n v="1"/>
    <n v="3.4"/>
    <n v="5.8"/>
    <n v="3"/>
    <n v="2"/>
    <s v="N"/>
    <s v="N"/>
    <s v="N"/>
    <s v="."/>
    <n v="1"/>
    <n v="4.2"/>
    <n v="6.5"/>
    <n v="3"/>
    <n v="2"/>
    <s v="N"/>
    <s v="N"/>
    <s v="N"/>
    <s v="."/>
    <s v="."/>
    <n v="1"/>
    <n v="10"/>
    <n v="11.1"/>
    <n v="2"/>
    <n v="2"/>
    <s v="N"/>
    <s v="N"/>
    <s v="N"/>
    <s v="."/>
    <s v="."/>
    <n v="1"/>
    <n v="15.9"/>
    <n v="14.2"/>
    <n v="2"/>
    <n v="2"/>
    <s v="N"/>
    <s v="N"/>
    <s v="N"/>
    <s v="."/>
    <s v="."/>
    <n v="3.431E-3"/>
    <n v="5.3229999999999996E-3"/>
    <n v="3.696E-2"/>
    <n v="9.6180000000000002E-2"/>
    <n v="107.94199999999999"/>
    <n v="103.235"/>
    <n v="105.22499999999999"/>
    <x v="2"/>
    <x v="0"/>
    <x v="0"/>
    <s v="."/>
    <x v="3"/>
    <x v="2"/>
  </r>
  <r>
    <x v="0"/>
    <n v="20"/>
    <n v="1241"/>
    <x v="0"/>
    <x v="12"/>
    <s v="4-395"/>
    <n v="25"/>
    <s v="."/>
    <n v="1"/>
    <n v="2.7"/>
    <n v="3.9"/>
    <n v="3"/>
    <n v="3"/>
    <s v="N"/>
    <s v="N"/>
    <s v="N"/>
    <s v="."/>
    <n v="1"/>
    <n v="3.7"/>
    <n v="4.5999999999999996"/>
    <n v="3"/>
    <n v="2"/>
    <s v="N"/>
    <s v="N"/>
    <s v="N"/>
    <s v="."/>
    <s v="."/>
    <n v="1"/>
    <n v="8.1999999999999993"/>
    <n v="8.9"/>
    <n v="3"/>
    <n v="3"/>
    <s v="N"/>
    <s v="N"/>
    <s v="N"/>
    <s v="."/>
    <s v="."/>
    <n v="1"/>
    <n v="14.4"/>
    <n v="11.9"/>
    <n v="3"/>
    <n v="3"/>
    <s v="N"/>
    <s v="N"/>
    <s v="N"/>
    <s v="."/>
    <s v="."/>
    <n v="1.232E-3"/>
    <n v="2.349E-3"/>
    <n v="1.949E-2"/>
    <n v="6.1179999999999998E-2"/>
    <n v="111.72799999999999"/>
    <n v="96.766999999999996"/>
    <n v="96.07"/>
    <x v="2"/>
    <x v="0"/>
    <x v="0"/>
    <s v="."/>
    <x v="3"/>
    <x v="2"/>
  </r>
  <r>
    <x v="0"/>
    <n v="2"/>
    <n v="92"/>
    <x v="0"/>
    <x v="12"/>
    <s v="4-395"/>
    <n v="28"/>
    <s v="."/>
    <n v="1"/>
    <n v="3"/>
    <n v="5.2"/>
    <n v="3"/>
    <n v="3"/>
    <s v="N"/>
    <s v="N"/>
    <s v="N"/>
    <s v="."/>
    <n v="1"/>
    <n v="4"/>
    <n v="6.1"/>
    <n v="2"/>
    <n v="2"/>
    <s v="N"/>
    <s v="N"/>
    <s v="N"/>
    <s v="."/>
    <s v="."/>
    <n v="1"/>
    <n v="9"/>
    <n v="9.1999999999999993"/>
    <n v="3"/>
    <n v="2"/>
    <s v="N"/>
    <s v="N"/>
    <s v="N"/>
    <s v="."/>
    <s v="."/>
    <n v="1"/>
    <n v="13.9"/>
    <n v="11.2"/>
    <n v="3"/>
    <n v="3"/>
    <s v="N"/>
    <s v="N"/>
    <s v="N"/>
    <s v="."/>
    <s v="."/>
    <n v="2.434E-3"/>
    <n v="4.4650000000000002E-3"/>
    <n v="2.2849999999999999E-2"/>
    <n v="5.2310000000000002E-2"/>
    <n v="89.947999999999993"/>
    <n v="74.739999999999995"/>
    <n v="45.960999999999999"/>
    <x v="2"/>
    <x v="0"/>
    <x v="0"/>
    <s v="."/>
    <x v="7"/>
    <x v="2"/>
  </r>
  <r>
    <x v="0"/>
    <n v="19"/>
    <n v="1214"/>
    <x v="0"/>
    <x v="12"/>
    <s v="4-395"/>
    <n v="62"/>
    <s v="."/>
    <n v="1"/>
    <n v="1.7"/>
    <n v="1"/>
    <n v="2"/>
    <n v="3"/>
    <s v="N"/>
    <s v="N"/>
    <s v="N"/>
    <s v="."/>
    <n v="1"/>
    <n v="2.7"/>
    <n v="3.2"/>
    <n v="2"/>
    <n v="3"/>
    <s v="N"/>
    <s v="N"/>
    <s v="N"/>
    <s v="."/>
    <s v="."/>
    <n v="1"/>
    <n v="5.5"/>
    <n v="6.6"/>
    <n v="2"/>
    <n v="3"/>
    <s v="N"/>
    <s v="N"/>
    <s v="N"/>
    <s v="."/>
    <s v="."/>
    <n v="1"/>
    <n v="11.5"/>
    <n v="9.1"/>
    <n v="2"/>
    <n v="3"/>
    <s v="N"/>
    <s v="N"/>
    <s v="N"/>
    <s v="."/>
    <s v="."/>
    <n v="5.1E-5"/>
    <n v="8.2899999999999998E-4"/>
    <n v="7.1900000000000002E-3"/>
    <n v="2.8570000000000002E-2"/>
    <n v="81.977999999999994"/>
    <n v="68.759"/>
    <n v="33.837000000000003"/>
    <x v="2"/>
    <x v="0"/>
    <x v="0"/>
    <s v="."/>
    <x v="8"/>
    <x v="2"/>
  </r>
  <r>
    <x v="1"/>
    <n v="14"/>
    <n v="856"/>
    <x v="0"/>
    <x v="12"/>
    <s v="4-395"/>
    <n v="24"/>
    <s v="."/>
    <n v="1"/>
    <n v="2"/>
    <n v="3.2"/>
    <n v="2"/>
    <n v="3"/>
    <s v="N"/>
    <s v="N"/>
    <s v="N"/>
    <s v="."/>
    <n v="1"/>
    <n v="2.6"/>
    <n v="3.1"/>
    <n v="2"/>
    <n v="3"/>
    <s v="N"/>
    <s v="N"/>
    <s v="N"/>
    <s v="."/>
    <s v="."/>
    <n v="1"/>
    <n v="6"/>
    <n v="6.9"/>
    <n v="3"/>
    <n v="3"/>
    <s v="N"/>
    <s v="N"/>
    <s v="N"/>
    <s v="."/>
    <s v="."/>
    <n v="1"/>
    <n v="11.5"/>
    <n v="10.6"/>
    <n v="3"/>
    <n v="3"/>
    <s v="N"/>
    <s v="N"/>
    <s v="N"/>
    <s v="."/>
    <s v="."/>
    <n v="6.1399999999999996E-4"/>
    <n v="7.5000000000000002E-4"/>
    <n v="8.5699999999999995E-3"/>
    <n v="3.8760000000000003E-2"/>
    <n v="81.891000000000005"/>
    <n v="73.747"/>
    <n v="31.577999999999999"/>
    <x v="2"/>
    <x v="0"/>
    <x v="0"/>
    <s v="."/>
    <x v="8"/>
    <x v="2"/>
  </r>
  <r>
    <x v="1"/>
    <n v="8"/>
    <n v="504"/>
    <x v="0"/>
    <x v="12"/>
    <s v="4-395"/>
    <n v="56"/>
    <s v="."/>
    <n v="1"/>
    <n v="1.5"/>
    <n v="1"/>
    <n v="2"/>
    <n v="2"/>
    <s v="N"/>
    <s v="N"/>
    <s v="N"/>
    <s v="."/>
    <n v="1"/>
    <n v="2.7"/>
    <n v="3.9"/>
    <n v="1"/>
    <n v="2"/>
    <s v="N"/>
    <s v="N"/>
    <s v="N"/>
    <s v="."/>
    <s v="."/>
    <n v="1"/>
    <n v="6.7"/>
    <n v="5.0999999999999996"/>
    <n v="1"/>
    <n v="1"/>
    <s v="N"/>
    <s v="N"/>
    <s v="N"/>
    <s v="."/>
    <s v="."/>
    <n v="1"/>
    <n v="11.9"/>
    <n v="7.6"/>
    <n v="1"/>
    <n v="2"/>
    <s v="N"/>
    <s v="N"/>
    <s v="N"/>
    <s v="."/>
    <s v="."/>
    <n v="4.5000000000000003E-5"/>
    <n v="1.232E-3"/>
    <n v="5.2300000000000003E-3"/>
    <n v="2.0619999999999999E-2"/>
    <n v="86.412000000000006"/>
    <n v="59.271999999999998"/>
    <n v="22.265000000000001"/>
    <x v="6"/>
    <x v="1"/>
    <x v="1"/>
    <s v="N"/>
    <x v="8"/>
    <x v="2"/>
  </r>
  <r>
    <x v="0"/>
    <n v="13"/>
    <n v="830"/>
    <x v="0"/>
    <x v="12"/>
    <s v="4-395"/>
    <n v="62"/>
    <s v="."/>
    <n v="1"/>
    <n v="1.5"/>
    <n v="1"/>
    <n v="2"/>
    <n v="3"/>
    <s v="N"/>
    <s v="N"/>
    <s v="N"/>
    <s v="."/>
    <n v="1"/>
    <n v="2.9"/>
    <n v="3.2"/>
    <n v="2"/>
    <n v="3"/>
    <s v="N"/>
    <s v="N"/>
    <s v="N"/>
    <s v="."/>
    <s v="."/>
    <n v="1"/>
    <n v="6.6"/>
    <n v="6.3"/>
    <n v="3"/>
    <n v="3"/>
    <s v="N"/>
    <s v="N"/>
    <s v="N"/>
    <s v="."/>
    <s v="."/>
    <n v="1"/>
    <n v="11.9"/>
    <n v="8.3000000000000007"/>
    <n v="3"/>
    <n v="2"/>
    <s v="N"/>
    <s v="N"/>
    <s v="N"/>
    <s v="."/>
    <s v="."/>
    <n v="4.5000000000000003E-5"/>
    <n v="8.9099999999999997E-4"/>
    <n v="7.8600000000000007E-3"/>
    <n v="2.4590000000000001E-2"/>
    <n v="82.825999999999993"/>
    <n v="62.375"/>
    <n v="18.433"/>
    <x v="2"/>
    <x v="0"/>
    <x v="0"/>
    <s v="."/>
    <x v="8"/>
    <x v="2"/>
  </r>
  <r>
    <x v="0"/>
    <n v="12"/>
    <n v="738"/>
    <x v="0"/>
    <x v="12"/>
    <s v="4-395"/>
    <n v="34"/>
    <s v="."/>
    <n v="1"/>
    <n v="3.3"/>
    <n v="4.5"/>
    <n v="2"/>
    <n v="2"/>
    <s v="N"/>
    <s v="N"/>
    <s v="N"/>
    <s v="."/>
    <n v="1"/>
    <n v="4.2"/>
    <n v="4.8"/>
    <n v="2"/>
    <n v="2"/>
    <s v="N"/>
    <s v="N"/>
    <s v="N"/>
    <s v="."/>
    <s v="."/>
    <n v="1"/>
    <n v="8.1999999999999993"/>
    <n v="7.1"/>
    <n v="2"/>
    <n v="2"/>
    <s v="N"/>
    <s v="N"/>
    <s v="N"/>
    <s v="."/>
    <s v="."/>
    <n v="1"/>
    <n v="12.3"/>
    <n v="8.3000000000000007"/>
    <n v="2"/>
    <n v="3"/>
    <s v="N"/>
    <s v="N"/>
    <s v="N"/>
    <s v="."/>
    <s v="."/>
    <n v="2.0049999999999998E-3"/>
    <n v="2.9030000000000002E-3"/>
    <n v="1.24E-2"/>
    <n v="2.5420000000000002E-2"/>
    <n v="80.680000000000007"/>
    <n v="47.350999999999999"/>
    <n v="8.0139999999999993"/>
    <x v="2"/>
    <x v="0"/>
    <x v="0"/>
    <s v="."/>
    <x v="8"/>
    <x v="2"/>
  </r>
  <r>
    <x v="1"/>
    <n v="11"/>
    <n v="689"/>
    <x v="0"/>
    <x v="13"/>
    <s v="4-396"/>
    <n v="49"/>
    <s v="."/>
    <n v="1"/>
    <n v="4.5999999999999996"/>
    <n v="7.6"/>
    <n v="2"/>
    <n v="1"/>
    <s v="N"/>
    <s v="N"/>
    <s v="N"/>
    <s v="."/>
    <n v="1"/>
    <n v="7.7"/>
    <n v="13"/>
    <n v="1"/>
    <n v="2"/>
    <s v="N"/>
    <s v="N"/>
    <s v="N"/>
    <s v="."/>
    <s v="."/>
    <n v="1"/>
    <n v="11.2"/>
    <n v="19.399999999999999"/>
    <n v="2"/>
    <n v="1"/>
    <s v="N"/>
    <s v="N"/>
    <s v="N"/>
    <s v="."/>
    <s v="."/>
    <n v="1"/>
    <n v="18.3"/>
    <n v="25.2"/>
    <n v="2"/>
    <n v="2"/>
    <s v="N"/>
    <s v="N"/>
    <s v="N"/>
    <s v="."/>
    <s v="."/>
    <n v="7.9710000000000007E-3"/>
    <n v="3.9038999999999997E-2"/>
    <n v="0.12645999999999999"/>
    <n v="0.34864000000000001"/>
    <n v="124.23399999999999"/>
    <n v="182.08"/>
    <n v="391.87400000000002"/>
    <x v="5"/>
    <x v="0"/>
    <x v="0"/>
    <s v="."/>
    <x v="0"/>
    <x v="0"/>
  </r>
  <r>
    <x v="0"/>
    <n v="1"/>
    <n v="13"/>
    <x v="0"/>
    <x v="13"/>
    <s v="4-396"/>
    <n v="13"/>
    <s v="."/>
    <n v="1"/>
    <n v="4.7"/>
    <n v="6.5"/>
    <n v="3"/>
    <n v="1"/>
    <s v="N"/>
    <s v="N"/>
    <s v="N"/>
    <s v="."/>
    <n v="1"/>
    <n v="8.1999999999999993"/>
    <n v="11"/>
    <n v="3"/>
    <n v="2"/>
    <s v="N"/>
    <s v="N"/>
    <s v="N"/>
    <s v="."/>
    <s v="."/>
    <n v="1"/>
    <n v="13.3"/>
    <n v="17.399999999999999"/>
    <n v="2"/>
    <n v="2"/>
    <s v="N"/>
    <s v="N"/>
    <s v="N"/>
    <s v="."/>
    <s v="."/>
    <n v="1"/>
    <n v="19.899999999999999"/>
    <n v="21.8"/>
    <n v="2"/>
    <n v="2"/>
    <s v="N"/>
    <s v="N"/>
    <s v="N"/>
    <s v="."/>
    <s v="."/>
    <n v="5.9569999999999996E-3"/>
    <n v="2.9766000000000001E-2"/>
    <n v="0.1208"/>
    <n v="0.28372000000000003"/>
    <n v="134.09899999999999"/>
    <n v="145.654"/>
    <n v="267.36200000000002"/>
    <x v="2"/>
    <x v="0"/>
    <x v="0"/>
    <s v="."/>
    <x v="0"/>
    <x v="0"/>
  </r>
  <r>
    <x v="0"/>
    <n v="5"/>
    <n v="310"/>
    <x v="0"/>
    <x v="13"/>
    <s v="4-396"/>
    <n v="54"/>
    <s v="."/>
    <n v="1"/>
    <n v="3.2"/>
    <n v="4.5999999999999996"/>
    <n v="2"/>
    <n v="2"/>
    <s v="N"/>
    <s v="N"/>
    <s v="N"/>
    <s v="."/>
    <n v="1"/>
    <n v="7.5"/>
    <n v="9.1999999999999993"/>
    <n v="3"/>
    <n v="2"/>
    <s v="N"/>
    <s v="N"/>
    <s v="N"/>
    <s v="."/>
    <s v="."/>
    <n v="1"/>
    <n v="8.6"/>
    <n v="14.3"/>
    <n v="2"/>
    <n v="2"/>
    <s v="N"/>
    <s v="N"/>
    <s v="N"/>
    <s v="."/>
    <s v="."/>
    <n v="1"/>
    <n v="16.100000000000001"/>
    <n v="19.2"/>
    <n v="3"/>
    <n v="3"/>
    <s v="N"/>
    <s v="N"/>
    <s v="N"/>
    <s v="."/>
    <s v="."/>
    <n v="2.0309999999999998E-3"/>
    <n v="1.9043999999999998E-2"/>
    <n v="5.2760000000000001E-2"/>
    <n v="0.17805000000000001"/>
    <n v="115.04300000000001"/>
    <n v="141.79300000000001"/>
    <n v="217.04300000000001"/>
    <x v="2"/>
    <x v="0"/>
    <x v="0"/>
    <s v="."/>
    <x v="0"/>
    <x v="0"/>
  </r>
  <r>
    <x v="0"/>
    <n v="9"/>
    <n v="563"/>
    <x v="0"/>
    <x v="13"/>
    <s v="4-396"/>
    <n v="51"/>
    <s v="."/>
    <n v="1"/>
    <n v="2.7"/>
    <n v="4"/>
    <n v="3"/>
    <n v="1"/>
    <s v="N"/>
    <s v="N"/>
    <s v="N"/>
    <s v="."/>
    <n v="1"/>
    <n v="5.7"/>
    <n v="8.5"/>
    <n v="3"/>
    <n v="3"/>
    <s v="N"/>
    <s v="N"/>
    <s v="N"/>
    <s v="."/>
    <s v="."/>
    <n v="1"/>
    <n v="9.1"/>
    <n v="13.8"/>
    <n v="3"/>
    <n v="3"/>
    <s v="N"/>
    <s v="N"/>
    <s v="N"/>
    <s v="."/>
    <s v="."/>
    <n v="1"/>
    <n v="14.7"/>
    <n v="16"/>
    <n v="3"/>
    <n v="3"/>
    <s v="N"/>
    <s v="N"/>
    <s v="N"/>
    <s v="."/>
    <s v="."/>
    <n v="1.2960000000000001E-3"/>
    <n v="1.2355E-2"/>
    <n v="5.1990000000000001E-2"/>
    <n v="0.1129"/>
    <n v="120.86799999999999"/>
    <n v="132.749"/>
    <n v="194.327"/>
    <x v="2"/>
    <x v="0"/>
    <x v="0"/>
    <s v="."/>
    <x v="0"/>
    <x v="0"/>
  </r>
  <r>
    <x v="0"/>
    <n v="8"/>
    <n v="452"/>
    <x v="0"/>
    <x v="13"/>
    <s v="4-396"/>
    <n v="4"/>
    <s v="."/>
    <n v="1"/>
    <n v="3.5"/>
    <n v="4.5"/>
    <n v="3"/>
    <n v="1"/>
    <s v="Y"/>
    <s v="N"/>
    <s v="N"/>
    <s v="."/>
    <n v="1"/>
    <n v="6.1"/>
    <n v="8.9"/>
    <n v="2"/>
    <n v="2"/>
    <s v="N"/>
    <s v="N"/>
    <s v="N"/>
    <s v="."/>
    <s v="."/>
    <n v="1"/>
    <n v="8.6999999999999993"/>
    <n v="14.7"/>
    <n v="1"/>
    <n v="1"/>
    <s v="N"/>
    <s v="N"/>
    <s v="N"/>
    <s v="."/>
    <s v="."/>
    <n v="1"/>
    <n v="14.8"/>
    <n v="18.3"/>
    <n v="2"/>
    <n v="1"/>
    <s v="N"/>
    <s v="N"/>
    <s v="N"/>
    <s v="."/>
    <s v="."/>
    <n v="2.1259999999999999E-3"/>
    <n v="1.4494999999999999E-2"/>
    <n v="5.6399999999999999E-2"/>
    <n v="0.14868999999999999"/>
    <n v="107.312"/>
    <n v="133.76599999999999"/>
    <n v="182.30500000000001"/>
    <x v="0"/>
    <x v="0"/>
    <x v="0"/>
    <s v="."/>
    <x v="0"/>
    <x v="0"/>
  </r>
  <r>
    <x v="0"/>
    <n v="10"/>
    <n v="618"/>
    <x v="0"/>
    <x v="13"/>
    <s v="4-396"/>
    <n v="42"/>
    <s v="."/>
    <n v="1"/>
    <n v="2.1"/>
    <n v="3"/>
    <n v="3"/>
    <n v="3"/>
    <s v="N"/>
    <s v="N"/>
    <s v="N"/>
    <s v="."/>
    <n v="1"/>
    <n v="4.3"/>
    <n v="5"/>
    <n v="2"/>
    <n v="2"/>
    <s v="N"/>
    <s v="N"/>
    <s v="N"/>
    <s v="."/>
    <s v="."/>
    <n v="1"/>
    <n v="8.1999999999999993"/>
    <n v="11.3"/>
    <n v="3"/>
    <n v="2"/>
    <s v="N"/>
    <s v="N"/>
    <s v="N"/>
    <s v="."/>
    <s v="."/>
    <n v="1"/>
    <n v="16.100000000000001"/>
    <n v="19.3"/>
    <n v="3"/>
    <n v="2"/>
    <s v="N"/>
    <s v="N"/>
    <s v="N"/>
    <s v="."/>
    <s v="."/>
    <n v="5.6700000000000001E-4"/>
    <n v="3.225E-3"/>
    <n v="3.141E-2"/>
    <n v="0.17990999999999999"/>
    <n v="108.73099999999999"/>
    <n v="122.244"/>
    <n v="160.071"/>
    <x v="2"/>
    <x v="0"/>
    <x v="0"/>
    <s v="."/>
    <x v="9"/>
    <x v="0"/>
  </r>
  <r>
    <x v="1"/>
    <n v="19"/>
    <n v="1183"/>
    <x v="0"/>
    <x v="13"/>
    <s v="4-396"/>
    <n v="31"/>
    <s v="."/>
    <n v="1"/>
    <n v="3.8"/>
    <n v="5.5"/>
    <n v="3"/>
    <n v="2"/>
    <s v="N"/>
    <s v="N"/>
    <s v="N"/>
    <s v="."/>
    <n v="1"/>
    <n v="6.2"/>
    <n v="7.8"/>
    <n v="3"/>
    <n v="2"/>
    <s v="N"/>
    <s v="N"/>
    <s v="N"/>
    <s v="."/>
    <s v="."/>
    <n v="1"/>
    <n v="9"/>
    <n v="12.3"/>
    <n v="2"/>
    <n v="2"/>
    <s v="N"/>
    <s v="N"/>
    <s v="N"/>
    <s v="."/>
    <s v="."/>
    <n v="1"/>
    <n v="16.7"/>
    <n v="16.399999999999999"/>
    <n v="3"/>
    <n v="2"/>
    <s v="N"/>
    <s v="N"/>
    <s v="N"/>
    <s v="."/>
    <s v="."/>
    <n v="3.4480000000000001E-3"/>
    <n v="1.1316E-2"/>
    <n v="4.0849999999999997E-2"/>
    <n v="0.13475000000000001"/>
    <n v="110.82299999999999"/>
    <n v="115.20099999999999"/>
    <n v="134.61699999999999"/>
    <x v="2"/>
    <x v="0"/>
    <x v="0"/>
    <s v="."/>
    <x v="1"/>
    <x v="2"/>
  </r>
  <r>
    <x v="0"/>
    <n v="1"/>
    <n v="21"/>
    <x v="0"/>
    <x v="13"/>
    <s v="4-396"/>
    <n v="21"/>
    <s v="."/>
    <n v="1"/>
    <n v="3.1"/>
    <n v="4.0999999999999996"/>
    <n v="2"/>
    <n v="2"/>
    <s v="N"/>
    <s v="N"/>
    <s v="N"/>
    <s v="."/>
    <n v="1"/>
    <n v="5.6"/>
    <n v="7.1"/>
    <n v="2"/>
    <n v="2"/>
    <s v="N"/>
    <s v="N"/>
    <s v="N"/>
    <s v="."/>
    <s v="."/>
    <n v="1"/>
    <n v="8.8000000000000007"/>
    <n v="12.4"/>
    <n v="2"/>
    <n v="1"/>
    <s v="N"/>
    <s v="N"/>
    <s v="N"/>
    <s v="."/>
    <s v="."/>
    <n v="1"/>
    <n v="14.9"/>
    <n v="14.4"/>
    <n v="3"/>
    <n v="2"/>
    <s v="N"/>
    <s v="N"/>
    <s v="N"/>
    <s v="."/>
    <s v="."/>
    <n v="1.5629999999999999E-3"/>
    <n v="8.4690000000000008E-3"/>
    <n v="4.0590000000000001E-2"/>
    <n v="9.2689999999999995E-2"/>
    <n v="108.88800000000001"/>
    <n v="112.15600000000001"/>
    <n v="130.40799999999999"/>
    <x v="5"/>
    <x v="0"/>
    <x v="0"/>
    <s v="."/>
    <x v="1"/>
    <x v="2"/>
  </r>
  <r>
    <x v="1"/>
    <n v="8"/>
    <n v="511"/>
    <x v="0"/>
    <x v="13"/>
    <s v="4-396"/>
    <n v="63"/>
    <s v="."/>
    <n v="1"/>
    <n v="3.9"/>
    <n v="7.1"/>
    <n v="3"/>
    <n v="3"/>
    <s v="N"/>
    <s v="N"/>
    <s v="N"/>
    <s v="."/>
    <n v="1"/>
    <n v="6.4"/>
    <n v="9"/>
    <n v="2"/>
    <n v="2"/>
    <s v="N"/>
    <s v="N"/>
    <s v="N"/>
    <s v="."/>
    <s v="."/>
    <n v="1"/>
    <n v="8.6999999999999993"/>
    <n v="12.7"/>
    <n v="2"/>
    <n v="3"/>
    <s v="N"/>
    <s v="N"/>
    <s v="N"/>
    <s v="."/>
    <s v="."/>
    <n v="1"/>
    <n v="15.3"/>
    <n v="14.5"/>
    <n v="3"/>
    <n v="3"/>
    <s v="N"/>
    <s v="N"/>
    <s v="N"/>
    <s v="."/>
    <s v="."/>
    <n v="5.8979999999999996E-3"/>
    <n v="1.5552E-2"/>
    <n v="4.2099999999999999E-2"/>
    <n v="9.6500000000000002E-2"/>
    <n v="114.776"/>
    <n v="112.562"/>
    <n v="129.768"/>
    <x v="2"/>
    <x v="0"/>
    <x v="0"/>
    <s v="."/>
    <x v="1"/>
    <x v="2"/>
  </r>
  <r>
    <x v="0"/>
    <n v="14"/>
    <n v="885"/>
    <x v="0"/>
    <x v="13"/>
    <s v="4-396"/>
    <n v="53"/>
    <s v="."/>
    <n v="1"/>
    <n v="3.3"/>
    <n v="6.3"/>
    <n v="3"/>
    <n v="2"/>
    <s v="N"/>
    <s v="N"/>
    <s v="N"/>
    <s v="."/>
    <n v="1"/>
    <n v="5.3"/>
    <n v="7.8"/>
    <n v="3"/>
    <n v="2"/>
    <s v="N"/>
    <s v="N"/>
    <s v="N"/>
    <s v="."/>
    <s v="."/>
    <n v="1"/>
    <n v="8.8000000000000007"/>
    <n v="11.4"/>
    <n v="2"/>
    <n v="2"/>
    <s v="N"/>
    <s v="N"/>
    <s v="N"/>
    <s v="."/>
    <s v="."/>
    <n v="1"/>
    <n v="14.8"/>
    <n v="15.3"/>
    <n v="2"/>
    <n v="2"/>
    <s v="N"/>
    <s v="N"/>
    <s v="N"/>
    <s v="."/>
    <s v="."/>
    <n v="3.9290000000000002E-3"/>
    <n v="9.6740000000000003E-3"/>
    <n v="3.431E-2"/>
    <n v="0.10394"/>
    <n v="105.124"/>
    <n v="109.34"/>
    <n v="116.746"/>
    <x v="2"/>
    <x v="0"/>
    <x v="0"/>
    <s v="."/>
    <x v="2"/>
    <x v="2"/>
  </r>
  <r>
    <x v="0"/>
    <n v="5"/>
    <n v="313"/>
    <x v="0"/>
    <x v="13"/>
    <s v="4-396"/>
    <n v="57"/>
    <s v="."/>
    <n v="1"/>
    <n v="2.5"/>
    <n v="4"/>
    <n v="1"/>
    <n v="1"/>
    <s v="N"/>
    <s v="N"/>
    <s v="N"/>
    <s v="."/>
    <n v="1"/>
    <n v="4"/>
    <n v="6"/>
    <n v="1"/>
    <n v="1"/>
    <s v="Y"/>
    <s v="N"/>
    <s v="N"/>
    <s v="."/>
    <s v="."/>
    <n v="1"/>
    <n v="8.4"/>
    <n v="10.7"/>
    <n v="1"/>
    <n v="1"/>
    <s v="Y"/>
    <s v="N"/>
    <s v="N"/>
    <s v="."/>
    <s v="."/>
    <n v="1"/>
    <n v="14.3"/>
    <n v="13.8"/>
    <n v="2"/>
    <n v="2"/>
    <s v="Y"/>
    <s v="N"/>
    <s v="N"/>
    <s v="."/>
    <s v="."/>
    <n v="1.1999999999999999E-3"/>
    <n v="4.3200000000000001E-3"/>
    <n v="2.8850000000000001E-2"/>
    <n v="8.1699999999999995E-2"/>
    <n v="99.385000000000005"/>
    <n v="100.59099999999999"/>
    <n v="91.930999999999997"/>
    <x v="3"/>
    <x v="1"/>
    <x v="1"/>
    <s v="N"/>
    <x v="4"/>
    <x v="2"/>
  </r>
  <r>
    <x v="0"/>
    <n v="14"/>
    <n v="868"/>
    <x v="0"/>
    <x v="13"/>
    <s v="4-396"/>
    <n v="36"/>
    <s v="."/>
    <n v="1"/>
    <n v="2.2000000000000002"/>
    <n v="3.4"/>
    <n v="3"/>
    <n v="3"/>
    <s v="N"/>
    <s v="N"/>
    <s v="N"/>
    <s v="."/>
    <n v="1"/>
    <n v="5"/>
    <n v="6.8"/>
    <n v="3"/>
    <n v="2"/>
    <s v="N"/>
    <s v="N"/>
    <s v="N"/>
    <s v="."/>
    <s v="."/>
    <n v="1"/>
    <n v="8.4"/>
    <n v="11.7"/>
    <n v="2"/>
    <n v="2"/>
    <s v="N"/>
    <s v="N"/>
    <s v="N"/>
    <s v="."/>
    <s v="."/>
    <n v="1"/>
    <n v="12.7"/>
    <n v="13.3"/>
    <n v="2"/>
    <n v="2"/>
    <s v="N"/>
    <s v="N"/>
    <s v="N"/>
    <s v="."/>
    <s v="."/>
    <n v="7.6300000000000001E-4"/>
    <n v="6.9360000000000003E-3"/>
    <n v="3.4500000000000003E-2"/>
    <n v="6.7400000000000002E-2"/>
    <n v="96.817999999999998"/>
    <n v="100.73699999999999"/>
    <n v="91.760999999999996"/>
    <x v="2"/>
    <x v="0"/>
    <x v="0"/>
    <s v="."/>
    <x v="4"/>
    <x v="2"/>
  </r>
  <r>
    <x v="1"/>
    <n v="3"/>
    <n v="155"/>
    <x v="0"/>
    <x v="13"/>
    <s v="4-396"/>
    <n v="27"/>
    <s v="."/>
    <n v="1"/>
    <n v="3.7"/>
    <n v="6.2"/>
    <n v="3"/>
    <n v="2"/>
    <s v="N"/>
    <s v="N"/>
    <s v="N"/>
    <s v="."/>
    <n v="1"/>
    <n v="5"/>
    <n v="6.9"/>
    <n v="2"/>
    <n v="2"/>
    <s v="N"/>
    <s v="N"/>
    <s v="N"/>
    <s v="."/>
    <s v="."/>
    <n v="1"/>
    <n v="8.6999999999999993"/>
    <n v="10.5"/>
    <n v="3"/>
    <n v="2"/>
    <s v="N"/>
    <s v="N"/>
    <s v="N"/>
    <s v="."/>
    <s v="."/>
    <n v="1"/>
    <n v="14"/>
    <n v="13.8"/>
    <n v="3"/>
    <n v="2"/>
    <s v="N"/>
    <s v="N"/>
    <s v="N"/>
    <s v="."/>
    <s v="."/>
    <n v="4.267E-3"/>
    <n v="7.1409999999999998E-3"/>
    <n v="2.878E-2"/>
    <n v="7.9979999999999996E-2"/>
    <n v="94.289000000000001"/>
    <n v="102.35599999999999"/>
    <n v="89.582999999999998"/>
    <x v="2"/>
    <x v="0"/>
    <x v="0"/>
    <s v="."/>
    <x v="4"/>
    <x v="2"/>
  </r>
  <r>
    <x v="1"/>
    <n v="15"/>
    <n v="935"/>
    <x v="0"/>
    <x v="13"/>
    <s v="4-396"/>
    <n v="39"/>
    <s v="."/>
    <n v="1"/>
    <n v="3.8"/>
    <n v="5.2"/>
    <n v="3"/>
    <n v="2"/>
    <s v="N"/>
    <s v="N"/>
    <s v="N"/>
    <s v="."/>
    <n v="1"/>
    <n v="5.2"/>
    <n v="7.2"/>
    <n v="3"/>
    <n v="2"/>
    <s v="N"/>
    <s v="N"/>
    <s v="Y"/>
    <s v="TERM"/>
    <s v="."/>
    <n v="1"/>
    <n v="7.8"/>
    <n v="10.4"/>
    <n v="2"/>
    <n v="3"/>
    <s v="N"/>
    <s v="N"/>
    <s v="Y"/>
    <s v="."/>
    <s v="."/>
    <n v="1"/>
    <n v="13.9"/>
    <n v="11.8"/>
    <n v="3"/>
    <n v="3"/>
    <s v="N"/>
    <s v="N"/>
    <s v="Y"/>
    <s v="."/>
    <s v="."/>
    <n v="3.0829999999999998E-3"/>
    <n v="8.0870000000000004E-3"/>
    <n v="2.5309999999999999E-2"/>
    <n v="5.806E-2"/>
    <n v="107.157"/>
    <n v="87.210999999999999"/>
    <n v="75.483999999999995"/>
    <x v="2"/>
    <x v="0"/>
    <x v="0"/>
    <s v="."/>
    <x v="5"/>
    <x v="2"/>
  </r>
  <r>
    <x v="0"/>
    <n v="13"/>
    <n v="784"/>
    <x v="0"/>
    <x v="13"/>
    <s v="4-396"/>
    <n v="16"/>
    <s v="."/>
    <n v="1"/>
    <n v="3.2"/>
    <n v="2.2999999999999998"/>
    <n v="1"/>
    <n v="1"/>
    <s v="Y"/>
    <s v="N"/>
    <s v="N"/>
    <s v="."/>
    <n v="1"/>
    <n v="4.7"/>
    <n v="6.6"/>
    <n v="1"/>
    <n v="1"/>
    <s v="Y"/>
    <s v="N"/>
    <s v="N"/>
    <s v="."/>
    <s v="."/>
    <n v="1"/>
    <n v="8.6"/>
    <n v="9.1"/>
    <n v="1"/>
    <n v="2"/>
    <s v="Y"/>
    <s v="N"/>
    <s v="N"/>
    <s v="."/>
    <s v="."/>
    <n v="1"/>
    <n v="13.5"/>
    <n v="11"/>
    <n v="2"/>
    <n v="2"/>
    <s v="Y"/>
    <s v="N"/>
    <s v="N"/>
    <s v="."/>
    <s v="."/>
    <n v="5.0799999999999999E-4"/>
    <n v="6.1419999999999999E-3"/>
    <n v="2.1360000000000001E-2"/>
    <n v="4.9000000000000002E-2"/>
    <n v="101.291"/>
    <n v="80.144999999999996"/>
    <n v="54.845999999999997"/>
    <x v="3"/>
    <x v="1"/>
    <x v="1"/>
    <s v="N"/>
    <x v="6"/>
    <x v="2"/>
  </r>
  <r>
    <x v="0"/>
    <n v="2"/>
    <n v="66"/>
    <x v="0"/>
    <x v="13"/>
    <s v="4-396"/>
    <n v="2"/>
    <s v="."/>
    <n v="1"/>
    <n v="3.1"/>
    <n v="4.9000000000000004"/>
    <n v="2"/>
    <n v="1"/>
    <s v="Y"/>
    <s v="N"/>
    <s v="N"/>
    <s v="."/>
    <n v="1"/>
    <n v="4.5999999999999996"/>
    <n v="7.5"/>
    <n v="1"/>
    <n v="1"/>
    <s v="Y"/>
    <s v="N"/>
    <s v="Y"/>
    <s v="."/>
    <s v="."/>
    <n v="1"/>
    <n v="13.4"/>
    <n v="11.2"/>
    <n v="1"/>
    <n v="3"/>
    <s v="Y"/>
    <s v="N"/>
    <s v="Y"/>
    <s v="."/>
    <s v="."/>
    <n v="1"/>
    <n v="13.1"/>
    <n v="11.8"/>
    <n v="2"/>
    <n v="2"/>
    <s v="Y"/>
    <s v="N"/>
    <s v="Y"/>
    <s v="."/>
    <s v="."/>
    <n v="2.2330000000000002E-3"/>
    <n v="7.7619999999999998E-3"/>
    <n v="5.0430000000000003E-2"/>
    <n v="5.4719999999999998E-2"/>
    <n v="89.783000000000001"/>
    <n v="81.503"/>
    <n v="54.274999999999999"/>
    <x v="3"/>
    <x v="1"/>
    <x v="1"/>
    <s v="N"/>
    <x v="6"/>
    <x v="2"/>
  </r>
  <r>
    <x v="0"/>
    <n v="3"/>
    <n v="164"/>
    <x v="0"/>
    <x v="13"/>
    <s v="4-396"/>
    <n v="36"/>
    <s v="."/>
    <n v="1"/>
    <n v="2.2999999999999998"/>
    <n v="2.5"/>
    <n v="2"/>
    <n v="3"/>
    <s v="N"/>
    <s v="N"/>
    <s v="N"/>
    <s v="."/>
    <n v="1"/>
    <n v="3.7"/>
    <n v="5.3"/>
    <n v="2"/>
    <n v="3"/>
    <s v="N"/>
    <s v="N"/>
    <s v="N"/>
    <s v="."/>
    <s v="."/>
    <n v="1"/>
    <n v="7.7"/>
    <n v="8.6"/>
    <n v="2"/>
    <n v="3"/>
    <s v="N"/>
    <s v="N"/>
    <s v="N"/>
    <s v="."/>
    <s v="."/>
    <n v="1"/>
    <n v="13.2"/>
    <n v="9.1"/>
    <n v="3"/>
    <n v="3"/>
    <s v="N"/>
    <s v="N"/>
    <s v="N"/>
    <s v="."/>
    <s v="."/>
    <n v="4.3100000000000001E-4"/>
    <n v="3.1180000000000001E-3"/>
    <n v="1.7080000000000001E-2"/>
    <n v="3.279E-2"/>
    <n v="95.831000000000003"/>
    <n v="69.661000000000001"/>
    <n v="41.752000000000002"/>
    <x v="2"/>
    <x v="0"/>
    <x v="0"/>
    <s v="."/>
    <x v="7"/>
    <x v="2"/>
  </r>
  <r>
    <x v="1"/>
    <n v="4"/>
    <n v="248"/>
    <x v="0"/>
    <x v="13"/>
    <s v="4-396"/>
    <n v="56"/>
    <s v="."/>
    <n v="1"/>
    <n v="3.7"/>
    <n v="5.7"/>
    <n v="3"/>
    <n v="3"/>
    <s v="N"/>
    <s v="N"/>
    <s v="N"/>
    <s v="."/>
    <n v="1"/>
    <n v="4.5"/>
    <n v="6.7"/>
    <n v="3"/>
    <n v="3"/>
    <s v="N"/>
    <s v="N"/>
    <s v="N"/>
    <s v="."/>
    <s v="."/>
    <n v="1"/>
    <n v="6.7"/>
    <n v="9"/>
    <n v="3"/>
    <n v="3"/>
    <s v="N"/>
    <s v="N"/>
    <s v="N"/>
    <s v="."/>
    <s v="."/>
    <n v="1"/>
    <n v="12.9"/>
    <n v="10.4"/>
    <n v="2"/>
    <n v="2"/>
    <s v="N"/>
    <s v="N"/>
    <s v="N"/>
    <s v="."/>
    <s v="."/>
    <n v="3.6059999999999998E-3"/>
    <n v="6.0600000000000003E-3"/>
    <n v="1.6279999999999999E-2"/>
    <n v="4.1860000000000001E-2"/>
    <n v="86.24"/>
    <n v="75.787000000000006"/>
    <n v="40.097000000000001"/>
    <x v="2"/>
    <x v="0"/>
    <x v="0"/>
    <s v="."/>
    <x v="7"/>
    <x v="2"/>
  </r>
  <r>
    <x v="1"/>
    <n v="12"/>
    <n v="731"/>
    <x v="0"/>
    <x v="13"/>
    <s v="4-396"/>
    <n v="27"/>
    <s v="."/>
    <n v="1"/>
    <n v="1.7"/>
    <n v="2.6"/>
    <n v="3"/>
    <n v="3"/>
    <s v="N"/>
    <s v="N"/>
    <s v="N"/>
    <s v="."/>
    <n v="1"/>
    <n v="3.9"/>
    <n v="4"/>
    <n v="2"/>
    <n v="2"/>
    <s v="Y"/>
    <s v="N"/>
    <s v="N"/>
    <s v="."/>
    <s v="."/>
    <n v="1"/>
    <n v="6.5"/>
    <n v="8.4"/>
    <n v="1"/>
    <n v="1"/>
    <s v="Y"/>
    <s v="N"/>
    <s v="N"/>
    <s v="."/>
    <s v="."/>
    <n v="1"/>
    <n v="12.5"/>
    <n v="12"/>
    <n v="3"/>
    <n v="2"/>
    <s v="Y"/>
    <s v="N"/>
    <s v="N"/>
    <s v="."/>
    <s v="."/>
    <n v="3.4499999999999998E-4"/>
    <n v="1.872E-3"/>
    <n v="1.376E-2"/>
    <n v="5.3999999999999999E-2"/>
    <n v="81.998999999999995"/>
    <n v="76.644000000000005"/>
    <n v="39.354999999999997"/>
    <x v="3"/>
    <x v="1"/>
    <x v="1"/>
    <s v="N"/>
    <x v="7"/>
    <x v="2"/>
  </r>
  <r>
    <x v="0"/>
    <n v="9"/>
    <n v="550"/>
    <x v="0"/>
    <x v="13"/>
    <s v="4-396"/>
    <n v="38"/>
    <s v="."/>
    <n v="1"/>
    <n v="2.4"/>
    <n v="4.4000000000000004"/>
    <n v="3"/>
    <n v="3"/>
    <s v="N"/>
    <s v="N"/>
    <s v="N"/>
    <s v="."/>
    <n v="1"/>
    <n v="3.6"/>
    <n v="4.9000000000000004"/>
    <n v="2"/>
    <n v="2"/>
    <s v="N"/>
    <s v="N"/>
    <s v="N"/>
    <s v="."/>
    <s v="."/>
    <n v="1"/>
    <n v="8.5"/>
    <n v="9.1"/>
    <n v="3"/>
    <n v="3"/>
    <s v="N"/>
    <s v="N"/>
    <s v="N"/>
    <s v="."/>
    <s v="."/>
    <n v="1"/>
    <n v="12.7"/>
    <n v="10.5"/>
    <n v="2"/>
    <n v="3"/>
    <s v="N"/>
    <s v="N"/>
    <s v="N"/>
    <s v="."/>
    <s v="."/>
    <n v="1.3940000000000001E-3"/>
    <n v="2.5929999999999998E-3"/>
    <n v="2.112E-2"/>
    <n v="4.2009999999999999E-2"/>
    <n v="80.344999999999999"/>
    <n v="72.040000000000006"/>
    <n v="38.137"/>
    <x v="2"/>
    <x v="0"/>
    <x v="0"/>
    <s v="."/>
    <x v="7"/>
    <x v="2"/>
  </r>
  <r>
    <x v="0"/>
    <n v="2"/>
    <n v="121"/>
    <x v="0"/>
    <x v="13"/>
    <s v="4-396"/>
    <n v="57"/>
    <s v="."/>
    <n v="1"/>
    <n v="3"/>
    <n v="4"/>
    <n v="3"/>
    <n v="3"/>
    <s v="N"/>
    <s v="N"/>
    <s v="N"/>
    <s v="."/>
    <n v="1"/>
    <n v="4.0999999999999996"/>
    <n v="4.8"/>
    <n v="3"/>
    <n v="3"/>
    <s v="N"/>
    <s v="N"/>
    <s v="N"/>
    <s v="."/>
    <s v="."/>
    <n v="1"/>
    <n v="7.6"/>
    <n v="7.8"/>
    <n v="2"/>
    <n v="2"/>
    <s v="N"/>
    <s v="N"/>
    <s v="N"/>
    <s v="."/>
    <s v="."/>
    <n v="1"/>
    <n v="12.9"/>
    <n v="10.3"/>
    <n v="2"/>
    <n v="3"/>
    <s v="N"/>
    <s v="N"/>
    <s v="N"/>
    <s v="."/>
    <s v="."/>
    <n v="1.4400000000000001E-3"/>
    <n v="2.8340000000000001E-3"/>
    <n v="1.387E-2"/>
    <n v="4.1059999999999999E-2"/>
    <n v="83.918999999999997"/>
    <n v="69.664000000000001"/>
    <n v="38.122"/>
    <x v="2"/>
    <x v="0"/>
    <x v="0"/>
    <s v="."/>
    <x v="7"/>
    <x v="2"/>
  </r>
  <r>
    <x v="0"/>
    <n v="7"/>
    <n v="412"/>
    <x v="0"/>
    <x v="13"/>
    <s v="4-396"/>
    <n v="28"/>
    <s v="."/>
    <n v="1"/>
    <n v="1.5"/>
    <n v="2.7"/>
    <n v="2"/>
    <n v="3"/>
    <s v="Y"/>
    <s v="N"/>
    <s v="N"/>
    <s v="."/>
    <n v="1"/>
    <n v="2.2999999999999998"/>
    <n v="3.4"/>
    <n v="1"/>
    <n v="3"/>
    <s v="Y"/>
    <s v="N"/>
    <s v="N"/>
    <s v="."/>
    <s v="."/>
    <n v="1"/>
    <n v="5.6"/>
    <n v="5.7"/>
    <n v="1"/>
    <n v="3"/>
    <s v="Y"/>
    <s v="N"/>
    <s v="N"/>
    <s v="."/>
    <s v="."/>
    <n v="1"/>
    <n v="12.9"/>
    <n v="10.1"/>
    <n v="2"/>
    <n v="3"/>
    <s v="Y"/>
    <s v="N"/>
    <s v="N"/>
    <s v="."/>
    <s v="."/>
    <n v="3.28E-4"/>
    <n v="7.9799999999999999E-4"/>
    <n v="5.4599999999999996E-3"/>
    <n v="3.9480000000000001E-2"/>
    <n v="91.203999999999994"/>
    <n v="65.247"/>
    <n v="27.698"/>
    <x v="3"/>
    <x v="1"/>
    <x v="1"/>
    <s v="N"/>
    <x v="8"/>
    <x v="2"/>
  </r>
  <r>
    <x v="1"/>
    <n v="13"/>
    <n v="809"/>
    <x v="0"/>
    <x v="13"/>
    <s v="4-396"/>
    <n v="41"/>
    <s v="."/>
    <n v="1"/>
    <n v="1.7"/>
    <n v="2"/>
    <n v="2"/>
    <n v="3"/>
    <s v="N"/>
    <s v="N"/>
    <s v="N"/>
    <s v="."/>
    <n v="1"/>
    <n v="3.2"/>
    <n v="3.2"/>
    <n v="2"/>
    <n v="3"/>
    <s v="N"/>
    <s v="N"/>
    <s v="N"/>
    <s v="."/>
    <s v="."/>
    <n v="1"/>
    <n v="6.8"/>
    <n v="5.8"/>
    <n v="2"/>
    <n v="3"/>
    <s v="N"/>
    <s v="N"/>
    <s v="N"/>
    <s v="."/>
    <s v="."/>
    <n v="1"/>
    <n v="12"/>
    <n v="8.6"/>
    <n v="2"/>
    <n v="3"/>
    <s v="N"/>
    <s v="N"/>
    <s v="N"/>
    <s v="."/>
    <s v="."/>
    <n v="2.04E-4"/>
    <n v="9.8299999999999993E-4"/>
    <n v="6.8599999999999998E-3"/>
    <n v="2.6630000000000001E-2"/>
    <n v="83.66"/>
    <n v="64.254999999999995"/>
    <n v="20.805"/>
    <x v="2"/>
    <x v="0"/>
    <x v="0"/>
    <s v="."/>
    <x v="8"/>
    <x v="2"/>
  </r>
  <r>
    <x v="1"/>
    <n v="11"/>
    <n v="702"/>
    <x v="0"/>
    <x v="13"/>
    <s v="4-396"/>
    <n v="62"/>
    <s v="."/>
    <n v="1"/>
    <n v="2.2000000000000002"/>
    <n v="2"/>
    <n v="1"/>
    <n v="2"/>
    <s v="Y"/>
    <s v="N"/>
    <s v="N"/>
    <s v="."/>
    <n v="1"/>
    <n v="3.6"/>
    <n v="4.0999999999999996"/>
    <n v="2"/>
    <n v="2"/>
    <s v="N"/>
    <s v="N"/>
    <s v="N"/>
    <s v="."/>
    <s v="."/>
    <n v="1"/>
    <n v="7.5"/>
    <n v="7.4"/>
    <n v="3"/>
    <n v="3"/>
    <s v="N"/>
    <s v="N"/>
    <s v="N"/>
    <s v="."/>
    <s v="."/>
    <n v="1"/>
    <n v="12.2"/>
    <n v="8.8000000000000007"/>
    <n v="3"/>
    <n v="3"/>
    <s v="N"/>
    <s v="N"/>
    <s v="N"/>
    <s v="."/>
    <s v="."/>
    <n v="2.6400000000000002E-4"/>
    <n v="1.815E-3"/>
    <n v="1.2319999999999999E-2"/>
    <n v="2.8340000000000001E-2"/>
    <n v="92.375"/>
    <n v="58.06"/>
    <n v="6.8680000000000003"/>
    <x v="2"/>
    <x v="0"/>
    <x v="0"/>
    <s v="."/>
    <x v="8"/>
    <x v="2"/>
  </r>
  <r>
    <x v="1"/>
    <n v="6"/>
    <n v="373"/>
    <x v="0"/>
    <x v="13"/>
    <s v="4-396"/>
    <n v="53"/>
    <s v="."/>
    <n v="1"/>
    <n v="1.7"/>
    <n v="2.7"/>
    <n v="2"/>
    <n v="3"/>
    <s v="N"/>
    <s v="N"/>
    <s v="N"/>
    <s v="."/>
    <n v="1"/>
    <n v="3"/>
    <n v="4.0999999999999996"/>
    <n v="1"/>
    <n v="2"/>
    <s v="Y"/>
    <s v="N"/>
    <s v="N"/>
    <s v="."/>
    <s v="."/>
    <n v="1"/>
    <n v="5"/>
    <n v="3.5"/>
    <n v="1"/>
    <n v="1"/>
    <s v="Y"/>
    <s v="N"/>
    <s v="N"/>
    <s v="."/>
    <s v="."/>
    <n v="1"/>
    <n v="8.1"/>
    <n v="5.6"/>
    <n v="1"/>
    <n v="1"/>
    <s v="Y"/>
    <s v="N"/>
    <s v="N"/>
    <s v="."/>
    <s v="."/>
    <n v="3.7199999999999999E-4"/>
    <n v="1.513E-3"/>
    <n v="1.8400000000000001E-3"/>
    <n v="7.62E-3"/>
    <n v="60.182000000000002"/>
    <n v="46.07"/>
    <n v="5.9080000000000004"/>
    <x v="6"/>
    <x v="1"/>
    <x v="1"/>
    <s v="N"/>
    <x v="8"/>
    <x v="2"/>
  </r>
  <r>
    <x v="0"/>
    <n v="8"/>
    <n v="453"/>
    <x v="0"/>
    <x v="14"/>
    <s v="4-397"/>
    <n v="5"/>
    <s v="."/>
    <n v="1"/>
    <n v="3.5"/>
    <n v="4.3"/>
    <n v="2"/>
    <n v="2"/>
    <s v="Y"/>
    <s v="N"/>
    <s v="N"/>
    <s v="."/>
    <n v="1"/>
    <n v="5.9"/>
    <n v="8.4"/>
    <n v="1"/>
    <n v="1"/>
    <s v="Y"/>
    <s v="N"/>
    <s v="N"/>
    <s v="."/>
    <s v="."/>
    <n v="1"/>
    <n v="8.6"/>
    <n v="13.8"/>
    <n v="1"/>
    <n v="1"/>
    <s v="Y"/>
    <s v="N"/>
    <s v="N"/>
    <s v="."/>
    <s v="."/>
    <n v="1"/>
    <n v="14.9"/>
    <n v="17.5"/>
    <n v="1"/>
    <n v="1"/>
    <s v="Y"/>
    <s v="N"/>
    <s v="N"/>
    <s v="."/>
    <s v="."/>
    <n v="1.941E-3"/>
    <n v="1.2489E-2"/>
    <n v="4.913E-2"/>
    <n v="0.13689000000000001"/>
    <n v="108.033"/>
    <n v="128.196"/>
    <n v="167.56299999999999"/>
    <x v="6"/>
    <x v="1"/>
    <x v="1"/>
    <s v="N"/>
    <x v="9"/>
    <x v="1"/>
  </r>
  <r>
    <x v="1"/>
    <n v="17"/>
    <n v="1079"/>
    <x v="0"/>
    <x v="14"/>
    <s v="4-397"/>
    <n v="55"/>
    <s v="."/>
    <n v="1"/>
    <n v="3.6"/>
    <n v="5.9"/>
    <n v="2"/>
    <n v="3"/>
    <s v="N"/>
    <s v="N"/>
    <s v="N"/>
    <s v="."/>
    <n v="1"/>
    <n v="4.5"/>
    <n v="8"/>
    <n v="1"/>
    <n v="2"/>
    <s v="N"/>
    <s v="N"/>
    <s v="N"/>
    <s v="."/>
    <s v="."/>
    <n v="1"/>
    <n v="9.8000000000000007"/>
    <n v="12.9"/>
    <n v="3"/>
    <n v="2"/>
    <s v="N"/>
    <s v="N"/>
    <s v="N"/>
    <s v="."/>
    <s v="."/>
    <n v="1"/>
    <n v="17.399999999999999"/>
    <n v="17.7"/>
    <n v="3"/>
    <n v="2"/>
    <s v="N"/>
    <s v="N"/>
    <s v="N"/>
    <s v="."/>
    <s v="."/>
    <n v="3.7590000000000002E-3"/>
    <n v="8.6400000000000001E-3"/>
    <n v="4.8919999999999998E-2"/>
    <n v="0.16353999999999999"/>
    <n v="111.127"/>
    <n v="117.991"/>
    <n v="149.91300000000001"/>
    <x v="4"/>
    <x v="1"/>
    <x v="0"/>
    <s v="N"/>
    <x v="9"/>
    <x v="1"/>
  </r>
  <r>
    <x v="1"/>
    <n v="18"/>
    <n v="1126"/>
    <x v="0"/>
    <x v="14"/>
    <s v="4-397"/>
    <n v="38"/>
    <s v="."/>
    <n v="1"/>
    <n v="2.4"/>
    <n v="3.7"/>
    <n v="2"/>
    <n v="3"/>
    <s v="N"/>
    <s v="N"/>
    <s v="N"/>
    <s v="."/>
    <n v="1"/>
    <n v="4.7"/>
    <n v="6.7"/>
    <n v="2"/>
    <n v="3"/>
    <s v="N"/>
    <s v="N"/>
    <s v="N"/>
    <s v="."/>
    <s v="."/>
    <n v="1"/>
    <n v="9.6"/>
    <n v="12.2"/>
    <n v="3"/>
    <n v="2"/>
    <s v="N"/>
    <s v="N"/>
    <s v="N"/>
    <s v="."/>
    <s v="."/>
    <n v="1"/>
    <n v="16.399999999999999"/>
    <n v="16"/>
    <n v="2"/>
    <n v="2"/>
    <s v="N"/>
    <s v="N"/>
    <s v="N"/>
    <s v="."/>
    <s v="."/>
    <n v="9.859999999999999E-4"/>
    <n v="6.3290000000000004E-3"/>
    <n v="4.2869999999999998E-2"/>
    <n v="0.12595000000000001"/>
    <n v="103.559"/>
    <n v="108.776"/>
    <n v="109.681"/>
    <x v="2"/>
    <x v="0"/>
    <x v="0"/>
    <s v="."/>
    <x v="2"/>
    <x v="2"/>
  </r>
  <r>
    <x v="0"/>
    <n v="2"/>
    <n v="90"/>
    <x v="0"/>
    <x v="14"/>
    <s v="4-397"/>
    <n v="26"/>
    <s v="."/>
    <n v="1"/>
    <n v="3.1"/>
    <n v="6.1"/>
    <n v="2"/>
    <n v="3"/>
    <s v="N"/>
    <s v="N"/>
    <s v="N"/>
    <s v="."/>
    <n v="1"/>
    <n v="4.2"/>
    <n v="7.9"/>
    <n v="2"/>
    <n v="3"/>
    <s v="N"/>
    <s v="N"/>
    <s v="N"/>
    <s v="."/>
    <s v="."/>
    <n v="1"/>
    <n v="9.6"/>
    <n v="13"/>
    <n v="2"/>
    <n v="2"/>
    <s v="N"/>
    <s v="N"/>
    <s v="N"/>
    <s v="."/>
    <s v="."/>
    <n v="1"/>
    <n v="16.399999999999999"/>
    <n v="16.8"/>
    <n v="2"/>
    <n v="2"/>
    <s v="N"/>
    <s v="N"/>
    <s v="N"/>
    <s v="."/>
    <s v="."/>
    <n v="3.4610000000000001E-3"/>
    <n v="7.8639999999999995E-3"/>
    <n v="4.8669999999999998E-2"/>
    <n v="0.13886000000000001"/>
    <n v="105.02"/>
    <n v="106.318"/>
    <n v="106.262"/>
    <x v="2"/>
    <x v="0"/>
    <x v="0"/>
    <s v="."/>
    <x v="3"/>
    <x v="2"/>
  </r>
  <r>
    <x v="0"/>
    <n v="11"/>
    <n v="675"/>
    <x v="0"/>
    <x v="14"/>
    <s v="4-397"/>
    <n v="35"/>
    <s v="."/>
    <n v="1"/>
    <n v="3.1"/>
    <n v="3"/>
    <n v="1"/>
    <n v="1"/>
    <s v="N"/>
    <s v="N"/>
    <s v="N"/>
    <s v="."/>
    <n v="1"/>
    <n v="5"/>
    <n v="6.8"/>
    <n v="3"/>
    <n v="2"/>
    <s v="N"/>
    <s v="N"/>
    <s v="N"/>
    <s v="."/>
    <s v="."/>
    <n v="1"/>
    <n v="8.3000000000000007"/>
    <n v="10.199999999999999"/>
    <n v="3"/>
    <n v="3"/>
    <s v="N"/>
    <s v="N"/>
    <s v="N"/>
    <s v="."/>
    <s v="."/>
    <n v="1"/>
    <n v="14.2"/>
    <n v="13.8"/>
    <n v="3"/>
    <n v="3"/>
    <s v="N"/>
    <s v="N"/>
    <s v="N"/>
    <s v="."/>
    <s v="."/>
    <n v="8.3699999999999996E-4"/>
    <n v="6.9360000000000003E-3"/>
    <n v="2.5909999999999999E-2"/>
    <n v="8.1129999999999994E-2"/>
    <n v="99.451999999999998"/>
    <n v="102.319"/>
    <n v="93.468999999999994"/>
    <x v="2"/>
    <x v="0"/>
    <x v="0"/>
    <s v="."/>
    <x v="3"/>
    <x v="2"/>
  </r>
  <r>
    <x v="0"/>
    <n v="7"/>
    <n v="393"/>
    <x v="0"/>
    <x v="14"/>
    <s v="4-397"/>
    <n v="9"/>
    <s v="."/>
    <n v="1"/>
    <n v="2.5"/>
    <n v="5.7"/>
    <n v="2"/>
    <n v="2"/>
    <s v="Y"/>
    <s v="N"/>
    <s v="N"/>
    <s v="."/>
    <n v="1"/>
    <n v="4.9000000000000004"/>
    <n v="7"/>
    <n v="1"/>
    <n v="2"/>
    <s v="Y"/>
    <s v="N"/>
    <s v="N"/>
    <s v="."/>
    <s v="."/>
    <n v="1"/>
    <n v="8.1999999999999993"/>
    <n v="10.9"/>
    <n v="1"/>
    <n v="1"/>
    <s v="Y"/>
    <s v="N"/>
    <s v="N"/>
    <s v="."/>
    <s v="."/>
    <n v="1"/>
    <n v="14.5"/>
    <n v="14"/>
    <n v="2"/>
    <n v="2"/>
    <s v="Y"/>
    <s v="N"/>
    <s v="N"/>
    <s v="."/>
    <s v="."/>
    <n v="2.4369999999999999E-3"/>
    <n v="7.2030000000000002E-3"/>
    <n v="2.9229999999999999E-2"/>
    <n v="8.5260000000000002E-2"/>
    <n v="104.58"/>
    <n v="95.078000000000003"/>
    <n v="85.61"/>
    <x v="3"/>
    <x v="1"/>
    <x v="1"/>
    <s v="N"/>
    <x v="4"/>
    <x v="2"/>
  </r>
  <r>
    <x v="1"/>
    <n v="14"/>
    <n v="845"/>
    <x v="0"/>
    <x v="14"/>
    <s v="4-397"/>
    <n v="13"/>
    <s v="."/>
    <n v="1"/>
    <n v="3.8"/>
    <n v="7.2"/>
    <n v="2"/>
    <n v="1"/>
    <s v="N"/>
    <s v="N"/>
    <s v="N"/>
    <s v="."/>
    <n v="1"/>
    <n v="5.4"/>
    <n v="7.7"/>
    <n v="3"/>
    <n v="2"/>
    <s v="N"/>
    <s v="N"/>
    <s v="N"/>
    <s v="."/>
    <s v="."/>
    <n v="1"/>
    <n v="8.1999999999999993"/>
    <n v="11.4"/>
    <n v="2"/>
    <n v="2"/>
    <s v="N"/>
    <s v="N"/>
    <s v="N"/>
    <s v="."/>
    <s v="."/>
    <n v="1"/>
    <n v="13"/>
    <n v="13.9"/>
    <n v="2"/>
    <n v="2"/>
    <s v="N"/>
    <s v="N"/>
    <s v="N"/>
    <s v="."/>
    <s v="."/>
    <n v="5.9100000000000003E-3"/>
    <n v="9.6050000000000007E-3"/>
    <n v="3.1969999999999998E-2"/>
    <n v="7.535E-2"/>
    <n v="92.451999999999998"/>
    <n v="98.738"/>
    <n v="79.391999999999996"/>
    <x v="2"/>
    <x v="0"/>
    <x v="0"/>
    <s v="."/>
    <x v="5"/>
    <x v="2"/>
  </r>
  <r>
    <x v="0"/>
    <n v="10"/>
    <n v="577"/>
    <x v="0"/>
    <x v="14"/>
    <s v="4-397"/>
    <n v="1"/>
    <s v="."/>
    <n v="1"/>
    <n v="3"/>
    <n v="4"/>
    <n v="3"/>
    <n v="3"/>
    <s v="N"/>
    <s v="N"/>
    <s v="N"/>
    <s v="."/>
    <n v="1"/>
    <n v="4.5999999999999996"/>
    <n v="6.6"/>
    <n v="3"/>
    <n v="3"/>
    <s v="N"/>
    <s v="N"/>
    <s v="N"/>
    <s v="."/>
    <s v="."/>
    <n v="1"/>
    <n v="8"/>
    <n v="11.5"/>
    <n v="1"/>
    <n v="2"/>
    <s v="N"/>
    <s v="N"/>
    <s v="N"/>
    <s v="."/>
    <s v="."/>
    <n v="1"/>
    <n v="14"/>
    <n v="15.5"/>
    <n v="2"/>
    <n v="2"/>
    <s v="N"/>
    <s v="N"/>
    <s v="N"/>
    <s v="."/>
    <s v="."/>
    <n v="1.4400000000000001E-3"/>
    <n v="6.0109999999999999E-3"/>
    <n v="3.1739999999999997E-2"/>
    <n v="0.1009"/>
    <n v="93.483999999999995"/>
    <n v="96.224999999999994"/>
    <n v="76.269000000000005"/>
    <x v="1"/>
    <x v="1"/>
    <x v="0"/>
    <s v="N"/>
    <x v="5"/>
    <x v="2"/>
  </r>
  <r>
    <x v="0"/>
    <n v="3"/>
    <n v="189"/>
    <x v="0"/>
    <x v="14"/>
    <s v="4-397"/>
    <n v="61"/>
    <s v="."/>
    <n v="1"/>
    <n v="3.4"/>
    <n v="4"/>
    <n v="2"/>
    <n v="2"/>
    <s v="N"/>
    <s v="N"/>
    <s v="N"/>
    <s v="."/>
    <n v="1"/>
    <n v="4.5999999999999996"/>
    <n v="5.8"/>
    <n v="2"/>
    <n v="2"/>
    <s v="N"/>
    <s v="N"/>
    <s v="N"/>
    <s v="."/>
    <s v="."/>
    <n v="1"/>
    <n v="7.6"/>
    <n v="9.6"/>
    <n v="2"/>
    <n v="2"/>
    <s v="N"/>
    <s v="N"/>
    <s v="N"/>
    <s v="."/>
    <s v="."/>
    <n v="1"/>
    <n v="14.3"/>
    <n v="12"/>
    <n v="2"/>
    <n v="3"/>
    <s v="N"/>
    <s v="N"/>
    <s v="N"/>
    <s v="."/>
    <s v="."/>
    <n v="1.632E-3"/>
    <n v="4.6420000000000003E-3"/>
    <n v="2.1010000000000001E-2"/>
    <n v="6.1780000000000002E-2"/>
    <n v="96.203999999999994"/>
    <n v="88.622"/>
    <n v="68.796999999999997"/>
    <x v="2"/>
    <x v="0"/>
    <x v="0"/>
    <s v="."/>
    <x v="5"/>
    <x v="2"/>
  </r>
  <r>
    <x v="0"/>
    <n v="5"/>
    <n v="292"/>
    <x v="0"/>
    <x v="14"/>
    <s v="4-397"/>
    <n v="36"/>
    <s v="."/>
    <n v="1"/>
    <n v="3.4"/>
    <n v="4.5"/>
    <n v="3"/>
    <n v="2"/>
    <s v="N"/>
    <s v="N"/>
    <s v="N"/>
    <s v="."/>
    <n v="1"/>
    <n v="5.9"/>
    <n v="7.4"/>
    <n v="3"/>
    <n v="3"/>
    <s v="N"/>
    <s v="N"/>
    <s v="N"/>
    <s v="."/>
    <s v="."/>
    <n v="1"/>
    <n v="8.6"/>
    <n v="9.1999999999999993"/>
    <n v="3"/>
    <n v="2"/>
    <s v="N"/>
    <s v="N"/>
    <s v="N"/>
    <s v="."/>
    <s v="."/>
    <n v="1"/>
    <n v="14.1"/>
    <n v="12.2"/>
    <n v="2"/>
    <n v="2"/>
    <s v="N"/>
    <s v="N"/>
    <s v="N"/>
    <s v="."/>
    <s v="."/>
    <n v="2.065E-3"/>
    <n v="9.6930000000000002E-3"/>
    <n v="2.1839999999999998E-2"/>
    <n v="6.2960000000000002E-2"/>
    <n v="98.974000000000004"/>
    <n v="88.081999999999994"/>
    <n v="68.025999999999996"/>
    <x v="2"/>
    <x v="0"/>
    <x v="0"/>
    <s v="."/>
    <x v="5"/>
    <x v="2"/>
  </r>
  <r>
    <x v="1"/>
    <n v="12"/>
    <n v="715"/>
    <x v="0"/>
    <x v="14"/>
    <s v="4-397"/>
    <n v="11"/>
    <s v="."/>
    <n v="1"/>
    <n v="3.2"/>
    <n v="5.8"/>
    <n v="3"/>
    <n v="2"/>
    <s v="N"/>
    <s v="N"/>
    <s v="N"/>
    <s v="."/>
    <n v="1"/>
    <n v="4.9000000000000004"/>
    <n v="6.9"/>
    <n v="2"/>
    <n v="2"/>
    <s v="N"/>
    <s v="N"/>
    <s v="N"/>
    <s v="."/>
    <s v="."/>
    <n v="1"/>
    <n v="8.5"/>
    <n v="10.5"/>
    <n v="2"/>
    <n v="2"/>
    <s v="N"/>
    <s v="N"/>
    <s v="N"/>
    <s v="."/>
    <s v="."/>
    <n v="1"/>
    <n v="14.1"/>
    <n v="13.2"/>
    <n v="2"/>
    <n v="2"/>
    <s v="N"/>
    <s v="N"/>
    <s v="N"/>
    <s v="."/>
    <s v="."/>
    <n v="3.2290000000000001E-3"/>
    <n v="6.999E-3"/>
    <n v="2.811E-2"/>
    <n v="7.3700000000000002E-2"/>
    <n v="92.555999999999997"/>
    <n v="86.144999999999996"/>
    <n v="60.962000000000003"/>
    <x v="2"/>
    <x v="0"/>
    <x v="0"/>
    <s v="."/>
    <x v="6"/>
    <x v="2"/>
  </r>
  <r>
    <x v="0"/>
    <n v="1"/>
    <n v="31"/>
    <x v="0"/>
    <x v="14"/>
    <s v="4-397"/>
    <n v="31"/>
    <s v="."/>
    <n v="1"/>
    <n v="2.4"/>
    <n v="3"/>
    <n v="2"/>
    <n v="3"/>
    <s v="N"/>
    <s v="N"/>
    <s v="N"/>
    <s v="."/>
    <n v="1"/>
    <n v="3.9"/>
    <n v="5.9"/>
    <n v="2"/>
    <n v="3"/>
    <s v="Y"/>
    <s v="N"/>
    <s v="N"/>
    <s v="."/>
    <s v="."/>
    <n v="1"/>
    <n v="6.6"/>
    <n v="9.8000000000000007"/>
    <n v="2"/>
    <n v="3"/>
    <s v="Y"/>
    <s v="N"/>
    <s v="N"/>
    <s v="."/>
    <s v="."/>
    <n v="1"/>
    <n v="12.3"/>
    <n v="11.3"/>
    <n v="2"/>
    <n v="2"/>
    <s v="Y"/>
    <s v="N"/>
    <s v="N"/>
    <s v="."/>
    <s v="."/>
    <n v="6.4800000000000003E-4"/>
    <n v="4.0730000000000002E-3"/>
    <n v="1.9019999999999999E-2"/>
    <n v="4.7120000000000002E-2"/>
    <n v="88.831999999999994"/>
    <n v="85.253"/>
    <n v="57.981000000000002"/>
    <x v="3"/>
    <x v="1"/>
    <x v="1"/>
    <s v="N"/>
    <x v="6"/>
    <x v="2"/>
  </r>
  <r>
    <x v="0"/>
    <n v="16"/>
    <n v="1004"/>
    <x v="0"/>
    <x v="14"/>
    <s v="4-397"/>
    <n v="44"/>
    <s v="."/>
    <n v="1"/>
    <n v="2.4"/>
    <n v="3.6"/>
    <n v="3"/>
    <n v="3"/>
    <s v="N"/>
    <s v="N"/>
    <s v="N"/>
    <s v="."/>
    <n v="1"/>
    <n v="4.0999999999999996"/>
    <n v="4.4000000000000004"/>
    <n v="3"/>
    <n v="3"/>
    <s v="N"/>
    <s v="N"/>
    <s v="N"/>
    <s v="."/>
    <s v="."/>
    <n v="1"/>
    <n v="7.9"/>
    <n v="8.6999999999999993"/>
    <n v="3"/>
    <n v="3"/>
    <s v="N"/>
    <s v="N"/>
    <s v="N"/>
    <s v="."/>
    <s v="."/>
    <n v="1"/>
    <n v="15.4"/>
    <n v="12.1"/>
    <n v="3"/>
    <n v="3"/>
    <s v="N"/>
    <s v="N"/>
    <s v="N"/>
    <s v="."/>
    <s v="."/>
    <n v="9.3300000000000002E-4"/>
    <n v="2.3809999999999999E-3"/>
    <n v="1.7940000000000001E-2"/>
    <n v="6.7640000000000006E-2"/>
    <n v="100.874"/>
    <n v="77.367999999999995"/>
    <n v="49.780999999999999"/>
    <x v="2"/>
    <x v="0"/>
    <x v="0"/>
    <s v="."/>
    <x v="7"/>
    <x v="2"/>
  </r>
  <r>
    <x v="1"/>
    <n v="20"/>
    <n v="1255"/>
    <x v="0"/>
    <x v="14"/>
    <s v="4-397"/>
    <n v="39"/>
    <s v="."/>
    <n v="1"/>
    <n v="1.6"/>
    <n v="2.6"/>
    <n v="2"/>
    <n v="3"/>
    <s v="N"/>
    <s v="N"/>
    <s v="N"/>
    <s v="."/>
    <n v="1"/>
    <n v="2.7"/>
    <n v="2.6"/>
    <n v="2"/>
    <n v="3"/>
    <s v="N"/>
    <s v="N"/>
    <s v="N"/>
    <s v="."/>
    <s v="."/>
    <n v="1"/>
    <n v="3.9"/>
    <n v="4.9000000000000004"/>
    <n v="1"/>
    <n v="3"/>
    <s v="N"/>
    <s v="N"/>
    <s v="N"/>
    <s v="."/>
    <s v="."/>
    <n v="1"/>
    <n v="9.8000000000000007"/>
    <n v="8"/>
    <n v="1"/>
    <n v="3"/>
    <s v="N"/>
    <s v="N"/>
    <s v="N"/>
    <s v="."/>
    <s v="."/>
    <n v="3.2400000000000001E-4"/>
    <n v="5.4799999999999998E-4"/>
    <n v="2.81E-3"/>
    <n v="1.882E-2"/>
    <n v="81.617000000000004"/>
    <n v="65.680999999999997"/>
    <n v="31.898"/>
    <x v="6"/>
    <x v="1"/>
    <x v="1"/>
    <s v="N"/>
    <x v="8"/>
    <x v="2"/>
  </r>
  <r>
    <x v="1"/>
    <n v="9"/>
    <n v="561"/>
    <x v="0"/>
    <x v="14"/>
    <s v="4-397"/>
    <n v="49"/>
    <s v="."/>
    <n v="1"/>
    <n v="3.1"/>
    <n v="4.7"/>
    <n v="2"/>
    <n v="2"/>
    <s v="N"/>
    <s v="N"/>
    <s v="N"/>
    <s v="."/>
    <n v="1"/>
    <n v="5.2"/>
    <n v="5.6"/>
    <n v="2"/>
    <n v="2"/>
    <s v="N"/>
    <s v="N"/>
    <s v="N"/>
    <s v="."/>
    <s v="."/>
    <n v="1"/>
    <n v="8.3000000000000007"/>
    <n v="8"/>
    <n v="1"/>
    <n v="1"/>
    <s v="N"/>
    <s v="N"/>
    <s v="N"/>
    <s v="."/>
    <s v="."/>
    <n v="1"/>
    <n v="11.7"/>
    <n v="8.8000000000000007"/>
    <n v="2"/>
    <n v="2"/>
    <s v="N"/>
    <s v="N"/>
    <s v="N"/>
    <s v="."/>
    <s v="."/>
    <n v="2.0539999999999998E-3"/>
    <n v="4.8919999999999996E-3"/>
    <n v="1.5939999999999999E-2"/>
    <n v="2.7179999999999999E-2"/>
    <n v="72.864999999999995"/>
    <n v="60.953000000000003"/>
    <n v="24.613"/>
    <x v="1"/>
    <x v="1"/>
    <x v="0"/>
    <s v="N"/>
    <x v="8"/>
    <x v="2"/>
  </r>
  <r>
    <x v="1"/>
    <n v="19"/>
    <n v="1161"/>
    <x v="0"/>
    <x v="14"/>
    <s v="4-397"/>
    <n v="9"/>
    <s v="."/>
    <n v="1"/>
    <n v="2.2999999999999998"/>
    <n v="2"/>
    <n v="1"/>
    <n v="3"/>
    <s v="N"/>
    <s v="N"/>
    <s v="N"/>
    <s v="."/>
    <n v="1"/>
    <n v="4.4000000000000004"/>
    <n v="4.4000000000000004"/>
    <n v="2"/>
    <n v="2"/>
    <s v="N"/>
    <s v="N"/>
    <s v="N"/>
    <s v="."/>
    <s v="."/>
    <n v="1"/>
    <n v="8.3000000000000007"/>
    <n v="6.4"/>
    <n v="2"/>
    <n v="3"/>
    <s v="N"/>
    <s v="N"/>
    <s v="N"/>
    <s v="."/>
    <s v="."/>
    <n v="1"/>
    <n v="11.8"/>
    <n v="6.9"/>
    <n v="2"/>
    <n v="3"/>
    <s v="N"/>
    <s v="N"/>
    <s v="N"/>
    <s v="."/>
    <s v="."/>
    <n v="2.7599999999999999E-4"/>
    <n v="2.5560000000000001E-3"/>
    <n v="1.0200000000000001E-2"/>
    <n v="1.685E-2"/>
    <n v="83.641999999999996"/>
    <n v="54.762999999999998"/>
    <n v="22.716999999999999"/>
    <x v="2"/>
    <x v="0"/>
    <x v="0"/>
    <s v="."/>
    <x v="8"/>
    <x v="2"/>
  </r>
  <r>
    <x v="1"/>
    <n v="15"/>
    <n v="934"/>
    <x v="0"/>
    <x v="15"/>
    <s v="4-398"/>
    <n v="38"/>
    <s v="."/>
    <n v="1"/>
    <n v="3.5"/>
    <n v="4.7"/>
    <n v="1"/>
    <n v="1"/>
    <s v="Y"/>
    <s v="N"/>
    <s v="N"/>
    <s v="."/>
    <n v="1"/>
    <n v="5.6"/>
    <n v="8.6"/>
    <n v="1"/>
    <n v="1"/>
    <s v="Y"/>
    <s v="N"/>
    <s v="Y"/>
    <s v="TERM"/>
    <s v="."/>
    <n v="1"/>
    <n v="9"/>
    <n v="14.9"/>
    <n v="1"/>
    <n v="1"/>
    <s v="Y"/>
    <s v="N"/>
    <s v="Y"/>
    <s v="."/>
    <s v="."/>
    <n v="1"/>
    <n v="14.8"/>
    <n v="17.100000000000001"/>
    <n v="1"/>
    <n v="2"/>
    <s v="Y"/>
    <s v="N"/>
    <s v="Y"/>
    <s v="."/>
    <s v="."/>
    <n v="2.3189999999999999E-3"/>
    <n v="1.2425E-2"/>
    <n v="5.994E-2"/>
    <n v="0.12983"/>
    <n v="114.93899999999999"/>
    <n v="134.74700000000001"/>
    <n v="188.828"/>
    <x v="6"/>
    <x v="1"/>
    <x v="1"/>
    <s v="N"/>
    <x v="0"/>
    <x v="2"/>
  </r>
  <r>
    <x v="1"/>
    <n v="7"/>
    <n v="441"/>
    <x v="0"/>
    <x v="15"/>
    <s v="4-398"/>
    <n v="57"/>
    <s v="."/>
    <n v="1"/>
    <n v="3.5"/>
    <n v="5.8"/>
    <n v="3"/>
    <n v="2"/>
    <s v="N"/>
    <s v="N"/>
    <s v="N"/>
    <s v="."/>
    <n v="1"/>
    <n v="5.4"/>
    <n v="7"/>
    <n v="3"/>
    <n v="3"/>
    <s v="N"/>
    <s v="N"/>
    <s v="N"/>
    <s v="."/>
    <s v="."/>
    <n v="1"/>
    <n v="9.5"/>
    <n v="12"/>
    <n v="3"/>
    <n v="2"/>
    <s v="N"/>
    <s v="N"/>
    <s v="N"/>
    <s v="."/>
    <s v="."/>
    <n v="1"/>
    <n v="14.6"/>
    <n v="14.5"/>
    <n v="3"/>
    <n v="3"/>
    <s v="N"/>
    <s v="N"/>
    <s v="N"/>
    <s v="."/>
    <s v="."/>
    <n v="3.532E-3"/>
    <n v="7.9380000000000006E-3"/>
    <n v="4.104E-2"/>
    <n v="9.2090000000000005E-2"/>
    <n v="115.76900000000001"/>
    <n v="114.90300000000001"/>
    <n v="146.303"/>
    <x v="2"/>
    <x v="0"/>
    <x v="0"/>
    <s v="."/>
    <x v="9"/>
    <x v="0"/>
  </r>
  <r>
    <x v="1"/>
    <n v="16"/>
    <n v="972"/>
    <x v="0"/>
    <x v="15"/>
    <s v="4-398"/>
    <n v="12"/>
    <s v="."/>
    <n v="1"/>
    <n v="2.8"/>
    <n v="5.0999999999999996"/>
    <n v="3"/>
    <n v="1"/>
    <s v="N"/>
    <s v="N"/>
    <s v="N"/>
    <s v="."/>
    <n v="1"/>
    <n v="4"/>
    <n v="6"/>
    <n v="3"/>
    <n v="2"/>
    <s v="N"/>
    <s v="N"/>
    <s v="N"/>
    <s v="."/>
    <s v="."/>
    <n v="1"/>
    <n v="8"/>
    <n v="11.9"/>
    <n v="3"/>
    <n v="2"/>
    <s v="N"/>
    <s v="N"/>
    <s v="N"/>
    <s v="."/>
    <s v="."/>
    <n v="1"/>
    <n v="15.7"/>
    <n v="18.8"/>
    <n v="3"/>
    <n v="2"/>
    <s v="N"/>
    <s v="N"/>
    <s v="N"/>
    <s v="."/>
    <s v="."/>
    <n v="2.1849999999999999E-3"/>
    <n v="4.3200000000000001E-3"/>
    <n v="3.3989999999999999E-2"/>
    <n v="0.16647000000000001"/>
    <n v="102.94799999999999"/>
    <n v="121.18600000000001"/>
    <n v="143.37200000000001"/>
    <x v="2"/>
    <x v="0"/>
    <x v="0"/>
    <s v="."/>
    <x v="9"/>
    <x v="0"/>
  </r>
  <r>
    <x v="0"/>
    <n v="11"/>
    <n v="656"/>
    <x v="0"/>
    <x v="15"/>
    <s v="4-398"/>
    <n v="16"/>
    <s v="."/>
    <n v="1"/>
    <n v="4"/>
    <n v="6.9"/>
    <n v="2"/>
    <n v="3"/>
    <s v="N"/>
    <s v="N"/>
    <s v="Y"/>
    <s v="AVES"/>
    <n v="1"/>
    <n v="6.6"/>
    <n v="8.5"/>
    <n v="2"/>
    <n v="3"/>
    <s v="N"/>
    <s v="N"/>
    <s v="N"/>
    <s v="."/>
    <s v="."/>
    <n v="1"/>
    <n v="9.8000000000000007"/>
    <n v="12.6"/>
    <n v="1"/>
    <n v="3"/>
    <s v="N"/>
    <s v="N"/>
    <s v="N"/>
    <s v="."/>
    <s v="."/>
    <n v="1"/>
    <n v="16.100000000000001"/>
    <n v="15.8"/>
    <n v="2"/>
    <n v="3"/>
    <s v="N"/>
    <s v="N"/>
    <s v="N"/>
    <s v="."/>
    <s v="."/>
    <n v="5.7130000000000002E-3"/>
    <n v="1.4305E-2"/>
    <n v="4.6679999999999999E-2"/>
    <n v="0.12058000000000001"/>
    <n v="110.93600000000001"/>
    <n v="116.312"/>
    <n v="137.47399999999999"/>
    <x v="1"/>
    <x v="1"/>
    <x v="0"/>
    <s v="N"/>
    <x v="1"/>
    <x v="2"/>
  </r>
  <r>
    <x v="0"/>
    <n v="15"/>
    <n v="910"/>
    <x v="0"/>
    <x v="15"/>
    <s v="4-398"/>
    <n v="14"/>
    <s v="."/>
    <n v="1"/>
    <n v="3.4"/>
    <n v="5.3"/>
    <n v="2"/>
    <n v="2"/>
    <s v="Y"/>
    <s v="N"/>
    <s v="N"/>
    <s v="."/>
    <n v="1"/>
    <n v="5.6"/>
    <n v="9.4"/>
    <n v="2"/>
    <n v="2"/>
    <s v="N"/>
    <s v="N"/>
    <s v="N"/>
    <s v="."/>
    <s v="."/>
    <n v="1"/>
    <n v="9.3000000000000007"/>
    <n v="16.100000000000001"/>
    <n v="1"/>
    <n v="1"/>
    <s v="N"/>
    <s v="N"/>
    <s v="N"/>
    <s v="."/>
    <s v="."/>
    <n v="1"/>
    <n v="15.2"/>
    <n v="18.8"/>
    <n v="2"/>
    <n v="2"/>
    <s v="N"/>
    <s v="N"/>
    <s v="N"/>
    <s v="."/>
    <s v="."/>
    <n v="2.8649999999999999E-3"/>
    <n v="1.4844E-2"/>
    <n v="7.2319999999999995E-2"/>
    <n v="0.16117000000000001"/>
    <n v="102.20399999999999"/>
    <n v="118.532"/>
    <n v="135.41499999999999"/>
    <x v="1"/>
    <x v="1"/>
    <x v="0"/>
    <s v="N"/>
    <x v="1"/>
    <x v="2"/>
  </r>
  <r>
    <x v="0"/>
    <n v="11"/>
    <n v="704"/>
    <x v="0"/>
    <x v="15"/>
    <s v="4-398"/>
    <n v="64"/>
    <s v="."/>
    <n v="1"/>
    <n v="2.7"/>
    <n v="4.5"/>
    <n v="2"/>
    <n v="2"/>
    <s v="Y"/>
    <s v="N"/>
    <s v="N"/>
    <s v="."/>
    <n v="1"/>
    <n v="4.8"/>
    <n v="7.2"/>
    <n v="2"/>
    <n v="2"/>
    <s v="N"/>
    <s v="N"/>
    <s v="N"/>
    <s v="."/>
    <s v="."/>
    <n v="1"/>
    <n v="9"/>
    <n v="12"/>
    <n v="3"/>
    <n v="2"/>
    <s v="N"/>
    <s v="N"/>
    <s v="N"/>
    <s v="."/>
    <s v="."/>
    <n v="1"/>
    <n v="14.4"/>
    <n v="14.2"/>
    <n v="2"/>
    <n v="2"/>
    <s v="N"/>
    <s v="N"/>
    <s v="N"/>
    <s v="."/>
    <s v="."/>
    <n v="1.64E-3"/>
    <n v="7.4650000000000003E-3"/>
    <n v="3.8879999999999998E-2"/>
    <n v="8.7110000000000007E-2"/>
    <n v="115.595"/>
    <n v="108.52500000000001"/>
    <n v="131.22499999999999"/>
    <x v="2"/>
    <x v="0"/>
    <x v="0"/>
    <s v="."/>
    <x v="1"/>
    <x v="0"/>
  </r>
  <r>
    <x v="1"/>
    <n v="13"/>
    <n v="794"/>
    <x v="0"/>
    <x v="15"/>
    <s v="4-398"/>
    <n v="26"/>
    <s v="."/>
    <n v="1"/>
    <n v="3.4"/>
    <n v="4"/>
    <n v="1"/>
    <n v="3"/>
    <s v="N"/>
    <s v="N"/>
    <s v="N"/>
    <s v="."/>
    <n v="1"/>
    <n v="5"/>
    <n v="6.2"/>
    <n v="2"/>
    <n v="2"/>
    <s v="N"/>
    <s v="N"/>
    <s v="N"/>
    <s v="."/>
    <s v="."/>
    <n v="1"/>
    <n v="9.1999999999999993"/>
    <n v="11"/>
    <n v="2"/>
    <n v="2"/>
    <s v="N"/>
    <s v="N"/>
    <s v="N"/>
    <s v="."/>
    <s v="."/>
    <n v="1"/>
    <n v="16"/>
    <n v="15.7"/>
    <n v="3"/>
    <n v="2"/>
    <s v="N"/>
    <s v="N"/>
    <s v="N"/>
    <s v="."/>
    <s v="."/>
    <n v="1.632E-3"/>
    <n v="5.7660000000000003E-3"/>
    <n v="3.3399999999999999E-2"/>
    <n v="0.11831999999999999"/>
    <n v="117.01600000000001"/>
    <n v="108.758"/>
    <n v="127.84399999999999"/>
    <x v="2"/>
    <x v="0"/>
    <x v="0"/>
    <s v="."/>
    <x v="1"/>
    <x v="2"/>
  </r>
  <r>
    <x v="1"/>
    <n v="20"/>
    <n v="1262"/>
    <x v="0"/>
    <x v="15"/>
    <s v="4-398"/>
    <n v="46"/>
    <s v="."/>
    <n v="1"/>
    <n v="3.3"/>
    <n v="4.7"/>
    <n v="2"/>
    <n v="2"/>
    <s v="N"/>
    <s v="N"/>
    <s v="N"/>
    <s v="."/>
    <n v="1"/>
    <n v="5.5"/>
    <n v="6.6"/>
    <n v="3"/>
    <n v="2"/>
    <s v="N"/>
    <s v="N"/>
    <s v="Y"/>
    <s v="TERM"/>
    <s v="."/>
    <n v="1"/>
    <n v="8.9"/>
    <n v="10.9"/>
    <n v="3"/>
    <n v="2"/>
    <s v="N"/>
    <s v="N"/>
    <s v="Y"/>
    <s v="."/>
    <s v="."/>
    <n v="1"/>
    <n v="15"/>
    <n v="12.6"/>
    <n v="3"/>
    <n v="2"/>
    <s v="N"/>
    <s v="N"/>
    <s v="Y"/>
    <s v="."/>
    <s v="."/>
    <n v="2.1870000000000001E-3"/>
    <n v="7.1869999999999998E-3"/>
    <n v="3.1719999999999998E-2"/>
    <n v="7.1440000000000003E-2"/>
    <n v="111.777"/>
    <n v="109.459"/>
    <n v="124.57599999999999"/>
    <x v="2"/>
    <x v="0"/>
    <x v="0"/>
    <s v="."/>
    <x v="1"/>
    <x v="2"/>
  </r>
  <r>
    <x v="1"/>
    <n v="16"/>
    <n v="999"/>
    <x v="0"/>
    <x v="15"/>
    <s v="4-398"/>
    <n v="39"/>
    <s v="."/>
    <n v="1"/>
    <n v="3.7"/>
    <n v="4.8"/>
    <n v="2"/>
    <n v="2"/>
    <s v="Y"/>
    <s v="N"/>
    <s v="N"/>
    <s v="."/>
    <n v="1"/>
    <n v="6"/>
    <n v="9.1"/>
    <n v="2"/>
    <n v="2"/>
    <s v="N"/>
    <s v="N"/>
    <s v="N"/>
    <s v="."/>
    <s v="."/>
    <n v="1"/>
    <n v="9.6"/>
    <n v="13.3"/>
    <n v="2"/>
    <n v="2"/>
    <s v="N"/>
    <s v="N"/>
    <s v="N"/>
    <s v="."/>
    <s v="."/>
    <n v="1"/>
    <n v="13.7"/>
    <n v="15.5"/>
    <n v="2"/>
    <n v="3"/>
    <s v="N"/>
    <s v="N"/>
    <s v="N"/>
    <s v="."/>
    <s v="."/>
    <n v="2.5569999999999998E-3"/>
    <n v="1.4906000000000001E-2"/>
    <n v="5.0939999999999999E-2"/>
    <n v="9.8739999999999994E-2"/>
    <n v="103.92"/>
    <n v="114.15300000000001"/>
    <n v="120.494"/>
    <x v="2"/>
    <x v="0"/>
    <x v="0"/>
    <s v="."/>
    <x v="2"/>
    <x v="2"/>
  </r>
  <r>
    <x v="0"/>
    <n v="17"/>
    <n v="1074"/>
    <x v="0"/>
    <x v="15"/>
    <s v="4-398"/>
    <n v="50"/>
    <s v="."/>
    <n v="1"/>
    <n v="3.3"/>
    <n v="5.5"/>
    <n v="2"/>
    <n v="1"/>
    <s v="N"/>
    <s v="N"/>
    <s v="N"/>
    <s v="."/>
    <n v="1"/>
    <n v="6.2"/>
    <n v="8"/>
    <n v="2"/>
    <n v="2"/>
    <s v="N"/>
    <s v="N"/>
    <s v="N"/>
    <s v="."/>
    <s v="."/>
    <n v="1"/>
    <n v="9.1999999999999993"/>
    <n v="12.1"/>
    <n v="3"/>
    <n v="2"/>
    <s v="N"/>
    <s v="N"/>
    <s v="N"/>
    <s v="."/>
    <s v="."/>
    <n v="1"/>
    <n v="15.3"/>
    <n v="16.899999999999999"/>
    <n v="2"/>
    <n v="2"/>
    <s v="N"/>
    <s v="N"/>
    <s v="N"/>
    <s v="."/>
    <s v="."/>
    <n v="2.9949999999999998E-3"/>
    <n v="1.1904E-2"/>
    <n v="4.0410000000000001E-2"/>
    <n v="0.13109000000000001"/>
    <n v="100.33199999999999"/>
    <n v="113.02500000000001"/>
    <n v="118.19799999999999"/>
    <x v="2"/>
    <x v="0"/>
    <x v="0"/>
    <s v="."/>
    <x v="2"/>
    <x v="2"/>
  </r>
  <r>
    <x v="1"/>
    <n v="8"/>
    <n v="477"/>
    <x v="0"/>
    <x v="15"/>
    <s v="4-398"/>
    <n v="29"/>
    <s v="."/>
    <n v="1"/>
    <n v="2.7"/>
    <n v="4.5"/>
    <n v="2"/>
    <n v="3"/>
    <s v="Y"/>
    <s v="N"/>
    <s v="N"/>
    <s v="."/>
    <n v="1"/>
    <n v="5.8"/>
    <n v="7.8"/>
    <n v="1"/>
    <n v="1"/>
    <s v="Y"/>
    <s v="N"/>
    <s v="N"/>
    <s v="."/>
    <s v="."/>
    <n v="1"/>
    <n v="8.5"/>
    <n v="12.2"/>
    <n v="1"/>
    <n v="2"/>
    <s v="Y"/>
    <s v="N"/>
    <s v="N"/>
    <s v="."/>
    <s v="."/>
    <n v="1"/>
    <n v="13.5"/>
    <n v="13.9"/>
    <n v="2"/>
    <n v="2"/>
    <s v="Y"/>
    <s v="N"/>
    <s v="N"/>
    <s v="."/>
    <s v="."/>
    <n v="1.64E-3"/>
    <n v="1.0586E-2"/>
    <n v="3.7949999999999998E-2"/>
    <n v="7.825E-2"/>
    <n v="98.376999999999995"/>
    <n v="107.65600000000001"/>
    <n v="104.806"/>
    <x v="3"/>
    <x v="1"/>
    <x v="1"/>
    <s v="N"/>
    <x v="3"/>
    <x v="2"/>
  </r>
  <r>
    <x v="0"/>
    <n v="2"/>
    <n v="103"/>
    <x v="0"/>
    <x v="15"/>
    <s v="4-398"/>
    <n v="39"/>
    <s v="."/>
    <n v="1"/>
    <n v="3.3"/>
    <n v="5"/>
    <n v="2"/>
    <n v="1"/>
    <s v="N"/>
    <s v="N"/>
    <s v="N"/>
    <s v="."/>
    <n v="1"/>
    <n v="4.8"/>
    <n v="7.7"/>
    <n v="3"/>
    <n v="3"/>
    <s v="N"/>
    <s v="N"/>
    <s v="N"/>
    <s v="."/>
    <s v="."/>
    <n v="1"/>
    <n v="9.3000000000000007"/>
    <n v="12.8"/>
    <n v="2"/>
    <n v="2"/>
    <s v="N"/>
    <s v="N"/>
    <s v="N"/>
    <s v="."/>
    <s v="."/>
    <n v="1"/>
    <n v="14.3"/>
    <n v="15"/>
    <n v="2"/>
    <n v="2"/>
    <s v="N"/>
    <s v="N"/>
    <s v="N"/>
    <s v="."/>
    <s v="."/>
    <n v="2.4750000000000002E-3"/>
    <n v="8.5380000000000005E-3"/>
    <n v="4.5710000000000001E-2"/>
    <n v="9.6519999999999995E-2"/>
    <n v="99.756"/>
    <n v="104.86799999999999"/>
    <n v="100.78"/>
    <x v="2"/>
    <x v="0"/>
    <x v="0"/>
    <s v="."/>
    <x v="3"/>
    <x v="2"/>
  </r>
  <r>
    <x v="1"/>
    <n v="8"/>
    <n v="485"/>
    <x v="0"/>
    <x v="15"/>
    <s v="4-398"/>
    <n v="37"/>
    <s v="."/>
    <n v="1"/>
    <n v="2.5"/>
    <n v="2.6"/>
    <n v="2"/>
    <n v="3"/>
    <s v="N"/>
    <s v="N"/>
    <s v="N"/>
    <s v="."/>
    <n v="1"/>
    <n v="4.5"/>
    <n v="4.7"/>
    <n v="2"/>
    <n v="3"/>
    <s v="N"/>
    <s v="N"/>
    <s v="N"/>
    <s v="."/>
    <s v="."/>
    <n v="1"/>
    <n v="8.6"/>
    <n v="9.6999999999999993"/>
    <n v="2"/>
    <n v="3"/>
    <s v="N"/>
    <s v="N"/>
    <s v="N"/>
    <s v="."/>
    <s v="."/>
    <n v="1"/>
    <n v="14.2"/>
    <n v="13.8"/>
    <n v="2"/>
    <n v="2"/>
    <s v="N"/>
    <s v="N"/>
    <s v="N"/>
    <s v="."/>
    <s v="."/>
    <n v="5.0699999999999996E-4"/>
    <n v="2.9819999999999998E-3"/>
    <n v="2.4279999999999999E-2"/>
    <n v="8.1129999999999994E-2"/>
    <n v="102.988"/>
    <n v="102.437"/>
    <n v="97.876000000000005"/>
    <x v="2"/>
    <x v="0"/>
    <x v="0"/>
    <s v="."/>
    <x v="3"/>
    <x v="2"/>
  </r>
  <r>
    <x v="1"/>
    <n v="17"/>
    <n v="1070"/>
    <x v="0"/>
    <x v="15"/>
    <s v="4-398"/>
    <n v="46"/>
    <s v="."/>
    <n v="1"/>
    <n v="2.8"/>
    <n v="2.2999999999999998"/>
    <n v="1"/>
    <n v="2"/>
    <s v="N"/>
    <s v="N"/>
    <s v="N"/>
    <s v="."/>
    <n v="1"/>
    <n v="5"/>
    <n v="6.4"/>
    <n v="1"/>
    <n v="1"/>
    <s v="N"/>
    <s v="N"/>
    <s v="N"/>
    <s v="."/>
    <s v="."/>
    <n v="1"/>
    <n v="8"/>
    <n v="10"/>
    <n v="2"/>
    <n v="2"/>
    <s v="N"/>
    <s v="N"/>
    <s v="N"/>
    <s v="."/>
    <s v="."/>
    <n v="1"/>
    <n v="12.3"/>
    <n v="12.9"/>
    <n v="3"/>
    <n v="3"/>
    <s v="N"/>
    <s v="N"/>
    <s v="N"/>
    <s v="."/>
    <s v="."/>
    <n v="4.44E-4"/>
    <n v="6.1440000000000002E-3"/>
    <n v="2.4E-2"/>
    <n v="6.1409999999999999E-2"/>
    <n v="95.998999999999995"/>
    <n v="103.94499999999999"/>
    <n v="94.147000000000006"/>
    <x v="4"/>
    <x v="1"/>
    <x v="0"/>
    <s v="N"/>
    <x v="3"/>
    <x v="2"/>
  </r>
  <r>
    <x v="1"/>
    <n v="4"/>
    <n v="226"/>
    <x v="0"/>
    <x v="15"/>
    <s v="4-398"/>
    <n v="34"/>
    <s v="."/>
    <n v="1"/>
    <n v="3.5"/>
    <n v="4.7"/>
    <n v="2"/>
    <n v="3"/>
    <s v="N"/>
    <s v="N"/>
    <s v="N"/>
    <s v="."/>
    <n v="1"/>
    <n v="4.7"/>
    <n v="5.6"/>
    <n v="2"/>
    <n v="2"/>
    <s v="N"/>
    <s v="N"/>
    <s v="N"/>
    <s v="."/>
    <s v="."/>
    <n v="1"/>
    <n v="9.5"/>
    <n v="10"/>
    <n v="2"/>
    <n v="2"/>
    <s v="N"/>
    <s v="N"/>
    <s v="N"/>
    <s v="."/>
    <s v="."/>
    <n v="1"/>
    <n v="16.100000000000001"/>
    <n v="13.4"/>
    <n v="3"/>
    <n v="3"/>
    <s v="N"/>
    <s v="N"/>
    <s v="N"/>
    <s v="."/>
    <s v="."/>
    <n v="2.3189999999999999E-3"/>
    <n v="4.4219999999999997E-3"/>
    <n v="2.8500000000000001E-2"/>
    <n v="8.6730000000000002E-2"/>
    <n v="109.389"/>
    <n v="97.456999999999994"/>
    <n v="93.89"/>
    <x v="2"/>
    <x v="0"/>
    <x v="0"/>
    <s v="."/>
    <x v="3"/>
    <x v="2"/>
  </r>
  <r>
    <x v="1"/>
    <n v="5"/>
    <n v="288"/>
    <x v="0"/>
    <x v="15"/>
    <s v="4-398"/>
    <n v="32"/>
    <s v="."/>
    <n v="1"/>
    <n v="4.4000000000000004"/>
    <n v="7.6"/>
    <n v="2"/>
    <n v="2"/>
    <s v="Y"/>
    <s v="N"/>
    <s v="N"/>
    <s v="."/>
    <n v="1"/>
    <n v="5.8"/>
    <n v="8.3000000000000007"/>
    <n v="2"/>
    <n v="2"/>
    <s v="Y"/>
    <s v="N"/>
    <s v="N"/>
    <s v="."/>
    <s v="."/>
    <n v="1"/>
    <n v="9.5"/>
    <n v="12"/>
    <n v="1"/>
    <n v="2"/>
    <s v="Y"/>
    <s v="N"/>
    <s v="N"/>
    <s v="."/>
    <s v="."/>
    <n v="1"/>
    <n v="13.5"/>
    <n v="14.2"/>
    <n v="3"/>
    <n v="2"/>
    <s v="Y"/>
    <s v="N"/>
    <s v="N"/>
    <s v="."/>
    <s v="."/>
    <n v="7.6239999999999997E-3"/>
    <n v="1.1986999999999999E-2"/>
    <n v="4.104E-2"/>
    <n v="8.1659999999999996E-2"/>
    <n v="93.043000000000006"/>
    <n v="104.203"/>
    <n v="91.876999999999995"/>
    <x v="3"/>
    <x v="1"/>
    <x v="1"/>
    <s v="N"/>
    <x v="4"/>
    <x v="2"/>
  </r>
  <r>
    <x v="0"/>
    <n v="4"/>
    <n v="255"/>
    <x v="0"/>
    <x v="15"/>
    <s v="4-398"/>
    <n v="63"/>
    <s v="."/>
    <n v="1"/>
    <n v="3.6"/>
    <n v="4.5"/>
    <n v="2"/>
    <n v="2"/>
    <s v="Y"/>
    <s v="N"/>
    <s v="N"/>
    <s v="."/>
    <n v="1"/>
    <n v="5.0999999999999996"/>
    <n v="7.5"/>
    <n v="2"/>
    <n v="2"/>
    <s v="N"/>
    <s v="N"/>
    <s v="N"/>
    <s v="."/>
    <s v="."/>
    <n v="1"/>
    <n v="10.4"/>
    <n v="12.3"/>
    <n v="1"/>
    <n v="3"/>
    <s v="N"/>
    <s v="N"/>
    <s v="N"/>
    <s v="."/>
    <s v="."/>
    <n v="1"/>
    <n v="14.6"/>
    <n v="13.5"/>
    <n v="2"/>
    <n v="2"/>
    <s v="N"/>
    <s v="N"/>
    <s v="N"/>
    <s v="."/>
    <s v="."/>
    <n v="2.1870000000000001E-3"/>
    <n v="8.6060000000000008E-3"/>
    <n v="4.7199999999999999E-2"/>
    <n v="7.9829999999999998E-2"/>
    <n v="100.384"/>
    <n v="98.42"/>
    <n v="88.662999999999997"/>
    <x v="1"/>
    <x v="1"/>
    <x v="0"/>
    <s v="N"/>
    <x v="4"/>
    <x v="2"/>
  </r>
  <r>
    <x v="1"/>
    <n v="1"/>
    <n v="45"/>
    <x v="0"/>
    <x v="15"/>
    <s v="4-398"/>
    <n v="45"/>
    <s v="."/>
    <n v="1"/>
    <n v="2.1"/>
    <n v="2.5"/>
    <n v="2"/>
    <n v="3"/>
    <s v="N"/>
    <s v="N"/>
    <s v="N"/>
    <s v="."/>
    <n v="1"/>
    <n v="3.2"/>
    <n v="5.4"/>
    <n v="2"/>
    <n v="3"/>
    <s v="N"/>
    <s v="N"/>
    <s v="N"/>
    <s v="."/>
    <s v="."/>
    <n v="1"/>
    <n v="7.6"/>
    <n v="9.4"/>
    <n v="2"/>
    <n v="3"/>
    <s v="N"/>
    <s v="N"/>
    <s v="N"/>
    <s v="."/>
    <s v="."/>
    <n v="1"/>
    <n v="14.6"/>
    <n v="13.6"/>
    <n v="3"/>
    <n v="2"/>
    <s v="N"/>
    <s v="N"/>
    <s v="N"/>
    <s v="."/>
    <s v="."/>
    <n v="3.9399999999999998E-4"/>
    <n v="2.7989999999999998E-3"/>
    <n v="2.0150000000000001E-2"/>
    <n v="8.1009999999999999E-2"/>
    <n v="102.53100000000001"/>
    <n v="98.483000000000004"/>
    <n v="87.977000000000004"/>
    <x v="2"/>
    <x v="0"/>
    <x v="0"/>
    <s v="."/>
    <x v="4"/>
    <x v="2"/>
  </r>
  <r>
    <x v="1"/>
    <n v="13"/>
    <n v="828"/>
    <x v="0"/>
    <x v="15"/>
    <s v="4-398"/>
    <n v="60"/>
    <s v="."/>
    <n v="1"/>
    <n v="3.5"/>
    <n v="4.0999999999999996"/>
    <n v="3"/>
    <n v="3"/>
    <s v="N"/>
    <s v="N"/>
    <s v="N"/>
    <s v="."/>
    <n v="1"/>
    <n v="5.5"/>
    <n v="5.9"/>
    <n v="3"/>
    <n v="2"/>
    <s v="N"/>
    <s v="N"/>
    <s v="N"/>
    <s v="."/>
    <s v="."/>
    <n v="1"/>
    <n v="7.8"/>
    <n v="9.6"/>
    <n v="3"/>
    <n v="2"/>
    <s v="N"/>
    <s v="N"/>
    <s v="N"/>
    <s v="."/>
    <s v="."/>
    <n v="1"/>
    <n v="13.4"/>
    <n v="12.5"/>
    <n v="3"/>
    <n v="3"/>
    <s v="N"/>
    <s v="N"/>
    <s v="N"/>
    <s v="."/>
    <s v="."/>
    <n v="1.7650000000000001E-3"/>
    <n v="5.744E-3"/>
    <n v="2.1569999999999999E-2"/>
    <n v="6.2810000000000005E-2"/>
    <n v="100.218"/>
    <n v="96.084000000000003"/>
    <n v="85.025999999999996"/>
    <x v="2"/>
    <x v="0"/>
    <x v="0"/>
    <s v="."/>
    <x v="4"/>
    <x v="2"/>
  </r>
  <r>
    <x v="1"/>
    <n v="6"/>
    <n v="373"/>
    <x v="0"/>
    <x v="15"/>
    <s v="4-398"/>
    <n v="53"/>
    <s v="."/>
    <n v="1"/>
    <n v="3.2"/>
    <n v="4.3"/>
    <n v="2"/>
    <n v="2"/>
    <s v="N"/>
    <s v="N"/>
    <s v="N"/>
    <s v="."/>
    <n v="1"/>
    <n v="5.2"/>
    <n v="8.1"/>
    <n v="2"/>
    <n v="1"/>
    <s v="Y"/>
    <s v="N"/>
    <s v="N"/>
    <s v="."/>
    <s v="."/>
    <n v="1"/>
    <n v="8.1999999999999993"/>
    <n v="12.6"/>
    <n v="1"/>
    <n v="1"/>
    <s v="Y"/>
    <s v="N"/>
    <s v="N"/>
    <s v="."/>
    <s v="."/>
    <n v="1"/>
    <n v="12.3"/>
    <n v="13.6"/>
    <n v="1"/>
    <n v="2"/>
    <s v="Y"/>
    <s v="N"/>
    <s v="N"/>
    <s v="."/>
    <s v="."/>
    <n v="1.7750000000000001E-3"/>
    <n v="1.0234999999999999E-2"/>
    <n v="3.9050000000000001E-2"/>
    <n v="6.8250000000000005E-2"/>
    <n v="89.994"/>
    <n v="99.628"/>
    <n v="83.739000000000004"/>
    <x v="6"/>
    <x v="1"/>
    <x v="1"/>
    <s v="N"/>
    <x v="4"/>
    <x v="2"/>
  </r>
  <r>
    <x v="0"/>
    <n v="12"/>
    <n v="753"/>
    <x v="0"/>
    <x v="15"/>
    <s v="4-398"/>
    <n v="49"/>
    <s v="."/>
    <n v="1"/>
    <n v="3.4"/>
    <n v="3.9"/>
    <n v="2"/>
    <n v="2"/>
    <s v="Y"/>
    <s v="N"/>
    <s v="N"/>
    <s v="."/>
    <n v="1"/>
    <n v="5.8"/>
    <n v="6.4"/>
    <n v="2"/>
    <n v="2"/>
    <s v="N"/>
    <s v="N"/>
    <s v="N"/>
    <s v="."/>
    <s v="."/>
    <n v="1"/>
    <n v="9"/>
    <n v="10.5"/>
    <n v="1"/>
    <n v="1"/>
    <s v="N"/>
    <s v="N"/>
    <s v="N"/>
    <s v="."/>
    <s v="."/>
    <n v="1"/>
    <n v="13.8"/>
    <n v="12.9"/>
    <n v="2"/>
    <n v="2"/>
    <s v="N"/>
    <s v="N"/>
    <s v="N"/>
    <s v="."/>
    <s v="."/>
    <n v="1.5510000000000001E-3"/>
    <n v="7.1269999999999997E-3"/>
    <n v="2.9770000000000001E-2"/>
    <n v="6.8890000000000007E-2"/>
    <n v="100.751"/>
    <n v="95.415000000000006"/>
    <n v="82.433999999999997"/>
    <x v="1"/>
    <x v="1"/>
    <x v="0"/>
    <s v="N"/>
    <x v="4"/>
    <x v="2"/>
  </r>
  <r>
    <x v="0"/>
    <n v="2"/>
    <n v="120"/>
    <x v="0"/>
    <x v="15"/>
    <s v="4-398"/>
    <n v="56"/>
    <s v="."/>
    <n v="1"/>
    <n v="3.8"/>
    <n v="5.8"/>
    <n v="3"/>
    <n v="2"/>
    <s v="N"/>
    <s v="N"/>
    <s v="N"/>
    <s v="."/>
    <n v="1"/>
    <n v="5.0999999999999996"/>
    <n v="7.5"/>
    <n v="3"/>
    <n v="3"/>
    <s v="N"/>
    <s v="N"/>
    <s v="N"/>
    <s v="."/>
    <s v="."/>
    <n v="1"/>
    <n v="9.3000000000000007"/>
    <n v="12.1"/>
    <n v="3"/>
    <n v="3"/>
    <s v="N"/>
    <s v="N"/>
    <s v="N"/>
    <s v="."/>
    <s v="."/>
    <n v="1"/>
    <n v="15.1"/>
    <n v="15.2"/>
    <n v="3"/>
    <n v="3"/>
    <s v="N"/>
    <s v="N"/>
    <s v="N"/>
    <s v="."/>
    <s v="."/>
    <n v="3.8349999999999999E-3"/>
    <n v="8.6060000000000008E-3"/>
    <n v="4.0849999999999997E-2"/>
    <n v="0.10466"/>
    <n v="97.182000000000002"/>
    <n v="97.296000000000006"/>
    <n v="82.433999999999997"/>
    <x v="2"/>
    <x v="0"/>
    <x v="0"/>
    <s v="."/>
    <x v="4"/>
    <x v="2"/>
  </r>
  <r>
    <x v="0"/>
    <n v="5"/>
    <n v="319"/>
    <x v="0"/>
    <x v="15"/>
    <s v="4-398"/>
    <n v="63"/>
    <s v="."/>
    <n v="1"/>
    <n v="3"/>
    <n v="3.6"/>
    <n v="2"/>
    <n v="1"/>
    <s v="Y"/>
    <s v="N"/>
    <s v="N"/>
    <s v="."/>
    <n v="1"/>
    <n v="4.7"/>
    <n v="5.8"/>
    <n v="2"/>
    <n v="2"/>
    <s v="N"/>
    <s v="N"/>
    <s v="N"/>
    <s v="."/>
    <s v="."/>
    <n v="1"/>
    <n v="7.6"/>
    <n v="9.8000000000000007"/>
    <n v="3"/>
    <n v="2"/>
    <s v="N"/>
    <s v="N"/>
    <s v="N"/>
    <s v="."/>
    <s v="."/>
    <n v="1"/>
    <n v="14"/>
    <n v="13"/>
    <n v="3"/>
    <n v="3"/>
    <s v="N"/>
    <s v="N"/>
    <s v="N"/>
    <s v="."/>
    <s v="."/>
    <n v="1.1659999999999999E-3"/>
    <n v="4.7429999999999998E-3"/>
    <n v="2.1899999999999999E-2"/>
    <n v="7.0980000000000001E-2"/>
    <n v="98.171000000000006"/>
    <n v="94.221000000000004"/>
    <n v="78.41"/>
    <x v="2"/>
    <x v="0"/>
    <x v="0"/>
    <s v="."/>
    <x v="5"/>
    <x v="2"/>
  </r>
  <r>
    <x v="1"/>
    <n v="19"/>
    <n v="1154"/>
    <x v="0"/>
    <x v="15"/>
    <s v="4-398"/>
    <n v="2"/>
    <s v="."/>
    <n v="1"/>
    <n v="3.7"/>
    <n v="4.8"/>
    <n v="3"/>
    <n v="3"/>
    <s v="N"/>
    <s v="N"/>
    <s v="N"/>
    <s v="."/>
    <n v="1"/>
    <n v="5.8"/>
    <n v="6.8"/>
    <n v="3"/>
    <n v="2"/>
    <s v="N"/>
    <s v="N"/>
    <s v="N"/>
    <s v="."/>
    <s v="."/>
    <n v="1"/>
    <n v="9"/>
    <n v="10.5"/>
    <n v="2"/>
    <n v="2"/>
    <s v="N"/>
    <s v="N"/>
    <s v="N"/>
    <s v="."/>
    <s v="."/>
    <n v="1"/>
    <n v="15.4"/>
    <n v="12.3"/>
    <n v="2"/>
    <n v="3"/>
    <s v="N"/>
    <s v="N"/>
    <s v="N"/>
    <s v="."/>
    <s v="."/>
    <n v="2.5569999999999998E-3"/>
    <n v="8.0459999999999993E-3"/>
    <n v="2.9770000000000001E-2"/>
    <n v="6.9900000000000004E-2"/>
    <n v="103.611"/>
    <n v="89.117000000000004"/>
    <n v="73.061999999999998"/>
    <x v="2"/>
    <x v="0"/>
    <x v="0"/>
    <s v="."/>
    <x v="5"/>
    <x v="2"/>
  </r>
  <r>
    <x v="0"/>
    <n v="10"/>
    <n v="623"/>
    <x v="0"/>
    <x v="15"/>
    <s v="4-398"/>
    <n v="47"/>
    <s v="."/>
    <n v="1"/>
    <n v="2.6"/>
    <n v="2.1"/>
    <n v="2"/>
    <n v="2"/>
    <s v="N"/>
    <s v="N"/>
    <s v="N"/>
    <s v="."/>
    <n v="1"/>
    <n v="4.4000000000000004"/>
    <n v="5.3"/>
    <n v="2"/>
    <n v="2"/>
    <s v="N"/>
    <s v="N"/>
    <s v="N"/>
    <s v="."/>
    <s v="."/>
    <n v="1"/>
    <n v="8"/>
    <n v="9.3000000000000007"/>
    <n v="2"/>
    <n v="1"/>
    <s v="N"/>
    <s v="N"/>
    <s v="N"/>
    <s v="."/>
    <s v="."/>
    <n v="1"/>
    <n v="12.1"/>
    <n v="11.4"/>
    <n v="2"/>
    <n v="2"/>
    <s v="N"/>
    <s v="N"/>
    <s v="N"/>
    <s v="."/>
    <s v="."/>
    <n v="3.4400000000000001E-4"/>
    <n v="3.7079999999999999E-3"/>
    <n v="2.0760000000000001E-2"/>
    <n v="4.718E-2"/>
    <n v="97.191000000000003"/>
    <n v="88.787999999999997"/>
    <n v="69.106999999999999"/>
    <x v="5"/>
    <x v="0"/>
    <x v="0"/>
    <s v="."/>
    <x v="5"/>
    <x v="2"/>
  </r>
  <r>
    <x v="0"/>
    <n v="9"/>
    <n v="556"/>
    <x v="0"/>
    <x v="15"/>
    <s v="4-398"/>
    <n v="44"/>
    <s v="."/>
    <n v="1"/>
    <n v="2.2999999999999998"/>
    <n v="3"/>
    <n v="2"/>
    <n v="3"/>
    <s v="Y"/>
    <s v="N"/>
    <s v="N"/>
    <s v="."/>
    <n v="1"/>
    <n v="3.2"/>
    <n v="4.5"/>
    <n v="1"/>
    <n v="2"/>
    <s v="Y"/>
    <s v="N"/>
    <s v="N"/>
    <s v="."/>
    <s v="."/>
    <n v="1"/>
    <n v="6.5"/>
    <n v="7.6"/>
    <n v="1"/>
    <n v="2"/>
    <s v="Y"/>
    <s v="N"/>
    <s v="N"/>
    <s v="."/>
    <s v="."/>
    <n v="1"/>
    <n v="12.1"/>
    <n v="10.8"/>
    <n v="2"/>
    <n v="3"/>
    <s v="Y"/>
    <s v="N"/>
    <s v="N"/>
    <s v="."/>
    <s v="."/>
    <n v="6.2100000000000002E-4"/>
    <n v="1.944E-3"/>
    <n v="1.1259999999999999E-2"/>
    <n v="4.2340000000000003E-2"/>
    <n v="92.480999999999995"/>
    <n v="83.257999999999996"/>
    <n v="57.302"/>
    <x v="3"/>
    <x v="1"/>
    <x v="1"/>
    <s v="N"/>
    <x v="6"/>
    <x v="2"/>
  </r>
  <r>
    <x v="0"/>
    <n v="9"/>
    <n v="554"/>
    <x v="0"/>
    <x v="15"/>
    <s v="4-398"/>
    <n v="42"/>
    <s v="."/>
    <n v="1"/>
    <n v="1.7"/>
    <n v="5.2"/>
    <n v="1"/>
    <n v="2"/>
    <s v="Y"/>
    <s v="Y"/>
    <s v="N"/>
    <s v="."/>
    <n v="1"/>
    <n v="3.1"/>
    <n v="6.8"/>
    <n v="1"/>
    <n v="2"/>
    <s v="Y"/>
    <s v="N"/>
    <s v="N"/>
    <s v="."/>
    <s v="."/>
    <n v="1"/>
    <n v="8"/>
    <n v="9.9"/>
    <n v="1"/>
    <n v="1"/>
    <s v="Y"/>
    <s v="N"/>
    <s v="N"/>
    <s v="."/>
    <s v="."/>
    <n v="1"/>
    <n v="14.5"/>
    <n v="11.3"/>
    <n v="1"/>
    <n v="1"/>
    <s v="Y"/>
    <s v="N"/>
    <s v="N"/>
    <s v="."/>
    <s v="."/>
    <n v="1.379E-3"/>
    <n v="4.3E-3"/>
    <n v="2.3519999999999999E-2"/>
    <n v="5.5550000000000002E-2"/>
    <n v="93.808999999999997"/>
    <n v="77.257999999999996"/>
    <n v="50.488999999999997"/>
    <x v="6"/>
    <x v="1"/>
    <x v="1"/>
    <s v="N"/>
    <x v="7"/>
    <x v="2"/>
  </r>
  <r>
    <x v="0"/>
    <n v="1"/>
    <n v="48"/>
    <x v="0"/>
    <x v="15"/>
    <s v="4-398"/>
    <n v="48"/>
    <s v="."/>
    <n v="1"/>
    <n v="2.1"/>
    <n v="1.7"/>
    <n v="3"/>
    <n v="3"/>
    <s v="Y"/>
    <s v="N"/>
    <s v="N"/>
    <s v="."/>
    <n v="1"/>
    <n v="3.8"/>
    <n v="4.0999999999999996"/>
    <n v="1"/>
    <n v="1"/>
    <s v="Y"/>
    <s v="N"/>
    <s v="N"/>
    <s v="."/>
    <s v="."/>
    <n v="1"/>
    <n v="7.7"/>
    <n v="7.7"/>
    <n v="1"/>
    <n v="1"/>
    <s v="Y"/>
    <s v="N"/>
    <s v="N"/>
    <s v="."/>
    <s v="."/>
    <n v="1"/>
    <n v="12"/>
    <n v="11.3"/>
    <n v="2"/>
    <n v="3"/>
    <s v="Y"/>
    <s v="N"/>
    <s v="N"/>
    <s v="."/>
    <s v="."/>
    <n v="1.8200000000000001E-4"/>
    <n v="1.916E-3"/>
    <n v="1.37E-2"/>
    <n v="4.5969999999999997E-2"/>
    <n v="83.683999999999997"/>
    <n v="83.418999999999997"/>
    <n v="48.290999999999997"/>
    <x v="3"/>
    <x v="1"/>
    <x v="1"/>
    <s v="N"/>
    <x v="7"/>
    <x v="2"/>
  </r>
  <r>
    <x v="1"/>
    <n v="6"/>
    <n v="362"/>
    <x v="0"/>
    <x v="15"/>
    <s v="4-398"/>
    <n v="42"/>
    <s v="."/>
    <n v="1"/>
    <n v="4.2"/>
    <n v="6.2"/>
    <n v="2"/>
    <n v="3"/>
    <s v="N"/>
    <s v="N"/>
    <s v="N"/>
    <s v="."/>
    <n v="1"/>
    <n v="6.2"/>
    <n v="6.9"/>
    <n v="3"/>
    <n v="3"/>
    <s v="N"/>
    <s v="N"/>
    <s v="N"/>
    <s v="."/>
    <s v="."/>
    <n v="1"/>
    <n v="7"/>
    <n v="8.8000000000000007"/>
    <n v="3"/>
    <n v="3"/>
    <s v="N"/>
    <s v="N"/>
    <s v="N"/>
    <s v="."/>
    <s v="."/>
    <n v="1"/>
    <n v="12.7"/>
    <n v="10.4"/>
    <n v="3"/>
    <n v="3"/>
    <s v="N"/>
    <s v="N"/>
    <s v="N"/>
    <s v="."/>
    <s v="."/>
    <n v="4.8430000000000001E-3"/>
    <n v="8.855E-3"/>
    <n v="1.626E-2"/>
    <n v="4.1209999999999997E-2"/>
    <n v="91.762"/>
    <n v="79.572999999999993"/>
    <n v="48.033999999999999"/>
    <x v="2"/>
    <x v="0"/>
    <x v="0"/>
    <s v="."/>
    <x v="7"/>
    <x v="2"/>
  </r>
  <r>
    <x v="0"/>
    <n v="14"/>
    <n v="844"/>
    <x v="0"/>
    <x v="15"/>
    <s v="4-398"/>
    <n v="12"/>
    <s v="."/>
    <n v="1"/>
    <n v="3"/>
    <n v="3.5"/>
    <n v="2"/>
    <n v="2"/>
    <s v="Y"/>
    <s v="N"/>
    <s v="N"/>
    <s v="."/>
    <n v="1"/>
    <n v="5.3"/>
    <n v="6.4"/>
    <n v="2"/>
    <n v="2"/>
    <s v="N"/>
    <s v="N"/>
    <s v="N"/>
    <s v="."/>
    <s v="."/>
    <n v="1"/>
    <n v="7.6"/>
    <n v="9.9"/>
    <n v="2"/>
    <n v="3"/>
    <s v="N"/>
    <s v="N"/>
    <s v="N"/>
    <s v="."/>
    <s v="."/>
    <n v="1"/>
    <n v="12.9"/>
    <n v="11.1"/>
    <n v="3"/>
    <n v="3"/>
    <s v="N"/>
    <s v="N"/>
    <s v="N"/>
    <s v="."/>
    <s v="."/>
    <n v="1.1019999999999999E-3"/>
    <n v="6.5129999999999997E-3"/>
    <n v="2.2349999999999998E-2"/>
    <n v="4.768E-2"/>
    <n v="99.052000000000007"/>
    <n v="75.460999999999999"/>
    <n v="47.972000000000001"/>
    <x v="2"/>
    <x v="0"/>
    <x v="0"/>
    <s v="."/>
    <x v="7"/>
    <x v="2"/>
  </r>
  <r>
    <x v="0"/>
    <n v="20"/>
    <n v="1244"/>
    <x v="0"/>
    <x v="15"/>
    <s v="4-398"/>
    <n v="28"/>
    <s v="."/>
    <n v="1"/>
    <n v="2.2000000000000002"/>
    <n v="3.3"/>
    <n v="2"/>
    <n v="3"/>
    <s v="N"/>
    <s v="N"/>
    <s v="N"/>
    <s v="."/>
    <n v="1"/>
    <n v="2.9"/>
    <n v="3.2"/>
    <n v="2"/>
    <n v="3"/>
    <s v="N"/>
    <s v="N"/>
    <s v="N"/>
    <s v="."/>
    <s v="."/>
    <n v="1"/>
    <n v="5.3"/>
    <n v="5.8"/>
    <n v="2"/>
    <n v="3"/>
    <s v="N"/>
    <s v="N"/>
    <s v="N"/>
    <s v="."/>
    <s v="."/>
    <n v="1"/>
    <n v="9.6"/>
    <n v="9.4"/>
    <n v="2"/>
    <n v="3"/>
    <s v="N"/>
    <s v="N"/>
    <s v="N"/>
    <s v="."/>
    <s v="."/>
    <n v="7.1900000000000002E-4"/>
    <n v="8.9099999999999997E-4"/>
    <n v="5.3499999999999997E-3"/>
    <n v="2.545E-2"/>
    <n v="80.308000000000007"/>
    <n v="76.84"/>
    <n v="41.945"/>
    <x v="2"/>
    <x v="0"/>
    <x v="0"/>
    <s v="."/>
    <x v="7"/>
    <x v="2"/>
  </r>
  <r>
    <x v="0"/>
    <n v="18"/>
    <n v="1140"/>
    <x v="0"/>
    <x v="15"/>
    <s v="4-398"/>
    <n v="52"/>
    <s v="."/>
    <n v="1"/>
    <n v="2.9"/>
    <n v="4.5999999999999996"/>
    <n v="3"/>
    <n v="3"/>
    <s v="N"/>
    <s v="N"/>
    <s v="N"/>
    <s v="."/>
    <n v="1"/>
    <n v="4.8"/>
    <n v="5.4"/>
    <n v="3"/>
    <n v="3"/>
    <s v="N"/>
    <s v="N"/>
    <s v="N"/>
    <s v="."/>
    <s v="."/>
    <n v="1"/>
    <n v="8.1999999999999993"/>
    <n v="7.9"/>
    <n v="3"/>
    <n v="3"/>
    <s v="N"/>
    <s v="N"/>
    <s v="N"/>
    <s v="."/>
    <s v="."/>
    <n v="1"/>
    <n v="14.3"/>
    <n v="8.1999999999999993"/>
    <n v="3"/>
    <n v="3"/>
    <s v="N"/>
    <s v="N"/>
    <s v="N"/>
    <s v="."/>
    <s v="."/>
    <n v="1.841E-3"/>
    <n v="4.1989999999999996E-3"/>
    <n v="1.5350000000000001E-2"/>
    <n v="2.8850000000000001E-2"/>
    <n v="93.287999999999997"/>
    <n v="66.884"/>
    <n v="35.186999999999998"/>
    <x v="2"/>
    <x v="0"/>
    <x v="0"/>
    <s v="."/>
    <x v="7"/>
    <x v="2"/>
  </r>
  <r>
    <x v="0"/>
    <n v="12"/>
    <n v="709"/>
    <x v="0"/>
    <x v="15"/>
    <s v="4-398"/>
    <n v="5"/>
    <s v="."/>
    <n v="1"/>
    <n v="2.8"/>
    <n v="4.5"/>
    <n v="2"/>
    <n v="3"/>
    <s v="N"/>
    <s v="N"/>
    <s v="N"/>
    <s v="."/>
    <n v="1"/>
    <n v="4.0999999999999996"/>
    <n v="5.2"/>
    <n v="2"/>
    <n v="2"/>
    <s v="N"/>
    <s v="N"/>
    <s v="N"/>
    <s v="."/>
    <s v="."/>
    <n v="1"/>
    <n v="7.1"/>
    <n v="7.6"/>
    <n v="2"/>
    <n v="2"/>
    <s v="N"/>
    <s v="N"/>
    <s v="N"/>
    <s v="."/>
    <s v="."/>
    <n v="1"/>
    <n v="11.8"/>
    <n v="9.6"/>
    <n v="3"/>
    <n v="3"/>
    <s v="N"/>
    <s v="N"/>
    <s v="N"/>
    <s v="."/>
    <s v="."/>
    <n v="1.701E-3"/>
    <n v="3.326E-3"/>
    <n v="1.23E-2"/>
    <n v="3.2620000000000003E-2"/>
    <n v="77.381"/>
    <n v="57.643000000000001"/>
    <n v="15.914999999999999"/>
    <x v="2"/>
    <x v="0"/>
    <x v="0"/>
    <s v="."/>
    <x v="8"/>
    <x v="2"/>
  </r>
  <r>
    <x v="1"/>
    <n v="7"/>
    <n v="403"/>
    <x v="0"/>
    <x v="15"/>
    <s v="4-398"/>
    <n v="19"/>
    <s v="."/>
    <n v="1"/>
    <n v="1.9"/>
    <n v="3.2"/>
    <n v="3"/>
    <n v="3"/>
    <s v="N"/>
    <s v="N"/>
    <s v="N"/>
    <s v="."/>
    <n v="1"/>
    <n v="2.6"/>
    <n v="3.6"/>
    <n v="1"/>
    <n v="3"/>
    <s v="N"/>
    <s v="N"/>
    <s v="N"/>
    <s v="."/>
    <s v="."/>
    <n v="1"/>
    <n v="6"/>
    <n v="6.6"/>
    <n v="1"/>
    <n v="3"/>
    <s v="N"/>
    <s v="N"/>
    <s v="N"/>
    <s v="."/>
    <s v="."/>
    <n v="1"/>
    <n v="11.4"/>
    <n v="8.6999999999999993"/>
    <n v="2"/>
    <n v="3"/>
    <s v="N"/>
    <s v="N"/>
    <s v="N"/>
    <s v="."/>
    <s v="."/>
    <n v="5.8399999999999999E-4"/>
    <n v="1.011E-3"/>
    <n v="7.8399999999999997E-3"/>
    <n v="2.589E-2"/>
    <n v="78.662999999999997"/>
    <n v="54.537999999999997"/>
    <n v="10.505000000000001"/>
    <x v="1"/>
    <x v="1"/>
    <x v="0"/>
    <s v="N"/>
    <x v="8"/>
    <x v="2"/>
  </r>
  <r>
    <x v="0"/>
    <n v="3"/>
    <n v="166"/>
    <x v="0"/>
    <x v="16"/>
    <s v="4-399"/>
    <n v="38"/>
    <s v="."/>
    <n v="1"/>
    <n v="3.7"/>
    <n v="7.2"/>
    <n v="1"/>
    <n v="2"/>
    <s v="Y"/>
    <s v="N"/>
    <s v="N"/>
    <s v="."/>
    <n v="1"/>
    <n v="6.5"/>
    <n v="10.7"/>
    <n v="2"/>
    <n v="1"/>
    <s v="Y"/>
    <s v="N"/>
    <s v="Y"/>
    <s v="."/>
    <s v="."/>
    <n v="1"/>
    <n v="10.199999999999999"/>
    <n v="16.2"/>
    <n v="2"/>
    <n v="1"/>
    <s v="Y"/>
    <s v="N"/>
    <s v="Y"/>
    <s v="."/>
    <s v="."/>
    <n v="1"/>
    <n v="15.1"/>
    <n v="19"/>
    <n v="2"/>
    <n v="2"/>
    <s v="Y"/>
    <s v="N"/>
    <s v="Y"/>
    <s v="."/>
    <s v="."/>
    <n v="5.7540000000000004E-3"/>
    <n v="2.2325999999999999E-2"/>
    <n v="8.0310000000000006E-2"/>
    <n v="0.16353000000000001"/>
    <n v="110.10299999999999"/>
    <n v="139.67400000000001"/>
    <n v="196.20500000000001"/>
    <x v="3"/>
    <x v="1"/>
    <x v="1"/>
    <s v="N"/>
    <x v="0"/>
    <x v="1"/>
  </r>
  <r>
    <x v="1"/>
    <n v="17"/>
    <n v="1067"/>
    <x v="0"/>
    <x v="16"/>
    <s v="4-399"/>
    <n v="43"/>
    <s v="."/>
    <n v="1"/>
    <n v="3.6"/>
    <n v="5.9"/>
    <n v="3"/>
    <n v="2"/>
    <s v="N"/>
    <s v="N"/>
    <s v="N"/>
    <s v="."/>
    <n v="1"/>
    <n v="5.8"/>
    <n v="7.4"/>
    <n v="3"/>
    <n v="2"/>
    <s v="N"/>
    <s v="N"/>
    <s v="N"/>
    <s v="."/>
    <s v="."/>
    <n v="1"/>
    <n v="10"/>
    <n v="13.2"/>
    <n v="3"/>
    <n v="2"/>
    <s v="N"/>
    <s v="N"/>
    <s v="N"/>
    <s v="."/>
    <s v="."/>
    <n v="1"/>
    <n v="17.100000000000001"/>
    <n v="19.100000000000001"/>
    <n v="3"/>
    <n v="2"/>
    <s v="N"/>
    <s v="N"/>
    <s v="N"/>
    <s v="."/>
    <s v="."/>
    <n v="3.7590000000000002E-3"/>
    <n v="9.528E-3"/>
    <n v="5.2269999999999997E-2"/>
    <n v="0.18715000000000001"/>
    <n v="109.58499999999999"/>
    <n v="126.68300000000001"/>
    <n v="172.994"/>
    <x v="2"/>
    <x v="0"/>
    <x v="0"/>
    <s v="."/>
    <x v="0"/>
    <x v="0"/>
  </r>
  <r>
    <x v="0"/>
    <n v="2"/>
    <n v="84"/>
    <x v="0"/>
    <x v="16"/>
    <s v="4-399"/>
    <n v="20"/>
    <s v="."/>
    <n v="1"/>
    <n v="2.7"/>
    <n v="5"/>
    <n v="3"/>
    <n v="3"/>
    <s v="N"/>
    <s v="N"/>
    <s v="N"/>
    <s v="."/>
    <n v="1"/>
    <n v="4.3"/>
    <n v="6.8"/>
    <n v="2"/>
    <n v="3"/>
    <s v="N"/>
    <s v="N"/>
    <s v="N"/>
    <s v="."/>
    <s v="."/>
    <n v="1"/>
    <n v="10.3"/>
    <n v="14.3"/>
    <n v="3"/>
    <n v="2"/>
    <s v="N"/>
    <s v="N"/>
    <s v="N"/>
    <s v="."/>
    <s v="."/>
    <n v="1"/>
    <n v="17.399999999999999"/>
    <n v="20.9"/>
    <n v="3"/>
    <n v="3"/>
    <s v="N"/>
    <s v="N"/>
    <s v="N"/>
    <s v="."/>
    <s v="."/>
    <n v="2.0249999999999999E-3"/>
    <n v="5.9649999999999998E-3"/>
    <n v="6.3189999999999996E-2"/>
    <n v="0.22800999999999999"/>
    <n v="111.04900000000001"/>
    <n v="129.43799999999999"/>
    <n v="168.374"/>
    <x v="2"/>
    <x v="0"/>
    <x v="0"/>
    <s v="."/>
    <x v="9"/>
    <x v="0"/>
  </r>
  <r>
    <x v="0"/>
    <n v="20"/>
    <n v="1247"/>
    <x v="0"/>
    <x v="16"/>
    <s v="4-399"/>
    <n v="31"/>
    <s v="."/>
    <n v="1"/>
    <n v="3.9"/>
    <n v="5.4"/>
    <n v="2"/>
    <n v="2"/>
    <s v="N"/>
    <s v="N"/>
    <s v="N"/>
    <s v="."/>
    <n v="1"/>
    <n v="6.5"/>
    <n v="8"/>
    <n v="2"/>
    <n v="2"/>
    <s v="N"/>
    <s v="N"/>
    <s v="Y"/>
    <s v="TERM"/>
    <s v="."/>
    <n v="1"/>
    <n v="9.5"/>
    <n v="13.5"/>
    <n v="3"/>
    <n v="2"/>
    <s v="N"/>
    <s v="N"/>
    <s v="Y"/>
    <s v="TERM"/>
    <s v="."/>
    <n v="1"/>
    <n v="14.5"/>
    <n v="14.5"/>
    <n v="3"/>
    <n v="2"/>
    <s v="N"/>
    <s v="N"/>
    <s v="Y"/>
    <s v="."/>
    <s v="."/>
    <n v="3.4120000000000001E-3"/>
    <n v="1.248E-2"/>
    <n v="5.194E-2"/>
    <n v="9.146E-2"/>
    <n v="108.761"/>
    <n v="124.946"/>
    <n v="160.30500000000001"/>
    <x v="2"/>
    <x v="0"/>
    <x v="0"/>
    <s v="."/>
    <x v="9"/>
    <x v="2"/>
  </r>
  <r>
    <x v="1"/>
    <n v="9"/>
    <n v="538"/>
    <x v="0"/>
    <x v="16"/>
    <s v="4-399"/>
    <n v="26"/>
    <s v="."/>
    <n v="1"/>
    <n v="3.7"/>
    <n v="6.2"/>
    <n v="2"/>
    <n v="2"/>
    <s v="N"/>
    <s v="N"/>
    <s v="N"/>
    <s v="."/>
    <n v="1"/>
    <n v="5.9"/>
    <n v="7.4"/>
    <n v="2"/>
    <n v="2"/>
    <s v="N"/>
    <s v="N"/>
    <s v="N"/>
    <s v="."/>
    <s v="."/>
    <n v="1"/>
    <n v="10"/>
    <n v="12.2"/>
    <n v="3"/>
    <n v="2"/>
    <s v="N"/>
    <s v="N"/>
    <s v="N"/>
    <s v="."/>
    <s v="."/>
    <n v="1"/>
    <n v="16.7"/>
    <n v="16.399999999999999"/>
    <n v="3"/>
    <n v="2"/>
    <s v="N"/>
    <s v="N"/>
    <s v="N"/>
    <s v="."/>
    <s v="."/>
    <n v="4.267E-3"/>
    <n v="9.6930000000000002E-3"/>
    <n v="4.4650000000000002E-2"/>
    <n v="0.13475000000000001"/>
    <n v="110.265"/>
    <n v="110.518"/>
    <n v="122.748"/>
    <x v="2"/>
    <x v="0"/>
    <x v="0"/>
    <s v="."/>
    <x v="2"/>
    <x v="2"/>
  </r>
  <r>
    <x v="0"/>
    <n v="7"/>
    <n v="417"/>
    <x v="0"/>
    <x v="16"/>
    <s v="4-399"/>
    <n v="33"/>
    <s v="."/>
    <n v="1"/>
    <n v="3"/>
    <n v="4.3"/>
    <n v="1"/>
    <n v="1"/>
    <s v="Y"/>
    <s v="N"/>
    <s v="N"/>
    <s v="."/>
    <n v="1"/>
    <n v="5.3"/>
    <n v="6.1"/>
    <n v="2"/>
    <n v="3"/>
    <s v="N"/>
    <s v="N"/>
    <s v="N"/>
    <s v="."/>
    <s v="."/>
    <n v="1"/>
    <n v="9.3000000000000007"/>
    <n v="10.8"/>
    <n v="2"/>
    <n v="3"/>
    <s v="N"/>
    <s v="N"/>
    <s v="N"/>
    <s v="."/>
    <s v="."/>
    <n v="1"/>
    <n v="14.3"/>
    <n v="13.8"/>
    <n v="3"/>
    <n v="3"/>
    <s v="N"/>
    <s v="N"/>
    <s v="N"/>
    <s v="."/>
    <s v="."/>
    <n v="1.6639999999999999E-3"/>
    <n v="5.9160000000000003E-3"/>
    <n v="3.2539999999999999E-2"/>
    <n v="8.1699999999999995E-2"/>
    <n v="112.355"/>
    <n v="106.636"/>
    <n v="122.432"/>
    <x v="2"/>
    <x v="0"/>
    <x v="0"/>
    <s v="."/>
    <x v="2"/>
    <x v="2"/>
  </r>
  <r>
    <x v="1"/>
    <n v="13"/>
    <n v="782"/>
    <x v="0"/>
    <x v="16"/>
    <s v="4-399"/>
    <n v="14"/>
    <s v="."/>
    <n v="1"/>
    <n v="3.5"/>
    <n v="5.0999999999999996"/>
    <n v="2"/>
    <n v="2"/>
    <s v="N"/>
    <s v="N"/>
    <s v="N"/>
    <s v="."/>
    <n v="1"/>
    <n v="5.8"/>
    <n v="8"/>
    <n v="2"/>
    <n v="2"/>
    <s v="N"/>
    <s v="N"/>
    <s v="N"/>
    <s v="."/>
    <s v="."/>
    <n v="1"/>
    <n v="8.1999999999999993"/>
    <n v="12.2"/>
    <n v="2"/>
    <n v="3"/>
    <s v="N"/>
    <s v="N"/>
    <s v="N"/>
    <s v="."/>
    <s v="."/>
    <n v="1"/>
    <n v="15.5"/>
    <n v="15.5"/>
    <n v="3"/>
    <n v="2"/>
    <s v="N"/>
    <s v="N"/>
    <s v="N"/>
    <s v="."/>
    <s v="."/>
    <n v="2.7309999999999999E-3"/>
    <n v="1.1136E-2"/>
    <n v="3.6609999999999997E-2"/>
    <n v="0.11172"/>
    <n v="112.846"/>
    <n v="107.505"/>
    <n v="120.14100000000001"/>
    <x v="2"/>
    <x v="0"/>
    <x v="0"/>
    <s v="."/>
    <x v="2"/>
    <x v="2"/>
  </r>
  <r>
    <x v="1"/>
    <n v="12"/>
    <n v="705"/>
    <x v="0"/>
    <x v="16"/>
    <s v="4-399"/>
    <n v="1"/>
    <s v="."/>
    <n v="1"/>
    <n v="3.8"/>
    <n v="5.5"/>
    <n v="3"/>
    <n v="3"/>
    <s v="N"/>
    <s v="N"/>
    <s v="N"/>
    <s v="."/>
    <n v="1"/>
    <n v="7.2"/>
    <n v="7.9"/>
    <n v="3"/>
    <n v="2"/>
    <s v="N"/>
    <s v="N"/>
    <s v="N"/>
    <s v="."/>
    <s v="."/>
    <n v="1"/>
    <n v="10"/>
    <n v="12.4"/>
    <n v="3"/>
    <n v="3"/>
    <s v="N"/>
    <s v="N"/>
    <s v="N"/>
    <s v="."/>
    <s v="."/>
    <n v="1"/>
    <n v="15.9"/>
    <n v="15.8"/>
    <n v="3"/>
    <n v="2"/>
    <s v="N"/>
    <s v="N"/>
    <s v="N"/>
    <s v="."/>
    <s v="."/>
    <n v="3.4480000000000001E-3"/>
    <n v="1.3481E-2"/>
    <n v="4.6129999999999997E-2"/>
    <n v="0.11908000000000001"/>
    <n v="104.432"/>
    <n v="106.73"/>
    <n v="110.721"/>
    <x v="2"/>
    <x v="0"/>
    <x v="0"/>
    <s v="."/>
    <x v="2"/>
    <x v="2"/>
  </r>
  <r>
    <x v="0"/>
    <n v="11"/>
    <n v="702"/>
    <x v="0"/>
    <x v="16"/>
    <s v="4-399"/>
    <n v="62"/>
    <s v="."/>
    <n v="1"/>
    <n v="5.0999999999999996"/>
    <n v="6"/>
    <n v="3"/>
    <n v="2"/>
    <s v="N"/>
    <s v="N"/>
    <s v="N"/>
    <s v="."/>
    <n v="1"/>
    <n v="5.2"/>
    <n v="7.5"/>
    <n v="3"/>
    <n v="2"/>
    <s v="N"/>
    <s v="N"/>
    <s v="N"/>
    <s v="."/>
    <s v="."/>
    <n v="1"/>
    <n v="9"/>
    <n v="11.8"/>
    <n v="3"/>
    <n v="3"/>
    <s v="N"/>
    <s v="N"/>
    <s v="N"/>
    <s v="."/>
    <s v="."/>
    <n v="1"/>
    <n v="15.2"/>
    <n v="14.5"/>
    <n v="3"/>
    <n v="2"/>
    <s v="N"/>
    <s v="N"/>
    <s v="N"/>
    <s v="."/>
    <s v="."/>
    <n v="5.5079999999999999E-3"/>
    <n v="8.7749999999999998E-3"/>
    <n v="3.7589999999999998E-2"/>
    <n v="9.5869999999999997E-2"/>
    <n v="105.496"/>
    <n v="107.217"/>
    <n v="109.91800000000001"/>
    <x v="2"/>
    <x v="0"/>
    <x v="0"/>
    <s v="."/>
    <x v="2"/>
    <x v="2"/>
  </r>
  <r>
    <x v="0"/>
    <n v="1"/>
    <n v="52"/>
    <x v="0"/>
    <x v="16"/>
    <s v="4-399"/>
    <n v="52"/>
    <s v="."/>
    <n v="1"/>
    <n v="2.7"/>
    <n v="3.6"/>
    <n v="2"/>
    <n v="3"/>
    <s v="Y"/>
    <s v="N"/>
    <s v="N"/>
    <s v="."/>
    <n v="1"/>
    <n v="5.6"/>
    <n v="5.7"/>
    <n v="1"/>
    <n v="1"/>
    <s v="Y"/>
    <s v="N"/>
    <s v="N"/>
    <s v="."/>
    <s v="."/>
    <n v="1"/>
    <n v="8.6999999999999993"/>
    <n v="9.8000000000000007"/>
    <n v="2"/>
    <n v="3"/>
    <s v="Y"/>
    <s v="N"/>
    <s v="N"/>
    <s v="."/>
    <s v="."/>
    <n v="1"/>
    <n v="13.1"/>
    <n v="14.3"/>
    <n v="2"/>
    <n v="3"/>
    <s v="Y"/>
    <s v="N"/>
    <s v="N"/>
    <s v="."/>
    <s v="."/>
    <n v="1.0499999999999999E-3"/>
    <n v="5.4580000000000002E-3"/>
    <n v="2.5069999999999999E-2"/>
    <n v="8.0360000000000001E-2"/>
    <n v="93.244"/>
    <n v="111.229"/>
    <n v="108.745"/>
    <x v="3"/>
    <x v="1"/>
    <x v="1"/>
    <s v="N"/>
    <x v="2"/>
    <x v="2"/>
  </r>
  <r>
    <x v="1"/>
    <n v="14"/>
    <n v="841"/>
    <x v="0"/>
    <x v="16"/>
    <s v="4-399"/>
    <n v="9"/>
    <s v="."/>
    <n v="1"/>
    <n v="3.3"/>
    <n v="5.0999999999999996"/>
    <n v="2"/>
    <n v="3"/>
    <s v="Y"/>
    <s v="Y"/>
    <s v="N"/>
    <s v="."/>
    <n v="1"/>
    <n v="4.8"/>
    <n v="6.1"/>
    <n v="2"/>
    <n v="2"/>
    <s v="Y"/>
    <s v="N"/>
    <s v="N"/>
    <s v="."/>
    <s v="."/>
    <n v="1"/>
    <n v="8.1999999999999993"/>
    <n v="11.1"/>
    <n v="3"/>
    <n v="3"/>
    <s v="Y"/>
    <s v="N"/>
    <s v="N"/>
    <s v="."/>
    <s v="."/>
    <n v="1"/>
    <n v="14.2"/>
    <n v="15.1"/>
    <n v="3"/>
    <n v="3"/>
    <s v="Y"/>
    <s v="N"/>
    <s v="N"/>
    <s v="."/>
    <s v="."/>
    <n v="2.575E-3"/>
    <n v="5.3579999999999999E-3"/>
    <n v="3.031E-2"/>
    <n v="9.7129999999999994E-2"/>
    <n v="100.9"/>
    <n v="107.825"/>
    <n v="107.855"/>
    <x v="3"/>
    <x v="1"/>
    <x v="1"/>
    <s v="N"/>
    <x v="2"/>
    <x v="2"/>
  </r>
  <r>
    <x v="0"/>
    <n v="8"/>
    <n v="488"/>
    <x v="0"/>
    <x v="16"/>
    <s v="4-399"/>
    <n v="40"/>
    <s v="."/>
    <n v="1"/>
    <n v="2.8"/>
    <n v="3"/>
    <n v="2"/>
    <n v="3"/>
    <s v="N"/>
    <s v="N"/>
    <s v="N"/>
    <s v="."/>
    <n v="1"/>
    <n v="4.5"/>
    <n v="4.4000000000000004"/>
    <n v="3"/>
    <n v="1"/>
    <s v="N"/>
    <s v="N"/>
    <s v="N"/>
    <s v="."/>
    <s v="."/>
    <n v="1"/>
    <n v="8.8000000000000007"/>
    <n v="9.5"/>
    <n v="2"/>
    <n v="3"/>
    <s v="N"/>
    <s v="N"/>
    <s v="N"/>
    <s v="."/>
    <s v="."/>
    <n v="1"/>
    <n v="15.9"/>
    <n v="13.6"/>
    <n v="3"/>
    <n v="2"/>
    <s v="N"/>
    <s v="N"/>
    <s v="N"/>
    <s v="."/>
    <s v="."/>
    <n v="7.5600000000000005E-4"/>
    <n v="2.614E-3"/>
    <n v="2.383E-2"/>
    <n v="8.8230000000000003E-2"/>
    <n v="115.24"/>
    <n v="101.044"/>
    <n v="106.746"/>
    <x v="7"/>
    <x v="0"/>
    <x v="0"/>
    <s v="."/>
    <x v="3"/>
    <x v="2"/>
  </r>
  <r>
    <x v="0"/>
    <n v="3"/>
    <n v="185"/>
    <x v="0"/>
    <x v="16"/>
    <s v="4-399"/>
    <n v="57"/>
    <s v="."/>
    <n v="1"/>
    <n v="2.7"/>
    <n v="3"/>
    <n v="2"/>
    <n v="3"/>
    <s v="N"/>
    <s v="N"/>
    <s v="N"/>
    <s v="."/>
    <n v="1"/>
    <n v="3.9"/>
    <n v="5.9"/>
    <n v="3"/>
    <n v="3"/>
    <s v="N"/>
    <s v="N"/>
    <s v="N"/>
    <s v="."/>
    <s v="."/>
    <n v="1"/>
    <n v="8.6"/>
    <n v="11.1"/>
    <n v="2"/>
    <n v="2"/>
    <s v="N"/>
    <s v="N"/>
    <s v="N"/>
    <s v="."/>
    <s v="."/>
    <n v="1"/>
    <n v="14.3"/>
    <n v="14.3"/>
    <n v="2"/>
    <n v="2"/>
    <s v="N"/>
    <s v="N"/>
    <s v="N"/>
    <s v="."/>
    <s v="."/>
    <n v="7.2900000000000005E-4"/>
    <n v="4.0730000000000002E-3"/>
    <n v="3.1789999999999999E-2"/>
    <n v="8.7730000000000002E-2"/>
    <n v="96.203999999999994"/>
    <n v="106.17100000000001"/>
    <n v="98.42"/>
    <x v="2"/>
    <x v="0"/>
    <x v="0"/>
    <s v="."/>
    <x v="3"/>
    <x v="2"/>
  </r>
  <r>
    <x v="0"/>
    <n v="14"/>
    <n v="895"/>
    <x v="0"/>
    <x v="16"/>
    <s v="4-399"/>
    <n v="63"/>
    <s v="."/>
    <n v="1"/>
    <n v="3.5"/>
    <n v="4.5999999999999996"/>
    <n v="1"/>
    <n v="2"/>
    <s v="Y"/>
    <s v="N"/>
    <s v="N"/>
    <s v="."/>
    <n v="1"/>
    <n v="5"/>
    <n v="7.4"/>
    <n v="1"/>
    <n v="1"/>
    <s v="Y"/>
    <s v="N"/>
    <s v="Y"/>
    <s v="TERM"/>
    <s v="."/>
    <n v="1"/>
    <n v="8"/>
    <n v="11.5"/>
    <n v="1"/>
    <n v="1"/>
    <s v="Y"/>
    <s v="N"/>
    <s v="Y"/>
    <s v="TERM"/>
    <s v="."/>
    <n v="1"/>
    <n v="13.8"/>
    <n v="12.8"/>
    <n v="2"/>
    <n v="2"/>
    <s v="Y"/>
    <s v="N"/>
    <s v="Y"/>
    <s v="."/>
    <s v="."/>
    <n v="2.222E-3"/>
    <n v="8.2140000000000008E-3"/>
    <n v="3.1739999999999997E-2"/>
    <n v="6.7830000000000001E-2"/>
    <n v="109.102"/>
    <n v="94.992000000000004"/>
    <n v="92.727000000000004"/>
    <x v="3"/>
    <x v="1"/>
    <x v="1"/>
    <s v="N"/>
    <x v="4"/>
    <x v="2"/>
  </r>
  <r>
    <x v="1"/>
    <n v="5"/>
    <n v="280"/>
    <x v="0"/>
    <x v="16"/>
    <s v="4-399"/>
    <n v="24"/>
    <s v="."/>
    <n v="1"/>
    <n v="3.4"/>
    <n v="6.3"/>
    <n v="2"/>
    <n v="2"/>
    <s v="Y"/>
    <s v="N"/>
    <s v="N"/>
    <s v="."/>
    <n v="1"/>
    <n v="4.8"/>
    <n v="7.8"/>
    <n v="2"/>
    <n v="1"/>
    <s v="Y"/>
    <s v="N"/>
    <s v="N"/>
    <s v="."/>
    <s v="."/>
    <n v="1"/>
    <n v="9.5"/>
    <n v="11.9"/>
    <n v="1"/>
    <n v="1"/>
    <s v="Y"/>
    <s v="N"/>
    <s v="N"/>
    <s v="."/>
    <s v="."/>
    <n v="1"/>
    <n v="13.5"/>
    <n v="14"/>
    <n v="2"/>
    <n v="2"/>
    <s v="Y"/>
    <s v="N"/>
    <s v="N"/>
    <s v="."/>
    <s v="."/>
    <n v="4.0480000000000004E-3"/>
    <n v="8.7609999999999997E-3"/>
    <n v="4.036E-2"/>
    <n v="7.9380000000000006E-2"/>
    <n v="93.043000000000006"/>
    <n v="102.39700000000001"/>
    <n v="88.265000000000001"/>
    <x v="3"/>
    <x v="1"/>
    <x v="1"/>
    <s v="N"/>
    <x v="4"/>
    <x v="2"/>
  </r>
  <r>
    <x v="1"/>
    <n v="13"/>
    <n v="771"/>
    <x v="0"/>
    <x v="16"/>
    <s v="4-399"/>
    <n v="3"/>
    <s v="."/>
    <n v="1"/>
    <n v="4"/>
    <n v="4.7"/>
    <n v="3"/>
    <n v="2"/>
    <s v="N"/>
    <s v="N"/>
    <s v="N"/>
    <s v="."/>
    <n v="1"/>
    <n v="6.6"/>
    <n v="6.9"/>
    <n v="3"/>
    <n v="1"/>
    <s v="N"/>
    <s v="N"/>
    <s v="N"/>
    <s v="."/>
    <s v="."/>
    <n v="1"/>
    <n v="9.5"/>
    <n v="10.9"/>
    <n v="3"/>
    <n v="3"/>
    <s v="N"/>
    <s v="N"/>
    <s v="N"/>
    <s v="."/>
    <s v="."/>
    <n v="1"/>
    <n v="13.7"/>
    <n v="12.1"/>
    <n v="3"/>
    <n v="3"/>
    <s v="N"/>
    <s v="N"/>
    <s v="N"/>
    <s v="."/>
    <s v="."/>
    <n v="2.6510000000000001E-3"/>
    <n v="9.4269999999999996E-3"/>
    <n v="3.3860000000000001E-2"/>
    <n v="6.0170000000000001E-2"/>
    <n v="103.437"/>
    <n v="91.834000000000003"/>
    <n v="79.260000000000005"/>
    <x v="7"/>
    <x v="0"/>
    <x v="0"/>
    <s v="."/>
    <x v="5"/>
    <x v="2"/>
  </r>
  <r>
    <x v="0"/>
    <n v="4"/>
    <n v="222"/>
    <x v="0"/>
    <x v="16"/>
    <s v="4-399"/>
    <n v="30"/>
    <s v="."/>
    <n v="1"/>
    <n v="2.2999999999999998"/>
    <n v="1.6"/>
    <n v="1"/>
    <n v="2"/>
    <s v="N"/>
    <s v="N"/>
    <s v="N"/>
    <s v="."/>
    <n v="1"/>
    <n v="4.5999999999999996"/>
    <n v="4.9000000000000004"/>
    <n v="2"/>
    <n v="3"/>
    <s v="N"/>
    <s v="N"/>
    <s v="N"/>
    <s v="."/>
    <s v="."/>
    <n v="1"/>
    <n v="9.3000000000000007"/>
    <n v="9.5"/>
    <n v="2"/>
    <n v="3"/>
    <s v="N"/>
    <s v="N"/>
    <s v="N"/>
    <s v="."/>
    <s v="."/>
    <n v="1"/>
    <n v="14.6"/>
    <n v="12.6"/>
    <n v="2"/>
    <n v="3"/>
    <s v="N"/>
    <s v="N"/>
    <s v="N"/>
    <s v="."/>
    <s v="."/>
    <n v="1.7699999999999999E-4"/>
    <n v="3.313E-3"/>
    <n v="2.5180000000000001E-2"/>
    <n v="6.9540000000000005E-2"/>
    <n v="100.384"/>
    <n v="91.427999999999997"/>
    <n v="76.403000000000006"/>
    <x v="2"/>
    <x v="0"/>
    <x v="0"/>
    <s v="."/>
    <x v="5"/>
    <x v="2"/>
  </r>
  <r>
    <x v="0"/>
    <n v="8"/>
    <n v="502"/>
    <x v="0"/>
    <x v="16"/>
    <s v="4-399"/>
    <n v="54"/>
    <s v="."/>
    <n v="1"/>
    <n v="3.4"/>
    <n v="4.2"/>
    <n v="3"/>
    <n v="3"/>
    <s v="N"/>
    <s v="N"/>
    <s v="N"/>
    <s v="."/>
    <n v="1"/>
    <n v="5.8"/>
    <n v="7.5"/>
    <n v="3"/>
    <n v="3"/>
    <s v="N"/>
    <s v="N"/>
    <s v="N"/>
    <s v="."/>
    <s v="."/>
    <n v="1"/>
    <n v="9.6999999999999993"/>
    <n v="9.8000000000000007"/>
    <n v="3"/>
    <n v="3"/>
    <s v="N"/>
    <s v="N"/>
    <s v="N"/>
    <s v="."/>
    <s v="."/>
    <n v="1"/>
    <n v="15.6"/>
    <n v="10.9"/>
    <n v="3"/>
    <n v="3"/>
    <s v="N"/>
    <s v="N"/>
    <s v="N"/>
    <s v="."/>
    <s v="."/>
    <n v="1.799E-3"/>
    <n v="9.7870000000000006E-3"/>
    <n v="2.7949999999999999E-2"/>
    <n v="5.5599999999999997E-2"/>
    <n v="117.51"/>
    <n v="83.126000000000005"/>
    <n v="73.837000000000003"/>
    <x v="2"/>
    <x v="0"/>
    <x v="0"/>
    <s v="."/>
    <x v="5"/>
    <x v="2"/>
  </r>
  <r>
    <x v="1"/>
    <n v="20"/>
    <n v="1275"/>
    <x v="0"/>
    <x v="16"/>
    <s v="4-399"/>
    <n v="59"/>
    <s v="."/>
    <n v="1"/>
    <n v="2.2999999999999998"/>
    <n v="3.3"/>
    <n v="1"/>
    <n v="1"/>
    <s v="Y"/>
    <s v="N"/>
    <s v="N"/>
    <s v="."/>
    <n v="1"/>
    <n v="3.8"/>
    <n v="3.9"/>
    <n v="2"/>
    <n v="3"/>
    <s v="N"/>
    <s v="N"/>
    <s v="N"/>
    <s v="."/>
    <s v="."/>
    <n v="1"/>
    <n v="7"/>
    <n v="7.8"/>
    <n v="2"/>
    <n v="3"/>
    <s v="N"/>
    <s v="N"/>
    <s v="N"/>
    <s v="."/>
    <s v="."/>
    <n v="1"/>
    <n v="13"/>
    <n v="10.9"/>
    <n v="2"/>
    <n v="3"/>
    <s v="N"/>
    <s v="N"/>
    <s v="N"/>
    <s v="."/>
    <s v="."/>
    <n v="7.5100000000000004E-4"/>
    <n v="1.7340000000000001E-3"/>
    <n v="1.278E-2"/>
    <n v="4.6339999999999999E-2"/>
    <n v="102.56399999999999"/>
    <n v="88.796000000000006"/>
    <n v="73.588999999999999"/>
    <x v="2"/>
    <x v="0"/>
    <x v="0"/>
    <s v="."/>
    <x v="5"/>
    <x v="2"/>
  </r>
  <r>
    <x v="1"/>
    <n v="15"/>
    <n v="908"/>
    <x v="0"/>
    <x v="16"/>
    <s v="4-399"/>
    <n v="12"/>
    <s v="."/>
    <n v="1"/>
    <n v="3.2"/>
    <n v="4.5999999999999996"/>
    <n v="2"/>
    <n v="3"/>
    <s v="N"/>
    <s v="N"/>
    <s v="N"/>
    <s v="."/>
    <n v="1"/>
    <n v="5.4"/>
    <n v="7.1"/>
    <n v="3"/>
    <n v="3"/>
    <s v="N"/>
    <s v="N"/>
    <s v="N"/>
    <s v="."/>
    <s v="."/>
    <n v="1"/>
    <n v="8.9"/>
    <n v="11.4"/>
    <n v="3"/>
    <n v="3"/>
    <s v="N"/>
    <s v="N"/>
    <s v="N"/>
    <s v="."/>
    <s v="."/>
    <n v="1"/>
    <n v="13.6"/>
    <n v="15.1"/>
    <n v="2"/>
    <n v="3"/>
    <s v="N"/>
    <s v="N"/>
    <s v="N"/>
    <s v="."/>
    <s v="."/>
    <n v="2.0309999999999998E-3"/>
    <n v="8.1659999999999996E-3"/>
    <n v="3.4700000000000002E-2"/>
    <n v="9.3030000000000002E-2"/>
    <n v="89.981999999999999"/>
    <n v="94.888000000000005"/>
    <n v="72.430000000000007"/>
    <x v="2"/>
    <x v="0"/>
    <x v="0"/>
    <s v="."/>
    <x v="5"/>
    <x v="2"/>
  </r>
  <r>
    <x v="1"/>
    <n v="10"/>
    <n v="607"/>
    <x v="0"/>
    <x v="16"/>
    <s v="4-399"/>
    <n v="31"/>
    <s v="."/>
    <n v="1"/>
    <n v="2.6"/>
    <n v="2.7"/>
    <n v="3"/>
    <n v="2"/>
    <s v="N"/>
    <s v="N"/>
    <s v="N"/>
    <s v="."/>
    <n v="1"/>
    <n v="4.3"/>
    <n v="4.8"/>
    <n v="3"/>
    <n v="3"/>
    <s v="N"/>
    <s v="N"/>
    <s v="N"/>
    <s v="."/>
    <s v="."/>
    <n v="1"/>
    <n v="7.1"/>
    <n v="9.1"/>
    <n v="3"/>
    <n v="2"/>
    <s v="N"/>
    <s v="N"/>
    <s v="N"/>
    <s v="."/>
    <s v="."/>
    <n v="1"/>
    <n v="14.5"/>
    <n v="14.8"/>
    <n v="3"/>
    <n v="3"/>
    <s v="N"/>
    <s v="N"/>
    <s v="N"/>
    <s v="."/>
    <s v="."/>
    <n v="5.6899999999999995E-4"/>
    <n v="2.9719999999999998E-3"/>
    <n v="1.7639999999999999E-2"/>
    <n v="9.5280000000000004E-2"/>
    <n v="97.114999999999995"/>
    <n v="91.432000000000002"/>
    <n v="70.305000000000007"/>
    <x v="2"/>
    <x v="0"/>
    <x v="0"/>
    <s v="."/>
    <x v="5"/>
    <x v="2"/>
  </r>
  <r>
    <x v="1"/>
    <n v="16"/>
    <n v="961"/>
    <x v="0"/>
    <x v="16"/>
    <s v="4-399"/>
    <n v="1"/>
    <s v="."/>
    <n v="1"/>
    <n v="3.5"/>
    <n v="2.8"/>
    <n v="2"/>
    <n v="2"/>
    <s v="Y"/>
    <s v="N"/>
    <s v="N"/>
    <s v="."/>
    <n v="1"/>
    <n v="5.5"/>
    <n v="6"/>
    <n v="1"/>
    <n v="1"/>
    <s v="Y"/>
    <s v="N"/>
    <s v="N"/>
    <s v="."/>
    <s v="."/>
    <n v="1"/>
    <n v="8.6"/>
    <n v="9.4"/>
    <n v="1"/>
    <n v="1"/>
    <s v="Y"/>
    <s v="N"/>
    <s v="N"/>
    <s v="."/>
    <s v="."/>
    <n v="1"/>
    <n v="13.6"/>
    <n v="11.1"/>
    <n v="2"/>
    <n v="2"/>
    <s v="Y"/>
    <s v="N"/>
    <s v="N"/>
    <s v="."/>
    <s v="."/>
    <n v="8.2299999999999995E-4"/>
    <n v="5.94E-3"/>
    <n v="2.2800000000000001E-2"/>
    <n v="5.0270000000000002E-2"/>
    <n v="103.139"/>
    <n v="86.331000000000003"/>
    <n v="70.058000000000007"/>
    <x v="3"/>
    <x v="1"/>
    <x v="1"/>
    <s v="N"/>
    <x v="5"/>
    <x v="2"/>
  </r>
  <r>
    <x v="1"/>
    <n v="6"/>
    <n v="332"/>
    <x v="0"/>
    <x v="16"/>
    <s v="4-399"/>
    <n v="12"/>
    <s v="."/>
    <n v="1"/>
    <n v="3.5"/>
    <n v="6"/>
    <n v="2"/>
    <n v="2"/>
    <s v="N"/>
    <s v="N"/>
    <s v="N"/>
    <s v="."/>
    <n v="1"/>
    <n v="5.3"/>
    <n v="6.7"/>
    <n v="2"/>
    <n v="2"/>
    <s v="N"/>
    <s v="N"/>
    <s v="N"/>
    <s v="."/>
    <s v="."/>
    <n v="1"/>
    <n v="8.5"/>
    <n v="10.1"/>
    <n v="1"/>
    <n v="2"/>
    <s v="N"/>
    <s v="N"/>
    <s v="N"/>
    <s v="."/>
    <s v="."/>
    <n v="1"/>
    <n v="13.4"/>
    <n v="11.9"/>
    <n v="2"/>
    <n v="2"/>
    <s v="N"/>
    <s v="N"/>
    <s v="N"/>
    <s v="."/>
    <s v="."/>
    <n v="3.7799999999999999E-3"/>
    <n v="7.1380000000000002E-3"/>
    <n v="2.6009999999999998E-2"/>
    <n v="5.6930000000000001E-2"/>
    <n v="96.566999999999993"/>
    <n v="90.043000000000006"/>
    <n v="67.747"/>
    <x v="1"/>
    <x v="1"/>
    <x v="0"/>
    <s v="N"/>
    <x v="5"/>
    <x v="2"/>
  </r>
  <r>
    <x v="1"/>
    <n v="4"/>
    <n v="251"/>
    <x v="0"/>
    <x v="16"/>
    <s v="4-399"/>
    <n v="59"/>
    <s v="."/>
    <n v="1"/>
    <n v="4.8"/>
    <n v="7.5"/>
    <n v="3"/>
    <n v="2"/>
    <s v="N"/>
    <s v="N"/>
    <s v="N"/>
    <s v="."/>
    <n v="1"/>
    <n v="6"/>
    <n v="7.9"/>
    <n v="3"/>
    <n v="2"/>
    <s v="N"/>
    <s v="N"/>
    <s v="N"/>
    <s v="."/>
    <s v="."/>
    <n v="1"/>
    <n v="10.7"/>
    <n v="10.3"/>
    <n v="3"/>
    <n v="3"/>
    <s v="N"/>
    <s v="N"/>
    <s v="N"/>
    <s v="."/>
    <s v="."/>
    <n v="1"/>
    <n v="15.6"/>
    <n v="11.4"/>
    <n v="3"/>
    <n v="3"/>
    <s v="N"/>
    <s v="N"/>
    <s v="N"/>
    <s v="."/>
    <s v="."/>
    <n v="8.0999999999999996E-3"/>
    <n v="1.1233999999999999E-2"/>
    <n v="3.4049999999999997E-2"/>
    <n v="6.0819999999999999E-2"/>
    <n v="105.77200000000001"/>
    <n v="83.010999999999996"/>
    <n v="62.832000000000001"/>
    <x v="2"/>
    <x v="0"/>
    <x v="0"/>
    <s v="."/>
    <x v="6"/>
    <x v="2"/>
  </r>
  <r>
    <x v="0"/>
    <n v="19"/>
    <n v="1213"/>
    <x v="0"/>
    <x v="16"/>
    <s v="4-399"/>
    <n v="61"/>
    <s v="."/>
    <n v="1"/>
    <n v="2.5"/>
    <n v="3.3"/>
    <n v="1"/>
    <n v="2"/>
    <s v="Y"/>
    <s v="N"/>
    <s v="N"/>
    <s v="."/>
    <n v="1"/>
    <n v="5"/>
    <n v="4.9000000000000004"/>
    <n v="1"/>
    <n v="1"/>
    <s v="Y"/>
    <s v="N"/>
    <s v="N"/>
    <s v="."/>
    <s v="."/>
    <n v="1"/>
    <n v="8.6999999999999993"/>
    <n v="9.1999999999999993"/>
    <n v="2"/>
    <n v="3"/>
    <s v="Y"/>
    <s v="N"/>
    <s v="N"/>
    <s v="."/>
    <s v="."/>
    <n v="1"/>
    <n v="13.5"/>
    <n v="10.8"/>
    <n v="2"/>
    <n v="3"/>
    <s v="Y"/>
    <s v="N"/>
    <s v="N"/>
    <s v="."/>
    <s v="."/>
    <n v="8.1700000000000002E-4"/>
    <n v="3.601E-3"/>
    <n v="2.2089999999999999E-2"/>
    <n v="4.7239999999999997E-2"/>
    <n v="99.284999999999997"/>
    <n v="83.331999999999994"/>
    <n v="59.514000000000003"/>
    <x v="3"/>
    <x v="1"/>
    <x v="1"/>
    <s v="N"/>
    <x v="6"/>
    <x v="2"/>
  </r>
  <r>
    <x v="1"/>
    <n v="15"/>
    <n v="943"/>
    <x v="0"/>
    <x v="16"/>
    <s v="4-399"/>
    <n v="47"/>
    <s v="."/>
    <n v="1"/>
    <n v="3.6"/>
    <n v="4.5999999999999996"/>
    <n v="1"/>
    <n v="2"/>
    <s v="Y"/>
    <s v="N"/>
    <s v="N"/>
    <s v="."/>
    <n v="1"/>
    <n v="5"/>
    <n v="6.9"/>
    <n v="2"/>
    <n v="2"/>
    <s v="N"/>
    <s v="N"/>
    <s v="N"/>
    <s v="."/>
    <s v="."/>
    <n v="1"/>
    <n v="8.1999999999999993"/>
    <n v="9.1999999999999993"/>
    <n v="1"/>
    <n v="2"/>
    <s v="N"/>
    <s v="N"/>
    <s v="N"/>
    <s v="."/>
    <s v="."/>
    <n v="1"/>
    <n v="11.6"/>
    <n v="11.2"/>
    <n v="2"/>
    <n v="3"/>
    <s v="N"/>
    <s v="N"/>
    <s v="N"/>
    <s v="."/>
    <s v="."/>
    <n v="2.2850000000000001E-3"/>
    <n v="7.1409999999999998E-3"/>
    <n v="2.0820000000000002E-2"/>
    <n v="4.3650000000000001E-2"/>
    <n v="87.271000000000001"/>
    <n v="81.828999999999994"/>
    <n v="52.725000000000001"/>
    <x v="1"/>
    <x v="1"/>
    <x v="0"/>
    <s v="N"/>
    <x v="7"/>
    <x v="2"/>
  </r>
  <r>
    <x v="1"/>
    <n v="16"/>
    <n v="1001"/>
    <x v="0"/>
    <x v="16"/>
    <s v="4-399"/>
    <n v="41"/>
    <s v="."/>
    <n v="1"/>
    <n v="2.5"/>
    <n v="4.4000000000000004"/>
    <n v="2"/>
    <n v="2"/>
    <s v="N"/>
    <s v="N"/>
    <s v="N"/>
    <s v="."/>
    <n v="1"/>
    <n v="3.9"/>
    <n v="4.5999999999999996"/>
    <n v="2"/>
    <n v="2"/>
    <s v="N"/>
    <s v="N"/>
    <s v="N"/>
    <s v="."/>
    <s v="."/>
    <n v="1"/>
    <n v="7.2"/>
    <n v="9.4"/>
    <n v="3"/>
    <n v="2"/>
    <s v="N"/>
    <s v="N"/>
    <s v="N"/>
    <s v="."/>
    <s v="."/>
    <n v="1"/>
    <n v="14.3"/>
    <n v="12.3"/>
    <n v="3"/>
    <n v="3"/>
    <s v="N"/>
    <s v="N"/>
    <s v="N"/>
    <s v="."/>
    <s v="."/>
    <n v="1.4519999999999999E-3"/>
    <n v="2.4759999999999999E-3"/>
    <n v="1.9089999999999999E-2"/>
    <n v="6.4899999999999999E-2"/>
    <n v="93.266000000000005"/>
    <n v="78.676000000000002"/>
    <n v="47.188000000000002"/>
    <x v="2"/>
    <x v="0"/>
    <x v="0"/>
    <s v="."/>
    <x v="7"/>
    <x v="2"/>
  </r>
  <r>
    <x v="1"/>
    <n v="12"/>
    <n v="719"/>
    <x v="0"/>
    <x v="16"/>
    <s v="4-399"/>
    <n v="15"/>
    <s v="."/>
    <n v="1"/>
    <n v="2.7"/>
    <n v="2.8"/>
    <n v="3"/>
    <n v="2"/>
    <s v="N"/>
    <s v="N"/>
    <s v="N"/>
    <s v="."/>
    <n v="1"/>
    <n v="4.0999999999999996"/>
    <n v="5.5"/>
    <n v="2"/>
    <n v="3"/>
    <s v="N"/>
    <s v="N"/>
    <s v="N"/>
    <s v="."/>
    <s v="."/>
    <n v="1"/>
    <n v="9.8000000000000007"/>
    <n v="8"/>
    <n v="3"/>
    <n v="3"/>
    <s v="N"/>
    <s v="N"/>
    <s v="N"/>
    <s v="."/>
    <s v="."/>
    <n v="1"/>
    <n v="12.7"/>
    <n v="11.1"/>
    <n v="3"/>
    <n v="2"/>
    <s v="N"/>
    <s v="N"/>
    <s v="N"/>
    <s v="."/>
    <s v="."/>
    <n v="6.3500000000000004E-4"/>
    <n v="3.7209999999999999E-3"/>
    <n v="1.882E-2"/>
    <n v="4.6940000000000003E-2"/>
    <n v="90.614000000000004"/>
    <n v="79.385000000000005"/>
    <n v="43.765999999999998"/>
    <x v="2"/>
    <x v="0"/>
    <x v="0"/>
    <s v="."/>
    <x v="7"/>
    <x v="2"/>
  </r>
  <r>
    <x v="1"/>
    <n v="19"/>
    <n v="1196"/>
    <x v="0"/>
    <x v="16"/>
    <s v="4-399"/>
    <n v="44"/>
    <s v="."/>
    <n v="1"/>
    <n v="3"/>
    <n v="3"/>
    <n v="3"/>
    <n v="3"/>
    <s v="N"/>
    <s v="N"/>
    <s v="N"/>
    <s v="."/>
    <n v="1"/>
    <n v="3.9"/>
    <n v="5.0999999999999996"/>
    <n v="3"/>
    <n v="3"/>
    <s v="N"/>
    <s v="N"/>
    <s v="N"/>
    <s v="."/>
    <s v="."/>
    <n v="1"/>
    <n v="7.2"/>
    <n v="8"/>
    <n v="3"/>
    <n v="3"/>
    <s v="N"/>
    <s v="N"/>
    <s v="N"/>
    <s v="."/>
    <s v="."/>
    <n v="1"/>
    <n v="13"/>
    <n v="9.6"/>
    <n v="3"/>
    <n v="3"/>
    <s v="N"/>
    <s v="N"/>
    <s v="N"/>
    <s v="."/>
    <s v="."/>
    <n v="8.0999999999999996E-4"/>
    <n v="3.0430000000000001E-3"/>
    <n v="1.3820000000000001E-2"/>
    <n v="3.594E-2"/>
    <n v="90.299000000000007"/>
    <n v="71.94"/>
    <n v="40.835000000000001"/>
    <x v="2"/>
    <x v="0"/>
    <x v="0"/>
    <s v="."/>
    <x v="7"/>
    <x v="2"/>
  </r>
  <r>
    <x v="1"/>
    <n v="5"/>
    <n v="275"/>
    <x v="0"/>
    <x v="16"/>
    <s v="4-399"/>
    <n v="19"/>
    <s v="."/>
    <n v="1"/>
    <n v="2.5"/>
    <n v="3.2"/>
    <n v="2"/>
    <n v="3"/>
    <s v="Y"/>
    <s v="N"/>
    <s v="N"/>
    <s v="."/>
    <n v="1"/>
    <n v="3.9"/>
    <n v="5.4"/>
    <n v="3"/>
    <n v="3"/>
    <s v="N"/>
    <s v="N"/>
    <s v="N"/>
    <s v="."/>
    <s v="."/>
    <n v="1"/>
    <n v="7.5"/>
    <n v="8.1"/>
    <n v="2"/>
    <n v="3"/>
    <s v="N"/>
    <s v="N"/>
    <s v="N"/>
    <s v="."/>
    <s v="."/>
    <n v="1"/>
    <n v="12.4"/>
    <n v="9.6"/>
    <n v="2"/>
    <n v="3"/>
    <s v="N"/>
    <s v="N"/>
    <s v="N"/>
    <s v="."/>
    <s v="."/>
    <n v="7.6800000000000002E-4"/>
    <n v="3.4120000000000001E-3"/>
    <n v="1.4760000000000001E-2"/>
    <n v="3.4279999999999998E-2"/>
    <n v="85.316000000000003"/>
    <n v="68.132999999999996"/>
    <n v="30.898"/>
    <x v="2"/>
    <x v="0"/>
    <x v="0"/>
    <s v="."/>
    <x v="8"/>
    <x v="2"/>
  </r>
  <r>
    <x v="0"/>
    <n v="18"/>
    <n v="1123"/>
    <x v="0"/>
    <x v="16"/>
    <s v="4-399"/>
    <n v="35"/>
    <s v="."/>
    <n v="1"/>
    <n v="2.9"/>
    <n v="3"/>
    <n v="3"/>
    <n v="2"/>
    <s v="N"/>
    <s v="N"/>
    <s v="N"/>
    <s v="."/>
    <n v="1"/>
    <n v="5.2"/>
    <n v="5.5"/>
    <n v="3"/>
    <n v="3"/>
    <s v="N"/>
    <s v="N"/>
    <s v="N"/>
    <s v="."/>
    <s v="."/>
    <n v="1"/>
    <n v="8.6"/>
    <n v="7.7"/>
    <n v="3"/>
    <n v="3"/>
    <s v="N"/>
    <s v="N"/>
    <s v="N"/>
    <s v="."/>
    <s v="."/>
    <n v="1"/>
    <n v="11.8"/>
    <n v="8.5"/>
    <n v="3"/>
    <n v="3"/>
    <s v="N"/>
    <s v="N"/>
    <s v="N"/>
    <s v="."/>
    <s v="."/>
    <n v="7.8299999999999995E-4"/>
    <n v="4.7190000000000001E-3"/>
    <n v="1.5299999999999999E-2"/>
    <n v="2.5579999999999999E-2"/>
    <n v="84.325000000000003"/>
    <n v="62.710999999999999"/>
    <n v="27.55"/>
    <x v="2"/>
    <x v="0"/>
    <x v="0"/>
    <s v="."/>
    <x v="8"/>
    <x v="2"/>
  </r>
  <r>
    <x v="1"/>
    <n v="18"/>
    <n v="1127"/>
    <x v="0"/>
    <x v="16"/>
    <s v="4-399"/>
    <n v="39"/>
    <s v="."/>
    <n v="1"/>
    <n v="2"/>
    <n v="3.5"/>
    <n v="2"/>
    <n v="3"/>
    <s v="N"/>
    <s v="N"/>
    <s v="N"/>
    <s v="."/>
    <n v="1"/>
    <n v="2.7"/>
    <n v="4"/>
    <n v="2"/>
    <n v="3"/>
    <s v="N"/>
    <s v="N"/>
    <s v="N"/>
    <s v="."/>
    <s v="."/>
    <n v="1"/>
    <n v="5.6"/>
    <n v="5.8"/>
    <n v="2"/>
    <n v="3"/>
    <s v="N"/>
    <s v="N"/>
    <s v="N"/>
    <s v="."/>
    <s v="."/>
    <n v="1"/>
    <n v="9.5"/>
    <n v="6.8"/>
    <n v="2"/>
    <n v="3"/>
    <s v="N"/>
    <s v="N"/>
    <s v="N"/>
    <s v="."/>
    <s v="."/>
    <n v="7.3499999999999998E-4"/>
    <n v="1.2960000000000001E-3"/>
    <n v="5.6499999999999996E-3"/>
    <n v="1.3180000000000001E-2"/>
    <n v="69.81"/>
    <n v="59.365000000000002"/>
    <n v="23.167999999999999"/>
    <x v="2"/>
    <x v="0"/>
    <x v="0"/>
    <s v="."/>
    <x v="8"/>
    <x v="2"/>
  </r>
  <r>
    <x v="0"/>
    <n v="17"/>
    <n v="1087"/>
    <x v="0"/>
    <x v="16"/>
    <s v="4-399"/>
    <n v="63"/>
    <s v="."/>
    <n v="1"/>
    <n v="3.3"/>
    <n v="3.1"/>
    <n v="3"/>
    <n v="3"/>
    <s v="N"/>
    <s v="N"/>
    <s v="N"/>
    <s v="."/>
    <n v="1"/>
    <n v="5.7"/>
    <n v="5.3"/>
    <n v="2"/>
    <n v="3"/>
    <s v="N"/>
    <s v="N"/>
    <s v="N"/>
    <s v="."/>
    <s v="."/>
    <n v="1"/>
    <n v="8"/>
    <n v="7"/>
    <n v="2"/>
    <n v="3"/>
    <s v="N"/>
    <s v="N"/>
    <s v="N"/>
    <s v="."/>
    <s v="."/>
    <n v="1"/>
    <n v="11.3"/>
    <n v="8"/>
    <n v="2"/>
    <n v="3"/>
    <s v="N"/>
    <s v="N"/>
    <s v="N"/>
    <s v="."/>
    <s v="."/>
    <n v="9.5100000000000002E-4"/>
    <n v="4.803E-3"/>
    <n v="1.176E-2"/>
    <n v="2.1700000000000001E-2"/>
    <n v="88.066000000000003"/>
    <n v="62.837000000000003"/>
    <n v="22.911999999999999"/>
    <x v="2"/>
    <x v="0"/>
    <x v="0"/>
    <s v="."/>
    <x v="8"/>
    <x v="2"/>
  </r>
  <r>
    <x v="1"/>
    <n v="7"/>
    <n v="387"/>
    <x v="0"/>
    <x v="16"/>
    <s v="4-399"/>
    <n v="3"/>
    <s v="."/>
    <n v="1"/>
    <n v="3.2"/>
    <n v="5.5"/>
    <n v="3"/>
    <n v="2"/>
    <s v="N"/>
    <s v="N"/>
    <s v="N"/>
    <s v="."/>
    <n v="1"/>
    <n v="4.5999999999999996"/>
    <n v="5.9"/>
    <n v="3"/>
    <n v="3"/>
    <s v="N"/>
    <s v="N"/>
    <s v="N"/>
    <s v="."/>
    <s v="."/>
    <n v="1"/>
    <n v="6.8"/>
    <n v="8.1"/>
    <n v="1"/>
    <n v="2"/>
    <s v="N"/>
    <s v="N"/>
    <s v="N"/>
    <s v="."/>
    <s v="."/>
    <n v="1"/>
    <n v="10.8"/>
    <n v="9"/>
    <n v="2"/>
    <n v="2"/>
    <s v="N"/>
    <s v="N"/>
    <s v="N"/>
    <s v="."/>
    <s v="."/>
    <n v="2.9039999999999999E-3"/>
    <n v="4.8040000000000001E-3"/>
    <n v="1.338E-2"/>
    <n v="2.6239999999999999E-2"/>
    <n v="73.647000000000006"/>
    <n v="56.832999999999998"/>
    <n v="10.958"/>
    <x v="1"/>
    <x v="1"/>
    <x v="0"/>
    <s v="N"/>
    <x v="8"/>
    <x v="2"/>
  </r>
  <r>
    <x v="1"/>
    <n v="10"/>
    <n v="637"/>
    <x v="0"/>
    <x v="16"/>
    <s v="4-399"/>
    <n v="61"/>
    <s v="."/>
    <n v="1"/>
    <n v="2"/>
    <n v="1.5"/>
    <n v="3"/>
    <n v="3"/>
    <s v="N"/>
    <s v="N"/>
    <s v="N"/>
    <s v="."/>
    <n v="1"/>
    <n v="4.7"/>
    <n v="4"/>
    <n v="3"/>
    <n v="3"/>
    <s v="N"/>
    <s v="N"/>
    <s v="N"/>
    <s v="."/>
    <s v="."/>
    <n v="1"/>
    <n v="6.5"/>
    <n v="6.6"/>
    <n v="3"/>
    <n v="3"/>
    <s v="N"/>
    <s v="N"/>
    <s v="N"/>
    <s v="."/>
    <s v="."/>
    <n v="1"/>
    <n v="9.5"/>
    <n v="7.5"/>
    <n v="3"/>
    <n v="3"/>
    <s v="N"/>
    <s v="N"/>
    <s v="N"/>
    <s v="."/>
    <s v="."/>
    <n v="1.35E-4"/>
    <n v="2.2560000000000002E-3"/>
    <n v="8.4899999999999993E-3"/>
    <n v="1.6029999999999999E-2"/>
    <n v="72.501999999999995"/>
    <n v="48.963000000000001"/>
    <n v="2.4289999999999998"/>
    <x v="2"/>
    <x v="0"/>
    <x v="0"/>
    <s v="."/>
    <x v="8"/>
    <x v="2"/>
  </r>
  <r>
    <x v="0"/>
    <n v="11"/>
    <n v="648"/>
    <x v="0"/>
    <x v="16"/>
    <s v="4-399"/>
    <n v="8"/>
    <s v="."/>
    <n v="1"/>
    <n v="3.5"/>
    <n v="3.5"/>
    <n v="2"/>
    <n v="2"/>
    <s v="N"/>
    <s v="N"/>
    <s v="N"/>
    <s v="."/>
    <n v="1"/>
    <n v="4.7"/>
    <n v="5.9"/>
    <n v="2"/>
    <n v="2"/>
    <s v="N"/>
    <s v="N"/>
    <s v="N"/>
    <s v="."/>
    <s v="."/>
    <n v="1"/>
    <n v="5.7"/>
    <n v="8.6999999999999993"/>
    <n v="2"/>
    <n v="3"/>
    <s v="N"/>
    <s v="N"/>
    <s v="N"/>
    <s v="."/>
    <s v="."/>
    <n v="1"/>
    <n v="10.3"/>
    <n v="7.9"/>
    <n v="2"/>
    <n v="3"/>
    <s v="N"/>
    <s v="N"/>
    <s v="N"/>
    <s v="."/>
    <s v="."/>
    <n v="1.286E-3"/>
    <n v="4.908E-3"/>
    <n v="1.294E-2"/>
    <n v="1.9279999999999999E-2"/>
    <n v="72.320999999999998"/>
    <n v="49.65"/>
    <n v="-12.3"/>
    <x v="2"/>
    <x v="0"/>
    <x v="0"/>
    <s v="."/>
    <x v="8"/>
    <x v="2"/>
  </r>
  <r>
    <x v="0"/>
    <n v="7"/>
    <n v="423"/>
    <x v="0"/>
    <x v="17"/>
    <s v="4-400"/>
    <n v="39"/>
    <s v="."/>
    <n v="1"/>
    <n v="2.5"/>
    <n v="4"/>
    <n v="1"/>
    <n v="1"/>
    <s v="Y"/>
    <s v="N"/>
    <s v="Y"/>
    <s v="GUSANO"/>
    <n v="1"/>
    <n v="5.3"/>
    <n v="7.2"/>
    <n v="2"/>
    <n v="2"/>
    <s v="Y"/>
    <s v="N"/>
    <s v="N"/>
    <s v="."/>
    <s v="."/>
    <n v="1"/>
    <n v="8.8000000000000007"/>
    <n v="11.4"/>
    <n v="1"/>
    <n v="2"/>
    <s v="Y"/>
    <s v="N"/>
    <s v="N"/>
    <s v="."/>
    <s v="."/>
    <n v="1"/>
    <n v="13.9"/>
    <n v="17"/>
    <n v="2"/>
    <n v="2"/>
    <s v="Y"/>
    <s v="N"/>
    <s v="N"/>
    <s v="."/>
    <s v="."/>
    <n v="1.1999999999999999E-3"/>
    <n v="8.2430000000000003E-3"/>
    <n v="3.431E-2"/>
    <n v="0.12051000000000001"/>
    <n v="107.803"/>
    <n v="144.428"/>
    <n v="211.601"/>
    <x v="3"/>
    <x v="1"/>
    <x v="1"/>
    <s v="N"/>
    <x v="0"/>
    <x v="1"/>
  </r>
  <r>
    <x v="1"/>
    <n v="12"/>
    <n v="731"/>
    <x v="0"/>
    <x v="17"/>
    <s v="4-400"/>
    <n v="27"/>
    <s v="."/>
    <n v="1"/>
    <n v="3.8"/>
    <n v="5.6"/>
    <n v="2"/>
    <n v="3"/>
    <s v="Y"/>
    <s v="N"/>
    <s v="N"/>
    <s v="."/>
    <n v="1"/>
    <n v="6"/>
    <n v="8.1"/>
    <n v="2"/>
    <n v="2"/>
    <s v="Y"/>
    <s v="N"/>
    <s v="Y"/>
    <s v="."/>
    <s v="."/>
    <n v="1"/>
    <n v="9.3000000000000007"/>
    <n v="14.2"/>
    <n v="1"/>
    <n v="1"/>
    <s v="Y"/>
    <s v="N"/>
    <s v="Y"/>
    <s v="."/>
    <s v="."/>
    <n v="1"/>
    <n v="14.9"/>
    <n v="17"/>
    <n v="2"/>
    <n v="2"/>
    <s v="Y"/>
    <s v="N"/>
    <s v="Y"/>
    <s v="."/>
    <s v="."/>
    <n v="3.5750000000000001E-3"/>
    <n v="1.1809999999999999E-2"/>
    <n v="5.6259999999999998E-2"/>
    <n v="0.12917999999999999"/>
    <n v="110.88800000000001"/>
    <n v="131.929"/>
    <n v="188.637"/>
    <x v="3"/>
    <x v="1"/>
    <x v="1"/>
    <s v="N"/>
    <x v="0"/>
    <x v="2"/>
  </r>
  <r>
    <x v="1"/>
    <n v="18"/>
    <n v="1121"/>
    <x v="0"/>
    <x v="17"/>
    <s v="4-400"/>
    <n v="33"/>
    <s v="."/>
    <n v="1"/>
    <n v="5.5"/>
    <n v="5"/>
    <n v="1"/>
    <n v="2"/>
    <s v="N"/>
    <s v="N"/>
    <s v="N"/>
    <s v="."/>
    <n v="1"/>
    <n v="6.7"/>
    <n v="11.6"/>
    <n v="1"/>
    <n v="1"/>
    <s v="N"/>
    <s v="N"/>
    <s v="N"/>
    <s v="."/>
    <s v="."/>
    <n v="1"/>
    <n v="11"/>
    <n v="15"/>
    <n v="1"/>
    <n v="2"/>
    <s v="N"/>
    <s v="N"/>
    <s v="N"/>
    <s v="."/>
    <s v="."/>
    <n v="1"/>
    <n v="16.899999999999999"/>
    <n v="17.8"/>
    <n v="2"/>
    <n v="2"/>
    <s v="N"/>
    <s v="N"/>
    <s v="N"/>
    <s v="."/>
    <s v="."/>
    <n v="4.1250000000000002E-3"/>
    <n v="2.7047000000000002E-2"/>
    <n v="7.4249999999999997E-2"/>
    <n v="0.16064000000000001"/>
    <n v="118.199"/>
    <n v="129.49700000000001"/>
    <n v="184.114"/>
    <x v="1"/>
    <x v="1"/>
    <x v="0"/>
    <s v="N"/>
    <x v="0"/>
    <x v="2"/>
  </r>
  <r>
    <x v="1"/>
    <n v="3"/>
    <n v="156"/>
    <x v="0"/>
    <x v="17"/>
    <s v="4-400"/>
    <n v="28"/>
    <s v="."/>
    <n v="1"/>
    <n v="4.2"/>
    <n v="6.2"/>
    <n v="3"/>
    <n v="1"/>
    <s v="N"/>
    <s v="N"/>
    <s v="N"/>
    <s v="."/>
    <n v="1"/>
    <n v="5.8"/>
    <n v="8.1"/>
    <n v="2"/>
    <n v="2"/>
    <s v="N"/>
    <s v="N"/>
    <s v="N"/>
    <s v="."/>
    <s v="."/>
    <n v="1"/>
    <n v="10"/>
    <n v="13.1"/>
    <n v="3"/>
    <n v="2"/>
    <s v="N"/>
    <s v="N"/>
    <s v="N"/>
    <s v="."/>
    <s v="."/>
    <n v="1"/>
    <n v="16.3"/>
    <n v="17.399999999999999"/>
    <n v="3"/>
    <n v="2"/>
    <s v="N"/>
    <s v="N"/>
    <s v="N"/>
    <s v="."/>
    <s v="."/>
    <n v="4.8430000000000001E-3"/>
    <n v="1.1416000000000001E-2"/>
    <n v="5.1479999999999998E-2"/>
    <n v="0.14804999999999999"/>
    <n v="108.97"/>
    <n v="129.82300000000001"/>
    <n v="167.28"/>
    <x v="2"/>
    <x v="0"/>
    <x v="0"/>
    <s v="."/>
    <x v="9"/>
    <x v="0"/>
  </r>
  <r>
    <x v="1"/>
    <n v="15"/>
    <n v="940"/>
    <x v="0"/>
    <x v="17"/>
    <s v="4-400"/>
    <n v="44"/>
    <s v="."/>
    <n v="1"/>
    <n v="2.2000000000000002"/>
    <n v="2.2999999999999998"/>
    <n v="1"/>
    <n v="3"/>
    <s v="N"/>
    <s v="N"/>
    <s v="N"/>
    <s v="."/>
    <n v="1"/>
    <n v="5.3"/>
    <n v="6.6"/>
    <n v="1"/>
    <n v="3"/>
    <s v="Y"/>
    <s v="N"/>
    <s v="N"/>
    <s v="."/>
    <s v="."/>
    <n v="1"/>
    <n v="6.8"/>
    <n v="13.6"/>
    <n v="1"/>
    <n v="1"/>
    <s v="Y"/>
    <s v="N"/>
    <s v="N"/>
    <s v="."/>
    <s v="."/>
    <n v="1"/>
    <n v="15.8"/>
    <n v="20.3"/>
    <n v="1"/>
    <n v="2"/>
    <s v="Y"/>
    <s v="N"/>
    <s v="N"/>
    <s v="."/>
    <s v="."/>
    <n v="3.4900000000000003E-4"/>
    <n v="6.9259999999999999E-3"/>
    <n v="3.773E-2"/>
    <n v="0.19533"/>
    <n v="106.788"/>
    <n v="128.11699999999999"/>
    <n v="166.99199999999999"/>
    <x v="6"/>
    <x v="1"/>
    <x v="1"/>
    <s v="N"/>
    <x v="9"/>
    <x v="1"/>
  </r>
  <r>
    <x v="1"/>
    <n v="14"/>
    <n v="896"/>
    <x v="0"/>
    <x v="17"/>
    <s v="4-400"/>
    <n v="64"/>
    <s v="."/>
    <n v="1"/>
    <n v="3.3"/>
    <n v="6.7"/>
    <n v="2"/>
    <n v="1"/>
    <s v="N"/>
    <s v="N"/>
    <s v="N"/>
    <s v="."/>
    <n v="1"/>
    <n v="4.8"/>
    <n v="7.4"/>
    <n v="2"/>
    <n v="1"/>
    <s v="Y"/>
    <s v="N"/>
    <s v="N"/>
    <s v="."/>
    <s v="."/>
    <n v="1"/>
    <n v="8.5"/>
    <n v="12.7"/>
    <n v="1"/>
    <n v="1"/>
    <s v="Y"/>
    <s v="N"/>
    <s v="N"/>
    <s v="."/>
    <s v="."/>
    <n v="1"/>
    <n v="16.3"/>
    <n v="16.5"/>
    <n v="2"/>
    <n v="2"/>
    <s v="Y"/>
    <s v="N"/>
    <s v="N"/>
    <s v="."/>
    <s v="."/>
    <n v="4.444E-3"/>
    <n v="7.8849999999999996E-3"/>
    <n v="4.113E-2"/>
    <n v="0.13313"/>
    <n v="115.684"/>
    <n v="118.42700000000001"/>
    <n v="154.898"/>
    <x v="3"/>
    <x v="1"/>
    <x v="1"/>
    <s v="N"/>
    <x v="9"/>
    <x v="2"/>
  </r>
  <r>
    <x v="1"/>
    <n v="4"/>
    <n v="211"/>
    <x v="0"/>
    <x v="17"/>
    <s v="4-400"/>
    <n v="19"/>
    <s v="."/>
    <n v="1"/>
    <n v="3.9"/>
    <n v="6.1"/>
    <n v="2"/>
    <n v="3"/>
    <s v="N"/>
    <s v="N"/>
    <s v="N"/>
    <s v="."/>
    <n v="1"/>
    <n v="5.5"/>
    <n v="7.3"/>
    <n v="2"/>
    <n v="2"/>
    <s v="N"/>
    <s v="N"/>
    <s v="N"/>
    <s v="."/>
    <s v="."/>
    <n v="1"/>
    <n v="10"/>
    <n v="12.2"/>
    <n v="2"/>
    <n v="2"/>
    <s v="N"/>
    <s v="N"/>
    <s v="N"/>
    <s v="."/>
    <s v="."/>
    <n v="1"/>
    <n v="16.2"/>
    <n v="16.5"/>
    <n v="2"/>
    <n v="2"/>
    <s v="N"/>
    <s v="N"/>
    <s v="N"/>
    <s v="."/>
    <s v="."/>
    <n v="4.3540000000000002E-3"/>
    <n v="8.7930000000000005E-3"/>
    <n v="4.4650000000000002E-2"/>
    <n v="0.13231000000000001"/>
    <n v="110.113"/>
    <n v="119.849"/>
    <n v="148.541"/>
    <x v="2"/>
    <x v="0"/>
    <x v="0"/>
    <s v="."/>
    <x v="9"/>
    <x v="0"/>
  </r>
  <r>
    <x v="1"/>
    <n v="11"/>
    <n v="662"/>
    <x v="0"/>
    <x v="17"/>
    <s v="4-400"/>
    <n v="22"/>
    <s v="."/>
    <n v="1"/>
    <n v="4"/>
    <n v="5.9"/>
    <n v="2"/>
    <n v="3"/>
    <s v="N"/>
    <s v="N"/>
    <s v="N"/>
    <s v="."/>
    <n v="1"/>
    <n v="6.1"/>
    <n v="8.6999999999999993"/>
    <n v="2"/>
    <n v="2"/>
    <s v="N"/>
    <s v="N"/>
    <s v="N"/>
    <s v="."/>
    <s v="."/>
    <n v="1"/>
    <n v="9"/>
    <n v="12.4"/>
    <n v="1"/>
    <n v="1"/>
    <s v="N"/>
    <s v="N"/>
    <s v="N"/>
    <s v="."/>
    <s v="."/>
    <n v="1"/>
    <n v="15"/>
    <n v="16.899999999999999"/>
    <n v="2"/>
    <n v="2"/>
    <s v="N"/>
    <s v="N"/>
    <s v="N"/>
    <s v="."/>
    <s v="."/>
    <n v="4.1770000000000002E-3"/>
    <n v="1.3851E-2"/>
    <n v="4.1520000000000001E-2"/>
    <n v="0.12852"/>
    <n v="104.28700000000001"/>
    <n v="124.008"/>
    <n v="146.34"/>
    <x v="1"/>
    <x v="1"/>
    <x v="0"/>
    <s v="N"/>
    <x v="9"/>
    <x v="2"/>
  </r>
  <r>
    <x v="1"/>
    <n v="19"/>
    <n v="1194"/>
    <x v="0"/>
    <x v="17"/>
    <s v="4-400"/>
    <n v="42"/>
    <s v="."/>
    <n v="1"/>
    <n v="4.7"/>
    <n v="6.5"/>
    <n v="2"/>
    <n v="1"/>
    <s v="N"/>
    <s v="N"/>
    <s v="N"/>
    <s v="."/>
    <n v="1"/>
    <n v="7.1"/>
    <n v="9.6999999999999993"/>
    <n v="3"/>
    <n v="2"/>
    <s v="N"/>
    <s v="N"/>
    <s v="N"/>
    <s v="."/>
    <s v="."/>
    <n v="1"/>
    <n v="10.5"/>
    <n v="13.3"/>
    <n v="2"/>
    <n v="2"/>
    <s v="N"/>
    <s v="N"/>
    <s v="N"/>
    <s v="."/>
    <s v="."/>
    <n v="1"/>
    <n v="15.1"/>
    <n v="15.7"/>
    <n v="3"/>
    <n v="3"/>
    <s v="N"/>
    <s v="N"/>
    <s v="N"/>
    <s v="."/>
    <s v="."/>
    <n v="5.9569999999999996E-3"/>
    <n v="2.0041E-2"/>
    <n v="5.5719999999999999E-2"/>
    <n v="0.11166"/>
    <n v="108.13200000000001"/>
    <n v="119.533"/>
    <n v="144.488"/>
    <x v="2"/>
    <x v="0"/>
    <x v="0"/>
    <s v="."/>
    <x v="9"/>
    <x v="2"/>
  </r>
  <r>
    <x v="1"/>
    <n v="8"/>
    <n v="470"/>
    <x v="0"/>
    <x v="17"/>
    <s v="4-400"/>
    <n v="22"/>
    <s v="."/>
    <n v="1"/>
    <n v="2.8"/>
    <n v="3.5"/>
    <n v="2"/>
    <n v="2"/>
    <s v="N"/>
    <s v="N"/>
    <s v="N"/>
    <s v="."/>
    <n v="1"/>
    <n v="4.7"/>
    <n v="5.6"/>
    <n v="3"/>
    <n v="2"/>
    <s v="N"/>
    <s v="N"/>
    <s v="N"/>
    <s v="."/>
    <s v="."/>
    <n v="1"/>
    <n v="8.4"/>
    <n v="10.8"/>
    <n v="3"/>
    <n v="2"/>
    <s v="N"/>
    <s v="N"/>
    <s v="N"/>
    <s v="."/>
    <s v="."/>
    <n v="1"/>
    <n v="15.6"/>
    <n v="15"/>
    <n v="3"/>
    <n v="2"/>
    <s v="N"/>
    <s v="N"/>
    <s v="N"/>
    <s v="."/>
    <s v="."/>
    <n v="1.029E-3"/>
    <n v="4.4219999999999997E-3"/>
    <n v="2.9389999999999999E-2"/>
    <n v="0.1053"/>
    <n v="113.078"/>
    <n v="110.791"/>
    <n v="128.08199999999999"/>
    <x v="2"/>
    <x v="0"/>
    <x v="0"/>
    <s v="."/>
    <x v="1"/>
    <x v="2"/>
  </r>
  <r>
    <x v="0"/>
    <n v="18"/>
    <n v="1105"/>
    <x v="0"/>
    <x v="17"/>
    <s v="4-400"/>
    <n v="17"/>
    <s v="."/>
    <n v="1"/>
    <n v="3.8"/>
    <n v="6.2"/>
    <n v="1"/>
    <n v="1"/>
    <s v="N"/>
    <s v="N"/>
    <s v="N"/>
    <s v="."/>
    <n v="1"/>
    <n v="5.8"/>
    <n v="7.8"/>
    <n v="3"/>
    <n v="2"/>
    <s v="N"/>
    <s v="N"/>
    <s v="N"/>
    <s v="."/>
    <s v="."/>
    <n v="1"/>
    <n v="8.5"/>
    <n v="11.8"/>
    <n v="1"/>
    <n v="2"/>
    <s v="N"/>
    <s v="N"/>
    <s v="N"/>
    <s v="."/>
    <s v="."/>
    <n v="1"/>
    <n v="15.2"/>
    <n v="17.7"/>
    <n v="2"/>
    <n v="2"/>
    <s v="N"/>
    <s v="N"/>
    <s v="N"/>
    <s v="."/>
    <s v="."/>
    <n v="4.3819999999999996E-3"/>
    <n v="1.0586E-2"/>
    <n v="3.551E-2"/>
    <n v="0.14285999999999999"/>
    <n v="97.69"/>
    <n v="117.907"/>
    <n v="122.652"/>
    <x v="1"/>
    <x v="1"/>
    <x v="0"/>
    <s v="N"/>
    <x v="2"/>
    <x v="2"/>
  </r>
  <r>
    <x v="0"/>
    <n v="6"/>
    <n v="360"/>
    <x v="0"/>
    <x v="17"/>
    <s v="4-400"/>
    <n v="40"/>
    <s v="."/>
    <n v="1"/>
    <n v="3.6"/>
    <n v="7.1"/>
    <n v="2"/>
    <n v="2"/>
    <s v="N"/>
    <s v="N"/>
    <s v="N"/>
    <s v="."/>
    <n v="1"/>
    <n v="5.4"/>
    <n v="7.7"/>
    <n v="2"/>
    <n v="1"/>
    <s v="N"/>
    <s v="N"/>
    <s v="N"/>
    <s v="."/>
    <s v="."/>
    <n v="1"/>
    <n v="8.5"/>
    <n v="11.3"/>
    <n v="3"/>
    <n v="2"/>
    <s v="N"/>
    <s v="N"/>
    <s v="N"/>
    <s v="."/>
    <s v="."/>
    <n v="1"/>
    <n v="15.4"/>
    <n v="14.6"/>
    <n v="3"/>
    <n v="2"/>
    <s v="N"/>
    <s v="N"/>
    <s v="N"/>
    <s v="."/>
    <s v="."/>
    <n v="5.4440000000000001E-3"/>
    <n v="9.6050000000000007E-3"/>
    <n v="3.2559999999999999E-2"/>
    <n v="9.8479999999999998E-2"/>
    <n v="110.298"/>
    <n v="108.889"/>
    <n v="119.86199999999999"/>
    <x v="7"/>
    <x v="0"/>
    <x v="0"/>
    <s v="."/>
    <x v="2"/>
    <x v="2"/>
  </r>
  <r>
    <x v="0"/>
    <n v="9"/>
    <n v="545"/>
    <x v="0"/>
    <x v="17"/>
    <s v="4-400"/>
    <n v="33"/>
    <s v="."/>
    <n v="1"/>
    <n v="2.9"/>
    <n v="4.8"/>
    <n v="3"/>
    <n v="2"/>
    <s v="N"/>
    <s v="N"/>
    <s v="N"/>
    <s v="."/>
    <n v="1"/>
    <n v="4.5"/>
    <n v="5.8"/>
    <n v="3"/>
    <n v="2"/>
    <s v="N"/>
    <s v="N"/>
    <s v="N"/>
    <s v="."/>
    <s v="."/>
    <n v="1"/>
    <n v="8.6"/>
    <n v="10.8"/>
    <n v="2"/>
    <n v="2"/>
    <s v="N"/>
    <s v="N"/>
    <s v="N"/>
    <s v="."/>
    <s v="."/>
    <n v="1"/>
    <n v="15.6"/>
    <n v="15.5"/>
    <n v="2"/>
    <n v="2"/>
    <s v="N"/>
    <s v="N"/>
    <s v="N"/>
    <s v="."/>
    <s v="."/>
    <n v="2.0040000000000001E-3"/>
    <n v="4.5409999999999999E-3"/>
    <n v="3.0089999999999999E-2"/>
    <n v="0.11244"/>
    <n v="102.03700000000001"/>
    <n v="104.648"/>
    <n v="102.392"/>
    <x v="2"/>
    <x v="0"/>
    <x v="0"/>
    <s v="."/>
    <x v="3"/>
    <x v="2"/>
  </r>
  <r>
    <x v="1"/>
    <n v="7"/>
    <n v="425"/>
    <x v="0"/>
    <x v="17"/>
    <s v="4-400"/>
    <n v="41"/>
    <s v="."/>
    <n v="1"/>
    <n v="3.2"/>
    <n v="5.7"/>
    <n v="1"/>
    <n v="1"/>
    <s v="Y"/>
    <s v="Y"/>
    <s v="N"/>
    <s v="."/>
    <n v="1"/>
    <n v="4.5"/>
    <n v="7.1"/>
    <n v="2"/>
    <n v="2"/>
    <s v="N"/>
    <s v="N"/>
    <s v="N"/>
    <s v="."/>
    <s v="."/>
    <n v="1"/>
    <n v="7.5"/>
    <n v="12"/>
    <n v="1"/>
    <n v="2"/>
    <s v="N"/>
    <s v="N"/>
    <s v="N"/>
    <s v="."/>
    <s v="."/>
    <n v="1"/>
    <n v="12.9"/>
    <n v="15.3"/>
    <n v="1"/>
    <n v="2"/>
    <s v="N"/>
    <s v="N"/>
    <s v="N"/>
    <s v="."/>
    <s v="."/>
    <n v="3.1189999999999998E-3"/>
    <n v="6.8050000000000003E-3"/>
    <n v="3.2399999999999998E-2"/>
    <n v="9.0590000000000004E-2"/>
    <n v="91.203999999999994"/>
    <n v="105.02200000000001"/>
    <n v="92.355999999999995"/>
    <x v="6"/>
    <x v="1"/>
    <x v="1"/>
    <s v="N"/>
    <x v="4"/>
    <x v="2"/>
  </r>
  <r>
    <x v="0"/>
    <n v="2"/>
    <n v="127"/>
    <x v="0"/>
    <x v="17"/>
    <s v="4-400"/>
    <n v="63"/>
    <s v="."/>
    <n v="1"/>
    <n v="3.3"/>
    <n v="4.8"/>
    <n v="1"/>
    <n v="2"/>
    <s v="Y"/>
    <s v="N"/>
    <s v="N"/>
    <s v="."/>
    <n v="1"/>
    <n v="4.5999999999999996"/>
    <n v="7.2"/>
    <n v="1"/>
    <n v="1"/>
    <s v="Y"/>
    <s v="N"/>
    <s v="N"/>
    <s v="."/>
    <s v="."/>
    <n v="1"/>
    <n v="9"/>
    <n v="11.3"/>
    <n v="1"/>
    <n v="1"/>
    <s v="Y"/>
    <s v="N"/>
    <s v="N"/>
    <s v="."/>
    <s v="."/>
    <n v="1"/>
    <n v="14.2"/>
    <n v="14.4"/>
    <n v="1"/>
    <n v="3"/>
    <s v="Y"/>
    <s v="N"/>
    <s v="N"/>
    <s v="."/>
    <s v="."/>
    <n v="2.281E-3"/>
    <n v="7.1539999999999998E-3"/>
    <n v="3.4479999999999997E-2"/>
    <n v="8.8340000000000002E-2"/>
    <n v="98.924000000000007"/>
    <n v="100.48699999999999"/>
    <n v="91.668999999999997"/>
    <x v="6"/>
    <x v="1"/>
    <x v="1"/>
    <s v="N"/>
    <x v="4"/>
    <x v="2"/>
  </r>
  <r>
    <x v="1"/>
    <n v="16"/>
    <n v="1001"/>
    <x v="0"/>
    <x v="17"/>
    <s v="4-400"/>
    <n v="41"/>
    <s v="."/>
    <n v="1"/>
    <n v="3.1"/>
    <n v="3.2"/>
    <n v="2"/>
    <n v="2"/>
    <s v="N"/>
    <s v="N"/>
    <s v="N"/>
    <s v="."/>
    <n v="1"/>
    <n v="4.8"/>
    <n v="6.1"/>
    <n v="2"/>
    <n v="2"/>
    <s v="N"/>
    <s v="N"/>
    <s v="N"/>
    <s v="."/>
    <s v="."/>
    <n v="1"/>
    <n v="7.5"/>
    <n v="11.1"/>
    <n v="2"/>
    <n v="3"/>
    <s v="N"/>
    <s v="N"/>
    <s v="N"/>
    <s v="."/>
    <s v="."/>
    <n v="1"/>
    <n v="12.7"/>
    <n v="13"/>
    <n v="3"/>
    <n v="3"/>
    <s v="N"/>
    <s v="N"/>
    <s v="N"/>
    <s v="."/>
    <s v="."/>
    <n v="9.5200000000000005E-4"/>
    <n v="5.3579999999999999E-3"/>
    <n v="2.7720000000000002E-2"/>
    <n v="6.4390000000000003E-2"/>
    <n v="96.113"/>
    <n v="98.344999999999999"/>
    <n v="84.748999999999995"/>
    <x v="2"/>
    <x v="0"/>
    <x v="0"/>
    <s v="."/>
    <x v="4"/>
    <x v="2"/>
  </r>
  <r>
    <x v="0"/>
    <n v="19"/>
    <n v="1191"/>
    <x v="0"/>
    <x v="17"/>
    <s v="4-400"/>
    <n v="39"/>
    <s v="."/>
    <n v="1"/>
    <n v="2.6"/>
    <n v="3"/>
    <n v="1"/>
    <n v="1"/>
    <s v="N"/>
    <s v="N"/>
    <s v="N"/>
    <s v="."/>
    <n v="1"/>
    <n v="4.4000000000000004"/>
    <n v="5.5"/>
    <n v="2"/>
    <n v="2"/>
    <s v="N"/>
    <s v="N"/>
    <s v="N"/>
    <s v="."/>
    <s v="."/>
    <n v="1"/>
    <n v="7.7"/>
    <n v="10.6"/>
    <n v="1"/>
    <n v="2"/>
    <s v="N"/>
    <s v="N"/>
    <s v="N"/>
    <s v="."/>
    <s v="."/>
    <n v="1"/>
    <n v="14.3"/>
    <n v="13.7"/>
    <n v="1"/>
    <n v="2"/>
    <s v="N"/>
    <s v="N"/>
    <s v="N"/>
    <s v="."/>
    <s v="."/>
    <n v="7.0200000000000004E-4"/>
    <n v="3.993E-3"/>
    <n v="2.596E-2"/>
    <n v="8.0519999999999994E-2"/>
    <n v="97.51"/>
    <n v="98.024000000000001"/>
    <n v="83.144999999999996"/>
    <x v="6"/>
    <x v="1"/>
    <x v="1"/>
    <s v="N"/>
    <x v="4"/>
    <x v="2"/>
  </r>
  <r>
    <x v="1"/>
    <n v="17"/>
    <n v="1077"/>
    <x v="0"/>
    <x v="17"/>
    <s v="4-400"/>
    <n v="53"/>
    <s v="."/>
    <n v="1"/>
    <n v="3.8"/>
    <n v="6"/>
    <n v="2"/>
    <n v="3"/>
    <s v="N"/>
    <s v="N"/>
    <s v="N"/>
    <s v="."/>
    <n v="1"/>
    <n v="5.2"/>
    <n v="9.1999999999999993"/>
    <n v="3"/>
    <n v="2"/>
    <s v="N"/>
    <s v="N"/>
    <s v="N"/>
    <s v="."/>
    <s v="."/>
    <n v="1"/>
    <n v="8.1999999999999993"/>
    <n v="13"/>
    <n v="2"/>
    <n v="2"/>
    <s v="N"/>
    <s v="N"/>
    <s v="N"/>
    <s v="."/>
    <s v="."/>
    <n v="1"/>
    <n v="13.6"/>
    <n v="14.8"/>
    <n v="2"/>
    <n v="2"/>
    <s v="N"/>
    <s v="N"/>
    <s v="N"/>
    <s v="."/>
    <s v="."/>
    <n v="4.104E-3"/>
    <n v="1.3204E-2"/>
    <n v="4.1570000000000003E-2"/>
    <n v="8.9370000000000005E-2"/>
    <n v="91.593000000000004"/>
    <n v="99.986999999999995"/>
    <n v="77.406000000000006"/>
    <x v="2"/>
    <x v="0"/>
    <x v="0"/>
    <s v="."/>
    <x v="5"/>
    <x v="2"/>
  </r>
  <r>
    <x v="1"/>
    <n v="4"/>
    <n v="240"/>
    <x v="0"/>
    <x v="17"/>
    <s v="4-400"/>
    <n v="48"/>
    <s v="."/>
    <n v="1"/>
    <n v="3"/>
    <n v="4"/>
    <n v="2"/>
    <n v="3"/>
    <s v="N"/>
    <s v="N"/>
    <s v="N"/>
    <s v="."/>
    <n v="1"/>
    <n v="4.9000000000000004"/>
    <n v="6.1"/>
    <n v="2"/>
    <n v="2"/>
    <s v="N"/>
    <s v="N"/>
    <s v="N"/>
    <s v="."/>
    <s v="."/>
    <n v="1"/>
    <n v="9.8000000000000007"/>
    <n v="11"/>
    <n v="2"/>
    <n v="3"/>
    <s v="N"/>
    <s v="N"/>
    <s v="N"/>
    <s v="."/>
    <s v="."/>
    <n v="1"/>
    <n v="14"/>
    <n v="12.5"/>
    <n v="2"/>
    <n v="3"/>
    <s v="N"/>
    <s v="N"/>
    <s v="N"/>
    <s v="."/>
    <s v="."/>
    <n v="1.4400000000000001E-3"/>
    <n v="5.47E-3"/>
    <n v="3.5569999999999997E-2"/>
    <n v="6.5619999999999998E-2"/>
    <n v="95.694000000000003"/>
    <n v="90.650999999999996"/>
    <n v="71.741"/>
    <x v="2"/>
    <x v="0"/>
    <x v="0"/>
    <s v="."/>
    <x v="5"/>
    <x v="2"/>
  </r>
  <r>
    <x v="1"/>
    <n v="6"/>
    <n v="331"/>
    <x v="0"/>
    <x v="17"/>
    <s v="4-400"/>
    <n v="11"/>
    <s v="."/>
    <n v="1"/>
    <n v="3.1"/>
    <n v="3.2"/>
    <n v="2"/>
    <n v="2"/>
    <s v="Y"/>
    <s v="N"/>
    <s v="N"/>
    <s v="."/>
    <n v="1"/>
    <n v="4.5"/>
    <n v="6.4"/>
    <n v="2"/>
    <n v="2"/>
    <s v="Y"/>
    <s v="N"/>
    <s v="N"/>
    <s v="."/>
    <s v="."/>
    <n v="1"/>
    <n v="7.8"/>
    <n v="10.5"/>
    <n v="1"/>
    <n v="1"/>
    <s v="Y"/>
    <s v="N"/>
    <s v="N"/>
    <s v="."/>
    <s v="."/>
    <n v="1"/>
    <n v="12.6"/>
    <n v="12.8"/>
    <n v="2"/>
    <n v="2"/>
    <s v="Y"/>
    <s v="N"/>
    <s v="N"/>
    <s v="."/>
    <s v="."/>
    <n v="9.5200000000000005E-4"/>
    <n v="5.5300000000000002E-3"/>
    <n v="2.58E-2"/>
    <n v="6.1929999999999999E-2"/>
    <n v="93.626999999999995"/>
    <n v="90.346000000000004"/>
    <n v="70.150999999999996"/>
    <x v="3"/>
    <x v="1"/>
    <x v="1"/>
    <s v="N"/>
    <x v="5"/>
    <x v="2"/>
  </r>
  <r>
    <x v="1"/>
    <n v="8"/>
    <n v="500"/>
    <x v="0"/>
    <x v="17"/>
    <s v="4-400"/>
    <n v="52"/>
    <s v="."/>
    <n v="1"/>
    <n v="3.3"/>
    <n v="3.2"/>
    <n v="2"/>
    <n v="3"/>
    <s v="Y"/>
    <s v="N"/>
    <s v="N"/>
    <s v="."/>
    <n v="1"/>
    <n v="6"/>
    <n v="5.9"/>
    <n v="1"/>
    <n v="1"/>
    <s v="Y"/>
    <s v="N"/>
    <s v="N"/>
    <s v="."/>
    <s v="."/>
    <n v="1"/>
    <n v="10"/>
    <n v="9.5"/>
    <n v="1"/>
    <n v="3"/>
    <s v="Y"/>
    <s v="N"/>
    <s v="N"/>
    <s v="."/>
    <s v="."/>
    <n v="1"/>
    <n v="14.1"/>
    <n v="10.9"/>
    <n v="2"/>
    <n v="3"/>
    <s v="Y"/>
    <s v="N"/>
    <s v="N"/>
    <s v="."/>
    <s v="."/>
    <n v="1.0139999999999999E-3"/>
    <n v="6.2659999999999999E-3"/>
    <n v="2.707E-2"/>
    <n v="5.0259999999999999E-2"/>
    <n v="103.843"/>
    <n v="83.126000000000005"/>
    <n v="66.525999999999996"/>
    <x v="3"/>
    <x v="1"/>
    <x v="1"/>
    <s v="N"/>
    <x v="5"/>
    <x v="2"/>
  </r>
  <r>
    <x v="1"/>
    <n v="16"/>
    <n v="980"/>
    <x v="0"/>
    <x v="17"/>
    <s v="4-400"/>
    <n v="20"/>
    <s v="."/>
    <n v="1"/>
    <n v="1.8"/>
    <n v="2.6"/>
    <n v="1"/>
    <n v="3"/>
    <s v="Y"/>
    <s v="Y"/>
    <s v="N"/>
    <s v="."/>
    <n v="1"/>
    <n v="2.6"/>
    <n v="3.2"/>
    <n v="1"/>
    <n v="3"/>
    <s v="Y"/>
    <s v="N"/>
    <s v="N"/>
    <s v="."/>
    <s v="."/>
    <n v="1"/>
    <n v="6.2"/>
    <n v="5.8"/>
    <n v="1"/>
    <n v="1"/>
    <s v="Y"/>
    <s v="N"/>
    <s v="N"/>
    <s v="."/>
    <s v="."/>
    <n v="1"/>
    <n v="15"/>
    <n v="13.7"/>
    <n v="2"/>
    <n v="3"/>
    <s v="Y"/>
    <s v="N"/>
    <s v="N"/>
    <s v="."/>
    <s v="."/>
    <n v="3.6499999999999998E-4"/>
    <n v="7.9900000000000001E-4"/>
    <n v="6.2599999999999999E-3"/>
    <n v="8.4459999999999993E-2"/>
    <n v="98.106999999999999"/>
    <n v="87.831999999999994"/>
    <n v="65.709000000000003"/>
    <x v="3"/>
    <x v="1"/>
    <x v="1"/>
    <s v="N"/>
    <x v="6"/>
    <x v="2"/>
  </r>
  <r>
    <x v="0"/>
    <n v="10"/>
    <n v="603"/>
    <x v="0"/>
    <x v="17"/>
    <s v="4-400"/>
    <n v="27"/>
    <s v="."/>
    <n v="1"/>
    <n v="1"/>
    <n v="0"/>
    <n v="2"/>
    <n v="3"/>
    <s v="Y"/>
    <s v="Y"/>
    <s v="N"/>
    <s v="."/>
    <n v="1"/>
    <n v="2.2999999999999998"/>
    <n v="3.5"/>
    <n v="1"/>
    <n v="3"/>
    <s v="Y"/>
    <s v="N"/>
    <s v="N"/>
    <s v="."/>
    <s v="."/>
    <n v="1"/>
    <n v="6.3"/>
    <n v="8.6999999999999993"/>
    <n v="1"/>
    <n v="2"/>
    <s v="Y"/>
    <s v="N"/>
    <s v="N"/>
    <s v="."/>
    <s v="."/>
    <n v="1"/>
    <n v="14.8"/>
    <n v="14.3"/>
    <n v="2"/>
    <n v="2"/>
    <s v="Y"/>
    <s v="N"/>
    <s v="N"/>
    <s v="."/>
    <s v="."/>
    <n v="0"/>
    <n v="8.4500000000000005E-4"/>
    <n v="1.431E-2"/>
    <n v="9.0789999999999996E-2"/>
    <n v="99.293000000000006"/>
    <n v="88.009"/>
    <n v="65.543000000000006"/>
    <x v="3"/>
    <x v="1"/>
    <x v="1"/>
    <s v="N"/>
    <x v="6"/>
    <x v="2"/>
  </r>
  <r>
    <x v="1"/>
    <n v="9"/>
    <n v="543"/>
    <x v="0"/>
    <x v="17"/>
    <s v="4-400"/>
    <n v="31"/>
    <s v="."/>
    <n v="1"/>
    <n v="2.2000000000000002"/>
    <n v="3"/>
    <n v="1"/>
    <n v="1"/>
    <s v="Y"/>
    <s v="N"/>
    <s v="N"/>
    <s v="."/>
    <n v="1"/>
    <n v="4.0999999999999996"/>
    <n v="4.4000000000000004"/>
    <n v="1"/>
    <n v="1"/>
    <s v="Y"/>
    <s v="N"/>
    <s v="N"/>
    <s v="."/>
    <s v="."/>
    <n v="1"/>
    <n v="7.4"/>
    <n v="7.8"/>
    <n v="1"/>
    <n v="1"/>
    <s v="Y"/>
    <s v="N"/>
    <s v="N"/>
    <s v="."/>
    <s v="."/>
    <n v="1"/>
    <n v="12.2"/>
    <n v="10.8"/>
    <n v="2"/>
    <n v="3"/>
    <s v="Y"/>
    <s v="N"/>
    <s v="N"/>
    <s v="."/>
    <s v="."/>
    <n v="5.9400000000000002E-4"/>
    <n v="2.3809999999999999E-3"/>
    <n v="1.3509999999999999E-2"/>
    <n v="4.2689999999999999E-2"/>
    <n v="93.572999999999993"/>
    <n v="83.257999999999996"/>
    <n v="57.981000000000002"/>
    <x v="3"/>
    <x v="1"/>
    <x v="1"/>
    <s v="N"/>
    <x v="6"/>
    <x v="2"/>
  </r>
  <r>
    <x v="0"/>
    <n v="11"/>
    <n v="665"/>
    <x v="0"/>
    <x v="17"/>
    <s v="4-400"/>
    <n v="25"/>
    <s v="."/>
    <n v="1"/>
    <n v="2.5"/>
    <n v="2.2000000000000002"/>
    <n v="1"/>
    <n v="1"/>
    <s v="Y"/>
    <s v="N"/>
    <s v="N"/>
    <s v="."/>
    <n v="1"/>
    <n v="4.4000000000000004"/>
    <n v="5.4"/>
    <n v="1"/>
    <n v="2"/>
    <s v="Y"/>
    <s v="N"/>
    <s v="N"/>
    <s v="."/>
    <s v="."/>
    <n v="1"/>
    <n v="7.8"/>
    <n v="10.6"/>
    <n v="2"/>
    <n v="2"/>
    <s v="Y"/>
    <s v="N"/>
    <s v="N"/>
    <s v="."/>
    <s v="."/>
    <n v="1"/>
    <n v="11.8"/>
    <n v="12"/>
    <n v="2"/>
    <n v="2"/>
    <s v="Y"/>
    <s v="N"/>
    <s v="N"/>
    <s v="."/>
    <s v="."/>
    <n v="3.6299999999999999E-4"/>
    <n v="3.849E-3"/>
    <n v="2.6290000000000001E-2"/>
    <n v="5.0979999999999998E-2"/>
    <n v="88.153000000000006"/>
    <n v="87.965999999999994"/>
    <n v="54.762999999999998"/>
    <x v="3"/>
    <x v="1"/>
    <x v="1"/>
    <s v="N"/>
    <x v="6"/>
    <x v="2"/>
  </r>
  <r>
    <x v="1"/>
    <n v="1"/>
    <n v="54"/>
    <x v="0"/>
    <x v="17"/>
    <s v="4-400"/>
    <n v="54"/>
    <s v="."/>
    <n v="1"/>
    <n v="2.8"/>
    <n v="3.2"/>
    <n v="3"/>
    <n v="3"/>
    <s v="N"/>
    <s v="N"/>
    <s v="N"/>
    <s v="."/>
    <n v="1"/>
    <n v="3.4"/>
    <n v="4.3"/>
    <n v="2"/>
    <n v="3"/>
    <s v="N"/>
    <s v="N"/>
    <s v="N"/>
    <s v="."/>
    <s v="."/>
    <n v="1"/>
    <n v="7.8"/>
    <n v="8.3000000000000007"/>
    <n v="3"/>
    <n v="3"/>
    <s v="N"/>
    <s v="N"/>
    <s v="N"/>
    <s v="."/>
    <s v="."/>
    <n v="1"/>
    <n v="13.4"/>
    <n v="10.3"/>
    <n v="3"/>
    <n v="3"/>
    <s v="N"/>
    <s v="N"/>
    <s v="N"/>
    <s v="."/>
    <s v="."/>
    <n v="8.5999999999999998E-4"/>
    <n v="1.8860000000000001E-3"/>
    <n v="1.6119999999999999E-2"/>
    <n v="4.265E-2"/>
    <n v="95.384"/>
    <n v="79.5"/>
    <n v="54.026000000000003"/>
    <x v="2"/>
    <x v="0"/>
    <x v="0"/>
    <s v="."/>
    <x v="6"/>
    <x v="2"/>
  </r>
  <r>
    <x v="1"/>
    <n v="17"/>
    <n v="1063"/>
    <x v="0"/>
    <x v="17"/>
    <s v="4-400"/>
    <n v="39"/>
    <s v="."/>
    <n v="1"/>
    <n v="3"/>
    <n v="3.5"/>
    <n v="1"/>
    <n v="2"/>
    <s v="Y"/>
    <s v="N"/>
    <s v="N"/>
    <s v="."/>
    <n v="1"/>
    <n v="4.9000000000000004"/>
    <n v="6.6"/>
    <n v="1"/>
    <n v="1"/>
    <s v="Y"/>
    <s v="N"/>
    <s v="N"/>
    <s v="."/>
    <s v="."/>
    <n v="1"/>
    <n v="7.8"/>
    <n v="9.1999999999999993"/>
    <n v="1"/>
    <n v="1"/>
    <s v="Y"/>
    <s v="N"/>
    <s v="N"/>
    <s v="."/>
    <s v="."/>
    <n v="1"/>
    <n v="12.8"/>
    <n v="10"/>
    <n v="2"/>
    <n v="2"/>
    <s v="Y"/>
    <s v="N"/>
    <s v="N"/>
    <s v="."/>
    <s v="."/>
    <n v="1.1019999999999999E-3"/>
    <n v="6.4029999999999998E-3"/>
    <n v="1.9810000000000001E-2"/>
    <n v="3.8399999999999997E-2"/>
    <n v="99.965999999999994"/>
    <n v="79.616"/>
    <n v="52.878"/>
    <x v="3"/>
    <x v="1"/>
    <x v="1"/>
    <s v="N"/>
    <x v="7"/>
    <x v="2"/>
  </r>
  <r>
    <x v="1"/>
    <n v="15"/>
    <n v="906"/>
    <x v="0"/>
    <x v="17"/>
    <s v="4-400"/>
    <n v="10"/>
    <s v="."/>
    <n v="1"/>
    <n v="2.6"/>
    <n v="2.4"/>
    <n v="3"/>
    <n v="3"/>
    <s v="N"/>
    <s v="N"/>
    <s v="N"/>
    <s v="."/>
    <n v="1"/>
    <n v="4.5"/>
    <n v="5"/>
    <n v="2"/>
    <n v="2"/>
    <s v="N"/>
    <s v="N"/>
    <s v="N"/>
    <s v="."/>
    <s v="."/>
    <n v="1"/>
    <n v="7.6"/>
    <n v="8.8000000000000007"/>
    <n v="3"/>
    <n v="3"/>
    <s v="N"/>
    <s v="N"/>
    <s v="N"/>
    <s v="."/>
    <s v="."/>
    <n v="1"/>
    <n v="11.4"/>
    <n v="10.4"/>
    <n v="3"/>
    <n v="3"/>
    <s v="N"/>
    <s v="N"/>
    <s v="N"/>
    <s v="."/>
    <s v="."/>
    <n v="4.4900000000000002E-4"/>
    <n v="3.375E-3"/>
    <n v="1.7659999999999999E-2"/>
    <n v="3.6990000000000002E-2"/>
    <n v="85.540999999999997"/>
    <n v="74.653999999999996"/>
    <n v="42.203000000000003"/>
    <x v="2"/>
    <x v="0"/>
    <x v="0"/>
    <s v="."/>
    <x v="7"/>
    <x v="2"/>
  </r>
  <r>
    <x v="1"/>
    <n v="12"/>
    <n v="710"/>
    <x v="0"/>
    <x v="17"/>
    <s v="4-400"/>
    <n v="6"/>
    <s v="."/>
    <n v="1"/>
    <n v="2.9"/>
    <n v="4.5"/>
    <n v="3"/>
    <n v="2"/>
    <s v="N"/>
    <s v="N"/>
    <s v="N"/>
    <s v="."/>
    <n v="1"/>
    <n v="4.3"/>
    <n v="5.9"/>
    <n v="3"/>
    <n v="2"/>
    <s v="N"/>
    <s v="N"/>
    <s v="N"/>
    <s v="."/>
    <s v="."/>
    <n v="1"/>
    <n v="7"/>
    <n v="8.6999999999999993"/>
    <n v="3"/>
    <n v="2"/>
    <s v="N"/>
    <s v="N"/>
    <s v="N"/>
    <s v="."/>
    <s v="."/>
    <n v="1"/>
    <n v="12.4"/>
    <n v="12"/>
    <n v="3"/>
    <n v="2"/>
    <s v="N"/>
    <s v="N"/>
    <s v="N"/>
    <s v="."/>
    <s v="."/>
    <n v="1.7619999999999999E-3"/>
    <n v="4.4900000000000001E-3"/>
    <n v="1.5890000000000001E-2"/>
    <n v="5.357E-2"/>
    <n v="81.338999999999999"/>
    <n v="76.644000000000005"/>
    <n v="38.881"/>
    <x v="2"/>
    <x v="0"/>
    <x v="0"/>
    <s v="."/>
    <x v="7"/>
    <x v="2"/>
  </r>
  <r>
    <x v="0"/>
    <n v="1"/>
    <n v="10"/>
    <x v="0"/>
    <x v="17"/>
    <s v="4-400"/>
    <n v="10"/>
    <s v="."/>
    <n v="1"/>
    <n v="2.2999999999999998"/>
    <n v="2.1"/>
    <n v="2"/>
    <n v="2"/>
    <s v="N"/>
    <s v="N"/>
    <s v="N"/>
    <s v="."/>
    <n v="1"/>
    <n v="4.0999999999999996"/>
    <n v="3.9"/>
    <n v="1"/>
    <n v="1"/>
    <s v="Y"/>
    <s v="N"/>
    <s v="N"/>
    <s v="."/>
    <s v="."/>
    <n v="1"/>
    <n v="8.1999999999999993"/>
    <n v="6.9"/>
    <n v="1"/>
    <n v="1"/>
    <s v="Y"/>
    <s v="N"/>
    <s v="N"/>
    <s v="."/>
    <s v="."/>
    <n v="1"/>
    <n v="12.8"/>
    <n v="9.1"/>
    <n v="3"/>
    <n v="3"/>
    <s v="Y"/>
    <s v="N"/>
    <s v="N"/>
    <s v="."/>
    <s v="."/>
    <n v="3.0400000000000002E-4"/>
    <n v="1.8710000000000001E-3"/>
    <n v="1.171E-2"/>
    <n v="3.1800000000000002E-2"/>
    <n v="90.637"/>
    <n v="63.024999999999999"/>
    <n v="23.385999999999999"/>
    <x v="3"/>
    <x v="1"/>
    <x v="1"/>
    <s v="N"/>
    <x v="8"/>
    <x v="2"/>
  </r>
  <r>
    <x v="0"/>
    <n v="13"/>
    <n v="830"/>
    <x v="0"/>
    <x v="17"/>
    <s v="4-400"/>
    <n v="62"/>
    <s v="."/>
    <n v="1"/>
    <n v="3.3"/>
    <n v="4.4000000000000004"/>
    <n v="1"/>
    <n v="2"/>
    <s v="Y"/>
    <s v="N"/>
    <s v="N"/>
    <s v="."/>
    <n v="1"/>
    <n v="4.3"/>
    <n v="5.7"/>
    <n v="1"/>
    <n v="1"/>
    <s v="Y"/>
    <s v="N"/>
    <s v="N"/>
    <s v="."/>
    <s v="."/>
    <n v="1"/>
    <n v="8.3000000000000007"/>
    <n v="8.3000000000000007"/>
    <n v="1"/>
    <n v="3"/>
    <s v="Y"/>
    <s v="N"/>
    <s v="N"/>
    <s v="."/>
    <s v="."/>
    <n v="1"/>
    <n v="12"/>
    <n v="9.3000000000000007"/>
    <n v="2"/>
    <n v="3"/>
    <s v="Y"/>
    <s v="N"/>
    <s v="N"/>
    <s v="."/>
    <s v="."/>
    <n v="1.9170000000000001E-3"/>
    <n v="4.1910000000000003E-3"/>
    <n v="1.7149999999999999E-2"/>
    <n v="3.1140000000000001E-2"/>
    <n v="85.200999999999993"/>
    <n v="62.08"/>
    <n v="15.789"/>
    <x v="3"/>
    <x v="1"/>
    <x v="1"/>
    <s v="N"/>
    <x v="8"/>
    <x v="2"/>
  </r>
  <r>
    <x v="1"/>
    <n v="5"/>
    <n v="293"/>
    <x v="0"/>
    <x v="17"/>
    <s v="4-400"/>
    <n v="37"/>
    <s v="."/>
    <n v="1"/>
    <n v="3"/>
    <n v="5.7"/>
    <n v="2"/>
    <n v="2"/>
    <s v="Y"/>
    <s v="N"/>
    <s v="N"/>
    <s v="."/>
    <n v="1"/>
    <n v="3.5"/>
    <n v="5"/>
    <n v="2"/>
    <n v="2"/>
    <s v="Y"/>
    <s v="N"/>
    <s v="N"/>
    <s v="."/>
    <s v="."/>
    <n v="1"/>
    <n v="8.1999999999999993"/>
    <n v="8.6"/>
    <n v="1"/>
    <n v="3"/>
    <s v="Y"/>
    <s v="N"/>
    <s v="N"/>
    <s v="."/>
    <s v="."/>
    <n v="1"/>
    <n v="11.5"/>
    <n v="8.8000000000000007"/>
    <n v="2"/>
    <n v="2"/>
    <s v="Y"/>
    <s v="N"/>
    <s v="N"/>
    <s v="."/>
    <s v="."/>
    <n v="2.9239999999999999E-3"/>
    <n v="2.6250000000000002E-3"/>
    <n v="1.8190000000000001E-2"/>
    <n v="2.6720000000000001E-2"/>
    <n v="77.186999999999998"/>
    <n v="55.451000000000001"/>
    <n v="4.9950000000000001"/>
    <x v="3"/>
    <x v="1"/>
    <x v="1"/>
    <s v="N"/>
    <x v="8"/>
    <x v="2"/>
  </r>
  <r>
    <x v="0"/>
    <n v="14"/>
    <n v="840"/>
    <x v="0"/>
    <x v="18"/>
    <s v="4-401"/>
    <n v="8"/>
    <s v="."/>
    <n v="1"/>
    <n v="3.7"/>
    <n v="5.6"/>
    <n v="2"/>
    <n v="1"/>
    <s v="Y"/>
    <s v="N"/>
    <s v="N"/>
    <s v="."/>
    <n v="1"/>
    <n v="6.1"/>
    <n v="9"/>
    <n v="2"/>
    <n v="2"/>
    <s v="N"/>
    <s v="N"/>
    <s v="Y"/>
    <s v="TERM"/>
    <s v="."/>
    <n v="1"/>
    <n v="8.1"/>
    <n v="14.6"/>
    <n v="2"/>
    <n v="1"/>
    <s v="N"/>
    <s v="N"/>
    <s v="Y"/>
    <s v="TERM"/>
    <s v="."/>
    <n v="1"/>
    <n v="14.5"/>
    <n v="18.2"/>
    <n v="2"/>
    <n v="2"/>
    <s v="N"/>
    <s v="N"/>
    <s v="Y"/>
    <s v="."/>
    <s v="."/>
    <n v="3.4810000000000002E-3"/>
    <n v="1.4822999999999999E-2"/>
    <n v="5.1799999999999999E-2"/>
    <n v="0.14409"/>
    <n v="116.919"/>
    <n v="157.035"/>
    <n v="262.12599999999998"/>
    <x v="5"/>
    <x v="0"/>
    <x v="0"/>
    <s v="."/>
    <x v="0"/>
    <x v="0"/>
  </r>
  <r>
    <x v="1"/>
    <n v="9"/>
    <n v="564"/>
    <x v="0"/>
    <x v="18"/>
    <s v="4-401"/>
    <n v="52"/>
    <s v="."/>
    <n v="1"/>
    <n v="3.7"/>
    <n v="6.4"/>
    <n v="2"/>
    <n v="2"/>
    <s v="N"/>
    <s v="N"/>
    <s v="N"/>
    <s v="."/>
    <n v="1"/>
    <n v="5.9"/>
    <n v="8.6999999999999993"/>
    <n v="2"/>
    <n v="2"/>
    <s v="N"/>
    <s v="N"/>
    <s v="N"/>
    <s v="."/>
    <s v="."/>
    <n v="1"/>
    <n v="9"/>
    <n v="15.4"/>
    <n v="2"/>
    <n v="1"/>
    <s v="N"/>
    <s v="N"/>
    <s v="N"/>
    <s v="."/>
    <s v="."/>
    <n v="1"/>
    <n v="14.8"/>
    <n v="20.3"/>
    <n v="2"/>
    <n v="2"/>
    <s v="N"/>
    <s v="N"/>
    <s v="N"/>
    <s v="."/>
    <s v="."/>
    <n v="4.5469999999999998E-3"/>
    <n v="1.3396999999999999E-2"/>
    <n v="6.4030000000000004E-2"/>
    <n v="0.18296999999999999"/>
    <n v="96.052999999999997"/>
    <n v="135.952"/>
    <n v="166.738"/>
    <x v="5"/>
    <x v="0"/>
    <x v="0"/>
    <s v="."/>
    <x v="9"/>
    <x v="0"/>
  </r>
  <r>
    <x v="1"/>
    <n v="16"/>
    <n v="997"/>
    <x v="0"/>
    <x v="18"/>
    <s v="4-401"/>
    <n v="37"/>
    <s v="."/>
    <n v="1"/>
    <n v="3.3"/>
    <n v="5.5"/>
    <n v="2"/>
    <n v="1"/>
    <s v="N"/>
    <s v="N"/>
    <s v="N"/>
    <s v="."/>
    <n v="1"/>
    <n v="5.4"/>
    <n v="8.6999999999999993"/>
    <n v="2"/>
    <n v="1"/>
    <s v="N"/>
    <s v="N"/>
    <s v="N"/>
    <s v="."/>
    <s v="."/>
    <n v="1"/>
    <n v="9.4"/>
    <n v="13.8"/>
    <n v="2"/>
    <n v="1"/>
    <s v="N"/>
    <s v="N"/>
    <s v="N"/>
    <s v="."/>
    <s v="."/>
    <n v="1"/>
    <n v="18"/>
    <n v="18.3"/>
    <n v="2"/>
    <n v="2"/>
    <s v="N"/>
    <s v="N"/>
    <s v="N"/>
    <s v="."/>
    <s v="."/>
    <n v="2.9949999999999998E-3"/>
    <n v="1.2262E-2"/>
    <n v="5.3699999999999998E-2"/>
    <n v="0.18084"/>
    <n v="118.855"/>
    <n v="117.916"/>
    <n v="156.98099999999999"/>
    <x v="5"/>
    <x v="0"/>
    <x v="0"/>
    <s v="."/>
    <x v="9"/>
    <x v="0"/>
  </r>
  <r>
    <x v="0"/>
    <n v="2"/>
    <n v="76"/>
    <x v="0"/>
    <x v="18"/>
    <s v="4-401"/>
    <n v="12"/>
    <s v="."/>
    <n v="1"/>
    <n v="2.8"/>
    <n v="5.6"/>
    <n v="2"/>
    <n v="2"/>
    <s v="N"/>
    <s v="N"/>
    <s v="N"/>
    <s v="."/>
    <n v="1"/>
    <n v="5.0999999999999996"/>
    <n v="8"/>
    <n v="3"/>
    <n v="2"/>
    <s v="N"/>
    <s v="N"/>
    <s v="N"/>
    <s v="."/>
    <s v="."/>
    <n v="1"/>
    <n v="10.5"/>
    <n v="13.4"/>
    <n v="3"/>
    <n v="2"/>
    <s v="N"/>
    <s v="N"/>
    <s v="N"/>
    <s v="."/>
    <s v="."/>
    <n v="1"/>
    <n v="17.600000000000001"/>
    <n v="20"/>
    <n v="3"/>
    <n v="3"/>
    <s v="N"/>
    <s v="N"/>
    <s v="N"/>
    <s v="."/>
    <s v="."/>
    <n v="2.6340000000000001E-3"/>
    <n v="9.7920000000000004E-3"/>
    <n v="5.6559999999999999E-2"/>
    <n v="0.2112"/>
    <n v="112.255"/>
    <n v="124.363"/>
    <n v="156.65899999999999"/>
    <x v="2"/>
    <x v="0"/>
    <x v="0"/>
    <s v="."/>
    <x v="9"/>
    <x v="0"/>
  </r>
  <r>
    <x v="0"/>
    <n v="1"/>
    <n v="14"/>
    <x v="0"/>
    <x v="18"/>
    <s v="4-401"/>
    <n v="14"/>
    <s v="."/>
    <n v="1"/>
    <n v="3.4"/>
    <n v="5.8"/>
    <n v="2"/>
    <n v="2"/>
    <s v="N"/>
    <s v="N"/>
    <s v="N"/>
    <s v="."/>
    <n v="1"/>
    <n v="5.9"/>
    <n v="8.1"/>
    <n v="3"/>
    <n v="2"/>
    <s v="N"/>
    <s v="N"/>
    <s v="N"/>
    <s v="."/>
    <s v="."/>
    <n v="1"/>
    <n v="9.6"/>
    <n v="12.2"/>
    <n v="3"/>
    <n v="3"/>
    <s v="N"/>
    <s v="N"/>
    <s v="N"/>
    <s v="."/>
    <s v="."/>
    <n v="1"/>
    <n v="15.2"/>
    <n v="14.2"/>
    <n v="3"/>
    <n v="3"/>
    <s v="N"/>
    <s v="N"/>
    <s v="N"/>
    <s v="."/>
    <s v="."/>
    <n v="3.431E-3"/>
    <n v="1.1613E-2"/>
    <n v="4.2869999999999998E-2"/>
    <n v="9.1950000000000004E-2"/>
    <n v="111.495"/>
    <n v="110.30200000000001"/>
    <n v="129.10400000000001"/>
    <x v="2"/>
    <x v="0"/>
    <x v="0"/>
    <s v="."/>
    <x v="1"/>
    <x v="2"/>
  </r>
  <r>
    <x v="1"/>
    <n v="12"/>
    <n v="734"/>
    <x v="0"/>
    <x v="18"/>
    <s v="4-401"/>
    <n v="30"/>
    <s v="."/>
    <n v="1"/>
    <n v="3.6"/>
    <n v="5.5"/>
    <n v="2"/>
    <n v="1"/>
    <s v="Y"/>
    <s v="N"/>
    <s v="N"/>
    <s v="."/>
    <n v="1"/>
    <n v="5"/>
    <n v="8.4"/>
    <n v="2"/>
    <n v="2"/>
    <s v="Y"/>
    <s v="N"/>
    <s v="N"/>
    <s v="."/>
    <s v="."/>
    <n v="1"/>
    <n v="8.9"/>
    <n v="12.7"/>
    <n v="1"/>
    <n v="1"/>
    <s v="Y"/>
    <s v="N"/>
    <s v="N"/>
    <s v="."/>
    <s v="."/>
    <n v="1"/>
    <n v="14.2"/>
    <n v="14.5"/>
    <n v="2"/>
    <n v="2"/>
    <s v="Y"/>
    <s v="N"/>
    <s v="N"/>
    <s v="."/>
    <s v="."/>
    <n v="3.2669999999999999E-3"/>
    <n v="1.0584E-2"/>
    <n v="4.3060000000000001E-2"/>
    <n v="8.9569999999999997E-2"/>
    <n v="104.437"/>
    <n v="109.664"/>
    <n v="118.85"/>
    <x v="3"/>
    <x v="1"/>
    <x v="1"/>
    <s v="N"/>
    <x v="2"/>
    <x v="2"/>
  </r>
  <r>
    <x v="1"/>
    <n v="2"/>
    <n v="83"/>
    <x v="0"/>
    <x v="18"/>
    <s v="4-401"/>
    <n v="19"/>
    <s v="."/>
    <n v="1"/>
    <n v="3.5"/>
    <n v="5.5"/>
    <n v="2"/>
    <n v="3"/>
    <s v="N"/>
    <s v="N"/>
    <s v="N"/>
    <s v="."/>
    <n v="1"/>
    <n v="5.4"/>
    <n v="6.9"/>
    <n v="2"/>
    <n v="3"/>
    <s v="N"/>
    <s v="N"/>
    <s v="N"/>
    <s v="."/>
    <s v="."/>
    <n v="1"/>
    <n v="9.6999999999999993"/>
    <n v="11.6"/>
    <n v="2"/>
    <n v="3"/>
    <s v="N"/>
    <s v="N"/>
    <s v="N"/>
    <s v="."/>
    <s v="."/>
    <n v="1"/>
    <n v="15.2"/>
    <n v="14.5"/>
    <n v="3"/>
    <n v="3"/>
    <s v="N"/>
    <s v="N"/>
    <s v="N"/>
    <s v="."/>
    <s v="."/>
    <n v="3.176E-3"/>
    <n v="7.7130000000000002E-3"/>
    <n v="3.916E-2"/>
    <n v="9.5869999999999997E-2"/>
    <n v="107.235"/>
    <n v="101.217"/>
    <n v="100.056"/>
    <x v="2"/>
    <x v="0"/>
    <x v="0"/>
    <s v="."/>
    <x v="3"/>
    <x v="2"/>
  </r>
  <r>
    <x v="0"/>
    <n v="6"/>
    <n v="348"/>
    <x v="0"/>
    <x v="18"/>
    <s v="4-401"/>
    <n v="28"/>
    <s v="."/>
    <n v="1"/>
    <n v="3.5"/>
    <n v="4.0999999999999996"/>
    <n v="3"/>
    <n v="3"/>
    <s v="N"/>
    <s v="N"/>
    <s v="N"/>
    <s v="."/>
    <n v="1"/>
    <n v="5.2"/>
    <n v="6.1"/>
    <n v="3"/>
    <n v="3"/>
    <s v="N"/>
    <s v="N"/>
    <s v="N"/>
    <s v="."/>
    <s v="."/>
    <n v="1"/>
    <n v="8.5"/>
    <n v="10.3"/>
    <n v="3"/>
    <n v="3"/>
    <s v="N"/>
    <s v="N"/>
    <s v="Y"/>
    <s v="TERM"/>
    <s v="."/>
    <n v="1"/>
    <n v="13.8"/>
    <n v="13.5"/>
    <n v="3"/>
    <n v="3"/>
    <s v="N"/>
    <s v="N"/>
    <s v="N"/>
    <s v="."/>
    <s v="."/>
    <n v="1.7650000000000001E-3"/>
    <n v="5.8050000000000003E-3"/>
    <n v="2.7050000000000001E-2"/>
    <n v="7.5450000000000003E-2"/>
    <n v="108.155"/>
    <n v="98.468000000000004"/>
    <n v="99.224000000000004"/>
    <x v="2"/>
    <x v="0"/>
    <x v="0"/>
    <s v="."/>
    <x v="3"/>
    <x v="2"/>
  </r>
  <r>
    <x v="1"/>
    <n v="20"/>
    <n v="1239"/>
    <x v="0"/>
    <x v="18"/>
    <s v="4-401"/>
    <n v="23"/>
    <s v="."/>
    <n v="1"/>
    <n v="2.8"/>
    <n v="4"/>
    <n v="3"/>
    <n v="3"/>
    <s v="N"/>
    <s v="N"/>
    <s v="N"/>
    <s v="."/>
    <n v="1"/>
    <n v="3.8"/>
    <n v="5"/>
    <n v="3"/>
    <n v="2"/>
    <s v="N"/>
    <s v="N"/>
    <s v="N"/>
    <s v="."/>
    <s v="."/>
    <n v="1"/>
    <n v="7.1"/>
    <n v="9.1999999999999993"/>
    <n v="3"/>
    <n v="3"/>
    <s v="N"/>
    <s v="N"/>
    <s v="N"/>
    <s v="."/>
    <s v="."/>
    <n v="1"/>
    <n v="12.1"/>
    <n v="13.1"/>
    <n v="3"/>
    <n v="2"/>
    <s v="N"/>
    <s v="N"/>
    <s v="N"/>
    <s v="."/>
    <s v="."/>
    <n v="1.3439999999999999E-3"/>
    <n v="2.8500000000000001E-3"/>
    <n v="1.8030000000000001E-2"/>
    <n v="6.2289999999999998E-2"/>
    <n v="96.673000000000002"/>
    <n v="106.333"/>
    <n v="97.765000000000001"/>
    <x v="2"/>
    <x v="0"/>
    <x v="0"/>
    <s v="."/>
    <x v="3"/>
    <x v="2"/>
  </r>
  <r>
    <x v="1"/>
    <n v="11"/>
    <n v="685"/>
    <x v="0"/>
    <x v="18"/>
    <s v="4-401"/>
    <n v="45"/>
    <s v="."/>
    <n v="1"/>
    <n v="2.5"/>
    <n v="2.1"/>
    <n v="2"/>
    <n v="3"/>
    <s v="Y"/>
    <s v="N"/>
    <s v="N"/>
    <s v="."/>
    <n v="1"/>
    <n v="4.8"/>
    <n v="4.9000000000000004"/>
    <n v="2"/>
    <n v="3"/>
    <s v="N"/>
    <s v="N"/>
    <s v="N"/>
    <s v="."/>
    <s v="."/>
    <n v="1"/>
    <n v="7.8"/>
    <n v="10.4"/>
    <n v="2"/>
    <n v="3"/>
    <s v="N"/>
    <s v="N"/>
    <s v="N"/>
    <s v="."/>
    <s v="."/>
    <n v="1"/>
    <n v="13.5"/>
    <n v="13"/>
    <n v="2"/>
    <n v="3"/>
    <s v="N"/>
    <s v="N"/>
    <s v="N"/>
    <s v="."/>
    <s v="."/>
    <n v="3.3100000000000002E-4"/>
    <n v="3.457E-3"/>
    <n v="2.5309999999999999E-2"/>
    <n v="6.8440000000000001E-2"/>
    <n v="106.096"/>
    <n v="97.311000000000007"/>
    <n v="91.73"/>
    <x v="2"/>
    <x v="0"/>
    <x v="0"/>
    <s v="."/>
    <x v="4"/>
    <x v="2"/>
  </r>
  <r>
    <x v="0"/>
    <n v="15"/>
    <n v="909"/>
    <x v="0"/>
    <x v="18"/>
    <s v="4-401"/>
    <n v="13"/>
    <s v="."/>
    <n v="1"/>
    <n v="3.3"/>
    <n v="3.4"/>
    <n v="1"/>
    <n v="3"/>
    <s v="N"/>
    <s v="N"/>
    <s v="N"/>
    <s v="."/>
    <n v="1"/>
    <n v="5.7"/>
    <n v="6.9"/>
    <n v="2"/>
    <n v="2"/>
    <s v="Y"/>
    <s v="N"/>
    <s v="N"/>
    <s v="."/>
    <s v="."/>
    <n v="1"/>
    <n v="8.8000000000000007"/>
    <n v="11.5"/>
    <n v="3"/>
    <n v="3"/>
    <s v="Y"/>
    <s v="N"/>
    <s v="N"/>
    <s v="."/>
    <s v="."/>
    <n v="1"/>
    <n v="16.399999999999999"/>
    <n v="15"/>
    <n v="2"/>
    <n v="2"/>
    <s v="Y"/>
    <s v="N"/>
    <s v="N"/>
    <s v="."/>
    <s v="."/>
    <n v="1.1440000000000001E-3"/>
    <n v="8.1410000000000007E-3"/>
    <n v="3.4909999999999997E-2"/>
    <n v="0.11070000000000001"/>
    <n v="111.372"/>
    <n v="94.248999999999995"/>
    <n v="88.765000000000001"/>
    <x v="3"/>
    <x v="1"/>
    <x v="1"/>
    <s v="N"/>
    <x v="4"/>
    <x v="2"/>
  </r>
  <r>
    <x v="1"/>
    <n v="5"/>
    <n v="309"/>
    <x v="0"/>
    <x v="18"/>
    <s v="4-401"/>
    <n v="53"/>
    <s v="."/>
    <n v="1"/>
    <n v="4"/>
    <n v="5.8"/>
    <n v="2"/>
    <n v="1"/>
    <s v="Y"/>
    <s v="N"/>
    <s v="N"/>
    <s v="."/>
    <n v="1"/>
    <n v="5.0999999999999996"/>
    <n v="7"/>
    <n v="1"/>
    <n v="2"/>
    <s v="Y"/>
    <s v="N"/>
    <s v="N"/>
    <s v="."/>
    <s v="."/>
    <n v="1"/>
    <n v="8.6"/>
    <n v="11.7"/>
    <n v="1"/>
    <n v="1"/>
    <s v="Y"/>
    <s v="N"/>
    <s v="N"/>
    <s v="."/>
    <s v="."/>
    <n v="1"/>
    <n v="14.3"/>
    <n v="13.5"/>
    <n v="2"/>
    <n v="2"/>
    <s v="Y"/>
    <s v="N"/>
    <s v="N"/>
    <s v="."/>
    <s v="."/>
    <n v="4.0369999999999998E-3"/>
    <n v="7.4970000000000002E-3"/>
    <n v="3.5319999999999997E-2"/>
    <n v="7.8189999999999996E-2"/>
    <n v="99.385000000000005"/>
    <n v="97.882999999999996"/>
    <n v="86.376000000000005"/>
    <x v="3"/>
    <x v="1"/>
    <x v="1"/>
    <s v="N"/>
    <x v="4"/>
    <x v="2"/>
  </r>
  <r>
    <x v="0"/>
    <n v="19"/>
    <n v="1203"/>
    <x v="0"/>
    <x v="18"/>
    <s v="4-401"/>
    <n v="51"/>
    <s v="."/>
    <n v="1"/>
    <n v="3.3"/>
    <n v="3.4"/>
    <n v="3"/>
    <n v="2"/>
    <s v="N"/>
    <s v="N"/>
    <s v="N"/>
    <s v="."/>
    <n v="1"/>
    <n v="4.3"/>
    <n v="5.0999999999999996"/>
    <n v="3"/>
    <n v="2"/>
    <s v="N"/>
    <s v="N"/>
    <s v="N"/>
    <s v="."/>
    <s v="."/>
    <n v="1"/>
    <n v="8.5"/>
    <n v="9.1"/>
    <n v="2"/>
    <n v="2"/>
    <s v="N"/>
    <s v="N"/>
    <s v="N"/>
    <s v="."/>
    <s v="."/>
    <n v="1"/>
    <n v="15"/>
    <n v="13.3"/>
    <n v="2"/>
    <n v="2"/>
    <s v="N"/>
    <s v="N"/>
    <s v="N"/>
    <s v="."/>
    <s v="."/>
    <n v="1.1440000000000001E-3"/>
    <n v="3.3549999999999999E-3"/>
    <n v="2.112E-2"/>
    <n v="7.9600000000000004E-2"/>
    <n v="101.393"/>
    <n v="95.478999999999999"/>
    <n v="82.272999999999996"/>
    <x v="2"/>
    <x v="0"/>
    <x v="0"/>
    <s v="."/>
    <x v="4"/>
    <x v="2"/>
  </r>
  <r>
    <x v="1"/>
    <n v="13"/>
    <n v="815"/>
    <x v="0"/>
    <x v="18"/>
    <s v="4-401"/>
    <n v="47"/>
    <s v="."/>
    <n v="1"/>
    <n v="3.6"/>
    <n v="5"/>
    <n v="2"/>
    <n v="2"/>
    <s v="Y"/>
    <s v="N"/>
    <s v="N"/>
    <s v="."/>
    <n v="1"/>
    <n v="4.9000000000000004"/>
    <n v="7.3"/>
    <n v="1"/>
    <n v="1"/>
    <s v="Y"/>
    <s v="N"/>
    <s v="N"/>
    <s v="."/>
    <s v="."/>
    <n v="1"/>
    <n v="9"/>
    <n v="11.4"/>
    <n v="1"/>
    <n v="2"/>
    <s v="Y"/>
    <s v="N"/>
    <s v="N"/>
    <s v="."/>
    <s v="."/>
    <n v="1"/>
    <n v="13.2"/>
    <n v="12.4"/>
    <n v="2"/>
    <n v="2"/>
    <s v="Y"/>
    <s v="N"/>
    <s v="N"/>
    <s v="."/>
    <s v="."/>
    <n v="2.7000000000000001E-3"/>
    <n v="7.8340000000000007E-3"/>
    <n v="3.5090000000000003E-2"/>
    <n v="6.089E-2"/>
    <n v="98.072999999999993"/>
    <n v="95.021000000000001"/>
    <n v="80.822000000000003"/>
    <x v="3"/>
    <x v="1"/>
    <x v="1"/>
    <s v="N"/>
    <x v="4"/>
    <x v="2"/>
  </r>
  <r>
    <x v="1"/>
    <n v="7"/>
    <n v="386"/>
    <x v="0"/>
    <x v="18"/>
    <s v="4-401"/>
    <n v="2"/>
    <s v="."/>
    <n v="1"/>
    <n v="3.2"/>
    <n v="6"/>
    <n v="1"/>
    <n v="3"/>
    <s v="Y"/>
    <s v="N"/>
    <s v="N"/>
    <s v="."/>
    <n v="1"/>
    <n v="5"/>
    <n v="7.8"/>
    <n v="1"/>
    <n v="1"/>
    <s v="Y"/>
    <s v="N"/>
    <s v="N"/>
    <s v="."/>
    <s v="."/>
    <n v="1"/>
    <n v="8.1999999999999993"/>
    <n v="9.1999999999999993"/>
    <n v="1"/>
    <n v="2"/>
    <s v="Y"/>
    <s v="N"/>
    <s v="N"/>
    <s v="."/>
    <s v="."/>
    <n v="1"/>
    <n v="12.4"/>
    <n v="13"/>
    <n v="2"/>
    <n v="2"/>
    <s v="Y"/>
    <s v="N"/>
    <s v="N"/>
    <s v="."/>
    <s v="."/>
    <n v="3.4559999999999999E-3"/>
    <n v="9.1260000000000004E-3"/>
    <n v="2.0820000000000002E-2"/>
    <n v="6.2869999999999995E-2"/>
    <n v="90.733999999999995"/>
    <n v="97.188000000000002"/>
    <n v="79.171999999999997"/>
    <x v="3"/>
    <x v="1"/>
    <x v="1"/>
    <s v="N"/>
    <x v="5"/>
    <x v="2"/>
  </r>
  <r>
    <x v="0"/>
    <n v="3"/>
    <n v="145"/>
    <x v="0"/>
    <x v="18"/>
    <s v="4-401"/>
    <n v="17"/>
    <s v="."/>
    <n v="1"/>
    <n v="4.0999999999999996"/>
    <n v="6.2"/>
    <n v="3"/>
    <n v="3"/>
    <s v="N"/>
    <s v="N"/>
    <s v="N"/>
    <s v="."/>
    <n v="1"/>
    <n v="5.9"/>
    <n v="7"/>
    <n v="3"/>
    <n v="2"/>
    <s v="N"/>
    <s v="N"/>
    <s v="N"/>
    <s v="."/>
    <s v="."/>
    <n v="1"/>
    <n v="10.3"/>
    <n v="10.7"/>
    <n v="2"/>
    <n v="2"/>
    <s v="N"/>
    <s v="N"/>
    <s v="N"/>
    <s v="."/>
    <s v="."/>
    <n v="1"/>
    <n v="15.9"/>
    <n v="12"/>
    <n v="3"/>
    <n v="3"/>
    <s v="N"/>
    <s v="N"/>
    <s v="N"/>
    <s v="."/>
    <s v="."/>
    <n v="4.7280000000000004E-3"/>
    <n v="8.6730000000000002E-3"/>
    <n v="3.5380000000000002E-2"/>
    <n v="6.8690000000000001E-2"/>
    <n v="106.417"/>
    <n v="88.622"/>
    <n v="76.686999999999998"/>
    <x v="2"/>
    <x v="0"/>
    <x v="0"/>
    <s v="."/>
    <x v="5"/>
    <x v="2"/>
  </r>
  <r>
    <x v="1"/>
    <n v="1"/>
    <n v="17"/>
    <x v="0"/>
    <x v="18"/>
    <s v="4-401"/>
    <n v="17"/>
    <s v="."/>
    <n v="1"/>
    <n v="2.9"/>
    <n v="3.5"/>
    <n v="1"/>
    <n v="2"/>
    <s v="N"/>
    <s v="N"/>
    <s v="N"/>
    <s v="."/>
    <n v="1"/>
    <n v="3.9"/>
    <n v="5.0999999999999996"/>
    <n v="1"/>
    <n v="2"/>
    <s v="N"/>
    <s v="N"/>
    <s v="N"/>
    <s v="."/>
    <s v="."/>
    <n v="1"/>
    <n v="8.8000000000000007"/>
    <n v="10.1"/>
    <n v="2"/>
    <n v="3"/>
    <s v="N"/>
    <s v="N"/>
    <s v="N"/>
    <s v="."/>
    <s v="."/>
    <n v="1"/>
    <n v="14.1"/>
    <n v="11.8"/>
    <n v="2"/>
    <n v="3"/>
    <s v="N"/>
    <s v="N"/>
    <s v="N"/>
    <s v="."/>
    <s v="."/>
    <n v="1.0660000000000001E-3"/>
    <n v="3.0430000000000001E-3"/>
    <n v="2.6929999999999999E-2"/>
    <n v="5.8900000000000001E-2"/>
    <n v="99.552999999999997"/>
    <n v="88.129000000000005"/>
    <n v="68.406999999999996"/>
    <x v="4"/>
    <x v="1"/>
    <x v="0"/>
    <s v="N"/>
    <x v="5"/>
    <x v="2"/>
  </r>
  <r>
    <x v="1"/>
    <n v="19"/>
    <n v="1177"/>
    <x v="0"/>
    <x v="18"/>
    <s v="4-401"/>
    <n v="25"/>
    <s v="."/>
    <n v="1"/>
    <n v="3.5"/>
    <n v="4.4000000000000004"/>
    <n v="2"/>
    <n v="2"/>
    <s v="N"/>
    <s v="N"/>
    <s v="N"/>
    <s v="."/>
    <n v="1"/>
    <n v="5.7"/>
    <n v="6.7"/>
    <n v="2"/>
    <n v="2"/>
    <s v="N"/>
    <s v="N"/>
    <s v="N"/>
    <s v="."/>
    <s v="."/>
    <n v="1"/>
    <n v="9.3000000000000007"/>
    <n v="10.8"/>
    <n v="2"/>
    <n v="3"/>
    <s v="N"/>
    <s v="N"/>
    <s v="N"/>
    <s v="."/>
    <s v="."/>
    <n v="1"/>
    <n v="13.1"/>
    <n v="11.7"/>
    <n v="2"/>
    <n v="3"/>
    <s v="N"/>
    <s v="N"/>
    <s v="N"/>
    <s v="."/>
    <s v="."/>
    <n v="2.0330000000000001E-3"/>
    <n v="7.6759999999999997E-3"/>
    <n v="3.2539999999999999E-2"/>
    <n v="5.3800000000000001E-2"/>
    <n v="97.073999999999998"/>
    <n v="89.980999999999995"/>
    <n v="68.165000000000006"/>
    <x v="2"/>
    <x v="0"/>
    <x v="0"/>
    <s v="."/>
    <x v="5"/>
    <x v="2"/>
  </r>
  <r>
    <x v="0"/>
    <n v="4"/>
    <n v="203"/>
    <x v="0"/>
    <x v="18"/>
    <s v="4-401"/>
    <n v="11"/>
    <s v="."/>
    <n v="1"/>
    <n v="2.5"/>
    <n v="3.8"/>
    <n v="3"/>
    <n v="3"/>
    <s v="N"/>
    <s v="N"/>
    <s v="N"/>
    <s v="."/>
    <n v="1"/>
    <n v="4.7"/>
    <n v="6.5"/>
    <n v="2"/>
    <n v="3"/>
    <s v="N"/>
    <s v="N"/>
    <s v="Y"/>
    <s v="."/>
    <s v="."/>
    <n v="1"/>
    <n v="8.9"/>
    <n v="10.199999999999999"/>
    <n v="2"/>
    <n v="3"/>
    <s v="N"/>
    <s v="N"/>
    <s v="Y"/>
    <s v="."/>
    <s v="."/>
    <n v="1"/>
    <n v="14"/>
    <n v="12.1"/>
    <n v="3"/>
    <n v="3"/>
    <s v="N"/>
    <s v="N"/>
    <s v="Y"/>
    <s v="."/>
    <s v="."/>
    <n v="1.083E-3"/>
    <n v="5.9569999999999996E-3"/>
    <n v="2.7779999999999999E-2"/>
    <n v="6.1490000000000003E-2"/>
    <n v="95.694000000000003"/>
    <n v="87.543000000000006"/>
    <n v="66.816000000000003"/>
    <x v="2"/>
    <x v="0"/>
    <x v="0"/>
    <s v="."/>
    <x v="5"/>
    <x v="2"/>
  </r>
  <r>
    <x v="1"/>
    <n v="20"/>
    <n v="1257"/>
    <x v="0"/>
    <x v="18"/>
    <s v="4-401"/>
    <n v="41"/>
    <s v="."/>
    <n v="1"/>
    <n v="3.3"/>
    <n v="4.4000000000000004"/>
    <n v="3"/>
    <n v="2"/>
    <s v="N"/>
    <s v="N"/>
    <s v="N"/>
    <s v="."/>
    <n v="1"/>
    <n v="5"/>
    <n v="5.8"/>
    <n v="3"/>
    <n v="3"/>
    <s v="N"/>
    <s v="N"/>
    <s v="N"/>
    <s v="."/>
    <s v="."/>
    <n v="1"/>
    <n v="8.6999999999999993"/>
    <n v="8.6999999999999993"/>
    <n v="3"/>
    <n v="3"/>
    <s v="N"/>
    <s v="N"/>
    <s v="N"/>
    <s v="."/>
    <s v="."/>
    <n v="1"/>
    <n v="12.3"/>
    <n v="9.8000000000000007"/>
    <n v="3"/>
    <n v="3"/>
    <s v="N"/>
    <s v="N"/>
    <s v="N"/>
    <s v="."/>
    <s v="."/>
    <n v="1.9170000000000001E-3"/>
    <n v="5.0460000000000001E-3"/>
    <n v="1.976E-2"/>
    <n v="3.5439999999999999E-2"/>
    <n v="95.488"/>
    <n v="86.635000000000005"/>
    <n v="60.311"/>
    <x v="2"/>
    <x v="0"/>
    <x v="0"/>
    <s v="."/>
    <x v="6"/>
    <x v="2"/>
  </r>
  <r>
    <x v="0"/>
    <n v="10"/>
    <n v="613"/>
    <x v="0"/>
    <x v="18"/>
    <s v="4-401"/>
    <n v="37"/>
    <s v="."/>
    <n v="1"/>
    <n v="2.5"/>
    <n v="2.5"/>
    <n v="2"/>
    <n v="2"/>
    <s v="Y"/>
    <s v="N"/>
    <s v="N"/>
    <s v="."/>
    <n v="1"/>
    <n v="5.0999999999999996"/>
    <n v="5.9"/>
    <n v="2"/>
    <n v="2"/>
    <s v="N"/>
    <s v="N"/>
    <s v="N"/>
    <s v="."/>
    <s v="."/>
    <n v="1"/>
    <n v="8.3000000000000007"/>
    <n v="9.1"/>
    <n v="2"/>
    <n v="3"/>
    <s v="N"/>
    <s v="N"/>
    <s v="N"/>
    <s v="."/>
    <s v="."/>
    <n v="1"/>
    <n v="12.1"/>
    <n v="10.7"/>
    <n v="2"/>
    <n v="3"/>
    <s v="N"/>
    <s v="N"/>
    <s v="N"/>
    <s v="."/>
    <s v="."/>
    <n v="4.6900000000000002E-4"/>
    <n v="5.326E-3"/>
    <n v="2.0619999999999999E-2"/>
    <n v="4.156E-2"/>
    <n v="97.191000000000003"/>
    <n v="81.64"/>
    <n v="57.084000000000003"/>
    <x v="2"/>
    <x v="0"/>
    <x v="0"/>
    <s v="."/>
    <x v="6"/>
    <x v="2"/>
  </r>
  <r>
    <x v="0"/>
    <n v="5"/>
    <n v="276"/>
    <x v="0"/>
    <x v="18"/>
    <s v="4-401"/>
    <n v="20"/>
    <s v="."/>
    <n v="1"/>
    <n v="3.6"/>
    <n v="4.2"/>
    <n v="3"/>
    <n v="2"/>
    <s v="N"/>
    <s v="N"/>
    <s v="N"/>
    <s v="."/>
    <n v="1"/>
    <n v="5.3"/>
    <n v="6.7"/>
    <n v="3"/>
    <n v="3"/>
    <s v="N"/>
    <s v="N"/>
    <s v="N"/>
    <s v="."/>
    <s v="."/>
    <n v="1"/>
    <n v="8"/>
    <n v="9.1999999999999993"/>
    <n v="2"/>
    <n v="2"/>
    <s v="N"/>
    <s v="N"/>
    <s v="N"/>
    <s v="."/>
    <s v="."/>
    <n v="1"/>
    <n v="13.9"/>
    <n v="11.1"/>
    <n v="3"/>
    <n v="2"/>
    <s v="N"/>
    <s v="N"/>
    <s v="N"/>
    <s v="."/>
    <s v="."/>
    <n v="1.905E-3"/>
    <n v="7.1380000000000002E-3"/>
    <n v="2.0310000000000002E-2"/>
    <n v="5.1380000000000002E-2"/>
    <n v="97.367000000000004"/>
    <n v="79.641999999999996"/>
    <n v="53.030999999999999"/>
    <x v="2"/>
    <x v="0"/>
    <x v="0"/>
    <s v="."/>
    <x v="7"/>
    <x v="2"/>
  </r>
  <r>
    <x v="1"/>
    <n v="15"/>
    <n v="955"/>
    <x v="0"/>
    <x v="18"/>
    <s v="4-401"/>
    <n v="59"/>
    <s v="."/>
    <n v="1"/>
    <n v="2.6"/>
    <n v="1.9"/>
    <n v="3"/>
    <n v="1"/>
    <s v="N"/>
    <s v="N"/>
    <s v="N"/>
    <s v="."/>
    <n v="1"/>
    <n v="4.5"/>
    <n v="4.5999999999999996"/>
    <n v="1"/>
    <n v="1"/>
    <s v="Y"/>
    <s v="N"/>
    <s v="N"/>
    <s v="."/>
    <s v="."/>
    <n v="1"/>
    <n v="8.5"/>
    <n v="8.6999999999999993"/>
    <n v="1"/>
    <n v="3"/>
    <s v="Y"/>
    <s v="N"/>
    <s v="N"/>
    <s v="."/>
    <s v="."/>
    <n v="1"/>
    <n v="12.5"/>
    <n v="10.8"/>
    <n v="2"/>
    <n v="3"/>
    <s v="Y"/>
    <s v="N"/>
    <s v="N"/>
    <s v="."/>
    <s v="."/>
    <n v="2.8200000000000002E-4"/>
    <n v="2.8570000000000002E-3"/>
    <n v="1.9300000000000001E-2"/>
    <n v="4.3740000000000001E-2"/>
    <n v="95.052000000000007"/>
    <n v="78.241"/>
    <n v="52.863"/>
    <x v="3"/>
    <x v="1"/>
    <x v="1"/>
    <s v="N"/>
    <x v="7"/>
    <x v="2"/>
  </r>
  <r>
    <x v="0"/>
    <n v="18"/>
    <n v="1121"/>
    <x v="0"/>
    <x v="18"/>
    <s v="4-401"/>
    <n v="33"/>
    <s v="."/>
    <n v="1"/>
    <n v="3.1"/>
    <n v="5.6"/>
    <n v="2"/>
    <n v="1"/>
    <s v="N"/>
    <s v="N"/>
    <s v="N"/>
    <s v="."/>
    <n v="1"/>
    <n v="4.4000000000000004"/>
    <n v="5.7"/>
    <n v="2"/>
    <n v="2"/>
    <s v="N"/>
    <s v="N"/>
    <s v="N"/>
    <s v="."/>
    <s v="."/>
    <n v="1"/>
    <n v="8.5"/>
    <n v="8.1999999999999993"/>
    <n v="2"/>
    <n v="3"/>
    <s v="N"/>
    <s v="N"/>
    <s v="N"/>
    <s v="."/>
    <s v="."/>
    <n v="1"/>
    <n v="14.2"/>
    <n v="9.6999999999999993"/>
    <n v="2"/>
    <n v="3"/>
    <s v="N"/>
    <s v="N"/>
    <s v="N"/>
    <s v="."/>
    <s v="."/>
    <n v="2.9160000000000002E-3"/>
    <n v="4.2890000000000003E-3"/>
    <n v="1.7149999999999999E-2"/>
    <n v="4.0079999999999998E-2"/>
    <n v="92.798000000000002"/>
    <n v="74.94"/>
    <n v="43.807000000000002"/>
    <x v="2"/>
    <x v="0"/>
    <x v="0"/>
    <s v="."/>
    <x v="7"/>
    <x v="2"/>
  </r>
  <r>
    <x v="1"/>
    <n v="9"/>
    <n v="525"/>
    <x v="0"/>
    <x v="18"/>
    <s v="4-401"/>
    <n v="13"/>
    <s v="."/>
    <n v="1"/>
    <n v="1.8"/>
    <n v="3"/>
    <n v="1"/>
    <n v="1"/>
    <s v="Y"/>
    <s v="N"/>
    <s v="N"/>
    <s v="."/>
    <n v="1"/>
    <n v="3.7"/>
    <n v="4.9000000000000004"/>
    <n v="1"/>
    <n v="1"/>
    <s v="N"/>
    <s v="N"/>
    <s v="N"/>
    <s v="."/>
    <s v="."/>
    <n v="1"/>
    <n v="6.5"/>
    <n v="7.7"/>
    <n v="1"/>
    <n v="1"/>
    <s v="N"/>
    <s v="N"/>
    <s v="N"/>
    <s v="."/>
    <s v="."/>
    <n v="1"/>
    <n v="11.5"/>
    <n v="10"/>
    <n v="2"/>
    <n v="2"/>
    <s v="N"/>
    <s v="N"/>
    <s v="N"/>
    <s v="."/>
    <s v="."/>
    <n v="4.86E-4"/>
    <n v="2.6649999999999998E-3"/>
    <n v="1.1560000000000001E-2"/>
    <n v="3.4500000000000003E-2"/>
    <n v="85.930999999999997"/>
    <n v="75.644000000000005"/>
    <n v="42.075000000000003"/>
    <x v="1"/>
    <x v="1"/>
    <x v="0"/>
    <s v="N"/>
    <x v="7"/>
    <x v="2"/>
  </r>
  <r>
    <x v="1"/>
    <n v="16"/>
    <n v="977"/>
    <x v="0"/>
    <x v="18"/>
    <s v="4-401"/>
    <n v="17"/>
    <s v="."/>
    <n v="1"/>
    <n v="2.8"/>
    <n v="2.1"/>
    <n v="2"/>
    <n v="2"/>
    <s v="N"/>
    <s v="N"/>
    <s v="N"/>
    <s v="."/>
    <n v="1"/>
    <n v="4.5999999999999996"/>
    <n v="4.5999999999999996"/>
    <n v="2"/>
    <n v="3"/>
    <s v="N"/>
    <s v="N"/>
    <s v="N"/>
    <s v="."/>
    <s v="."/>
    <n v="1"/>
    <n v="6.4"/>
    <n v="6.3"/>
    <n v="2"/>
    <n v="3"/>
    <s v="N"/>
    <s v="N"/>
    <s v="N"/>
    <s v="."/>
    <s v="."/>
    <n v="1"/>
    <n v="11.3"/>
    <n v="7"/>
    <n v="2"/>
    <n v="3"/>
    <s v="N"/>
    <s v="N"/>
    <s v="N"/>
    <s v="."/>
    <s v="."/>
    <n v="3.6999999999999999E-4"/>
    <n v="2.9199999999999999E-3"/>
    <n v="7.62E-3"/>
    <n v="1.661E-2"/>
    <n v="85.183999999999997"/>
    <n v="60.405999999999999"/>
    <n v="35.036999999999999"/>
    <x v="2"/>
    <x v="0"/>
    <x v="0"/>
    <s v="."/>
    <x v="7"/>
    <x v="2"/>
  </r>
  <r>
    <x v="1"/>
    <n v="17"/>
    <n v="1036"/>
    <x v="0"/>
    <x v="18"/>
    <s v="4-401"/>
    <n v="12"/>
    <s v="."/>
    <n v="1"/>
    <n v="2.6"/>
    <n v="2.9"/>
    <n v="2"/>
    <n v="3"/>
    <s v="N"/>
    <s v="N"/>
    <s v="N"/>
    <s v="."/>
    <n v="1"/>
    <n v="4.5999999999999996"/>
    <n v="5.7"/>
    <n v="1"/>
    <n v="1"/>
    <s v="Y"/>
    <s v="Y"/>
    <s v="N"/>
    <s v="."/>
    <s v="."/>
    <n v="1"/>
    <n v="7"/>
    <n v="7.4"/>
    <n v="1"/>
    <n v="1"/>
    <s v="Y"/>
    <s v="Y"/>
    <s v="N"/>
    <s v="."/>
    <s v="."/>
    <n v="1"/>
    <n v="10.5"/>
    <n v="8.6"/>
    <n v="2"/>
    <n v="2"/>
    <s v="Y"/>
    <s v="Y"/>
    <s v="N"/>
    <s v="."/>
    <s v="."/>
    <n v="6.5600000000000001E-4"/>
    <n v="4.4840000000000001E-3"/>
    <n v="1.15E-2"/>
    <n v="2.3300000000000001E-2"/>
    <n v="81.718999999999994"/>
    <n v="67.87"/>
    <n v="25.785"/>
    <x v="9"/>
    <x v="1"/>
    <x v="1"/>
    <s v="N"/>
    <x v="8"/>
    <x v="2"/>
  </r>
  <r>
    <x v="0"/>
    <n v="11"/>
    <n v="655"/>
    <x v="0"/>
    <x v="18"/>
    <s v="4-401"/>
    <n v="15"/>
    <s v="."/>
    <n v="1"/>
    <n v="1.7"/>
    <n v="1.5"/>
    <n v="2"/>
    <n v="3"/>
    <s v="N"/>
    <s v="N"/>
    <s v="N"/>
    <s v="."/>
    <n v="1"/>
    <n v="2.2000000000000002"/>
    <n v="2.8"/>
    <n v="2"/>
    <n v="2"/>
    <s v="N"/>
    <s v="N"/>
    <s v="N"/>
    <s v="."/>
    <s v="."/>
    <n v="1"/>
    <n v="5.4"/>
    <n v="3.7"/>
    <n v="2"/>
    <n v="3"/>
    <s v="N"/>
    <s v="N"/>
    <s v="N"/>
    <s v="."/>
    <s v="."/>
    <n v="1"/>
    <n v="7.9"/>
    <n v="5"/>
    <n v="2"/>
    <n v="3"/>
    <s v="N"/>
    <s v="N"/>
    <s v="N"/>
    <s v="."/>
    <s v="."/>
    <n v="1.15E-4"/>
    <n v="5.1699999999999999E-4"/>
    <n v="2.2200000000000002E-3"/>
    <n v="5.9199999999999999E-3"/>
    <n v="61.371000000000002"/>
    <n v="40.75"/>
    <n v="9.5809999999999995"/>
    <x v="2"/>
    <x v="0"/>
    <x v="0"/>
    <s v="."/>
    <x v="8"/>
    <x v="2"/>
  </r>
  <r>
    <x v="0"/>
    <n v="3"/>
    <n v="181"/>
    <x v="0"/>
    <x v="19"/>
    <s v="4-402"/>
    <n v="53"/>
    <s v="."/>
    <n v="1"/>
    <n v="6.1"/>
    <n v="8"/>
    <n v="3"/>
    <n v="1"/>
    <s v="N"/>
    <s v="N"/>
    <s v="N"/>
    <s v="."/>
    <n v="1"/>
    <n v="7.8"/>
    <n v="12.1"/>
    <n v="3"/>
    <n v="2"/>
    <s v="N"/>
    <s v="N"/>
    <s v="N"/>
    <s v="."/>
    <s v="."/>
    <n v="1"/>
    <n v="11.3"/>
    <n v="17.2"/>
    <n v="2"/>
    <n v="2"/>
    <s v="N"/>
    <s v="N"/>
    <s v="N"/>
    <s v="."/>
    <s v="."/>
    <n v="1"/>
    <n v="17.899999999999999"/>
    <n v="23.3"/>
    <n v="3"/>
    <n v="2"/>
    <s v="N"/>
    <s v="N"/>
    <s v="N"/>
    <s v="."/>
    <s v="."/>
    <n v="1.1712E-2"/>
    <n v="3.4259999999999999E-2"/>
    <n v="0.10029"/>
    <n v="0.29153000000000001"/>
    <n v="119.182"/>
    <n v="174.83799999999999"/>
    <n v="331.06799999999998"/>
    <x v="2"/>
    <x v="0"/>
    <x v="0"/>
    <s v="."/>
    <x v="0"/>
    <x v="0"/>
  </r>
  <r>
    <x v="1"/>
    <n v="4"/>
    <n v="200"/>
    <x v="0"/>
    <x v="19"/>
    <s v="4-402"/>
    <n v="8"/>
    <s v="."/>
    <n v="1"/>
    <n v="3.7"/>
    <n v="6.9"/>
    <n v="3"/>
    <n v="1"/>
    <s v="N"/>
    <s v="N"/>
    <s v="N"/>
    <s v="."/>
    <n v="1"/>
    <n v="6.5"/>
    <n v="10.1"/>
    <n v="3"/>
    <n v="3"/>
    <s v="N"/>
    <s v="N"/>
    <s v="N"/>
    <s v="."/>
    <s v="."/>
    <n v="1"/>
    <n v="9.6999999999999993"/>
    <n v="15.7"/>
    <n v="2"/>
    <n v="2"/>
    <s v="N"/>
    <s v="N"/>
    <s v="N"/>
    <s v="."/>
    <s v="."/>
    <n v="1"/>
    <n v="15.9"/>
    <n v="21.3"/>
    <n v="3"/>
    <n v="2"/>
    <s v="N"/>
    <s v="N"/>
    <s v="N"/>
    <s v="."/>
    <s v="."/>
    <n v="5.2849999999999998E-3"/>
    <n v="1.9892E-2"/>
    <n v="7.1730000000000002E-2"/>
    <n v="0.21640999999999999"/>
    <n v="107.94199999999999"/>
    <n v="154.52000000000001"/>
    <n v="249.36099999999999"/>
    <x v="2"/>
    <x v="0"/>
    <x v="0"/>
    <s v="."/>
    <x v="0"/>
    <x v="0"/>
  </r>
  <r>
    <x v="1"/>
    <n v="5"/>
    <n v="312"/>
    <x v="0"/>
    <x v="19"/>
    <s v="4-402"/>
    <n v="56"/>
    <s v="."/>
    <n v="1"/>
    <n v="3.4"/>
    <n v="5"/>
    <n v="2"/>
    <n v="3"/>
    <s v="N"/>
    <s v="N"/>
    <s v="N"/>
    <s v="."/>
    <n v="1"/>
    <n v="6.2"/>
    <n v="9.3000000000000007"/>
    <n v="3"/>
    <n v="3"/>
    <s v="N"/>
    <s v="N"/>
    <s v="N"/>
    <s v="."/>
    <s v="."/>
    <n v="1"/>
    <n v="10"/>
    <n v="14.2"/>
    <n v="3"/>
    <n v="3"/>
    <s v="N"/>
    <s v="N"/>
    <s v="N"/>
    <s v="."/>
    <s v="."/>
    <n v="1"/>
    <n v="16.5"/>
    <n v="18"/>
    <n v="3"/>
    <n v="2"/>
    <s v="N"/>
    <s v="N"/>
    <s v="N"/>
    <s v="."/>
    <s v="."/>
    <n v="2.5500000000000002E-3"/>
    <n v="1.6087000000000001E-2"/>
    <n v="6.0490000000000002E-2"/>
    <n v="0.16037999999999999"/>
    <n v="118.25700000000001"/>
    <n v="132.58600000000001"/>
    <n v="194.161"/>
    <x v="2"/>
    <x v="0"/>
    <x v="0"/>
    <s v="."/>
    <x v="0"/>
    <x v="0"/>
  </r>
  <r>
    <x v="1"/>
    <n v="20"/>
    <n v="1279"/>
    <x v="0"/>
    <x v="19"/>
    <s v="4-402"/>
    <n v="63"/>
    <s v="."/>
    <n v="1"/>
    <n v="2.4"/>
    <n v="4"/>
    <n v="3"/>
    <n v="2"/>
    <s v="N"/>
    <s v="N"/>
    <s v="N"/>
    <s v="."/>
    <n v="1"/>
    <n v="4.2"/>
    <n v="5.5"/>
    <n v="2"/>
    <n v="3"/>
    <s v="N"/>
    <s v="N"/>
    <s v="N"/>
    <s v="."/>
    <s v="."/>
    <n v="1"/>
    <n v="8"/>
    <n v="9.8000000000000007"/>
    <n v="3"/>
    <n v="2"/>
    <s v="N"/>
    <s v="N"/>
    <s v="N"/>
    <s v="."/>
    <s v="."/>
    <n v="1"/>
    <n v="16.100000000000001"/>
    <n v="14.6"/>
    <n v="2"/>
    <n v="2"/>
    <s v="N"/>
    <s v="N"/>
    <s v="N"/>
    <s v="."/>
    <s v="."/>
    <n v="1.152E-3"/>
    <n v="3.8110000000000002E-3"/>
    <n v="2.3050000000000001E-2"/>
    <n v="0.10296"/>
    <n v="122.85599999999999"/>
    <n v="118.289"/>
    <n v="159.36500000000001"/>
    <x v="2"/>
    <x v="0"/>
    <x v="0"/>
    <s v="."/>
    <x v="9"/>
    <x v="0"/>
  </r>
  <r>
    <x v="1"/>
    <n v="6"/>
    <n v="356"/>
    <x v="0"/>
    <x v="19"/>
    <s v="4-402"/>
    <n v="36"/>
    <s v="."/>
    <n v="1"/>
    <n v="3.8"/>
    <n v="6.8"/>
    <n v="2"/>
    <n v="2"/>
    <s v="N"/>
    <s v="N"/>
    <s v="N"/>
    <s v="."/>
    <n v="1"/>
    <n v="5.6"/>
    <n v="7.3"/>
    <n v="2"/>
    <n v="2"/>
    <s v="N"/>
    <s v="N"/>
    <s v="N"/>
    <s v="."/>
    <s v="."/>
    <n v="1"/>
    <n v="8.4"/>
    <n v="11.4"/>
    <n v="3"/>
    <n v="2"/>
    <s v="N"/>
    <s v="N"/>
    <s v="N"/>
    <s v="."/>
    <s v="."/>
    <n v="1"/>
    <n v="14.3"/>
    <n v="15.5"/>
    <n v="2"/>
    <n v="2"/>
    <s v="N"/>
    <s v="N"/>
    <s v="N"/>
    <s v="."/>
    <s v="."/>
    <n v="5.2709999999999996E-3"/>
    <n v="8.9529999999999992E-3"/>
    <n v="3.2750000000000001E-2"/>
    <n v="0.10306999999999999"/>
    <n v="102.746"/>
    <n v="115.17"/>
    <n v="125.61499999999999"/>
    <x v="2"/>
    <x v="0"/>
    <x v="0"/>
    <s v="."/>
    <x v="1"/>
    <x v="2"/>
  </r>
  <r>
    <x v="1"/>
    <n v="13"/>
    <n v="826"/>
    <x v="0"/>
    <x v="19"/>
    <s v="4-402"/>
    <n v="58"/>
    <s v="."/>
    <n v="1"/>
    <n v="3.6"/>
    <n v="5.4"/>
    <n v="1"/>
    <n v="1"/>
    <s v="Y"/>
    <s v="N"/>
    <s v="N"/>
    <s v="."/>
    <n v="1"/>
    <n v="4.4000000000000004"/>
    <n v="9"/>
    <n v="1"/>
    <n v="1"/>
    <s v="Y"/>
    <s v="N"/>
    <s v="N"/>
    <s v="."/>
    <s v="."/>
    <n v="1"/>
    <n v="7.2"/>
    <n v="10.7"/>
    <n v="1"/>
    <n v="3"/>
    <s v="Y"/>
    <s v="N"/>
    <s v="N"/>
    <s v="."/>
    <s v="."/>
    <n v="1"/>
    <n v="13"/>
    <n v="16.2"/>
    <n v="2"/>
    <n v="2"/>
    <s v="Y"/>
    <s v="N"/>
    <s v="N"/>
    <s v="."/>
    <s v="."/>
    <n v="3.1489999999999999E-3"/>
    <n v="1.0692E-2"/>
    <n v="2.4729999999999999E-2"/>
    <n v="0.10235"/>
    <n v="91.998999999999995"/>
    <n v="111.892"/>
    <n v="109.208"/>
    <x v="3"/>
    <x v="1"/>
    <x v="1"/>
    <s v="N"/>
    <x v="2"/>
    <x v="2"/>
  </r>
  <r>
    <x v="1"/>
    <n v="14"/>
    <n v="860"/>
    <x v="0"/>
    <x v="19"/>
    <s v="4-402"/>
    <n v="28"/>
    <s v="."/>
    <n v="1"/>
    <n v="4.3"/>
    <n v="7"/>
    <n v="3"/>
    <n v="2"/>
    <s v="N"/>
    <s v="N"/>
    <s v="N"/>
    <s v="."/>
    <n v="1"/>
    <n v="6.4"/>
    <n v="7.7"/>
    <n v="3"/>
    <n v="2"/>
    <s v="N"/>
    <s v="N"/>
    <s v="N"/>
    <s v="."/>
    <s v="."/>
    <n v="1"/>
    <n v="9.5"/>
    <n v="11.1"/>
    <n v="3"/>
    <n v="2"/>
    <s v="N"/>
    <s v="N"/>
    <s v="N"/>
    <s v="."/>
    <s v="."/>
    <n v="1"/>
    <n v="14.5"/>
    <n v="14.3"/>
    <n v="3"/>
    <n v="2"/>
    <s v="N"/>
    <s v="N"/>
    <s v="N"/>
    <s v="."/>
    <s v="."/>
    <n v="6.3210000000000002E-3"/>
    <n v="1.1384E-2"/>
    <n v="3.5110000000000002E-2"/>
    <n v="8.8950000000000001E-2"/>
    <n v="103.012"/>
    <n v="101.767"/>
    <n v="97.165999999999997"/>
    <x v="2"/>
    <x v="0"/>
    <x v="0"/>
    <s v="."/>
    <x v="3"/>
    <x v="2"/>
  </r>
  <r>
    <x v="1"/>
    <n v="11"/>
    <n v="692"/>
    <x v="0"/>
    <x v="19"/>
    <s v="4-402"/>
    <n v="52"/>
    <s v="."/>
    <n v="1"/>
    <n v="3.1"/>
    <n v="5"/>
    <n v="2"/>
    <n v="2"/>
    <s v="Y"/>
    <s v="N"/>
    <s v="Y"/>
    <s v="AVES"/>
    <n v="1"/>
    <n v="4.5"/>
    <n v="7.4"/>
    <n v="3"/>
    <n v="2"/>
    <s v="Y"/>
    <s v="N"/>
    <s v="N"/>
    <s v="."/>
    <s v="."/>
    <n v="1"/>
    <n v="8.4"/>
    <n v="11.3"/>
    <n v="1"/>
    <n v="2"/>
    <s v="Y"/>
    <s v="N"/>
    <s v="N"/>
    <s v="."/>
    <s v="."/>
    <n v="1"/>
    <n v="14.8"/>
    <n v="13.6"/>
    <n v="2"/>
    <n v="2"/>
    <s v="Y"/>
    <s v="N"/>
    <s v="N"/>
    <s v="."/>
    <s v="."/>
    <n v="2.3249999999999998E-3"/>
    <n v="7.3930000000000003E-3"/>
    <n v="3.218E-2"/>
    <n v="8.2119999999999999E-2"/>
    <n v="103.078"/>
    <n v="100.92"/>
    <n v="94.578000000000003"/>
    <x v="3"/>
    <x v="1"/>
    <x v="1"/>
    <s v="N"/>
    <x v="3"/>
    <x v="2"/>
  </r>
  <r>
    <x v="1"/>
    <n v="18"/>
    <n v="1120"/>
    <x v="0"/>
    <x v="19"/>
    <s v="4-402"/>
    <n v="32"/>
    <s v="."/>
    <n v="1"/>
    <n v="3"/>
    <n v="4.7"/>
    <n v="1"/>
    <n v="1"/>
    <s v="Y"/>
    <s v="N"/>
    <s v="N"/>
    <s v="."/>
    <n v="1"/>
    <n v="4.9000000000000004"/>
    <n v="7.6"/>
    <n v="2"/>
    <n v="2"/>
    <s v="Y"/>
    <s v="N"/>
    <s v="N"/>
    <s v="."/>
    <s v="."/>
    <n v="1"/>
    <n v="8"/>
    <n v="11.7"/>
    <n v="1"/>
    <n v="2"/>
    <s v="Y"/>
    <s v="N"/>
    <s v="N"/>
    <s v="."/>
    <s v="."/>
    <n v="1"/>
    <n v="14.9"/>
    <n v="14.8"/>
    <n v="2"/>
    <n v="3"/>
    <s v="Y"/>
    <s v="N"/>
    <s v="N"/>
    <s v="."/>
    <s v="."/>
    <n v="1.9880000000000002E-3"/>
    <n v="8.4910000000000003E-3"/>
    <n v="3.2849999999999997E-2"/>
    <n v="9.7909999999999997E-2"/>
    <n v="96.221999999999994"/>
    <n v="102.331"/>
    <n v="88.17"/>
    <x v="3"/>
    <x v="1"/>
    <x v="1"/>
    <s v="N"/>
    <x v="4"/>
    <x v="2"/>
  </r>
  <r>
    <x v="1"/>
    <n v="10"/>
    <n v="608"/>
    <x v="0"/>
    <x v="19"/>
    <s v="4-402"/>
    <n v="32"/>
    <s v="."/>
    <n v="1"/>
    <n v="3.4"/>
    <n v="5.2"/>
    <n v="3"/>
    <n v="3"/>
    <s v="N"/>
    <s v="N"/>
    <s v="N"/>
    <s v="."/>
    <n v="1"/>
    <n v="5.0999999999999996"/>
    <n v="7.8"/>
    <n v="2"/>
    <n v="2"/>
    <s v="N"/>
    <s v="N"/>
    <s v="N"/>
    <s v="."/>
    <s v="."/>
    <n v="1"/>
    <n v="6.9"/>
    <n v="11.2"/>
    <n v="2"/>
    <n v="2"/>
    <s v="N"/>
    <s v="N"/>
    <s v="N"/>
    <s v="."/>
    <s v="."/>
    <n v="1"/>
    <n v="14.1"/>
    <n v="15.6"/>
    <n v="2"/>
    <n v="2"/>
    <s v="N"/>
    <s v="N"/>
    <s v="N"/>
    <s v="."/>
    <s v="."/>
    <n v="2.758E-3"/>
    <n v="9.3089999999999996E-3"/>
    <n v="2.597E-2"/>
    <n v="0.10294"/>
    <n v="94.21"/>
    <n v="96.91"/>
    <n v="78.427999999999997"/>
    <x v="2"/>
    <x v="0"/>
    <x v="0"/>
    <s v="."/>
    <x v="5"/>
    <x v="2"/>
  </r>
  <r>
    <x v="0"/>
    <n v="9"/>
    <n v="551"/>
    <x v="0"/>
    <x v="19"/>
    <s v="4-402"/>
    <n v="39"/>
    <s v="."/>
    <n v="1"/>
    <n v="3"/>
    <n v="4.5999999999999996"/>
    <n v="3"/>
    <n v="2"/>
    <s v="N"/>
    <s v="N"/>
    <s v="N"/>
    <s v="."/>
    <n v="1"/>
    <n v="4.5999999999999996"/>
    <n v="5.3"/>
    <n v="3"/>
    <n v="2"/>
    <s v="N"/>
    <s v="N"/>
    <s v="N"/>
    <s v="."/>
    <s v="."/>
    <n v="1"/>
    <n v="8"/>
    <n v="9.4"/>
    <n v="2"/>
    <n v="2"/>
    <s v="N"/>
    <s v="N"/>
    <s v="N"/>
    <s v="."/>
    <s v="."/>
    <n v="1"/>
    <n v="14.5"/>
    <n v="13.7"/>
    <n v="2"/>
    <n v="2"/>
    <s v="N"/>
    <s v="N"/>
    <s v="N"/>
    <s v="."/>
    <s v="."/>
    <n v="1.9040000000000001E-3"/>
    <n v="3.8760000000000001E-3"/>
    <n v="2.121E-2"/>
    <n v="8.165E-2"/>
    <n v="93.808999999999997"/>
    <n v="92.909000000000006"/>
    <n v="74.301000000000002"/>
    <x v="2"/>
    <x v="0"/>
    <x v="0"/>
    <s v="."/>
    <x v="5"/>
    <x v="2"/>
  </r>
  <r>
    <x v="1"/>
    <n v="2"/>
    <n v="96"/>
    <x v="0"/>
    <x v="19"/>
    <s v="4-402"/>
    <n v="32"/>
    <s v="."/>
    <n v="1"/>
    <n v="4.5"/>
    <n v="7.5"/>
    <n v="2"/>
    <n v="2"/>
    <s v="N"/>
    <s v="N"/>
    <s v="N"/>
    <s v="."/>
    <n v="1"/>
    <n v="6.6"/>
    <n v="8.4"/>
    <n v="3"/>
    <n v="2"/>
    <s v="N"/>
    <s v="N"/>
    <s v="N"/>
    <s v="."/>
    <s v="."/>
    <n v="1"/>
    <n v="10.3"/>
    <n v="11.3"/>
    <n v="3"/>
    <n v="3"/>
    <s v="N"/>
    <s v="N"/>
    <s v="N"/>
    <s v="."/>
    <s v="."/>
    <n v="1"/>
    <n v="16.600000000000001"/>
    <n v="13.2"/>
    <n v="3"/>
    <n v="3"/>
    <s v="N"/>
    <s v="N"/>
    <s v="N"/>
    <s v="."/>
    <s v="."/>
    <n v="7.5940000000000001E-3"/>
    <n v="1.3971000000000001E-2"/>
    <n v="3.9460000000000002E-2"/>
    <n v="8.677E-2"/>
    <n v="106.226"/>
    <n v="86.018000000000001"/>
    <n v="69.971000000000004"/>
    <x v="2"/>
    <x v="0"/>
    <x v="0"/>
    <s v="."/>
    <x v="5"/>
    <x v="2"/>
  </r>
  <r>
    <x v="0"/>
    <n v="12"/>
    <n v="717"/>
    <x v="0"/>
    <x v="19"/>
    <s v="4-402"/>
    <n v="13"/>
    <s v="."/>
    <n v="1"/>
    <n v="3.4"/>
    <n v="5.3"/>
    <n v="3"/>
    <n v="3"/>
    <s v="N"/>
    <s v="N"/>
    <s v="N"/>
    <s v="."/>
    <n v="1"/>
    <n v="6"/>
    <n v="6.7"/>
    <n v="3"/>
    <n v="3"/>
    <s v="N"/>
    <s v="N"/>
    <s v="N"/>
    <s v="."/>
    <s v="."/>
    <n v="1"/>
    <n v="9.1999999999999993"/>
    <n v="11.3"/>
    <n v="3"/>
    <n v="2"/>
    <s v="N"/>
    <s v="N"/>
    <s v="N"/>
    <s v="."/>
    <s v="."/>
    <n v="1"/>
    <n v="14.5"/>
    <n v="13.3"/>
    <n v="2"/>
    <n v="3"/>
    <s v="N"/>
    <s v="N"/>
    <s v="N"/>
    <s v="."/>
    <s v="."/>
    <n v="2.8649999999999999E-3"/>
    <n v="8.0800000000000004E-3"/>
    <n v="3.524E-2"/>
    <n v="7.6950000000000005E-2"/>
    <n v="95.194999999999993"/>
    <n v="86.936999999999998"/>
    <n v="64.519000000000005"/>
    <x v="2"/>
    <x v="0"/>
    <x v="0"/>
    <s v="."/>
    <x v="6"/>
    <x v="2"/>
  </r>
  <r>
    <x v="0"/>
    <n v="1"/>
    <n v="7"/>
    <x v="0"/>
    <x v="19"/>
    <s v="4-402"/>
    <n v="7"/>
    <s v="."/>
    <n v="1"/>
    <n v="1.9"/>
    <n v="1"/>
    <n v="2"/>
    <n v="3"/>
    <s v="Y"/>
    <s v="N"/>
    <s v="N"/>
    <s v="."/>
    <n v="1"/>
    <n v="3.6"/>
    <n v="3"/>
    <n v="3"/>
    <n v="3"/>
    <s v="Y"/>
    <s v="N"/>
    <s v="N"/>
    <s v="."/>
    <s v="."/>
    <n v="1"/>
    <n v="7"/>
    <n v="7"/>
    <n v="1"/>
    <n v="1"/>
    <s v="Y"/>
    <s v="N"/>
    <s v="N"/>
    <s v="."/>
    <s v="."/>
    <n v="1"/>
    <n v="10.9"/>
    <n v="7.8"/>
    <n v="1"/>
    <n v="2"/>
    <s v="Y"/>
    <s v="N"/>
    <s v="N"/>
    <s v="."/>
    <s v="."/>
    <n v="5.7000000000000003E-5"/>
    <n v="9.7199999999999999E-4"/>
    <n v="1.0290000000000001E-2"/>
    <n v="1.9890000000000001E-2"/>
    <n v="80.494"/>
    <n v="65.119"/>
    <n v="33.890999999999998"/>
    <x v="6"/>
    <x v="1"/>
    <x v="1"/>
    <s v="N"/>
    <x v="8"/>
    <x v="2"/>
  </r>
  <r>
    <x v="1"/>
    <n v="19"/>
    <n v="1201"/>
    <x v="0"/>
    <x v="19"/>
    <s v="4-402"/>
    <n v="49"/>
    <s v="."/>
    <n v="1"/>
    <n v="1.9"/>
    <n v="1.1000000000000001"/>
    <n v="2"/>
    <n v="3"/>
    <s v="N"/>
    <s v="N"/>
    <s v="N"/>
    <s v="."/>
    <n v="1"/>
    <n v="2.5"/>
    <n v="3.2"/>
    <n v="2"/>
    <n v="3"/>
    <s v="N"/>
    <s v="N"/>
    <s v="N"/>
    <s v="."/>
    <s v="."/>
    <n v="1"/>
    <n v="3.5"/>
    <n v="3.2"/>
    <n v="1"/>
    <n v="3"/>
    <s v="N"/>
    <s v="N"/>
    <s v="N"/>
    <s v="."/>
    <s v="."/>
    <n v="1"/>
    <n v="7.4"/>
    <n v="5.6"/>
    <n v="1"/>
    <n v="3"/>
    <s v="N"/>
    <s v="N"/>
    <s v="N"/>
    <s v="."/>
    <s v="."/>
    <n v="6.8999999999999997E-5"/>
    <n v="7.6800000000000002E-4"/>
    <n v="1.08E-3"/>
    <n v="6.96E-3"/>
    <n v="59.234999999999999"/>
    <n v="46.491999999999997"/>
    <n v="13.327999999999999"/>
    <x v="6"/>
    <x v="1"/>
    <x v="1"/>
    <s v="N"/>
    <x v="8"/>
    <x v="2"/>
  </r>
  <r>
    <x v="0"/>
    <n v="8"/>
    <n v="461"/>
    <x v="0"/>
    <x v="19"/>
    <s v="4-402"/>
    <n v="13"/>
    <s v="."/>
    <n v="1"/>
    <n v="1.5"/>
    <n v="1"/>
    <n v="2"/>
    <n v="3"/>
    <s v="N"/>
    <s v="N"/>
    <s v="N"/>
    <s v="."/>
    <n v="1"/>
    <n v="2.7"/>
    <n v="2.9"/>
    <n v="1"/>
    <n v="3"/>
    <s v="Y"/>
    <s v="N"/>
    <s v="N"/>
    <s v="."/>
    <s v="."/>
    <n v="1"/>
    <n v="5.3"/>
    <n v="4.9000000000000004"/>
    <n v="1"/>
    <n v="3"/>
    <s v="Y"/>
    <s v="N"/>
    <s v="N"/>
    <s v="."/>
    <s v="."/>
    <n v="1"/>
    <n v="9.5"/>
    <n v="6.4"/>
    <n v="2"/>
    <n v="3"/>
    <s v="Y"/>
    <s v="N"/>
    <s v="N"/>
    <s v="."/>
    <s v="."/>
    <n v="4.5000000000000003E-5"/>
    <n v="6.8099999999999996E-4"/>
    <n v="3.82E-3"/>
    <n v="1.167E-2"/>
    <n v="69.114999999999995"/>
    <n v="50.917999999999999"/>
    <n v="11.085000000000001"/>
    <x v="3"/>
    <x v="1"/>
    <x v="1"/>
    <s v="N"/>
    <x v="8"/>
    <x v="2"/>
  </r>
  <r>
    <x v="0"/>
    <n v="17"/>
    <n v="1081"/>
    <x v="0"/>
    <x v="19"/>
    <s v="4-402"/>
    <n v="57"/>
    <s v="."/>
    <n v="1"/>
    <n v="2.9"/>
    <n v="2.4"/>
    <n v="1"/>
    <n v="2"/>
    <s v="N"/>
    <s v="N"/>
    <s v="N"/>
    <s v="."/>
    <n v="1"/>
    <n v="3.8"/>
    <n v="4.3"/>
    <n v="2"/>
    <n v="2"/>
    <s v="Y"/>
    <s v="N"/>
    <s v="N"/>
    <s v="."/>
    <s v="."/>
    <n v="1"/>
    <n v="5.6"/>
    <n v="5.0999999999999996"/>
    <n v="1"/>
    <n v="3"/>
    <s v="Y"/>
    <s v="N"/>
    <s v="N"/>
    <s v="."/>
    <s v="."/>
    <n v="1"/>
    <n v="8.6999999999999993"/>
    <n v="6.4"/>
    <n v="1"/>
    <n v="3"/>
    <s v="Y"/>
    <s v="N"/>
    <s v="N"/>
    <s v="."/>
    <s v="."/>
    <n v="5.0100000000000003E-4"/>
    <n v="2.1080000000000001E-3"/>
    <n v="4.3699999999999998E-3"/>
    <n v="1.069E-2"/>
    <n v="66.403999999999996"/>
    <n v="47.837000000000003"/>
    <n v="0.49199999999999999"/>
    <x v="6"/>
    <x v="1"/>
    <x v="1"/>
    <s v="N"/>
    <x v="8"/>
    <x v="2"/>
  </r>
  <r>
    <x v="1"/>
    <n v="1"/>
    <n v="59"/>
    <x v="1"/>
    <x v="20"/>
    <s v="10-363"/>
    <n v="59"/>
    <s v="."/>
    <n v="1"/>
    <n v="4.0999999999999996"/>
    <n v="6.5"/>
    <n v="1"/>
    <n v="1"/>
    <s v="N"/>
    <s v="N"/>
    <s v="N"/>
    <s v="."/>
    <n v="1"/>
    <n v="4.5999999999999996"/>
    <n v="9.6999999999999993"/>
    <n v="1"/>
    <n v="2"/>
    <s v="N"/>
    <s v="N"/>
    <s v="N"/>
    <s v="."/>
    <s v="."/>
    <n v="1"/>
    <n v="9"/>
    <n v="16.2"/>
    <n v="1"/>
    <n v="1"/>
    <s v="N"/>
    <s v="N"/>
    <s v="N"/>
    <s v="."/>
    <s v="."/>
    <n v="1"/>
    <n v="16.3"/>
    <n v="22.1"/>
    <n v="1"/>
    <n v="2"/>
    <s v="N"/>
    <s v="N"/>
    <s v="N"/>
    <s v="."/>
    <s v="."/>
    <n v="5.1970000000000002E-3"/>
    <n v="1.2984000000000001E-2"/>
    <n v="7.0860000000000006E-2"/>
    <n v="0.23882999999999999"/>
    <n v="112.657"/>
    <n v="147.38"/>
    <n v="227.64"/>
    <x v="6"/>
    <x v="1"/>
    <x v="1"/>
    <s v="N"/>
    <x v="0"/>
    <x v="1"/>
  </r>
  <r>
    <x v="0"/>
    <n v="14"/>
    <n v="889"/>
    <x v="1"/>
    <x v="20"/>
    <s v="10-363"/>
    <n v="57"/>
    <s v="."/>
    <n v="1"/>
    <n v="4"/>
    <n v="8.1"/>
    <n v="3"/>
    <n v="1"/>
    <s v="N"/>
    <s v="N"/>
    <s v="N"/>
    <s v="."/>
    <n v="1"/>
    <n v="5.6"/>
    <n v="9.6"/>
    <n v="3"/>
    <n v="2"/>
    <s v="N"/>
    <s v="N"/>
    <s v="N"/>
    <s v="."/>
    <s v="."/>
    <n v="1"/>
    <n v="9.5"/>
    <n v="13.7"/>
    <n v="2"/>
    <n v="2"/>
    <s v="N"/>
    <s v="N"/>
    <s v="N"/>
    <s v="."/>
    <s v="."/>
    <n v="1"/>
    <n v="16.100000000000001"/>
    <n v="17.5"/>
    <n v="3"/>
    <n v="2"/>
    <s v="N"/>
    <s v="N"/>
    <s v="N"/>
    <s v="."/>
    <s v="."/>
    <n v="7.8729999999999998E-3"/>
    <n v="1.5483E-2"/>
    <n v="5.3490000000000003E-2"/>
    <n v="0.14792"/>
    <n v="114.276"/>
    <n v="126"/>
    <n v="174.22399999999999"/>
    <x v="2"/>
    <x v="0"/>
    <x v="0"/>
    <s v="."/>
    <x v="0"/>
    <x v="0"/>
  </r>
  <r>
    <x v="0"/>
    <n v="17"/>
    <n v="1084"/>
    <x v="1"/>
    <x v="20"/>
    <s v="10-363"/>
    <n v="60"/>
    <s v="."/>
    <n v="1"/>
    <n v="2.2000000000000002"/>
    <n v="1.8"/>
    <n v="2"/>
    <n v="2"/>
    <s v="Y"/>
    <s v="N"/>
    <s v="N"/>
    <s v="."/>
    <n v="1"/>
    <n v="6.5"/>
    <n v="9.3000000000000007"/>
    <n v="2"/>
    <n v="2"/>
    <s v="N"/>
    <s v="N"/>
    <s v="N"/>
    <s v="."/>
    <s v="."/>
    <n v="1"/>
    <n v="10.199999999999999"/>
    <n v="13.5"/>
    <n v="3"/>
    <n v="2"/>
    <s v="N"/>
    <s v="N"/>
    <s v="N"/>
    <s v="."/>
    <s v="."/>
    <n v="1"/>
    <n v="16.3"/>
    <n v="19.5"/>
    <n v="2"/>
    <n v="2"/>
    <s v="N"/>
    <s v="N"/>
    <s v="N"/>
    <s v="."/>
    <s v="."/>
    <n v="2.14E-4"/>
    <n v="1.6865999999999999E-2"/>
    <n v="5.577E-2"/>
    <n v="0.18593999999999999"/>
    <n v="105.473"/>
    <n v="129.166"/>
    <n v="171.816"/>
    <x v="2"/>
    <x v="0"/>
    <x v="0"/>
    <s v="."/>
    <x v="0"/>
    <x v="0"/>
  </r>
  <r>
    <x v="1"/>
    <n v="19"/>
    <n v="1167"/>
    <x v="1"/>
    <x v="20"/>
    <s v="10-363"/>
    <n v="15"/>
    <s v="."/>
    <n v="1"/>
    <n v="3.2"/>
    <n v="4.2"/>
    <n v="2"/>
    <n v="2"/>
    <s v="N"/>
    <s v="N"/>
    <s v="N"/>
    <s v="."/>
    <n v="1"/>
    <n v="5"/>
    <n v="7.7"/>
    <n v="2"/>
    <n v="2"/>
    <s v="N"/>
    <s v="N"/>
    <s v="N"/>
    <s v="."/>
    <s v="."/>
    <n v="1"/>
    <n v="8.8000000000000007"/>
    <n v="12.8"/>
    <n v="3"/>
    <n v="2"/>
    <s v="N"/>
    <s v="N"/>
    <s v="N"/>
    <s v="."/>
    <s v="."/>
    <n v="1"/>
    <n v="16.100000000000001"/>
    <n v="18.399999999999999"/>
    <n v="3"/>
    <n v="3"/>
    <s v="N"/>
    <s v="N"/>
    <s v="N"/>
    <s v="."/>
    <s v="."/>
    <n v="1.6930000000000001E-3"/>
    <n v="8.8929999999999999E-3"/>
    <n v="4.3249999999999997E-2"/>
    <n v="0.16352"/>
    <n v="107.494"/>
    <n v="127.925"/>
    <n v="161.93"/>
    <x v="2"/>
    <x v="0"/>
    <x v="0"/>
    <s v="."/>
    <x v="9"/>
    <x v="0"/>
  </r>
  <r>
    <x v="1"/>
    <n v="7"/>
    <n v="447"/>
    <x v="1"/>
    <x v="20"/>
    <s v="10-363"/>
    <n v="63"/>
    <s v="."/>
    <n v="1"/>
    <n v="2.9"/>
    <n v="4.7"/>
    <n v="3"/>
    <n v="1"/>
    <s v="N"/>
    <s v="N"/>
    <s v="N"/>
    <s v="."/>
    <n v="1"/>
    <n v="5.3"/>
    <n v="7.2"/>
    <n v="2"/>
    <n v="2"/>
    <s v="N"/>
    <s v="N"/>
    <s v="N"/>
    <s v="."/>
    <s v="."/>
    <n v="1"/>
    <n v="8.5"/>
    <n v="13.4"/>
    <n v="2"/>
    <n v="2"/>
    <s v="N"/>
    <s v="N"/>
    <s v="N"/>
    <s v="."/>
    <s v="."/>
    <n v="1"/>
    <n v="15.3"/>
    <n v="16.8"/>
    <n v="3"/>
    <n v="2"/>
    <s v="N"/>
    <s v="N"/>
    <s v="N"/>
    <s v="."/>
    <s v="."/>
    <n v="1.9220000000000001E-3"/>
    <n v="8.2430000000000003E-3"/>
    <n v="4.5789999999999997E-2"/>
    <n v="0.12955"/>
    <n v="111.268"/>
    <n v="116.495"/>
    <n v="141.63300000000001"/>
    <x v="2"/>
    <x v="0"/>
    <x v="0"/>
    <s v="."/>
    <x v="1"/>
    <x v="0"/>
  </r>
  <r>
    <x v="0"/>
    <n v="6"/>
    <n v="328"/>
    <x v="1"/>
    <x v="20"/>
    <s v="10-363"/>
    <n v="8"/>
    <s v="."/>
    <n v="1"/>
    <n v="3.6"/>
    <n v="6.8"/>
    <n v="2"/>
    <n v="2"/>
    <s v="N"/>
    <s v="N"/>
    <s v="N"/>
    <s v="."/>
    <n v="1"/>
    <n v="5.2"/>
    <n v="8.1999999999999993"/>
    <n v="2"/>
    <n v="2"/>
    <s v="Y"/>
    <s v="N"/>
    <s v="N"/>
    <s v="."/>
    <s v="."/>
    <n v="1"/>
    <n v="9.1"/>
    <n v="11.2"/>
    <n v="1"/>
    <n v="1"/>
    <s v="Y"/>
    <s v="N"/>
    <s v="N"/>
    <s v="."/>
    <s v="."/>
    <n v="1"/>
    <n v="15.3"/>
    <n v="12.6"/>
    <n v="2"/>
    <n v="2"/>
    <s v="Y"/>
    <s v="N"/>
    <s v="N"/>
    <s v="."/>
    <s v="."/>
    <n v="4.9940000000000002E-3"/>
    <n v="1.0489E-2"/>
    <n v="3.4250000000000003E-2"/>
    <n v="7.2870000000000004E-2"/>
    <n v="109.611"/>
    <n v="94.929000000000002"/>
    <n v="87.742999999999995"/>
    <x v="3"/>
    <x v="1"/>
    <x v="1"/>
    <s v="N"/>
    <x v="4"/>
    <x v="2"/>
  </r>
  <r>
    <x v="0"/>
    <n v="13"/>
    <n v="773"/>
    <x v="1"/>
    <x v="20"/>
    <s v="10-363"/>
    <n v="5"/>
    <s v="."/>
    <n v="1"/>
    <n v="2.7"/>
    <n v="4.7"/>
    <n v="2"/>
    <n v="2"/>
    <s v="N"/>
    <s v="N"/>
    <s v="N"/>
    <s v="."/>
    <n v="1"/>
    <n v="4.5999999999999996"/>
    <n v="6.4"/>
    <n v="2"/>
    <n v="2"/>
    <s v="N"/>
    <s v="N"/>
    <s v="N"/>
    <s v="."/>
    <s v="."/>
    <n v="1"/>
    <n v="9.1"/>
    <n v="11.1"/>
    <n v="2"/>
    <n v="2"/>
    <s v="N"/>
    <s v="N"/>
    <s v="N"/>
    <s v="."/>
    <s v="."/>
    <n v="1"/>
    <n v="13.1"/>
    <n v="14"/>
    <n v="3"/>
    <n v="3"/>
    <s v="N"/>
    <s v="N"/>
    <s v="N"/>
    <s v="."/>
    <s v="."/>
    <n v="1.789E-3"/>
    <n v="5.6519999999999999E-3"/>
    <n v="3.3640000000000003E-2"/>
    <n v="7.7030000000000001E-2"/>
    <n v="92.832999999999998"/>
    <n v="98.102999999999994"/>
    <n v="79.644999999999996"/>
    <x v="2"/>
    <x v="0"/>
    <x v="0"/>
    <s v="."/>
    <x v="5"/>
    <x v="2"/>
  </r>
  <r>
    <x v="0"/>
    <n v="15"/>
    <n v="905"/>
    <x v="1"/>
    <x v="20"/>
    <s v="10-363"/>
    <n v="9"/>
    <s v="."/>
    <n v="1"/>
    <n v="3.7"/>
    <n v="7.3"/>
    <n v="2"/>
    <n v="2"/>
    <s v="Y"/>
    <s v="N"/>
    <s v="N"/>
    <s v="."/>
    <n v="1"/>
    <n v="4.5"/>
    <n v="9.1999999999999993"/>
    <n v="1"/>
    <n v="2"/>
    <s v="Y"/>
    <s v="N"/>
    <s v="N"/>
    <s v="."/>
    <s v="."/>
    <n v="1"/>
    <n v="9.3000000000000007"/>
    <n v="12.4"/>
    <n v="2"/>
    <n v="2"/>
    <s v="Y"/>
    <s v="N"/>
    <s v="N"/>
    <s v="."/>
    <s v="."/>
    <n v="1"/>
    <n v="14.8"/>
    <n v="14.8"/>
    <n v="1"/>
    <n v="2"/>
    <s v="Y"/>
    <s v="N"/>
    <s v="N"/>
    <s v="."/>
    <s v="."/>
    <n v="5.9150000000000001E-3"/>
    <n v="1.1426E-2"/>
    <n v="4.2900000000000001E-2"/>
    <n v="9.7250000000000003E-2"/>
    <n v="99.149000000000001"/>
    <n v="92.971000000000004"/>
    <n v="76.335999999999999"/>
    <x v="6"/>
    <x v="1"/>
    <x v="1"/>
    <s v="N"/>
    <x v="5"/>
    <x v="2"/>
  </r>
  <r>
    <x v="0"/>
    <n v="9"/>
    <n v="514"/>
    <x v="1"/>
    <x v="20"/>
    <s v="10-363"/>
    <n v="2"/>
    <s v="."/>
    <n v="1"/>
    <n v="3.3"/>
    <n v="5.4"/>
    <n v="2"/>
    <n v="2"/>
    <s v="N"/>
    <s v="N"/>
    <s v="N"/>
    <s v="."/>
    <n v="1"/>
    <n v="5.4"/>
    <n v="7.2"/>
    <n v="2"/>
    <n v="2"/>
    <s v="N"/>
    <s v="N"/>
    <s v="N"/>
    <s v="."/>
    <s v="."/>
    <n v="1"/>
    <n v="10.199999999999999"/>
    <n v="11.4"/>
    <n v="2"/>
    <n v="2"/>
    <s v="N"/>
    <s v="N"/>
    <s v="N"/>
    <s v="."/>
    <s v="."/>
    <n v="1"/>
    <n v="16.2"/>
    <n v="12.6"/>
    <n v="2"/>
    <n v="3"/>
    <s v="N"/>
    <s v="N"/>
    <s v="N"/>
    <s v="."/>
    <s v="."/>
    <n v="2.8869999999999998E-3"/>
    <n v="8.3979999999999992E-3"/>
    <n v="3.977E-2"/>
    <n v="7.7160000000000006E-2"/>
    <n v="106.52500000000001"/>
    <n v="85.736000000000004"/>
    <n v="70.206000000000003"/>
    <x v="2"/>
    <x v="0"/>
    <x v="0"/>
    <s v="."/>
    <x v="5"/>
    <x v="2"/>
  </r>
  <r>
    <x v="0"/>
    <n v="3"/>
    <n v="136"/>
    <x v="1"/>
    <x v="20"/>
    <s v="10-363"/>
    <n v="8"/>
    <s v="."/>
    <n v="1"/>
    <n v="1.9"/>
    <n v="1"/>
    <n v="1"/>
    <n v="2"/>
    <s v="Y"/>
    <s v="N"/>
    <s v="N"/>
    <s v="."/>
    <n v="1"/>
    <n v="3"/>
    <n v="3.8"/>
    <n v="2"/>
    <n v="3"/>
    <s v="Y"/>
    <s v="N"/>
    <s v="N"/>
    <s v="."/>
    <s v="."/>
    <n v="1"/>
    <n v="6.7"/>
    <n v="7.6"/>
    <n v="1"/>
    <n v="3"/>
    <s v="Y"/>
    <s v="N"/>
    <s v="N"/>
    <s v="."/>
    <s v="."/>
    <n v="1"/>
    <n v="13.4"/>
    <n v="11.3"/>
    <n v="2"/>
    <n v="3"/>
    <s v="Y"/>
    <s v="N"/>
    <s v="N"/>
    <s v="."/>
    <s v="."/>
    <n v="5.7000000000000003E-5"/>
    <n v="1.2999999999999999E-3"/>
    <n v="1.1610000000000001E-2"/>
    <n v="5.1330000000000001E-2"/>
    <n v="90.459000000000003"/>
    <n v="83.281999999999996"/>
    <n v="56.874000000000002"/>
    <x v="3"/>
    <x v="1"/>
    <x v="1"/>
    <s v="N"/>
    <x v="6"/>
    <x v="2"/>
  </r>
  <r>
    <x v="1"/>
    <n v="10"/>
    <n v="591"/>
    <x v="1"/>
    <x v="20"/>
    <s v="10-363"/>
    <n v="15"/>
    <s v="."/>
    <n v="1"/>
    <n v="1.5"/>
    <n v="1"/>
    <n v="2"/>
    <n v="3"/>
    <s v="N"/>
    <s v="N"/>
    <s v="N"/>
    <s v="."/>
    <n v="1"/>
    <n v="2.8"/>
    <n v="3.1"/>
    <n v="2"/>
    <n v="3"/>
    <s v="N"/>
    <s v="N"/>
    <s v="N"/>
    <s v="."/>
    <s v="."/>
    <n v="1"/>
    <n v="4.4000000000000004"/>
    <n v="4.7"/>
    <n v="2"/>
    <n v="3"/>
    <s v="N"/>
    <s v="N"/>
    <s v="N"/>
    <s v="."/>
    <s v="."/>
    <n v="1"/>
    <n v="7.2"/>
    <n v="6.5"/>
    <n v="2"/>
    <n v="3"/>
    <s v="N"/>
    <s v="N"/>
    <s v="N"/>
    <s v="."/>
    <s v="."/>
    <n v="4.5000000000000003E-5"/>
    <n v="8.0699999999999999E-4"/>
    <n v="2.9199999999999999E-3"/>
    <n v="9.1299999999999992E-3"/>
    <n v="44.113999999999997"/>
    <n v="34.601999999999997"/>
    <n v="-21.08"/>
    <x v="2"/>
    <x v="0"/>
    <x v="0"/>
    <s v="."/>
    <x v="8"/>
    <x v="2"/>
  </r>
  <r>
    <x v="1"/>
    <n v="8"/>
    <n v="482"/>
    <x v="1"/>
    <x v="21"/>
    <s v="10-364"/>
    <n v="34"/>
    <s v="."/>
    <n v="1"/>
    <n v="3.6"/>
    <n v="5.0999999999999996"/>
    <n v="1"/>
    <n v="2"/>
    <s v="N"/>
    <s v="N"/>
    <s v="N"/>
    <s v="."/>
    <n v="1"/>
    <n v="6"/>
    <n v="9.1"/>
    <n v="2"/>
    <n v="2"/>
    <s v="N"/>
    <s v="N"/>
    <s v="N"/>
    <s v="."/>
    <s v="."/>
    <n v="1"/>
    <n v="9.1"/>
    <n v="16.100000000000001"/>
    <n v="1"/>
    <n v="2"/>
    <s v="N"/>
    <s v="N"/>
    <s v="N"/>
    <s v="."/>
    <s v="."/>
    <n v="1"/>
    <n v="16.899999999999999"/>
    <n v="20"/>
    <n v="2"/>
    <n v="2"/>
    <s v="N"/>
    <s v="N"/>
    <s v="N"/>
    <s v="."/>
    <s v="."/>
    <n v="2.8089999999999999E-3"/>
    <n v="1.4906000000000001E-2"/>
    <n v="7.0760000000000003E-2"/>
    <n v="0.20280000000000001"/>
    <n v="129.35400000000001"/>
    <n v="157.53399999999999"/>
    <n v="275.12099999999998"/>
    <x v="1"/>
    <x v="1"/>
    <x v="0"/>
    <s v="N"/>
    <x v="0"/>
    <x v="1"/>
  </r>
  <r>
    <x v="1"/>
    <n v="12"/>
    <n v="733"/>
    <x v="1"/>
    <x v="21"/>
    <s v="10-364"/>
    <n v="29"/>
    <s v="."/>
    <n v="1"/>
    <n v="4.3"/>
    <n v="8.6999999999999993"/>
    <n v="2"/>
    <n v="1"/>
    <s v="N"/>
    <s v="N"/>
    <s v="N"/>
    <s v="."/>
    <n v="1"/>
    <n v="7.3"/>
    <n v="11.8"/>
    <n v="2"/>
    <n v="1"/>
    <s v="N"/>
    <s v="N"/>
    <s v="N"/>
    <s v="."/>
    <s v="."/>
    <n v="1"/>
    <n v="11.2"/>
    <n v="18.399999999999999"/>
    <n v="3"/>
    <n v="2"/>
    <s v="N"/>
    <s v="N"/>
    <s v="N"/>
    <s v="."/>
    <s v="."/>
    <n v="1"/>
    <n v="17.600000000000001"/>
    <n v="21.8"/>
    <n v="2"/>
    <n v="2"/>
    <s v="N"/>
    <s v="N"/>
    <s v="N"/>
    <s v="."/>
    <s v="."/>
    <n v="9.7640000000000001E-3"/>
    <n v="3.0494E-2"/>
    <n v="0.11376"/>
    <n v="0.25092999999999999"/>
    <n v="115.649"/>
    <n v="154.233"/>
    <n v="255.30699999999999"/>
    <x v="7"/>
    <x v="0"/>
    <x v="0"/>
    <s v="."/>
    <x v="0"/>
    <x v="0"/>
  </r>
  <r>
    <x v="0"/>
    <n v="15"/>
    <n v="907"/>
    <x v="1"/>
    <x v="21"/>
    <s v="10-364"/>
    <n v="11"/>
    <s v="."/>
    <n v="1"/>
    <n v="4"/>
    <n v="4.5"/>
    <n v="1"/>
    <n v="2"/>
    <s v="N"/>
    <s v="N"/>
    <s v="N"/>
    <s v="."/>
    <n v="1"/>
    <n v="7.7"/>
    <n v="11"/>
    <n v="2"/>
    <n v="2"/>
    <s v="N"/>
    <s v="N"/>
    <s v="N"/>
    <s v="."/>
    <s v="."/>
    <n v="1"/>
    <n v="10.8"/>
    <n v="15.8"/>
    <n v="2"/>
    <n v="2"/>
    <s v="N"/>
    <s v="N"/>
    <s v="N"/>
    <s v="."/>
    <s v="."/>
    <n v="1"/>
    <n v="18"/>
    <n v="20.3"/>
    <n v="3"/>
    <n v="2"/>
    <s v="N"/>
    <s v="N"/>
    <s v="N"/>
    <s v="."/>
    <s v="."/>
    <n v="2.4299999999999999E-3"/>
    <n v="2.7951E-2"/>
    <n v="8.0879999999999994E-2"/>
    <n v="0.22253000000000001"/>
    <n v="123.59399999999999"/>
    <n v="128.11699999999999"/>
    <n v="192.13200000000001"/>
    <x v="2"/>
    <x v="0"/>
    <x v="0"/>
    <s v="."/>
    <x v="0"/>
    <x v="0"/>
  </r>
  <r>
    <x v="1"/>
    <n v="3"/>
    <n v="148"/>
    <x v="1"/>
    <x v="21"/>
    <s v="10-364"/>
    <n v="20"/>
    <s v="."/>
    <n v="1"/>
    <n v="4"/>
    <n v="5.2"/>
    <n v="2"/>
    <n v="1"/>
    <s v="N"/>
    <s v="N"/>
    <s v="N"/>
    <s v="."/>
    <n v="1"/>
    <n v="5.6"/>
    <n v="8.6"/>
    <n v="2"/>
    <n v="2"/>
    <s v="N"/>
    <s v="N"/>
    <s v="N"/>
    <s v="."/>
    <s v="."/>
    <n v="1"/>
    <n v="10.5"/>
    <n v="13.5"/>
    <n v="2"/>
    <n v="2"/>
    <s v="N"/>
    <s v="N"/>
    <s v="N"/>
    <s v="."/>
    <s v="."/>
    <n v="1"/>
    <n v="16.7"/>
    <n v="17.899999999999999"/>
    <n v="2"/>
    <n v="2"/>
    <s v="N"/>
    <s v="N"/>
    <s v="N"/>
    <s v="."/>
    <s v="."/>
    <n v="3.2450000000000001E-3"/>
    <n v="1.2425E-2"/>
    <n v="5.7410000000000003E-2"/>
    <n v="0.16053000000000001"/>
    <n v="111.523"/>
    <n v="133.63800000000001"/>
    <n v="181.52099999999999"/>
    <x v="2"/>
    <x v="0"/>
    <x v="0"/>
    <s v="."/>
    <x v="0"/>
    <x v="0"/>
  </r>
  <r>
    <x v="1"/>
    <n v="14"/>
    <n v="846"/>
    <x v="1"/>
    <x v="21"/>
    <s v="10-364"/>
    <n v="14"/>
    <s v="."/>
    <n v="1"/>
    <n v="4"/>
    <n v="7.2"/>
    <n v="1"/>
    <n v="1"/>
    <s v="Y"/>
    <s v="N"/>
    <s v="N"/>
    <s v="."/>
    <n v="1"/>
    <n v="6.5"/>
    <n v="9"/>
    <n v="1"/>
    <n v="1"/>
    <s v="Y"/>
    <s v="N"/>
    <s v="N"/>
    <s v="."/>
    <s v="."/>
    <n v="1"/>
    <n v="9"/>
    <n v="13.4"/>
    <n v="1"/>
    <n v="1"/>
    <s v="Y"/>
    <s v="N"/>
    <s v="N"/>
    <s v="."/>
    <s v="."/>
    <n v="1"/>
    <n v="15.5"/>
    <n v="17.899999999999999"/>
    <n v="2"/>
    <n v="2"/>
    <s v="Y"/>
    <s v="N"/>
    <s v="N"/>
    <s v="."/>
    <s v="."/>
    <n v="6.221E-3"/>
    <n v="1.5795E-2"/>
    <n v="4.8480000000000002E-2"/>
    <n v="0.14899000000000001"/>
    <n v="110.05200000000001"/>
    <n v="129.029"/>
    <n v="175.624"/>
    <x v="3"/>
    <x v="1"/>
    <x v="1"/>
    <s v="N"/>
    <x v="0"/>
    <x v="1"/>
  </r>
  <r>
    <x v="1"/>
    <n v="11"/>
    <n v="671"/>
    <x v="1"/>
    <x v="21"/>
    <s v="10-364"/>
    <n v="31"/>
    <s v="."/>
    <n v="1"/>
    <n v="3.1"/>
    <n v="8.1"/>
    <n v="2"/>
    <n v="1"/>
    <s v="Y"/>
    <s v="N"/>
    <s v="N"/>
    <s v="."/>
    <n v="1"/>
    <n v="4.5999999999999996"/>
    <n v="8.9"/>
    <n v="1"/>
    <n v="3"/>
    <s v="Y"/>
    <s v="N"/>
    <s v="N"/>
    <s v="."/>
    <s v="."/>
    <n v="1"/>
    <n v="8.5"/>
    <n v="14"/>
    <n v="1"/>
    <n v="1"/>
    <s v="Y"/>
    <s v="N"/>
    <s v="N"/>
    <s v="."/>
    <s v="."/>
    <n v="1"/>
    <n v="14.1"/>
    <n v="18.2"/>
    <n v="1"/>
    <n v="2"/>
    <s v="Y"/>
    <s v="N"/>
    <s v="N"/>
    <s v="."/>
    <s v="."/>
    <n v="6.1019999999999998E-3"/>
    <n v="1.0931E-2"/>
    <n v="4.9979999999999997E-2"/>
    <n v="0.14011000000000001"/>
    <n v="98.846999999999994"/>
    <n v="133.10400000000001"/>
    <n v="159.26900000000001"/>
    <x v="6"/>
    <x v="1"/>
    <x v="1"/>
    <s v="N"/>
    <x v="9"/>
    <x v="2"/>
  </r>
  <r>
    <x v="0"/>
    <n v="17"/>
    <n v="1034"/>
    <x v="1"/>
    <x v="21"/>
    <s v="10-364"/>
    <n v="10"/>
    <s v="."/>
    <n v="1"/>
    <n v="3.2"/>
    <n v="4.2"/>
    <n v="3"/>
    <n v="3"/>
    <s v="N"/>
    <s v="N"/>
    <s v="N"/>
    <s v="."/>
    <n v="1"/>
    <n v="5.4"/>
    <n v="6.2"/>
    <n v="3"/>
    <n v="3"/>
    <s v="N"/>
    <s v="N"/>
    <s v="N"/>
    <s v="."/>
    <s v="."/>
    <n v="1"/>
    <n v="8.5"/>
    <n v="12.1"/>
    <n v="3"/>
    <n v="2"/>
    <s v="N"/>
    <s v="N"/>
    <s v="N"/>
    <s v="."/>
    <s v="."/>
    <n v="1"/>
    <n v="18.3"/>
    <n v="17.2"/>
    <n v="3"/>
    <n v="3"/>
    <s v="N"/>
    <s v="N"/>
    <s v="N"/>
    <s v="."/>
    <s v="."/>
    <n v="1.6930000000000001E-3"/>
    <n v="6.2269999999999999E-3"/>
    <n v="3.7330000000000002E-2"/>
    <n v="0.16242000000000001"/>
    <n v="115.754"/>
    <n v="114.887"/>
    <n v="148.81700000000001"/>
    <x v="2"/>
    <x v="0"/>
    <x v="0"/>
    <s v="."/>
    <x v="9"/>
    <x v="2"/>
  </r>
  <r>
    <x v="1"/>
    <n v="13"/>
    <n v="811"/>
    <x v="1"/>
    <x v="21"/>
    <s v="10-364"/>
    <n v="43"/>
    <s v="."/>
    <n v="0"/>
    <s v="."/>
    <s v="."/>
    <s v="."/>
    <s v="."/>
    <s v="."/>
    <s v="."/>
    <s v="."/>
    <s v="."/>
    <n v="1"/>
    <n v="5.6"/>
    <n v="8.1999999999999993"/>
    <n v="2"/>
    <n v="2"/>
    <s v="Y"/>
    <s v="N"/>
    <s v="N"/>
    <s v="REB"/>
    <s v="."/>
    <n v="1"/>
    <n v="9.4"/>
    <n v="13.3"/>
    <n v="1"/>
    <n v="1"/>
    <s v="Y"/>
    <s v="N"/>
    <s v="N"/>
    <s v="."/>
    <s v="."/>
    <n v="1"/>
    <n v="15.3"/>
    <n v="17.2"/>
    <n v="2"/>
    <n v="2"/>
    <s v="Y"/>
    <s v="N"/>
    <s v="N"/>
    <s v="."/>
    <s v="."/>
    <s v="."/>
    <n v="1.1296E-2"/>
    <n v="4.9880000000000001E-2"/>
    <n v="0.13578999999999999"/>
    <n v="111.179"/>
    <n v="118.16"/>
    <n v="148.245"/>
    <x v="3"/>
    <x v="1"/>
    <x v="1"/>
    <s v="N"/>
    <x v="9"/>
    <x v="2"/>
  </r>
  <r>
    <x v="1"/>
    <n v="2"/>
    <n v="99"/>
    <x v="1"/>
    <x v="21"/>
    <s v="10-364"/>
    <n v="35"/>
    <s v="."/>
    <n v="1"/>
    <n v="3.8"/>
    <n v="6.4"/>
    <n v="1"/>
    <n v="3"/>
    <s v="Y"/>
    <s v="N"/>
    <s v="N"/>
    <s v="."/>
    <n v="1"/>
    <n v="6.4"/>
    <n v="9"/>
    <n v="1"/>
    <n v="3"/>
    <s v="Y"/>
    <s v="N"/>
    <s v="N"/>
    <s v="."/>
    <s v="."/>
    <n v="1"/>
    <n v="10.199999999999999"/>
    <n v="13.8"/>
    <n v="1"/>
    <n v="1"/>
    <s v="Y"/>
    <s v="N"/>
    <s v="N"/>
    <s v="."/>
    <s v="."/>
    <n v="1"/>
    <n v="17.7"/>
    <n v="18.8"/>
    <n v="2"/>
    <n v="2"/>
    <s v="Y"/>
    <s v="N"/>
    <s v="N"/>
    <s v="."/>
    <s v="."/>
    <n v="4.6690000000000004E-3"/>
    <n v="1.5552E-2"/>
    <n v="5.8270000000000002E-2"/>
    <n v="0.18768000000000001"/>
    <n v="112.857"/>
    <n v="117.596"/>
    <n v="140.27099999999999"/>
    <x v="3"/>
    <x v="1"/>
    <x v="1"/>
    <s v="N"/>
    <x v="1"/>
    <x v="2"/>
  </r>
  <r>
    <x v="1"/>
    <n v="4"/>
    <n v="194"/>
    <x v="1"/>
    <x v="21"/>
    <s v="10-364"/>
    <n v="2"/>
    <s v="."/>
    <n v="1"/>
    <n v="3.8"/>
    <n v="6.4"/>
    <n v="3"/>
    <n v="3"/>
    <s v="N"/>
    <s v="N"/>
    <s v="N"/>
    <s v="."/>
    <n v="1"/>
    <n v="4.5"/>
    <n v="7.3"/>
    <n v="3"/>
    <n v="2"/>
    <s v="N"/>
    <s v="N"/>
    <s v="N"/>
    <s v="."/>
    <s v="."/>
    <n v="1"/>
    <n v="9.8000000000000007"/>
    <n v="11.8"/>
    <n v="3"/>
    <n v="2"/>
    <s v="N"/>
    <s v="N"/>
    <s v="N"/>
    <s v="."/>
    <s v="."/>
    <n v="1"/>
    <n v="16.100000000000001"/>
    <n v="15.2"/>
    <n v="3"/>
    <n v="2"/>
    <s v="N"/>
    <s v="N"/>
    <s v="N"/>
    <s v="."/>
    <s v="."/>
    <n v="4.6690000000000004E-3"/>
    <n v="7.1939999999999999E-3"/>
    <n v="4.0939999999999997E-2"/>
    <n v="0.11158999999999999"/>
    <n v="109.389"/>
    <n v="110.459"/>
    <n v="123.699"/>
    <x v="2"/>
    <x v="0"/>
    <x v="0"/>
    <s v="."/>
    <x v="1"/>
    <x v="2"/>
  </r>
  <r>
    <x v="1"/>
    <n v="13"/>
    <n v="816"/>
    <x v="1"/>
    <x v="21"/>
    <s v="10-364"/>
    <n v="48"/>
    <s v="."/>
    <n v="1"/>
    <n v="3.4"/>
    <n v="3.9"/>
    <n v="2"/>
    <n v="2"/>
    <s v="Y"/>
    <s v="N"/>
    <s v="N"/>
    <s v="."/>
    <n v="1"/>
    <n v="5.4"/>
    <n v="5.8"/>
    <n v="2"/>
    <n v="2"/>
    <s v="N"/>
    <s v="N"/>
    <s v="N"/>
    <s v="."/>
    <s v="."/>
    <n v="1"/>
    <n v="9.1999999999999993"/>
    <n v="10.9"/>
    <n v="1"/>
    <n v="2"/>
    <s v="N"/>
    <s v="N"/>
    <s v="N"/>
    <s v="."/>
    <s v="."/>
    <n v="1"/>
    <n v="14.3"/>
    <n v="13.3"/>
    <n v="2"/>
    <n v="2"/>
    <s v="N"/>
    <s v="N"/>
    <s v="N"/>
    <s v="."/>
    <s v="."/>
    <n v="1.5510000000000001E-3"/>
    <n v="5.45E-3"/>
    <n v="3.279E-2"/>
    <n v="7.5889999999999999E-2"/>
    <n v="109.873"/>
    <n v="104.58499999999999"/>
    <n v="113.602"/>
    <x v="1"/>
    <x v="1"/>
    <x v="0"/>
    <s v="N"/>
    <x v="2"/>
    <x v="2"/>
  </r>
  <r>
    <x v="1"/>
    <n v="12"/>
    <n v="714"/>
    <x v="1"/>
    <x v="21"/>
    <s v="10-364"/>
    <n v="10"/>
    <s v="."/>
    <n v="1"/>
    <n v="3"/>
    <n v="3.3"/>
    <n v="3"/>
    <n v="2"/>
    <s v="N"/>
    <s v="N"/>
    <s v="N"/>
    <s v="."/>
    <n v="1"/>
    <n v="5.2"/>
    <n v="6.7"/>
    <n v="3"/>
    <n v="3"/>
    <s v="N"/>
    <s v="N"/>
    <s v="N"/>
    <s v="."/>
    <s v="."/>
    <n v="1"/>
    <n v="8.5"/>
    <n v="11.8"/>
    <n v="2"/>
    <n v="2"/>
    <s v="N"/>
    <s v="N"/>
    <s v="N"/>
    <s v="."/>
    <s v="."/>
    <n v="1"/>
    <n v="13.3"/>
    <n v="14.1"/>
    <n v="3"/>
    <n v="2"/>
    <s v="N"/>
    <s v="N"/>
    <s v="N"/>
    <s v="."/>
    <s v="."/>
    <n v="9.7999999999999997E-4"/>
    <n v="7.0029999999999997E-3"/>
    <n v="3.551E-2"/>
    <n v="7.9329999999999998E-2"/>
    <n v="96.143000000000001"/>
    <n v="106.102"/>
    <n v="100.81"/>
    <x v="2"/>
    <x v="0"/>
    <x v="0"/>
    <s v="."/>
    <x v="3"/>
    <x v="2"/>
  </r>
  <r>
    <x v="1"/>
    <n v="16"/>
    <n v="962"/>
    <x v="1"/>
    <x v="21"/>
    <s v="10-364"/>
    <n v="2"/>
    <s v="."/>
    <n v="1"/>
    <n v="3.7"/>
    <n v="4.2"/>
    <n v="2"/>
    <n v="2"/>
    <s v="N"/>
    <s v="N"/>
    <s v="N"/>
    <s v="."/>
    <n v="1"/>
    <n v="5.6"/>
    <n v="6.4"/>
    <n v="3"/>
    <n v="3"/>
    <s v="N"/>
    <s v="N"/>
    <s v="N"/>
    <s v="."/>
    <s v="."/>
    <n v="1"/>
    <n v="8.5"/>
    <n v="10.6"/>
    <n v="2"/>
    <n v="2"/>
    <s v="N"/>
    <s v="N"/>
    <s v="N"/>
    <s v="."/>
    <s v="."/>
    <n v="1"/>
    <n v="14.2"/>
    <n v="13"/>
    <n v="3"/>
    <n v="3"/>
    <s v="N"/>
    <s v="N"/>
    <s v="N"/>
    <s v="."/>
    <s v="."/>
    <n v="1.9580000000000001E-3"/>
    <n v="6.881E-3"/>
    <n v="2.8649999999999998E-2"/>
    <n v="7.1989999999999998E-2"/>
    <n v="107.82299999999999"/>
    <n v="98.344999999999999"/>
    <n v="92.662000000000006"/>
    <x v="2"/>
    <x v="0"/>
    <x v="0"/>
    <s v="."/>
    <x v="4"/>
    <x v="2"/>
  </r>
  <r>
    <x v="0"/>
    <n v="5"/>
    <n v="284"/>
    <x v="1"/>
    <x v="21"/>
    <s v="10-364"/>
    <n v="28"/>
    <s v="."/>
    <n v="1"/>
    <n v="3.3"/>
    <n v="5.5"/>
    <n v="2"/>
    <n v="2"/>
    <s v="Y"/>
    <s v="N"/>
    <s v="Y"/>
    <s v="."/>
    <n v="1"/>
    <n v="5.0999999999999996"/>
    <n v="6.2"/>
    <n v="2"/>
    <n v="2"/>
    <s v="N"/>
    <s v="N"/>
    <s v="N"/>
    <s v="."/>
    <s v="."/>
    <n v="1"/>
    <n v="8.9"/>
    <n v="10.6"/>
    <n v="2"/>
    <n v="2"/>
    <s v="N"/>
    <s v="N"/>
    <s v="N"/>
    <s v="."/>
    <s v="."/>
    <n v="1"/>
    <n v="14.7"/>
    <n v="13.3"/>
    <n v="2"/>
    <n v="2"/>
    <s v="N"/>
    <s v="N"/>
    <s v="N"/>
    <s v="."/>
    <s v="."/>
    <n v="2.9949999999999998E-3"/>
    <n v="5.8809999999999999E-3"/>
    <n v="0.03"/>
    <n v="7.8009999999999996E-2"/>
    <n v="102.556"/>
    <n v="96.076999999999998"/>
    <n v="86.096000000000004"/>
    <x v="2"/>
    <x v="0"/>
    <x v="0"/>
    <s v="."/>
    <x v="4"/>
    <x v="2"/>
  </r>
  <r>
    <x v="0"/>
    <n v="16"/>
    <n v="1017"/>
    <x v="1"/>
    <x v="21"/>
    <s v="10-364"/>
    <n v="57"/>
    <s v="."/>
    <n v="1"/>
    <n v="2.8"/>
    <n v="4.2"/>
    <n v="2"/>
    <n v="3"/>
    <s v="N"/>
    <s v="N"/>
    <s v="N"/>
    <s v="."/>
    <n v="1"/>
    <n v="5"/>
    <n v="6.1"/>
    <n v="3"/>
    <n v="2"/>
    <s v="N"/>
    <s v="N"/>
    <s v="N"/>
    <s v="."/>
    <s v="."/>
    <n v="1"/>
    <n v="8"/>
    <n v="11.3"/>
    <n v="3"/>
    <n v="2"/>
    <s v="N"/>
    <s v="N"/>
    <s v="N"/>
    <s v="."/>
    <s v="."/>
    <n v="1"/>
    <n v="14.6"/>
    <n v="15.5"/>
    <n v="2"/>
    <n v="3"/>
    <s v="N"/>
    <s v="N"/>
    <s v="N"/>
    <s v="."/>
    <s v="."/>
    <n v="1.482E-3"/>
    <n v="5.581E-3"/>
    <n v="3.065E-2"/>
    <n v="0.10523"/>
    <n v="95.340999999999994"/>
    <n v="99.603999999999999"/>
    <n v="85.376999999999995"/>
    <x v="2"/>
    <x v="0"/>
    <x v="0"/>
    <s v="."/>
    <x v="4"/>
    <x v="2"/>
  </r>
  <r>
    <x v="1"/>
    <n v="1"/>
    <n v="30"/>
    <x v="1"/>
    <x v="21"/>
    <s v="10-364"/>
    <n v="30"/>
    <s v="."/>
    <n v="1"/>
    <n v="3.4"/>
    <n v="4.5"/>
    <n v="2"/>
    <n v="3"/>
    <s v="N"/>
    <s v="N"/>
    <s v="N"/>
    <s v="."/>
    <n v="1"/>
    <n v="5.3"/>
    <n v="6.2"/>
    <n v="3"/>
    <n v="3"/>
    <s v="Y"/>
    <s v="N"/>
    <s v="N"/>
    <s v="."/>
    <s v="."/>
    <n v="1"/>
    <n v="8.5"/>
    <n v="10.7"/>
    <n v="1"/>
    <n v="1"/>
    <s v="Y"/>
    <s v="N"/>
    <s v="N"/>
    <s v="."/>
    <s v="."/>
    <n v="1"/>
    <n v="13.7"/>
    <n v="13.7"/>
    <n v="2"/>
    <n v="2"/>
    <s v="Y"/>
    <s v="N"/>
    <s v="N"/>
    <s v="."/>
    <s v="."/>
    <n v="2.065E-3"/>
    <n v="6.1120000000000002E-3"/>
    <n v="2.9190000000000001E-2"/>
    <n v="7.714E-2"/>
    <n v="97.171000000000006"/>
    <n v="99.058999999999997"/>
    <n v="84.55"/>
    <x v="3"/>
    <x v="1"/>
    <x v="1"/>
    <s v="N"/>
    <x v="4"/>
    <x v="2"/>
  </r>
  <r>
    <x v="1"/>
    <n v="4"/>
    <n v="214"/>
    <x v="1"/>
    <x v="21"/>
    <s v="10-364"/>
    <n v="22"/>
    <s v="."/>
    <n v="1"/>
    <n v="3.6"/>
    <n v="4.7"/>
    <n v="1"/>
    <n v="1"/>
    <s v="N"/>
    <s v="N"/>
    <s v="N"/>
    <s v="."/>
    <n v="1"/>
    <n v="5.3"/>
    <n v="7"/>
    <n v="1"/>
    <n v="1"/>
    <s v="Y"/>
    <s v="N"/>
    <s v="N"/>
    <s v="."/>
    <s v="."/>
    <n v="1"/>
    <n v="9.4"/>
    <n v="11.2"/>
    <n v="1"/>
    <n v="2"/>
    <s v="Y"/>
    <s v="N"/>
    <s v="N"/>
    <s v="."/>
    <s v="."/>
    <n v="1"/>
    <n v="14.2"/>
    <n v="13.1"/>
    <n v="2"/>
    <n v="2"/>
    <s v="Y"/>
    <s v="N"/>
    <s v="N"/>
    <s v="."/>
    <s v="."/>
    <n v="2.3860000000000001E-3"/>
    <n v="7.7910000000000002E-3"/>
    <n v="3.5369999999999999E-2"/>
    <n v="7.3109999999999994E-2"/>
    <n v="97.257999999999996"/>
    <n v="95.311999999999998"/>
    <n v="80.656000000000006"/>
    <x v="3"/>
    <x v="1"/>
    <x v="1"/>
    <s v="N"/>
    <x v="4"/>
    <x v="2"/>
  </r>
  <r>
    <x v="0"/>
    <n v="18"/>
    <n v="1126"/>
    <x v="1"/>
    <x v="21"/>
    <s v="4-364"/>
    <n v="38"/>
    <s v="."/>
    <n v="1"/>
    <n v="3.1"/>
    <n v="3.2"/>
    <n v="2"/>
    <n v="2"/>
    <s v="N"/>
    <s v="N"/>
    <s v="N"/>
    <s v="."/>
    <n v="1"/>
    <n v="5.0999999999999996"/>
    <n v="6"/>
    <n v="2"/>
    <n v="2"/>
    <s v="N"/>
    <s v="N"/>
    <s v="N"/>
    <s v="."/>
    <s v="."/>
    <n v="1"/>
    <n v="8.6"/>
    <n v="10.7"/>
    <n v="3"/>
    <n v="3"/>
    <s v="N"/>
    <s v="N"/>
    <s v="N"/>
    <s v="."/>
    <s v="."/>
    <n v="1"/>
    <n v="13.5"/>
    <n v="12.6"/>
    <n v="3"/>
    <n v="3"/>
    <s v="N"/>
    <s v="N"/>
    <s v="N"/>
    <s v="."/>
    <s v="."/>
    <n v="9.5200000000000005E-4"/>
    <n v="5.5079999999999999E-3"/>
    <n v="2.954E-2"/>
    <n v="6.4299999999999996E-2"/>
    <n v="95.616"/>
    <n v="92.153999999999996"/>
    <n v="72.436000000000007"/>
    <x v="2"/>
    <x v="0"/>
    <x v="0"/>
    <s v="."/>
    <x v="5"/>
    <x v="2"/>
  </r>
  <r>
    <x v="1"/>
    <n v="8"/>
    <n v="454"/>
    <x v="1"/>
    <x v="21"/>
    <s v="10-364"/>
    <n v="6"/>
    <s v="."/>
    <n v="1"/>
    <n v="3.1"/>
    <n v="5"/>
    <n v="2"/>
    <n v="3"/>
    <s v="N"/>
    <s v="N"/>
    <s v="N"/>
    <s v="."/>
    <n v="1"/>
    <n v="4.5"/>
    <n v="6.1"/>
    <n v="2"/>
    <n v="1"/>
    <s v="N"/>
    <s v="N"/>
    <s v="N"/>
    <s v="."/>
    <s v="."/>
    <n v="1"/>
    <n v="7.3"/>
    <n v="9.9"/>
    <n v="2"/>
    <n v="2"/>
    <s v="N"/>
    <s v="N"/>
    <s v="N"/>
    <s v="."/>
    <s v="."/>
    <n v="1"/>
    <n v="12.5"/>
    <n v="12.6"/>
    <n v="2"/>
    <n v="3"/>
    <s v="N"/>
    <s v="N"/>
    <s v="N"/>
    <s v="."/>
    <s v="."/>
    <n v="2.3249999999999998E-3"/>
    <n v="5.0229999999999997E-3"/>
    <n v="2.146E-2"/>
    <n v="5.953E-2"/>
    <n v="90.736000000000004"/>
    <n v="94.081999999999994"/>
    <n v="70.894000000000005"/>
    <x v="7"/>
    <x v="0"/>
    <x v="0"/>
    <s v="."/>
    <x v="5"/>
    <x v="2"/>
  </r>
  <r>
    <x v="0"/>
    <n v="11"/>
    <n v="674"/>
    <x v="1"/>
    <x v="21"/>
    <s v="10-364"/>
    <n v="34"/>
    <s v="."/>
    <n v="1"/>
    <n v="3.5"/>
    <n v="4.8"/>
    <n v="1"/>
    <n v="2"/>
    <s v="Y"/>
    <s v="N"/>
    <s v="N"/>
    <s v="."/>
    <n v="1"/>
    <n v="5.0999999999999996"/>
    <n v="6.2"/>
    <n v="1"/>
    <n v="2"/>
    <s v="Y"/>
    <s v="N"/>
    <s v="N"/>
    <s v="."/>
    <s v="."/>
    <n v="1"/>
    <n v="7.5"/>
    <n v="10.9"/>
    <n v="1"/>
    <n v="3"/>
    <s v="Y"/>
    <s v="N"/>
    <s v="N"/>
    <s v="."/>
    <s v="."/>
    <n v="1"/>
    <n v="11.9"/>
    <n v="12.8"/>
    <n v="2"/>
    <n v="2"/>
    <s v="Y"/>
    <s v="N"/>
    <s v="N"/>
    <s v="."/>
    <s v="."/>
    <n v="2.4190000000000001E-3"/>
    <n v="5.8809999999999999E-3"/>
    <n v="2.673E-2"/>
    <n v="5.849E-2"/>
    <n v="89.207999999999998"/>
    <n v="95.441999999999993"/>
    <n v="70.665999999999997"/>
    <x v="3"/>
    <x v="1"/>
    <x v="1"/>
    <s v="N"/>
    <x v="5"/>
    <x v="2"/>
  </r>
  <r>
    <x v="0"/>
    <n v="17"/>
    <n v="1052"/>
    <x v="1"/>
    <x v="21"/>
    <s v="10-364"/>
    <n v="28"/>
    <s v="."/>
    <n v="1"/>
    <n v="3.2"/>
    <n v="3.1"/>
    <n v="1"/>
    <n v="2"/>
    <s v="N"/>
    <s v="N"/>
    <s v="N"/>
    <s v="."/>
    <n v="1"/>
    <n v="5"/>
    <n v="6"/>
    <n v="3"/>
    <n v="3"/>
    <s v="N"/>
    <s v="N"/>
    <s v="N"/>
    <s v="."/>
    <s v="."/>
    <n v="1"/>
    <n v="7.2"/>
    <n v="10.1"/>
    <n v="3"/>
    <n v="3"/>
    <s v="N"/>
    <s v="N"/>
    <s v="N"/>
    <s v="."/>
    <s v="."/>
    <n v="1"/>
    <n v="11.8"/>
    <n v="11.6"/>
    <n v="3"/>
    <n v="3"/>
    <s v="N"/>
    <s v="N"/>
    <s v="N"/>
    <s v="."/>
    <s v="."/>
    <n v="9.2299999999999999E-4"/>
    <n v="5.4000000000000003E-3"/>
    <n v="2.2030000000000001E-2"/>
    <n v="4.7629999999999999E-2"/>
    <n v="92.033000000000001"/>
    <n v="93.039000000000001"/>
    <n v="69.442999999999998"/>
    <x v="2"/>
    <x v="0"/>
    <x v="0"/>
    <s v="."/>
    <x v="5"/>
    <x v="2"/>
  </r>
  <r>
    <x v="1"/>
    <n v="6"/>
    <n v="343"/>
    <x v="1"/>
    <x v="21"/>
    <s v="10-364"/>
    <n v="23"/>
    <s v="."/>
    <n v="1"/>
    <n v="2.7"/>
    <n v="2.6"/>
    <n v="2"/>
    <n v="3"/>
    <s v="N"/>
    <s v="N"/>
    <s v="N"/>
    <s v="."/>
    <n v="1"/>
    <n v="4.3"/>
    <n v="6.5"/>
    <n v="1"/>
    <n v="1"/>
    <s v="Y"/>
    <s v="N"/>
    <s v="N"/>
    <s v="."/>
    <s v="."/>
    <n v="1"/>
    <n v="8.1999999999999993"/>
    <n v="10.6"/>
    <n v="2"/>
    <n v="2"/>
    <s v="Y"/>
    <s v="N"/>
    <s v="N"/>
    <s v="."/>
    <s v="."/>
    <n v="1"/>
    <n v="12.8"/>
    <n v="12.6"/>
    <n v="2"/>
    <n v="3"/>
    <s v="Y"/>
    <s v="N"/>
    <s v="N"/>
    <s v="."/>
    <s v="."/>
    <n v="5.4799999999999998E-4"/>
    <n v="5.45E-3"/>
    <n v="2.7640000000000001E-2"/>
    <n v="6.096E-2"/>
    <n v="96.048000000000002"/>
    <n v="88.025000000000006"/>
    <n v="68.069999999999993"/>
    <x v="3"/>
    <x v="1"/>
    <x v="1"/>
    <s v="N"/>
    <x v="5"/>
    <x v="2"/>
  </r>
  <r>
    <x v="0"/>
    <n v="6"/>
    <n v="343"/>
    <x v="1"/>
    <x v="21"/>
    <s v="10-364"/>
    <n v="23"/>
    <s v="."/>
    <n v="1"/>
    <n v="3.2"/>
    <n v="4.3"/>
    <n v="2"/>
    <n v="2"/>
    <s v="Y"/>
    <s v="N"/>
    <s v="N"/>
    <s v="."/>
    <n v="1"/>
    <n v="5.2"/>
    <n v="5.6"/>
    <n v="2"/>
    <n v="2"/>
    <s v="Y"/>
    <s v="N"/>
    <s v="N"/>
    <s v="."/>
    <s v="."/>
    <n v="1"/>
    <n v="8.1"/>
    <n v="8.9"/>
    <n v="1"/>
    <n v="1"/>
    <s v="Y"/>
    <s v="N"/>
    <s v="N"/>
    <s v="."/>
    <s v="."/>
    <n v="1"/>
    <n v="13.6"/>
    <n v="11.6"/>
    <n v="2"/>
    <n v="2"/>
    <s v="Y"/>
    <s v="N"/>
    <s v="N"/>
    <s v="."/>
    <s v="."/>
    <n v="1.7750000000000001E-3"/>
    <n v="4.8919999999999996E-3"/>
    <n v="1.925E-2"/>
    <n v="5.4899999999999997E-2"/>
    <n v="97.94"/>
    <n v="87.948999999999998"/>
    <n v="65.204999999999998"/>
    <x v="3"/>
    <x v="1"/>
    <x v="1"/>
    <s v="N"/>
    <x v="6"/>
    <x v="2"/>
  </r>
  <r>
    <x v="1"/>
    <n v="20"/>
    <n v="1219"/>
    <x v="1"/>
    <x v="21"/>
    <s v="10-364"/>
    <n v="3"/>
    <s v="."/>
    <n v="1"/>
    <n v="2.8"/>
    <n v="2.2999999999999998"/>
    <n v="3"/>
    <n v="2"/>
    <s v="N"/>
    <s v="N"/>
    <s v="N"/>
    <s v="."/>
    <n v="1"/>
    <n v="4.5"/>
    <n v="4.5"/>
    <n v="3"/>
    <n v="3"/>
    <s v="N"/>
    <s v="N"/>
    <s v="N"/>
    <s v="."/>
    <s v="."/>
    <n v="1"/>
    <n v="8.6999999999999993"/>
    <n v="8.6"/>
    <n v="3"/>
    <n v="3"/>
    <s v="N"/>
    <s v="N"/>
    <s v="N"/>
    <s v="."/>
    <s v="."/>
    <n v="1"/>
    <n v="13.2"/>
    <n v="9.6"/>
    <n v="3"/>
    <n v="3"/>
    <s v="N"/>
    <s v="N"/>
    <s v="N"/>
    <s v="."/>
    <s v="."/>
    <n v="4.44E-4"/>
    <n v="2.7339999999999999E-3"/>
    <n v="1.9300000000000001E-2"/>
    <n v="3.6499999999999998E-2"/>
    <n v="100.91800000000001"/>
    <n v="85.004999999999995"/>
    <n v="62.197000000000003"/>
    <x v="2"/>
    <x v="0"/>
    <x v="0"/>
    <s v="."/>
    <x v="6"/>
    <x v="2"/>
  </r>
  <r>
    <x v="0"/>
    <n v="18"/>
    <n v="1127"/>
    <x v="1"/>
    <x v="21"/>
    <s v="10-364"/>
    <n v="39"/>
    <s v="."/>
    <n v="1"/>
    <n v="3.1"/>
    <n v="3.7"/>
    <n v="1"/>
    <n v="2"/>
    <s v="N"/>
    <s v="N"/>
    <s v="N"/>
    <s v="."/>
    <n v="1"/>
    <n v="5"/>
    <n v="6.1"/>
    <n v="2"/>
    <n v="2"/>
    <s v="N"/>
    <s v="N"/>
    <s v="N"/>
    <s v="."/>
    <s v="."/>
    <n v="1"/>
    <n v="8.5"/>
    <n v="10.1"/>
    <n v="2"/>
    <n v="2"/>
    <s v="N"/>
    <s v="N"/>
    <s v="N"/>
    <s v="."/>
    <s v="."/>
    <n v="1"/>
    <n v="12.6"/>
    <n v="11.4"/>
    <n v="2"/>
    <n v="3"/>
    <s v="N"/>
    <s v="N"/>
    <s v="N"/>
    <s v="."/>
    <s v="."/>
    <n v="1.273E-3"/>
    <n v="5.581E-3"/>
    <n v="2.6009999999999998E-2"/>
    <n v="4.9119999999999997E-2"/>
    <n v="89.638000000000005"/>
    <n v="83.537000000000006"/>
    <n v="54.847999999999999"/>
    <x v="2"/>
    <x v="0"/>
    <x v="0"/>
    <s v="."/>
    <x v="6"/>
    <x v="2"/>
  </r>
  <r>
    <x v="1"/>
    <n v="2"/>
    <n v="97"/>
    <x v="1"/>
    <x v="21"/>
    <s v="10-364"/>
    <n v="33"/>
    <s v="."/>
    <n v="1"/>
    <n v="4"/>
    <n v="6.4"/>
    <n v="2"/>
    <n v="3"/>
    <s v="N"/>
    <s v="N"/>
    <s v="N"/>
    <s v="."/>
    <n v="1"/>
    <n v="5.0999999999999996"/>
    <n v="7.6"/>
    <n v="2"/>
    <n v="2"/>
    <s v="N"/>
    <s v="N"/>
    <s v="N"/>
    <s v="."/>
    <s v="."/>
    <n v="1"/>
    <n v="8.6999999999999993"/>
    <n v="10.3"/>
    <n v="2"/>
    <n v="3"/>
    <s v="N"/>
    <s v="N"/>
    <s v="N"/>
    <s v="."/>
    <s v="."/>
    <n v="1"/>
    <n v="13.6"/>
    <n v="11.3"/>
    <n v="2"/>
    <n v="2"/>
    <s v="N"/>
    <s v="N"/>
    <s v="N"/>
    <s v="."/>
    <s v="."/>
    <n v="4.9150000000000001E-3"/>
    <n v="8.8369999999999994E-3"/>
    <n v="2.7689999999999999E-2"/>
    <n v="5.21E-2"/>
    <n v="93.938000000000002"/>
    <n v="77.852000000000004"/>
    <n v="51.356000000000002"/>
    <x v="2"/>
    <x v="0"/>
    <x v="0"/>
    <s v="."/>
    <x v="7"/>
    <x v="2"/>
  </r>
  <r>
    <x v="1"/>
    <n v="19"/>
    <n v="1210"/>
    <x v="1"/>
    <x v="21"/>
    <s v="10-364"/>
    <n v="58"/>
    <s v="."/>
    <n v="1"/>
    <n v="2.9"/>
    <n v="3.5"/>
    <n v="2"/>
    <n v="3"/>
    <s v="N"/>
    <s v="N"/>
    <s v="N"/>
    <s v="."/>
    <n v="1"/>
    <n v="4.0999999999999996"/>
    <n v="5"/>
    <n v="2"/>
    <n v="3"/>
    <s v="N"/>
    <s v="N"/>
    <s v="N"/>
    <s v="."/>
    <s v="."/>
    <n v="1"/>
    <n v="6.3"/>
    <n v="8.3000000000000007"/>
    <n v="2"/>
    <n v="3"/>
    <s v="N"/>
    <s v="N"/>
    <s v="N"/>
    <s v="."/>
    <s v="."/>
    <n v="1"/>
    <n v="11.9"/>
    <n v="11.3"/>
    <n v="2"/>
    <n v="3"/>
    <s v="N"/>
    <s v="N"/>
    <s v="N"/>
    <s v="."/>
    <s v="."/>
    <n v="1.0660000000000001E-3"/>
    <n v="3.075E-3"/>
    <n v="1.302E-2"/>
    <n v="4.5589999999999999E-2"/>
    <n v="84.197000000000003"/>
    <n v="82.754999999999995"/>
    <n v="49.988"/>
    <x v="2"/>
    <x v="0"/>
    <x v="0"/>
    <s v="."/>
    <x v="7"/>
    <x v="2"/>
  </r>
  <r>
    <x v="1"/>
    <n v="20"/>
    <n v="1251"/>
    <x v="1"/>
    <x v="21"/>
    <s v="10-364"/>
    <n v="35"/>
    <s v="."/>
    <n v="1"/>
    <n v="2.1"/>
    <n v="3.1"/>
    <n v="2"/>
    <n v="3"/>
    <s v="N"/>
    <s v="N"/>
    <s v="N"/>
    <s v="."/>
    <n v="1"/>
    <n v="3"/>
    <n v="3.8"/>
    <n v="2"/>
    <n v="3"/>
    <s v="N"/>
    <s v="N"/>
    <s v="N"/>
    <s v="."/>
    <s v="."/>
    <n v="1"/>
    <n v="5.5"/>
    <n v="6.1"/>
    <n v="2"/>
    <n v="3"/>
    <s v="N"/>
    <s v="N"/>
    <s v="N"/>
    <s v="."/>
    <s v="."/>
    <n v="1"/>
    <n v="10.9"/>
    <n v="8.5"/>
    <n v="2"/>
    <n v="3"/>
    <s v="N"/>
    <s v="N"/>
    <s v="N"/>
    <s v="."/>
    <s v="."/>
    <n v="6.0499999999999996E-4"/>
    <n v="1.2999999999999999E-3"/>
    <n v="6.1399999999999996E-3"/>
    <n v="2.3630000000000002E-2"/>
    <n v="88.817999999999998"/>
    <n v="69.665999999999997"/>
    <n v="39.185000000000002"/>
    <x v="2"/>
    <x v="0"/>
    <x v="0"/>
    <s v="."/>
    <x v="7"/>
    <x v="2"/>
  </r>
  <r>
    <x v="1"/>
    <n v="5"/>
    <n v="309"/>
    <x v="1"/>
    <x v="21"/>
    <s v="10-364"/>
    <n v="53"/>
    <s v="."/>
    <n v="1"/>
    <n v="1.7"/>
    <n v="2"/>
    <n v="1"/>
    <n v="3"/>
    <s v="Y"/>
    <s v="N"/>
    <s v="N"/>
    <s v="."/>
    <n v="1"/>
    <n v="3.1"/>
    <n v="4.5999999999999996"/>
    <n v="1"/>
    <n v="2"/>
    <s v="Y"/>
    <s v="N"/>
    <s v="N"/>
    <s v="."/>
    <s v="."/>
    <n v="1"/>
    <n v="6.5"/>
    <n v="7.8"/>
    <n v="1"/>
    <n v="2"/>
    <s v="Y"/>
    <s v="N"/>
    <s v="N"/>
    <s v="."/>
    <s v="."/>
    <n v="1"/>
    <n v="12.3"/>
    <n v="10.4"/>
    <n v="2"/>
    <n v="3"/>
    <s v="Y"/>
    <s v="N"/>
    <s v="N"/>
    <s v="."/>
    <s v="."/>
    <n v="2.04E-4"/>
    <n v="1.9680000000000001E-3"/>
    <n v="1.1860000000000001E-2"/>
    <n v="3.9910000000000001E-2"/>
    <n v="84.512"/>
    <n v="74.271000000000001"/>
    <n v="38.183999999999997"/>
    <x v="3"/>
    <x v="1"/>
    <x v="1"/>
    <s v="N"/>
    <x v="7"/>
    <x v="2"/>
  </r>
  <r>
    <x v="1"/>
    <n v="10"/>
    <n v="617"/>
    <x v="1"/>
    <x v="21"/>
    <s v="10-364"/>
    <n v="41"/>
    <s v="."/>
    <n v="1"/>
    <n v="2.1"/>
    <n v="1.2"/>
    <n v="2"/>
    <n v="3"/>
    <s v="N"/>
    <s v="N"/>
    <s v="N"/>
    <s v="."/>
    <n v="1"/>
    <n v="3.6"/>
    <n v="3"/>
    <n v="3"/>
    <n v="3"/>
    <s v="N"/>
    <s v="N"/>
    <s v="N"/>
    <s v="."/>
    <s v="."/>
    <n v="1"/>
    <n v="6.4"/>
    <n v="6.1"/>
    <n v="2"/>
    <n v="3"/>
    <s v="N"/>
    <s v="N"/>
    <s v="N"/>
    <s v="."/>
    <s v="."/>
    <n v="1"/>
    <n v="9.8000000000000007"/>
    <n v="10.4"/>
    <n v="2"/>
    <n v="2"/>
    <s v="Y"/>
    <s v="N"/>
    <s v="N"/>
    <s v="."/>
    <s v="."/>
    <n v="9.1000000000000003E-5"/>
    <n v="9.7199999999999999E-4"/>
    <n v="7.1399999999999996E-3"/>
    <n v="3.1800000000000002E-2"/>
    <n v="75.350999999999999"/>
    <n v="78.576999999999998"/>
    <n v="36.186999999999998"/>
    <x v="3"/>
    <x v="1"/>
    <x v="1"/>
    <s v="N"/>
    <x v="7"/>
    <x v="2"/>
  </r>
  <r>
    <x v="1"/>
    <n v="15"/>
    <n v="919"/>
    <x v="1"/>
    <x v="21"/>
    <s v="10-364"/>
    <n v="23"/>
    <s v="."/>
    <n v="1"/>
    <n v="2.2000000000000002"/>
    <n v="1.9"/>
    <n v="1"/>
    <n v="1"/>
    <s v="Y"/>
    <s v="N"/>
    <s v="N"/>
    <s v="."/>
    <n v="1"/>
    <n v="4.7"/>
    <n v="4.4000000000000004"/>
    <n v="1"/>
    <n v="3"/>
    <s v="N"/>
    <s v="N"/>
    <s v="N"/>
    <s v="."/>
    <s v="."/>
    <n v="1"/>
    <n v="7.6"/>
    <n v="7.3"/>
    <n v="2"/>
    <n v="3"/>
    <s v="N"/>
    <s v="N"/>
    <s v="N"/>
    <s v="."/>
    <s v="."/>
    <n v="1"/>
    <n v="12.4"/>
    <n v="9.3000000000000007"/>
    <n v="2"/>
    <n v="3"/>
    <s v="N"/>
    <s v="N"/>
    <s v="N"/>
    <s v="."/>
    <s v="."/>
    <n v="2.3800000000000001E-4"/>
    <n v="2.7299999999999998E-3"/>
    <n v="1.2149999999999999E-2"/>
    <n v="3.2169999999999997E-2"/>
    <n v="94.188000000000002"/>
    <n v="64.787999999999997"/>
    <n v="34.595999999999997"/>
    <x v="4"/>
    <x v="1"/>
    <x v="0"/>
    <s v="N"/>
    <x v="7"/>
    <x v="2"/>
  </r>
  <r>
    <x v="1"/>
    <n v="1"/>
    <n v="56"/>
    <x v="1"/>
    <x v="21"/>
    <s v="10-364"/>
    <n v="56"/>
    <s v="."/>
    <n v="1"/>
    <n v="2"/>
    <n v="1.7"/>
    <n v="2"/>
    <n v="3"/>
    <s v="N"/>
    <s v="N"/>
    <s v="N"/>
    <s v="."/>
    <n v="1"/>
    <n v="3.7"/>
    <n v="4.8"/>
    <n v="3"/>
    <n v="3"/>
    <s v="N"/>
    <s v="N"/>
    <s v="N"/>
    <s v="."/>
    <s v="."/>
    <n v="1"/>
    <n v="7.3"/>
    <n v="8"/>
    <n v="2"/>
    <n v="3"/>
    <s v="N"/>
    <s v="N"/>
    <s v="N"/>
    <s v="."/>
    <s v="."/>
    <n v="1"/>
    <n v="12.2"/>
    <n v="9"/>
    <n v="3"/>
    <n v="3"/>
    <s v="N"/>
    <s v="N"/>
    <s v="N"/>
    <s v="."/>
    <s v="."/>
    <n v="1.73E-4"/>
    <n v="2.5569999999999998E-3"/>
    <n v="1.4019999999999999E-2"/>
    <n v="2.9649999999999999E-2"/>
    <n v="85.421999999999997"/>
    <n v="62.097999999999999"/>
    <n v="19.602"/>
    <x v="2"/>
    <x v="0"/>
    <x v="0"/>
    <s v="."/>
    <x v="8"/>
    <x v="2"/>
  </r>
  <r>
    <x v="1"/>
    <n v="9"/>
    <n v="558"/>
    <x v="1"/>
    <x v="21"/>
    <s v="10-364"/>
    <n v="46"/>
    <s v="."/>
    <n v="1"/>
    <n v="1.6"/>
    <n v="2"/>
    <n v="3"/>
    <n v="3"/>
    <s v="N"/>
    <s v="N"/>
    <s v="Y"/>
    <s v="."/>
    <n v="1"/>
    <n v="3.5"/>
    <n v="3.1"/>
    <n v="3"/>
    <n v="3"/>
    <s v="N"/>
    <s v="N"/>
    <s v="N"/>
    <s v="."/>
    <s v="."/>
    <n v="1"/>
    <n v="7.3"/>
    <n v="7.1"/>
    <n v="3"/>
    <n v="3"/>
    <s v="N"/>
    <s v="N"/>
    <s v="N"/>
    <s v="."/>
    <s v="."/>
    <n v="1"/>
    <n v="11"/>
    <n v="8"/>
    <n v="3"/>
    <n v="3"/>
    <s v="N"/>
    <s v="N"/>
    <s v="N"/>
    <s v="."/>
    <s v="."/>
    <n v="1.92E-4"/>
    <n v="1.0089999999999999E-3"/>
    <n v="1.1039999999999999E-2"/>
    <n v="2.112E-2"/>
    <n v="80.471999999999994"/>
    <n v="56.609000000000002"/>
    <n v="16.09"/>
    <x v="2"/>
    <x v="0"/>
    <x v="0"/>
    <s v="."/>
    <x v="8"/>
    <x v="2"/>
  </r>
  <r>
    <x v="1"/>
    <n v="14"/>
    <n v="839"/>
    <x v="1"/>
    <x v="21"/>
    <s v="10-364"/>
    <n v="7"/>
    <s v="."/>
    <n v="1"/>
    <n v="3.6"/>
    <n v="4.4000000000000004"/>
    <n v="3"/>
    <n v="2"/>
    <s v="N"/>
    <s v="N"/>
    <s v="N"/>
    <s v="."/>
    <n v="1"/>
    <n v="5.0999999999999996"/>
    <n v="6.2"/>
    <n v="3"/>
    <n v="2"/>
    <s v="N"/>
    <s v="N"/>
    <s v="Y"/>
    <s v="TERM"/>
    <s v="."/>
    <n v="1"/>
    <n v="7.8"/>
    <n v="9"/>
    <n v="2"/>
    <n v="3"/>
    <s v="N"/>
    <s v="N"/>
    <s v="Y"/>
    <s v="TERM"/>
    <s v="."/>
    <n v="1"/>
    <n v="11"/>
    <n v="10"/>
    <n v="2"/>
    <n v="3"/>
    <s v="N"/>
    <s v="N"/>
    <s v="Y"/>
    <s v="."/>
    <s v="."/>
    <n v="2.091E-3"/>
    <n v="5.8809999999999999E-3"/>
    <n v="1.8950000000000002E-2"/>
    <n v="3.3000000000000002E-2"/>
    <n v="77.834999999999994"/>
    <n v="62.822000000000003"/>
    <n v="15.358000000000001"/>
    <x v="2"/>
    <x v="0"/>
    <x v="0"/>
    <s v="."/>
    <x v="8"/>
    <x v="2"/>
  </r>
  <r>
    <x v="0"/>
    <n v="4"/>
    <n v="255"/>
    <x v="1"/>
    <x v="22"/>
    <s v="10-365"/>
    <n v="63"/>
    <s v="."/>
    <n v="1"/>
    <n v="7"/>
    <n v="9.9"/>
    <n v="2"/>
    <n v="1"/>
    <s v="N"/>
    <s v="N"/>
    <s v="N"/>
    <s v="."/>
    <n v="1"/>
    <n v="7.7"/>
    <n v="11"/>
    <n v="3"/>
    <n v="3"/>
    <s v="N"/>
    <s v="N"/>
    <s v="N"/>
    <s v="."/>
    <s v="."/>
    <n v="1"/>
    <n v="11.4"/>
    <n v="15.7"/>
    <n v="3"/>
    <n v="3"/>
    <s v="N"/>
    <s v="N"/>
    <s v="N"/>
    <s v="."/>
    <s v="."/>
    <n v="1"/>
    <n v="16.8"/>
    <n v="18.3"/>
    <n v="2"/>
    <n v="2"/>
    <s v="N"/>
    <s v="N"/>
    <s v="N"/>
    <s v="."/>
    <s v="."/>
    <n v="2.0582E-2"/>
    <n v="2.7951E-2"/>
    <n v="8.43E-2"/>
    <n v="0.16878000000000001"/>
    <n v="114.453"/>
    <n v="132.85"/>
    <n v="192.26499999999999"/>
    <x v="2"/>
    <x v="0"/>
    <x v="0"/>
    <s v="."/>
    <x v="0"/>
    <x v="0"/>
  </r>
  <r>
    <x v="0"/>
    <n v="18"/>
    <n v="1094"/>
    <x v="1"/>
    <x v="22"/>
    <s v="10-365"/>
    <n v="6"/>
    <s v="."/>
    <n v="1"/>
    <n v="4.0999999999999996"/>
    <n v="7"/>
    <n v="2"/>
    <n v="1"/>
    <s v="N"/>
    <s v="N"/>
    <s v="N"/>
    <s v="."/>
    <n v="1"/>
    <n v="7.1"/>
    <n v="9.9"/>
    <n v="3"/>
    <n v="2"/>
    <s v="N"/>
    <s v="N"/>
    <s v="N"/>
    <s v="."/>
    <s v="."/>
    <n v="1"/>
    <n v="10.4"/>
    <n v="15.8"/>
    <n v="3"/>
    <n v="2"/>
    <s v="N"/>
    <s v="N"/>
    <s v="N"/>
    <s v="."/>
    <s v="."/>
    <n v="1"/>
    <n v="18.100000000000001"/>
    <n v="20.100000000000001"/>
    <n v="3"/>
    <n v="2"/>
    <s v="N"/>
    <s v="N"/>
    <s v="N"/>
    <s v="."/>
    <s v="."/>
    <n v="6.0270000000000002E-3"/>
    <n v="2.0875999999999999E-2"/>
    <n v="7.7890000000000001E-2"/>
    <n v="0.21937999999999999"/>
    <n v="111.874"/>
    <n v="130.79599999999999"/>
    <n v="181.351"/>
    <x v="2"/>
    <x v="0"/>
    <x v="0"/>
    <s v="."/>
    <x v="0"/>
    <x v="0"/>
  </r>
  <r>
    <x v="0"/>
    <n v="15"/>
    <n v="917"/>
    <x v="1"/>
    <x v="22"/>
    <s v="10-365"/>
    <n v="21"/>
    <s v="."/>
    <n v="1"/>
    <n v="2.4"/>
    <n v="2.1"/>
    <n v="3"/>
    <n v="3"/>
    <s v="Y"/>
    <s v="N"/>
    <s v="N"/>
    <s v="."/>
    <n v="1"/>
    <n v="4.4000000000000004"/>
    <n v="7"/>
    <n v="1"/>
    <n v="2"/>
    <s v="Y"/>
    <s v="N"/>
    <s v="N"/>
    <s v="."/>
    <s v="."/>
    <n v="1"/>
    <n v="8.1999999999999993"/>
    <n v="13.5"/>
    <n v="3"/>
    <n v="2"/>
    <s v="Y"/>
    <s v="N"/>
    <s v="N"/>
    <s v="."/>
    <s v="."/>
    <n v="1"/>
    <n v="15.8"/>
    <n v="20.3"/>
    <n v="3"/>
    <n v="3"/>
    <s v="Y"/>
    <s v="N"/>
    <s v="N"/>
    <s v="."/>
    <s v="."/>
    <n v="3.1799999999999998E-4"/>
    <n v="6.4679999999999998E-3"/>
    <n v="4.4830000000000002E-2"/>
    <n v="0.19533"/>
    <n v="106.788"/>
    <n v="128.11699999999999"/>
    <n v="166.99199999999999"/>
    <x v="3"/>
    <x v="1"/>
    <x v="1"/>
    <s v="N"/>
    <x v="9"/>
    <x v="2"/>
  </r>
  <r>
    <x v="1"/>
    <n v="2"/>
    <n v="115"/>
    <x v="1"/>
    <x v="22"/>
    <s v="10-365"/>
    <n v="51"/>
    <s v="."/>
    <n v="1"/>
    <n v="4.5"/>
    <n v="7.4"/>
    <n v="3"/>
    <n v="2"/>
    <s v="N"/>
    <s v="N"/>
    <s v="N"/>
    <s v="."/>
    <n v="1"/>
    <n v="5.3"/>
    <n v="9.4"/>
    <n v="3"/>
    <n v="2"/>
    <s v="N"/>
    <s v="N"/>
    <s v="N"/>
    <s v="."/>
    <s v="."/>
    <n v="1"/>
    <n v="11.5"/>
    <n v="14.6"/>
    <n v="2"/>
    <n v="3"/>
    <s v="N"/>
    <s v="N"/>
    <s v="N"/>
    <s v="."/>
    <s v="."/>
    <n v="1"/>
    <n v="18.3"/>
    <n v="18.3"/>
    <n v="2"/>
    <n v="3"/>
    <s v="N"/>
    <s v="N"/>
    <s v="N"/>
    <s v="."/>
    <s v="."/>
    <n v="7.3930000000000003E-3"/>
    <n v="1.4049000000000001E-2"/>
    <n v="7.3539999999999994E-2"/>
    <n v="0.18385000000000001"/>
    <n v="116.47499999999999"/>
    <n v="114.776"/>
    <n v="137.608"/>
    <x v="2"/>
    <x v="0"/>
    <x v="0"/>
    <s v="."/>
    <x v="1"/>
    <x v="0"/>
  </r>
  <r>
    <x v="1"/>
    <n v="3"/>
    <n v="159"/>
    <x v="1"/>
    <x v="22"/>
    <s v="10-365"/>
    <n v="31"/>
    <s v="."/>
    <n v="1"/>
    <n v="5"/>
    <n v="6.2"/>
    <n v="3"/>
    <n v="1"/>
    <s v="N"/>
    <s v="N"/>
    <s v="N"/>
    <s v="."/>
    <n v="1"/>
    <n v="6.7"/>
    <n v="9.4"/>
    <n v="3"/>
    <n v="2"/>
    <s v="N"/>
    <s v="N"/>
    <s v="N"/>
    <s v="."/>
    <s v="."/>
    <n v="1"/>
    <n v="10.3"/>
    <n v="11.9"/>
    <n v="3"/>
    <n v="3"/>
    <s v="N"/>
    <s v="N"/>
    <s v="N"/>
    <s v="."/>
    <s v="."/>
    <n v="1"/>
    <n v="17.100000000000001"/>
    <n v="14"/>
    <n v="3"/>
    <n v="3"/>
    <s v="N"/>
    <s v="N"/>
    <s v="N"/>
    <s v="."/>
    <s v="."/>
    <n v="5.7660000000000003E-3"/>
    <n v="1.7760000000000001E-2"/>
    <n v="4.376E-2"/>
    <n v="0.10055"/>
    <n v="114.07599999999999"/>
    <n v="103.88200000000001"/>
    <n v="113.056"/>
    <x v="2"/>
    <x v="0"/>
    <x v="0"/>
    <s v="."/>
    <x v="2"/>
    <x v="2"/>
  </r>
  <r>
    <x v="1"/>
    <n v="6"/>
    <n v="340"/>
    <x v="1"/>
    <x v="22"/>
    <s v="10-365"/>
    <n v="20"/>
    <s v="."/>
    <n v="1"/>
    <n v="3.5"/>
    <n v="6.7"/>
    <n v="2"/>
    <n v="2"/>
    <s v="N"/>
    <s v="N"/>
    <s v="N"/>
    <s v="."/>
    <n v="1"/>
    <n v="4.5999999999999996"/>
    <n v="7"/>
    <n v="2"/>
    <n v="2"/>
    <s v="N"/>
    <s v="N"/>
    <s v="N"/>
    <s v="."/>
    <s v="."/>
    <n v="1"/>
    <n v="8.1999999999999993"/>
    <n v="10.9"/>
    <n v="2"/>
    <n v="2"/>
    <s v="N"/>
    <s v="N"/>
    <s v="N"/>
    <s v="."/>
    <s v="."/>
    <n v="1"/>
    <n v="14.5"/>
    <n v="14.3"/>
    <n v="2"/>
    <n v="2"/>
    <s v="N"/>
    <s v="N"/>
    <s v="N"/>
    <s v="."/>
    <s v="."/>
    <n v="4.7130000000000002E-3"/>
    <n v="6.7619999999999998E-3"/>
    <n v="2.9229999999999999E-2"/>
    <n v="8.8950000000000001E-2"/>
    <n v="104.119"/>
    <n v="106.795"/>
    <n v="107.913"/>
    <x v="2"/>
    <x v="0"/>
    <x v="0"/>
    <s v="."/>
    <x v="2"/>
    <x v="2"/>
  </r>
  <r>
    <x v="1"/>
    <n v="7"/>
    <n v="407"/>
    <x v="1"/>
    <x v="22"/>
    <s v="10-365"/>
    <n v="23"/>
    <s v="."/>
    <n v="1"/>
    <n v="1.6"/>
    <n v="6"/>
    <n v="1"/>
    <n v="1"/>
    <s v="Y"/>
    <s v="N"/>
    <s v="N"/>
    <s v="."/>
    <n v="1"/>
    <n v="4.3"/>
    <n v="6.6"/>
    <n v="1"/>
    <n v="2"/>
    <s v="Y"/>
    <s v="N"/>
    <s v="N"/>
    <s v="."/>
    <s v="."/>
    <n v="1"/>
    <n v="8.1999999999999993"/>
    <n v="10.6"/>
    <n v="1"/>
    <n v="1"/>
    <s v="Y"/>
    <s v="N"/>
    <s v="N"/>
    <s v="."/>
    <s v="."/>
    <n v="1"/>
    <n v="14.2"/>
    <n v="14.4"/>
    <n v="1"/>
    <n v="2"/>
    <s v="Y"/>
    <s v="N"/>
    <s v="N"/>
    <s v="."/>
    <s v="."/>
    <n v="1.7279999999999999E-3"/>
    <n v="5.6189999999999999E-3"/>
    <n v="2.7640000000000001E-2"/>
    <n v="8.8340000000000002E-2"/>
    <n v="102.072"/>
    <n v="98.138000000000005"/>
    <n v="89.5"/>
    <x v="6"/>
    <x v="1"/>
    <x v="1"/>
    <s v="N"/>
    <x v="4"/>
    <x v="2"/>
  </r>
  <r>
    <x v="0"/>
    <n v="8"/>
    <n v="462"/>
    <x v="1"/>
    <x v="22"/>
    <s v="10-365"/>
    <n v="14"/>
    <s v="."/>
    <n v="1"/>
    <n v="2.9"/>
    <n v="4"/>
    <n v="1"/>
    <n v="1"/>
    <s v="Y"/>
    <s v="N"/>
    <s v="N"/>
    <s v="."/>
    <n v="1"/>
    <n v="4.4000000000000004"/>
    <n v="6.3"/>
    <n v="1"/>
    <n v="1"/>
    <s v="Y"/>
    <s v="N"/>
    <s v="N"/>
    <s v="."/>
    <s v="."/>
    <n v="1"/>
    <n v="7.5"/>
    <n v="9.5"/>
    <n v="1"/>
    <n v="1"/>
    <s v="Y"/>
    <s v="N"/>
    <s v="N"/>
    <s v="."/>
    <s v="."/>
    <n v="1"/>
    <n v="14.6"/>
    <n v="13"/>
    <n v="1"/>
    <n v="2"/>
    <s v="Y"/>
    <s v="N"/>
    <s v="N"/>
    <s v="."/>
    <s v="."/>
    <n v="1.392E-3"/>
    <n v="5.2389999999999997E-3"/>
    <n v="2.0310000000000002E-2"/>
    <n v="7.4020000000000002E-2"/>
    <n v="105.871"/>
    <n v="96.867000000000004"/>
    <n v="88.997"/>
    <x v="6"/>
    <x v="1"/>
    <x v="1"/>
    <s v="N"/>
    <x v="4"/>
    <x v="2"/>
  </r>
  <r>
    <x v="1"/>
    <n v="11"/>
    <n v="649"/>
    <x v="1"/>
    <x v="22"/>
    <s v="10-365"/>
    <n v="9"/>
    <s v="."/>
    <n v="1"/>
    <n v="4"/>
    <n v="5.5"/>
    <n v="3"/>
    <n v="3"/>
    <s v="N"/>
    <s v="N"/>
    <s v="N"/>
    <s v="."/>
    <n v="1"/>
    <n v="5.9"/>
    <n v="7.1"/>
    <n v="3"/>
    <n v="2"/>
    <s v="N"/>
    <s v="N"/>
    <s v="N"/>
    <s v="."/>
    <s v="."/>
    <n v="1"/>
    <n v="8.6"/>
    <n v="10.7"/>
    <n v="2"/>
    <n v="2"/>
    <s v="N"/>
    <s v="N"/>
    <s v="N"/>
    <s v="."/>
    <s v="."/>
    <n v="1"/>
    <n v="14.3"/>
    <n v="13.3"/>
    <n v="3"/>
    <n v="2"/>
    <s v="N"/>
    <s v="N"/>
    <s v="N"/>
    <s v="."/>
    <s v="."/>
    <n v="3.63E-3"/>
    <n v="8.9230000000000004E-3"/>
    <n v="2.954E-2"/>
    <n v="7.5889999999999999E-2"/>
    <n v="100.056"/>
    <n v="98.820999999999998"/>
    <n v="87.622"/>
    <x v="2"/>
    <x v="0"/>
    <x v="0"/>
    <s v="."/>
    <x v="4"/>
    <x v="2"/>
  </r>
  <r>
    <x v="1"/>
    <n v="19"/>
    <n v="1212"/>
    <x v="1"/>
    <x v="22"/>
    <s v="10-365"/>
    <n v="60"/>
    <s v="."/>
    <n v="1"/>
    <n v="2.6"/>
    <n v="4"/>
    <n v="2"/>
    <n v="2"/>
    <s v="N"/>
    <s v="N"/>
    <s v="N"/>
    <s v="."/>
    <n v="1"/>
    <n v="4.3"/>
    <n v="5.8"/>
    <n v="3"/>
    <n v="3"/>
    <s v="N"/>
    <s v="N"/>
    <s v="N"/>
    <s v="."/>
    <s v="."/>
    <n v="1"/>
    <n v="7.5"/>
    <n v="10.3"/>
    <n v="2"/>
    <n v="2"/>
    <s v="N"/>
    <s v="N"/>
    <s v="N"/>
    <s v="."/>
    <s v="."/>
    <n v="1"/>
    <n v="13.5"/>
    <n v="13.8"/>
    <n v="2"/>
    <n v="3"/>
    <s v="N"/>
    <s v="N"/>
    <s v="N"/>
    <s v="."/>
    <s v="."/>
    <n v="1.248E-3"/>
    <n v="4.3400000000000001E-3"/>
    <n v="2.3869999999999999E-2"/>
    <n v="7.7130000000000004E-2"/>
    <n v="93.072000000000003"/>
    <n v="98.66"/>
    <n v="79.927000000000007"/>
    <x v="2"/>
    <x v="0"/>
    <x v="0"/>
    <s v="."/>
    <x v="5"/>
    <x v="2"/>
  </r>
  <r>
    <x v="1"/>
    <n v="1"/>
    <n v="19"/>
    <x v="1"/>
    <x v="22"/>
    <s v="10-365"/>
    <n v="19"/>
    <s v="."/>
    <n v="1"/>
    <n v="2.7"/>
    <n v="3.5"/>
    <n v="2"/>
    <n v="2"/>
    <s v="N"/>
    <s v="N"/>
    <s v="N"/>
    <s v="."/>
    <n v="1"/>
    <n v="5.4"/>
    <n v="5.3"/>
    <n v="2"/>
    <n v="2"/>
    <s v="N"/>
    <s v="N"/>
    <s v="N"/>
    <s v="."/>
    <s v="."/>
    <n v="1"/>
    <n v="8"/>
    <n v="9.6"/>
    <n v="2"/>
    <n v="3"/>
    <s v="N"/>
    <s v="N"/>
    <s v="N"/>
    <s v="."/>
    <s v="."/>
    <n v="1"/>
    <n v="13.5"/>
    <n v="11.9"/>
    <n v="2"/>
    <n v="3"/>
    <s v="N"/>
    <s v="N"/>
    <s v="N"/>
    <s v="."/>
    <s v="."/>
    <n v="9.9200000000000004E-4"/>
    <n v="4.5510000000000004E-3"/>
    <n v="2.2120000000000001E-2"/>
    <n v="5.7349999999999998E-2"/>
    <n v="95.98"/>
    <n v="88.703999999999994"/>
    <n v="67.037999999999997"/>
    <x v="2"/>
    <x v="0"/>
    <x v="0"/>
    <s v="."/>
    <x v="5"/>
    <x v="2"/>
  </r>
  <r>
    <x v="0"/>
    <n v="10"/>
    <n v="630"/>
    <x v="1"/>
    <x v="22"/>
    <s v="10-365"/>
    <n v="54"/>
    <s v="."/>
    <n v="1"/>
    <n v="3.1"/>
    <n v="4.7"/>
    <n v="2"/>
    <n v="1"/>
    <s v="N"/>
    <s v="N"/>
    <s v="N"/>
    <s v="."/>
    <n v="1"/>
    <n v="4.8"/>
    <n v="5.8"/>
    <n v="1"/>
    <n v="1"/>
    <s v="Y"/>
    <s v="N"/>
    <s v="N"/>
    <s v="."/>
    <s v="."/>
    <n v="1"/>
    <n v="8.1"/>
    <n v="10.5"/>
    <n v="1"/>
    <n v="1"/>
    <s v="Y"/>
    <s v="N"/>
    <s v="N"/>
    <s v="."/>
    <s v="."/>
    <n v="1"/>
    <n v="15"/>
    <n v="13.9"/>
    <n v="2"/>
    <n v="2"/>
    <s v="Y"/>
    <s v="N"/>
    <s v="N"/>
    <s v="."/>
    <s v="."/>
    <n v="2.0539999999999998E-3"/>
    <n v="4.8440000000000002E-3"/>
    <n v="2.6790000000000001E-2"/>
    <n v="8.6940000000000003E-2"/>
    <n v="100.745"/>
    <n v="85.27"/>
    <n v="61.460999999999999"/>
    <x v="3"/>
    <x v="1"/>
    <x v="1"/>
    <s v="N"/>
    <x v="6"/>
    <x v="2"/>
  </r>
  <r>
    <x v="1"/>
    <n v="5"/>
    <n v="291"/>
    <x v="1"/>
    <x v="22"/>
    <s v="10-365"/>
    <n v="35"/>
    <s v="."/>
    <n v="1"/>
    <n v="3"/>
    <n v="4.2"/>
    <n v="2"/>
    <n v="3"/>
    <s v="N"/>
    <s v="N"/>
    <s v="N"/>
    <s v="."/>
    <n v="1"/>
    <n v="4.9000000000000004"/>
    <n v="6"/>
    <n v="2"/>
    <n v="2"/>
    <s v="N"/>
    <s v="N"/>
    <s v="N"/>
    <s v="."/>
    <s v="."/>
    <n v="1"/>
    <n v="7.5"/>
    <n v="8.4"/>
    <n v="2"/>
    <n v="2"/>
    <s v="N"/>
    <s v="N"/>
    <s v="N"/>
    <s v="."/>
    <s v="."/>
    <n v="1"/>
    <n v="12.6"/>
    <n v="9.3000000000000007"/>
    <n v="2"/>
    <n v="2"/>
    <s v="N"/>
    <s v="N"/>
    <s v="N"/>
    <s v="."/>
    <s v="."/>
    <n v="1.588E-3"/>
    <n v="5.2919999999999998E-3"/>
    <n v="1.5879999999999998E-2"/>
    <n v="3.2689999999999997E-2"/>
    <n v="86.923000000000002"/>
    <n v="65.831000000000003"/>
    <n v="28.838999999999999"/>
    <x v="2"/>
    <x v="0"/>
    <x v="0"/>
    <s v="."/>
    <x v="8"/>
    <x v="2"/>
  </r>
  <r>
    <x v="1"/>
    <n v="13"/>
    <n v="814"/>
    <x v="1"/>
    <x v="22"/>
    <s v="10-365"/>
    <n v="46"/>
    <s v="."/>
    <n v="1"/>
    <n v="3.4"/>
    <n v="5.6"/>
    <n v="2"/>
    <n v="2"/>
    <s v="Y"/>
    <s v="N"/>
    <s v="N"/>
    <s v="."/>
    <n v="1"/>
    <n v="3.8"/>
    <n v="5.9"/>
    <n v="3"/>
    <n v="2"/>
    <s v="N"/>
    <s v="N"/>
    <s v="N"/>
    <s v="."/>
    <s v="."/>
    <n v="1"/>
    <n v="7.1"/>
    <n v="7.7"/>
    <n v="3"/>
    <n v="3"/>
    <s v="N"/>
    <s v="N"/>
    <s v="N"/>
    <s v="."/>
    <s v="."/>
    <n v="1"/>
    <n v="11.9"/>
    <n v="9"/>
    <n v="3"/>
    <n v="3"/>
    <s v="N"/>
    <s v="N"/>
    <s v="N"/>
    <s v="."/>
    <s v="."/>
    <n v="3.199E-3"/>
    <n v="3.9680000000000002E-3"/>
    <n v="1.2630000000000001E-2"/>
    <n v="2.8920000000000001E-2"/>
    <n v="82.825999999999993"/>
    <n v="66.762"/>
    <n v="23.48"/>
    <x v="2"/>
    <x v="0"/>
    <x v="0"/>
    <s v="."/>
    <x v="8"/>
    <x v="2"/>
  </r>
  <r>
    <x v="1"/>
    <n v="14"/>
    <n v="876"/>
    <x v="1"/>
    <x v="22"/>
    <s v="10-365"/>
    <n v="44"/>
    <s v="."/>
    <n v="1"/>
    <n v="2.4"/>
    <n v="3.6"/>
    <n v="3"/>
    <n v="3"/>
    <s v="N"/>
    <s v="N"/>
    <s v="N"/>
    <s v="."/>
    <n v="1"/>
    <n v="3.1"/>
    <n v="3.9"/>
    <n v="3"/>
    <n v="3"/>
    <s v="N"/>
    <s v="N"/>
    <s v="N"/>
    <s v="."/>
    <s v="."/>
    <n v="1"/>
    <n v="6.2"/>
    <n v="6.2"/>
    <n v="3"/>
    <n v="2"/>
    <s v="N"/>
    <s v="N"/>
    <s v="N"/>
    <s v="."/>
    <s v="."/>
    <n v="1"/>
    <n v="11"/>
    <n v="7.8"/>
    <n v="2"/>
    <n v="3"/>
    <s v="N"/>
    <s v="N"/>
    <s v="N"/>
    <s v="."/>
    <s v="."/>
    <n v="9.3300000000000002E-4"/>
    <n v="1.415E-3"/>
    <n v="7.1500000000000001E-3"/>
    <n v="2.0080000000000001E-2"/>
    <n v="78.370999999999995"/>
    <n v="52.542999999999999"/>
    <n v="7.1580000000000004"/>
    <x v="2"/>
    <x v="0"/>
    <x v="0"/>
    <s v="."/>
    <x v="8"/>
    <x v="2"/>
  </r>
  <r>
    <x v="1"/>
    <n v="19"/>
    <n v="1202"/>
    <x v="1"/>
    <x v="23"/>
    <s v="10-366"/>
    <n v="50"/>
    <s v="."/>
    <n v="1"/>
    <n v="3.4"/>
    <n v="6.1"/>
    <n v="3"/>
    <n v="2"/>
    <s v="Y"/>
    <s v="N"/>
    <s v="N"/>
    <s v="."/>
    <n v="1"/>
    <n v="5.3"/>
    <n v="8.6"/>
    <n v="3"/>
    <n v="2"/>
    <s v="Y"/>
    <s v="N"/>
    <s v="N"/>
    <s v="."/>
    <s v="."/>
    <n v="1"/>
    <n v="8.1999999999999993"/>
    <n v="14.3"/>
    <n v="1"/>
    <n v="1"/>
    <s v="Y"/>
    <s v="N"/>
    <s v="N"/>
    <s v="."/>
    <s v="."/>
    <n v="1"/>
    <n v="14.5"/>
    <n v="19.3"/>
    <n v="2"/>
    <n v="2"/>
    <s v="Y"/>
    <s v="N"/>
    <s v="N"/>
    <s v="."/>
    <s v="."/>
    <n v="3.7950000000000002E-3"/>
    <n v="1.176E-2"/>
    <n v="5.0299999999999997E-2"/>
    <n v="0.16203000000000001"/>
    <n v="98.619"/>
    <n v="133.65"/>
    <n v="160.51400000000001"/>
    <x v="3"/>
    <x v="1"/>
    <x v="1"/>
    <s v="N"/>
    <x v="9"/>
    <x v="1"/>
  </r>
  <r>
    <x v="0"/>
    <n v="1"/>
    <n v="55"/>
    <x v="1"/>
    <x v="23"/>
    <s v="10-366"/>
    <n v="55"/>
    <s v="."/>
    <n v="1"/>
    <n v="2.9"/>
    <n v="3.2"/>
    <n v="2"/>
    <n v="3"/>
    <s v="N"/>
    <s v="N"/>
    <s v="N"/>
    <s v="."/>
    <n v="1"/>
    <n v="4.0999999999999996"/>
    <n v="6.2"/>
    <n v="2"/>
    <n v="3"/>
    <s v="N"/>
    <s v="N"/>
    <s v="N"/>
    <s v="."/>
    <s v="."/>
    <n v="1"/>
    <n v="9.1999999999999993"/>
    <n v="12.9"/>
    <n v="3"/>
    <n v="2"/>
    <s v="N"/>
    <s v="N"/>
    <s v="N"/>
    <s v="."/>
    <s v="."/>
    <n v="1"/>
    <n v="15.5"/>
    <n v="18.2"/>
    <n v="3"/>
    <n v="2"/>
    <s v="N"/>
    <s v="N"/>
    <s v="N"/>
    <s v="."/>
    <s v="."/>
    <n v="8.9099999999999997E-4"/>
    <n v="4.7280000000000004E-3"/>
    <n v="4.5929999999999999E-2"/>
    <n v="0.15403"/>
    <n v="107.892"/>
    <n v="124.94499999999999"/>
    <n v="152.59100000000001"/>
    <x v="2"/>
    <x v="0"/>
    <x v="0"/>
    <s v="."/>
    <x v="9"/>
    <x v="0"/>
  </r>
  <r>
    <x v="1"/>
    <n v="7"/>
    <n v="433"/>
    <x v="1"/>
    <x v="23"/>
    <s v="10-366"/>
    <n v="49"/>
    <s v="."/>
    <n v="1"/>
    <n v="2.2000000000000002"/>
    <n v="3.5"/>
    <n v="3"/>
    <n v="3"/>
    <s v="N"/>
    <s v="N"/>
    <s v="N"/>
    <s v="."/>
    <n v="1"/>
    <n v="4.5999999999999996"/>
    <n v="6.5"/>
    <n v="3"/>
    <n v="2"/>
    <s v="N"/>
    <s v="N"/>
    <s v="N"/>
    <s v="."/>
    <s v="."/>
    <n v="1"/>
    <n v="8.6"/>
    <n v="12.1"/>
    <n v="3"/>
    <n v="2"/>
    <s v="N"/>
    <s v="N"/>
    <s v="N"/>
    <s v="."/>
    <s v="."/>
    <n v="1"/>
    <n v="15.3"/>
    <n v="17.3"/>
    <n v="2"/>
    <n v="2"/>
    <s v="N"/>
    <s v="N"/>
    <s v="N"/>
    <s v="."/>
    <s v="."/>
    <n v="8.0800000000000002E-4"/>
    <n v="5.8300000000000001E-3"/>
    <n v="3.7769999999999998E-2"/>
    <n v="0.13736999999999999"/>
    <n v="111.268"/>
    <n v="120.32"/>
    <n v="151.53200000000001"/>
    <x v="2"/>
    <x v="0"/>
    <x v="0"/>
    <s v="."/>
    <x v="9"/>
    <x v="0"/>
  </r>
  <r>
    <x v="1"/>
    <n v="2"/>
    <n v="118"/>
    <x v="1"/>
    <x v="23"/>
    <s v="10-366"/>
    <n v="54"/>
    <s v="."/>
    <n v="1"/>
    <n v="3.5"/>
    <n v="6"/>
    <n v="3"/>
    <n v="2"/>
    <s v="N"/>
    <s v="N"/>
    <s v="N"/>
    <s v="."/>
    <n v="1"/>
    <n v="5.0999999999999996"/>
    <n v="8"/>
    <n v="3"/>
    <n v="2"/>
    <s v="N"/>
    <s v="N"/>
    <s v="N"/>
    <s v="."/>
    <s v="."/>
    <n v="1"/>
    <n v="9.8000000000000007"/>
    <n v="14.2"/>
    <n v="3"/>
    <n v="2"/>
    <s v="N"/>
    <s v="N"/>
    <s v="N"/>
    <s v="."/>
    <s v="."/>
    <n v="1"/>
    <n v="16.8"/>
    <n v="19.399999999999999"/>
    <n v="3"/>
    <n v="3"/>
    <s v="N"/>
    <s v="N"/>
    <s v="N"/>
    <s v="."/>
    <s v="."/>
    <n v="3.7799999999999999E-3"/>
    <n v="9.7920000000000004E-3"/>
    <n v="5.9279999999999999E-2"/>
    <n v="0.18969"/>
    <n v="107.431"/>
    <n v="120.979"/>
    <n v="141.66999999999999"/>
    <x v="2"/>
    <x v="0"/>
    <x v="0"/>
    <s v="."/>
    <x v="1"/>
    <x v="0"/>
  </r>
  <r>
    <x v="1"/>
    <n v="13"/>
    <n v="787"/>
    <x v="1"/>
    <x v="23"/>
    <s v="10-366"/>
    <n v="19"/>
    <s v="."/>
    <n v="1"/>
    <n v="2.6"/>
    <n v="3.4"/>
    <n v="2"/>
    <n v="3"/>
    <s v="N"/>
    <s v="N"/>
    <s v="N"/>
    <s v="."/>
    <n v="1"/>
    <n v="4.5"/>
    <n v="6"/>
    <n v="2"/>
    <n v="2"/>
    <s v="N"/>
    <s v="N"/>
    <s v="N"/>
    <s v="."/>
    <s v="."/>
    <n v="1"/>
    <n v="8.5"/>
    <n v="11.7"/>
    <n v="3"/>
    <n v="2"/>
    <s v="N"/>
    <s v="N"/>
    <s v="N"/>
    <s v="."/>
    <s v="."/>
    <n v="1"/>
    <n v="14.6"/>
    <n v="16.7"/>
    <n v="3"/>
    <n v="2"/>
    <s v="N"/>
    <s v="N"/>
    <s v="N"/>
    <s v="."/>
    <s v="."/>
    <n v="9.0200000000000002E-4"/>
    <n v="4.8599999999999997E-3"/>
    <n v="3.4909999999999997E-2"/>
    <n v="0.12214999999999999"/>
    <n v="105.34099999999999"/>
    <n v="115.026"/>
    <n v="132.32599999999999"/>
    <x v="2"/>
    <x v="0"/>
    <x v="0"/>
    <s v="."/>
    <x v="1"/>
    <x v="2"/>
  </r>
  <r>
    <x v="1"/>
    <n v="14"/>
    <n v="873"/>
    <x v="1"/>
    <x v="23"/>
    <s v="10-366"/>
    <n v="41"/>
    <s v="."/>
    <n v="1"/>
    <n v="2.7"/>
    <n v="4.2"/>
    <n v="2"/>
    <n v="3"/>
    <s v="N"/>
    <s v="N"/>
    <s v="N"/>
    <s v="."/>
    <n v="1"/>
    <n v="5.4"/>
    <n v="7"/>
    <n v="2"/>
    <n v="2"/>
    <s v="N"/>
    <s v="N"/>
    <s v="N"/>
    <s v="."/>
    <s v="."/>
    <n v="1"/>
    <n v="8.1999999999999993"/>
    <n v="10.8"/>
    <n v="2"/>
    <n v="2"/>
    <s v="N"/>
    <s v="N"/>
    <s v="N"/>
    <s v="."/>
    <s v="."/>
    <n v="1"/>
    <n v="14"/>
    <n v="15.5"/>
    <n v="2"/>
    <n v="2"/>
    <s v="N"/>
    <s v="N"/>
    <s v="N"/>
    <s v="."/>
    <s v="."/>
    <n v="1.4289999999999999E-3"/>
    <n v="7.9380000000000006E-3"/>
    <n v="2.869E-2"/>
    <n v="0.1009"/>
    <n v="99.492000000000004"/>
    <n v="110.855"/>
    <n v="112.785"/>
    <x v="2"/>
    <x v="0"/>
    <x v="0"/>
    <s v="."/>
    <x v="2"/>
    <x v="2"/>
  </r>
  <r>
    <x v="1"/>
    <n v="16"/>
    <n v="976"/>
    <x v="1"/>
    <x v="23"/>
    <s v="10-366"/>
    <n v="16"/>
    <s v="."/>
    <n v="1"/>
    <n v="3.8"/>
    <n v="6.4"/>
    <n v="3"/>
    <n v="2"/>
    <s v="N"/>
    <s v="N"/>
    <s v="N"/>
    <s v="."/>
    <n v="1"/>
    <n v="5.6"/>
    <n v="7.2"/>
    <n v="2"/>
    <n v="2"/>
    <s v="N"/>
    <s v="N"/>
    <s v="N"/>
    <s v="."/>
    <s v="."/>
    <n v="1"/>
    <n v="8.9"/>
    <n v="12.7"/>
    <n v="3"/>
    <n v="2"/>
    <s v="N"/>
    <s v="N"/>
    <s v="N"/>
    <s v="."/>
    <s v="."/>
    <n v="1"/>
    <n v="15.8"/>
    <n v="16.8"/>
    <n v="2"/>
    <n v="2"/>
    <s v="N"/>
    <s v="N"/>
    <s v="N"/>
    <s v="."/>
    <s v="."/>
    <n v="4.6690000000000004E-3"/>
    <n v="8.7089999999999997E-3"/>
    <n v="4.3060000000000001E-2"/>
    <n v="0.13378000000000001"/>
    <n v="103.64"/>
    <n v="108.10599999999999"/>
    <n v="112.416"/>
    <x v="2"/>
    <x v="0"/>
    <x v="0"/>
    <s v="."/>
    <x v="2"/>
    <x v="2"/>
  </r>
  <r>
    <x v="0"/>
    <n v="12"/>
    <n v="750"/>
    <x v="1"/>
    <x v="23"/>
    <s v="10-366"/>
    <n v="46"/>
    <s v="."/>
    <n v="1"/>
    <n v="3.5"/>
    <n v="6.7"/>
    <n v="1"/>
    <n v="1"/>
    <s v="N"/>
    <s v="N"/>
    <s v="N"/>
    <s v="."/>
    <n v="1"/>
    <n v="5.9"/>
    <n v="8.5"/>
    <n v="2"/>
    <n v="2"/>
    <s v="N"/>
    <s v="N"/>
    <s v="N"/>
    <s v="."/>
    <s v="."/>
    <n v="1"/>
    <n v="9.5"/>
    <n v="13.1"/>
    <n v="2"/>
    <n v="2"/>
    <s v="N"/>
    <s v="N"/>
    <s v="N"/>
    <s v="."/>
    <s v="."/>
    <n v="1"/>
    <n v="14"/>
    <n v="16.899999999999999"/>
    <n v="2"/>
    <n v="2"/>
    <s v="N"/>
    <s v="N"/>
    <s v="N"/>
    <s v="."/>
    <s v="."/>
    <n v="4.7130000000000002E-3"/>
    <n v="1.2788000000000001E-2"/>
    <n v="4.8910000000000002E-2"/>
    <n v="0.11996"/>
    <n v="91.896000000000001"/>
    <n v="115.43899999999999"/>
    <n v="111.68300000000001"/>
    <x v="2"/>
    <x v="0"/>
    <x v="0"/>
    <s v="."/>
    <x v="2"/>
    <x v="2"/>
  </r>
  <r>
    <x v="1"/>
    <n v="3"/>
    <n v="174"/>
    <x v="1"/>
    <x v="23"/>
    <s v="10-366"/>
    <n v="46"/>
    <s v="."/>
    <n v="1"/>
    <n v="2.2999999999999998"/>
    <n v="4"/>
    <n v="2"/>
    <n v="3"/>
    <s v="N"/>
    <s v="N"/>
    <s v="N"/>
    <s v="."/>
    <n v="1"/>
    <n v="5.0999999999999996"/>
    <n v="5.8"/>
    <n v="3"/>
    <n v="3"/>
    <s v="N"/>
    <s v="N"/>
    <s v="N"/>
    <s v="."/>
    <s v="."/>
    <n v="1"/>
    <n v="9.8000000000000007"/>
    <n v="9.1999999999999993"/>
    <n v="3"/>
    <n v="2"/>
    <s v="N"/>
    <s v="N"/>
    <s v="N"/>
    <s v="."/>
    <s v="."/>
    <n v="1"/>
    <n v="16.399999999999999"/>
    <n v="12.8"/>
    <n v="3"/>
    <n v="3"/>
    <s v="N"/>
    <s v="N"/>
    <s v="N"/>
    <s v="."/>
    <s v="."/>
    <n v="1.1039999999999999E-3"/>
    <n v="5.1469999999999997E-3"/>
    <n v="2.4879999999999999E-2"/>
    <n v="8.0610000000000001E-2"/>
    <n v="109.608"/>
    <n v="94.725999999999999"/>
    <n v="90.296000000000006"/>
    <x v="2"/>
    <x v="0"/>
    <x v="0"/>
    <s v="."/>
    <x v="4"/>
    <x v="2"/>
  </r>
  <r>
    <x v="1"/>
    <n v="4"/>
    <n v="234"/>
    <x v="1"/>
    <x v="23"/>
    <s v="10-366"/>
    <n v="42"/>
    <s v="."/>
    <n v="1"/>
    <n v="2.4"/>
    <n v="3.9"/>
    <n v="3"/>
    <n v="2"/>
    <s v="N"/>
    <s v="N"/>
    <s v="N"/>
    <s v="."/>
    <n v="1"/>
    <n v="3.8"/>
    <n v="4.7"/>
    <n v="2"/>
    <n v="2"/>
    <s v="N"/>
    <s v="N"/>
    <s v="N"/>
    <s v="."/>
    <s v="."/>
    <n v="1"/>
    <n v="7.8"/>
    <n v="9.8000000000000007"/>
    <n v="1"/>
    <n v="1"/>
    <s v="N"/>
    <s v="N"/>
    <s v="N"/>
    <s v="."/>
    <s v="."/>
    <n v="1"/>
    <n v="13.5"/>
    <n v="13.3"/>
    <n v="1"/>
    <n v="2"/>
    <s v="N"/>
    <s v="N"/>
    <s v="N"/>
    <s v="."/>
    <s v="."/>
    <n v="1.0950000000000001E-3"/>
    <n v="2.5179999999999998E-3"/>
    <n v="2.247E-2"/>
    <n v="7.1639999999999995E-2"/>
    <n v="90.581000000000003"/>
    <n v="96.734999999999999"/>
    <n v="75.802000000000007"/>
    <x v="6"/>
    <x v="1"/>
    <x v="1"/>
    <s v="N"/>
    <x v="5"/>
    <x v="2"/>
  </r>
  <r>
    <x v="1"/>
    <n v="10"/>
    <n v="623"/>
    <x v="1"/>
    <x v="23"/>
    <s v="10-366"/>
    <n v="47"/>
    <s v="."/>
    <n v="1"/>
    <n v="2.6"/>
    <n v="5.5"/>
    <n v="3"/>
    <n v="2"/>
    <s v="Y"/>
    <s v="N"/>
    <s v="N"/>
    <s v="."/>
    <n v="1"/>
    <n v="5"/>
    <n v="7.5"/>
    <n v="1"/>
    <n v="1"/>
    <s v="Y"/>
    <s v="N"/>
    <s v="N"/>
    <s v="."/>
    <s v="."/>
    <n v="1"/>
    <n v="7.6"/>
    <n v="11.6"/>
    <n v="1"/>
    <n v="1"/>
    <s v="Y"/>
    <s v="N"/>
    <s v="N"/>
    <s v="."/>
    <s v="."/>
    <n v="1"/>
    <n v="13.6"/>
    <n v="14.8"/>
    <n v="1"/>
    <n v="2"/>
    <s v="Y"/>
    <s v="N"/>
    <s v="N"/>
    <s v="."/>
    <s v="."/>
    <n v="2.359E-3"/>
    <n v="8.4370000000000001E-3"/>
    <n v="3.0679999999999999E-2"/>
    <n v="8.9370000000000005E-2"/>
    <n v="90.58"/>
    <n v="91.432000000000002"/>
    <n v="64.031999999999996"/>
    <x v="6"/>
    <x v="1"/>
    <x v="1"/>
    <s v="N"/>
    <x v="6"/>
    <x v="2"/>
  </r>
  <r>
    <x v="0"/>
    <n v="8"/>
    <n v="467"/>
    <x v="1"/>
    <x v="23"/>
    <s v="10-366"/>
    <n v="19"/>
    <s v="."/>
    <n v="1"/>
    <n v="2.1"/>
    <n v="2"/>
    <n v="1"/>
    <n v="2"/>
    <s v="Y"/>
    <s v="N"/>
    <s v="N"/>
    <s v="."/>
    <n v="1"/>
    <n v="3.8"/>
    <n v="4.5"/>
    <n v="2"/>
    <n v="2"/>
    <s v="N"/>
    <s v="N"/>
    <s v="N"/>
    <s v="."/>
    <s v="."/>
    <n v="1"/>
    <n v="7"/>
    <n v="7.8"/>
    <n v="1"/>
    <n v="1"/>
    <s v="N"/>
    <s v="N"/>
    <s v="N"/>
    <s v="."/>
    <s v="."/>
    <n v="1"/>
    <n v="14"/>
    <n v="10.8"/>
    <n v="1"/>
    <n v="2"/>
    <s v="N"/>
    <s v="N"/>
    <s v="N"/>
    <s v="."/>
    <s v="."/>
    <n v="2.52E-4"/>
    <n v="2.3080000000000002E-3"/>
    <n v="1.278E-2"/>
    <n v="4.8989999999999999E-2"/>
    <n v="101.547"/>
    <n v="81.551000000000002"/>
    <n v="57.715000000000003"/>
    <x v="6"/>
    <x v="1"/>
    <x v="1"/>
    <s v="N"/>
    <x v="6"/>
    <x v="2"/>
  </r>
  <r>
    <x v="0"/>
    <n v="17"/>
    <n v="1057"/>
    <x v="1"/>
    <x v="23"/>
    <s v="10-366"/>
    <n v="33"/>
    <s v="."/>
    <n v="1"/>
    <n v="2.6"/>
    <n v="2"/>
    <n v="2"/>
    <n v="2"/>
    <s v="N"/>
    <s v="N"/>
    <s v="N"/>
    <s v="."/>
    <n v="1"/>
    <n v="4.0999999999999996"/>
    <n v="5.9"/>
    <n v="2"/>
    <n v="2"/>
    <s v="N"/>
    <s v="N"/>
    <s v="N"/>
    <s v="."/>
    <s v="."/>
    <n v="1"/>
    <n v="6.6"/>
    <n v="9.8000000000000007"/>
    <n v="2"/>
    <n v="2"/>
    <s v="N"/>
    <s v="N"/>
    <s v="N"/>
    <s v="."/>
    <s v="."/>
    <n v="1"/>
    <n v="12"/>
    <n v="13.2"/>
    <n v="1"/>
    <n v="2"/>
    <s v="N"/>
    <s v="N"/>
    <s v="N"/>
    <s v="."/>
    <s v="."/>
    <n v="3.1199999999999999E-4"/>
    <n v="4.2820000000000002E-3"/>
    <n v="1.9019999999999999E-2"/>
    <n v="6.2729999999999994E-2"/>
    <n v="83.367999999999995"/>
    <n v="90.054000000000002"/>
    <n v="51.360999999999997"/>
    <x v="6"/>
    <x v="1"/>
    <x v="1"/>
    <s v="N"/>
    <x v="7"/>
    <x v="2"/>
  </r>
  <r>
    <x v="0"/>
    <n v="5"/>
    <n v="272"/>
    <x v="1"/>
    <x v="23"/>
    <s v="10-366"/>
    <n v="16"/>
    <s v="."/>
    <n v="1"/>
    <n v="3"/>
    <n v="4.2"/>
    <n v="3"/>
    <n v="2"/>
    <s v="N"/>
    <s v="N"/>
    <s v="N"/>
    <s v="."/>
    <n v="1"/>
    <n v="5"/>
    <n v="5.4"/>
    <n v="3"/>
    <n v="3"/>
    <s v="N"/>
    <s v="N"/>
    <s v="N"/>
    <s v="."/>
    <s v="."/>
    <n v="1"/>
    <n v="8"/>
    <n v="7.4"/>
    <n v="2"/>
    <n v="3"/>
    <s v="N"/>
    <s v="N"/>
    <s v="N"/>
    <s v="."/>
    <s v="."/>
    <n v="1"/>
    <n v="12.1"/>
    <n v="9"/>
    <n v="3"/>
    <n v="3"/>
    <s v="N"/>
    <s v="N"/>
    <s v="N"/>
    <s v="."/>
    <s v="."/>
    <n v="1.588E-3"/>
    <n v="4.3740000000000003E-3"/>
    <n v="1.3140000000000001E-2"/>
    <n v="2.9399999999999999E-2"/>
    <n v="82.905000000000001"/>
    <n v="63.529000000000003"/>
    <n v="24.579000000000001"/>
    <x v="2"/>
    <x v="0"/>
    <x v="0"/>
    <s v="."/>
    <x v="8"/>
    <x v="2"/>
  </r>
  <r>
    <x v="0"/>
    <n v="11"/>
    <n v="697"/>
    <x v="1"/>
    <x v="23"/>
    <s v="10-366"/>
    <n v="57"/>
    <s v="."/>
    <n v="1"/>
    <n v="1.9"/>
    <n v="1.8"/>
    <n v="3"/>
    <n v="3"/>
    <s v="N"/>
    <s v="N"/>
    <s v="N"/>
    <s v="."/>
    <n v="1"/>
    <n v="2.8"/>
    <n v="3.1"/>
    <n v="3"/>
    <n v="3"/>
    <s v="N"/>
    <s v="N"/>
    <s v="N"/>
    <s v="."/>
    <s v="."/>
    <n v="1"/>
    <n v="3.2"/>
    <n v="3.9"/>
    <n v="1"/>
    <n v="3"/>
    <s v="N"/>
    <s v="N"/>
    <s v="N"/>
    <s v="."/>
    <s v="."/>
    <n v="1"/>
    <n v="7.9"/>
    <n v="5"/>
    <n v="2"/>
    <n v="3"/>
    <s v="N"/>
    <s v="N"/>
    <s v="N"/>
    <s v="."/>
    <s v="."/>
    <n v="1.85E-4"/>
    <n v="8.0699999999999999E-4"/>
    <n v="1.4599999999999999E-3"/>
    <n v="5.9199999999999999E-3"/>
    <n v="61.371000000000002"/>
    <n v="40.75"/>
    <n v="9.5809999999999995"/>
    <x v="1"/>
    <x v="1"/>
    <x v="0"/>
    <s v="N"/>
    <x v="8"/>
    <x v="2"/>
  </r>
  <r>
    <x v="0"/>
    <n v="20"/>
    <n v="1233"/>
    <x v="1"/>
    <x v="24"/>
    <s v="10-367"/>
    <n v="17"/>
    <s v="."/>
    <n v="1"/>
    <n v="3.6"/>
    <n v="6.1"/>
    <n v="2"/>
    <n v="2"/>
    <s v="Y"/>
    <s v="Y"/>
    <s v="N"/>
    <s v="."/>
    <n v="1"/>
    <n v="5.7"/>
    <n v="8.6999999999999993"/>
    <n v="1"/>
    <n v="1"/>
    <s v="Y"/>
    <s v="N"/>
    <s v="Y"/>
    <s v="TERM"/>
    <s v="."/>
    <n v="1"/>
    <n v="8.6"/>
    <n v="13.9"/>
    <n v="1"/>
    <n v="1"/>
    <s v="Y"/>
    <s v="N"/>
    <s v="Y"/>
    <s v="TERM"/>
    <s v="."/>
    <n v="1"/>
    <n v="14.3"/>
    <n v="16"/>
    <n v="2"/>
    <n v="2"/>
    <s v="Y"/>
    <s v="N"/>
    <s v="Y"/>
    <s v="."/>
    <s v="."/>
    <n v="4.019E-3"/>
    <n v="1.2943E-2"/>
    <n v="4.9849999999999998E-2"/>
    <n v="0.10982"/>
    <n v="107.554"/>
    <n v="137.173"/>
    <n v="193.08699999999999"/>
    <x v="3"/>
    <x v="1"/>
    <x v="1"/>
    <s v="N"/>
    <x v="0"/>
    <x v="1"/>
  </r>
  <r>
    <x v="0"/>
    <n v="8"/>
    <n v="466"/>
    <x v="1"/>
    <x v="24"/>
    <s v="10-367"/>
    <n v="18"/>
    <s v="."/>
    <n v="1"/>
    <n v="3.4"/>
    <n v="4.5"/>
    <n v="2"/>
    <n v="2"/>
    <s v="Y"/>
    <s v="N"/>
    <s v="N"/>
    <s v="."/>
    <n v="1"/>
    <n v="5.0999999999999996"/>
    <n v="8.8000000000000007"/>
    <n v="1"/>
    <n v="1"/>
    <s v="Y"/>
    <s v="N"/>
    <s v="Y"/>
    <s v="."/>
    <s v="."/>
    <n v="1"/>
    <n v="8.6"/>
    <n v="14.6"/>
    <n v="1"/>
    <n v="2"/>
    <s v="Y"/>
    <s v="N"/>
    <s v="Y"/>
    <s v="."/>
    <s v="."/>
    <n v="1"/>
    <n v="14.6"/>
    <n v="17.8"/>
    <n v="2"/>
    <n v="2"/>
    <s v="Y"/>
    <s v="N"/>
    <s v="Y"/>
    <s v="."/>
    <s v="."/>
    <n v="2.065E-3"/>
    <n v="1.1847999999999999E-2"/>
    <n v="5.5E-2"/>
    <n v="0.13877999999999999"/>
    <n v="108.399"/>
    <n v="139.54499999999999"/>
    <n v="187.572"/>
    <x v="3"/>
    <x v="1"/>
    <x v="1"/>
    <s v="N"/>
    <x v="0"/>
    <x v="1"/>
  </r>
  <r>
    <x v="1"/>
    <n v="16"/>
    <n v="1004"/>
    <x v="1"/>
    <x v="24"/>
    <s v="10-367"/>
    <n v="44"/>
    <s v="."/>
    <n v="1"/>
    <n v="4.8"/>
    <n v="7.5"/>
    <n v="3"/>
    <n v="1"/>
    <s v="N"/>
    <s v="N"/>
    <s v="N"/>
    <s v="."/>
    <n v="1"/>
    <n v="6.8"/>
    <n v="11.5"/>
    <n v="3"/>
    <n v="2"/>
    <s v="N"/>
    <s v="N"/>
    <s v="N"/>
    <s v="."/>
    <s v="."/>
    <n v="1"/>
    <n v="9"/>
    <n v="15.6"/>
    <n v="3"/>
    <n v="2"/>
    <s v="N"/>
    <s v="N"/>
    <s v="N"/>
    <s v="."/>
    <s v="."/>
    <n v="1"/>
    <n v="13.2"/>
    <n v="18"/>
    <n v="2"/>
    <n v="2"/>
    <s v="N"/>
    <s v="N"/>
    <s v="N"/>
    <s v="."/>
    <s v="."/>
    <n v="8.0999999999999996E-3"/>
    <n v="2.6979E-2"/>
    <n v="6.5710000000000005E-2"/>
    <n v="0.1283"/>
    <n v="100.017"/>
    <n v="129.96100000000001"/>
    <n v="151.25200000000001"/>
    <x v="2"/>
    <x v="0"/>
    <x v="0"/>
    <s v="."/>
    <x v="9"/>
    <x v="0"/>
  </r>
  <r>
    <x v="0"/>
    <n v="5"/>
    <n v="276"/>
    <x v="1"/>
    <x v="24"/>
    <s v="10-367"/>
    <n v="20"/>
    <s v="."/>
    <n v="1"/>
    <n v="4"/>
    <n v="7.2"/>
    <n v="2"/>
    <n v="1"/>
    <s v="N"/>
    <s v="N"/>
    <s v="N"/>
    <s v="."/>
    <n v="1"/>
    <n v="5.5"/>
    <n v="8.1"/>
    <n v="2"/>
    <n v="2"/>
    <s v="N"/>
    <s v="N"/>
    <s v="N"/>
    <s v="."/>
    <s v="."/>
    <n v="1"/>
    <n v="10"/>
    <n v="12.3"/>
    <n v="3"/>
    <n v="2"/>
    <s v="N"/>
    <s v="N"/>
    <s v="N"/>
    <s v="."/>
    <s v="."/>
    <n v="1"/>
    <n v="16.600000000000001"/>
    <n v="15.1"/>
    <n v="3"/>
    <n v="3"/>
    <s v="N"/>
    <s v="N"/>
    <s v="N"/>
    <s v="."/>
    <s v="."/>
    <n v="6.221E-3"/>
    <n v="1.0826000000000001E-2"/>
    <n v="4.539E-2"/>
    <n v="0.11355"/>
    <n v="117.619"/>
    <n v="112.328"/>
    <n v="142.292"/>
    <x v="2"/>
    <x v="0"/>
    <x v="0"/>
    <s v="."/>
    <x v="1"/>
    <x v="2"/>
  </r>
  <r>
    <x v="0"/>
    <n v="2"/>
    <n v="109"/>
    <x v="1"/>
    <x v="24"/>
    <s v="10-367"/>
    <n v="45"/>
    <s v="."/>
    <n v="1"/>
    <n v="3"/>
    <n v="5"/>
    <n v="2"/>
    <n v="1"/>
    <s v="N"/>
    <s v="N"/>
    <s v="N"/>
    <s v="."/>
    <n v="1"/>
    <n v="4.5"/>
    <n v="8.3000000000000007"/>
    <n v="2"/>
    <n v="2"/>
    <s v="Y"/>
    <s v="N"/>
    <s v="N"/>
    <s v="."/>
    <s v="."/>
    <n v="1"/>
    <n v="9.1999999999999993"/>
    <n v="14.7"/>
    <n v="1"/>
    <n v="3"/>
    <s v="Y"/>
    <s v="N"/>
    <s v="N"/>
    <s v="."/>
    <s v="."/>
    <n v="1"/>
    <n v="14.6"/>
    <n v="17"/>
    <n v="2"/>
    <n v="2"/>
    <s v="Y"/>
    <s v="N"/>
    <s v="N"/>
    <s v="."/>
    <s v="."/>
    <n v="2.2499999999999998E-3"/>
    <n v="9.2999999999999992E-3"/>
    <n v="5.9639999999999999E-2"/>
    <n v="0.12658"/>
    <n v="102.249"/>
    <n v="119.471"/>
    <n v="134.21700000000001"/>
    <x v="3"/>
    <x v="1"/>
    <x v="1"/>
    <s v="N"/>
    <x v="1"/>
    <x v="2"/>
  </r>
  <r>
    <x v="0"/>
    <n v="9"/>
    <n v="528"/>
    <x v="1"/>
    <x v="24"/>
    <s v="10-367"/>
    <n v="16"/>
    <s v="."/>
    <n v="1"/>
    <n v="3.6"/>
    <n v="5.6"/>
    <n v="2"/>
    <n v="2"/>
    <s v="N"/>
    <s v="N"/>
    <s v="N"/>
    <s v="."/>
    <n v="1"/>
    <n v="5.8"/>
    <n v="7.6"/>
    <n v="2"/>
    <n v="2"/>
    <s v="N"/>
    <s v="N"/>
    <s v="N"/>
    <s v="."/>
    <s v="."/>
    <n v="1"/>
    <n v="9.5"/>
    <n v="14.1"/>
    <n v="2"/>
    <n v="2"/>
    <s v="N"/>
    <s v="N"/>
    <s v="N"/>
    <s v="."/>
    <s v="."/>
    <n v="1"/>
    <n v="13.8"/>
    <n v="13.8"/>
    <n v="3"/>
    <n v="2"/>
    <s v="N"/>
    <s v="N"/>
    <s v="N"/>
    <s v="."/>
    <s v="."/>
    <n v="3.3869999999999998E-3"/>
    <n v="1.005E-2"/>
    <n v="5.6660000000000002E-2"/>
    <n v="7.8839999999999993E-2"/>
    <n v="111.042"/>
    <n v="111.81"/>
    <n v="128.191"/>
    <x v="2"/>
    <x v="0"/>
    <x v="0"/>
    <s v="."/>
    <x v="1"/>
    <x v="2"/>
  </r>
  <r>
    <x v="0"/>
    <n v="11"/>
    <n v="645"/>
    <x v="1"/>
    <x v="24"/>
    <s v="10-367"/>
    <n v="5"/>
    <s v="."/>
    <n v="1"/>
    <n v="3.1"/>
    <n v="2.7"/>
    <n v="3"/>
    <n v="2"/>
    <s v="N"/>
    <s v="N"/>
    <s v="N"/>
    <s v="."/>
    <n v="1"/>
    <n v="5.4"/>
    <n v="7.3"/>
    <n v="2"/>
    <n v="2"/>
    <s v="N"/>
    <s v="N"/>
    <s v="N"/>
    <s v="."/>
    <s v="."/>
    <n v="1"/>
    <n v="8.6"/>
    <n v="11.6"/>
    <n v="2"/>
    <n v="3"/>
    <s v="N"/>
    <s v="N"/>
    <s v="N"/>
    <s v="."/>
    <s v="."/>
    <n v="1"/>
    <n v="13.5"/>
    <n v="14.2"/>
    <n v="2"/>
    <n v="3"/>
    <s v="N"/>
    <s v="N"/>
    <s v="N"/>
    <s v="."/>
    <s v="."/>
    <n v="6.78E-4"/>
    <n v="8.633E-3"/>
    <n v="3.4720000000000001E-2"/>
    <n v="8.1659999999999996E-2"/>
    <n v="106.096"/>
    <n v="108.52500000000001"/>
    <n v="119.70399999999999"/>
    <x v="2"/>
    <x v="0"/>
    <x v="0"/>
    <s v="."/>
    <x v="2"/>
    <x v="2"/>
  </r>
  <r>
    <x v="0"/>
    <n v="1"/>
    <n v="11"/>
    <x v="1"/>
    <x v="24"/>
    <s v="10-367"/>
    <n v="11"/>
    <s v="."/>
    <n v="1"/>
    <n v="2.8"/>
    <n v="5.2"/>
    <n v="1"/>
    <n v="2"/>
    <s v="Y"/>
    <s v="N"/>
    <s v="N"/>
    <s v="."/>
    <n v="1"/>
    <n v="4.5999999999999996"/>
    <n v="6.3"/>
    <n v="1"/>
    <n v="1"/>
    <s v="Y"/>
    <s v="N"/>
    <s v="N"/>
    <s v="."/>
    <s v="."/>
    <n v="1"/>
    <n v="8.6999999999999993"/>
    <n v="10.6"/>
    <n v="1"/>
    <n v="1"/>
    <s v="Y"/>
    <s v="N"/>
    <s v="N"/>
    <s v="."/>
    <s v="."/>
    <n v="1"/>
    <n v="14.3"/>
    <n v="14.2"/>
    <n v="2"/>
    <n v="3"/>
    <s v="Y"/>
    <s v="N"/>
    <s v="N"/>
    <s v="."/>
    <s v="."/>
    <n v="2.271E-3"/>
    <n v="5.4770000000000001E-3"/>
    <n v="2.9329999999999998E-2"/>
    <n v="8.6499999999999994E-2"/>
    <n v="103.673"/>
    <n v="110.30200000000001"/>
    <n v="119.535"/>
    <x v="3"/>
    <x v="1"/>
    <x v="1"/>
    <s v="N"/>
    <x v="2"/>
    <x v="2"/>
  </r>
  <r>
    <x v="0"/>
    <n v="4"/>
    <n v="227"/>
    <x v="1"/>
    <x v="24"/>
    <s v="10-367"/>
    <n v="35"/>
    <s v="."/>
    <n v="1"/>
    <n v="2.8"/>
    <n v="5.2"/>
    <n v="2"/>
    <n v="1"/>
    <s v="N"/>
    <s v="N"/>
    <s v="N"/>
    <s v="."/>
    <n v="1"/>
    <n v="5.9"/>
    <n v="7.4"/>
    <n v="2"/>
    <n v="2"/>
    <s v="N"/>
    <s v="N"/>
    <s v="N"/>
    <s v="."/>
    <s v="."/>
    <n v="1"/>
    <n v="10.5"/>
    <n v="11"/>
    <n v="2"/>
    <n v="2"/>
    <s v="N"/>
    <s v="N"/>
    <s v="N"/>
    <s v="."/>
    <s v="."/>
    <n v="1"/>
    <n v="16.7"/>
    <n v="13.5"/>
    <n v="2"/>
    <n v="3"/>
    <s v="N"/>
    <s v="N"/>
    <s v="N"/>
    <s v="."/>
    <s v="."/>
    <n v="2.271E-3"/>
    <n v="9.6930000000000002E-3"/>
    <n v="3.8109999999999998E-2"/>
    <n v="9.1310000000000002E-2"/>
    <n v="116.798"/>
    <n v="98.42"/>
    <n v="102.346"/>
    <x v="2"/>
    <x v="0"/>
    <x v="0"/>
    <s v="."/>
    <x v="3"/>
    <x v="2"/>
  </r>
  <r>
    <x v="1"/>
    <n v="15"/>
    <n v="922"/>
    <x v="1"/>
    <x v="24"/>
    <s v="10-367"/>
    <n v="26"/>
    <s v="."/>
    <n v="1"/>
    <n v="3"/>
    <n v="4.3"/>
    <n v="3"/>
    <n v="3"/>
    <s v="N"/>
    <s v="N"/>
    <s v="N"/>
    <s v="."/>
    <n v="1"/>
    <n v="5.5"/>
    <n v="7"/>
    <n v="2"/>
    <n v="3"/>
    <s v="N"/>
    <s v="N"/>
    <s v="Y"/>
    <s v="TERM"/>
    <s v="."/>
    <n v="1"/>
    <n v="8.9"/>
    <n v="11.2"/>
    <n v="3"/>
    <n v="3"/>
    <s v="N"/>
    <s v="N"/>
    <s v="Y"/>
    <s v="."/>
    <s v="."/>
    <n v="1"/>
    <n v="13.4"/>
    <n v="13.6"/>
    <n v="3"/>
    <n v="3"/>
    <s v="N"/>
    <s v="N"/>
    <s v="Y"/>
    <s v="."/>
    <s v="."/>
    <n v="1.6639999999999999E-3"/>
    <n v="8.0850000000000002E-3"/>
    <n v="3.3489999999999999E-2"/>
    <n v="7.4349999999999999E-2"/>
    <n v="102.834"/>
    <n v="103.355"/>
    <n v="101.212"/>
    <x v="2"/>
    <x v="0"/>
    <x v="0"/>
    <s v="."/>
    <x v="3"/>
    <x v="2"/>
  </r>
  <r>
    <x v="1"/>
    <n v="10"/>
    <n v="590"/>
    <x v="1"/>
    <x v="24"/>
    <s v="10-367"/>
    <n v="14"/>
    <s v="."/>
    <n v="1"/>
    <n v="3.2"/>
    <n v="4.0999999999999996"/>
    <n v="3"/>
    <n v="3"/>
    <s v="N"/>
    <s v="N"/>
    <s v="N"/>
    <s v="."/>
    <n v="1"/>
    <n v="5.4"/>
    <n v="6.4"/>
    <n v="3"/>
    <n v="3"/>
    <s v="N"/>
    <s v="N"/>
    <s v="N"/>
    <s v="."/>
    <s v="."/>
    <n v="1"/>
    <n v="8.6"/>
    <n v="10.4"/>
    <n v="3"/>
    <n v="3"/>
    <s v="N"/>
    <s v="N"/>
    <s v="N"/>
    <s v="."/>
    <s v="."/>
    <n v="1"/>
    <n v="12.7"/>
    <n v="12.7"/>
    <n v="2"/>
    <n v="3"/>
    <s v="N"/>
    <s v="N"/>
    <s v="N"/>
    <s v="."/>
    <s v="."/>
    <n v="1.614E-3"/>
    <n v="6.6360000000000004E-3"/>
    <n v="2.7910000000000001E-2"/>
    <n v="6.1449999999999998E-2"/>
    <n v="102.88800000000001"/>
    <n v="102.06399999999999"/>
    <n v="99.671999999999997"/>
    <x v="2"/>
    <x v="0"/>
    <x v="0"/>
    <s v="."/>
    <x v="3"/>
    <x v="2"/>
  </r>
  <r>
    <x v="1"/>
    <n v="19"/>
    <n v="1205"/>
    <x v="1"/>
    <x v="24"/>
    <s v="10-367"/>
    <n v="53"/>
    <s v="."/>
    <n v="1"/>
    <n v="3.1"/>
    <n v="2.9"/>
    <n v="1"/>
    <n v="2"/>
    <s v="Y"/>
    <s v="N"/>
    <s v="N"/>
    <s v="."/>
    <n v="1"/>
    <n v="5.3"/>
    <n v="5.9"/>
    <n v="1"/>
    <n v="1"/>
    <s v="Y"/>
    <s v="N"/>
    <s v="N"/>
    <s v="."/>
    <s v="."/>
    <n v="1"/>
    <n v="9.3000000000000007"/>
    <n v="10.8"/>
    <n v="1"/>
    <n v="1"/>
    <s v="Y"/>
    <s v="N"/>
    <s v="N"/>
    <s v="."/>
    <s v="."/>
    <n v="1"/>
    <n v="15.3"/>
    <n v="12"/>
    <n v="2"/>
    <n v="2"/>
    <s v="Y"/>
    <s v="N"/>
    <s v="N"/>
    <s v="."/>
    <s v="."/>
    <n v="7.8200000000000003E-4"/>
    <n v="5.535E-3"/>
    <n v="3.2539999999999999E-2"/>
    <n v="6.6100000000000006E-2"/>
    <n v="109.238"/>
    <n v="92.197000000000003"/>
    <n v="84.387"/>
    <x v="3"/>
    <x v="1"/>
    <x v="1"/>
    <s v="N"/>
    <x v="4"/>
    <x v="2"/>
  </r>
  <r>
    <x v="1"/>
    <n v="18"/>
    <n v="1112"/>
    <x v="1"/>
    <x v="24"/>
    <s v="10-367"/>
    <n v="24"/>
    <s v="."/>
    <n v="1"/>
    <n v="3"/>
    <n v="3"/>
    <n v="2"/>
    <n v="2"/>
    <s v="Y"/>
    <s v="N"/>
    <s v="N"/>
    <s v="."/>
    <n v="1"/>
    <n v="5"/>
    <n v="7"/>
    <n v="1"/>
    <n v="1"/>
    <s v="N"/>
    <s v="N"/>
    <s v="N"/>
    <s v="."/>
    <s v="."/>
    <n v="1"/>
    <n v="8.6999999999999993"/>
    <n v="11.3"/>
    <n v="1"/>
    <n v="2"/>
    <s v="N"/>
    <s v="N"/>
    <s v="N"/>
    <s v="."/>
    <s v="."/>
    <n v="1"/>
    <n v="12.9"/>
    <n v="13.4"/>
    <n v="2"/>
    <n v="2"/>
    <s v="N"/>
    <s v="N"/>
    <s v="N"/>
    <s v="."/>
    <s v="."/>
    <n v="8.0999999999999996E-4"/>
    <n v="7.3499999999999998E-3"/>
    <n v="3.3329999999999999E-2"/>
    <n v="6.9489999999999996E-2"/>
    <n v="91.631"/>
    <n v="97.899000000000001"/>
    <n v="78.454999999999998"/>
    <x v="1"/>
    <x v="1"/>
    <x v="0"/>
    <s v="N"/>
    <x v="5"/>
    <x v="2"/>
  </r>
  <r>
    <x v="0"/>
    <n v="12"/>
    <n v="754"/>
    <x v="1"/>
    <x v="24"/>
    <s v="10-367"/>
    <n v="50"/>
    <s v="."/>
    <n v="1"/>
    <n v="3.3"/>
    <n v="3.8"/>
    <n v="1"/>
    <n v="1"/>
    <s v="Y"/>
    <s v="N"/>
    <s v="N"/>
    <s v="."/>
    <n v="1"/>
    <n v="5.2"/>
    <n v="6.5"/>
    <n v="2"/>
    <n v="3"/>
    <s v="N"/>
    <s v="N"/>
    <s v="N"/>
    <s v="."/>
    <s v="."/>
    <n v="1"/>
    <n v="9.3000000000000007"/>
    <n v="10.1"/>
    <n v="1"/>
    <n v="3"/>
    <s v="N"/>
    <s v="N"/>
    <s v="N"/>
    <s v="."/>
    <s v="."/>
    <n v="1"/>
    <n v="13.4"/>
    <n v="12.3"/>
    <n v="2"/>
    <n v="3"/>
    <s v="N"/>
    <s v="N"/>
    <s v="N"/>
    <s v="."/>
    <s v="."/>
    <n v="1.4300000000000001E-3"/>
    <n v="6.5909999999999996E-3"/>
    <n v="2.8459999999999999E-2"/>
    <n v="6.0819999999999999E-2"/>
    <n v="97.064999999999998"/>
    <n v="90.072000000000003"/>
    <n v="68.209000000000003"/>
    <x v="1"/>
    <x v="1"/>
    <x v="0"/>
    <s v="N"/>
    <x v="5"/>
    <x v="2"/>
  </r>
  <r>
    <x v="1"/>
    <n v="13"/>
    <n v="829"/>
    <x v="1"/>
    <x v="24"/>
    <s v="10-367"/>
    <n v="61"/>
    <s v="."/>
    <n v="1"/>
    <n v="2.2000000000000002"/>
    <n v="4.4000000000000004"/>
    <n v="3"/>
    <n v="2"/>
    <s v="N"/>
    <s v="N"/>
    <s v="N"/>
    <s v="."/>
    <n v="1"/>
    <n v="5"/>
    <n v="7.1"/>
    <n v="3"/>
    <n v="2"/>
    <s v="N"/>
    <s v="N"/>
    <s v="N"/>
    <s v="."/>
    <s v="."/>
    <n v="1"/>
    <n v="7.8"/>
    <n v="10"/>
    <n v="3"/>
    <n v="3"/>
    <s v="N"/>
    <s v="N"/>
    <s v="N"/>
    <s v="."/>
    <s v="."/>
    <n v="1"/>
    <n v="12.3"/>
    <n v="12"/>
    <n v="3"/>
    <n v="3"/>
    <s v="N"/>
    <s v="N"/>
    <s v="N"/>
    <s v="."/>
    <s v="."/>
    <n v="1.2780000000000001E-3"/>
    <n v="7.561E-3"/>
    <n v="2.3400000000000001E-2"/>
    <n v="5.314E-2"/>
    <n v="88.418999999999997"/>
    <n v="90.771000000000001"/>
    <n v="63.875999999999998"/>
    <x v="2"/>
    <x v="0"/>
    <x v="0"/>
    <s v="."/>
    <x v="6"/>
    <x v="2"/>
  </r>
  <r>
    <x v="0"/>
    <n v="14"/>
    <n v="861"/>
    <x v="1"/>
    <x v="24"/>
    <s v="10-367"/>
    <n v="29"/>
    <s v="."/>
    <n v="1"/>
    <n v="3"/>
    <n v="3.1"/>
    <n v="3"/>
    <n v="3"/>
    <s v="N"/>
    <s v="N"/>
    <s v="N"/>
    <s v="."/>
    <n v="1"/>
    <n v="4.8"/>
    <n v="5.7"/>
    <n v="3"/>
    <n v="3"/>
    <s v="N"/>
    <s v="N"/>
    <s v="N"/>
    <s v="."/>
    <s v="."/>
    <n v="1"/>
    <n v="8.1999999999999993"/>
    <n v="9.5"/>
    <n v="3"/>
    <n v="3"/>
    <s v="N"/>
    <s v="N"/>
    <s v="N"/>
    <s v="."/>
    <s v="."/>
    <n v="1"/>
    <n v="13"/>
    <n v="11.8"/>
    <n v="3"/>
    <n v="3"/>
    <s v="N"/>
    <s v="N"/>
    <s v="N"/>
    <s v="."/>
    <s v="."/>
    <n v="8.6499999999999999E-4"/>
    <n v="4.679E-3"/>
    <n v="2.2200000000000001E-2"/>
    <n v="5.4300000000000001E-2"/>
    <n v="100.169"/>
    <n v="83.503"/>
    <n v="62.680999999999997"/>
    <x v="2"/>
    <x v="0"/>
    <x v="0"/>
    <s v="."/>
    <x v="6"/>
    <x v="2"/>
  </r>
  <r>
    <x v="0"/>
    <n v="6"/>
    <n v="349"/>
    <x v="1"/>
    <x v="24"/>
    <s v="10-367"/>
    <n v="29"/>
    <s v="."/>
    <n v="1"/>
    <n v="2.9"/>
    <n v="3.5"/>
    <n v="2"/>
    <n v="3"/>
    <s v="N"/>
    <s v="N"/>
    <s v="N"/>
    <s v="."/>
    <n v="1"/>
    <n v="4.5999999999999996"/>
    <n v="6.5"/>
    <n v="2"/>
    <n v="2"/>
    <s v="N"/>
    <s v="N"/>
    <s v="N"/>
    <s v="."/>
    <s v="."/>
    <n v="1"/>
    <n v="8"/>
    <n v="10"/>
    <n v="3"/>
    <n v="3"/>
    <s v="N"/>
    <s v="N"/>
    <s v="Y"/>
    <s v="TERM"/>
    <s v="."/>
    <n v="1"/>
    <n v="13.3"/>
    <n v="12"/>
    <n v="3"/>
    <n v="3"/>
    <s v="N"/>
    <s v="N"/>
    <s v="N"/>
    <s v="."/>
    <s v="."/>
    <n v="1.0660000000000001E-3"/>
    <n v="5.8300000000000001E-3"/>
    <n v="2.4E-2"/>
    <n v="5.7459999999999997E-2"/>
    <n v="102.102"/>
    <n v="81.063999999999993"/>
    <n v="60.527000000000001"/>
    <x v="2"/>
    <x v="0"/>
    <x v="0"/>
    <s v="."/>
    <x v="6"/>
    <x v="2"/>
  </r>
  <r>
    <x v="0"/>
    <n v="3"/>
    <n v="182"/>
    <x v="1"/>
    <x v="24"/>
    <s v="10-367"/>
    <n v="54"/>
    <s v="."/>
    <n v="1"/>
    <n v="2"/>
    <n v="1.1000000000000001"/>
    <n v="2"/>
    <n v="2"/>
    <s v="Y"/>
    <s v="N"/>
    <s v="N"/>
    <s v="."/>
    <n v="1"/>
    <n v="3.3"/>
    <n v="3.1"/>
    <n v="2"/>
    <n v="2"/>
    <s v="N"/>
    <s v="N"/>
    <s v="N"/>
    <s v="."/>
    <s v="."/>
    <n v="1"/>
    <n v="7.2"/>
    <n v="7.3"/>
    <n v="2"/>
    <n v="3"/>
    <s v="N"/>
    <s v="N"/>
    <s v="N"/>
    <s v="."/>
    <s v="."/>
    <n v="1"/>
    <n v="13.4"/>
    <n v="8"/>
    <n v="2"/>
    <n v="3"/>
    <s v="N"/>
    <s v="N"/>
    <s v="N"/>
    <s v="."/>
    <s v="."/>
    <n v="7.2999999999999999E-5"/>
    <n v="9.5100000000000002E-4"/>
    <n v="1.1509999999999999E-2"/>
    <n v="2.5729999999999999E-2"/>
    <n v="97.332999999999998"/>
    <n v="61.881999999999998"/>
    <n v="33.405999999999999"/>
    <x v="2"/>
    <x v="0"/>
    <x v="0"/>
    <s v="."/>
    <x v="8"/>
    <x v="2"/>
  </r>
  <r>
    <x v="0"/>
    <n v="7"/>
    <n v="445"/>
    <x v="1"/>
    <x v="24"/>
    <s v="10-367"/>
    <n v="61"/>
    <s v="."/>
    <n v="1"/>
    <n v="2.2999999999999998"/>
    <n v="3"/>
    <n v="1"/>
    <n v="3"/>
    <s v="Y"/>
    <s v="N"/>
    <s v="N"/>
    <s v="."/>
    <n v="1"/>
    <n v="4.5"/>
    <n v="4.0999999999999996"/>
    <n v="1"/>
    <n v="1"/>
    <s v="N"/>
    <s v="N"/>
    <s v="N"/>
    <s v="."/>
    <s v="."/>
    <n v="1"/>
    <n v="7.7"/>
    <n v="7.3"/>
    <n v="1"/>
    <n v="1"/>
    <s v="N"/>
    <s v="N"/>
    <s v="N"/>
    <s v="."/>
    <s v="."/>
    <n v="1"/>
    <n v="12"/>
    <n v="10.4"/>
    <n v="2"/>
    <n v="2"/>
    <s v="N"/>
    <s v="N"/>
    <s v="N"/>
    <s v="."/>
    <s v="."/>
    <n v="6.2100000000000002E-4"/>
    <n v="2.2690000000000002E-3"/>
    <n v="1.231E-2"/>
    <n v="3.8940000000000002E-2"/>
    <n v="86.182000000000002"/>
    <n v="66.481999999999999"/>
    <n v="24.196000000000002"/>
    <x v="1"/>
    <x v="1"/>
    <x v="0"/>
    <s v="N"/>
    <x v="8"/>
    <x v="2"/>
  </r>
  <r>
    <x v="0"/>
    <n v="20"/>
    <n v="1231"/>
    <x v="1"/>
    <x v="25"/>
    <s v="10-368"/>
    <n v="15"/>
    <s v="."/>
    <n v="1"/>
    <n v="3.1"/>
    <n v="4.0999999999999996"/>
    <n v="3"/>
    <n v="1"/>
    <s v="N"/>
    <s v="N"/>
    <s v="Y"/>
    <s v="GUSANO"/>
    <n v="1"/>
    <n v="4.8"/>
    <n v="7.6"/>
    <n v="1"/>
    <n v="1"/>
    <s v="Y"/>
    <s v="N"/>
    <s v="N"/>
    <s v="."/>
    <s v="."/>
    <n v="1"/>
    <n v="8.6999999999999993"/>
    <n v="14.3"/>
    <n v="1"/>
    <n v="1"/>
    <s v="Y"/>
    <s v="N"/>
    <s v="N"/>
    <s v="."/>
    <s v="."/>
    <n v="1"/>
    <n v="14.6"/>
    <n v="14.5"/>
    <n v="2"/>
    <n v="2"/>
    <s v="Y"/>
    <s v="N"/>
    <s v="N"/>
    <s v="."/>
    <s v="."/>
    <n v="1.5629999999999999E-3"/>
    <n v="8.3169999999999997E-3"/>
    <n v="5.3370000000000001E-2"/>
    <n v="9.2090000000000005E-2"/>
    <n v="109.364"/>
    <n v="124.946"/>
    <n v="161.43100000000001"/>
    <x v="3"/>
    <x v="1"/>
    <x v="1"/>
    <s v="N"/>
    <x v="9"/>
    <x v="1"/>
  </r>
  <r>
    <x v="0"/>
    <n v="12"/>
    <n v="726"/>
    <x v="1"/>
    <x v="25"/>
    <s v="10-368"/>
    <n v="22"/>
    <s v="."/>
    <n v="1"/>
    <n v="3.6"/>
    <n v="4.5999999999999996"/>
    <n v="3"/>
    <n v="2"/>
    <s v="N"/>
    <s v="N"/>
    <s v="N"/>
    <s v="."/>
    <n v="1"/>
    <n v="6"/>
    <n v="8"/>
    <n v="2"/>
    <n v="2"/>
    <s v="N"/>
    <s v="N"/>
    <s v="N"/>
    <s v="."/>
    <s v="."/>
    <n v="1"/>
    <n v="9.8000000000000007"/>
    <n v="13.1"/>
    <n v="2"/>
    <n v="2"/>
    <s v="N"/>
    <s v="N"/>
    <s v="N"/>
    <s v="."/>
    <s v="."/>
    <n v="1"/>
    <n v="15.1"/>
    <n v="15.8"/>
    <n v="2"/>
    <n v="2"/>
    <s v="N"/>
    <s v="N"/>
    <s v="N"/>
    <s v="."/>
    <s v="."/>
    <n v="2.2850000000000001E-3"/>
    <n v="1.1520000000000001E-2"/>
    <n v="5.0450000000000002E-2"/>
    <n v="0.11309"/>
    <n v="112.73099999999999"/>
    <n v="121.242"/>
    <n v="160.28299999999999"/>
    <x v="2"/>
    <x v="0"/>
    <x v="0"/>
    <s v="."/>
    <x v="9"/>
    <x v="0"/>
  </r>
  <r>
    <x v="1"/>
    <n v="8"/>
    <n v="461"/>
    <x v="1"/>
    <x v="25"/>
    <s v="10-368"/>
    <n v="13"/>
    <s v="."/>
    <n v="1"/>
    <n v="3.4"/>
    <n v="3.7"/>
    <n v="2"/>
    <n v="2"/>
    <s v="Y"/>
    <s v="N"/>
    <s v="N"/>
    <s v="."/>
    <n v="1"/>
    <n v="5.3"/>
    <n v="8.6"/>
    <n v="2"/>
    <n v="3"/>
    <s v="N"/>
    <s v="N"/>
    <s v="N"/>
    <s v="."/>
    <s v="."/>
    <n v="1"/>
    <n v="9.3000000000000007"/>
    <n v="14.4"/>
    <n v="2"/>
    <n v="3"/>
    <s v="N"/>
    <s v="N"/>
    <s v="N"/>
    <s v="."/>
    <s v="."/>
    <n v="1"/>
    <n v="14.2"/>
    <n v="15.6"/>
    <n v="3"/>
    <n v="2"/>
    <s v="N"/>
    <s v="N"/>
    <s v="N"/>
    <s v="."/>
    <s v="."/>
    <n v="1.3960000000000001E-3"/>
    <n v="1.176E-2"/>
    <n v="5.7849999999999999E-2"/>
    <n v="0.10367"/>
    <n v="104.754"/>
    <n v="121.557"/>
    <n v="139.56800000000001"/>
    <x v="2"/>
    <x v="0"/>
    <x v="0"/>
    <s v="."/>
    <x v="1"/>
    <x v="0"/>
  </r>
  <r>
    <x v="0"/>
    <n v="15"/>
    <n v="936"/>
    <x v="1"/>
    <x v="25"/>
    <s v="10-368"/>
    <n v="40"/>
    <s v="."/>
    <n v="1"/>
    <n v="3.8"/>
    <n v="4.5999999999999996"/>
    <n v="1"/>
    <n v="1"/>
    <s v="Y"/>
    <s v="N"/>
    <s v="N"/>
    <s v="."/>
    <n v="1"/>
    <n v="6"/>
    <n v="6.9"/>
    <n v="2"/>
    <n v="2"/>
    <s v="N"/>
    <s v="N"/>
    <s v="Y"/>
    <s v="TERM"/>
    <s v="."/>
    <n v="1"/>
    <n v="9.3000000000000007"/>
    <n v="11.1"/>
    <n v="2"/>
    <n v="2"/>
    <s v="N"/>
    <s v="N"/>
    <s v="Y"/>
    <s v="."/>
    <s v="."/>
    <n v="1"/>
    <n v="14.2"/>
    <n v="14.8"/>
    <n v="2"/>
    <n v="3"/>
    <s v="N"/>
    <s v="N"/>
    <s v="Y"/>
    <s v="."/>
    <s v="."/>
    <n v="2.4120000000000001E-3"/>
    <n v="8.5699999999999995E-3"/>
    <n v="3.4380000000000001E-2"/>
    <n v="9.3310000000000004E-2"/>
    <n v="109.751"/>
    <n v="114.11799999999999"/>
    <n v="131.15199999999999"/>
    <x v="2"/>
    <x v="0"/>
    <x v="0"/>
    <s v="."/>
    <x v="1"/>
    <x v="2"/>
  </r>
  <r>
    <x v="1"/>
    <n v="4"/>
    <n v="232"/>
    <x v="1"/>
    <x v="25"/>
    <s v="10-368"/>
    <n v="40"/>
    <s v="."/>
    <n v="1"/>
    <n v="3.8"/>
    <n v="6.2"/>
    <n v="2"/>
    <n v="3"/>
    <s v="N"/>
    <s v="N"/>
    <s v="N"/>
    <s v="."/>
    <n v="1"/>
    <n v="5.5"/>
    <n v="8.6999999999999993"/>
    <n v="2"/>
    <n v="2"/>
    <s v="Y"/>
    <s v="N"/>
    <s v="N"/>
    <s v="."/>
    <s v="."/>
    <n v="1"/>
    <n v="9.5"/>
    <n v="13.2"/>
    <n v="1"/>
    <n v="1"/>
    <s v="Y"/>
    <s v="N"/>
    <s v="N"/>
    <s v="."/>
    <s v="."/>
    <n v="1"/>
    <n v="14.5"/>
    <n v="14.2"/>
    <n v="2"/>
    <n v="2"/>
    <s v="Y"/>
    <s v="N"/>
    <s v="N"/>
    <s v="."/>
    <s v="."/>
    <n v="4.3819999999999996E-3"/>
    <n v="1.2489E-2"/>
    <n v="4.9660000000000003E-2"/>
    <n v="8.7709999999999996E-2"/>
    <n v="99.602999999999994"/>
    <n v="103.858"/>
    <n v="98.063000000000002"/>
    <x v="3"/>
    <x v="1"/>
    <x v="1"/>
    <s v="N"/>
    <x v="3"/>
    <x v="2"/>
  </r>
  <r>
    <x v="1"/>
    <n v="6"/>
    <n v="351"/>
    <x v="1"/>
    <x v="25"/>
    <s v="10-368"/>
    <n v="31"/>
    <s v="."/>
    <n v="1"/>
    <n v="2.5"/>
    <n v="2.1"/>
    <n v="1"/>
    <n v="2"/>
    <s v="Y"/>
    <s v="N"/>
    <s v="N"/>
    <s v="."/>
    <n v="1"/>
    <n v="4.3"/>
    <n v="5.6"/>
    <n v="1"/>
    <n v="1"/>
    <s v="Y"/>
    <s v="N"/>
    <s v="Y"/>
    <s v="."/>
    <s v="."/>
    <n v="1"/>
    <n v="8.3000000000000007"/>
    <n v="11.2"/>
    <n v="1"/>
    <n v="2"/>
    <s v="Y"/>
    <s v="N"/>
    <s v="Y"/>
    <s v="TERM"/>
    <s v="."/>
    <n v="1"/>
    <n v="13.1"/>
    <n v="13.6"/>
    <n v="2"/>
    <n v="2"/>
    <s v="Y"/>
    <s v="N"/>
    <s v="Y"/>
    <s v="."/>
    <s v="."/>
    <n v="3.3100000000000002E-4"/>
    <n v="4.045E-3"/>
    <n v="3.1230000000000001E-2"/>
    <n v="7.2690000000000005E-2"/>
    <n v="99.68"/>
    <n v="99.628"/>
    <n v="93.284000000000006"/>
    <x v="3"/>
    <x v="1"/>
    <x v="1"/>
    <s v="N"/>
    <x v="3"/>
    <x v="2"/>
  </r>
  <r>
    <x v="1"/>
    <n v="18"/>
    <n v="1125"/>
    <x v="1"/>
    <x v="25"/>
    <s v="10-368"/>
    <n v="37"/>
    <s v="."/>
    <n v="1"/>
    <n v="3.2"/>
    <n v="3.6"/>
    <n v="2"/>
    <n v="2"/>
    <s v="N"/>
    <s v="N"/>
    <s v="N"/>
    <s v="."/>
    <n v="1"/>
    <n v="5.0999999999999996"/>
    <n v="7"/>
    <n v="2"/>
    <n v="2"/>
    <s v="N"/>
    <s v="N"/>
    <s v="N"/>
    <s v="."/>
    <s v="."/>
    <n v="1"/>
    <n v="8.5"/>
    <n v="11.2"/>
    <n v="2"/>
    <n v="3"/>
    <s v="N"/>
    <s v="N"/>
    <s v="N"/>
    <s v="."/>
    <s v="."/>
    <n v="1"/>
    <n v="14.2"/>
    <n v="13.4"/>
    <n v="3"/>
    <n v="3"/>
    <s v="N"/>
    <s v="N"/>
    <s v="N"/>
    <s v="."/>
    <s v="."/>
    <n v="1.2440000000000001E-3"/>
    <n v="7.4970000000000002E-3"/>
    <n v="3.1989999999999998E-2"/>
    <n v="7.6490000000000002E-2"/>
    <n v="100.26600000000001"/>
    <n v="97.899000000000001"/>
    <n v="86.572999999999993"/>
    <x v="2"/>
    <x v="0"/>
    <x v="0"/>
    <s v="."/>
    <x v="4"/>
    <x v="2"/>
  </r>
  <r>
    <x v="1"/>
    <n v="13"/>
    <n v="799"/>
    <x v="1"/>
    <x v="25"/>
    <s v="10-368"/>
    <n v="31"/>
    <s v="."/>
    <n v="1"/>
    <n v="2.2000000000000002"/>
    <n v="2.4"/>
    <n v="2"/>
    <n v="2"/>
    <s v="N"/>
    <s v="N"/>
    <s v="Y"/>
    <s v="."/>
    <n v="1"/>
    <n v="4.5"/>
    <n v="5"/>
    <n v="1"/>
    <n v="1"/>
    <s v="Y"/>
    <s v="N"/>
    <s v="Y"/>
    <s v="TERM"/>
    <s v="."/>
    <n v="1"/>
    <n v="8"/>
    <n v="9.6"/>
    <n v="1"/>
    <n v="1"/>
    <s v="Y"/>
    <s v="N"/>
    <s v="Y"/>
    <s v="."/>
    <s v="."/>
    <n v="1"/>
    <n v="14.1"/>
    <n v="12"/>
    <n v="2"/>
    <n v="2"/>
    <s v="Y"/>
    <s v="N"/>
    <s v="Y"/>
    <s v="."/>
    <s v="."/>
    <n v="3.8000000000000002E-4"/>
    <n v="3.375E-3"/>
    <n v="2.2120000000000001E-2"/>
    <n v="6.0909999999999999E-2"/>
    <n v="107.727"/>
    <n v="90.771000000000001"/>
    <n v="80.872"/>
    <x v="3"/>
    <x v="1"/>
    <x v="1"/>
    <s v="N"/>
    <x v="4"/>
    <x v="2"/>
  </r>
  <r>
    <x v="1"/>
    <n v="5"/>
    <n v="282"/>
    <x v="1"/>
    <x v="25"/>
    <s v="10-368"/>
    <n v="26"/>
    <s v="."/>
    <n v="1"/>
    <n v="1.9"/>
    <n v="4.5"/>
    <n v="1"/>
    <n v="1"/>
    <s v="Y"/>
    <s v="Y"/>
    <s v="Y"/>
    <s v="."/>
    <n v="1"/>
    <n v="4.7"/>
    <n v="5.0999999999999996"/>
    <n v="3"/>
    <n v="2"/>
    <s v="N"/>
    <s v="N"/>
    <s v="N"/>
    <s v="."/>
    <s v="."/>
    <n v="1"/>
    <n v="9.1999999999999993"/>
    <n v="9.1"/>
    <n v="2"/>
    <n v="3"/>
    <s v="N"/>
    <s v="N"/>
    <s v="N"/>
    <s v="."/>
    <s v="."/>
    <n v="1"/>
    <n v="14.2"/>
    <n v="12.8"/>
    <n v="3"/>
    <n v="3"/>
    <s v="N"/>
    <s v="N"/>
    <s v="N"/>
    <s v="."/>
    <s v="."/>
    <n v="1.1540000000000001E-3"/>
    <n v="3.6670000000000001E-3"/>
    <n v="2.2859999999999998E-2"/>
    <n v="6.9800000000000001E-2"/>
    <n v="98.591999999999999"/>
    <n v="91.563000000000002"/>
    <n v="73.111000000000004"/>
    <x v="2"/>
    <x v="0"/>
    <x v="0"/>
    <s v="."/>
    <x v="5"/>
    <x v="2"/>
  </r>
  <r>
    <x v="1"/>
    <n v="16"/>
    <n v="979"/>
    <x v="1"/>
    <x v="25"/>
    <s v="10-368"/>
    <n v="19"/>
    <s v="."/>
    <n v="1"/>
    <n v="2.4"/>
    <n v="2.2999999999999998"/>
    <n v="2"/>
    <n v="2"/>
    <s v="N"/>
    <s v="Y"/>
    <s v="N"/>
    <s v="."/>
    <n v="1"/>
    <n v="4.9000000000000004"/>
    <n v="5.7"/>
    <n v="3"/>
    <n v="3"/>
    <s v="N"/>
    <s v="N"/>
    <s v="N"/>
    <s v="."/>
    <s v="."/>
    <n v="1"/>
    <n v="7.3"/>
    <n v="9.6999999999999993"/>
    <n v="2"/>
    <n v="3"/>
    <s v="N"/>
    <s v="N"/>
    <s v="N"/>
    <s v="."/>
    <s v="."/>
    <n v="1"/>
    <n v="12.5"/>
    <n v="11.5"/>
    <n v="3"/>
    <n v="3"/>
    <s v="N"/>
    <s v="N"/>
    <s v="N"/>
    <s v="."/>
    <s v="."/>
    <n v="3.8099999999999999E-4"/>
    <n v="4.7759999999999999E-3"/>
    <n v="2.061E-2"/>
    <n v="4.9590000000000002E-2"/>
    <n v="94.552000000000007"/>
    <n v="88.86"/>
    <n v="69.355000000000004"/>
    <x v="2"/>
    <x v="0"/>
    <x v="0"/>
    <s v="."/>
    <x v="5"/>
    <x v="2"/>
  </r>
  <r>
    <x v="1"/>
    <n v="14"/>
    <n v="875"/>
    <x v="1"/>
    <x v="25"/>
    <s v="10-368"/>
    <n v="43"/>
    <s v="."/>
    <n v="1"/>
    <n v="2.9"/>
    <n v="2.8"/>
    <n v="2"/>
    <n v="2"/>
    <s v="N"/>
    <s v="N"/>
    <s v="N"/>
    <s v="."/>
    <n v="1"/>
    <n v="5"/>
    <n v="6.7"/>
    <n v="2"/>
    <n v="2"/>
    <s v="N"/>
    <s v="N"/>
    <s v="N"/>
    <s v="."/>
    <s v="."/>
    <n v="1"/>
    <n v="7.6"/>
    <n v="9.9"/>
    <n v="2"/>
    <n v="3"/>
    <s v="N"/>
    <s v="N"/>
    <s v="N"/>
    <s v="."/>
    <s v="."/>
    <n v="1"/>
    <n v="13.4"/>
    <n v="11.8"/>
    <n v="3"/>
    <n v="3"/>
    <s v="N"/>
    <s v="N"/>
    <s v="N"/>
    <s v="."/>
    <s v="."/>
    <n v="6.8199999999999999E-4"/>
    <n v="6.7330000000000003E-3"/>
    <n v="2.2349999999999998E-2"/>
    <n v="5.5969999999999999E-2"/>
    <n v="104.63500000000001"/>
    <n v="83.503"/>
    <n v="66.391999999999996"/>
    <x v="2"/>
    <x v="0"/>
    <x v="0"/>
    <s v="."/>
    <x v="5"/>
    <x v="2"/>
  </r>
  <r>
    <x v="0"/>
    <n v="19"/>
    <n v="1183"/>
    <x v="1"/>
    <x v="25"/>
    <s v="10-368"/>
    <n v="31"/>
    <s v="."/>
    <n v="1"/>
    <n v="2.7"/>
    <n v="2.5"/>
    <n v="2"/>
    <n v="2"/>
    <s v="N"/>
    <s v="N"/>
    <s v="N"/>
    <s v="."/>
    <n v="1"/>
    <n v="4.7"/>
    <n v="5.5"/>
    <n v="2"/>
    <n v="2"/>
    <s v="N"/>
    <s v="N"/>
    <s v="N"/>
    <s v="."/>
    <s v="."/>
    <n v="1"/>
    <n v="7.5"/>
    <n v="9.9"/>
    <n v="2"/>
    <n v="3"/>
    <s v="N"/>
    <s v="N"/>
    <s v="N"/>
    <s v="."/>
    <s v="."/>
    <n v="1"/>
    <n v="11.2"/>
    <n v="12"/>
    <n v="3"/>
    <n v="3"/>
    <s v="N"/>
    <s v="N"/>
    <s v="N"/>
    <s v="."/>
    <s v="."/>
    <n v="5.0600000000000005E-4"/>
    <n v="4.2649999999999997E-3"/>
    <n v="2.205E-2"/>
    <n v="4.8379999999999999E-2"/>
    <n v="86.567999999999998"/>
    <n v="92.197000000000003"/>
    <n v="61.024999999999999"/>
    <x v="2"/>
    <x v="0"/>
    <x v="0"/>
    <s v="."/>
    <x v="6"/>
    <x v="2"/>
  </r>
  <r>
    <x v="1"/>
    <n v="2"/>
    <n v="114"/>
    <x v="1"/>
    <x v="25"/>
    <s v="10-368"/>
    <n v="50"/>
    <s v="."/>
    <n v="1"/>
    <n v="3.1"/>
    <n v="5"/>
    <n v="2"/>
    <n v="2"/>
    <s v="N"/>
    <s v="N"/>
    <s v="N"/>
    <s v="."/>
    <n v="1"/>
    <n v="4.5"/>
    <n v="5.7"/>
    <n v="2"/>
    <n v="2"/>
    <s v="Y"/>
    <s v="N"/>
    <s v="N"/>
    <s v="."/>
    <s v="."/>
    <n v="1"/>
    <n v="8.6999999999999993"/>
    <n v="9.1999999999999993"/>
    <n v="1"/>
    <n v="1"/>
    <s v="Y"/>
    <s v="N"/>
    <s v="N"/>
    <s v="."/>
    <s v="."/>
    <n v="1"/>
    <n v="12.6"/>
    <n v="10.5"/>
    <n v="2"/>
    <n v="2"/>
    <s v="Y"/>
    <s v="N"/>
    <s v="N"/>
    <s v="."/>
    <s v="."/>
    <n v="2.3249999999999998E-3"/>
    <n v="4.3860000000000001E-3"/>
    <n v="2.2089999999999999E-2"/>
    <n v="4.1669999999999999E-2"/>
    <n v="85.626999999999995"/>
    <n v="72.010999999999996"/>
    <n v="39.761000000000003"/>
    <x v="3"/>
    <x v="1"/>
    <x v="1"/>
    <s v="N"/>
    <x v="7"/>
    <x v="2"/>
  </r>
  <r>
    <x v="1"/>
    <n v="10"/>
    <n v="607"/>
    <x v="1"/>
    <x v="25"/>
    <s v="10-368"/>
    <n v="31"/>
    <s v="."/>
    <n v="1"/>
    <n v="1.7"/>
    <n v="1"/>
    <n v="2"/>
    <n v="3"/>
    <s v="Y"/>
    <s v="N"/>
    <s v="N"/>
    <s v="."/>
    <n v="1"/>
    <n v="3.4"/>
    <n v="3.2"/>
    <n v="1"/>
    <n v="1"/>
    <s v="Y"/>
    <s v="N"/>
    <s v="N"/>
    <s v="."/>
    <s v="."/>
    <n v="1"/>
    <n v="5.2"/>
    <n v="4.8"/>
    <n v="1"/>
    <n v="2"/>
    <s v="Y"/>
    <s v="N"/>
    <s v="N"/>
    <s v="."/>
    <s v="."/>
    <n v="1"/>
    <n v="9.1"/>
    <n v="6.1"/>
    <n v="2"/>
    <n v="3"/>
    <s v="Y"/>
    <s v="N"/>
    <s v="N"/>
    <s v="."/>
    <s v="."/>
    <n v="5.1E-5"/>
    <n v="1.044E-3"/>
    <n v="3.5899999999999999E-3"/>
    <n v="1.0160000000000001E-2"/>
    <n v="68.703999999999994"/>
    <n v="34.665999999999997"/>
    <n v="-10.145"/>
    <x v="3"/>
    <x v="1"/>
    <x v="1"/>
    <s v="N"/>
    <x v="8"/>
    <x v="2"/>
  </r>
  <r>
    <x v="0"/>
    <n v="1"/>
    <n v="24"/>
    <x v="1"/>
    <x v="26"/>
    <s v="10-369"/>
    <n v="24"/>
    <s v="."/>
    <n v="1"/>
    <n v="2.7"/>
    <n v="3.5"/>
    <n v="2"/>
    <n v="3"/>
    <s v="N"/>
    <s v="N"/>
    <s v="N"/>
    <s v="."/>
    <n v="1"/>
    <n v="5.0999999999999996"/>
    <n v="5.3"/>
    <n v="2"/>
    <n v="2"/>
    <s v="N"/>
    <s v="N"/>
    <s v="N"/>
    <s v="."/>
    <s v="."/>
    <n v="1"/>
    <n v="8.3000000000000007"/>
    <n v="11.6"/>
    <n v="1"/>
    <n v="1"/>
    <s v="N"/>
    <s v="N"/>
    <s v="N"/>
    <s v="."/>
    <s v="."/>
    <n v="1"/>
    <n v="14.6"/>
    <n v="18.100000000000001"/>
    <n v="3"/>
    <n v="3"/>
    <s v="N"/>
    <s v="N"/>
    <s v="N"/>
    <s v="."/>
    <s v="."/>
    <n v="9.9200000000000004E-4"/>
    <n v="4.2979999999999997E-3"/>
    <n v="3.3509999999999998E-2"/>
    <n v="0.14349000000000001"/>
    <n v="106.28100000000001"/>
    <n v="146.45500000000001"/>
    <n v="219.70099999999999"/>
    <x v="1"/>
    <x v="1"/>
    <x v="0"/>
    <s v="N"/>
    <x v="0"/>
    <x v="1"/>
  </r>
  <r>
    <x v="1"/>
    <n v="16"/>
    <n v="985"/>
    <x v="1"/>
    <x v="26"/>
    <s v="10-369"/>
    <n v="25"/>
    <s v="."/>
    <n v="1"/>
    <n v="4.2"/>
    <n v="5.3"/>
    <n v="1"/>
    <n v="1"/>
    <s v="Y"/>
    <s v="N"/>
    <s v="N"/>
    <s v="."/>
    <n v="1"/>
    <n v="7.2"/>
    <n v="11.4"/>
    <n v="2"/>
    <n v="2"/>
    <s v="N"/>
    <s v="N"/>
    <s v="N"/>
    <s v="."/>
    <s v="."/>
    <n v="1"/>
    <n v="10.5"/>
    <n v="16.899999999999999"/>
    <n v="2"/>
    <n v="3"/>
    <s v="N"/>
    <s v="N"/>
    <s v="N"/>
    <s v="."/>
    <s v="."/>
    <n v="1"/>
    <n v="15.8"/>
    <n v="19.2"/>
    <n v="2"/>
    <n v="2"/>
    <s v="N"/>
    <s v="N"/>
    <s v="N"/>
    <s v="."/>
    <s v="."/>
    <n v="3.539E-3"/>
    <n v="2.8070999999999999E-2"/>
    <n v="8.9969999999999994E-2"/>
    <n v="0.17474000000000001"/>
    <n v="120.31399999999999"/>
    <n v="137.54900000000001"/>
    <n v="199.56299999999999"/>
    <x v="2"/>
    <x v="0"/>
    <x v="0"/>
    <s v="."/>
    <x v="0"/>
    <x v="0"/>
  </r>
  <r>
    <x v="0"/>
    <n v="13"/>
    <n v="812"/>
    <x v="1"/>
    <x v="26"/>
    <s v="10-369"/>
    <n v="44"/>
    <s v="."/>
    <n v="1"/>
    <n v="4.0999999999999996"/>
    <n v="6.7"/>
    <n v="2"/>
    <n v="2"/>
    <s v="N"/>
    <s v="N"/>
    <s v="N"/>
    <s v="."/>
    <n v="1"/>
    <n v="6.4"/>
    <n v="8.3000000000000007"/>
    <n v="2"/>
    <n v="2"/>
    <s v="Y"/>
    <s v="N"/>
    <s v="N"/>
    <s v="."/>
    <s v="."/>
    <n v="1"/>
    <n v="10.4"/>
    <n v="13.6"/>
    <n v="1"/>
    <n v="2"/>
    <s v="Y"/>
    <s v="N"/>
    <s v="N"/>
    <s v="."/>
    <s v="."/>
    <n v="1"/>
    <n v="14.7"/>
    <n v="16"/>
    <n v="2"/>
    <n v="2"/>
    <s v="Y"/>
    <s v="N"/>
    <s v="N"/>
    <s v="."/>
    <s v="."/>
    <n v="5.5209999999999999E-3"/>
    <n v="1.3226999999999999E-2"/>
    <n v="5.7709999999999997E-2"/>
    <n v="0.1129"/>
    <n v="114.163"/>
    <n v="133.27600000000001"/>
    <n v="194.499"/>
    <x v="3"/>
    <x v="1"/>
    <x v="1"/>
    <s v="N"/>
    <x v="0"/>
    <x v="1"/>
  </r>
  <r>
    <x v="1"/>
    <n v="20"/>
    <n v="1262"/>
    <x v="1"/>
    <x v="26"/>
    <s v="10-369"/>
    <n v="46"/>
    <s v="."/>
    <n v="1"/>
    <n v="3.3"/>
    <n v="6"/>
    <n v="2"/>
    <n v="1"/>
    <s v="N"/>
    <s v="N"/>
    <s v="N"/>
    <s v="."/>
    <n v="1"/>
    <n v="4.8"/>
    <n v="6.8"/>
    <n v="2"/>
    <n v="2"/>
    <s v="N"/>
    <s v="N"/>
    <s v="N"/>
    <s v="."/>
    <s v="."/>
    <n v="1"/>
    <n v="8"/>
    <n v="12.2"/>
    <n v="2"/>
    <n v="2"/>
    <s v="N"/>
    <s v="N"/>
    <s v="N"/>
    <s v="."/>
    <s v="."/>
    <n v="1"/>
    <n v="13.9"/>
    <n v="17"/>
    <n v="2"/>
    <n v="2"/>
    <s v="N"/>
    <s v="N"/>
    <s v="N"/>
    <s v="."/>
    <s v="."/>
    <n v="3.5639999999999999E-3"/>
    <n v="6.659E-3"/>
    <n v="3.5720000000000002E-2"/>
    <n v="0.12051000000000001"/>
    <n v="108.455"/>
    <n v="137.41900000000001"/>
    <n v="185.96199999999999"/>
    <x v="2"/>
    <x v="0"/>
    <x v="0"/>
    <s v="."/>
    <x v="0"/>
    <x v="0"/>
  </r>
  <r>
    <x v="0"/>
    <n v="11"/>
    <n v="701"/>
    <x v="1"/>
    <x v="26"/>
    <s v="10-369"/>
    <n v="61"/>
    <s v="."/>
    <n v="1"/>
    <n v="4"/>
    <n v="6.6"/>
    <n v="3"/>
    <n v="2"/>
    <s v="N"/>
    <s v="N"/>
    <s v="N"/>
    <s v="."/>
    <n v="1"/>
    <n v="6.3"/>
    <n v="8"/>
    <n v="3"/>
    <n v="2"/>
    <s v="N"/>
    <s v="N"/>
    <s v="N"/>
    <s v="."/>
    <s v="."/>
    <n v="1"/>
    <n v="10.6"/>
    <n v="13.5"/>
    <n v="1"/>
    <n v="1"/>
    <s v="N"/>
    <s v="N"/>
    <s v="N"/>
    <s v="."/>
    <s v="."/>
    <n v="1"/>
    <n v="16.5"/>
    <n v="17.399999999999999"/>
    <n v="2"/>
    <n v="2"/>
    <s v="N"/>
    <s v="N"/>
    <s v="N"/>
    <s v="."/>
    <s v="."/>
    <n v="5.2269999999999999E-3"/>
    <n v="1.2096000000000001E-2"/>
    <n v="5.7959999999999998E-2"/>
    <n v="0.14987"/>
    <n v="113.354"/>
    <n v="127.50700000000001"/>
    <n v="170.14699999999999"/>
    <x v="1"/>
    <x v="1"/>
    <x v="0"/>
    <s v="N"/>
    <x v="9"/>
    <x v="2"/>
  </r>
  <r>
    <x v="0"/>
    <n v="6"/>
    <n v="324"/>
    <x v="1"/>
    <x v="26"/>
    <s v="10-369"/>
    <n v="4"/>
    <s v="."/>
    <n v="1"/>
    <n v="3.1"/>
    <n v="5.8"/>
    <n v="3"/>
    <n v="2"/>
    <s v="N"/>
    <s v="N"/>
    <s v="N"/>
    <s v="."/>
    <n v="1"/>
    <n v="4.5"/>
    <n v="6.8"/>
    <n v="3"/>
    <n v="2"/>
    <s v="N"/>
    <s v="N"/>
    <s v="N"/>
    <s v="."/>
    <s v="."/>
    <n v="1"/>
    <n v="9.1"/>
    <n v="12.2"/>
    <n v="2"/>
    <n v="3"/>
    <s v="N"/>
    <s v="N"/>
    <s v="N"/>
    <s v="."/>
    <s v="."/>
    <n v="1"/>
    <n v="16.100000000000001"/>
    <n v="16.7"/>
    <n v="3"/>
    <n v="2"/>
    <s v="N"/>
    <s v="N"/>
    <s v="N"/>
    <s v="."/>
    <s v="."/>
    <n v="3.1289999999999998E-3"/>
    <n v="6.2420000000000002E-3"/>
    <n v="4.0629999999999999E-2"/>
    <n v="0.13469999999999999"/>
    <n v="115.10299999999999"/>
    <n v="123.54600000000001"/>
    <n v="165.29300000000001"/>
    <x v="2"/>
    <x v="0"/>
    <x v="0"/>
    <s v="."/>
    <x v="9"/>
    <x v="0"/>
  </r>
  <r>
    <x v="0"/>
    <n v="8"/>
    <n v="490"/>
    <x v="1"/>
    <x v="26"/>
    <s v="10-369"/>
    <n v="42"/>
    <s v="."/>
    <n v="1"/>
    <n v="3.8"/>
    <n v="5.5"/>
    <n v="2"/>
    <n v="2"/>
    <s v="Y"/>
    <s v="N"/>
    <s v="N"/>
    <s v="."/>
    <n v="1"/>
    <n v="6.3"/>
    <n v="8.6999999999999993"/>
    <n v="2"/>
    <n v="2"/>
    <s v="Y"/>
    <s v="N"/>
    <s v="N"/>
    <s v="."/>
    <s v="."/>
    <n v="1"/>
    <n v="9.5"/>
    <n v="13.8"/>
    <n v="1"/>
    <n v="1"/>
    <s v="Y"/>
    <s v="N"/>
    <s v="N"/>
    <s v="."/>
    <s v="."/>
    <n v="1"/>
    <n v="15.4"/>
    <n v="16"/>
    <n v="2"/>
    <n v="2"/>
    <s v="Y"/>
    <s v="N"/>
    <s v="N"/>
    <s v="."/>
    <s v="."/>
    <n v="3.4480000000000001E-3"/>
    <n v="1.4305E-2"/>
    <n v="5.4280000000000002E-2"/>
    <n v="0.11827"/>
    <n v="115.688"/>
    <n v="124.827"/>
    <n v="159.53399999999999"/>
    <x v="3"/>
    <x v="1"/>
    <x v="1"/>
    <s v="N"/>
    <x v="9"/>
    <x v="2"/>
  </r>
  <r>
    <x v="0"/>
    <n v="11"/>
    <n v="691"/>
    <x v="1"/>
    <x v="26"/>
    <s v="10-369"/>
    <n v="51"/>
    <s v="."/>
    <n v="1"/>
    <n v="2.7"/>
    <n v="3.3"/>
    <n v="2"/>
    <n v="3"/>
    <s v="Y"/>
    <s v="N"/>
    <s v="N"/>
    <s v="."/>
    <n v="1"/>
    <n v="4.5"/>
    <n v="6.2"/>
    <n v="1"/>
    <n v="1"/>
    <s v="Y"/>
    <s v="N"/>
    <s v="N"/>
    <s v="."/>
    <s v="."/>
    <n v="1"/>
    <n v="8"/>
    <n v="11.7"/>
    <n v="1"/>
    <n v="1"/>
    <s v="Y"/>
    <s v="N"/>
    <s v="N"/>
    <s v="."/>
    <s v="."/>
    <n v="1"/>
    <n v="13.6"/>
    <n v="14.8"/>
    <n v="2"/>
    <n v="2"/>
    <s v="Y"/>
    <s v="N"/>
    <s v="N"/>
    <s v="."/>
    <s v="."/>
    <n v="8.8199999999999997E-4"/>
    <n v="5.189E-3"/>
    <n v="3.2849999999999997E-2"/>
    <n v="8.9370000000000005E-2"/>
    <n v="107.151"/>
    <n v="114.13200000000001"/>
    <n v="136.00700000000001"/>
    <x v="3"/>
    <x v="1"/>
    <x v="1"/>
    <s v="N"/>
    <x v="1"/>
    <x v="2"/>
  </r>
  <r>
    <x v="1"/>
    <n v="3"/>
    <n v="179"/>
    <x v="1"/>
    <x v="26"/>
    <s v="10-369"/>
    <n v="51"/>
    <s v="."/>
    <n v="1"/>
    <n v="4.5"/>
    <n v="6.5"/>
    <n v="3"/>
    <n v="3"/>
    <s v="N"/>
    <s v="N"/>
    <s v="N"/>
    <s v="."/>
    <n v="1"/>
    <n v="6.3"/>
    <n v="7.9"/>
    <n v="3"/>
    <n v="2"/>
    <s v="N"/>
    <s v="N"/>
    <s v="N"/>
    <s v="."/>
    <s v="."/>
    <n v="1"/>
    <n v="10.5"/>
    <n v="11.9"/>
    <n v="2"/>
    <n v="2"/>
    <s v="N"/>
    <s v="N"/>
    <s v="N"/>
    <s v="."/>
    <s v="."/>
    <n v="1"/>
    <n v="17.8"/>
    <n v="15"/>
    <n v="3"/>
    <n v="3"/>
    <s v="N"/>
    <s v="N"/>
    <s v="N"/>
    <s v="."/>
    <s v="."/>
    <n v="5.7039999999999999E-3"/>
    <n v="1.1795E-2"/>
    <n v="4.4609999999999997E-2"/>
    <n v="0.12015000000000001"/>
    <n v="118.544"/>
    <n v="111.512"/>
    <n v="135.43199999999999"/>
    <x v="2"/>
    <x v="0"/>
    <x v="0"/>
    <s v="."/>
    <x v="1"/>
    <x v="2"/>
  </r>
  <r>
    <x v="1"/>
    <n v="20"/>
    <n v="1256"/>
    <x v="1"/>
    <x v="26"/>
    <s v="10-369"/>
    <n v="40"/>
    <s v="."/>
    <n v="1"/>
    <n v="3"/>
    <n v="3.8"/>
    <n v="1"/>
    <n v="2"/>
    <s v="N"/>
    <s v="N"/>
    <s v="N"/>
    <s v="."/>
    <n v="1"/>
    <n v="4.7"/>
    <n v="6.1"/>
    <n v="1"/>
    <n v="1"/>
    <s v="Y"/>
    <s v="N"/>
    <s v="N"/>
    <s v="."/>
    <s v="."/>
    <n v="1"/>
    <n v="9"/>
    <n v="9.8000000000000007"/>
    <n v="1"/>
    <n v="3"/>
    <s v="Y"/>
    <s v="N"/>
    <s v="N"/>
    <s v="."/>
    <s v="."/>
    <n v="1"/>
    <n v="15.4"/>
    <n v="12.7"/>
    <n v="2"/>
    <n v="2"/>
    <s v="Y"/>
    <s v="N"/>
    <s v="N"/>
    <s v="."/>
    <s v="."/>
    <n v="1.2999999999999999E-3"/>
    <n v="5.2469999999999999E-3"/>
    <n v="2.5930000000000002E-2"/>
    <n v="7.4520000000000003E-2"/>
    <n v="114.19"/>
    <n v="110.274"/>
    <n v="130.06299999999999"/>
    <x v="3"/>
    <x v="1"/>
    <x v="1"/>
    <s v="N"/>
    <x v="1"/>
    <x v="2"/>
  </r>
  <r>
    <x v="1"/>
    <n v="6"/>
    <n v="357"/>
    <x v="1"/>
    <x v="26"/>
    <s v="10-369"/>
    <n v="37"/>
    <s v="."/>
    <n v="1"/>
    <n v="3.2"/>
    <n v="4.5"/>
    <n v="2"/>
    <n v="2"/>
    <s v="Y"/>
    <s v="N"/>
    <s v="N"/>
    <s v="."/>
    <n v="1"/>
    <n v="5.5"/>
    <n v="7.1"/>
    <n v="1"/>
    <n v="1"/>
    <s v="Y"/>
    <s v="N"/>
    <s v="Y"/>
    <s v="."/>
    <s v="."/>
    <n v="1"/>
    <n v="8.6999999999999993"/>
    <n v="12.3"/>
    <n v="1"/>
    <n v="2"/>
    <s v="Y"/>
    <s v="N"/>
    <s v="Y"/>
    <s v="."/>
    <s v="."/>
    <n v="1"/>
    <n v="13.3"/>
    <n v="15"/>
    <n v="2"/>
    <n v="2"/>
    <s v="Y"/>
    <s v="N"/>
    <s v="Y"/>
    <s v="."/>
    <s v="."/>
    <n v="1.944E-3"/>
    <n v="8.3180000000000007E-3"/>
    <n v="3.9489999999999997E-2"/>
    <n v="8.9770000000000003E-2"/>
    <n v="102.102"/>
    <n v="115.871"/>
    <n v="130.02500000000001"/>
    <x v="3"/>
    <x v="1"/>
    <x v="1"/>
    <s v="N"/>
    <x v="1"/>
    <x v="2"/>
  </r>
  <r>
    <x v="1"/>
    <n v="18"/>
    <n v="1141"/>
    <x v="1"/>
    <x v="26"/>
    <s v="10-369"/>
    <n v="53"/>
    <s v="."/>
    <n v="1"/>
    <n v="3.7"/>
    <n v="6"/>
    <n v="2"/>
    <n v="2"/>
    <s v="N"/>
    <s v="N"/>
    <s v="N"/>
    <s v="."/>
    <n v="1"/>
    <n v="5.8"/>
    <n v="7.4"/>
    <n v="2"/>
    <n v="2"/>
    <s v="N"/>
    <s v="N"/>
    <s v="N"/>
    <s v="."/>
    <s v="."/>
    <n v="1"/>
    <n v="9.8000000000000007"/>
    <n v="12.8"/>
    <n v="3"/>
    <n v="2"/>
    <s v="N"/>
    <s v="N"/>
    <s v="N"/>
    <s v="."/>
    <s v="."/>
    <n v="1"/>
    <n v="18"/>
    <n v="16.100000000000001"/>
    <n v="2"/>
    <n v="3"/>
    <s v="N"/>
    <s v="N"/>
    <s v="N"/>
    <s v="."/>
    <s v="."/>
    <n v="3.9960000000000004E-3"/>
    <n v="9.528E-3"/>
    <n v="4.8169999999999998E-2"/>
    <n v="0.13997000000000001"/>
    <n v="111.38500000000001"/>
    <n v="109.313"/>
    <n v="120.438"/>
    <x v="2"/>
    <x v="0"/>
    <x v="0"/>
    <s v="."/>
    <x v="2"/>
    <x v="2"/>
  </r>
  <r>
    <x v="0"/>
    <n v="17"/>
    <n v="1069"/>
    <x v="1"/>
    <x v="26"/>
    <s v="10-369"/>
    <n v="45"/>
    <s v="."/>
    <n v="1"/>
    <n v="3.8"/>
    <n v="4.8"/>
    <n v="3"/>
    <n v="3"/>
    <s v="N"/>
    <s v="N"/>
    <s v="N"/>
    <s v="."/>
    <n v="1"/>
    <n v="5.9"/>
    <n v="7.6"/>
    <n v="3"/>
    <n v="3"/>
    <s v="N"/>
    <s v="N"/>
    <s v="N"/>
    <s v="."/>
    <s v="."/>
    <n v="1"/>
    <n v="9.1999999999999993"/>
    <n v="11.3"/>
    <n v="3"/>
    <n v="2"/>
    <s v="N"/>
    <s v="N"/>
    <s v="N"/>
    <s v="."/>
    <s v="."/>
    <n v="1"/>
    <n v="17"/>
    <n v="16.100000000000001"/>
    <n v="3"/>
    <n v="2"/>
    <s v="N"/>
    <s v="N"/>
    <s v="N"/>
    <s v="."/>
    <s v="."/>
    <n v="2.627E-3"/>
    <n v="1.0224E-2"/>
    <n v="3.524E-2"/>
    <n v="0.13220000000000001"/>
    <n v="109.071"/>
    <n v="108.05800000000001"/>
    <n v="119.27500000000001"/>
    <x v="2"/>
    <x v="0"/>
    <x v="0"/>
    <s v="."/>
    <x v="2"/>
    <x v="2"/>
  </r>
  <r>
    <x v="0"/>
    <n v="9"/>
    <n v="547"/>
    <x v="1"/>
    <x v="26"/>
    <s v="10-369"/>
    <n v="35"/>
    <s v="."/>
    <n v="1"/>
    <n v="3.3"/>
    <n v="5"/>
    <n v="3"/>
    <n v="2"/>
    <s v="N"/>
    <s v="N"/>
    <s v="N"/>
    <s v="."/>
    <n v="1"/>
    <n v="5.6"/>
    <n v="7.3"/>
    <n v="3"/>
    <n v="2"/>
    <s v="N"/>
    <s v="N"/>
    <s v="N"/>
    <s v="."/>
    <s v="."/>
    <n v="1"/>
    <n v="9.8000000000000007"/>
    <n v="12.5"/>
    <n v="2"/>
    <n v="2"/>
    <s v="N"/>
    <s v="N"/>
    <s v="N"/>
    <s v="."/>
    <s v="."/>
    <n v="1"/>
    <n v="16.100000000000001"/>
    <n v="15.8"/>
    <n v="2"/>
    <n v="2"/>
    <s v="N"/>
    <s v="N"/>
    <s v="N"/>
    <s v="."/>
    <s v="."/>
    <n v="2.4750000000000002E-3"/>
    <n v="8.9529999999999992E-3"/>
    <n v="4.5940000000000002E-2"/>
    <n v="0.12058000000000001"/>
    <n v="105.777"/>
    <n v="106.605"/>
    <n v="109.818"/>
    <x v="2"/>
    <x v="0"/>
    <x v="0"/>
    <s v="."/>
    <x v="2"/>
    <x v="2"/>
  </r>
  <r>
    <x v="0"/>
    <n v="1"/>
    <n v="25"/>
    <x v="1"/>
    <x v="26"/>
    <s v="10-369"/>
    <n v="25"/>
    <s v="."/>
    <n v="1"/>
    <n v="2.1"/>
    <n v="2"/>
    <n v="1"/>
    <n v="2"/>
    <s v="Y"/>
    <s v="N"/>
    <s v="N"/>
    <s v="."/>
    <n v="1"/>
    <n v="4.4000000000000004"/>
    <n v="4.2"/>
    <n v="1"/>
    <n v="3"/>
    <s v="N"/>
    <s v="N"/>
    <s v="N"/>
    <s v="."/>
    <s v="."/>
    <n v="1"/>
    <n v="7.8"/>
    <n v="9.6999999999999993"/>
    <n v="2"/>
    <n v="3"/>
    <s v="N"/>
    <s v="N"/>
    <s v="N"/>
    <s v="."/>
    <s v="."/>
    <n v="1"/>
    <n v="14"/>
    <n v="15.3"/>
    <n v="2"/>
    <n v="3"/>
    <s v="N"/>
    <s v="N"/>
    <s v="N"/>
    <s v="."/>
    <s v="."/>
    <n v="2.52E-4"/>
    <n v="2.3280000000000002E-3"/>
    <n v="2.2020000000000001E-2"/>
    <n v="9.8320000000000005E-2"/>
    <n v="98.957999999999998"/>
    <n v="108.26300000000001"/>
    <n v="103.291"/>
    <x v="4"/>
    <x v="1"/>
    <x v="0"/>
    <s v="N"/>
    <x v="3"/>
    <x v="2"/>
  </r>
  <r>
    <x v="1"/>
    <n v="5"/>
    <n v="300"/>
    <x v="1"/>
    <x v="26"/>
    <s v="10-369"/>
    <n v="44"/>
    <s v="."/>
    <n v="1"/>
    <n v="4.0999999999999996"/>
    <n v="7"/>
    <n v="2"/>
    <n v="2"/>
    <s v="Y"/>
    <s v="N"/>
    <s v="N"/>
    <s v="."/>
    <n v="1"/>
    <n v="5.0999999999999996"/>
    <n v="7.7"/>
    <n v="2"/>
    <n v="2"/>
    <s v="Y"/>
    <s v="N"/>
    <s v="Y"/>
    <s v="."/>
    <s v="."/>
    <n v="1"/>
    <n v="9.5"/>
    <n v="12.3"/>
    <n v="1"/>
    <n v="2"/>
    <s v="Y"/>
    <s v="N"/>
    <s v="Y"/>
    <s v="."/>
    <s v="."/>
    <n v="1"/>
    <n v="14.7"/>
    <n v="14"/>
    <n v="2"/>
    <n v="2"/>
    <s v="Y"/>
    <s v="N"/>
    <s v="Y"/>
    <s v="."/>
    <s v="."/>
    <n v="6.0270000000000002E-3"/>
    <n v="9.0709999999999992E-3"/>
    <n v="4.3119999999999999E-2"/>
    <n v="8.6440000000000003E-2"/>
    <n v="102.556"/>
    <n v="102.39700000000001"/>
    <n v="99.421999999999997"/>
    <x v="3"/>
    <x v="1"/>
    <x v="1"/>
    <s v="N"/>
    <x v="3"/>
    <x v="2"/>
  </r>
  <r>
    <x v="0"/>
    <n v="7"/>
    <n v="440"/>
    <x v="1"/>
    <x v="26"/>
    <s v="10-369"/>
    <n v="56"/>
    <s v="."/>
    <n v="1"/>
    <n v="3.1"/>
    <n v="5.8"/>
    <n v="1"/>
    <n v="2"/>
    <s v="N"/>
    <s v="N"/>
    <s v="N"/>
    <s v="."/>
    <n v="1"/>
    <n v="4.5"/>
    <n v="7.2"/>
    <n v="3"/>
    <n v="3"/>
    <s v="N"/>
    <s v="N"/>
    <s v="N"/>
    <s v="."/>
    <s v="."/>
    <n v="1"/>
    <n v="9.5"/>
    <n v="10.7"/>
    <n v="2"/>
    <n v="2"/>
    <s v="N"/>
    <s v="N"/>
    <s v="N"/>
    <s v="."/>
    <s v="."/>
    <n v="1"/>
    <n v="13.2"/>
    <n v="13"/>
    <n v="2"/>
    <n v="3"/>
    <s v="N"/>
    <s v="N"/>
    <s v="N"/>
    <s v="."/>
    <s v="."/>
    <n v="3.1289999999999998E-3"/>
    <n v="6.9979999999999999E-3"/>
    <n v="3.2629999999999999E-2"/>
    <n v="6.6919999999999993E-2"/>
    <n v="99.837000000000003"/>
    <n v="97.188000000000002"/>
    <n v="88.49"/>
    <x v="2"/>
    <x v="0"/>
    <x v="0"/>
    <s v="."/>
    <x v="4"/>
    <x v="2"/>
  </r>
  <r>
    <x v="1"/>
    <n v="10"/>
    <n v="622"/>
    <x v="1"/>
    <x v="26"/>
    <s v="10-369"/>
    <n v="46"/>
    <s v="."/>
    <n v="1"/>
    <n v="2.2999999999999998"/>
    <n v="4.5"/>
    <n v="1"/>
    <n v="2"/>
    <s v="Y"/>
    <s v="N"/>
    <s v="N"/>
    <s v="."/>
    <n v="1"/>
    <n v="4.5999999999999996"/>
    <n v="6.1"/>
    <n v="1"/>
    <n v="2"/>
    <s v="Y"/>
    <s v="N"/>
    <s v="N"/>
    <s v="."/>
    <s v="."/>
    <n v="1"/>
    <n v="8.5"/>
    <n v="12.7"/>
    <n v="1"/>
    <n v="1"/>
    <s v="Y"/>
    <s v="N"/>
    <s v="N"/>
    <s v="."/>
    <s v="."/>
    <n v="1"/>
    <n v="14.9"/>
    <n v="15.5"/>
    <n v="1"/>
    <n v="2"/>
    <s v="Y"/>
    <s v="N"/>
    <s v="N"/>
    <s v="."/>
    <s v="."/>
    <n v="1.397E-3"/>
    <n v="5.1349999999999998E-3"/>
    <n v="4.113E-2"/>
    <n v="0.10739"/>
    <n v="100.01900000000001"/>
    <n v="96.224999999999994"/>
    <n v="83.149000000000001"/>
    <x v="6"/>
    <x v="1"/>
    <x v="1"/>
    <s v="N"/>
    <x v="4"/>
    <x v="2"/>
  </r>
  <r>
    <x v="0"/>
    <n v="4"/>
    <n v="202"/>
    <x v="1"/>
    <x v="26"/>
    <s v="10-369"/>
    <n v="10"/>
    <s v="."/>
    <n v="1"/>
    <n v="2.8"/>
    <n v="4.5"/>
    <n v="2"/>
    <n v="2"/>
    <s v="N"/>
    <s v="N"/>
    <s v="N"/>
    <s v="."/>
    <n v="1"/>
    <n v="4.9000000000000004"/>
    <n v="6.4"/>
    <n v="2"/>
    <n v="2"/>
    <s v="N"/>
    <s v="N"/>
    <s v="N"/>
    <s v="."/>
    <s v="."/>
    <n v="1"/>
    <n v="9"/>
    <n v="10.6"/>
    <n v="2"/>
    <n v="2"/>
    <s v="N"/>
    <s v="N"/>
    <s v="N"/>
    <s v="."/>
    <s v="."/>
    <n v="1"/>
    <n v="14.3"/>
    <n v="13.2"/>
    <n v="2"/>
    <n v="2"/>
    <s v="N"/>
    <s v="N"/>
    <s v="N"/>
    <s v="."/>
    <s v="."/>
    <n v="1.701E-3"/>
    <n v="6.0210000000000003E-3"/>
    <n v="3.0339999999999999E-2"/>
    <n v="7.4749999999999997E-2"/>
    <n v="98.039000000000001"/>
    <n v="96.088999999999999"/>
    <n v="82.614000000000004"/>
    <x v="2"/>
    <x v="0"/>
    <x v="0"/>
    <s v="."/>
    <x v="4"/>
    <x v="2"/>
  </r>
  <r>
    <x v="1"/>
    <n v="8"/>
    <n v="458"/>
    <x v="1"/>
    <x v="26"/>
    <s v="10-369"/>
    <n v="10"/>
    <s v="."/>
    <n v="1"/>
    <n v="3.5"/>
    <n v="5.2"/>
    <n v="3"/>
    <n v="3"/>
    <s v="N"/>
    <s v="N"/>
    <s v="N"/>
    <s v="."/>
    <n v="1"/>
    <n v="5.4"/>
    <n v="6.2"/>
    <n v="2"/>
    <n v="2"/>
    <s v="N"/>
    <s v="N"/>
    <s v="N"/>
    <s v="."/>
    <s v="."/>
    <n v="1"/>
    <n v="8.3000000000000007"/>
    <n v="10.1"/>
    <n v="2"/>
    <n v="2"/>
    <s v="N"/>
    <s v="N"/>
    <s v="N"/>
    <s v="."/>
    <s v="."/>
    <n v="1"/>
    <n v="13.2"/>
    <n v="12.6"/>
    <n v="3"/>
    <n v="3"/>
    <s v="N"/>
    <s v="N"/>
    <s v="N"/>
    <s v="."/>
    <s v="."/>
    <n v="2.8389999999999999E-3"/>
    <n v="6.2269999999999999E-3"/>
    <n v="2.5399999999999999E-2"/>
    <n v="6.2869999999999995E-2"/>
    <n v="95.781000000000006"/>
    <n v="94.081999999999994"/>
    <n v="75.06"/>
    <x v="2"/>
    <x v="0"/>
    <x v="0"/>
    <s v="."/>
    <x v="5"/>
    <x v="2"/>
  </r>
  <r>
    <x v="0"/>
    <n v="15"/>
    <n v="897"/>
    <x v="1"/>
    <x v="26"/>
    <s v="10-369"/>
    <n v="1"/>
    <s v="."/>
    <n v="1"/>
    <n v="3.1"/>
    <n v="3.6"/>
    <n v="3"/>
    <n v="3"/>
    <s v="N"/>
    <s v="N"/>
    <s v="N"/>
    <s v="."/>
    <n v="1"/>
    <n v="4.8"/>
    <n v="6"/>
    <n v="2"/>
    <n v="2"/>
    <s v="N"/>
    <s v="N"/>
    <s v="N"/>
    <s v="."/>
    <s v="."/>
    <n v="1"/>
    <n v="7.5"/>
    <n v="9.1999999999999993"/>
    <n v="3"/>
    <n v="2"/>
    <s v="N"/>
    <s v="N"/>
    <s v="N"/>
    <s v="."/>
    <s v="."/>
    <n v="1"/>
    <n v="12.9"/>
    <n v="11.8"/>
    <n v="2"/>
    <n v="3"/>
    <s v="N"/>
    <s v="N"/>
    <s v="N"/>
    <s v="."/>
    <s v="."/>
    <n v="1.2049999999999999E-3"/>
    <n v="5.1840000000000002E-3"/>
    <n v="1.9040000000000001E-2"/>
    <n v="5.389E-2"/>
    <n v="98.510999999999996"/>
    <n v="87.210999999999999"/>
    <n v="68.885999999999996"/>
    <x v="2"/>
    <x v="0"/>
    <x v="0"/>
    <s v="."/>
    <x v="5"/>
    <x v="2"/>
  </r>
  <r>
    <x v="0"/>
    <n v="7"/>
    <n v="418"/>
    <x v="1"/>
    <x v="26"/>
    <s v="10-369"/>
    <n v="34"/>
    <s v="."/>
    <n v="1"/>
    <n v="1.1000000000000001"/>
    <n v="4.8"/>
    <n v="1"/>
    <n v="2"/>
    <s v="Y"/>
    <s v="N"/>
    <s v="N"/>
    <s v="."/>
    <n v="1"/>
    <n v="5.0999999999999996"/>
    <n v="6.1"/>
    <n v="1"/>
    <n v="2"/>
    <s v="Y"/>
    <s v="N"/>
    <s v="N"/>
    <s v="."/>
    <s v="."/>
    <n v="1"/>
    <n v="7.7"/>
    <n v="11.4"/>
    <n v="1"/>
    <n v="2"/>
    <s v="Y"/>
    <s v="N"/>
    <s v="N"/>
    <s v="."/>
    <s v="."/>
    <n v="1"/>
    <n v="14.2"/>
    <n v="13"/>
    <n v="2"/>
    <n v="2"/>
    <s v="Y"/>
    <s v="N"/>
    <s v="N"/>
    <s v="."/>
    <s v="."/>
    <n v="7.6000000000000004E-4"/>
    <n v="5.6930000000000001E-3"/>
    <n v="3.0020000000000002E-2"/>
    <n v="7.1989999999999998E-2"/>
    <n v="102.072"/>
    <n v="87.429000000000002"/>
    <n v="68.828999999999994"/>
    <x v="3"/>
    <x v="1"/>
    <x v="1"/>
    <s v="N"/>
    <x v="5"/>
    <x v="2"/>
  </r>
  <r>
    <x v="1"/>
    <n v="3"/>
    <n v="176"/>
    <x v="1"/>
    <x v="26"/>
    <s v="10-369"/>
    <n v="48"/>
    <s v="."/>
    <n v="1"/>
    <n v="3"/>
    <n v="3.3"/>
    <n v="1"/>
    <n v="1"/>
    <s v="Y"/>
    <s v="N"/>
    <s v="N"/>
    <s v="."/>
    <n v="1"/>
    <n v="5.4"/>
    <n v="5.6"/>
    <n v="1"/>
    <n v="1"/>
    <s v="Y"/>
    <s v="N"/>
    <s v="N"/>
    <s v="."/>
    <s v="."/>
    <n v="1"/>
    <n v="8.9"/>
    <n v="9.6"/>
    <n v="1"/>
    <n v="2"/>
    <s v="Y"/>
    <s v="N"/>
    <s v="N"/>
    <s v="."/>
    <s v="."/>
    <n v="1"/>
    <n v="12.6"/>
    <n v="11.5"/>
    <n v="2"/>
    <n v="3"/>
    <s v="Y"/>
    <s v="N"/>
    <s v="N"/>
    <s v="."/>
    <s v="."/>
    <n v="9.7999999999999997E-4"/>
    <n v="5.0800000000000003E-3"/>
    <n v="2.461E-2"/>
    <n v="4.999E-2"/>
    <n v="91.323999999999998"/>
    <n v="86.634"/>
    <n v="62.069000000000003"/>
    <x v="3"/>
    <x v="1"/>
    <x v="1"/>
    <s v="N"/>
    <x v="6"/>
    <x v="2"/>
  </r>
  <r>
    <x v="0"/>
    <n v="12"/>
    <n v="728"/>
    <x v="1"/>
    <x v="26"/>
    <s v="10-369"/>
    <n v="24"/>
    <s v="."/>
    <n v="1"/>
    <n v="3.6"/>
    <n v="4.9000000000000004"/>
    <n v="2"/>
    <n v="2"/>
    <s v="N"/>
    <s v="N"/>
    <s v="N"/>
    <s v="."/>
    <n v="1"/>
    <n v="5.9"/>
    <n v="6.9"/>
    <n v="2"/>
    <n v="2"/>
    <s v="N"/>
    <s v="N"/>
    <s v="N"/>
    <s v="."/>
    <s v="."/>
    <n v="1"/>
    <n v="8.1999999999999993"/>
    <n v="10.1"/>
    <n v="1"/>
    <n v="1"/>
    <s v="N"/>
    <s v="N"/>
    <s v="N"/>
    <s v="."/>
    <s v="."/>
    <n v="1"/>
    <n v="13.9"/>
    <n v="13.3"/>
    <n v="2"/>
    <n v="2"/>
    <s v="N"/>
    <s v="N"/>
    <s v="N"/>
    <s v="."/>
    <s v="."/>
    <n v="2.5929999999999998E-3"/>
    <n v="8.4270000000000005E-3"/>
    <n v="2.5090000000000001E-2"/>
    <n v="7.3760000000000006E-2"/>
    <n v="91.236000000000004"/>
    <n v="86.936999999999998"/>
    <n v="61.027999999999999"/>
    <x v="1"/>
    <x v="1"/>
    <x v="0"/>
    <s v="N"/>
    <x v="6"/>
    <x v="2"/>
  </r>
  <r>
    <x v="1"/>
    <n v="9"/>
    <n v="542"/>
    <x v="1"/>
    <x v="26"/>
    <s v="10-369"/>
    <n v="30"/>
    <s v="."/>
    <n v="1"/>
    <n v="2"/>
    <n v="3"/>
    <n v="1"/>
    <n v="3"/>
    <s v="N"/>
    <s v="N"/>
    <s v="N"/>
    <s v="."/>
    <n v="1"/>
    <n v="4.3"/>
    <n v="4.3"/>
    <n v="2"/>
    <n v="3"/>
    <s v="N"/>
    <s v="N"/>
    <s v="N"/>
    <s v="."/>
    <s v="."/>
    <n v="1"/>
    <n v="7.5"/>
    <n v="8.3000000000000007"/>
    <n v="2"/>
    <n v="3"/>
    <s v="N"/>
    <s v="N"/>
    <s v="N"/>
    <s v="."/>
    <s v="."/>
    <n v="1"/>
    <n v="11.5"/>
    <n v="11"/>
    <n v="3"/>
    <n v="3"/>
    <s v="N"/>
    <s v="N"/>
    <s v="N"/>
    <s v="."/>
    <s v="."/>
    <n v="5.4000000000000001E-4"/>
    <n v="2.385E-3"/>
    <n v="1.55E-2"/>
    <n v="4.1739999999999999E-2"/>
    <n v="85.930999999999997"/>
    <n v="85.161000000000001"/>
    <n v="56.146000000000001"/>
    <x v="2"/>
    <x v="0"/>
    <x v="0"/>
    <s v="."/>
    <x v="6"/>
    <x v="2"/>
  </r>
  <r>
    <x v="1"/>
    <n v="19"/>
    <n v="1200"/>
    <x v="1"/>
    <x v="26"/>
    <s v="10-369"/>
    <n v="48"/>
    <s v="."/>
    <n v="1"/>
    <n v="3"/>
    <n v="4.2"/>
    <n v="1"/>
    <n v="2"/>
    <s v="Y"/>
    <s v="N"/>
    <s v="N"/>
    <s v="."/>
    <n v="1"/>
    <n v="4.7"/>
    <n v="6"/>
    <n v="1"/>
    <n v="1"/>
    <s v="Y"/>
    <s v="N"/>
    <s v="N"/>
    <s v="."/>
    <s v="."/>
    <n v="1"/>
    <n v="7.2"/>
    <n v="9.8000000000000007"/>
    <n v="1"/>
    <n v="1"/>
    <s v="Y"/>
    <s v="N"/>
    <s v="N"/>
    <s v="."/>
    <s v="."/>
    <n v="1"/>
    <n v="11.8"/>
    <n v="11"/>
    <n v="2"/>
    <n v="3"/>
    <s v="Y"/>
    <s v="N"/>
    <s v="N"/>
    <s v="."/>
    <s v="."/>
    <n v="1.588E-3"/>
    <n v="5.0759999999999998E-3"/>
    <n v="2.0740000000000001E-2"/>
    <n v="4.283E-2"/>
    <n v="89.885999999999996"/>
    <n v="84.808999999999997"/>
    <n v="53.704000000000001"/>
    <x v="3"/>
    <x v="1"/>
    <x v="1"/>
    <s v="N"/>
    <x v="6"/>
    <x v="2"/>
  </r>
  <r>
    <x v="1"/>
    <n v="4"/>
    <n v="217"/>
    <x v="1"/>
    <x v="26"/>
    <s v="10-369"/>
    <n v="25"/>
    <s v="."/>
    <n v="1"/>
    <n v="2.8"/>
    <n v="4.8"/>
    <n v="3"/>
    <n v="3"/>
    <s v="N"/>
    <s v="N"/>
    <s v="N"/>
    <s v="."/>
    <n v="1"/>
    <n v="3.6"/>
    <n v="5.3"/>
    <n v="3"/>
    <n v="3"/>
    <s v="N"/>
    <s v="N"/>
    <s v="N"/>
    <s v="."/>
    <s v="."/>
    <n v="1"/>
    <n v="8"/>
    <n v="8.6"/>
    <n v="2"/>
    <n v="3"/>
    <s v="N"/>
    <s v="N"/>
    <s v="N"/>
    <s v="."/>
    <s v="."/>
    <n v="1"/>
    <n v="12.6"/>
    <n v="11.8"/>
    <n v="3"/>
    <n v="3"/>
    <s v="N"/>
    <s v="N"/>
    <s v="N"/>
    <s v="."/>
    <s v="."/>
    <n v="1.9350000000000001E-3"/>
    <n v="3.0339999999999998E-3"/>
    <n v="1.7749999999999998E-2"/>
    <n v="5.2630000000000003E-2"/>
    <n v="84.07"/>
    <n v="85.9"/>
    <n v="53.015000000000001"/>
    <x v="2"/>
    <x v="0"/>
    <x v="0"/>
    <s v="."/>
    <x v="7"/>
    <x v="2"/>
  </r>
  <r>
    <x v="0"/>
    <n v="13"/>
    <n v="793"/>
    <x v="1"/>
    <x v="26"/>
    <s v="10-369"/>
    <n v="25"/>
    <s v="."/>
    <n v="1"/>
    <n v="2.6"/>
    <n v="3.4"/>
    <n v="2"/>
    <n v="3"/>
    <s v="N"/>
    <s v="N"/>
    <s v="N"/>
    <s v="."/>
    <n v="1"/>
    <n v="3.6"/>
    <n v="4"/>
    <n v="2"/>
    <n v="3"/>
    <s v="N"/>
    <s v="N"/>
    <s v="N"/>
    <s v="."/>
    <s v="."/>
    <n v="1"/>
    <n v="5.6"/>
    <n v="7.2"/>
    <n v="1"/>
    <n v="2"/>
    <s v="N"/>
    <s v="N"/>
    <s v="N"/>
    <s v="."/>
    <s v="."/>
    <n v="1"/>
    <n v="12.9"/>
    <n v="10.3"/>
    <n v="2"/>
    <n v="3"/>
    <s v="N"/>
    <s v="N"/>
    <s v="N"/>
    <s v="."/>
    <s v="."/>
    <n v="9.0200000000000002E-4"/>
    <n v="1.7279999999999999E-3"/>
    <n v="8.7100000000000007E-3"/>
    <n v="4.1059999999999999E-2"/>
    <n v="91.165000000000006"/>
    <n v="74.911000000000001"/>
    <n v="37.652000000000001"/>
    <x v="1"/>
    <x v="1"/>
    <x v="0"/>
    <s v="N"/>
    <x v="7"/>
    <x v="2"/>
  </r>
  <r>
    <x v="1"/>
    <n v="2"/>
    <n v="123"/>
    <x v="1"/>
    <x v="26"/>
    <s v="10-369"/>
    <n v="59"/>
    <s v="."/>
    <n v="1"/>
    <n v="1.7"/>
    <n v="2.7"/>
    <n v="2"/>
    <n v="3"/>
    <s v="N"/>
    <s v="N"/>
    <s v="N"/>
    <s v="."/>
    <n v="1"/>
    <n v="3.1"/>
    <n v="3.9"/>
    <n v="1"/>
    <n v="3"/>
    <s v="N"/>
    <s v="N"/>
    <s v="N"/>
    <s v="."/>
    <s v="."/>
    <n v="1"/>
    <n v="7"/>
    <n v="6.8"/>
    <n v="3"/>
    <n v="3"/>
    <s v="N"/>
    <s v="N"/>
    <s v="N"/>
    <s v="."/>
    <s v="."/>
    <n v="1"/>
    <n v="13.3"/>
    <n v="10"/>
    <n v="3"/>
    <n v="3"/>
    <s v="N"/>
    <s v="N"/>
    <s v="N"/>
    <s v="."/>
    <s v="."/>
    <n v="3.7199999999999999E-4"/>
    <n v="1.415E-3"/>
    <n v="9.7099999999999999E-3"/>
    <n v="3.9899999999999998E-2"/>
    <n v="86.331000000000003"/>
    <n v="67.972999999999999"/>
    <n v="37.316000000000003"/>
    <x v="4"/>
    <x v="1"/>
    <x v="0"/>
    <s v="N"/>
    <x v="7"/>
    <x v="2"/>
  </r>
  <r>
    <x v="0"/>
    <n v="18"/>
    <n v="1113"/>
    <x v="1"/>
    <x v="26"/>
    <s v="10-369"/>
    <n v="25"/>
    <s v="."/>
    <n v="1"/>
    <n v="2.4"/>
    <n v="2.5"/>
    <n v="1"/>
    <n v="2"/>
    <s v="Y"/>
    <s v="N"/>
    <s v="N"/>
    <s v="."/>
    <n v="1"/>
    <n v="4.5999999999999996"/>
    <n v="5"/>
    <n v="2"/>
    <n v="2"/>
    <s v="Y"/>
    <s v="N"/>
    <s v="Y"/>
    <s v="TERM"/>
    <s v="."/>
    <n v="1"/>
    <n v="7.8"/>
    <n v="7.8"/>
    <n v="2"/>
    <n v="3"/>
    <s v="Y"/>
    <s v="N"/>
    <s v="Y"/>
    <s v="."/>
    <s v="."/>
    <n v="1"/>
    <n v="11.3"/>
    <n v="8.3000000000000007"/>
    <n v="3"/>
    <n v="3"/>
    <s v="Y"/>
    <s v="N"/>
    <s v="Y"/>
    <s v="."/>
    <s v="."/>
    <n v="4.4999999999999999E-4"/>
    <n v="3.4499999999999999E-3"/>
    <n v="1.4239999999999999E-2"/>
    <n v="2.3349999999999999E-2"/>
    <n v="81.004000000000005"/>
    <n v="61.274999999999999"/>
    <n v="24.974"/>
    <x v="3"/>
    <x v="1"/>
    <x v="1"/>
    <s v="N"/>
    <x v="8"/>
    <x v="2"/>
  </r>
  <r>
    <x v="0"/>
    <n v="14"/>
    <n v="873"/>
    <x v="1"/>
    <x v="26"/>
    <s v="10-369"/>
    <n v="41"/>
    <s v="."/>
    <n v="1"/>
    <n v="2.8"/>
    <n v="2.9"/>
    <n v="2"/>
    <n v="3"/>
    <s v="Y"/>
    <s v="N"/>
    <s v="N"/>
    <s v="."/>
    <n v="1"/>
    <n v="4.7"/>
    <n v="5.7"/>
    <n v="1"/>
    <n v="1"/>
    <s v="Y"/>
    <s v="N"/>
    <s v="N"/>
    <s v="."/>
    <s v="."/>
    <n v="1"/>
    <n v="7.3"/>
    <n v="9.6999999999999993"/>
    <n v="2"/>
    <n v="3"/>
    <s v="Y"/>
    <s v="N"/>
    <s v="N"/>
    <s v="."/>
    <s v="."/>
    <n v="1"/>
    <n v="11.6"/>
    <n v="10"/>
    <n v="2"/>
    <n v="3"/>
    <s v="Y"/>
    <s v="N"/>
    <s v="N"/>
    <s v="."/>
    <s v="."/>
    <n v="7.0600000000000003E-4"/>
    <n v="4.581E-3"/>
    <n v="2.061E-2"/>
    <n v="3.4799999999999998E-2"/>
    <n v="84.534999999999997"/>
    <n v="62.822000000000003"/>
    <n v="19.356000000000002"/>
    <x v="3"/>
    <x v="1"/>
    <x v="1"/>
    <s v="N"/>
    <x v="8"/>
    <x v="2"/>
  </r>
  <r>
    <x v="1"/>
    <n v="12"/>
    <n v="748"/>
    <x v="1"/>
    <x v="26"/>
    <s v="10-369"/>
    <n v="44"/>
    <s v="."/>
    <n v="1"/>
    <n v="3.2"/>
    <n v="3.3"/>
    <n v="3"/>
    <n v="2"/>
    <s v="N"/>
    <s v="N"/>
    <s v="N"/>
    <s v="."/>
    <n v="1"/>
    <n v="4.0999999999999996"/>
    <n v="5"/>
    <n v="2"/>
    <n v="3"/>
    <s v="Y"/>
    <s v="N"/>
    <s v="N"/>
    <s v="."/>
    <s v="."/>
    <n v="1"/>
    <n v="7.8"/>
    <n v="6.8"/>
    <n v="1"/>
    <n v="3"/>
    <s v="Y"/>
    <s v="N"/>
    <s v="N"/>
    <s v="."/>
    <s v="."/>
    <n v="1"/>
    <n v="11.8"/>
    <n v="9"/>
    <n v="2"/>
    <n v="3"/>
    <s v="Y"/>
    <s v="N"/>
    <s v="N"/>
    <s v="."/>
    <s v="."/>
    <n v="1.0449999999999999E-3"/>
    <n v="3.075E-3"/>
    <n v="1.082E-2"/>
    <n v="2.8670000000000001E-2"/>
    <n v="82.319000000000003"/>
    <n v="60.683"/>
    <n v="11.584"/>
    <x v="3"/>
    <x v="1"/>
    <x v="1"/>
    <s v="N"/>
    <x v="8"/>
    <x v="2"/>
  </r>
  <r>
    <x v="1"/>
    <n v="6"/>
    <n v="344"/>
    <x v="1"/>
    <x v="27"/>
    <s v="10-370"/>
    <n v="24"/>
    <s v="."/>
    <n v="1"/>
    <n v="3.7"/>
    <n v="5"/>
    <n v="2"/>
    <n v="1"/>
    <s v="Y"/>
    <s v="N"/>
    <s v="N"/>
    <s v="."/>
    <n v="1"/>
    <n v="5.3"/>
    <n v="9.3000000000000007"/>
    <n v="1"/>
    <n v="1"/>
    <s v="Y"/>
    <s v="N"/>
    <s v="N"/>
    <s v="."/>
    <s v="."/>
    <n v="1"/>
    <n v="9"/>
    <n v="15"/>
    <n v="1"/>
    <n v="1"/>
    <s v="Y"/>
    <s v="N"/>
    <s v="N"/>
    <s v="."/>
    <s v="."/>
    <n v="1"/>
    <n v="14.1"/>
    <n v="18.2"/>
    <n v="2"/>
    <n v="2"/>
    <s v="Y"/>
    <s v="N"/>
    <s v="N"/>
    <s v="."/>
    <s v="."/>
    <n v="2.7750000000000001E-3"/>
    <n v="1.3752E-2"/>
    <n v="6.0749999999999998E-2"/>
    <n v="0.14011000000000001"/>
    <n v="111.78700000000001"/>
    <n v="152.999"/>
    <n v="238.27500000000001"/>
    <x v="3"/>
    <x v="1"/>
    <x v="1"/>
    <s v="N"/>
    <x v="0"/>
    <x v="1"/>
  </r>
  <r>
    <x v="0"/>
    <n v="4"/>
    <n v="248"/>
    <x v="1"/>
    <x v="27"/>
    <s v="10-370"/>
    <n v="56"/>
    <s v="."/>
    <n v="1"/>
    <n v="3.6"/>
    <n v="7.1"/>
    <n v="2"/>
    <n v="2"/>
    <s v="N"/>
    <s v="N"/>
    <s v="N"/>
    <s v="."/>
    <n v="1"/>
    <n v="6.1"/>
    <n v="8.6"/>
    <n v="2"/>
    <n v="2"/>
    <s v="Y"/>
    <s v="N"/>
    <s v="N"/>
    <s v="."/>
    <s v="."/>
    <n v="1"/>
    <n v="10.5"/>
    <n v="14.9"/>
    <n v="2"/>
    <n v="3"/>
    <s v="Y"/>
    <s v="N"/>
    <s v="N"/>
    <s v="."/>
    <s v="."/>
    <n v="1"/>
    <n v="16.600000000000001"/>
    <n v="16.5"/>
    <n v="3"/>
    <n v="3"/>
    <s v="Y"/>
    <s v="N"/>
    <s v="N"/>
    <s v="."/>
    <s v="."/>
    <n v="5.4440000000000001E-3"/>
    <n v="1.3535E-2"/>
    <n v="6.9930000000000006E-2"/>
    <n v="0.13558000000000001"/>
    <n v="116.017"/>
    <n v="121.727"/>
    <n v="155.10499999999999"/>
    <x v="3"/>
    <x v="1"/>
    <x v="1"/>
    <s v="N"/>
    <x v="9"/>
    <x v="1"/>
  </r>
  <r>
    <x v="1"/>
    <n v="18"/>
    <n v="1104"/>
    <x v="1"/>
    <x v="27"/>
    <s v="10-370"/>
    <n v="16"/>
    <s v="."/>
    <n v="1"/>
    <n v="4.0999999999999996"/>
    <n v="5.6"/>
    <n v="2"/>
    <n v="2"/>
    <s v="N"/>
    <s v="N"/>
    <s v="N"/>
    <s v="."/>
    <n v="1"/>
    <n v="6.8"/>
    <n v="9.5"/>
    <n v="2"/>
    <n v="2"/>
    <s v="N"/>
    <s v="N"/>
    <s v="Y"/>
    <s v="TERM"/>
    <s v="."/>
    <n v="1"/>
    <n v="10.3"/>
    <n v="14.2"/>
    <n v="1"/>
    <n v="1"/>
    <s v="N"/>
    <s v="N"/>
    <s v="Y"/>
    <s v="."/>
    <s v="."/>
    <n v="1"/>
    <n v="15.4"/>
    <n v="17"/>
    <n v="2"/>
    <n v="2"/>
    <s v="N"/>
    <s v="N"/>
    <s v="Y"/>
    <s v="."/>
    <s v="."/>
    <n v="3.8570000000000002E-3"/>
    <n v="1.8411E-2"/>
    <n v="6.2309999999999997E-2"/>
    <n v="0.13352"/>
    <n v="108.236"/>
    <n v="123.752"/>
    <n v="152.67699999999999"/>
    <x v="1"/>
    <x v="1"/>
    <x v="0"/>
    <s v="N"/>
    <x v="9"/>
    <x v="2"/>
  </r>
  <r>
    <x v="1"/>
    <n v="13"/>
    <n v="804"/>
    <x v="1"/>
    <x v="27"/>
    <s v="10-370"/>
    <n v="36"/>
    <s v="."/>
    <n v="1"/>
    <n v="3.3"/>
    <n v="3.9"/>
    <n v="2"/>
    <n v="2"/>
    <s v="N"/>
    <s v="N"/>
    <s v="N"/>
    <s v="."/>
    <n v="1"/>
    <n v="5"/>
    <n v="6.4"/>
    <n v="2"/>
    <n v="3"/>
    <s v="N"/>
    <s v="N"/>
    <s v="Y"/>
    <s v="TERM"/>
    <s v="."/>
    <n v="1"/>
    <n v="9.1999999999999993"/>
    <n v="10.6"/>
    <n v="2"/>
    <n v="3"/>
    <s v="N"/>
    <s v="N"/>
    <s v="Y"/>
    <s v="TERM"/>
    <s v="."/>
    <n v="1"/>
    <n v="15.2"/>
    <n v="13.2"/>
    <n v="2"/>
    <n v="3"/>
    <s v="N"/>
    <s v="N"/>
    <s v="Y"/>
    <s v="."/>
    <s v="."/>
    <n v="1.506E-3"/>
    <n v="6.1440000000000002E-3"/>
    <n v="3.1009999999999999E-2"/>
    <n v="7.9450000000000007E-2"/>
    <n v="119.527"/>
    <n v="103.52200000000001"/>
    <n v="121.4"/>
    <x v="2"/>
    <x v="0"/>
    <x v="0"/>
    <s v="."/>
    <x v="2"/>
    <x v="2"/>
  </r>
  <r>
    <x v="0"/>
    <n v="1"/>
    <n v="54"/>
    <x v="1"/>
    <x v="27"/>
    <s v="10-370"/>
    <n v="54"/>
    <s v="."/>
    <n v="1"/>
    <n v="2.7"/>
    <n v="3.5"/>
    <n v="2"/>
    <n v="2"/>
    <s v="N"/>
    <s v="N"/>
    <s v="N"/>
    <s v="."/>
    <n v="1"/>
    <n v="5.3"/>
    <n v="6.5"/>
    <n v="2"/>
    <n v="2"/>
    <s v="N"/>
    <s v="N"/>
    <s v="N"/>
    <s v="."/>
    <s v="."/>
    <n v="1"/>
    <n v="8.6999999999999993"/>
    <n v="11.3"/>
    <n v="2"/>
    <n v="2"/>
    <s v="N"/>
    <s v="N"/>
    <s v="N"/>
    <s v="."/>
    <s v="."/>
    <n v="1"/>
    <n v="14.1"/>
    <n v="14.1"/>
    <n v="2"/>
    <n v="3"/>
    <s v="N"/>
    <s v="N"/>
    <s v="N"/>
    <s v="."/>
    <s v="."/>
    <n v="9.9200000000000004E-4"/>
    <n v="6.718E-3"/>
    <n v="3.3329999999999999E-2"/>
    <n v="8.4099999999999994E-2"/>
    <n v="101.935"/>
    <n v="109.375"/>
    <n v="115.30500000000001"/>
    <x v="2"/>
    <x v="0"/>
    <x v="0"/>
    <s v="."/>
    <x v="2"/>
    <x v="2"/>
  </r>
  <r>
    <x v="1"/>
    <n v="12"/>
    <n v="707"/>
    <x v="1"/>
    <x v="27"/>
    <s v="10-370"/>
    <n v="3"/>
    <s v="."/>
    <n v="1"/>
    <n v="3"/>
    <n v="3.7"/>
    <n v="2"/>
    <n v="2"/>
    <s v="Y"/>
    <s v="N"/>
    <s v="N"/>
    <s v="."/>
    <n v="1"/>
    <n v="5.3"/>
    <n v="5.3"/>
    <n v="2"/>
    <n v="2"/>
    <s v="Y"/>
    <s v="N"/>
    <s v="N"/>
    <s v="."/>
    <s v="."/>
    <n v="1"/>
    <n v="8.6999999999999993"/>
    <n v="12.6"/>
    <n v="1"/>
    <n v="1"/>
    <s v="Y"/>
    <s v="N"/>
    <s v="N"/>
    <s v="."/>
    <s v="."/>
    <n v="1"/>
    <n v="13"/>
    <n v="14.9"/>
    <n v="2"/>
    <n v="2"/>
    <s v="Y"/>
    <s v="N"/>
    <s v="N"/>
    <s v="."/>
    <s v="."/>
    <n v="1.232E-3"/>
    <n v="4.4660000000000004E-3"/>
    <n v="4.1439999999999998E-2"/>
    <n v="8.6580000000000004E-2"/>
    <n v="93.378"/>
    <n v="113.227"/>
    <n v="113.596"/>
    <x v="3"/>
    <x v="1"/>
    <x v="1"/>
    <s v="N"/>
    <x v="2"/>
    <x v="2"/>
  </r>
  <r>
    <x v="1"/>
    <n v="5"/>
    <n v="299"/>
    <x v="1"/>
    <x v="27"/>
    <s v="10-370"/>
    <n v="43"/>
    <s v="."/>
    <n v="1"/>
    <n v="3.3"/>
    <n v="6.5"/>
    <n v="2"/>
    <n v="2"/>
    <s v="Y"/>
    <s v="N"/>
    <s v="N"/>
    <s v="."/>
    <n v="1"/>
    <n v="5.2"/>
    <n v="7.8"/>
    <n v="2"/>
    <n v="2"/>
    <s v="Y"/>
    <s v="N"/>
    <s v="N"/>
    <s v="."/>
    <s v="."/>
    <n v="1"/>
    <n v="9.5"/>
    <n v="12"/>
    <n v="2"/>
    <n v="3"/>
    <s v="Y"/>
    <s v="N"/>
    <s v="N"/>
    <s v="."/>
    <s v="."/>
    <n v="1"/>
    <n v="15.1"/>
    <n v="14.4"/>
    <n v="3"/>
    <n v="2"/>
    <s v="Y"/>
    <s v="N"/>
    <s v="N"/>
    <s v="."/>
    <s v="."/>
    <n v="4.1830000000000001E-3"/>
    <n v="9.4909999999999994E-3"/>
    <n v="4.104E-2"/>
    <n v="9.393E-2"/>
    <n v="105.727"/>
    <n v="106.008"/>
    <n v="111.27800000000001"/>
    <x v="3"/>
    <x v="1"/>
    <x v="1"/>
    <s v="N"/>
    <x v="2"/>
    <x v="2"/>
  </r>
  <r>
    <x v="1"/>
    <n v="3"/>
    <n v="145"/>
    <x v="1"/>
    <x v="27"/>
    <s v="10-370"/>
    <n v="17"/>
    <s v="."/>
    <n v="1"/>
    <n v="3.6"/>
    <n v="4.3"/>
    <n v="3"/>
    <n v="3"/>
    <s v="N"/>
    <s v="N"/>
    <s v="N"/>
    <s v="."/>
    <n v="1"/>
    <n v="5.4"/>
    <n v="7.2"/>
    <n v="2"/>
    <n v="2"/>
    <s v="Y"/>
    <s v="N"/>
    <s v="N"/>
    <s v="."/>
    <s v="."/>
    <n v="1"/>
    <n v="9.1"/>
    <n v="11.9"/>
    <n v="1"/>
    <n v="1"/>
    <s v="Y"/>
    <s v="N"/>
    <s v="N"/>
    <s v="."/>
    <s v="."/>
    <n v="1"/>
    <n v="15.6"/>
    <n v="13.8"/>
    <n v="1"/>
    <n v="3"/>
    <s v="Y"/>
    <s v="N"/>
    <s v="N"/>
    <s v="."/>
    <s v="."/>
    <n v="1.9970000000000001E-3"/>
    <n v="8.3979999999999992E-3"/>
    <n v="3.866E-2"/>
    <n v="8.9130000000000001E-2"/>
    <n v="113.858"/>
    <n v="102.9"/>
    <n v="108.303"/>
    <x v="6"/>
    <x v="1"/>
    <x v="1"/>
    <s v="N"/>
    <x v="2"/>
    <x v="2"/>
  </r>
  <r>
    <x v="1"/>
    <n v="10"/>
    <n v="601"/>
    <x v="1"/>
    <x v="27"/>
    <s v="10-370"/>
    <n v="25"/>
    <s v="."/>
    <n v="1"/>
    <n v="3"/>
    <n v="3.5"/>
    <n v="2"/>
    <n v="2"/>
    <s v="N"/>
    <s v="N"/>
    <s v="N"/>
    <s v="."/>
    <n v="1"/>
    <n v="5"/>
    <n v="6.5"/>
    <n v="2"/>
    <n v="2"/>
    <s v="Y"/>
    <s v="N"/>
    <s v="N"/>
    <s v="."/>
    <s v="."/>
    <n v="1"/>
    <n v="7.6"/>
    <n v="11.4"/>
    <n v="1"/>
    <n v="1"/>
    <s v="Y"/>
    <s v="N"/>
    <s v="N"/>
    <s v="."/>
    <s v="."/>
    <n v="1"/>
    <n v="12.7"/>
    <n v="13.1"/>
    <n v="2"/>
    <n v="2"/>
    <s v="Y"/>
    <s v="N"/>
    <s v="N"/>
    <s v="."/>
    <s v="."/>
    <n v="1.1019999999999999E-3"/>
    <n v="6.3369999999999998E-3"/>
    <n v="2.963E-2"/>
    <n v="6.5379999999999994E-2"/>
    <n v="102.88800000000001"/>
    <n v="106.148"/>
    <n v="108.09"/>
    <x v="3"/>
    <x v="1"/>
    <x v="1"/>
    <s v="N"/>
    <x v="2"/>
    <x v="2"/>
  </r>
  <r>
    <x v="1"/>
    <n v="20"/>
    <n v="1228"/>
    <x v="1"/>
    <x v="27"/>
    <s v="10-370"/>
    <n v="12"/>
    <s v="."/>
    <n v="1"/>
    <n v="4.0999999999999996"/>
    <n v="5.3"/>
    <n v="3"/>
    <n v="2"/>
    <s v="N"/>
    <s v="N"/>
    <s v="N"/>
    <s v="."/>
    <n v="1"/>
    <n v="6"/>
    <n v="6.5"/>
    <n v="3"/>
    <n v="3"/>
    <s v="N"/>
    <s v="N"/>
    <s v="N"/>
    <s v="."/>
    <s v="."/>
    <n v="1"/>
    <n v="9.6999999999999993"/>
    <n v="10.1"/>
    <n v="3"/>
    <n v="3"/>
    <s v="N"/>
    <s v="N"/>
    <s v="N"/>
    <s v="."/>
    <s v="."/>
    <n v="1"/>
    <n v="14.1"/>
    <n v="10.8"/>
    <n v="2"/>
    <n v="3"/>
    <s v="N"/>
    <s v="N"/>
    <s v="N"/>
    <s v="."/>
    <s v="."/>
    <n v="3.4550000000000002E-3"/>
    <n v="7.6049999999999998E-3"/>
    <n v="2.9680000000000002E-2"/>
    <n v="4.9340000000000002E-2"/>
    <n v="106.34699999999999"/>
    <n v="94.787000000000006"/>
    <n v="85.122"/>
    <x v="2"/>
    <x v="0"/>
    <x v="0"/>
    <s v="."/>
    <x v="4"/>
    <x v="2"/>
  </r>
  <r>
    <x v="0"/>
    <n v="16"/>
    <n v="980"/>
    <x v="1"/>
    <x v="27"/>
    <s v="10-370"/>
    <n v="20"/>
    <s v="."/>
    <n v="1"/>
    <n v="2.8"/>
    <n v="2.2999999999999998"/>
    <n v="1"/>
    <n v="2"/>
    <s v="Y"/>
    <s v="N"/>
    <s v="N"/>
    <s v="."/>
    <n v="1"/>
    <n v="4.7"/>
    <n v="5.5"/>
    <n v="2"/>
    <n v="3"/>
    <s v="N"/>
    <s v="N"/>
    <s v="N"/>
    <s v="."/>
    <s v="."/>
    <n v="1"/>
    <n v="8.1999999999999993"/>
    <n v="10.1"/>
    <n v="1"/>
    <n v="3"/>
    <s v="N"/>
    <s v="N"/>
    <s v="N"/>
    <s v="."/>
    <s v="."/>
    <n v="1"/>
    <n v="12.7"/>
    <n v="12.6"/>
    <n v="2"/>
    <n v="3"/>
    <s v="N"/>
    <s v="N"/>
    <s v="N"/>
    <s v="."/>
    <s v="."/>
    <n v="4.44E-4"/>
    <n v="4.2649999999999997E-3"/>
    <n v="2.5090000000000001E-2"/>
    <n v="6.0490000000000002E-2"/>
    <n v="96.113"/>
    <n v="95.816000000000003"/>
    <n v="80.69"/>
    <x v="1"/>
    <x v="1"/>
    <x v="0"/>
    <s v="N"/>
    <x v="4"/>
    <x v="2"/>
  </r>
  <r>
    <x v="0"/>
    <n v="11"/>
    <n v="693"/>
    <x v="1"/>
    <x v="27"/>
    <s v="10-370"/>
    <n v="53"/>
    <s v="."/>
    <n v="1"/>
    <n v="2.4"/>
    <n v="1.3"/>
    <n v="3"/>
    <n v="3"/>
    <s v="N"/>
    <s v="N"/>
    <s v="N"/>
    <s v="."/>
    <n v="1"/>
    <n v="4.5999999999999996"/>
    <n v="4.5"/>
    <n v="2"/>
    <n v="3"/>
    <s v="N"/>
    <s v="N"/>
    <s v="N"/>
    <s v="."/>
    <s v="."/>
    <n v="1"/>
    <n v="8.3000000000000007"/>
    <n v="9.8000000000000007"/>
    <n v="3"/>
    <n v="3"/>
    <s v="N"/>
    <s v="N"/>
    <s v="N"/>
    <s v="."/>
    <s v="."/>
    <n v="1"/>
    <n v="12.6"/>
    <n v="12.1"/>
    <n v="3"/>
    <n v="3"/>
    <s v="N"/>
    <s v="N"/>
    <s v="N"/>
    <s v="."/>
    <s v="."/>
    <n v="1.22E-4"/>
    <n v="2.794E-3"/>
    <n v="2.3910000000000001E-2"/>
    <n v="5.534E-2"/>
    <n v="96.596999999999994"/>
    <n v="88.9"/>
    <n v="64.004000000000005"/>
    <x v="2"/>
    <x v="0"/>
    <x v="0"/>
    <s v="."/>
    <x v="6"/>
    <x v="2"/>
  </r>
  <r>
    <x v="1"/>
    <n v="2"/>
    <n v="110"/>
    <x v="1"/>
    <x v="27"/>
    <s v="10-370"/>
    <n v="46"/>
    <s v="."/>
    <n v="1"/>
    <n v="3.2"/>
    <n v="6"/>
    <n v="3"/>
    <n v="2"/>
    <s v="N"/>
    <s v="N"/>
    <s v="N"/>
    <s v="."/>
    <n v="1"/>
    <n v="5.3"/>
    <n v="7.5"/>
    <n v="2"/>
    <n v="3"/>
    <s v="N"/>
    <s v="N"/>
    <s v="N"/>
    <s v="."/>
    <s v="."/>
    <n v="1"/>
    <n v="9.5"/>
    <n v="11.1"/>
    <n v="2"/>
    <n v="3"/>
    <s v="N"/>
    <s v="N"/>
    <s v="N"/>
    <s v="."/>
    <s v="."/>
    <n v="1"/>
    <n v="13.8"/>
    <n v="12"/>
    <n v="3"/>
    <n v="3"/>
    <s v="N"/>
    <s v="N"/>
    <s v="N"/>
    <s v="."/>
    <s v="."/>
    <n v="3.4559999999999999E-3"/>
    <n v="8.9440000000000006E-3"/>
    <n v="3.5110000000000002E-2"/>
    <n v="5.9619999999999999E-2"/>
    <n v="95.6"/>
    <n v="82.962999999999994"/>
    <n v="59.72"/>
    <x v="2"/>
    <x v="0"/>
    <x v="0"/>
    <s v="."/>
    <x v="6"/>
    <x v="2"/>
  </r>
  <r>
    <x v="0"/>
    <n v="14"/>
    <n v="876"/>
    <x v="1"/>
    <x v="27"/>
    <s v="10-370"/>
    <n v="44"/>
    <s v="."/>
    <n v="1"/>
    <n v="3"/>
    <n v="3.4"/>
    <n v="3"/>
    <n v="2"/>
    <s v="N"/>
    <s v="N"/>
    <s v="N"/>
    <s v="."/>
    <n v="1"/>
    <n v="4.8"/>
    <n v="7"/>
    <n v="2"/>
    <n v="2"/>
    <s v="N"/>
    <s v="N"/>
    <s v="N"/>
    <s v="."/>
    <s v="."/>
    <n v="1"/>
    <n v="7.7"/>
    <n v="10.1"/>
    <n v="2"/>
    <n v="2"/>
    <s v="N"/>
    <s v="N"/>
    <s v="N"/>
    <s v="."/>
    <s v="."/>
    <n v="1"/>
    <n v="12"/>
    <n v="12"/>
    <n v="2"/>
    <n v="3"/>
    <s v="N"/>
    <s v="N"/>
    <s v="N"/>
    <s v="."/>
    <s v="."/>
    <n v="1.0399999999999999E-3"/>
    <n v="7.0559999999999998E-3"/>
    <n v="2.3560000000000001E-2"/>
    <n v="5.1839999999999997E-2"/>
    <n v="89.001999999999995"/>
    <n v="85.801000000000002"/>
    <n v="57.207999999999998"/>
    <x v="2"/>
    <x v="0"/>
    <x v="0"/>
    <s v="."/>
    <x v="6"/>
    <x v="2"/>
  </r>
  <r>
    <x v="1"/>
    <n v="8"/>
    <n v="474"/>
    <x v="1"/>
    <x v="27"/>
    <s v="10-370"/>
    <n v="26"/>
    <s v="."/>
    <n v="1"/>
    <n v="2"/>
    <n v="1.1000000000000001"/>
    <n v="1"/>
    <n v="2"/>
    <s v="N"/>
    <s v="N"/>
    <s v="N"/>
    <s v="."/>
    <n v="1"/>
    <n v="5"/>
    <n v="5.0999999999999996"/>
    <n v="2"/>
    <n v="3"/>
    <s v="N"/>
    <s v="N"/>
    <s v="Y"/>
    <s v="."/>
    <s v="."/>
    <n v="1"/>
    <n v="8.3000000000000007"/>
    <n v="9.1999999999999993"/>
    <n v="2"/>
    <n v="3"/>
    <s v="N"/>
    <s v="N"/>
    <s v="Y"/>
    <s v="."/>
    <s v="."/>
    <n v="1"/>
    <n v="12.6"/>
    <n v="10.6"/>
    <n v="2"/>
    <n v="3"/>
    <s v="N"/>
    <s v="N"/>
    <s v="Y"/>
    <s v="."/>
    <s v="."/>
    <n v="7.2999999999999999E-5"/>
    <n v="3.901E-3"/>
    <n v="2.1080000000000002E-2"/>
    <n v="4.2470000000000001E-2"/>
    <n v="90.177000000000007"/>
    <n v="80.673000000000002"/>
    <n v="55.881"/>
    <x v="2"/>
    <x v="0"/>
    <x v="0"/>
    <s v="."/>
    <x v="6"/>
    <x v="2"/>
  </r>
  <r>
    <x v="1"/>
    <n v="19"/>
    <n v="1171"/>
    <x v="1"/>
    <x v="27"/>
    <s v="10-370"/>
    <n v="19"/>
    <s v="."/>
    <n v="1"/>
    <n v="2.4"/>
    <n v="1.8"/>
    <n v="1"/>
    <n v="3"/>
    <s v="Y"/>
    <s v="N"/>
    <s v="N"/>
    <s v="."/>
    <n v="1"/>
    <n v="5"/>
    <n v="5.2"/>
    <n v="1"/>
    <n v="1"/>
    <s v="Y"/>
    <s v="N"/>
    <s v="N"/>
    <s v="."/>
    <s v="."/>
    <n v="1"/>
    <n v="6.3"/>
    <n v="8.8000000000000007"/>
    <n v="1"/>
    <n v="1"/>
    <s v="Y"/>
    <s v="N"/>
    <s v="N"/>
    <s v="."/>
    <s v="."/>
    <n v="1"/>
    <n v="8.4"/>
    <n v="8.9"/>
    <n v="2"/>
    <n v="3"/>
    <s v="Y"/>
    <s v="N"/>
    <s v="N"/>
    <s v="."/>
    <s v="."/>
    <n v="2.33E-4"/>
    <n v="4.0559999999999997E-3"/>
    <n v="1.464E-2"/>
    <n v="1.9959999999999999E-2"/>
    <n v="71.085999999999999"/>
    <n v="69.293999999999997"/>
    <n v="23.533000000000001"/>
    <x v="3"/>
    <x v="1"/>
    <x v="1"/>
    <s v="N"/>
    <x v="8"/>
    <x v="2"/>
  </r>
  <r>
    <x v="0"/>
    <n v="7"/>
    <n v="448"/>
    <x v="1"/>
    <x v="27"/>
    <s v="10-370"/>
    <n v="64"/>
    <s v="."/>
    <n v="1"/>
    <n v="2.7"/>
    <n v="4.3"/>
    <n v="3"/>
    <n v="3"/>
    <s v="N"/>
    <s v="N"/>
    <s v="N"/>
    <s v="."/>
    <n v="1"/>
    <n v="5"/>
    <n v="5.4"/>
    <n v="3"/>
    <n v="3"/>
    <s v="N"/>
    <s v="N"/>
    <s v="N"/>
    <s v="."/>
    <s v="."/>
    <n v="1"/>
    <n v="9"/>
    <n v="8.9"/>
    <n v="3"/>
    <n v="3"/>
    <s v="N"/>
    <s v="N"/>
    <s v="N"/>
    <s v="."/>
    <s v="."/>
    <n v="1"/>
    <n v="11.7"/>
    <n v="9"/>
    <n v="3"/>
    <n v="3"/>
    <s v="N"/>
    <s v="N"/>
    <s v="N"/>
    <s v="."/>
    <s v="."/>
    <n v="1.498E-3"/>
    <n v="4.3740000000000003E-3"/>
    <n v="2.1389999999999999E-2"/>
    <n v="2.843E-2"/>
    <n v="82.768000000000001"/>
    <n v="49.948"/>
    <n v="5.8000000000000003E-2"/>
    <x v="2"/>
    <x v="0"/>
    <x v="0"/>
    <s v="."/>
    <x v="8"/>
    <x v="2"/>
  </r>
  <r>
    <x v="1"/>
    <n v="20"/>
    <n v="1252"/>
    <x v="1"/>
    <x v="28"/>
    <s v="10-371"/>
    <n v="36"/>
    <s v="."/>
    <n v="1"/>
    <n v="4"/>
    <n v="5.5"/>
    <n v="2"/>
    <n v="1"/>
    <s v="N"/>
    <s v="N"/>
    <s v="N"/>
    <s v="."/>
    <n v="1"/>
    <n v="6.8"/>
    <n v="8.1999999999999993"/>
    <n v="3"/>
    <n v="2"/>
    <s v="N"/>
    <s v="N"/>
    <s v="N"/>
    <s v="."/>
    <s v="."/>
    <n v="1"/>
    <n v="9.6"/>
    <n v="13.2"/>
    <n v="2"/>
    <n v="2"/>
    <s v="N"/>
    <s v="N"/>
    <s v="N"/>
    <s v="."/>
    <s v="."/>
    <n v="1"/>
    <n v="16.600000000000001"/>
    <n v="19.899999999999999"/>
    <n v="2"/>
    <n v="2"/>
    <s v="N"/>
    <s v="N"/>
    <s v="N"/>
    <s v="."/>
    <s v="."/>
    <n v="3.63E-3"/>
    <n v="1.3717E-2"/>
    <n v="5.0180000000000002E-2"/>
    <n v="0.19721"/>
    <n v="126.129"/>
    <n v="160.535"/>
    <n v="302.15699999999998"/>
    <x v="2"/>
    <x v="0"/>
    <x v="0"/>
    <s v="."/>
    <x v="0"/>
    <x v="0"/>
  </r>
  <r>
    <x v="1"/>
    <n v="13"/>
    <n v="795"/>
    <x v="1"/>
    <x v="28"/>
    <s v="10-371"/>
    <n v="27"/>
    <s v="."/>
    <n v="1"/>
    <n v="3.6"/>
    <n v="5"/>
    <n v="1"/>
    <n v="2"/>
    <s v="Y"/>
    <s v="N"/>
    <s v="N"/>
    <s v="."/>
    <n v="1"/>
    <n v="6.1"/>
    <n v="7.6"/>
    <n v="1"/>
    <n v="1"/>
    <s v="N"/>
    <s v="N"/>
    <s v="Y"/>
    <s v="TERM"/>
    <s v="."/>
    <n v="1"/>
    <n v="9.6999999999999993"/>
    <n v="13.6"/>
    <n v="1"/>
    <n v="2"/>
    <s v="N"/>
    <s v="N"/>
    <s v="Y"/>
    <s v="TERM"/>
    <s v="."/>
    <n v="1"/>
    <n v="15"/>
    <n v="16.3"/>
    <n v="2"/>
    <n v="2"/>
    <s v="N"/>
    <s v="N"/>
    <s v="Y"/>
    <s v="."/>
    <s v="."/>
    <n v="2.7000000000000001E-3"/>
    <n v="1.057E-2"/>
    <n v="5.382E-2"/>
    <n v="0.11956"/>
    <n v="117.381"/>
    <n v="136.464"/>
    <n v="209.066"/>
    <x v="1"/>
    <x v="1"/>
    <x v="0"/>
    <s v="N"/>
    <x v="0"/>
    <x v="1"/>
  </r>
  <r>
    <x v="0"/>
    <n v="12"/>
    <n v="750"/>
    <x v="1"/>
    <x v="28"/>
    <s v="10-371"/>
    <n v="46"/>
    <s v="."/>
    <n v="1"/>
    <n v="4"/>
    <n v="5.6"/>
    <n v="3"/>
    <n v="2"/>
    <s v="N"/>
    <s v="N"/>
    <s v="N"/>
    <s v="."/>
    <n v="1"/>
    <n v="6.2"/>
    <n v="8.1999999999999993"/>
    <n v="2"/>
    <n v="3"/>
    <s v="N"/>
    <s v="N"/>
    <s v="N"/>
    <s v="."/>
    <s v="."/>
    <n v="1"/>
    <n v="9.6"/>
    <n v="13.2"/>
    <n v="2"/>
    <n v="2"/>
    <s v="N"/>
    <s v="N"/>
    <s v="N"/>
    <s v="."/>
    <s v="."/>
    <n v="1"/>
    <n v="15.3"/>
    <n v="16.8"/>
    <n v="3"/>
    <n v="2"/>
    <s v="N"/>
    <s v="N"/>
    <s v="N"/>
    <s v="."/>
    <s v="."/>
    <n v="3.7629999999999999E-3"/>
    <n v="1.2507000000000001E-2"/>
    <n v="5.0180000000000002E-2"/>
    <n v="0.12955"/>
    <n v="114.575"/>
    <n v="130.148"/>
    <n v="189.28100000000001"/>
    <x v="2"/>
    <x v="0"/>
    <x v="0"/>
    <s v="."/>
    <x v="0"/>
    <x v="0"/>
  </r>
  <r>
    <x v="0"/>
    <n v="4"/>
    <n v="226"/>
    <x v="1"/>
    <x v="28"/>
    <s v="10-371"/>
    <n v="34"/>
    <s v="."/>
    <n v="1"/>
    <n v="3"/>
    <n v="5.3"/>
    <n v="2"/>
    <n v="3"/>
    <s v="N"/>
    <s v="N"/>
    <s v="N"/>
    <s v="."/>
    <n v="1"/>
    <n v="6.7"/>
    <n v="9.3000000000000007"/>
    <n v="2"/>
    <n v="2"/>
    <s v="N"/>
    <s v="N"/>
    <s v="N"/>
    <s v="."/>
    <s v="."/>
    <n v="1"/>
    <n v="11.3"/>
    <n v="14.7"/>
    <n v="2"/>
    <n v="2"/>
    <s v="N"/>
    <s v="N"/>
    <s v="N"/>
    <s v="."/>
    <s v="."/>
    <n v="1"/>
    <n v="17.2"/>
    <n v="17.8"/>
    <n v="3"/>
    <n v="2"/>
    <s v="N"/>
    <s v="N"/>
    <s v="N"/>
    <s v="."/>
    <s v="."/>
    <n v="2.5279999999999999E-3"/>
    <n v="1.7384E-2"/>
    <n v="7.3249999999999996E-2"/>
    <n v="0.16349"/>
    <n v="120.706"/>
    <n v="131.82599999999999"/>
    <n v="188.364"/>
    <x v="2"/>
    <x v="0"/>
    <x v="0"/>
    <s v="."/>
    <x v="0"/>
    <x v="0"/>
  </r>
  <r>
    <x v="0"/>
    <n v="10"/>
    <n v="634"/>
    <x v="1"/>
    <x v="28"/>
    <s v="10-371"/>
    <n v="58"/>
    <s v="."/>
    <n v="1"/>
    <n v="2.2999999999999998"/>
    <n v="6.9"/>
    <n v="3"/>
    <n v="1"/>
    <s v="Y"/>
    <s v="N"/>
    <s v="N"/>
    <s v="."/>
    <n v="1"/>
    <n v="6.2"/>
    <n v="9.5"/>
    <n v="1"/>
    <n v="1"/>
    <s v="Y"/>
    <s v="N"/>
    <s v="N"/>
    <s v="."/>
    <s v="."/>
    <n v="1"/>
    <n v="9.8000000000000007"/>
    <n v="15.1"/>
    <n v="1"/>
    <n v="1"/>
    <s v="Y"/>
    <s v="N"/>
    <s v="N"/>
    <s v="."/>
    <s v="."/>
    <n v="1"/>
    <n v="16.5"/>
    <n v="20.2"/>
    <n v="2"/>
    <n v="2"/>
    <s v="Y"/>
    <s v="N"/>
    <s v="N"/>
    <s v="."/>
    <s v="."/>
    <n v="3.2850000000000002E-3"/>
    <n v="1.6785999999999999E-2"/>
    <n v="6.7030000000000006E-2"/>
    <n v="0.20197999999999999"/>
    <n v="111.63500000000001"/>
    <n v="128.40600000000001"/>
    <n v="183.477"/>
    <x v="3"/>
    <x v="1"/>
    <x v="1"/>
    <s v="N"/>
    <x v="0"/>
    <x v="1"/>
  </r>
  <r>
    <x v="0"/>
    <n v="2"/>
    <n v="123"/>
    <x v="1"/>
    <x v="28"/>
    <s v="10-371"/>
    <n v="59"/>
    <s v="."/>
    <n v="1"/>
    <n v="2.5"/>
    <n v="4.3"/>
    <n v="1"/>
    <n v="2"/>
    <s v="Y"/>
    <s v="N"/>
    <s v="N"/>
    <s v="."/>
    <n v="1"/>
    <n v="4"/>
    <n v="6"/>
    <n v="1"/>
    <n v="2"/>
    <s v="Y"/>
    <s v="N"/>
    <s v="N"/>
    <s v="."/>
    <s v="."/>
    <n v="1"/>
    <n v="8.3000000000000007"/>
    <n v="10.8"/>
    <n v="1"/>
    <n v="3"/>
    <s v="Y"/>
    <s v="N"/>
    <s v="N"/>
    <s v="."/>
    <s v="."/>
    <n v="1"/>
    <n v="13.6"/>
    <n v="18.3"/>
    <n v="2"/>
    <n v="2"/>
    <s v="Y"/>
    <s v="N"/>
    <s v="N"/>
    <s v="."/>
    <s v="."/>
    <n v="1.387E-3"/>
    <n v="4.3200000000000001E-3"/>
    <n v="2.904E-2"/>
    <n v="0.13664000000000001"/>
    <n v="93.938000000000002"/>
    <n v="128.96299999999999"/>
    <n v="145.40100000000001"/>
    <x v="3"/>
    <x v="1"/>
    <x v="1"/>
    <s v="N"/>
    <x v="9"/>
    <x v="2"/>
  </r>
  <r>
    <x v="1"/>
    <n v="5"/>
    <n v="259"/>
    <x v="1"/>
    <x v="28"/>
    <s v="10-371"/>
    <n v="3"/>
    <s v="."/>
    <n v="1"/>
    <n v="4.0999999999999996"/>
    <n v="7.5"/>
    <n v="3"/>
    <n v="2"/>
    <s v="N"/>
    <s v="N"/>
    <s v="N"/>
    <s v="."/>
    <n v="1"/>
    <n v="5.3"/>
    <n v="8.4"/>
    <n v="2"/>
    <n v="2"/>
    <s v="N"/>
    <s v="N"/>
    <s v="N"/>
    <s v="."/>
    <s v="."/>
    <n v="1"/>
    <n v="10.6"/>
    <n v="13.3"/>
    <n v="2"/>
    <n v="2"/>
    <s v="N"/>
    <s v="N"/>
    <s v="N"/>
    <s v="."/>
    <s v="."/>
    <n v="1"/>
    <n v="16.3"/>
    <n v="15"/>
    <n v="3"/>
    <n v="3"/>
    <s v="N"/>
    <s v="N"/>
    <s v="N"/>
    <s v="."/>
    <s v="."/>
    <n v="6.9189999999999998E-3"/>
    <n v="1.1219E-2"/>
    <n v="5.6250000000000001E-2"/>
    <n v="0.11002000000000001"/>
    <n v="115.24"/>
    <n v="111.425"/>
    <n v="136.72"/>
    <x v="2"/>
    <x v="0"/>
    <x v="0"/>
    <s v="."/>
    <x v="1"/>
    <x v="2"/>
  </r>
  <r>
    <x v="1"/>
    <n v="7"/>
    <n v="405"/>
    <x v="1"/>
    <x v="28"/>
    <s v="10-371"/>
    <n v="21"/>
    <s v="."/>
    <n v="1"/>
    <n v="2.6"/>
    <n v="5"/>
    <n v="3"/>
    <n v="3"/>
    <s v="N"/>
    <s v="N"/>
    <s v="N"/>
    <s v="."/>
    <n v="1"/>
    <n v="4.4000000000000004"/>
    <n v="6.3"/>
    <n v="3"/>
    <n v="2"/>
    <s v="N"/>
    <s v="N"/>
    <s v="N"/>
    <s v="."/>
    <s v="."/>
    <n v="1"/>
    <n v="7.5"/>
    <n v="10.8"/>
    <n v="2"/>
    <n v="2"/>
    <s v="N"/>
    <s v="N"/>
    <s v="N"/>
    <s v="."/>
    <s v="."/>
    <n v="1"/>
    <n v="14.5"/>
    <n v="16.600000000000001"/>
    <n v="3"/>
    <n v="3"/>
    <s v="N"/>
    <s v="N"/>
    <s v="N"/>
    <s v="."/>
    <s v="."/>
    <n v="1.9499999999999999E-3"/>
    <n v="5.2389999999999997E-3"/>
    <n v="2.6239999999999999E-2"/>
    <n v="0.11987"/>
    <n v="104.58"/>
    <n v="114.96599999999999"/>
    <n v="129.38900000000001"/>
    <x v="2"/>
    <x v="0"/>
    <x v="0"/>
    <s v="."/>
    <x v="1"/>
    <x v="2"/>
  </r>
  <r>
    <x v="1"/>
    <n v="13"/>
    <n v="778"/>
    <x v="1"/>
    <x v="28"/>
    <s v="10-371"/>
    <n v="10"/>
    <s v="."/>
    <n v="1"/>
    <n v="2.4"/>
    <n v="3.4"/>
    <n v="1"/>
    <n v="3"/>
    <s v="N"/>
    <s v="N"/>
    <s v="N"/>
    <s v="."/>
    <n v="1"/>
    <n v="3.8"/>
    <n v="5.5"/>
    <n v="2"/>
    <n v="2"/>
    <s v="N"/>
    <s v="N"/>
    <s v="N"/>
    <s v="."/>
    <s v="."/>
    <n v="1"/>
    <n v="7.2"/>
    <n v="11"/>
    <n v="2"/>
    <n v="2"/>
    <s v="N"/>
    <s v="N"/>
    <s v="N"/>
    <s v="."/>
    <s v="."/>
    <n v="1"/>
    <n v="13.6"/>
    <n v="16.7"/>
    <n v="2"/>
    <n v="2"/>
    <s v="N"/>
    <s v="N"/>
    <s v="N"/>
    <s v="."/>
    <s v="."/>
    <n v="8.3199999999999995E-4"/>
    <n v="3.4480000000000001E-3"/>
    <n v="2.614E-2"/>
    <n v="0.11379"/>
    <n v="97.001999999999995"/>
    <n v="115.026"/>
    <n v="122.55800000000001"/>
    <x v="2"/>
    <x v="0"/>
    <x v="0"/>
    <s v="."/>
    <x v="2"/>
    <x v="2"/>
  </r>
  <r>
    <x v="1"/>
    <n v="11"/>
    <n v="652"/>
    <x v="1"/>
    <x v="28"/>
    <s v="10-371"/>
    <n v="12"/>
    <s v="."/>
    <n v="1"/>
    <n v="3.6"/>
    <n v="4.4000000000000004"/>
    <n v="3"/>
    <n v="3"/>
    <s v="N"/>
    <s v="N"/>
    <s v="N"/>
    <s v="."/>
    <n v="1"/>
    <n v="5.8"/>
    <n v="6.7"/>
    <n v="3"/>
    <n v="2"/>
    <s v="N"/>
    <s v="N"/>
    <s v="N"/>
    <s v="."/>
    <s v="."/>
    <n v="1"/>
    <n v="9.6"/>
    <n v="10.4"/>
    <n v="2"/>
    <n v="3"/>
    <s v="N"/>
    <s v="N"/>
    <s v="N"/>
    <s v="."/>
    <s v="."/>
    <n v="1"/>
    <n v="17.100000000000001"/>
    <n v="14.1"/>
    <n v="3"/>
    <n v="2"/>
    <s v="N"/>
    <s v="N"/>
    <s v="N"/>
    <s v="."/>
    <s v="."/>
    <n v="2.091E-3"/>
    <n v="7.8110000000000002E-3"/>
    <n v="3.1150000000000001E-2"/>
    <n v="0.10199"/>
    <n v="116.98099999999999"/>
    <n v="104.41800000000001"/>
    <n v="116.74"/>
    <x v="2"/>
    <x v="0"/>
    <x v="0"/>
    <s v="."/>
    <x v="2"/>
    <x v="2"/>
  </r>
  <r>
    <x v="1"/>
    <n v="17"/>
    <n v="1073"/>
    <x v="1"/>
    <x v="28"/>
    <s v="10-371"/>
    <n v="49"/>
    <s v="."/>
    <n v="1"/>
    <n v="3.1"/>
    <n v="4.0999999999999996"/>
    <n v="1"/>
    <n v="1"/>
    <s v="Y"/>
    <s v="N"/>
    <s v="N"/>
    <s v="."/>
    <n v="1"/>
    <n v="4.2"/>
    <n v="8.5"/>
    <n v="1"/>
    <n v="1"/>
    <s v="Y"/>
    <s v="N"/>
    <s v="N"/>
    <s v="."/>
    <s v="."/>
    <n v="1"/>
    <n v="7.3"/>
    <n v="12.5"/>
    <n v="1"/>
    <n v="1"/>
    <s v="Y"/>
    <s v="N"/>
    <s v="N"/>
    <s v="."/>
    <s v="."/>
    <n v="1"/>
    <n v="15.1"/>
    <n v="16.2"/>
    <n v="1"/>
    <n v="2"/>
    <s v="Y"/>
    <s v="N"/>
    <s v="N"/>
    <s v="."/>
    <s v="."/>
    <n v="1.5629999999999999E-3"/>
    <n v="9.103E-3"/>
    <n v="3.422E-2"/>
    <n v="0.11889"/>
    <n v="99.304000000000002"/>
    <n v="108.679"/>
    <n v="106.262"/>
    <x v="6"/>
    <x v="1"/>
    <x v="1"/>
    <s v="N"/>
    <x v="3"/>
    <x v="2"/>
  </r>
  <r>
    <x v="0"/>
    <n v="18"/>
    <n v="1148"/>
    <x v="1"/>
    <x v="28"/>
    <s v="10-371"/>
    <n v="60"/>
    <s v="."/>
    <n v="1"/>
    <n v="2.6"/>
    <n v="4.2"/>
    <n v="3"/>
    <n v="2"/>
    <s v="N"/>
    <s v="N"/>
    <s v="N"/>
    <s v="."/>
    <n v="1"/>
    <n v="4.9000000000000004"/>
    <n v="5.4"/>
    <n v="3"/>
    <n v="2"/>
    <s v="N"/>
    <s v="N"/>
    <s v="N"/>
    <s v="."/>
    <s v="."/>
    <n v="1"/>
    <n v="8.6999999999999993"/>
    <n v="10.5"/>
    <n v="2"/>
    <n v="2"/>
    <s v="N"/>
    <s v="N"/>
    <s v="N"/>
    <s v="."/>
    <s v="."/>
    <n v="1"/>
    <n v="16.600000000000001"/>
    <n v="15.3"/>
    <n v="3"/>
    <n v="3"/>
    <s v="N"/>
    <s v="N"/>
    <s v="N"/>
    <s v="."/>
    <s v="."/>
    <n v="1.3760000000000001E-3"/>
    <n v="4.287E-3"/>
    <n v="2.878E-2"/>
    <n v="0.11658"/>
    <n v="104.53700000000001"/>
    <n v="105.017"/>
    <n v="102.489"/>
    <x v="2"/>
    <x v="0"/>
    <x v="0"/>
    <s v="."/>
    <x v="3"/>
    <x v="2"/>
  </r>
  <r>
    <x v="0"/>
    <n v="12"/>
    <n v="747"/>
    <x v="1"/>
    <x v="28"/>
    <s v="10-371"/>
    <n v="43"/>
    <s v="."/>
    <n v="1"/>
    <n v="3.1"/>
    <n v="5.5"/>
    <n v="2"/>
    <n v="1"/>
    <s v="N"/>
    <s v="N"/>
    <s v="N"/>
    <s v="."/>
    <n v="1"/>
    <n v="5.3"/>
    <n v="5.9"/>
    <n v="2"/>
    <n v="3"/>
    <s v="N"/>
    <s v="N"/>
    <s v="N"/>
    <s v="."/>
    <s v="."/>
    <n v="1"/>
    <n v="9.3000000000000007"/>
    <n v="11.8"/>
    <n v="2"/>
    <n v="2"/>
    <s v="N"/>
    <s v="N"/>
    <s v="N"/>
    <s v="."/>
    <s v="."/>
    <n v="1"/>
    <n v="15.6"/>
    <n v="15.2"/>
    <n v="2"/>
    <n v="2"/>
    <s v="N"/>
    <s v="N"/>
    <s v="N"/>
    <s v="."/>
    <s v="."/>
    <n v="2.813E-3"/>
    <n v="5.535E-3"/>
    <n v="3.8850000000000003E-2"/>
    <n v="0.10813"/>
    <n v="102.453"/>
    <n v="101.979"/>
    <n v="98.710999999999999"/>
    <x v="2"/>
    <x v="0"/>
    <x v="0"/>
    <s v="."/>
    <x v="3"/>
    <x v="2"/>
  </r>
  <r>
    <x v="1"/>
    <n v="17"/>
    <n v="1067"/>
    <x v="1"/>
    <x v="28"/>
    <s v="10-371"/>
    <n v="43"/>
    <s v="."/>
    <n v="1"/>
    <n v="2.2999999999999998"/>
    <n v="1.2"/>
    <n v="2"/>
    <n v="2"/>
    <s v="N"/>
    <s v="N"/>
    <s v="N"/>
    <s v="."/>
    <n v="1"/>
    <n v="4.7"/>
    <n v="6"/>
    <n v="2"/>
    <n v="2"/>
    <s v="N"/>
    <s v="N"/>
    <s v="N"/>
    <s v="."/>
    <s v="."/>
    <n v="1"/>
    <n v="8.1999999999999993"/>
    <n v="10.5"/>
    <n v="1"/>
    <n v="1"/>
    <s v="N"/>
    <s v="N"/>
    <s v="N"/>
    <s v="."/>
    <s v="."/>
    <n v="1"/>
    <n v="13.2"/>
    <n v="12.6"/>
    <n v="2"/>
    <n v="2"/>
    <s v="N"/>
    <s v="N"/>
    <s v="N"/>
    <s v="."/>
    <s v="."/>
    <n v="9.8999999999999994E-5"/>
    <n v="5.0759999999999998E-3"/>
    <n v="2.7119999999999998E-2"/>
    <n v="6.2869999999999995E-2"/>
    <n v="103.14"/>
    <n v="101.428"/>
    <n v="96.772999999999996"/>
    <x v="1"/>
    <x v="1"/>
    <x v="0"/>
    <s v="N"/>
    <x v="3"/>
    <x v="2"/>
  </r>
  <r>
    <x v="0"/>
    <n v="8"/>
    <n v="475"/>
    <x v="1"/>
    <x v="28"/>
    <s v="10-371"/>
    <n v="27"/>
    <s v="."/>
    <n v="1"/>
    <n v="1.9"/>
    <n v="1.1000000000000001"/>
    <n v="2"/>
    <n v="3"/>
    <s v="Y"/>
    <s v="N"/>
    <s v="N"/>
    <s v="."/>
    <n v="1"/>
    <n v="4.5999999999999996"/>
    <n v="5.3"/>
    <n v="2"/>
    <n v="2"/>
    <s v="N"/>
    <s v="N"/>
    <s v="Y"/>
    <s v="."/>
    <s v="."/>
    <n v="1"/>
    <n v="8.9"/>
    <n v="9.8000000000000007"/>
    <n v="2"/>
    <n v="3"/>
    <s v="N"/>
    <s v="N"/>
    <s v="Y"/>
    <s v="."/>
    <s v="."/>
    <n v="1"/>
    <n v="13.1"/>
    <n v="13"/>
    <n v="2"/>
    <n v="3"/>
    <s v="N"/>
    <s v="N"/>
    <s v="Y"/>
    <s v="."/>
    <s v="."/>
    <n v="6.8999999999999997E-5"/>
    <n v="3.8760000000000001E-3"/>
    <n v="2.564E-2"/>
    <n v="6.6420000000000007E-2"/>
    <n v="94.731999999999999"/>
    <n v="100.297"/>
    <n v="88.625"/>
    <x v="2"/>
    <x v="0"/>
    <x v="0"/>
    <s v="."/>
    <x v="4"/>
    <x v="2"/>
  </r>
  <r>
    <x v="0"/>
    <n v="15"/>
    <n v="930"/>
    <x v="1"/>
    <x v="28"/>
    <s v="10-371"/>
    <n v="34"/>
    <s v="."/>
    <n v="1"/>
    <n v="3.2"/>
    <n v="4.4000000000000004"/>
    <n v="1"/>
    <n v="2"/>
    <s v="Y"/>
    <s v="N"/>
    <s v="N"/>
    <s v="."/>
    <n v="1"/>
    <n v="5.2"/>
    <n v="6.7"/>
    <n v="1"/>
    <n v="1"/>
    <s v="Y"/>
    <s v="N"/>
    <s v="N"/>
    <s v="."/>
    <s v="."/>
    <n v="1"/>
    <n v="7.8"/>
    <n v="11.2"/>
    <n v="1"/>
    <n v="1"/>
    <s v="Y"/>
    <s v="N"/>
    <s v="N"/>
    <s v="."/>
    <s v="."/>
    <n v="1"/>
    <n v="12.1"/>
    <n v="13.4"/>
    <n v="2"/>
    <n v="3"/>
    <s v="Y"/>
    <s v="N"/>
    <s v="N"/>
    <s v="."/>
    <s v="."/>
    <n v="1.859E-3"/>
    <n v="7.0029999999999997E-3"/>
    <n v="2.9350000000000001E-2"/>
    <n v="6.5180000000000002E-2"/>
    <n v="91.593999999999994"/>
    <n v="101.56100000000001"/>
    <n v="86.724000000000004"/>
    <x v="3"/>
    <x v="1"/>
    <x v="1"/>
    <s v="N"/>
    <x v="4"/>
    <x v="2"/>
  </r>
  <r>
    <x v="1"/>
    <n v="7"/>
    <n v="389"/>
    <x v="1"/>
    <x v="28"/>
    <s v="10-371"/>
    <n v="5"/>
    <s v="."/>
    <n v="1"/>
    <n v="2.9"/>
    <n v="5"/>
    <n v="3"/>
    <n v="3"/>
    <s v="N"/>
    <s v="N"/>
    <s v="N"/>
    <s v="."/>
    <n v="1"/>
    <n v="5.5"/>
    <n v="6.5"/>
    <n v="3"/>
    <n v="3"/>
    <s v="N"/>
    <s v="N"/>
    <s v="N"/>
    <s v="."/>
    <s v="."/>
    <n v="1"/>
    <n v="9"/>
    <n v="10.8"/>
    <n v="2"/>
    <n v="2"/>
    <s v="N"/>
    <s v="N"/>
    <s v="N"/>
    <s v="."/>
    <s v="."/>
    <n v="1"/>
    <n v="14.2"/>
    <n v="12.4"/>
    <n v="3"/>
    <n v="3"/>
    <s v="N"/>
    <s v="N"/>
    <s v="N"/>
    <s v="."/>
    <s v="."/>
    <n v="2.1749999999999999E-3"/>
    <n v="6.9709999999999998E-3"/>
    <n v="3.1489999999999997E-2"/>
    <n v="6.5500000000000003E-2"/>
    <n v="111.217"/>
    <n v="90.102000000000004"/>
    <n v="85.221999999999994"/>
    <x v="2"/>
    <x v="0"/>
    <x v="0"/>
    <s v="."/>
    <x v="4"/>
    <x v="2"/>
  </r>
  <r>
    <x v="1"/>
    <n v="14"/>
    <n v="841"/>
    <x v="1"/>
    <x v="28"/>
    <s v="10-371"/>
    <n v="9"/>
    <s v="."/>
    <n v="1"/>
    <n v="3.5"/>
    <n v="4.5999999999999996"/>
    <n v="2"/>
    <n v="2"/>
    <s v="N"/>
    <s v="N"/>
    <s v="N"/>
    <s v="."/>
    <n v="1"/>
    <n v="5.5"/>
    <n v="6.9"/>
    <n v="2"/>
    <n v="2"/>
    <s v="N"/>
    <s v="N"/>
    <s v="Y"/>
    <s v="TERM"/>
    <s v="."/>
    <n v="1"/>
    <n v="9.5"/>
    <n v="11"/>
    <n v="2"/>
    <n v="3"/>
    <s v="N"/>
    <s v="N"/>
    <s v="Y"/>
    <s v="TERM"/>
    <s v="."/>
    <n v="1"/>
    <n v="13"/>
    <n v="12.8"/>
    <n v="2"/>
    <n v="2"/>
    <s v="N"/>
    <s v="N"/>
    <s v="Y"/>
    <s v="."/>
    <s v="."/>
    <n v="2.222E-3"/>
    <n v="7.8560000000000001E-3"/>
    <n v="3.4479999999999997E-2"/>
    <n v="6.3899999999999998E-2"/>
    <n v="100.169"/>
    <n v="94.992000000000004"/>
    <n v="83.992000000000004"/>
    <x v="2"/>
    <x v="0"/>
    <x v="0"/>
    <s v="."/>
    <x v="4"/>
    <x v="2"/>
  </r>
  <r>
    <x v="1"/>
    <n v="19"/>
    <n v="1166"/>
    <x v="1"/>
    <x v="28"/>
    <s v="10-371"/>
    <n v="14"/>
    <s v="."/>
    <n v="1"/>
    <n v="3.5"/>
    <n v="4.4000000000000004"/>
    <n v="3"/>
    <n v="3"/>
    <s v="N"/>
    <s v="N"/>
    <s v="N"/>
    <s v="."/>
    <n v="1"/>
    <n v="5.3"/>
    <n v="6.7"/>
    <n v="3"/>
    <n v="2"/>
    <s v="N"/>
    <s v="N"/>
    <s v="N"/>
    <s v="."/>
    <s v="."/>
    <n v="1"/>
    <n v="8.5"/>
    <n v="10.8"/>
    <n v="2"/>
    <n v="3"/>
    <s v="N"/>
    <s v="N"/>
    <s v="N"/>
    <s v="."/>
    <s v="."/>
    <n v="1"/>
    <n v="13.8"/>
    <n v="13.8"/>
    <n v="3"/>
    <n v="3"/>
    <s v="N"/>
    <s v="N"/>
    <s v="N"/>
    <s v="."/>
    <s v="."/>
    <n v="2.0330000000000001E-3"/>
    <n v="7.1380000000000002E-3"/>
    <n v="2.9739999999999999E-2"/>
    <n v="7.8839999999999993E-2"/>
    <n v="94.736000000000004"/>
    <n v="98.66"/>
    <n v="81.554000000000002"/>
    <x v="2"/>
    <x v="0"/>
    <x v="0"/>
    <s v="."/>
    <x v="4"/>
    <x v="2"/>
  </r>
  <r>
    <x v="0"/>
    <n v="3"/>
    <n v="165"/>
    <x v="1"/>
    <x v="28"/>
    <s v="10-371"/>
    <n v="37"/>
    <s v="."/>
    <n v="1"/>
    <n v="3.5"/>
    <n v="5"/>
    <n v="3"/>
    <n v="3"/>
    <s v="Y"/>
    <s v="N"/>
    <s v="N"/>
    <s v="."/>
    <n v="1"/>
    <n v="4.5999999999999996"/>
    <n v="7.2"/>
    <n v="2"/>
    <n v="3"/>
    <s v="Y"/>
    <s v="N"/>
    <s v="N"/>
    <s v="."/>
    <s v="."/>
    <n v="1"/>
    <n v="8.4"/>
    <n v="10.8"/>
    <n v="1"/>
    <n v="1"/>
    <s v="Y"/>
    <s v="N"/>
    <s v="N"/>
    <s v="."/>
    <s v="."/>
    <n v="1"/>
    <n v="13.7"/>
    <n v="13.2"/>
    <n v="2"/>
    <n v="2"/>
    <s v="Y"/>
    <s v="N"/>
    <s v="N"/>
    <s v="."/>
    <s v="."/>
    <n v="2.6250000000000002E-3"/>
    <n v="7.1539999999999998E-3"/>
    <n v="2.9389999999999999E-2"/>
    <n v="7.1609999999999993E-2"/>
    <n v="92.373999999999995"/>
    <n v="97.778000000000006"/>
    <n v="80.025999999999996"/>
    <x v="3"/>
    <x v="1"/>
    <x v="1"/>
    <s v="N"/>
    <x v="5"/>
    <x v="2"/>
  </r>
  <r>
    <x v="0"/>
    <n v="15"/>
    <n v="938"/>
    <x v="1"/>
    <x v="28"/>
    <s v="10-371"/>
    <n v="42"/>
    <s v="."/>
    <n v="1"/>
    <n v="2.6"/>
    <n v="2.4"/>
    <n v="2"/>
    <n v="2"/>
    <s v="N"/>
    <s v="N"/>
    <s v="N"/>
    <s v="."/>
    <n v="1"/>
    <n v="5"/>
    <n v="6"/>
    <n v="2"/>
    <n v="3"/>
    <s v="Y"/>
    <s v="N"/>
    <s v="N"/>
    <s v="."/>
    <s v="."/>
    <n v="1"/>
    <n v="7.6"/>
    <n v="10.8"/>
    <n v="1"/>
    <n v="1"/>
    <s v="Y"/>
    <s v="N"/>
    <s v="N"/>
    <s v="."/>
    <s v="."/>
    <n v="1"/>
    <n v="14.6"/>
    <n v="14.8"/>
    <n v="2"/>
    <n v="2"/>
    <s v="Y"/>
    <s v="N"/>
    <s v="N"/>
    <s v="."/>
    <s v="."/>
    <n v="4.4900000000000002E-4"/>
    <n v="5.4000000000000003E-3"/>
    <n v="2.6589999999999999E-2"/>
    <n v="9.5939999999999998E-2"/>
    <n v="97.620999999999995"/>
    <n v="92.971000000000004"/>
    <n v="75.120999999999995"/>
    <x v="3"/>
    <x v="1"/>
    <x v="1"/>
    <s v="N"/>
    <x v="5"/>
    <x v="2"/>
  </r>
  <r>
    <x v="0"/>
    <n v="2"/>
    <n v="119"/>
    <x v="1"/>
    <x v="28"/>
    <s v="10-371"/>
    <n v="55"/>
    <s v="."/>
    <n v="1"/>
    <n v="2.9"/>
    <n v="4.5"/>
    <n v="3"/>
    <n v="3"/>
    <s v="N"/>
    <s v="N"/>
    <s v="N"/>
    <s v="."/>
    <n v="1"/>
    <n v="4"/>
    <n v="6.6"/>
    <n v="2"/>
    <n v="2"/>
    <s v="N"/>
    <s v="N"/>
    <s v="N"/>
    <s v="."/>
    <s v="."/>
    <n v="1"/>
    <n v="8.9"/>
    <n v="10.4"/>
    <n v="2"/>
    <n v="2"/>
    <s v="N"/>
    <s v="N"/>
    <s v="N"/>
    <s v="."/>
    <s v="."/>
    <n v="1"/>
    <n v="14"/>
    <n v="14.4"/>
    <n v="2"/>
    <n v="2"/>
    <s v="N"/>
    <s v="N"/>
    <s v="N"/>
    <s v="."/>
    <s v="."/>
    <n v="1.7619999999999999E-3"/>
    <n v="5.2269999999999999E-3"/>
    <n v="2.8879999999999999E-2"/>
    <n v="8.7090000000000001E-2"/>
    <n v="90.551000000000002"/>
    <n v="92.784000000000006"/>
    <n v="70.192999999999998"/>
    <x v="2"/>
    <x v="0"/>
    <x v="0"/>
    <s v="."/>
    <x v="5"/>
    <x v="2"/>
  </r>
  <r>
    <x v="0"/>
    <n v="5"/>
    <n v="305"/>
    <x v="1"/>
    <x v="28"/>
    <s v="10-371"/>
    <n v="49"/>
    <s v="."/>
    <n v="1"/>
    <n v="3.6"/>
    <n v="4.5999999999999996"/>
    <n v="3"/>
    <n v="3"/>
    <s v="N"/>
    <s v="N"/>
    <s v="N"/>
    <s v="."/>
    <n v="1"/>
    <n v="5.5"/>
    <n v="6.1"/>
    <n v="3"/>
    <n v="2"/>
    <s v="N"/>
    <s v="N"/>
    <s v="N"/>
    <s v="."/>
    <s v="."/>
    <n v="1"/>
    <n v="8.6"/>
    <n v="9.1"/>
    <n v="2"/>
    <n v="3"/>
    <s v="N"/>
    <s v="N"/>
    <s v="N"/>
    <s v="."/>
    <s v="."/>
    <n v="1"/>
    <n v="13.6"/>
    <n v="11.2"/>
    <n v="3"/>
    <n v="3"/>
    <s v="N"/>
    <s v="N"/>
    <s v="N"/>
    <s v="."/>
    <s v="."/>
    <n v="2.2850000000000001E-3"/>
    <n v="6.1399999999999996E-3"/>
    <n v="2.1360000000000001E-2"/>
    <n v="5.1180000000000003E-2"/>
    <n v="94.956999999999994"/>
    <n v="80.409000000000006"/>
    <n v="52.774000000000001"/>
    <x v="2"/>
    <x v="0"/>
    <x v="0"/>
    <s v="."/>
    <x v="7"/>
    <x v="2"/>
  </r>
  <r>
    <x v="1"/>
    <n v="9"/>
    <n v="524"/>
    <x v="1"/>
    <x v="28"/>
    <s v="10-371"/>
    <n v="12"/>
    <s v="."/>
    <n v="1"/>
    <n v="2.6"/>
    <n v="4.5999999999999996"/>
    <n v="3"/>
    <n v="2"/>
    <s v="N"/>
    <s v="N"/>
    <s v="N"/>
    <s v="."/>
    <n v="1"/>
    <n v="4.3"/>
    <n v="5.5"/>
    <n v="3"/>
    <n v="2"/>
    <s v="N"/>
    <s v="N"/>
    <s v="N"/>
    <s v="."/>
    <s v="."/>
    <n v="1"/>
    <n v="8.9"/>
    <n v="8.8000000000000007"/>
    <n v="2"/>
    <n v="3"/>
    <s v="N"/>
    <s v="N"/>
    <s v="N"/>
    <s v="."/>
    <s v="."/>
    <n v="1"/>
    <n v="14.1"/>
    <n v="11.2"/>
    <n v="3"/>
    <n v="2"/>
    <s v="N"/>
    <s v="N"/>
    <s v="N"/>
    <s v="."/>
    <s v="."/>
    <n v="1.65E-3"/>
    <n v="3.9020000000000001E-3"/>
    <n v="2.068E-2"/>
    <n v="5.3060000000000003E-2"/>
    <n v="90.816999999999993"/>
    <n v="76.605000000000004"/>
    <n v="48.222999999999999"/>
    <x v="2"/>
    <x v="0"/>
    <x v="0"/>
    <s v="."/>
    <x v="7"/>
    <x v="2"/>
  </r>
  <r>
    <x v="1"/>
    <n v="6"/>
    <n v="384"/>
    <x v="1"/>
    <x v="28"/>
    <s v="10-371"/>
    <n v="64"/>
    <s v="."/>
    <n v="1"/>
    <n v="1.9"/>
    <n v="1"/>
    <n v="2"/>
    <n v="3"/>
    <s v="N"/>
    <s v="N"/>
    <s v="N"/>
    <s v="."/>
    <n v="1"/>
    <n v="4.5"/>
    <n v="4"/>
    <n v="1"/>
    <n v="1"/>
    <s v="Y"/>
    <s v="N"/>
    <s v="N"/>
    <s v="."/>
    <s v="."/>
    <n v="1"/>
    <n v="7.5"/>
    <n v="8.6"/>
    <n v="1"/>
    <n v="1"/>
    <s v="Y"/>
    <s v="N"/>
    <s v="N"/>
    <s v="."/>
    <s v="."/>
    <n v="1"/>
    <n v="13.5"/>
    <n v="11.1"/>
    <n v="2"/>
    <n v="2"/>
    <s v="Y"/>
    <s v="N"/>
    <s v="N"/>
    <s v="."/>
    <s v="."/>
    <n v="5.7000000000000003E-5"/>
    <n v="2.16E-3"/>
    <n v="1.6639999999999999E-2"/>
    <n v="4.99E-2"/>
    <n v="104.523"/>
    <n v="70.622"/>
    <n v="44.279000000000003"/>
    <x v="3"/>
    <x v="1"/>
    <x v="1"/>
    <s v="N"/>
    <x v="7"/>
    <x v="2"/>
  </r>
  <r>
    <x v="0"/>
    <n v="16"/>
    <n v="1009"/>
    <x v="1"/>
    <x v="28"/>
    <s v="10-371"/>
    <n v="49"/>
    <s v="."/>
    <n v="1"/>
    <n v="2.5"/>
    <n v="3.7"/>
    <n v="1"/>
    <n v="1"/>
    <s v="Y"/>
    <s v="N"/>
    <s v="N"/>
    <s v="."/>
    <n v="1"/>
    <n v="3.9"/>
    <n v="4.0999999999999996"/>
    <n v="1"/>
    <n v="1"/>
    <s v="Y"/>
    <s v="N"/>
    <s v="N"/>
    <s v="."/>
    <s v="."/>
    <n v="1"/>
    <n v="8.6"/>
    <n v="9.6"/>
    <n v="1"/>
    <n v="1"/>
    <s v="Y"/>
    <s v="N"/>
    <s v="N"/>
    <s v="."/>
    <s v="."/>
    <n v="1"/>
    <n v="15"/>
    <n v="11.3"/>
    <n v="2"/>
    <n v="3"/>
    <s v="Y"/>
    <s v="N"/>
    <s v="N"/>
    <s v="."/>
    <s v="."/>
    <n v="1.0269999999999999E-3"/>
    <n v="1.967E-3"/>
    <n v="2.3779999999999999E-2"/>
    <n v="5.7459999999999997E-2"/>
    <n v="98.106999999999999"/>
    <n v="72.135999999999996"/>
    <n v="40.14"/>
    <x v="3"/>
    <x v="1"/>
    <x v="1"/>
    <s v="N"/>
    <x v="7"/>
    <x v="2"/>
  </r>
  <r>
    <x v="1"/>
    <n v="18"/>
    <n v="1098"/>
    <x v="1"/>
    <x v="28"/>
    <s v="10-371"/>
    <n v="10"/>
    <s v="."/>
    <n v="1"/>
    <n v="3.1"/>
    <n v="4"/>
    <n v="2"/>
    <n v="2"/>
    <s v="N"/>
    <s v="N"/>
    <s v="N"/>
    <s v="."/>
    <n v="1"/>
    <n v="5"/>
    <n v="6.3"/>
    <n v="2"/>
    <n v="3"/>
    <s v="N"/>
    <s v="N"/>
    <s v="N"/>
    <s v="."/>
    <s v="."/>
    <n v="1"/>
    <n v="8"/>
    <n v="9.8000000000000007"/>
    <n v="2"/>
    <n v="3"/>
    <s v="N"/>
    <s v="N"/>
    <s v="N"/>
    <s v="."/>
    <s v="."/>
    <n v="1"/>
    <n v="11.8"/>
    <n v="9.8000000000000007"/>
    <n v="3"/>
    <n v="3"/>
    <s v="N"/>
    <s v="N"/>
    <s v="N"/>
    <s v="."/>
    <s v="."/>
    <n v="1.488E-3"/>
    <n v="5.953E-3"/>
    <n v="2.3050000000000001E-2"/>
    <n v="3.4000000000000002E-2"/>
    <n v="84.325000000000003"/>
    <n v="72.046999999999997"/>
    <n v="37.313000000000002"/>
    <x v="2"/>
    <x v="0"/>
    <x v="0"/>
    <s v="."/>
    <x v="7"/>
    <x v="2"/>
  </r>
  <r>
    <x v="1"/>
    <n v="20"/>
    <n v="1274"/>
    <x v="1"/>
    <x v="28"/>
    <s v="10-371"/>
    <n v="58"/>
    <s v="."/>
    <n v="1"/>
    <n v="2.6"/>
    <n v="2.1"/>
    <n v="1"/>
    <n v="3"/>
    <s v="Y"/>
    <s v="Y"/>
    <s v="N"/>
    <s v="."/>
    <n v="1"/>
    <n v="4.5999999999999996"/>
    <n v="4.5999999999999996"/>
    <n v="1"/>
    <n v="1"/>
    <s v="Y"/>
    <s v="N"/>
    <s v="Y"/>
    <s v="TERM"/>
    <s v="."/>
    <n v="1"/>
    <n v="8.3000000000000007"/>
    <n v="6.7"/>
    <n v="1"/>
    <n v="3"/>
    <s v="Y"/>
    <s v="N"/>
    <s v="Y"/>
    <s v="TERM"/>
    <s v="."/>
    <n v="1"/>
    <n v="12.5"/>
    <n v="6.7"/>
    <n v="2"/>
    <n v="3"/>
    <s v="Y"/>
    <s v="N"/>
    <s v="Y"/>
    <s v="."/>
    <s v="."/>
    <n v="3.4400000000000001E-4"/>
    <n v="2.9199999999999999E-3"/>
    <n v="1.1180000000000001E-2"/>
    <n v="1.6830000000000001E-2"/>
    <n v="96.694000000000003"/>
    <n v="61.366999999999997"/>
    <n v="27.100999999999999"/>
    <x v="3"/>
    <x v="1"/>
    <x v="1"/>
    <s v="N"/>
    <x v="8"/>
    <x v="2"/>
  </r>
  <r>
    <x v="1"/>
    <n v="8"/>
    <n v="451"/>
    <x v="1"/>
    <x v="28"/>
    <s v="10-371"/>
    <n v="3"/>
    <s v="."/>
    <n v="1"/>
    <n v="2.2999999999999998"/>
    <n v="3"/>
    <n v="2"/>
    <n v="3"/>
    <s v="N"/>
    <s v="N"/>
    <s v="N"/>
    <s v="."/>
    <n v="1"/>
    <n v="3.8"/>
    <n v="4.5"/>
    <n v="2"/>
    <n v="3"/>
    <s v="N"/>
    <s v="N"/>
    <s v="N"/>
    <s v="."/>
    <s v="."/>
    <n v="1"/>
    <n v="7"/>
    <n v="6.6"/>
    <n v="3"/>
    <n v="3"/>
    <s v="N"/>
    <s v="N"/>
    <s v="N"/>
    <s v="."/>
    <s v="."/>
    <n v="1"/>
    <n v="10.4"/>
    <n v="6.8"/>
    <n v="2"/>
    <n v="3"/>
    <s v="N"/>
    <s v="N"/>
    <s v="N"/>
    <s v="."/>
    <s v="."/>
    <n v="6.2100000000000002E-4"/>
    <n v="2.3080000000000002E-3"/>
    <n v="9.1500000000000001E-3"/>
    <n v="1.443E-2"/>
    <n v="75.600999999999999"/>
    <n v="53.703000000000003"/>
    <n v="14.526"/>
    <x v="2"/>
    <x v="0"/>
    <x v="0"/>
    <s v="."/>
    <x v="8"/>
    <x v="2"/>
  </r>
  <r>
    <x v="1"/>
    <n v="3"/>
    <n v="178"/>
    <x v="1"/>
    <x v="28"/>
    <s v="10-371"/>
    <n v="50"/>
    <s v="."/>
    <n v="1"/>
    <n v="2.5"/>
    <n v="1.2"/>
    <n v="1"/>
    <n v="2"/>
    <s v="Y"/>
    <s v="N"/>
    <s v="N"/>
    <s v="."/>
    <n v="1"/>
    <n v="4.0999999999999996"/>
    <n v="3.8"/>
    <n v="2"/>
    <n v="2"/>
    <s v="N"/>
    <s v="N"/>
    <s v="N"/>
    <s v="."/>
    <s v="."/>
    <n v="1"/>
    <n v="6.6"/>
    <n v="5.6"/>
    <n v="1"/>
    <n v="3"/>
    <s v="N"/>
    <s v="N"/>
    <s v="N"/>
    <s v="."/>
    <s v="."/>
    <n v="1"/>
    <n v="9.3000000000000007"/>
    <n v="5.7"/>
    <n v="2"/>
    <n v="3"/>
    <s v="N"/>
    <s v="N"/>
    <s v="N"/>
    <s v="."/>
    <s v="."/>
    <n v="1.08E-4"/>
    <n v="1.776E-3"/>
    <n v="6.2100000000000002E-3"/>
    <n v="9.0600000000000003E-3"/>
    <n v="66.537000000000006"/>
    <n v="45.616"/>
    <n v="13.72"/>
    <x v="1"/>
    <x v="1"/>
    <x v="0"/>
    <s v="N"/>
    <x v="8"/>
    <x v="2"/>
  </r>
  <r>
    <x v="0"/>
    <n v="14"/>
    <n v="834"/>
    <x v="1"/>
    <x v="28"/>
    <s v="10-371"/>
    <n v="2"/>
    <s v="."/>
    <n v="1"/>
    <n v="2.2000000000000002"/>
    <n v="3.2"/>
    <n v="2"/>
    <n v="2"/>
    <s v="N"/>
    <s v="N"/>
    <s v="N"/>
    <s v="."/>
    <n v="1"/>
    <n v="3.2"/>
    <n v="4.5"/>
    <n v="2"/>
    <n v="2"/>
    <s v="N"/>
    <s v="N"/>
    <s v="N"/>
    <s v="."/>
    <s v="."/>
    <n v="1"/>
    <n v="6"/>
    <n v="7.7"/>
    <n v="1"/>
    <n v="2"/>
    <s v="N"/>
    <s v="N"/>
    <s v="N"/>
    <s v="."/>
    <s v="."/>
    <n v="1"/>
    <n v="10.4"/>
    <n v="8.4"/>
    <n v="2"/>
    <n v="3"/>
    <s v="N"/>
    <s v="N"/>
    <s v="N"/>
    <s v="."/>
    <s v="."/>
    <n v="6.7599999999999995E-4"/>
    <n v="1.944E-3"/>
    <n v="1.0670000000000001E-2"/>
    <n v="2.2009999999999998E-2"/>
    <n v="74.147000000000006"/>
    <n v="57.087000000000003"/>
    <n v="9.69"/>
    <x v="1"/>
    <x v="1"/>
    <x v="0"/>
    <s v="N"/>
    <x v="8"/>
    <x v="2"/>
  </r>
  <r>
    <x v="0"/>
    <n v="14"/>
    <n v="877"/>
    <x v="1"/>
    <x v="29"/>
    <s v="10-372"/>
    <n v="45"/>
    <s v="."/>
    <n v="1"/>
    <n v="3.7"/>
    <n v="4.5999999999999996"/>
    <n v="1"/>
    <n v="1"/>
    <s v="Y"/>
    <s v="N"/>
    <s v="N"/>
    <s v="."/>
    <n v="1"/>
    <n v="5.4"/>
    <n v="8"/>
    <n v="2"/>
    <n v="2"/>
    <s v="N"/>
    <s v="N"/>
    <s v="N"/>
    <s v="."/>
    <s v="."/>
    <n v="1"/>
    <n v="9.3000000000000007"/>
    <n v="13"/>
    <n v="1"/>
    <n v="2"/>
    <s v="N"/>
    <s v="N"/>
    <s v="N"/>
    <s v="."/>
    <s v="."/>
    <n v="1"/>
    <n v="14.9"/>
    <n v="15.6"/>
    <n v="2"/>
    <n v="2"/>
    <s v="N"/>
    <s v="N"/>
    <s v="N"/>
    <s v="."/>
    <s v="."/>
    <n v="2.349E-3"/>
    <n v="1.0368E-2"/>
    <n v="4.7149999999999997E-2"/>
    <n v="0.10878"/>
    <n v="121.386"/>
    <n v="127.16200000000001"/>
    <n v="183.696"/>
    <x v="1"/>
    <x v="1"/>
    <x v="0"/>
    <s v="N"/>
    <x v="0"/>
    <x v="1"/>
  </r>
  <r>
    <x v="0"/>
    <n v="3"/>
    <n v="183"/>
    <x v="1"/>
    <x v="29"/>
    <s v="10-372"/>
    <n v="55"/>
    <s v="."/>
    <n v="1"/>
    <n v="3.8"/>
    <n v="6.2"/>
    <n v="2"/>
    <n v="2"/>
    <s v="Y"/>
    <s v="N"/>
    <s v="N"/>
    <s v="."/>
    <n v="1"/>
    <n v="5.8"/>
    <n v="8.6999999999999993"/>
    <n v="1"/>
    <n v="1"/>
    <s v="Y"/>
    <s v="N"/>
    <s v="Y"/>
    <s v="."/>
    <s v="."/>
    <n v="1"/>
    <n v="9.1999999999999993"/>
    <n v="14.6"/>
    <n v="1"/>
    <n v="2"/>
    <s v="Y"/>
    <s v="N"/>
    <s v="Y"/>
    <s v="TERM"/>
    <s v="."/>
    <n v="1"/>
    <n v="15.9"/>
    <n v="17"/>
    <n v="2"/>
    <n v="2"/>
    <s v="Y"/>
    <s v="N"/>
    <s v="Y"/>
    <s v="."/>
    <s v="."/>
    <n v="4.3819999999999996E-3"/>
    <n v="1.3169999999999999E-2"/>
    <n v="5.883E-2"/>
    <n v="0.13785"/>
    <n v="116.11199999999999"/>
    <n v="125.53"/>
    <n v="165.86799999999999"/>
    <x v="3"/>
    <x v="1"/>
    <x v="1"/>
    <s v="N"/>
    <x v="9"/>
    <x v="1"/>
  </r>
  <r>
    <x v="1"/>
    <n v="19"/>
    <n v="1179"/>
    <x v="1"/>
    <x v="29"/>
    <s v="10-372"/>
    <n v="27"/>
    <s v="."/>
    <n v="1"/>
    <n v="5.4"/>
    <n v="6.9"/>
    <n v="3"/>
    <n v="2"/>
    <s v="N"/>
    <s v="Y"/>
    <s v="N"/>
    <s v="."/>
    <n v="1"/>
    <n v="7.3"/>
    <n v="9.3000000000000007"/>
    <n v="2"/>
    <n v="2"/>
    <s v="Y"/>
    <s v="N"/>
    <s v="N"/>
    <s v="."/>
    <s v="."/>
    <n v="1"/>
    <n v="9.5"/>
    <n v="13.5"/>
    <n v="1"/>
    <n v="1"/>
    <s v="Y"/>
    <s v="N"/>
    <s v="N"/>
    <s v="."/>
    <s v="."/>
    <n v="1"/>
    <n v="15.8"/>
    <n v="16.3"/>
    <n v="2"/>
    <n v="2"/>
    <s v="Y"/>
    <s v="N"/>
    <s v="N"/>
    <s v="."/>
    <s v="."/>
    <n v="7.7130000000000002E-3"/>
    <n v="1.8941E-2"/>
    <n v="5.194E-2"/>
    <n v="0.12594"/>
    <n v="112.002"/>
    <n v="123.96599999999999"/>
    <n v="163.32"/>
    <x v="3"/>
    <x v="1"/>
    <x v="1"/>
    <s v="N"/>
    <x v="9"/>
    <x v="2"/>
  </r>
  <r>
    <x v="1"/>
    <n v="1"/>
    <n v="29"/>
    <x v="1"/>
    <x v="29"/>
    <s v="10-372"/>
    <n v="29"/>
    <s v="."/>
    <n v="1"/>
    <n v="4"/>
    <n v="6"/>
    <n v="2"/>
    <n v="3"/>
    <s v="N"/>
    <s v="N"/>
    <s v="N"/>
    <s v="."/>
    <n v="1"/>
    <n v="5.4"/>
    <n v="7.3"/>
    <n v="3"/>
    <n v="2"/>
    <s v="N"/>
    <s v="N"/>
    <s v="N"/>
    <s v="."/>
    <s v="."/>
    <n v="1"/>
    <n v="9.1999999999999993"/>
    <n v="12.8"/>
    <n v="2"/>
    <n v="2"/>
    <s v="N"/>
    <s v="N"/>
    <s v="N"/>
    <s v="."/>
    <s v="."/>
    <n v="1"/>
    <n v="15.9"/>
    <n v="18.399999999999999"/>
    <n v="3"/>
    <n v="2"/>
    <s v="N"/>
    <s v="N"/>
    <s v="N"/>
    <s v="."/>
    <s v="."/>
    <n v="4.3200000000000001E-3"/>
    <n v="8.633E-3"/>
    <n v="4.5220000000000003E-2"/>
    <n v="0.16148999999999999"/>
    <n v="110.274"/>
    <n v="126.096"/>
    <n v="159.19800000000001"/>
    <x v="2"/>
    <x v="0"/>
    <x v="0"/>
    <s v="."/>
    <x v="9"/>
    <x v="0"/>
  </r>
  <r>
    <x v="1"/>
    <n v="4"/>
    <n v="228"/>
    <x v="1"/>
    <x v="29"/>
    <s v="10-372"/>
    <n v="36"/>
    <s v="."/>
    <n v="1"/>
    <n v="3.8"/>
    <n v="7.2"/>
    <n v="2"/>
    <n v="2"/>
    <s v="Y"/>
    <s v="N"/>
    <s v="N"/>
    <s v="."/>
    <n v="1"/>
    <n v="6.3"/>
    <n v="9.8000000000000007"/>
    <n v="1"/>
    <n v="1"/>
    <s v="Y"/>
    <s v="N"/>
    <s v="N"/>
    <s v="."/>
    <s v="."/>
    <n v="1"/>
    <n v="10.7"/>
    <n v="14.3"/>
    <n v="1"/>
    <n v="1"/>
    <s v="Y"/>
    <s v="N"/>
    <s v="N"/>
    <s v="."/>
    <s v="."/>
    <n v="1"/>
    <n v="15.8"/>
    <n v="16.8"/>
    <n v="2"/>
    <n v="3"/>
    <s v="Y"/>
    <s v="N"/>
    <s v="N"/>
    <s v="."/>
    <s v="."/>
    <n v="5.9100000000000003E-3"/>
    <n v="1.8152000000000001E-2"/>
    <n v="6.5640000000000004E-2"/>
    <n v="0.13378000000000001"/>
    <n v="109.764"/>
    <n v="124.057"/>
    <n v="152.96199999999999"/>
    <x v="3"/>
    <x v="1"/>
    <x v="1"/>
    <s v="N"/>
    <x v="9"/>
    <x v="2"/>
  </r>
  <r>
    <x v="1"/>
    <n v="1"/>
    <n v="22"/>
    <x v="1"/>
    <x v="29"/>
    <s v="10-372"/>
    <n v="22"/>
    <s v="."/>
    <n v="1"/>
    <n v="3.1"/>
    <n v="4.4000000000000004"/>
    <n v="3"/>
    <n v="1"/>
    <s v="N"/>
    <s v="N"/>
    <s v="N"/>
    <s v="."/>
    <n v="1"/>
    <n v="5.2"/>
    <n v="7.2"/>
    <n v="3"/>
    <n v="2"/>
    <s v="N"/>
    <s v="N"/>
    <s v="N"/>
    <s v="."/>
    <s v="."/>
    <n v="1"/>
    <n v="8.9"/>
    <n v="12.6"/>
    <n v="2"/>
    <n v="2"/>
    <s v="N"/>
    <s v="N"/>
    <s v="N"/>
    <s v="."/>
    <s v="."/>
    <n v="1"/>
    <n v="14.8"/>
    <n v="15.1"/>
    <n v="3"/>
    <n v="3"/>
    <s v="N"/>
    <s v="N"/>
    <s v="N"/>
    <s v="."/>
    <s v="."/>
    <n v="1.8E-3"/>
    <n v="8.0870000000000004E-3"/>
    <n v="4.2389999999999997E-2"/>
    <n v="0.10124"/>
    <n v="108.01900000000001"/>
    <n v="118.645"/>
    <n v="145.43"/>
    <x v="2"/>
    <x v="0"/>
    <x v="0"/>
    <s v="."/>
    <x v="9"/>
    <x v="0"/>
  </r>
  <r>
    <x v="1"/>
    <n v="9"/>
    <n v="571"/>
    <x v="1"/>
    <x v="29"/>
    <s v="10-372"/>
    <n v="59"/>
    <s v="."/>
    <n v="1"/>
    <n v="2.2999999999999998"/>
    <n v="5.2"/>
    <n v="2"/>
    <n v="1"/>
    <s v="Y"/>
    <s v="Y"/>
    <s v="N"/>
    <s v="."/>
    <n v="1"/>
    <n v="3.8"/>
    <n v="7.1"/>
    <n v="2"/>
    <n v="2"/>
    <s v="Y"/>
    <s v="N"/>
    <s v="N"/>
    <s v="."/>
    <s v="."/>
    <n v="1"/>
    <n v="8.4"/>
    <n v="14"/>
    <n v="2"/>
    <n v="2"/>
    <s v="Y"/>
    <s v="N"/>
    <s v="N"/>
    <s v="."/>
    <s v="."/>
    <n v="1"/>
    <n v="14.3"/>
    <n v="18.8"/>
    <n v="2"/>
    <n v="1"/>
    <s v="Y"/>
    <s v="N"/>
    <s v="N"/>
    <s v="."/>
    <s v="."/>
    <n v="1.866E-3"/>
    <n v="5.7470000000000004E-3"/>
    <n v="4.9390000000000003E-2"/>
    <n v="0.15162999999999999"/>
    <n v="92.313000000000002"/>
    <n v="126.17"/>
    <n v="138.14500000000001"/>
    <x v="0"/>
    <x v="0"/>
    <x v="0"/>
    <s v="."/>
    <x v="1"/>
    <x v="2"/>
  </r>
  <r>
    <x v="0"/>
    <n v="16"/>
    <n v="1008"/>
    <x v="1"/>
    <x v="29"/>
    <s v="10-372"/>
    <n v="48"/>
    <s v="."/>
    <n v="1"/>
    <n v="3"/>
    <n v="6.8"/>
    <n v="3"/>
    <n v="2"/>
    <s v="N"/>
    <s v="Y"/>
    <s v="Y"/>
    <s v="AVES"/>
    <n v="1"/>
    <n v="6"/>
    <n v="7.8"/>
    <n v="2"/>
    <n v="2"/>
    <s v="N"/>
    <s v="N"/>
    <s v="N"/>
    <s v="."/>
    <s v="."/>
    <n v="1"/>
    <n v="9.6999999999999993"/>
    <n v="12.5"/>
    <n v="2"/>
    <n v="1"/>
    <s v="N"/>
    <s v="N"/>
    <s v="N"/>
    <s v="."/>
    <s v="."/>
    <n v="1"/>
    <n v="17.100000000000001"/>
    <n v="17.399999999999999"/>
    <n v="2"/>
    <n v="2"/>
    <s v="N"/>
    <s v="N"/>
    <s v="N"/>
    <s v="."/>
    <s v="."/>
    <n v="4.1619999999999999E-3"/>
    <n v="1.0951000000000001E-2"/>
    <n v="4.5469999999999997E-2"/>
    <n v="0.15532000000000001"/>
    <n v="112.631"/>
    <n v="112.03"/>
    <n v="132.809"/>
    <x v="5"/>
    <x v="0"/>
    <x v="0"/>
    <s v="."/>
    <x v="1"/>
    <x v="2"/>
  </r>
  <r>
    <x v="0"/>
    <n v="16"/>
    <n v="966"/>
    <x v="1"/>
    <x v="29"/>
    <s v="10-372"/>
    <n v="6"/>
    <s v="."/>
    <n v="1"/>
    <n v="3.8"/>
    <n v="5.7"/>
    <n v="1"/>
    <n v="1"/>
    <s v="Y"/>
    <s v="N"/>
    <s v="N"/>
    <s v="."/>
    <n v="1"/>
    <n v="5.9"/>
    <n v="9"/>
    <n v="1"/>
    <n v="1"/>
    <s v="Y"/>
    <s v="N"/>
    <s v="N"/>
    <s v="."/>
    <s v="."/>
    <n v="1"/>
    <n v="8.9"/>
    <n v="14.5"/>
    <n v="1"/>
    <n v="1"/>
    <s v="Y"/>
    <s v="N"/>
    <s v="N"/>
    <s v="."/>
    <s v="."/>
    <n v="1"/>
    <n v="13.9"/>
    <n v="15.7"/>
    <n v="2"/>
    <n v="2"/>
    <s v="Y"/>
    <s v="N"/>
    <s v="N"/>
    <s v="."/>
    <s v="."/>
    <n v="3.7039999999999998E-3"/>
    <n v="1.4337000000000001E-2"/>
    <n v="5.6140000000000002E-2"/>
    <n v="0.10279000000000001"/>
    <n v="105.48099999999999"/>
    <n v="115.41800000000001"/>
    <n v="124.70099999999999"/>
    <x v="3"/>
    <x v="1"/>
    <x v="1"/>
    <s v="N"/>
    <x v="1"/>
    <x v="2"/>
  </r>
  <r>
    <x v="0"/>
    <n v="19"/>
    <n v="1179"/>
    <x v="1"/>
    <x v="29"/>
    <s v="10-372"/>
    <n v="27"/>
    <s v="."/>
    <n v="1"/>
    <n v="3.1"/>
    <n v="6.1"/>
    <n v="2"/>
    <n v="3"/>
    <s v="Y"/>
    <s v="N"/>
    <s v="N"/>
    <s v="."/>
    <n v="1"/>
    <n v="4.8"/>
    <n v="8.4"/>
    <n v="1"/>
    <n v="1"/>
    <s v="Y"/>
    <s v="N"/>
    <s v="N"/>
    <s v="."/>
    <s v="."/>
    <n v="1"/>
    <n v="8.1999999999999993"/>
    <n v="12.5"/>
    <n v="1"/>
    <n v="1"/>
    <s v="Y"/>
    <s v="N"/>
    <s v="N"/>
    <s v="."/>
    <s v="."/>
    <n v="1"/>
    <n v="16.8"/>
    <n v="15.6"/>
    <n v="1"/>
    <n v="2"/>
    <s v="Y"/>
    <s v="N"/>
    <s v="N"/>
    <s v="."/>
    <s v="."/>
    <n v="3.4610000000000001E-3"/>
    <n v="1.0161E-2"/>
    <n v="3.8440000000000002E-2"/>
    <n v="0.12265"/>
    <n v="111.377"/>
    <n v="110.111"/>
    <n v="123.137"/>
    <x v="6"/>
    <x v="1"/>
    <x v="1"/>
    <s v="N"/>
    <x v="1"/>
    <x v="2"/>
  </r>
  <r>
    <x v="0"/>
    <n v="15"/>
    <n v="953"/>
    <x v="1"/>
    <x v="29"/>
    <s v="10-372"/>
    <n v="57"/>
    <s v="."/>
    <n v="1"/>
    <n v="3.2"/>
    <n v="4.5"/>
    <n v="2"/>
    <n v="3"/>
    <s v="N"/>
    <s v="N"/>
    <s v="N"/>
    <s v="."/>
    <n v="1"/>
    <n v="5.2"/>
    <n v="8.1999999999999993"/>
    <n v="2"/>
    <n v="2"/>
    <s v="Y"/>
    <s v="N"/>
    <s v="N"/>
    <s v="."/>
    <s v="."/>
    <n v="1"/>
    <n v="8.9"/>
    <n v="13.5"/>
    <n v="1"/>
    <n v="1"/>
    <s v="Y"/>
    <s v="N"/>
    <s v="N"/>
    <s v="."/>
    <s v="."/>
    <n v="1"/>
    <n v="15.2"/>
    <n v="17.7"/>
    <n v="1"/>
    <n v="2"/>
    <s v="Y"/>
    <s v="N"/>
    <s v="N"/>
    <s v="."/>
    <s v="."/>
    <n v="1.944E-3"/>
    <n v="1.0489E-2"/>
    <n v="4.8660000000000002E-2"/>
    <n v="0.14285999999999999"/>
    <n v="102.20399999999999"/>
    <n v="111.503"/>
    <n v="118.492"/>
    <x v="6"/>
    <x v="1"/>
    <x v="1"/>
    <s v="N"/>
    <x v="2"/>
    <x v="2"/>
  </r>
  <r>
    <x v="0"/>
    <n v="10"/>
    <n v="611"/>
    <x v="1"/>
    <x v="29"/>
    <s v="10-372"/>
    <n v="35"/>
    <s v="."/>
    <n v="1"/>
    <n v="2.2999999999999998"/>
    <n v="2"/>
    <n v="2"/>
    <n v="3"/>
    <s v="Y"/>
    <s v="N"/>
    <s v="N"/>
    <s v="."/>
    <n v="1"/>
    <n v="4.7"/>
    <n v="5.2"/>
    <n v="2"/>
    <n v="2"/>
    <s v="N"/>
    <s v="N"/>
    <s v="N"/>
    <s v="."/>
    <s v="."/>
    <n v="1"/>
    <n v="7.8"/>
    <n v="10.3"/>
    <n v="2"/>
    <n v="2"/>
    <s v="N"/>
    <s v="N"/>
    <s v="N"/>
    <s v="."/>
    <s v="."/>
    <n v="1"/>
    <n v="12.2"/>
    <n v="13.4"/>
    <n v="2"/>
    <n v="3"/>
    <s v="N"/>
    <s v="N"/>
    <s v="N"/>
    <s v="."/>
    <s v="."/>
    <n v="2.7599999999999999E-4"/>
    <n v="3.813E-3"/>
    <n v="2.4830000000000001E-2"/>
    <n v="6.5720000000000001E-2"/>
    <n v="98.14"/>
    <n v="109.212"/>
    <n v="108.80800000000001"/>
    <x v="2"/>
    <x v="0"/>
    <x v="0"/>
    <s v="."/>
    <x v="2"/>
    <x v="2"/>
  </r>
  <r>
    <x v="0"/>
    <n v="12"/>
    <n v="730"/>
    <x v="1"/>
    <x v="29"/>
    <s v="10-372"/>
    <n v="26"/>
    <s v="."/>
    <n v="1"/>
    <n v="3.3"/>
    <n v="5.9"/>
    <n v="2"/>
    <n v="2"/>
    <s v="N"/>
    <s v="N"/>
    <s v="N"/>
    <s v="."/>
    <n v="1"/>
    <n v="5.2"/>
    <n v="7.5"/>
    <n v="3"/>
    <n v="2"/>
    <s v="N"/>
    <s v="N"/>
    <s v="N"/>
    <s v="."/>
    <s v="."/>
    <n v="1"/>
    <n v="9.1999999999999993"/>
    <n v="12.1"/>
    <n v="2"/>
    <n v="2"/>
    <s v="N"/>
    <s v="N"/>
    <s v="N"/>
    <s v="."/>
    <s v="."/>
    <n v="1"/>
    <n v="14.3"/>
    <n v="16.399999999999999"/>
    <n v="2"/>
    <n v="2"/>
    <s v="N"/>
    <s v="N"/>
    <s v="N"/>
    <s v="."/>
    <s v="."/>
    <n v="3.4459999999999998E-3"/>
    <n v="8.7749999999999998E-3"/>
    <n v="4.0410000000000001E-2"/>
    <n v="0.11538"/>
    <n v="93.875"/>
    <n v="111.48"/>
    <n v="106.669"/>
    <x v="2"/>
    <x v="0"/>
    <x v="0"/>
    <s v="."/>
    <x v="3"/>
    <x v="2"/>
  </r>
  <r>
    <x v="0"/>
    <n v="4"/>
    <n v="212"/>
    <x v="1"/>
    <x v="29"/>
    <s v="10-372"/>
    <n v="20"/>
    <s v="."/>
    <n v="1"/>
    <n v="3.7"/>
    <n v="6"/>
    <n v="3"/>
    <n v="2"/>
    <s v="N"/>
    <s v="N"/>
    <s v="N"/>
    <s v="."/>
    <n v="1"/>
    <n v="6.6"/>
    <n v="7.5"/>
    <n v="3"/>
    <n v="3"/>
    <s v="N"/>
    <s v="N"/>
    <s v="N"/>
    <s v="."/>
    <s v="."/>
    <n v="1"/>
    <n v="9.3000000000000007"/>
    <n v="11.1"/>
    <n v="2"/>
    <n v="3"/>
    <s v="N"/>
    <s v="N"/>
    <s v="N"/>
    <s v="."/>
    <s v="."/>
    <n v="1"/>
    <n v="15.1"/>
    <n v="14.3"/>
    <n v="2"/>
    <n v="2"/>
    <s v="N"/>
    <s v="N"/>
    <s v="N"/>
    <s v="."/>
    <s v="."/>
    <n v="3.9960000000000004E-3"/>
    <n v="1.1136999999999999E-2"/>
    <n v="3.4380000000000001E-2"/>
    <n v="9.2630000000000004E-2"/>
    <n v="102.155"/>
    <n v="103.958"/>
    <n v="100.971"/>
    <x v="2"/>
    <x v="0"/>
    <x v="0"/>
    <s v="."/>
    <x v="3"/>
    <x v="2"/>
  </r>
  <r>
    <x v="0"/>
    <n v="7"/>
    <n v="393"/>
    <x v="1"/>
    <x v="29"/>
    <s v="10-372"/>
    <n v="9"/>
    <s v="."/>
    <n v="1"/>
    <n v="3.2"/>
    <n v="5.3"/>
    <n v="1"/>
    <n v="3"/>
    <s v="N"/>
    <s v="N"/>
    <s v="Y"/>
    <s v="GUSANO"/>
    <n v="1"/>
    <n v="5.6"/>
    <n v="7"/>
    <n v="2"/>
    <n v="3"/>
    <s v="Y"/>
    <s v="N"/>
    <s v="N"/>
    <s v="."/>
    <s v="."/>
    <n v="1"/>
    <n v="9.3000000000000007"/>
    <n v="11.3"/>
    <n v="2"/>
    <n v="2"/>
    <s v="Y"/>
    <s v="N"/>
    <s v="N"/>
    <s v="."/>
    <s v="."/>
    <n v="1"/>
    <n v="13.5"/>
    <n v="13.3"/>
    <n v="2"/>
    <n v="3"/>
    <s v="Y"/>
    <s v="N"/>
    <s v="N"/>
    <s v="."/>
    <s v="."/>
    <n v="2.6970000000000002E-3"/>
    <n v="8.2319999999999997E-3"/>
    <n v="3.5630000000000002E-2"/>
    <n v="7.1639999999999995E-2"/>
    <n v="103.251"/>
    <n v="100.73099999999999"/>
    <n v="99.325000000000003"/>
    <x v="3"/>
    <x v="1"/>
    <x v="1"/>
    <s v="N"/>
    <x v="3"/>
    <x v="2"/>
  </r>
  <r>
    <x v="0"/>
    <n v="3"/>
    <n v="140"/>
    <x v="1"/>
    <x v="29"/>
    <s v="10-372"/>
    <n v="12"/>
    <s v="."/>
    <n v="1"/>
    <n v="2.7"/>
    <n v="2.5"/>
    <n v="2"/>
    <n v="2"/>
    <s v="Y"/>
    <s v="N"/>
    <s v="N"/>
    <s v="."/>
    <n v="1"/>
    <n v="4"/>
    <n v="4.9000000000000004"/>
    <n v="3"/>
    <n v="1"/>
    <s v="N"/>
    <s v="N"/>
    <s v="N"/>
    <s v="."/>
    <s v="."/>
    <n v="1"/>
    <n v="8.1999999999999993"/>
    <n v="10.6"/>
    <n v="2"/>
    <n v="2"/>
    <s v="N"/>
    <s v="N"/>
    <s v="N"/>
    <s v="."/>
    <s v="."/>
    <n v="1"/>
    <n v="14"/>
    <n v="14.4"/>
    <n v="2"/>
    <n v="2"/>
    <s v="N"/>
    <s v="N"/>
    <s v="N"/>
    <s v="."/>
    <s v="."/>
    <n v="5.0600000000000005E-4"/>
    <n v="2.8809999999999999E-3"/>
    <n v="2.7640000000000001E-2"/>
    <n v="8.7090000000000001E-2"/>
    <n v="94.289000000000001"/>
    <n v="106.934"/>
    <n v="97.694999999999993"/>
    <x v="7"/>
    <x v="0"/>
    <x v="0"/>
    <s v="."/>
    <x v="3"/>
    <x v="2"/>
  </r>
  <r>
    <x v="1"/>
    <n v="11"/>
    <n v="680"/>
    <x v="1"/>
    <x v="29"/>
    <s v="10-372"/>
    <n v="40"/>
    <s v="."/>
    <n v="1"/>
    <n v="3.3"/>
    <n v="7.1"/>
    <n v="2"/>
    <n v="3"/>
    <s v="Y"/>
    <s v="N"/>
    <s v="N"/>
    <s v="."/>
    <n v="1"/>
    <n v="5.2"/>
    <n v="7.8"/>
    <n v="2"/>
    <n v="2"/>
    <s v="N"/>
    <s v="N"/>
    <s v="N"/>
    <s v="."/>
    <s v="."/>
    <n v="1"/>
    <n v="8"/>
    <n v="10.8"/>
    <n v="2"/>
    <n v="2"/>
    <s v="N"/>
    <s v="N"/>
    <s v="N"/>
    <s v="."/>
    <s v="."/>
    <n v="1"/>
    <n v="14.1"/>
    <n v="13.8"/>
    <n v="3"/>
    <n v="3"/>
    <s v="N"/>
    <s v="N"/>
    <s v="N"/>
    <s v="."/>
    <s v="."/>
    <n v="4.9909999999999998E-3"/>
    <n v="9.4909999999999994E-3"/>
    <n v="2.7990000000000001E-2"/>
    <n v="8.0560000000000007E-2"/>
    <n v="98.846999999999994"/>
    <n v="102.319"/>
    <n v="92.831000000000003"/>
    <x v="2"/>
    <x v="0"/>
    <x v="0"/>
    <s v="."/>
    <x v="4"/>
    <x v="2"/>
  </r>
  <r>
    <x v="1"/>
    <n v="15"/>
    <n v="958"/>
    <x v="1"/>
    <x v="29"/>
    <s v="10-372"/>
    <n v="62"/>
    <s v="."/>
    <n v="1"/>
    <n v="3.9"/>
    <n v="5.4"/>
    <n v="2"/>
    <n v="2"/>
    <s v="Y"/>
    <s v="N"/>
    <s v="N"/>
    <s v="."/>
    <n v="1"/>
    <n v="5.4"/>
    <n v="6.6"/>
    <n v="2"/>
    <n v="3"/>
    <s v="N"/>
    <s v="N"/>
    <s v="N"/>
    <s v="."/>
    <s v="."/>
    <n v="1"/>
    <n v="9"/>
    <n v="11.1"/>
    <n v="2"/>
    <n v="2"/>
    <s v="N"/>
    <s v="N"/>
    <s v="N"/>
    <s v="."/>
    <s v="."/>
    <n v="1"/>
    <n v="12.8"/>
    <n v="13.1"/>
    <n v="2"/>
    <n v="2"/>
    <s v="N"/>
    <s v="N"/>
    <s v="N"/>
    <s v="."/>
    <s v="."/>
    <n v="3.4120000000000001E-3"/>
    <n v="7.0569999999999999E-3"/>
    <n v="3.3270000000000001E-2"/>
    <n v="6.59E-2"/>
    <n v="97.646000000000001"/>
    <n v="98.870999999999995"/>
    <n v="87.858000000000004"/>
    <x v="2"/>
    <x v="0"/>
    <x v="0"/>
    <s v="."/>
    <x v="4"/>
    <x v="2"/>
  </r>
  <r>
    <x v="0"/>
    <n v="20"/>
    <n v="1251"/>
    <x v="1"/>
    <x v="29"/>
    <s v="10-372"/>
    <n v="35"/>
    <s v="."/>
    <n v="1"/>
    <n v="3.1"/>
    <n v="3.3"/>
    <n v="1"/>
    <n v="2"/>
    <s v="N"/>
    <s v="N"/>
    <s v="N"/>
    <s v="."/>
    <n v="1"/>
    <n v="5"/>
    <n v="5.6"/>
    <n v="2"/>
    <n v="2"/>
    <s v="N"/>
    <s v="N"/>
    <s v="N"/>
    <s v="."/>
    <s v="."/>
    <n v="1"/>
    <n v="9"/>
    <n v="8.9"/>
    <n v="1"/>
    <n v="3"/>
    <s v="N"/>
    <s v="N"/>
    <s v="N"/>
    <s v="."/>
    <s v="."/>
    <n v="1"/>
    <n v="13.7"/>
    <n v="10.6"/>
    <n v="2"/>
    <n v="3"/>
    <s v="N"/>
    <s v="N"/>
    <s v="N"/>
    <s v="."/>
    <s v="."/>
    <n v="1.013E-3"/>
    <n v="4.7039999999999998E-3"/>
    <n v="2.1389999999999999E-2"/>
    <n v="4.6179999999999999E-2"/>
    <n v="103.934"/>
    <n v="93.156000000000006"/>
    <n v="79.483000000000004"/>
    <x v="1"/>
    <x v="1"/>
    <x v="0"/>
    <s v="N"/>
    <x v="5"/>
    <x v="2"/>
  </r>
  <r>
    <x v="1"/>
    <n v="5"/>
    <n v="263"/>
    <x v="1"/>
    <x v="29"/>
    <s v="10-372"/>
    <n v="7"/>
    <s v="."/>
    <n v="1"/>
    <n v="3.4"/>
    <n v="5.6"/>
    <n v="2"/>
    <n v="3"/>
    <s v="Y"/>
    <s v="N"/>
    <s v="N"/>
    <s v="."/>
    <n v="1"/>
    <n v="5.8"/>
    <n v="7.2"/>
    <n v="2"/>
    <n v="2"/>
    <s v="N"/>
    <s v="N"/>
    <s v="N"/>
    <s v="."/>
    <s v="."/>
    <n v="1"/>
    <n v="10.199999999999999"/>
    <n v="10.4"/>
    <n v="2"/>
    <n v="3"/>
    <s v="N"/>
    <s v="N"/>
    <s v="N"/>
    <s v="."/>
    <s v="."/>
    <n v="1"/>
    <n v="16"/>
    <n v="12"/>
    <n v="3"/>
    <n v="3"/>
    <s v="N"/>
    <s v="N"/>
    <s v="N"/>
    <s v="."/>
    <s v="."/>
    <n v="3.199E-3"/>
    <n v="9.0200000000000002E-3"/>
    <n v="3.3099999999999997E-2"/>
    <n v="6.9120000000000001E-2"/>
    <n v="112.86199999999999"/>
    <n v="84.340999999999994"/>
    <n v="72.042000000000002"/>
    <x v="2"/>
    <x v="0"/>
    <x v="0"/>
    <s v="."/>
    <x v="5"/>
    <x v="2"/>
  </r>
  <r>
    <x v="1"/>
    <n v="2"/>
    <n v="91"/>
    <x v="1"/>
    <x v="29"/>
    <s v="10-372"/>
    <n v="27"/>
    <s v="."/>
    <n v="1"/>
    <n v="3.2"/>
    <n v="5.7"/>
    <n v="2"/>
    <n v="2"/>
    <s v="N"/>
    <s v="N"/>
    <s v="N"/>
    <s v="."/>
    <n v="1"/>
    <n v="4.0999999999999996"/>
    <n v="6.9"/>
    <n v="2"/>
    <n v="2"/>
    <s v="N"/>
    <s v="N"/>
    <s v="N"/>
    <s v="."/>
    <s v="."/>
    <n v="1"/>
    <n v="9"/>
    <n v="11.2"/>
    <n v="2"/>
    <n v="2"/>
    <s v="N"/>
    <s v="N"/>
    <s v="N"/>
    <s v="."/>
    <s v="."/>
    <n v="1"/>
    <n v="15.1"/>
    <n v="14"/>
    <n v="2"/>
    <n v="2"/>
    <s v="N"/>
    <s v="N"/>
    <s v="N"/>
    <s v="."/>
    <s v="."/>
    <n v="3.1189999999999998E-3"/>
    <n v="5.8560000000000001E-3"/>
    <n v="3.3869999999999997E-2"/>
    <n v="8.8789999999999994E-2"/>
    <n v="97.182000000000002"/>
    <n v="90.528999999999996"/>
    <n v="71.376000000000005"/>
    <x v="2"/>
    <x v="0"/>
    <x v="0"/>
    <s v="."/>
    <x v="5"/>
    <x v="2"/>
  </r>
  <r>
    <x v="1"/>
    <n v="5"/>
    <n v="294"/>
    <x v="1"/>
    <x v="29"/>
    <s v="10-372"/>
    <n v="38"/>
    <s v="."/>
    <n v="1"/>
    <n v="3.1"/>
    <n v="5.6"/>
    <n v="2"/>
    <n v="1"/>
    <s v="N"/>
    <s v="N"/>
    <s v="N"/>
    <s v="."/>
    <n v="1"/>
    <n v="6.2"/>
    <n v="10.4"/>
    <n v="2"/>
    <n v="2"/>
    <s v="N"/>
    <s v="N"/>
    <s v="N"/>
    <s v="."/>
    <s v="."/>
    <n v="1"/>
    <n v="9"/>
    <n v="10.6"/>
    <n v="1"/>
    <n v="1"/>
    <s v="N"/>
    <s v="N"/>
    <s v="N"/>
    <s v="."/>
    <s v="."/>
    <n v="1"/>
    <n v="14.9"/>
    <n v="12.1"/>
    <n v="1"/>
    <n v="2"/>
    <s v="N"/>
    <s v="N"/>
    <s v="N"/>
    <s v="."/>
    <s v="."/>
    <n v="2.9160000000000002E-3"/>
    <n v="2.0118E-2"/>
    <n v="3.0339999999999999E-2"/>
    <n v="6.5449999999999994E-2"/>
    <n v="105.402"/>
    <n v="87.314999999999998"/>
    <n v="71.244"/>
    <x v="6"/>
    <x v="1"/>
    <x v="1"/>
    <s v="N"/>
    <x v="5"/>
    <x v="2"/>
  </r>
  <r>
    <x v="1"/>
    <n v="6"/>
    <n v="325"/>
    <x v="1"/>
    <x v="29"/>
    <s v="10-372"/>
    <n v="5"/>
    <s v="."/>
    <n v="1"/>
    <n v="2.8"/>
    <n v="3.8"/>
    <n v="2"/>
    <n v="3"/>
    <s v="Y"/>
    <s v="N"/>
    <s v="N"/>
    <s v="."/>
    <n v="1"/>
    <n v="4.3"/>
    <n v="5.6"/>
    <n v="2"/>
    <n v="1"/>
    <s v="Y"/>
    <s v="N"/>
    <s v="N"/>
    <s v="."/>
    <s v="."/>
    <n v="1"/>
    <n v="8.5"/>
    <n v="10"/>
    <n v="1"/>
    <n v="1"/>
    <s v="Y"/>
    <s v="N"/>
    <s v="N"/>
    <s v="."/>
    <s v="."/>
    <n v="1"/>
    <n v="13"/>
    <n v="12"/>
    <n v="2"/>
    <n v="3"/>
    <s v="Y"/>
    <s v="N"/>
    <s v="N"/>
    <s v="."/>
    <s v="."/>
    <n v="1.2130000000000001E-3"/>
    <n v="4.045E-3"/>
    <n v="2.5499999999999998E-2"/>
    <n v="5.6160000000000002E-2"/>
    <n v="98.468999999999994"/>
    <n v="81.063999999999993"/>
    <n v="57.74"/>
    <x v="3"/>
    <x v="1"/>
    <x v="1"/>
    <s v="N"/>
    <x v="6"/>
    <x v="2"/>
  </r>
  <r>
    <x v="1"/>
    <n v="20"/>
    <n v="1260"/>
    <x v="1"/>
    <x v="29"/>
    <s v="10-372"/>
    <n v="44"/>
    <s v="."/>
    <n v="1"/>
    <n v="1.8"/>
    <n v="2.7"/>
    <n v="3"/>
    <n v="3"/>
    <s v="N"/>
    <s v="N"/>
    <s v="N"/>
    <s v="."/>
    <n v="1"/>
    <n v="2.9"/>
    <n v="3.4"/>
    <n v="3"/>
    <n v="2"/>
    <s v="N"/>
    <s v="N"/>
    <s v="N"/>
    <s v="."/>
    <s v="."/>
    <n v="1"/>
    <n v="6.2"/>
    <n v="7.2"/>
    <n v="2"/>
    <n v="3"/>
    <s v="N"/>
    <s v="N"/>
    <s v="N"/>
    <s v="."/>
    <s v="."/>
    <n v="1"/>
    <n v="11.2"/>
    <n v="10.3"/>
    <n v="2"/>
    <n v="3"/>
    <s v="N"/>
    <s v="N"/>
    <s v="N"/>
    <s v="."/>
    <s v="."/>
    <n v="3.9399999999999998E-4"/>
    <n v="1.0059999999999999E-3"/>
    <n v="9.6399999999999993E-3"/>
    <n v="3.5650000000000001E-2"/>
    <n v="90.781000000000006"/>
    <n v="84.013999999999996"/>
    <n v="57.395000000000003"/>
    <x v="2"/>
    <x v="0"/>
    <x v="0"/>
    <s v="."/>
    <x v="6"/>
    <x v="2"/>
  </r>
  <r>
    <x v="0"/>
    <n v="8"/>
    <n v="509"/>
    <x v="1"/>
    <x v="29"/>
    <s v="10-372"/>
    <n v="61"/>
    <s v="."/>
    <n v="1"/>
    <n v="3.1"/>
    <n v="4"/>
    <n v="2"/>
    <n v="3"/>
    <s v="N"/>
    <s v="N"/>
    <s v="N"/>
    <s v="."/>
    <n v="1"/>
    <n v="5.8"/>
    <n v="6.3"/>
    <n v="3"/>
    <n v="2"/>
    <s v="N"/>
    <s v="N"/>
    <s v="N"/>
    <s v="."/>
    <s v="."/>
    <n v="1"/>
    <n v="10.5"/>
    <n v="9.1"/>
    <n v="3"/>
    <n v="3"/>
    <s v="N"/>
    <s v="N"/>
    <s v="N"/>
    <s v="."/>
    <s v="."/>
    <n v="1"/>
    <n v="13.7"/>
    <n v="9.8000000000000007"/>
    <n v="3"/>
    <n v="3"/>
    <s v="N"/>
    <s v="N"/>
    <s v="N"/>
    <s v="."/>
    <s v="."/>
    <n v="1.488E-3"/>
    <n v="6.9059999999999998E-3"/>
    <n v="2.6089999999999999E-2"/>
    <n v="3.9469999999999998E-2"/>
    <n v="100.199"/>
    <n v="74.132000000000005"/>
    <n v="51.78"/>
    <x v="2"/>
    <x v="0"/>
    <x v="0"/>
    <s v="."/>
    <x v="7"/>
    <x v="2"/>
  </r>
  <r>
    <x v="1"/>
    <n v="7"/>
    <n v="390"/>
    <x v="1"/>
    <x v="29"/>
    <s v="10-372"/>
    <n v="6"/>
    <s v="."/>
    <n v="1"/>
    <n v="2.9"/>
    <n v="5.8"/>
    <n v="3"/>
    <n v="2"/>
    <s v="N"/>
    <s v="N"/>
    <s v="N"/>
    <s v="."/>
    <n v="1"/>
    <n v="4.5"/>
    <n v="6.5"/>
    <n v="2"/>
    <n v="2"/>
    <s v="N"/>
    <s v="N"/>
    <s v="N"/>
    <s v="."/>
    <s v="."/>
    <n v="1"/>
    <n v="7"/>
    <n v="9.4"/>
    <n v="1"/>
    <n v="2"/>
    <s v="N"/>
    <s v="N"/>
    <s v="N"/>
    <s v="."/>
    <s v="."/>
    <n v="1"/>
    <n v="12.1"/>
    <n v="12.3"/>
    <n v="2"/>
    <n v="2"/>
    <s v="N"/>
    <s v="N"/>
    <s v="N"/>
    <s v="."/>
    <s v="."/>
    <n v="2.9269999999999999E-3"/>
    <n v="5.7039999999999999E-3"/>
    <n v="1.856E-2"/>
    <n v="5.4919999999999997E-2"/>
    <n v="84.516000000000005"/>
    <n v="82.075000000000003"/>
    <n v="47.228999999999999"/>
    <x v="1"/>
    <x v="1"/>
    <x v="0"/>
    <s v="N"/>
    <x v="7"/>
    <x v="2"/>
  </r>
  <r>
    <x v="0"/>
    <n v="8"/>
    <n v="508"/>
    <x v="1"/>
    <x v="29"/>
    <s v="10-372"/>
    <n v="60"/>
    <s v="."/>
    <n v="1"/>
    <n v="1.8"/>
    <n v="2"/>
    <n v="2"/>
    <n v="3"/>
    <s v="N"/>
    <s v="N"/>
    <s v="N"/>
    <s v="."/>
    <n v="1"/>
    <n v="2.9"/>
    <n v="4.0999999999999996"/>
    <n v="1"/>
    <n v="3"/>
    <s v="Y"/>
    <s v="N"/>
    <s v="N"/>
    <s v="."/>
    <s v="."/>
    <n v="1"/>
    <n v="6.9"/>
    <n v="7.8"/>
    <n v="1"/>
    <n v="3"/>
    <s v="Y"/>
    <s v="N"/>
    <s v="N"/>
    <s v="."/>
    <s v="."/>
    <n v="1"/>
    <n v="12.9"/>
    <n v="8.8000000000000007"/>
    <n v="1"/>
    <n v="2"/>
    <s v="Y"/>
    <s v="N"/>
    <s v="N"/>
    <s v="."/>
    <s v="."/>
    <n v="2.1599999999999999E-4"/>
    <n v="1.462E-3"/>
    <n v="1.259E-2"/>
    <n v="2.997E-2"/>
    <n v="93.619"/>
    <n v="67.626999999999995"/>
    <n v="33.948"/>
    <x v="6"/>
    <x v="1"/>
    <x v="1"/>
    <s v="N"/>
    <x v="8"/>
    <x v="2"/>
  </r>
  <r>
    <x v="1"/>
    <n v="14"/>
    <n v="849"/>
    <x v="1"/>
    <x v="29"/>
    <s v="10-372"/>
    <n v="17"/>
    <s v="."/>
    <n v="1"/>
    <n v="2.7"/>
    <n v="6.6"/>
    <n v="2"/>
    <n v="1"/>
    <s v="N"/>
    <s v="N"/>
    <s v="N"/>
    <s v="."/>
    <n v="1"/>
    <n v="4"/>
    <n v="7"/>
    <n v="2"/>
    <n v="2"/>
    <s v="N"/>
    <s v="N"/>
    <s v="N"/>
    <s v="."/>
    <s v="."/>
    <n v="1"/>
    <n v="5.0999999999999996"/>
    <n v="8.3000000000000007"/>
    <n v="1"/>
    <n v="3"/>
    <s v="N"/>
    <s v="N"/>
    <s v="N"/>
    <s v="."/>
    <s v="."/>
    <n v="1"/>
    <n v="11.9"/>
    <n v="10"/>
    <n v="1"/>
    <n v="2"/>
    <s v="N"/>
    <s v="N"/>
    <s v="N"/>
    <s v="."/>
    <s v="."/>
    <n v="3.5279999999999999E-3"/>
    <n v="5.8799999999999998E-3"/>
    <n v="1.0540000000000001E-2"/>
    <n v="3.5700000000000003E-2"/>
    <n v="84.706999999999994"/>
    <n v="69.203999999999994"/>
    <n v="27.574000000000002"/>
    <x v="6"/>
    <x v="1"/>
    <x v="1"/>
    <s v="N"/>
    <x v="8"/>
    <x v="2"/>
  </r>
  <r>
    <x v="0"/>
    <n v="18"/>
    <n v="1090"/>
    <x v="1"/>
    <x v="29"/>
    <s v="10-372"/>
    <n v="2"/>
    <s v="."/>
    <n v="1"/>
    <n v="2"/>
    <n v="3.2"/>
    <n v="2"/>
    <n v="3"/>
    <s v="N"/>
    <s v="N"/>
    <s v="N"/>
    <s v="."/>
    <n v="1"/>
    <n v="3"/>
    <n v="3.9"/>
    <n v="2"/>
    <n v="3"/>
    <s v="N"/>
    <s v="N"/>
    <s v="N"/>
    <s v="."/>
    <s v="."/>
    <n v="1"/>
    <n v="5.5"/>
    <n v="4.5999999999999996"/>
    <n v="2"/>
    <n v="3"/>
    <s v="N"/>
    <s v="N"/>
    <s v="N"/>
    <s v="."/>
    <s v="."/>
    <n v="1"/>
    <n v="10.3"/>
    <n v="6"/>
    <n v="2"/>
    <n v="3"/>
    <s v="N"/>
    <s v="N"/>
    <s v="N"/>
    <s v="."/>
    <s v="."/>
    <n v="6.1399999999999996E-4"/>
    <n v="1.369E-3"/>
    <n v="3.49E-3"/>
    <n v="1.112E-2"/>
    <n v="73.722999999999999"/>
    <n v="55.067999999999998"/>
    <n v="21.591999999999999"/>
    <x v="2"/>
    <x v="0"/>
    <x v="0"/>
    <s v="."/>
    <x v="8"/>
    <x v="2"/>
  </r>
  <r>
    <x v="1"/>
    <n v="2"/>
    <n v="71"/>
    <x v="1"/>
    <x v="29"/>
    <s v="10-372"/>
    <n v="7"/>
    <s v="."/>
    <n v="1"/>
    <n v="2.9"/>
    <n v="4.8"/>
    <n v="1"/>
    <n v="1"/>
    <s v="Y"/>
    <s v="N"/>
    <s v="N"/>
    <s v="."/>
    <n v="1"/>
    <n v="4.0999999999999996"/>
    <n v="5"/>
    <n v="2"/>
    <n v="3"/>
    <s v="N"/>
    <s v="N"/>
    <s v="N"/>
    <s v="."/>
    <s v="."/>
    <n v="1"/>
    <n v="8.1999999999999993"/>
    <n v="7.7"/>
    <n v="1"/>
    <n v="3"/>
    <s v="N"/>
    <s v="N"/>
    <s v="N"/>
    <s v="."/>
    <s v="."/>
    <n v="1"/>
    <n v="12.3"/>
    <n v="7.9"/>
    <n v="2"/>
    <n v="3"/>
    <s v="N"/>
    <s v="N"/>
    <s v="N"/>
    <s v="."/>
    <s v="."/>
    <n v="2.0040000000000001E-3"/>
    <n v="3.075E-3"/>
    <n v="1.4590000000000001E-2"/>
    <n v="2.3029999999999998E-2"/>
    <n v="83.134"/>
    <n v="53.027000000000001"/>
    <n v="19.018999999999998"/>
    <x v="1"/>
    <x v="1"/>
    <x v="0"/>
    <s v="N"/>
    <x v="8"/>
    <x v="2"/>
  </r>
  <r>
    <x v="1"/>
    <n v="17"/>
    <n v="1032"/>
    <x v="1"/>
    <x v="29"/>
    <s v="10-372"/>
    <n v="8"/>
    <s v="."/>
    <n v="1"/>
    <n v="2.5"/>
    <n v="2"/>
    <n v="3"/>
    <n v="3"/>
    <s v="N"/>
    <s v="N"/>
    <s v="N"/>
    <s v="."/>
    <n v="1"/>
    <n v="4.7"/>
    <n v="4.3"/>
    <n v="3"/>
    <n v="2"/>
    <s v="N"/>
    <s v="N"/>
    <s v="N"/>
    <s v="."/>
    <s v="."/>
    <n v="1"/>
    <n v="7.4"/>
    <n v="7.5"/>
    <n v="2"/>
    <n v="3"/>
    <s v="N"/>
    <s v="N"/>
    <s v="N"/>
    <s v="."/>
    <s v="."/>
    <n v="1"/>
    <n v="11.1"/>
    <n v="7.4"/>
    <n v="2"/>
    <n v="3"/>
    <s v="N"/>
    <s v="N"/>
    <s v="N"/>
    <s v="."/>
    <s v="."/>
    <n v="2.9999999999999997E-4"/>
    <n v="2.6069999999999999E-3"/>
    <n v="1.2489999999999999E-2"/>
    <n v="1.8239999999999999E-2"/>
    <n v="86.478999999999999"/>
    <n v="57.802999999999997"/>
    <n v="16.702999999999999"/>
    <x v="2"/>
    <x v="0"/>
    <x v="0"/>
    <s v="."/>
    <x v="8"/>
    <x v="2"/>
  </r>
  <r>
    <x v="0"/>
    <n v="4"/>
    <n v="231"/>
    <x v="1"/>
    <x v="30"/>
    <s v="10-373"/>
    <n v="39"/>
    <s v="."/>
    <n v="1"/>
    <n v="4.0999999999999996"/>
    <n v="8"/>
    <n v="3"/>
    <n v="2"/>
    <s v="N"/>
    <s v="N"/>
    <s v="N"/>
    <s v="."/>
    <n v="1"/>
    <n v="5.7"/>
    <n v="10.199999999999999"/>
    <n v="3"/>
    <n v="2"/>
    <s v="N"/>
    <s v="N"/>
    <s v="N"/>
    <s v="."/>
    <s v="."/>
    <n v="1"/>
    <n v="8.5"/>
    <n v="15.3"/>
    <n v="2"/>
    <n v="2"/>
    <s v="N"/>
    <s v="N"/>
    <s v="N"/>
    <s v="."/>
    <s v="."/>
    <n v="1"/>
    <n v="15.3"/>
    <n v="20.6"/>
    <n v="2"/>
    <n v="2"/>
    <s v="N"/>
    <s v="N"/>
    <s v="N"/>
    <s v="."/>
    <s v="."/>
    <n v="7.8720000000000005E-3"/>
    <n v="1.7791000000000001E-2"/>
    <n v="5.969E-2"/>
    <n v="0.19478000000000001"/>
    <n v="103.602"/>
    <n v="149.464"/>
    <n v="223.43100000000001"/>
    <x v="2"/>
    <x v="0"/>
    <x v="0"/>
    <s v="."/>
    <x v="0"/>
    <x v="0"/>
  </r>
  <r>
    <x v="0"/>
    <n v="5"/>
    <n v="297"/>
    <x v="1"/>
    <x v="30"/>
    <s v="10-373"/>
    <n v="41"/>
    <s v="."/>
    <n v="1"/>
    <n v="3.1"/>
    <n v="4.5999999999999996"/>
    <n v="2"/>
    <n v="2"/>
    <s v="N"/>
    <s v="N"/>
    <s v="N"/>
    <s v="."/>
    <n v="1"/>
    <n v="6.5"/>
    <n v="7.7"/>
    <n v="2"/>
    <n v="3"/>
    <s v="N"/>
    <s v="N"/>
    <s v="N"/>
    <s v="."/>
    <s v="."/>
    <n v="1"/>
    <n v="9.6"/>
    <n v="12.7"/>
    <n v="3"/>
    <n v="2"/>
    <s v="N"/>
    <s v="N"/>
    <s v="N"/>
    <s v="."/>
    <s v="."/>
    <n v="1"/>
    <n v="16.899999999999999"/>
    <n v="17.600000000000001"/>
    <n v="3"/>
    <n v="2"/>
    <s v="N"/>
    <s v="N"/>
    <s v="N"/>
    <s v="."/>
    <s v="."/>
    <n v="1.9680000000000001E-3"/>
    <n v="1.1561999999999999E-2"/>
    <n v="4.6449999999999998E-2"/>
    <n v="0.15705"/>
    <n v="121.471"/>
    <n v="129.517"/>
    <n v="189.84700000000001"/>
    <x v="2"/>
    <x v="0"/>
    <x v="0"/>
    <s v="."/>
    <x v="0"/>
    <x v="0"/>
  </r>
  <r>
    <x v="1"/>
    <n v="6"/>
    <n v="372"/>
    <x v="1"/>
    <x v="30"/>
    <s v="10-373"/>
    <n v="52"/>
    <s v="."/>
    <n v="1"/>
    <n v="3.7"/>
    <n v="5.2"/>
    <n v="1"/>
    <n v="1"/>
    <s v="Y"/>
    <s v="N"/>
    <s v="N"/>
    <s v="."/>
    <n v="1"/>
    <n v="5.8"/>
    <n v="8.1"/>
    <n v="2"/>
    <n v="2"/>
    <s v="N"/>
    <s v="N"/>
    <s v="N"/>
    <s v="."/>
    <s v="."/>
    <n v="1"/>
    <n v="8.8000000000000007"/>
    <n v="12.2"/>
    <n v="1"/>
    <n v="1"/>
    <s v="N"/>
    <s v="N"/>
    <s v="N"/>
    <s v="."/>
    <s v="."/>
    <n v="1"/>
    <n v="15.6"/>
    <n v="17.399999999999999"/>
    <n v="2"/>
    <n v="2"/>
    <s v="N"/>
    <s v="N"/>
    <s v="N"/>
    <s v="."/>
    <s v="."/>
    <n v="3.0010000000000002E-3"/>
    <n v="1.1416000000000001E-2"/>
    <n v="3.9289999999999999E-2"/>
    <n v="0.14169000000000001"/>
    <n v="111.67100000000001"/>
    <n v="128.43199999999999"/>
    <n v="174.05699999999999"/>
    <x v="1"/>
    <x v="1"/>
    <x v="0"/>
    <s v="N"/>
    <x v="0"/>
    <x v="1"/>
  </r>
  <r>
    <x v="0"/>
    <n v="12"/>
    <n v="739"/>
    <x v="1"/>
    <x v="30"/>
    <s v="10-373"/>
    <n v="35"/>
    <s v="."/>
    <n v="1"/>
    <n v="4.5999999999999996"/>
    <n v="6.7"/>
    <n v="3"/>
    <n v="2"/>
    <s v="N"/>
    <s v="N"/>
    <s v="N"/>
    <s v="."/>
    <n v="1"/>
    <n v="7.5"/>
    <n v="9.3000000000000007"/>
    <n v="3"/>
    <n v="3"/>
    <s v="N"/>
    <s v="N"/>
    <s v="N"/>
    <s v="."/>
    <s v="."/>
    <n v="1"/>
    <n v="11.6"/>
    <n v="14.4"/>
    <n v="3"/>
    <n v="2"/>
    <s v="N"/>
    <s v="N"/>
    <s v="N"/>
    <s v="."/>
    <s v="."/>
    <n v="1"/>
    <n v="18.2"/>
    <n v="17.399999999999999"/>
    <n v="3"/>
    <n v="2"/>
    <s v="N"/>
    <s v="N"/>
    <s v="N"/>
    <s v="."/>
    <s v="."/>
    <n v="6.195E-3"/>
    <n v="1.9460000000000002E-2"/>
    <n v="7.2160000000000002E-2"/>
    <n v="0.16531000000000001"/>
    <n v="119.607"/>
    <n v="119.39700000000001"/>
    <n v="161.41499999999999"/>
    <x v="2"/>
    <x v="0"/>
    <x v="0"/>
    <s v="."/>
    <x v="9"/>
    <x v="0"/>
  </r>
  <r>
    <x v="0"/>
    <n v="8"/>
    <n v="501"/>
    <x v="1"/>
    <x v="30"/>
    <s v="10-373"/>
    <n v="53"/>
    <s v="."/>
    <n v="1"/>
    <n v="3.4"/>
    <n v="4"/>
    <n v="2"/>
    <n v="3"/>
    <s v="N"/>
    <s v="N"/>
    <s v="N"/>
    <s v="."/>
    <n v="1"/>
    <n v="4"/>
    <n v="6.1"/>
    <n v="2"/>
    <n v="2"/>
    <s v="N"/>
    <s v="N"/>
    <s v="N"/>
    <s v="."/>
    <s v="."/>
    <n v="1"/>
    <n v="8.5"/>
    <n v="11.4"/>
    <n v="1"/>
    <n v="2"/>
    <s v="N"/>
    <s v="N"/>
    <s v="N"/>
    <s v="."/>
    <s v="."/>
    <n v="1"/>
    <n v="15.8"/>
    <n v="16.5"/>
    <n v="2"/>
    <n v="2"/>
    <s v="N"/>
    <s v="N"/>
    <s v="N"/>
    <s v="."/>
    <s v="."/>
    <n v="1.632E-3"/>
    <n v="4.4650000000000002E-3"/>
    <n v="3.3140000000000003E-2"/>
    <n v="0.12905"/>
    <n v="114.51900000000001"/>
    <n v="121.23399999999999"/>
    <n v="157.75700000000001"/>
    <x v="1"/>
    <x v="1"/>
    <x v="0"/>
    <s v="N"/>
    <x v="9"/>
    <x v="2"/>
  </r>
  <r>
    <x v="1"/>
    <n v="17"/>
    <n v="1037"/>
    <x v="1"/>
    <x v="30"/>
    <s v="10-373"/>
    <n v="13"/>
    <s v="."/>
    <n v="1"/>
    <n v="3.9"/>
    <n v="4.5"/>
    <n v="3"/>
    <n v="2"/>
    <s v="N"/>
    <s v="N"/>
    <s v="N"/>
    <s v="."/>
    <n v="1"/>
    <n v="6.2"/>
    <n v="8.1999999999999993"/>
    <n v="1"/>
    <n v="3"/>
    <s v="Y"/>
    <s v="N"/>
    <s v="N"/>
    <s v="."/>
    <s v="."/>
    <n v="1"/>
    <n v="8.3000000000000007"/>
    <n v="12.6"/>
    <n v="1"/>
    <n v="1"/>
    <s v="Y"/>
    <s v="N"/>
    <s v="N"/>
    <s v="."/>
    <s v="."/>
    <n v="1"/>
    <n v="14.1"/>
    <n v="15"/>
    <n v="2"/>
    <n v="2"/>
    <s v="Y"/>
    <s v="N"/>
    <s v="N"/>
    <s v="."/>
    <s v="."/>
    <n v="2.369E-3"/>
    <n v="1.2507000000000001E-2"/>
    <n v="3.9530000000000003E-2"/>
    <n v="9.5170000000000005E-2"/>
    <n v="110.28"/>
    <n v="121.563"/>
    <n v="154.727"/>
    <x v="3"/>
    <x v="1"/>
    <x v="1"/>
    <s v="N"/>
    <x v="9"/>
    <x v="2"/>
  </r>
  <r>
    <x v="1"/>
    <n v="14"/>
    <n v="878"/>
    <x v="1"/>
    <x v="30"/>
    <s v="10-373"/>
    <n v="46"/>
    <s v="."/>
    <n v="1"/>
    <n v="2.4"/>
    <n v="4"/>
    <n v="3"/>
    <n v="3"/>
    <s v="N"/>
    <s v="N"/>
    <s v="N"/>
    <s v="."/>
    <n v="1"/>
    <n v="4.8"/>
    <n v="6.4"/>
    <n v="3"/>
    <n v="2"/>
    <s v="N"/>
    <s v="N"/>
    <s v="N"/>
    <s v="."/>
    <s v="."/>
    <n v="1"/>
    <n v="8.1999999999999993"/>
    <n v="11.7"/>
    <n v="3"/>
    <n v="2"/>
    <s v="N"/>
    <s v="N"/>
    <s v="N"/>
    <s v="."/>
    <s v="."/>
    <n v="1"/>
    <n v="14.7"/>
    <n v="17.100000000000001"/>
    <n v="3"/>
    <n v="2"/>
    <s v="N"/>
    <s v="N"/>
    <s v="N"/>
    <s v="."/>
    <s v="."/>
    <n v="1.152E-3"/>
    <n v="5.8979999999999996E-3"/>
    <n v="3.3669999999999999E-2"/>
    <n v="0.12895000000000001"/>
    <n v="104.42"/>
    <n v="122.971"/>
    <n v="149.43899999999999"/>
    <x v="2"/>
    <x v="0"/>
    <x v="0"/>
    <s v="."/>
    <x v="9"/>
    <x v="2"/>
  </r>
  <r>
    <x v="0"/>
    <n v="11"/>
    <n v="650"/>
    <x v="1"/>
    <x v="30"/>
    <s v="10-373"/>
    <n v="10"/>
    <s v="."/>
    <n v="1"/>
    <n v="3.8"/>
    <n v="6.4"/>
    <n v="3"/>
    <n v="2"/>
    <s v="N"/>
    <s v="N"/>
    <s v="N"/>
    <s v="."/>
    <n v="1"/>
    <n v="5.5"/>
    <n v="8.1"/>
    <n v="2"/>
    <n v="2"/>
    <s v="Y"/>
    <s v="N"/>
    <s v="N"/>
    <s v="."/>
    <s v="."/>
    <n v="1"/>
    <n v="9"/>
    <n v="11.6"/>
    <n v="2"/>
    <n v="2"/>
    <s v="Y"/>
    <s v="N"/>
    <s v="N"/>
    <s v="."/>
    <s v="."/>
    <n v="1"/>
    <n v="14.8"/>
    <n v="16.2"/>
    <n v="2"/>
    <n v="2"/>
    <s v="Y"/>
    <s v="N"/>
    <s v="N"/>
    <s v="."/>
    <s v="."/>
    <n v="4.6690000000000004E-3"/>
    <n v="1.0826000000000001E-2"/>
    <n v="3.6330000000000001E-2"/>
    <n v="0.11652"/>
    <n v="103.078"/>
    <n v="119.111"/>
    <n v="132.953"/>
    <x v="3"/>
    <x v="1"/>
    <x v="1"/>
    <s v="N"/>
    <x v="1"/>
    <x v="2"/>
  </r>
  <r>
    <x v="1"/>
    <n v="18"/>
    <n v="1098"/>
    <x v="1"/>
    <x v="30"/>
    <s v="10-373"/>
    <n v="10"/>
    <s v="."/>
    <n v="1"/>
    <n v="3.3"/>
    <n v="5.0999999999999996"/>
    <n v="3"/>
    <n v="2"/>
    <s v="N"/>
    <s v="N"/>
    <s v="N"/>
    <s v="."/>
    <n v="1"/>
    <n v="5.2"/>
    <n v="6.8"/>
    <n v="3"/>
    <n v="2"/>
    <s v="N"/>
    <s v="N"/>
    <s v="N"/>
    <s v="."/>
    <s v="."/>
    <n v="1"/>
    <n v="10.8"/>
    <n v="12.3"/>
    <n v="3"/>
    <n v="2"/>
    <s v="N"/>
    <s v="N"/>
    <s v="N"/>
    <s v="."/>
    <s v="."/>
    <n v="1"/>
    <n v="17.8"/>
    <n v="16.3"/>
    <n v="3"/>
    <n v="3"/>
    <s v="N"/>
    <s v="N"/>
    <s v="N"/>
    <s v="."/>
    <s v="."/>
    <n v="2.575E-3"/>
    <n v="7.2129999999999998E-3"/>
    <n v="4.9020000000000001E-2"/>
    <n v="0.14188000000000001"/>
    <n v="110.407"/>
    <n v="110.387"/>
    <n v="121.899"/>
    <x v="2"/>
    <x v="0"/>
    <x v="0"/>
    <s v="."/>
    <x v="2"/>
    <x v="2"/>
  </r>
  <r>
    <x v="1"/>
    <n v="2"/>
    <n v="96"/>
    <x v="1"/>
    <x v="30"/>
    <s v="10-373"/>
    <n v="32"/>
    <s v="."/>
    <n v="1"/>
    <n v="3.9"/>
    <n v="7.5"/>
    <n v="2"/>
    <n v="2"/>
    <s v="Y"/>
    <s v="N"/>
    <s v="N"/>
    <s v="."/>
    <n v="1"/>
    <n v="6.4"/>
    <n v="9.1999999999999993"/>
    <n v="2"/>
    <n v="1"/>
    <s v="Y"/>
    <s v="N"/>
    <s v="N"/>
    <s v="."/>
    <s v="."/>
    <n v="1"/>
    <n v="11.2"/>
    <n v="14"/>
    <n v="1"/>
    <n v="3"/>
    <s v="Y"/>
    <s v="N"/>
    <s v="N"/>
    <s v="."/>
    <s v="."/>
    <n v="1"/>
    <n v="15.8"/>
    <n v="15.5"/>
    <n v="2"/>
    <n v="3"/>
    <s v="Y"/>
    <s v="N"/>
    <s v="N"/>
    <s v="."/>
    <s v="."/>
    <n v="6.581E-3"/>
    <n v="1.6251000000000002E-2"/>
    <n v="6.5860000000000002E-2"/>
    <n v="0.11388"/>
    <n v="112.22199999999999"/>
    <n v="108.518"/>
    <n v="120.08499999999999"/>
    <x v="3"/>
    <x v="1"/>
    <x v="1"/>
    <s v="N"/>
    <x v="2"/>
    <x v="2"/>
  </r>
  <r>
    <x v="0"/>
    <n v="7"/>
    <n v="432"/>
    <x v="1"/>
    <x v="30"/>
    <s v="10-373"/>
    <n v="48"/>
    <s v="."/>
    <n v="1"/>
    <n v="1.7"/>
    <n v="6"/>
    <n v="1"/>
    <n v="2"/>
    <s v="Y"/>
    <s v="Y"/>
    <s v="N"/>
    <s v="."/>
    <n v="1"/>
    <n v="5.0999999999999996"/>
    <n v="7"/>
    <n v="1"/>
    <n v="2"/>
    <s v="Y"/>
    <s v="N"/>
    <s v="N"/>
    <s v="."/>
    <s v="."/>
    <n v="1"/>
    <n v="8.4"/>
    <n v="12.2"/>
    <n v="1"/>
    <n v="2"/>
    <s v="Y"/>
    <s v="N"/>
    <s v="N"/>
    <s v="."/>
    <s v="."/>
    <n v="1"/>
    <n v="15.9"/>
    <n v="14.5"/>
    <n v="2"/>
    <n v="2"/>
    <s v="Y"/>
    <s v="N"/>
    <s v="N"/>
    <s v="."/>
    <s v="."/>
    <n v="1.836E-3"/>
    <n v="7.4970000000000002E-3"/>
    <n v="3.7510000000000002E-2"/>
    <n v="0.10029"/>
    <n v="116.28400000000001"/>
    <n v="98.903000000000006"/>
    <n v="104.622"/>
    <x v="3"/>
    <x v="1"/>
    <x v="1"/>
    <s v="N"/>
    <x v="3"/>
    <x v="2"/>
  </r>
  <r>
    <x v="1"/>
    <n v="13"/>
    <n v="785"/>
    <x v="1"/>
    <x v="30"/>
    <s v="10-373"/>
    <n v="17"/>
    <s v="."/>
    <n v="1"/>
    <n v="2.7"/>
    <n v="3.2"/>
    <n v="2"/>
    <n v="2"/>
    <s v="Y"/>
    <s v="N"/>
    <s v="N"/>
    <s v="."/>
    <n v="1"/>
    <n v="4.3"/>
    <n v="6.1"/>
    <n v="2"/>
    <n v="2"/>
    <s v="Y"/>
    <s v="N"/>
    <s v="N"/>
    <s v="."/>
    <s v="."/>
    <n v="1"/>
    <n v="9"/>
    <n v="10.199999999999999"/>
    <n v="3"/>
    <n v="3"/>
    <s v="Y"/>
    <s v="N"/>
    <s v="N"/>
    <s v="."/>
    <s v="."/>
    <n v="1"/>
    <n v="14.8"/>
    <n v="14.6"/>
    <n v="3"/>
    <n v="3"/>
    <s v="Y"/>
    <s v="N"/>
    <s v="N"/>
    <s v="."/>
    <s v="."/>
    <n v="8.2899999999999998E-4"/>
    <n v="4.7999999999999996E-3"/>
    <n v="2.809E-2"/>
    <n v="9.4640000000000002E-2"/>
    <n v="107.009"/>
    <n v="101.863"/>
    <n v="100.209"/>
    <x v="3"/>
    <x v="1"/>
    <x v="1"/>
    <s v="N"/>
    <x v="3"/>
    <x v="2"/>
  </r>
  <r>
    <x v="1"/>
    <n v="10"/>
    <n v="620"/>
    <x v="1"/>
    <x v="30"/>
    <s v="10-373"/>
    <n v="44"/>
    <s v="."/>
    <n v="1"/>
    <n v="3"/>
    <n v="4"/>
    <n v="2"/>
    <n v="3"/>
    <s v="N"/>
    <s v="N"/>
    <s v="N"/>
    <s v="."/>
    <n v="1"/>
    <n v="4.7"/>
    <n v="7.5"/>
    <n v="2"/>
    <n v="2"/>
    <s v="N"/>
    <s v="N"/>
    <s v="N"/>
    <s v="."/>
    <s v="."/>
    <n v="1"/>
    <n v="8.4"/>
    <n v="12.2"/>
    <n v="3"/>
    <n v="2"/>
    <s v="N"/>
    <s v="N"/>
    <s v="N"/>
    <s v="."/>
    <s v="."/>
    <n v="1"/>
    <n v="16.8"/>
    <n v="15.5"/>
    <n v="3"/>
    <n v="2"/>
    <s v="N"/>
    <s v="N"/>
    <s v="N"/>
    <s v="."/>
    <s v="."/>
    <n v="1.4400000000000001E-3"/>
    <n v="7.9310000000000005E-3"/>
    <n v="3.7510000000000002E-2"/>
    <n v="0.12109"/>
    <n v="113.813"/>
    <n v="96.224999999999994"/>
    <n v="97.674000000000007"/>
    <x v="2"/>
    <x v="0"/>
    <x v="0"/>
    <s v="."/>
    <x v="3"/>
    <x v="2"/>
  </r>
  <r>
    <x v="0"/>
    <n v="4"/>
    <n v="236"/>
    <x v="1"/>
    <x v="30"/>
    <s v="10-373"/>
    <n v="44"/>
    <s v="."/>
    <n v="1"/>
    <n v="3.7"/>
    <n v="7.2"/>
    <n v="2"/>
    <n v="2"/>
    <s v="Y"/>
    <s v="N"/>
    <s v="N"/>
    <s v="."/>
    <n v="1"/>
    <n v="4.7"/>
    <n v="8.1999999999999993"/>
    <n v="2"/>
    <n v="2"/>
    <s v="Y"/>
    <s v="N"/>
    <s v="Y"/>
    <s v="."/>
    <s v="."/>
    <n v="1"/>
    <n v="9.1999999999999993"/>
    <n v="11.9"/>
    <n v="1"/>
    <n v="3"/>
    <s v="Y"/>
    <s v="N"/>
    <s v="Y"/>
    <s v="TERM"/>
    <s v="."/>
    <n v="1"/>
    <n v="14"/>
    <n v="13.6"/>
    <n v="2"/>
    <n v="2"/>
    <s v="Y"/>
    <s v="N"/>
    <s v="Y"/>
    <s v="."/>
    <s v="."/>
    <n v="5.7540000000000004E-3"/>
    <n v="9.4809999999999998E-3"/>
    <n v="3.9079999999999997E-2"/>
    <n v="7.7679999999999999E-2"/>
    <n v="95.694000000000003"/>
    <n v="99.197000000000003"/>
    <n v="86.111000000000004"/>
    <x v="3"/>
    <x v="1"/>
    <x v="1"/>
    <s v="N"/>
    <x v="4"/>
    <x v="2"/>
  </r>
  <r>
    <x v="0"/>
    <n v="14"/>
    <n v="879"/>
    <x v="1"/>
    <x v="30"/>
    <s v="10-373"/>
    <n v="47"/>
    <s v="."/>
    <n v="1"/>
    <n v="2.8"/>
    <n v="3.2"/>
    <n v="3"/>
    <n v="2"/>
    <s v="N"/>
    <s v="N"/>
    <s v="N"/>
    <s v="."/>
    <n v="1"/>
    <n v="5"/>
    <n v="5.7"/>
    <n v="3"/>
    <n v="3"/>
    <s v="N"/>
    <s v="N"/>
    <s v="N"/>
    <s v="."/>
    <s v="."/>
    <n v="1"/>
    <n v="7.7"/>
    <n v="11.2"/>
    <n v="2"/>
    <n v="2"/>
    <s v="N"/>
    <s v="N"/>
    <s v="N"/>
    <s v="."/>
    <s v="."/>
    <n v="1"/>
    <n v="12.5"/>
    <n v="13"/>
    <n v="2"/>
    <n v="2"/>
    <s v="N"/>
    <s v="N"/>
    <s v="N"/>
    <s v="."/>
    <s v="."/>
    <n v="8.5999999999999998E-4"/>
    <n v="4.8729999999999997E-3"/>
    <n v="2.8979999999999999E-2"/>
    <n v="6.3369999999999996E-2"/>
    <n v="94.584999999999994"/>
    <n v="97.29"/>
    <n v="82.831000000000003"/>
    <x v="2"/>
    <x v="0"/>
    <x v="0"/>
    <s v="."/>
    <x v="4"/>
    <x v="2"/>
  </r>
  <r>
    <x v="0"/>
    <n v="20"/>
    <n v="1249"/>
    <x v="1"/>
    <x v="30"/>
    <s v="10-373"/>
    <n v="33"/>
    <s v="."/>
    <n v="1"/>
    <n v="3.4"/>
    <n v="5"/>
    <n v="2"/>
    <n v="3"/>
    <s v="N"/>
    <s v="N"/>
    <s v="N"/>
    <s v="."/>
    <n v="1"/>
    <n v="4.5999999999999996"/>
    <n v="5.6"/>
    <n v="3"/>
    <n v="2"/>
    <s v="N"/>
    <s v="N"/>
    <s v="N"/>
    <s v="."/>
    <s v="."/>
    <n v="1"/>
    <n v="5.4"/>
    <n v="7.8"/>
    <n v="2"/>
    <n v="3"/>
    <s v="N"/>
    <s v="N"/>
    <s v="N"/>
    <s v="."/>
    <s v="."/>
    <n v="1"/>
    <n v="13.3"/>
    <n v="11.2"/>
    <n v="2"/>
    <n v="3"/>
    <s v="N"/>
    <s v="N"/>
    <s v="N"/>
    <s v="."/>
    <s v="."/>
    <n v="2.5500000000000002E-3"/>
    <n v="4.3280000000000002E-3"/>
    <n v="9.8600000000000007E-3"/>
    <n v="5.0049999999999997E-2"/>
    <n v="104.527"/>
    <n v="91.188000000000002"/>
    <n v="79.215999999999994"/>
    <x v="2"/>
    <x v="0"/>
    <x v="0"/>
    <s v="."/>
    <x v="5"/>
    <x v="2"/>
  </r>
  <r>
    <x v="1"/>
    <n v="19"/>
    <n v="1204"/>
    <x v="1"/>
    <x v="30"/>
    <s v="10-373"/>
    <n v="52"/>
    <s v="."/>
    <n v="1"/>
    <n v="3.2"/>
    <n v="3.1"/>
    <n v="2"/>
    <n v="3"/>
    <s v="N"/>
    <s v="N"/>
    <s v="N"/>
    <s v="."/>
    <n v="1"/>
    <n v="5.2"/>
    <n v="6.4"/>
    <n v="2"/>
    <n v="2"/>
    <s v="N"/>
    <s v="N"/>
    <s v="N"/>
    <s v="."/>
    <s v="."/>
    <n v="1"/>
    <n v="8.4"/>
    <n v="11"/>
    <n v="2"/>
    <n v="3"/>
    <s v="N"/>
    <s v="N"/>
    <s v="N"/>
    <s v="."/>
    <s v="."/>
    <n v="1"/>
    <n v="12.8"/>
    <n v="12.5"/>
    <n v="3"/>
    <n v="3"/>
    <s v="N"/>
    <s v="N"/>
    <s v="N"/>
    <s v="."/>
    <s v="."/>
    <n v="9.2299999999999999E-4"/>
    <n v="6.3899999999999998E-3"/>
    <n v="3.049E-2"/>
    <n v="0.06"/>
    <n v="95.415000000000006"/>
    <n v="95.891999999999996"/>
    <n v="76.346000000000004"/>
    <x v="2"/>
    <x v="0"/>
    <x v="0"/>
    <s v="."/>
    <x v="5"/>
    <x v="2"/>
  </r>
  <r>
    <x v="0"/>
    <n v="10"/>
    <n v="619"/>
    <x v="1"/>
    <x v="30"/>
    <s v="10-373"/>
    <n v="43"/>
    <s v="."/>
    <n v="1"/>
    <n v="3"/>
    <n v="3.3"/>
    <n v="2"/>
    <n v="2"/>
    <s v="Y"/>
    <s v="N"/>
    <s v="N"/>
    <s v="."/>
    <n v="1"/>
    <n v="4.7"/>
    <n v="6.3"/>
    <n v="1"/>
    <n v="2"/>
    <s v="Y"/>
    <s v="N"/>
    <s v="N"/>
    <s v="."/>
    <s v="."/>
    <n v="1"/>
    <n v="8.1"/>
    <n v="10.9"/>
    <n v="2"/>
    <n v="2"/>
    <s v="Y"/>
    <s v="N"/>
    <s v="N"/>
    <s v="."/>
    <s v="."/>
    <n v="1"/>
    <n v="12.2"/>
    <n v="11.5"/>
    <n v="2"/>
    <n v="3"/>
    <s v="Y"/>
    <s v="N"/>
    <s v="N"/>
    <s v="."/>
    <s v="."/>
    <n v="9.7999999999999997E-4"/>
    <n v="5.5960000000000003E-3"/>
    <n v="2.887E-2"/>
    <n v="4.8399999999999999E-2"/>
    <n v="98.14"/>
    <n v="89.81"/>
    <n v="71.736000000000004"/>
    <x v="3"/>
    <x v="1"/>
    <x v="1"/>
    <s v="N"/>
    <x v="5"/>
    <x v="2"/>
  </r>
  <r>
    <x v="1"/>
    <n v="7"/>
    <n v="435"/>
    <x v="1"/>
    <x v="30"/>
    <s v="10-373"/>
    <n v="51"/>
    <s v="."/>
    <n v="1"/>
    <n v="3.2"/>
    <n v="5.7"/>
    <n v="2"/>
    <n v="2"/>
    <s v="N"/>
    <s v="N"/>
    <s v="N"/>
    <s v="."/>
    <n v="1"/>
    <n v="5.0999999999999996"/>
    <n v="6.3"/>
    <n v="3"/>
    <n v="2"/>
    <s v="N"/>
    <s v="N"/>
    <s v="N"/>
    <s v="."/>
    <s v="."/>
    <n v="1"/>
    <n v="8.3000000000000007"/>
    <n v="9.8000000000000007"/>
    <n v="2"/>
    <n v="2"/>
    <s v="N"/>
    <s v="N"/>
    <s v="N"/>
    <s v="."/>
    <s v="."/>
    <n v="1"/>
    <n v="13.8"/>
    <n v="12"/>
    <n v="2"/>
    <n v="2"/>
    <s v="N"/>
    <s v="N"/>
    <s v="N"/>
    <s v="."/>
    <s v="."/>
    <n v="3.1189999999999998E-3"/>
    <n v="6.0730000000000003E-3"/>
    <n v="2.3910000000000001E-2"/>
    <n v="5.9619999999999999E-2"/>
    <n v="106.66500000000001"/>
    <n v="85.378"/>
    <n v="71.700999999999993"/>
    <x v="2"/>
    <x v="0"/>
    <x v="0"/>
    <s v="."/>
    <x v="5"/>
    <x v="2"/>
  </r>
  <r>
    <x v="0"/>
    <n v="5"/>
    <n v="319"/>
    <x v="1"/>
    <x v="30"/>
    <s v="10-373"/>
    <n v="63"/>
    <s v="."/>
    <n v="1"/>
    <n v="3.6"/>
    <n v="6.8"/>
    <n v="2"/>
    <n v="1"/>
    <s v="Y"/>
    <s v="N"/>
    <s v="N"/>
    <s v="."/>
    <n v="1"/>
    <n v="5.7"/>
    <n v="7.5"/>
    <n v="2"/>
    <n v="2"/>
    <s v="Y"/>
    <s v="N"/>
    <s v="N"/>
    <s v="."/>
    <s v="."/>
    <n v="1"/>
    <n v="9"/>
    <n v="11.6"/>
    <n v="1"/>
    <n v="2"/>
    <s v="Y"/>
    <s v="N"/>
    <s v="N"/>
    <s v="."/>
    <s v="."/>
    <n v="1"/>
    <n v="13"/>
    <n v="12.9"/>
    <n v="2"/>
    <n v="2"/>
    <s v="Y"/>
    <s v="N"/>
    <s v="N"/>
    <s v="."/>
    <s v="."/>
    <n v="4.9940000000000002E-3"/>
    <n v="9.6190000000000008E-3"/>
    <n v="3.6330000000000001E-2"/>
    <n v="6.4899999999999999E-2"/>
    <n v="89.078999999999994"/>
    <n v="92.465999999999994"/>
    <n v="65.369"/>
    <x v="3"/>
    <x v="1"/>
    <x v="1"/>
    <s v="N"/>
    <x v="6"/>
    <x v="2"/>
  </r>
  <r>
    <x v="0"/>
    <n v="12"/>
    <n v="744"/>
    <x v="1"/>
    <x v="30"/>
    <s v="10-373"/>
    <n v="40"/>
    <s v="."/>
    <n v="1"/>
    <n v="3"/>
    <n v="4"/>
    <n v="3"/>
    <n v="2"/>
    <s v="N"/>
    <s v="N"/>
    <s v="N"/>
    <s v="."/>
    <n v="1"/>
    <n v="5"/>
    <n v="5.9"/>
    <n v="3"/>
    <n v="3"/>
    <s v="N"/>
    <s v="N"/>
    <s v="N"/>
    <s v="."/>
    <s v="."/>
    <n v="1"/>
    <n v="8.5"/>
    <n v="10.6"/>
    <n v="2"/>
    <n v="3"/>
    <s v="N"/>
    <s v="N"/>
    <s v="N"/>
    <s v="."/>
    <s v="."/>
    <n v="1"/>
    <n v="13.2"/>
    <n v="12.1"/>
    <n v="3"/>
    <n v="3"/>
    <s v="N"/>
    <s v="N"/>
    <s v="N"/>
    <s v="."/>
    <s v="."/>
    <n v="1.4400000000000001E-3"/>
    <n v="5.2209999999999999E-3"/>
    <n v="2.8649999999999998E-2"/>
    <n v="5.7979999999999997E-2"/>
    <n v="95.221000000000004"/>
    <n v="88.290999999999997"/>
    <n v="63.206000000000003"/>
    <x v="2"/>
    <x v="0"/>
    <x v="0"/>
    <s v="."/>
    <x v="6"/>
    <x v="2"/>
  </r>
  <r>
    <x v="0"/>
    <n v="13"/>
    <n v="772"/>
    <x v="1"/>
    <x v="30"/>
    <s v="10-373"/>
    <n v="4"/>
    <s v="."/>
    <n v="1"/>
    <n v="4.7"/>
    <n v="5.0999999999999996"/>
    <n v="3"/>
    <n v="2"/>
    <s v="N"/>
    <s v="N"/>
    <s v="N"/>
    <s v="."/>
    <n v="1"/>
    <n v="6.4"/>
    <n v="7.1"/>
    <n v="3"/>
    <n v="2"/>
    <s v="N"/>
    <s v="N"/>
    <s v="N"/>
    <s v="."/>
    <s v="."/>
    <n v="1"/>
    <n v="9.5"/>
    <n v="10.4"/>
    <n v="3"/>
    <n v="3"/>
    <s v="N"/>
    <s v="N"/>
    <s v="N"/>
    <s v="."/>
    <s v="."/>
    <n v="1"/>
    <n v="13.9"/>
    <n v="11"/>
    <n v="3"/>
    <n v="3"/>
    <s v="N"/>
    <s v="N"/>
    <s v="N"/>
    <s v="."/>
    <s v="."/>
    <n v="3.6670000000000001E-3"/>
    <n v="9.6790000000000001E-3"/>
    <n v="3.083E-2"/>
    <n v="5.0459999999999998E-2"/>
    <n v="105.58199999999999"/>
    <n v="80.144999999999996"/>
    <n v="58.02"/>
    <x v="2"/>
    <x v="0"/>
    <x v="0"/>
    <s v="."/>
    <x v="6"/>
    <x v="2"/>
  </r>
  <r>
    <x v="0"/>
    <n v="8"/>
    <n v="491"/>
    <x v="1"/>
    <x v="30"/>
    <s v="10-373"/>
    <n v="43"/>
    <s v="."/>
    <n v="1"/>
    <n v="2.9"/>
    <n v="3"/>
    <n v="2"/>
    <n v="3"/>
    <s v="N"/>
    <s v="N"/>
    <s v="N"/>
    <s v="."/>
    <n v="1"/>
    <n v="4.5999999999999996"/>
    <n v="5.5"/>
    <n v="3"/>
    <n v="3"/>
    <s v="N"/>
    <s v="N"/>
    <s v="N"/>
    <s v="."/>
    <s v="."/>
    <n v="1"/>
    <n v="8.9"/>
    <n v="9.1"/>
    <n v="2"/>
    <n v="3"/>
    <s v="N"/>
    <s v="N"/>
    <s v="N"/>
    <s v="."/>
    <s v="."/>
    <n v="1"/>
    <n v="13.1"/>
    <n v="10"/>
    <n v="3"/>
    <n v="3"/>
    <s v="N"/>
    <s v="N"/>
    <s v="N"/>
    <s v="."/>
    <s v="."/>
    <n v="7.8299999999999995E-4"/>
    <n v="4.1739999999999998E-3"/>
    <n v="2.2110000000000001E-2"/>
    <n v="3.9300000000000002E-2"/>
    <n v="94.731999999999999"/>
    <n v="75.766999999999996"/>
    <n v="51.543999999999997"/>
    <x v="2"/>
    <x v="0"/>
    <x v="0"/>
    <s v="."/>
    <x v="7"/>
    <x v="2"/>
  </r>
  <r>
    <x v="1"/>
    <n v="20"/>
    <n v="1249"/>
    <x v="1"/>
    <x v="30"/>
    <s v="10-373"/>
    <n v="33"/>
    <s v="."/>
    <n v="1"/>
    <n v="2.2999999999999998"/>
    <n v="2.5"/>
    <n v="3"/>
    <n v="3"/>
    <s v="N"/>
    <s v="N"/>
    <s v="N"/>
    <s v="."/>
    <n v="1"/>
    <n v="4"/>
    <n v="4.5"/>
    <n v="3"/>
    <n v="3"/>
    <s v="N"/>
    <s v="N"/>
    <s v="N"/>
    <s v="."/>
    <s v="."/>
    <n v="1"/>
    <n v="7.3"/>
    <n v="7.5"/>
    <n v="2"/>
    <n v="3"/>
    <s v="N"/>
    <s v="N"/>
    <s v="N"/>
    <s v="."/>
    <s v="."/>
    <n v="1"/>
    <n v="11.5"/>
    <n v="9.1"/>
    <n v="2"/>
    <n v="3"/>
    <s v="N"/>
    <s v="N"/>
    <s v="N"/>
    <s v="."/>
    <s v="."/>
    <n v="4.3100000000000001E-4"/>
    <n v="2.4299999999999999E-3"/>
    <n v="1.2319999999999999E-2"/>
    <n v="2.8570000000000002E-2"/>
    <n v="90.661000000000001"/>
    <n v="80.930000000000007"/>
    <n v="48.048999999999999"/>
    <x v="2"/>
    <x v="0"/>
    <x v="0"/>
    <s v="."/>
    <x v="7"/>
    <x v="2"/>
  </r>
  <r>
    <x v="1"/>
    <n v="11"/>
    <n v="700"/>
    <x v="1"/>
    <x v="30"/>
    <s v="10-373"/>
    <n v="60"/>
    <s v="."/>
    <n v="1"/>
    <n v="2.6"/>
    <n v="2.6"/>
    <n v="2"/>
    <n v="2"/>
    <s v="Y"/>
    <s v="N"/>
    <s v="N"/>
    <s v="."/>
    <n v="1"/>
    <n v="3.6"/>
    <n v="5.6"/>
    <n v="2"/>
    <n v="2"/>
    <s v="Y"/>
    <s v="N"/>
    <s v="N"/>
    <s v="."/>
    <s v="."/>
    <n v="1"/>
    <n v="8"/>
    <n v="9.6999999999999993"/>
    <n v="2"/>
    <n v="3"/>
    <s v="Y"/>
    <s v="N"/>
    <s v="N"/>
    <s v="."/>
    <s v="."/>
    <n v="1"/>
    <n v="12.6"/>
    <n v="11.2"/>
    <n v="2"/>
    <n v="3"/>
    <s v="Y"/>
    <s v="N"/>
    <s v="N"/>
    <s v="."/>
    <s v="."/>
    <n v="5.2700000000000002E-4"/>
    <n v="3.3869999999999998E-3"/>
    <n v="2.2579999999999999E-2"/>
    <n v="4.7419999999999997E-2"/>
    <n v="96.596999999999994"/>
    <n v="80.489000000000004"/>
    <n v="47.23"/>
    <x v="3"/>
    <x v="1"/>
    <x v="1"/>
    <s v="N"/>
    <x v="7"/>
    <x v="2"/>
  </r>
  <r>
    <x v="0"/>
    <n v="9"/>
    <n v="562"/>
    <x v="1"/>
    <x v="30"/>
    <s v="10-373"/>
    <n v="50"/>
    <s v="."/>
    <n v="1"/>
    <n v="2.7"/>
    <n v="4.5999999999999996"/>
    <n v="2"/>
    <n v="2"/>
    <s v="N"/>
    <s v="N"/>
    <s v="N"/>
    <s v="."/>
    <n v="1"/>
    <n v="5"/>
    <n v="7.5"/>
    <n v="2"/>
    <n v="3"/>
    <s v="N"/>
    <s v="N"/>
    <s v="N"/>
    <s v="."/>
    <s v="."/>
    <n v="1"/>
    <n v="8.4"/>
    <n v="9.9"/>
    <n v="2"/>
    <n v="3"/>
    <s v="N"/>
    <s v="N"/>
    <s v="N"/>
    <s v="."/>
    <s v="."/>
    <n v="1"/>
    <n v="11.5"/>
    <n v="10.3"/>
    <n v="2"/>
    <n v="3"/>
    <s v="N"/>
    <s v="N"/>
    <s v="N"/>
    <s v="."/>
    <s v="."/>
    <n v="1.714E-3"/>
    <n v="8.4370000000000001E-3"/>
    <n v="2.47E-2"/>
    <n v="3.6600000000000001E-2"/>
    <n v="85.930999999999997"/>
    <n v="78.498999999999995"/>
    <n v="46.155999999999999"/>
    <x v="2"/>
    <x v="0"/>
    <x v="0"/>
    <s v="."/>
    <x v="7"/>
    <x v="2"/>
  </r>
  <r>
    <x v="1"/>
    <n v="1"/>
    <n v="44"/>
    <x v="1"/>
    <x v="30"/>
    <s v="10-373"/>
    <n v="44"/>
    <s v="."/>
    <n v="1"/>
    <n v="2"/>
    <n v="2"/>
    <n v="2"/>
    <n v="3"/>
    <s v="N"/>
    <s v="N"/>
    <s v="N"/>
    <s v="."/>
    <n v="1"/>
    <n v="3"/>
    <n v="3.5"/>
    <n v="1"/>
    <n v="2"/>
    <s v="N"/>
    <s v="N"/>
    <s v="N"/>
    <s v="."/>
    <s v="."/>
    <n v="1"/>
    <n v="7.4"/>
    <n v="7.1"/>
    <n v="2"/>
    <n v="3"/>
    <s v="N"/>
    <s v="N"/>
    <s v="N"/>
    <s v="."/>
    <s v="."/>
    <n v="1"/>
    <n v="12.7"/>
    <n v="9.4"/>
    <n v="2"/>
    <n v="3"/>
    <s v="N"/>
    <s v="N"/>
    <s v="N"/>
    <s v="."/>
    <s v="."/>
    <n v="2.4000000000000001E-4"/>
    <n v="1.1019999999999999E-3"/>
    <n v="1.119E-2"/>
    <n v="3.3669999999999999E-2"/>
    <n v="91.215000000000003"/>
    <n v="74.322999999999993"/>
    <n v="46.076999999999998"/>
    <x v="4"/>
    <x v="1"/>
    <x v="0"/>
    <s v="N"/>
    <x v="7"/>
    <x v="2"/>
  </r>
  <r>
    <x v="1"/>
    <n v="19"/>
    <n v="1175"/>
    <x v="1"/>
    <x v="30"/>
    <s v="10-373"/>
    <n v="23"/>
    <s v="."/>
    <n v="1"/>
    <n v="2.6"/>
    <n v="4"/>
    <n v="2"/>
    <n v="3"/>
    <s v="N"/>
    <s v="N"/>
    <s v="N"/>
    <s v="."/>
    <n v="1"/>
    <n v="5"/>
    <n v="6.2"/>
    <n v="3"/>
    <n v="2"/>
    <s v="N"/>
    <s v="N"/>
    <s v="N"/>
    <s v="."/>
    <s v="."/>
    <n v="1"/>
    <n v="8.3000000000000007"/>
    <n v="9.1"/>
    <n v="2"/>
    <n v="3"/>
    <s v="N"/>
    <s v="N"/>
    <s v="N"/>
    <s v="."/>
    <s v="."/>
    <n v="1"/>
    <n v="13.6"/>
    <n v="9.1999999999999993"/>
    <n v="2"/>
    <n v="3"/>
    <s v="N"/>
    <s v="N"/>
    <s v="N"/>
    <s v="."/>
    <s v="."/>
    <n v="1.248E-3"/>
    <n v="5.7660000000000003E-3"/>
    <n v="2.0619999999999999E-2"/>
    <n v="3.4529999999999998E-2"/>
    <n v="93.626999999999995"/>
    <n v="69.394999999999996"/>
    <n v="39.497999999999998"/>
    <x v="2"/>
    <x v="0"/>
    <x v="0"/>
    <s v="."/>
    <x v="7"/>
    <x v="2"/>
  </r>
  <r>
    <x v="0"/>
    <n v="3"/>
    <n v="161"/>
    <x v="1"/>
    <x v="30"/>
    <s v="10-373"/>
    <n v="33"/>
    <s v="."/>
    <n v="1"/>
    <n v="4.8"/>
    <n v="5.2"/>
    <n v="2"/>
    <n v="2"/>
    <s v="N"/>
    <s v="N"/>
    <s v="N"/>
    <s v="."/>
    <n v="1"/>
    <n v="6.6"/>
    <n v="6.8"/>
    <n v="2"/>
    <n v="2"/>
    <s v="Y"/>
    <s v="N"/>
    <s v="N"/>
    <s v="."/>
    <s v="."/>
    <n v="1"/>
    <n v="10.199999999999999"/>
    <n v="8.6"/>
    <n v="1"/>
    <n v="2"/>
    <s v="Y"/>
    <s v="N"/>
    <s v="N"/>
    <s v="."/>
    <s v="."/>
    <n v="1"/>
    <n v="12.4"/>
    <n v="9.3000000000000007"/>
    <n v="2"/>
    <n v="3"/>
    <s v="Y"/>
    <s v="N"/>
    <s v="N"/>
    <s v="."/>
    <s v="."/>
    <n v="3.8939999999999999E-3"/>
    <n v="9.1559999999999992E-3"/>
    <n v="2.2630000000000001E-2"/>
    <n v="3.2169999999999997E-2"/>
    <n v="84.075999999999993"/>
    <n v="68.022000000000006"/>
    <n v="35.006"/>
    <x v="3"/>
    <x v="1"/>
    <x v="1"/>
    <s v="N"/>
    <x v="7"/>
    <x v="2"/>
  </r>
  <r>
    <x v="0"/>
    <n v="17"/>
    <n v="1033"/>
    <x v="1"/>
    <x v="30"/>
    <s v="10-373"/>
    <n v="9"/>
    <s v="."/>
    <n v="1"/>
    <n v="3.1"/>
    <n v="4.0999999999999996"/>
    <n v="2"/>
    <n v="3"/>
    <s v="N"/>
    <s v="N"/>
    <s v="N"/>
    <s v="."/>
    <n v="1"/>
    <n v="5.0999999999999996"/>
    <n v="4.8"/>
    <n v="3"/>
    <n v="3"/>
    <s v="N"/>
    <s v="N"/>
    <s v="N"/>
    <s v="."/>
    <s v="."/>
    <n v="1"/>
    <n v="7.8"/>
    <n v="7.7"/>
    <n v="2"/>
    <n v="3"/>
    <s v="N"/>
    <s v="N"/>
    <s v="N"/>
    <s v="."/>
    <s v="."/>
    <n v="1"/>
    <n v="12.7"/>
    <n v="8.3000000000000007"/>
    <n v="2"/>
    <n v="3"/>
    <s v="N"/>
    <s v="N"/>
    <s v="N"/>
    <s v="."/>
    <s v="."/>
    <n v="1.5629999999999999E-3"/>
    <n v="3.5249999999999999E-3"/>
    <n v="1.387E-2"/>
    <n v="2.6249999999999999E-2"/>
    <n v="86.965999999999994"/>
    <n v="59.633000000000003"/>
    <n v="15.7"/>
    <x v="2"/>
    <x v="0"/>
    <x v="0"/>
    <s v="."/>
    <x v="8"/>
    <x v="2"/>
  </r>
  <r>
    <x v="0"/>
    <n v="19"/>
    <n v="1175"/>
    <x v="1"/>
    <x v="31"/>
    <s v="10-374"/>
    <n v="23"/>
    <s v="."/>
    <n v="1"/>
    <n v="5.5"/>
    <n v="8.1999999999999993"/>
    <n v="1"/>
    <n v="1"/>
    <s v="Y"/>
    <s v="N"/>
    <s v="N"/>
    <s v="."/>
    <n v="1"/>
    <n v="7.3"/>
    <n v="12"/>
    <n v="1"/>
    <n v="2"/>
    <s v="N"/>
    <s v="N"/>
    <s v="Y"/>
    <s v="TERM"/>
    <s v="."/>
    <n v="1"/>
    <n v="11.1"/>
    <n v="16.399999999999999"/>
    <n v="1"/>
    <n v="1"/>
    <s v="N"/>
    <s v="N"/>
    <s v="Y"/>
    <s v="."/>
    <s v="."/>
    <n v="1"/>
    <n v="16"/>
    <n v="19.3"/>
    <n v="2"/>
    <n v="2"/>
    <s v="N"/>
    <s v="N"/>
    <s v="Y"/>
    <s v="."/>
    <s v="."/>
    <n v="1.1095000000000001E-2"/>
    <n v="3.1536000000000002E-2"/>
    <n v="8.9560000000000001E-2"/>
    <n v="0.17879999999999999"/>
    <n v="113.108"/>
    <n v="146.131"/>
    <n v="233.042"/>
    <x v="1"/>
    <x v="1"/>
    <x v="0"/>
    <s v="N"/>
    <x v="0"/>
    <x v="1"/>
  </r>
  <r>
    <x v="0"/>
    <n v="18"/>
    <n v="1150"/>
    <x v="1"/>
    <x v="31"/>
    <s v="10-374"/>
    <n v="62"/>
    <s v="."/>
    <n v="1"/>
    <n v="3.8"/>
    <n v="7.2"/>
    <n v="2"/>
    <n v="1"/>
    <s v="N"/>
    <s v="N"/>
    <s v="N"/>
    <s v="."/>
    <n v="1"/>
    <n v="6.2"/>
    <n v="10.6"/>
    <n v="2"/>
    <n v="2"/>
    <s v="N"/>
    <s v="N"/>
    <s v="N"/>
    <s v="."/>
    <s v="."/>
    <n v="1"/>
    <n v="11"/>
    <n v="16.600000000000001"/>
    <n v="2"/>
    <n v="2"/>
    <s v="N"/>
    <s v="N"/>
    <s v="N"/>
    <s v="."/>
    <s v="."/>
    <n v="1"/>
    <n v="18.2"/>
    <n v="20"/>
    <n v="2"/>
    <n v="2"/>
    <s v="N"/>
    <s v="N"/>
    <s v="N"/>
    <s v="."/>
    <s v="."/>
    <n v="5.9100000000000003E-3"/>
    <n v="2.0899000000000001E-2"/>
    <n v="9.0929999999999997E-2"/>
    <n v="0.21840000000000001"/>
    <n v="112.363"/>
    <n v="130.25899999999999"/>
    <n v="180.602"/>
    <x v="2"/>
    <x v="0"/>
    <x v="0"/>
    <s v="."/>
    <x v="0"/>
    <x v="0"/>
  </r>
  <r>
    <x v="1"/>
    <n v="7"/>
    <n v="444"/>
    <x v="1"/>
    <x v="31"/>
    <s v="10-374"/>
    <n v="60"/>
    <s v="."/>
    <n v="1"/>
    <n v="2"/>
    <n v="6.3"/>
    <n v="2"/>
    <n v="1"/>
    <s v="Y"/>
    <s v="N"/>
    <s v="N"/>
    <s v="."/>
    <n v="1"/>
    <n v="5"/>
    <n v="7.4"/>
    <n v="1"/>
    <n v="2"/>
    <s v="Y"/>
    <s v="N"/>
    <s v="N"/>
    <s v="."/>
    <s v="."/>
    <n v="1"/>
    <n v="8.1999999999999993"/>
    <n v="13.5"/>
    <n v="1"/>
    <n v="1"/>
    <s v="Y"/>
    <s v="N"/>
    <s v="N"/>
    <s v="."/>
    <s v="."/>
    <n v="1"/>
    <n v="14.4"/>
    <n v="19.100000000000001"/>
    <n v="1"/>
    <n v="1"/>
    <s v="Y"/>
    <s v="N"/>
    <s v="N"/>
    <s v="."/>
    <s v="."/>
    <n v="2.3809999999999999E-3"/>
    <n v="8.2140000000000008E-3"/>
    <n v="4.4830000000000002E-2"/>
    <n v="0.15759999999999999"/>
    <n v="103.744"/>
    <n v="134.08799999999999"/>
    <n v="177.11500000000001"/>
    <x v="6"/>
    <x v="1"/>
    <x v="1"/>
    <s v="N"/>
    <x v="0"/>
    <x v="2"/>
  </r>
  <r>
    <x v="1"/>
    <n v="16"/>
    <n v="977"/>
    <x v="1"/>
    <x v="31"/>
    <s v="10-374"/>
    <n v="17"/>
    <s v="."/>
    <n v="1"/>
    <n v="3.2"/>
    <n v="6.3"/>
    <n v="2"/>
    <n v="1"/>
    <s v="Y"/>
    <s v="Y"/>
    <s v="N"/>
    <s v="."/>
    <n v="1"/>
    <n v="4.8"/>
    <n v="7.4"/>
    <n v="1"/>
    <n v="2"/>
    <s v="Y"/>
    <s v="N"/>
    <s v="N"/>
    <s v="."/>
    <s v="."/>
    <n v="1"/>
    <n v="9.4"/>
    <n v="12.9"/>
    <n v="1"/>
    <n v="2"/>
    <s v="Y"/>
    <s v="N"/>
    <s v="N"/>
    <s v="."/>
    <s v="."/>
    <n v="1"/>
    <n v="18.2"/>
    <n v="19"/>
    <n v="2"/>
    <n v="2"/>
    <s v="Y"/>
    <s v="N"/>
    <s v="N"/>
    <s v="."/>
    <s v="."/>
    <n v="3.81E-3"/>
    <n v="7.8849999999999996E-3"/>
    <n v="4.6929999999999999E-2"/>
    <n v="0.19711000000000001"/>
    <n v="120.238"/>
    <n v="122.494"/>
    <n v="172.38399999999999"/>
    <x v="3"/>
    <x v="1"/>
    <x v="1"/>
    <s v="N"/>
    <x v="0"/>
    <x v="1"/>
  </r>
  <r>
    <x v="0"/>
    <n v="10"/>
    <n v="581"/>
    <x v="1"/>
    <x v="31"/>
    <s v="10-374"/>
    <n v="5"/>
    <s v="."/>
    <n v="1"/>
    <n v="3.1"/>
    <n v="4.0999999999999996"/>
    <n v="2"/>
    <n v="2"/>
    <s v="N"/>
    <s v="N"/>
    <s v="N"/>
    <s v="."/>
    <n v="1"/>
    <n v="4.4000000000000004"/>
    <n v="8.1999999999999993"/>
    <n v="2"/>
    <n v="2"/>
    <s v="N"/>
    <s v="N"/>
    <s v="N"/>
    <s v="."/>
    <s v="."/>
    <n v="1"/>
    <n v="8.6"/>
    <n v="12.7"/>
    <n v="2"/>
    <n v="2"/>
    <s v="N"/>
    <s v="N"/>
    <s v="N"/>
    <s v="."/>
    <s v="."/>
    <n v="1"/>
    <n v="12.6"/>
    <n v="14.7"/>
    <n v="3"/>
    <n v="3"/>
    <s v="N"/>
    <s v="N"/>
    <s v="N"/>
    <s v="."/>
    <s v="."/>
    <n v="1.5629999999999999E-3"/>
    <n v="8.8760000000000002E-3"/>
    <n v="4.1610000000000001E-2"/>
    <n v="8.1680000000000003E-2"/>
    <n v="101.93899999999999"/>
    <n v="122.48699999999999"/>
    <n v="142.98500000000001"/>
    <x v="2"/>
    <x v="0"/>
    <x v="0"/>
    <s v="."/>
    <x v="9"/>
    <x v="0"/>
  </r>
  <r>
    <x v="0"/>
    <n v="11"/>
    <n v="683"/>
    <x v="1"/>
    <x v="31"/>
    <s v="10-374"/>
    <n v="43"/>
    <s v="."/>
    <n v="1"/>
    <n v="2.9"/>
    <n v="3.2"/>
    <n v="3"/>
    <n v="2"/>
    <s v="N"/>
    <s v="N"/>
    <s v="N"/>
    <s v="."/>
    <n v="1"/>
    <n v="4.8"/>
    <n v="7.5"/>
    <n v="2"/>
    <n v="3"/>
    <s v="N"/>
    <s v="N"/>
    <s v="N"/>
    <s v="."/>
    <s v="."/>
    <n v="1"/>
    <n v="8.1999999999999993"/>
    <n v="12"/>
    <n v="2"/>
    <n v="3"/>
    <s v="N"/>
    <s v="N"/>
    <s v="N"/>
    <s v="."/>
    <s v="."/>
    <n v="1"/>
    <n v="14"/>
    <n v="14.8"/>
    <n v="2"/>
    <n v="2"/>
    <s v="N"/>
    <s v="N"/>
    <s v="N"/>
    <s v="."/>
    <s v="."/>
    <n v="8.9099999999999997E-4"/>
    <n v="8.0999999999999996E-3"/>
    <n v="3.542E-2"/>
    <n v="9.1999999999999998E-2"/>
    <n v="111.373"/>
    <n v="114.13200000000001"/>
    <n v="141.56899999999999"/>
    <x v="2"/>
    <x v="0"/>
    <x v="0"/>
    <s v="."/>
    <x v="1"/>
    <x v="2"/>
  </r>
  <r>
    <x v="0"/>
    <n v="18"/>
    <n v="1117"/>
    <x v="1"/>
    <x v="31"/>
    <s v="10-374"/>
    <n v="29"/>
    <s v="."/>
    <n v="1"/>
    <n v="3.7"/>
    <n v="4.5999999999999996"/>
    <n v="1"/>
    <n v="2"/>
    <s v="Y"/>
    <s v="N"/>
    <s v="N"/>
    <s v="."/>
    <n v="1"/>
    <n v="6.5"/>
    <n v="9"/>
    <n v="2"/>
    <n v="2"/>
    <s v="N"/>
    <s v="N"/>
    <s v="N"/>
    <s v="."/>
    <s v="."/>
    <n v="1"/>
    <n v="9.6999999999999993"/>
    <n v="12.5"/>
    <n v="2"/>
    <n v="2"/>
    <s v="N"/>
    <s v="N"/>
    <s v="N"/>
    <s v="."/>
    <s v="."/>
    <n v="1"/>
    <n v="16.5"/>
    <n v="15.4"/>
    <n v="3"/>
    <n v="2"/>
    <s v="N"/>
    <s v="N"/>
    <s v="N"/>
    <s v="."/>
    <s v="."/>
    <n v="2.349E-3"/>
    <n v="1.5795E-2"/>
    <n v="4.5469999999999997E-2"/>
    <n v="0.11738999999999999"/>
    <n v="115.54300000000001"/>
    <n v="112.262"/>
    <n v="133.98599999999999"/>
    <x v="2"/>
    <x v="0"/>
    <x v="0"/>
    <s v="."/>
    <x v="1"/>
    <x v="2"/>
  </r>
  <r>
    <x v="1"/>
    <n v="14"/>
    <n v="872"/>
    <x v="1"/>
    <x v="31"/>
    <s v="10-374"/>
    <n v="40"/>
    <s v="."/>
    <n v="1"/>
    <n v="3.2"/>
    <n v="3.3"/>
    <n v="1"/>
    <n v="1"/>
    <s v="Y"/>
    <s v="N"/>
    <s v="N"/>
    <s v="."/>
    <n v="1"/>
    <n v="5.0999999999999996"/>
    <n v="7.5"/>
    <n v="1"/>
    <n v="1"/>
    <s v="Y"/>
    <s v="N"/>
    <s v="N"/>
    <s v="."/>
    <s v="."/>
    <n v="1"/>
    <n v="8.5"/>
    <n v="10.1"/>
    <n v="1"/>
    <n v="1"/>
    <s v="Y"/>
    <s v="N"/>
    <s v="N"/>
    <s v="."/>
    <s v="."/>
    <n v="1"/>
    <n v="13.9"/>
    <n v="14.3"/>
    <n v="2"/>
    <n v="2"/>
    <s v="Y"/>
    <s v="N"/>
    <s v="N"/>
    <s v="."/>
    <s v="."/>
    <n v="1.0449999999999999E-3"/>
    <n v="8.6060000000000008E-3"/>
    <n v="2.6009999999999998E-2"/>
    <n v="8.5269999999999999E-2"/>
    <n v="110.21899999999999"/>
    <n v="112.226"/>
    <n v="131.47300000000001"/>
    <x v="3"/>
    <x v="1"/>
    <x v="1"/>
    <s v="N"/>
    <x v="1"/>
    <x v="2"/>
  </r>
  <r>
    <x v="1"/>
    <n v="12"/>
    <n v="745"/>
    <x v="1"/>
    <x v="31"/>
    <s v="10-374"/>
    <n v="41"/>
    <s v="."/>
    <n v="1"/>
    <n v="3"/>
    <n v="4.5"/>
    <n v="1"/>
    <n v="1"/>
    <s v="Y"/>
    <s v="N"/>
    <s v="N"/>
    <s v="."/>
    <n v="1"/>
    <n v="5.2"/>
    <n v="6.9"/>
    <n v="2"/>
    <n v="3"/>
    <s v="N"/>
    <s v="N"/>
    <s v="N"/>
    <s v="."/>
    <s v="."/>
    <n v="1"/>
    <n v="9.5"/>
    <n v="11.7"/>
    <n v="3"/>
    <n v="2"/>
    <s v="N"/>
    <s v="N"/>
    <s v="N"/>
    <s v="."/>
    <s v="."/>
    <n v="1"/>
    <n v="15.9"/>
    <n v="16.2"/>
    <n v="3"/>
    <n v="2"/>
    <s v="N"/>
    <s v="N"/>
    <s v="N"/>
    <s v="."/>
    <s v="."/>
    <n v="1.8220000000000001E-3"/>
    <n v="7.4269999999999996E-3"/>
    <n v="3.9010000000000003E-2"/>
    <n v="0.12518000000000001"/>
    <n v="104.432"/>
    <n v="109.89700000000001"/>
    <n v="117.416"/>
    <x v="2"/>
    <x v="0"/>
    <x v="0"/>
    <s v="."/>
    <x v="2"/>
    <x v="2"/>
  </r>
  <r>
    <x v="1"/>
    <n v="1"/>
    <n v="30"/>
    <x v="1"/>
    <x v="31"/>
    <s v="10-374"/>
    <n v="30"/>
    <s v="."/>
    <n v="1"/>
    <n v="4.2"/>
    <n v="5.8"/>
    <n v="2"/>
    <n v="2"/>
    <s v="Y"/>
    <s v="N"/>
    <s v="N"/>
    <s v="."/>
    <n v="1"/>
    <n v="6.4"/>
    <n v="9.1999999999999993"/>
    <n v="2"/>
    <n v="2"/>
    <s v="N"/>
    <s v="N"/>
    <s v="N"/>
    <s v="."/>
    <s v="."/>
    <n v="1"/>
    <n v="9.6"/>
    <n v="12"/>
    <n v="2"/>
    <n v="2"/>
    <s v="N"/>
    <s v="N"/>
    <s v="N"/>
    <s v="."/>
    <s v="."/>
    <n v="1"/>
    <n v="14.3"/>
    <n v="14"/>
    <n v="2"/>
    <n v="3"/>
    <s v="N"/>
    <s v="N"/>
    <s v="N"/>
    <s v="."/>
    <s v="."/>
    <n v="4.2389999999999997E-3"/>
    <n v="1.6251000000000002E-2"/>
    <n v="4.147E-2"/>
    <n v="8.4080000000000002E-2"/>
    <n v="103.673"/>
    <n v="108.44799999999999"/>
    <n v="115.283"/>
    <x v="2"/>
    <x v="0"/>
    <x v="0"/>
    <s v="."/>
    <x v="2"/>
    <x v="2"/>
  </r>
  <r>
    <x v="1"/>
    <n v="6"/>
    <n v="333"/>
    <x v="1"/>
    <x v="31"/>
    <s v="10-374"/>
    <n v="13"/>
    <s v="."/>
    <n v="1"/>
    <n v="3"/>
    <n v="4.2"/>
    <n v="2"/>
    <n v="2"/>
    <s v="Y"/>
    <s v="N"/>
    <s v="N"/>
    <s v="."/>
    <n v="1"/>
    <n v="5.0999999999999996"/>
    <n v="6.9"/>
    <n v="2"/>
    <n v="2"/>
    <s v="Y"/>
    <s v="N"/>
    <s v="N"/>
    <s v="."/>
    <s v="."/>
    <n v="1"/>
    <n v="9"/>
    <n v="11.9"/>
    <n v="1"/>
    <n v="3"/>
    <s v="Y"/>
    <s v="N"/>
    <s v="N"/>
    <s v="."/>
    <s v="."/>
    <n v="1"/>
    <n v="13.3"/>
    <n v="14.3"/>
    <n v="2"/>
    <n v="2"/>
    <s v="Y"/>
    <s v="N"/>
    <s v="N"/>
    <s v="."/>
    <s v="."/>
    <n v="1.588E-3"/>
    <n v="7.2839999999999997E-3"/>
    <n v="3.823E-2"/>
    <n v="8.1589999999999996E-2"/>
    <n v="102.102"/>
    <n v="107.75"/>
    <n v="112.428"/>
    <x v="3"/>
    <x v="1"/>
    <x v="1"/>
    <s v="N"/>
    <x v="2"/>
    <x v="2"/>
  </r>
  <r>
    <x v="0"/>
    <n v="14"/>
    <n v="888"/>
    <x v="1"/>
    <x v="31"/>
    <s v="10-374"/>
    <n v="56"/>
    <s v="."/>
    <n v="1"/>
    <n v="3.7"/>
    <n v="6.3"/>
    <n v="3"/>
    <n v="2"/>
    <s v="N"/>
    <s v="Y"/>
    <s v="N"/>
    <s v="."/>
    <n v="1"/>
    <n v="6.3"/>
    <n v="8"/>
    <n v="3"/>
    <n v="2"/>
    <s v="Y"/>
    <s v="N"/>
    <s v="N"/>
    <s v="."/>
    <s v="."/>
    <n v="1"/>
    <n v="9.1999999999999993"/>
    <n v="10.6"/>
    <n v="3"/>
    <n v="3"/>
    <s v="Y"/>
    <s v="N"/>
    <s v="N"/>
    <s v="."/>
    <s v="."/>
    <n v="1"/>
    <n v="16.3"/>
    <n v="14.3"/>
    <n v="3"/>
    <n v="2"/>
    <s v="Y"/>
    <s v="N"/>
    <s v="N"/>
    <s v="."/>
    <s v="."/>
    <n v="4.4060000000000002E-3"/>
    <n v="1.2096000000000001E-2"/>
    <n v="3.1009999999999999E-2"/>
    <n v="0.1"/>
    <n v="115.684"/>
    <n v="101.767"/>
    <n v="111.59699999999999"/>
    <x v="3"/>
    <x v="1"/>
    <x v="1"/>
    <s v="N"/>
    <x v="2"/>
    <x v="2"/>
  </r>
  <r>
    <x v="0"/>
    <n v="15"/>
    <n v="912"/>
    <x v="1"/>
    <x v="31"/>
    <s v="10-374"/>
    <n v="16"/>
    <s v="."/>
    <n v="1"/>
    <n v="3.3"/>
    <n v="3.8"/>
    <n v="2"/>
    <n v="2"/>
    <s v="N"/>
    <s v="N"/>
    <s v="N"/>
    <s v="."/>
    <n v="1"/>
    <n v="5"/>
    <n v="6.8"/>
    <n v="2"/>
    <n v="3"/>
    <s v="N"/>
    <s v="N"/>
    <s v="N"/>
    <s v="."/>
    <s v="."/>
    <n v="1"/>
    <n v="7.4"/>
    <n v="11.1"/>
    <n v="2"/>
    <n v="2"/>
    <s v="N"/>
    <s v="N"/>
    <s v="N"/>
    <s v="."/>
    <s v="."/>
    <n v="1"/>
    <n v="13.3"/>
    <n v="14.2"/>
    <n v="2"/>
    <n v="2"/>
    <s v="N"/>
    <s v="N"/>
    <s v="N"/>
    <s v="."/>
    <s v="."/>
    <n v="1.4300000000000001E-3"/>
    <n v="6.9360000000000003E-3"/>
    <n v="2.7349999999999999E-2"/>
    <n v="8.0449999999999994E-2"/>
    <n v="101.96899999999999"/>
    <n v="108.73699999999999"/>
    <n v="110.84699999999999"/>
    <x v="2"/>
    <x v="0"/>
    <x v="0"/>
    <s v="."/>
    <x v="2"/>
    <x v="2"/>
  </r>
  <r>
    <x v="1"/>
    <n v="20"/>
    <n v="1240"/>
    <x v="1"/>
    <x v="31"/>
    <s v="10-374"/>
    <n v="24"/>
    <s v="."/>
    <n v="1"/>
    <n v="2.2000000000000002"/>
    <n v="3.8"/>
    <n v="2"/>
    <n v="3"/>
    <s v="N"/>
    <s v="Y"/>
    <s v="N"/>
    <s v="."/>
    <n v="1"/>
    <n v="4"/>
    <n v="5.6"/>
    <n v="2"/>
    <n v="2"/>
    <s v="Y"/>
    <s v="N"/>
    <s v="N"/>
    <s v="."/>
    <s v="."/>
    <n v="1"/>
    <n v="8"/>
    <n v="10.1"/>
    <n v="1"/>
    <n v="2"/>
    <s v="Y"/>
    <s v="N"/>
    <s v="N"/>
    <s v="."/>
    <s v="."/>
    <n v="1"/>
    <n v="14.1"/>
    <n v="12.7"/>
    <n v="2"/>
    <n v="3"/>
    <s v="Y"/>
    <s v="N"/>
    <s v="N"/>
    <s v="."/>
    <s v="."/>
    <n v="9.5299999999999996E-4"/>
    <n v="3.7629999999999999E-3"/>
    <n v="2.4479999999999998E-2"/>
    <n v="6.8229999999999999E-2"/>
    <n v="109.764"/>
    <n v="103.14400000000001"/>
    <n v="106.751"/>
    <x v="3"/>
    <x v="1"/>
    <x v="1"/>
    <s v="N"/>
    <x v="3"/>
    <x v="2"/>
  </r>
  <r>
    <x v="1"/>
    <n v="3"/>
    <n v="131"/>
    <x v="1"/>
    <x v="31"/>
    <s v="10-374"/>
    <n v="3"/>
    <s v="."/>
    <n v="1"/>
    <n v="3"/>
    <n v="4.5"/>
    <n v="3"/>
    <n v="2"/>
    <s v="N"/>
    <s v="N"/>
    <s v="N"/>
    <s v="."/>
    <n v="1"/>
    <n v="4.0999999999999996"/>
    <n v="6.3"/>
    <n v="2"/>
    <n v="2"/>
    <s v="N"/>
    <s v="N"/>
    <s v="N"/>
    <s v="."/>
    <s v="."/>
    <n v="1"/>
    <n v="9.1999999999999993"/>
    <n v="10.4"/>
    <n v="2"/>
    <n v="2"/>
    <s v="N"/>
    <s v="N"/>
    <s v="N"/>
    <s v="."/>
    <s v="."/>
    <n v="1"/>
    <n v="15.2"/>
    <n v="14.3"/>
    <n v="2"/>
    <n v="2"/>
    <s v="N"/>
    <s v="N"/>
    <s v="N"/>
    <s v="."/>
    <s v="."/>
    <n v="1.8220000000000001E-3"/>
    <n v="4.8820000000000001E-3"/>
    <n v="2.9850000000000002E-2"/>
    <n v="9.325E-2"/>
    <n v="101.94799999999999"/>
    <n v="106.17100000000001"/>
    <n v="104.72199999999999"/>
    <x v="2"/>
    <x v="0"/>
    <x v="0"/>
    <s v="."/>
    <x v="3"/>
    <x v="2"/>
  </r>
  <r>
    <x v="0"/>
    <n v="6"/>
    <n v="339"/>
    <x v="1"/>
    <x v="31"/>
    <s v="10-374"/>
    <n v="19"/>
    <s v="."/>
    <n v="1"/>
    <n v="3.1"/>
    <n v="4.5999999999999996"/>
    <n v="2"/>
    <n v="2"/>
    <s v="N"/>
    <s v="N"/>
    <s v="N"/>
    <s v="."/>
    <n v="1"/>
    <n v="4.0999999999999996"/>
    <n v="5.6"/>
    <n v="2"/>
    <n v="2"/>
    <s v="N"/>
    <s v="N"/>
    <s v="N"/>
    <s v="."/>
    <s v="."/>
    <n v="1"/>
    <n v="8"/>
    <n v="10.5"/>
    <n v="3"/>
    <n v="2"/>
    <s v="N"/>
    <s v="N"/>
    <s v="N"/>
    <s v="."/>
    <s v="."/>
    <n v="1"/>
    <n v="13.8"/>
    <n v="14.4"/>
    <n v="2"/>
    <n v="3"/>
    <s v="N"/>
    <s v="N"/>
    <s v="N"/>
    <s v="."/>
    <s v="."/>
    <n v="1.9680000000000001E-3"/>
    <n v="3.8570000000000002E-3"/>
    <n v="2.6460000000000001E-2"/>
    <n v="8.5849999999999996E-2"/>
    <n v="99.313000000000002"/>
    <n v="107.49299999999999"/>
    <n v="104.018"/>
    <x v="2"/>
    <x v="0"/>
    <x v="0"/>
    <s v="."/>
    <x v="3"/>
    <x v="2"/>
  </r>
  <r>
    <x v="0"/>
    <n v="4"/>
    <n v="246"/>
    <x v="1"/>
    <x v="31"/>
    <s v="10-374"/>
    <n v="54"/>
    <s v="."/>
    <n v="1"/>
    <n v="4.9000000000000004"/>
    <n v="7.7"/>
    <n v="2"/>
    <n v="1"/>
    <s v="N"/>
    <s v="N"/>
    <s v="N"/>
    <s v="."/>
    <n v="1"/>
    <n v="5.8"/>
    <n v="8.8000000000000007"/>
    <n v="3"/>
    <n v="2"/>
    <s v="N"/>
    <s v="N"/>
    <s v="N"/>
    <s v="."/>
    <s v="."/>
    <n v="1"/>
    <n v="9.6999999999999993"/>
    <n v="11.9"/>
    <n v="2"/>
    <n v="2"/>
    <s v="N"/>
    <s v="N"/>
    <s v="N"/>
    <s v="."/>
    <s v="."/>
    <n v="1"/>
    <n v="14.3"/>
    <n v="14.8"/>
    <n v="2"/>
    <n v="2"/>
    <s v="N"/>
    <s v="N"/>
    <s v="N"/>
    <s v="."/>
    <s v="."/>
    <n v="8.7159999999999998E-3"/>
    <n v="1.3475000000000001E-2"/>
    <n v="4.1209999999999997E-2"/>
    <n v="9.3969999999999998E-2"/>
    <n v="96.367999999999995"/>
    <n v="107.569"/>
    <n v="102.57"/>
    <x v="2"/>
    <x v="0"/>
    <x v="0"/>
    <s v="."/>
    <x v="3"/>
    <x v="2"/>
  </r>
  <r>
    <x v="1"/>
    <n v="10"/>
    <n v="611"/>
    <x v="1"/>
    <x v="31"/>
    <s v="10-374"/>
    <n v="35"/>
    <s v="."/>
    <n v="1"/>
    <n v="1"/>
    <n v="0"/>
    <n v="1"/>
    <n v="3"/>
    <s v="Y"/>
    <s v="N"/>
    <s v="N"/>
    <s v="."/>
    <n v="1"/>
    <n v="5.0999999999999996"/>
    <n v="8"/>
    <n v="1"/>
    <n v="1"/>
    <s v="Y"/>
    <s v="N"/>
    <s v="N"/>
    <s v="."/>
    <s v="."/>
    <n v="1"/>
    <n v="7.8"/>
    <n v="12.2"/>
    <n v="1"/>
    <n v="1"/>
    <s v="Y"/>
    <s v="N"/>
    <s v="N"/>
    <s v="."/>
    <s v="."/>
    <n v="1"/>
    <n v="14.8"/>
    <n v="16.8"/>
    <n v="1"/>
    <n v="1"/>
    <s v="Y"/>
    <s v="N"/>
    <s v="N"/>
    <s v="."/>
    <s v="."/>
    <n v="0"/>
    <n v="9.7920000000000004E-3"/>
    <n v="3.483E-2"/>
    <n v="0.12531"/>
    <n v="99.293000000000006"/>
    <n v="105.126"/>
    <n v="102.15900000000001"/>
    <x v="6"/>
    <x v="1"/>
    <x v="1"/>
    <s v="N"/>
    <x v="3"/>
    <x v="2"/>
  </r>
  <r>
    <x v="1"/>
    <n v="17"/>
    <n v="1053"/>
    <x v="1"/>
    <x v="31"/>
    <s v="10-374"/>
    <n v="29"/>
    <s v="."/>
    <n v="1"/>
    <n v="3.7"/>
    <n v="3"/>
    <n v="3"/>
    <n v="3"/>
    <s v="N"/>
    <s v="N"/>
    <s v="N"/>
    <s v="."/>
    <n v="1"/>
    <n v="4.8"/>
    <n v="7.1"/>
    <n v="3"/>
    <n v="2"/>
    <s v="N"/>
    <s v="N"/>
    <s v="N"/>
    <s v="."/>
    <s v="."/>
    <n v="1"/>
    <n v="8.5"/>
    <n v="12.5"/>
    <n v="2"/>
    <n v="2"/>
    <s v="N"/>
    <s v="N"/>
    <s v="N"/>
    <s v="."/>
    <s v="."/>
    <n v="1"/>
    <n v="16"/>
    <n v="15.4"/>
    <n v="3"/>
    <n v="2"/>
    <s v="N"/>
    <s v="N"/>
    <s v="N"/>
    <s v="."/>
    <s v="."/>
    <n v="9.990000000000001E-4"/>
    <n v="7.2589999999999998E-3"/>
    <n v="3.984E-2"/>
    <n v="0.11384"/>
    <n v="103.93"/>
    <n v="103.712"/>
    <n v="101.32599999999999"/>
    <x v="2"/>
    <x v="0"/>
    <x v="0"/>
    <s v="."/>
    <x v="3"/>
    <x v="2"/>
  </r>
  <r>
    <x v="0"/>
    <n v="13"/>
    <n v="810"/>
    <x v="1"/>
    <x v="31"/>
    <s v="10-374"/>
    <n v="42"/>
    <s v="."/>
    <n v="1"/>
    <n v="2.9"/>
    <n v="4.2"/>
    <n v="1"/>
    <n v="2"/>
    <s v="Y"/>
    <s v="N"/>
    <s v="N"/>
    <s v="."/>
    <n v="1"/>
    <n v="4.5"/>
    <n v="6.5"/>
    <n v="1"/>
    <n v="1"/>
    <s v="Y"/>
    <s v="N"/>
    <s v="N"/>
    <s v="."/>
    <s v="."/>
    <n v="1"/>
    <n v="8.1"/>
    <n v="10.4"/>
    <n v="1"/>
    <n v="1"/>
    <s v="Y"/>
    <s v="N"/>
    <s v="N"/>
    <s v="."/>
    <s v="."/>
    <n v="1"/>
    <n v="12.3"/>
    <n v="13.4"/>
    <n v="2"/>
    <n v="2"/>
    <s v="Y"/>
    <s v="N"/>
    <s v="N"/>
    <s v="."/>
    <s v="."/>
    <n v="1.5349999999999999E-3"/>
    <n v="5.7039999999999999E-3"/>
    <n v="2.6280000000000001E-2"/>
    <n v="6.6259999999999999E-2"/>
    <n v="88.418999999999997"/>
    <n v="105.648"/>
    <n v="92.557000000000002"/>
    <x v="3"/>
    <x v="1"/>
    <x v="1"/>
    <s v="N"/>
    <x v="4"/>
    <x v="2"/>
  </r>
  <r>
    <x v="0"/>
    <n v="5"/>
    <n v="273"/>
    <x v="1"/>
    <x v="31"/>
    <s v="10-374"/>
    <n v="17"/>
    <s v="."/>
    <n v="1"/>
    <n v="3.3"/>
    <n v="3.5"/>
    <n v="2"/>
    <n v="3"/>
    <s v="Y"/>
    <s v="N"/>
    <s v="N"/>
    <s v="."/>
    <n v="1"/>
    <n v="5.4"/>
    <n v="6.4"/>
    <n v="2"/>
    <n v="2"/>
    <s v="Y"/>
    <s v="N"/>
    <s v="N"/>
    <s v="."/>
    <s v="."/>
    <n v="1"/>
    <n v="9"/>
    <n v="9.9"/>
    <n v="3"/>
    <n v="3"/>
    <s v="Y"/>
    <s v="N"/>
    <s v="N"/>
    <s v="."/>
    <s v="."/>
    <n v="1"/>
    <n v="13.5"/>
    <n v="13.5"/>
    <n v="3"/>
    <n v="3"/>
    <s v="Y"/>
    <s v="N"/>
    <s v="N"/>
    <s v="."/>
    <s v="."/>
    <n v="1.2130000000000001E-3"/>
    <n v="6.6360000000000004E-3"/>
    <n v="2.6460000000000001E-2"/>
    <n v="7.3810000000000001E-2"/>
    <n v="94.153999999999996"/>
    <n v="98.057000000000002"/>
    <n v="82.075999999999993"/>
    <x v="3"/>
    <x v="1"/>
    <x v="1"/>
    <s v="N"/>
    <x v="4"/>
    <x v="2"/>
  </r>
  <r>
    <x v="1"/>
    <n v="2"/>
    <n v="120"/>
    <x v="1"/>
    <x v="31"/>
    <s v="10-374"/>
    <n v="56"/>
    <s v="."/>
    <n v="1"/>
    <n v="1.5"/>
    <n v="1"/>
    <n v="2"/>
    <n v="3"/>
    <s v="N"/>
    <s v="N"/>
    <s v="N"/>
    <s v="."/>
    <n v="1"/>
    <n v="3.8"/>
    <n v="4.8"/>
    <n v="2"/>
    <n v="3"/>
    <s v="N"/>
    <s v="N"/>
    <s v="N"/>
    <s v="."/>
    <s v="."/>
    <n v="1"/>
    <n v="9.3000000000000007"/>
    <n v="10.8"/>
    <n v="3"/>
    <n v="2"/>
    <s v="N"/>
    <s v="N"/>
    <s v="N"/>
    <s v="."/>
    <s v="."/>
    <n v="1"/>
    <n v="14.8"/>
    <n v="13.2"/>
    <n v="3"/>
    <n v="2"/>
    <s v="N"/>
    <s v="N"/>
    <s v="N"/>
    <s v="."/>
    <s v="."/>
    <n v="4.5000000000000003E-5"/>
    <n v="2.627E-3"/>
    <n v="3.2539999999999999E-2"/>
    <n v="7.7359999999999998E-2"/>
    <n v="103.911"/>
    <n v="91.724999999999994"/>
    <n v="79.462000000000003"/>
    <x v="2"/>
    <x v="0"/>
    <x v="0"/>
    <s v="."/>
    <x v="5"/>
    <x v="2"/>
  </r>
  <r>
    <x v="1"/>
    <n v="8"/>
    <n v="512"/>
    <x v="1"/>
    <x v="31"/>
    <s v="10-374"/>
    <n v="64"/>
    <s v="."/>
    <n v="1"/>
    <n v="1.9"/>
    <n v="2"/>
    <n v="2"/>
    <n v="3"/>
    <s v="Y"/>
    <s v="N"/>
    <s v="N"/>
    <s v="."/>
    <n v="1"/>
    <n v="3.8"/>
    <n v="4.5999999999999996"/>
    <n v="2"/>
    <n v="3"/>
    <s v="N"/>
    <s v="N"/>
    <s v="N"/>
    <s v="."/>
    <s v="."/>
    <n v="1"/>
    <n v="6.5"/>
    <n v="9.9"/>
    <n v="2"/>
    <n v="3"/>
    <s v="N"/>
    <s v="N"/>
    <s v="N"/>
    <s v="."/>
    <s v="."/>
    <n v="1"/>
    <n v="12.9"/>
    <n v="12.8"/>
    <n v="2"/>
    <n v="2"/>
    <s v="N"/>
    <s v="N"/>
    <s v="N"/>
    <s v="."/>
    <s v="."/>
    <n v="2.2800000000000001E-4"/>
    <n v="2.4120000000000001E-3"/>
    <n v="1.9109999999999999E-2"/>
    <n v="6.3409999999999994E-2"/>
    <n v="93.619"/>
    <n v="95.474999999999994"/>
    <n v="75.730999999999995"/>
    <x v="2"/>
    <x v="0"/>
    <x v="0"/>
    <s v="."/>
    <x v="5"/>
    <x v="2"/>
  </r>
  <r>
    <x v="0"/>
    <n v="15"/>
    <n v="948"/>
    <x v="1"/>
    <x v="31"/>
    <s v="10-374"/>
    <n v="52"/>
    <s v="."/>
    <n v="1"/>
    <n v="2.4"/>
    <n v="3.1"/>
    <n v="3"/>
    <n v="3"/>
    <s v="N"/>
    <s v="N"/>
    <s v="N"/>
    <s v="."/>
    <n v="1"/>
    <n v="4"/>
    <n v="5.4"/>
    <n v="3"/>
    <n v="2"/>
    <s v="N"/>
    <s v="N"/>
    <s v="N"/>
    <s v="."/>
    <s v="."/>
    <n v="1"/>
    <n v="6.7"/>
    <n v="10.1"/>
    <n v="2"/>
    <n v="2"/>
    <s v="N"/>
    <s v="N"/>
    <s v="N"/>
    <s v="."/>
    <s v="."/>
    <n v="1"/>
    <n v="13.4"/>
    <n v="15.3"/>
    <n v="3"/>
    <n v="2"/>
    <s v="N"/>
    <s v="N"/>
    <s v="N"/>
    <s v="."/>
    <s v="."/>
    <n v="6.9200000000000002E-4"/>
    <n v="3.4989999999999999E-3"/>
    <n v="2.0500000000000001E-2"/>
    <n v="9.4100000000000003E-2"/>
    <n v="88.453999999999994"/>
    <n v="96.165999999999997"/>
    <n v="73.424999999999997"/>
    <x v="2"/>
    <x v="0"/>
    <x v="0"/>
    <s v="."/>
    <x v="5"/>
    <x v="2"/>
  </r>
  <r>
    <x v="0"/>
    <n v="11"/>
    <n v="651"/>
    <x v="1"/>
    <x v="31"/>
    <s v="10-374"/>
    <n v="11"/>
    <s v="."/>
    <n v="1"/>
    <n v="2.6"/>
    <n v="3.1"/>
    <n v="2"/>
    <n v="1"/>
    <s v="N"/>
    <s v="N"/>
    <s v="N"/>
    <s v="RL"/>
    <n v="1"/>
    <n v="4.8"/>
    <n v="6.1"/>
    <n v="2"/>
    <n v="3"/>
    <s v="N"/>
    <s v="N"/>
    <s v="N"/>
    <s v="."/>
    <s v="."/>
    <n v="1"/>
    <n v="7.8"/>
    <n v="9.5"/>
    <n v="3"/>
    <n v="2"/>
    <s v="N"/>
    <s v="N"/>
    <s v="N"/>
    <s v="."/>
    <s v="."/>
    <n v="1"/>
    <n v="13.5"/>
    <n v="12"/>
    <n v="2"/>
    <n v="2"/>
    <s v="N"/>
    <s v="N"/>
    <s v="N"/>
    <s v="."/>
    <s v="."/>
    <n v="7.5000000000000002E-4"/>
    <n v="5.3579999999999999E-3"/>
    <n v="2.112E-2"/>
    <n v="5.8319999999999997E-2"/>
    <n v="95.22"/>
    <n v="89.724999999999994"/>
    <n v="68.027000000000001"/>
    <x v="2"/>
    <x v="0"/>
    <x v="0"/>
    <s v="."/>
    <x v="5"/>
    <x v="2"/>
  </r>
  <r>
    <x v="1"/>
    <n v="17"/>
    <n v="1050"/>
    <x v="1"/>
    <x v="31"/>
    <s v="10-374"/>
    <n v="26"/>
    <s v="."/>
    <n v="1"/>
    <n v="3.9"/>
    <n v="4.3"/>
    <n v="1"/>
    <n v="2"/>
    <s v="N"/>
    <s v="N"/>
    <s v="N"/>
    <s v="."/>
    <n v="1"/>
    <n v="5.2"/>
    <n v="5.7"/>
    <n v="2"/>
    <n v="2"/>
    <s v="N"/>
    <s v="N"/>
    <s v="N"/>
    <s v="."/>
    <s v="."/>
    <n v="1"/>
    <n v="8.3000000000000007"/>
    <n v="9.4"/>
    <n v="2"/>
    <n v="2"/>
    <s v="N"/>
    <s v="N"/>
    <s v="N"/>
    <s v="."/>
    <s v="."/>
    <n v="1"/>
    <n v="13"/>
    <n v="10.9"/>
    <n v="3"/>
    <n v="3"/>
    <s v="N"/>
    <s v="N"/>
    <s v="N"/>
    <s v="."/>
    <s v="."/>
    <n v="2.163E-3"/>
    <n v="5.0679999999999996E-3"/>
    <n v="2.1999999999999999E-2"/>
    <n v="4.6339999999999999E-2"/>
    <n v="101.553"/>
    <n v="87.165999999999997"/>
    <n v="67.114000000000004"/>
    <x v="2"/>
    <x v="0"/>
    <x v="0"/>
    <s v="."/>
    <x v="5"/>
    <x v="2"/>
  </r>
  <r>
    <x v="0"/>
    <n v="20"/>
    <n v="1270"/>
    <x v="1"/>
    <x v="31"/>
    <s v="10-374"/>
    <n v="54"/>
    <s v="."/>
    <n v="1"/>
    <n v="2.8"/>
    <n v="2.4"/>
    <n v="1"/>
    <n v="2"/>
    <s v="Y"/>
    <s v="N"/>
    <s v="N"/>
    <s v="."/>
    <n v="1"/>
    <n v="4.7"/>
    <n v="5.6"/>
    <n v="1"/>
    <n v="1"/>
    <s v="Y"/>
    <s v="N"/>
    <s v="N"/>
    <s v="."/>
    <s v="."/>
    <n v="1"/>
    <n v="9"/>
    <n v="8"/>
    <n v="1"/>
    <n v="3"/>
    <s v="Y"/>
    <s v="N"/>
    <s v="N"/>
    <s v="."/>
    <s v="."/>
    <n v="1"/>
    <n v="13.6"/>
    <n v="9.1999999999999993"/>
    <n v="2"/>
    <n v="3"/>
    <s v="Y"/>
    <s v="N"/>
    <s v="N"/>
    <s v="."/>
    <s v="."/>
    <n v="4.84E-4"/>
    <n v="4.4219999999999997E-3"/>
    <n v="1.728E-2"/>
    <n v="3.4529999999999998E-2"/>
    <n v="103.331"/>
    <n v="81.745000000000005"/>
    <n v="58.694000000000003"/>
    <x v="3"/>
    <x v="1"/>
    <x v="1"/>
    <s v="N"/>
    <x v="6"/>
    <x v="2"/>
  </r>
  <r>
    <x v="0"/>
    <n v="19"/>
    <n v="1205"/>
    <x v="1"/>
    <x v="31"/>
    <s v="10-374"/>
    <n v="53"/>
    <s v="."/>
    <n v="1"/>
    <n v="3"/>
    <n v="4.5999999999999996"/>
    <n v="2"/>
    <n v="3"/>
    <s v="N"/>
    <s v="N"/>
    <s v="N"/>
    <s v="."/>
    <n v="1"/>
    <n v="4.5"/>
    <n v="5.6"/>
    <n v="2"/>
    <n v="2"/>
    <s v="N"/>
    <s v="N"/>
    <s v="N"/>
    <s v="."/>
    <s v="."/>
    <n v="1"/>
    <n v="7.5"/>
    <n v="8.8000000000000007"/>
    <n v="3"/>
    <n v="3"/>
    <s v="N"/>
    <s v="N"/>
    <s v="N"/>
    <s v="."/>
    <s v="."/>
    <n v="1"/>
    <n v="13.9"/>
    <n v="10.5"/>
    <n v="2"/>
    <n v="3"/>
    <s v="N"/>
    <s v="N"/>
    <s v="N"/>
    <s v="."/>
    <s v="."/>
    <n v="1.9040000000000001E-3"/>
    <n v="4.2339999999999999E-3"/>
    <n v="1.7420000000000001E-2"/>
    <n v="4.5969999999999997E-2"/>
    <n v="95.290999999999997"/>
    <n v="77.665999999999997"/>
    <n v="50.356999999999999"/>
    <x v="2"/>
    <x v="0"/>
    <x v="0"/>
    <s v="."/>
    <x v="7"/>
    <x v="2"/>
  </r>
  <r>
    <x v="0"/>
    <n v="9"/>
    <n v="576"/>
    <x v="1"/>
    <x v="31"/>
    <s v="10-374"/>
    <n v="64"/>
    <s v="."/>
    <n v="1"/>
    <n v="2.2999999999999998"/>
    <n v="3"/>
    <n v="1"/>
    <n v="1"/>
    <s v="Y"/>
    <s v="N"/>
    <s v="Y"/>
    <s v="."/>
    <n v="1"/>
    <n v="4.5"/>
    <n v="5.0999999999999996"/>
    <n v="3"/>
    <n v="3"/>
    <s v="N"/>
    <s v="N"/>
    <s v="N"/>
    <s v="."/>
    <s v="."/>
    <n v="1"/>
    <n v="7.3"/>
    <n v="8"/>
    <n v="2"/>
    <n v="3"/>
    <s v="N"/>
    <s v="N"/>
    <s v="N"/>
    <s v="."/>
    <s v="."/>
    <n v="1"/>
    <n v="12.4"/>
    <n v="10"/>
    <n v="3"/>
    <n v="3"/>
    <s v="N"/>
    <s v="N"/>
    <s v="N"/>
    <s v="."/>
    <s v="."/>
    <n v="6.2100000000000002E-4"/>
    <n v="3.5109999999999998E-3"/>
    <n v="1.4019999999999999E-2"/>
    <n v="3.7199999999999997E-2"/>
    <n v="95.757000000000005"/>
    <n v="75.644000000000005"/>
    <n v="47.319000000000003"/>
    <x v="2"/>
    <x v="0"/>
    <x v="0"/>
    <s v="."/>
    <x v="7"/>
    <x v="2"/>
  </r>
  <r>
    <x v="0"/>
    <n v="1"/>
    <n v="3"/>
    <x v="1"/>
    <x v="31"/>
    <s v="10-374"/>
    <n v="3"/>
    <s v="."/>
    <n v="1"/>
    <n v="2.8"/>
    <n v="2"/>
    <n v="3"/>
    <n v="3"/>
    <s v="N"/>
    <s v="N"/>
    <s v="N"/>
    <s v="."/>
    <n v="1"/>
    <n v="5.7"/>
    <n v="5.2"/>
    <n v="1"/>
    <n v="3"/>
    <s v="N"/>
    <s v="N"/>
    <s v="N"/>
    <s v="."/>
    <s v="."/>
    <n v="1"/>
    <n v="8.1999999999999993"/>
    <n v="6.6"/>
    <n v="3"/>
    <n v="3"/>
    <s v="N"/>
    <s v="N"/>
    <s v="N"/>
    <s v="."/>
    <s v="."/>
    <n v="1"/>
    <n v="10.6"/>
    <n v="7.5"/>
    <n v="2"/>
    <n v="3"/>
    <s v="N"/>
    <s v="N"/>
    <s v="N"/>
    <s v="."/>
    <s v="."/>
    <n v="3.3599999999999998E-4"/>
    <n v="4.6239999999999996E-3"/>
    <n v="1.072E-2"/>
    <n v="1.789E-2"/>
    <n v="78.706999999999994"/>
    <n v="63.393000000000001"/>
    <n v="32.113999999999997"/>
    <x v="4"/>
    <x v="1"/>
    <x v="0"/>
    <s v="N"/>
    <x v="8"/>
    <x v="2"/>
  </r>
  <r>
    <x v="1"/>
    <n v="5"/>
    <n v="281"/>
    <x v="1"/>
    <x v="31"/>
    <s v="10-374"/>
    <n v="25"/>
    <s v="."/>
    <n v="1"/>
    <n v="1.9"/>
    <n v="3"/>
    <n v="1"/>
    <n v="3"/>
    <s v="Y"/>
    <s v="N"/>
    <s v="Y"/>
    <s v="."/>
    <n v="1"/>
    <n v="3.8"/>
    <n v="4"/>
    <n v="3"/>
    <n v="3"/>
    <s v="N"/>
    <s v="N"/>
    <s v="N"/>
    <s v="."/>
    <s v="."/>
    <n v="1"/>
    <n v="8.3000000000000007"/>
    <n v="7.6"/>
    <n v="3"/>
    <n v="3"/>
    <s v="N"/>
    <s v="N"/>
    <s v="N"/>
    <s v="."/>
    <s v="."/>
    <n v="1"/>
    <n v="13"/>
    <n v="10.1"/>
    <n v="3"/>
    <n v="3"/>
    <s v="N"/>
    <s v="N"/>
    <s v="N"/>
    <s v="."/>
    <s v="."/>
    <n v="5.13E-4"/>
    <n v="1.8240000000000001E-3"/>
    <n v="1.438E-2"/>
    <n v="3.9780000000000003E-2"/>
    <n v="89.078999999999994"/>
    <n v="67.186999999999998"/>
    <n v="25.657"/>
    <x v="2"/>
    <x v="0"/>
    <x v="0"/>
    <s v="."/>
    <x v="8"/>
    <x v="2"/>
  </r>
  <r>
    <x v="1"/>
    <n v="16"/>
    <n v="1000"/>
    <x v="1"/>
    <x v="32"/>
    <s v="10-375"/>
    <n v="40"/>
    <s v="."/>
    <n v="1"/>
    <n v="3.9"/>
    <n v="6.1"/>
    <n v="1"/>
    <n v="1"/>
    <s v="N"/>
    <s v="N"/>
    <s v="N"/>
    <s v="."/>
    <n v="1"/>
    <n v="6.5"/>
    <n v="11"/>
    <n v="2"/>
    <n v="2"/>
    <s v="N"/>
    <s v="N"/>
    <s v="N"/>
    <s v="."/>
    <s v="."/>
    <n v="1"/>
    <n v="10.199999999999999"/>
    <n v="17.2"/>
    <n v="2"/>
    <n v="2"/>
    <s v="N"/>
    <s v="N"/>
    <s v="N"/>
    <s v="."/>
    <s v="."/>
    <n v="1"/>
    <n v="15"/>
    <n v="18.8"/>
    <n v="3"/>
    <n v="2"/>
    <s v="N"/>
    <s v="N"/>
    <s v="N"/>
    <s v="."/>
    <s v="."/>
    <n v="4.3540000000000002E-3"/>
    <n v="2.3595000000000001E-2"/>
    <n v="9.0529999999999999E-2"/>
    <n v="0.15905"/>
    <n v="114.069"/>
    <n v="135.02000000000001"/>
    <n v="183.24"/>
    <x v="2"/>
    <x v="0"/>
    <x v="0"/>
    <s v="."/>
    <x v="0"/>
    <x v="0"/>
  </r>
  <r>
    <x v="0"/>
    <n v="6"/>
    <n v="330"/>
    <x v="1"/>
    <x v="32"/>
    <s v="10-375"/>
    <n v="10"/>
    <s v="."/>
    <n v="1"/>
    <n v="3"/>
    <n v="2.6"/>
    <n v="2"/>
    <n v="3"/>
    <s v="N"/>
    <s v="N"/>
    <s v="N"/>
    <s v="."/>
    <n v="1"/>
    <n v="4.7"/>
    <n v="6.5"/>
    <n v="3"/>
    <n v="3"/>
    <s v="N"/>
    <s v="N"/>
    <s v="N"/>
    <s v="."/>
    <s v="."/>
    <n v="1"/>
    <n v="8.5"/>
    <n v="12.6"/>
    <n v="2"/>
    <n v="2"/>
    <s v="N"/>
    <s v="N"/>
    <s v="N"/>
    <s v="."/>
    <s v="."/>
    <n v="1"/>
    <n v="14.6"/>
    <n v="15.7"/>
    <n v="3"/>
    <n v="2"/>
    <s v="N"/>
    <s v="N"/>
    <s v="N"/>
    <s v="."/>
    <s v="."/>
    <n v="6.0800000000000003E-4"/>
    <n v="5.9569999999999996E-3"/>
    <n v="4.0480000000000002E-2"/>
    <n v="0.10796"/>
    <n v="117.84099999999999"/>
    <n v="123.99299999999999"/>
    <n v="169.136"/>
    <x v="2"/>
    <x v="0"/>
    <x v="0"/>
    <s v="."/>
    <x v="9"/>
    <x v="0"/>
  </r>
  <r>
    <x v="0"/>
    <n v="17"/>
    <n v="1083"/>
    <x v="1"/>
    <x v="32"/>
    <s v="10-375"/>
    <n v="59"/>
    <s v="."/>
    <n v="1"/>
    <n v="3.8"/>
    <n v="6.2"/>
    <n v="3"/>
    <n v="2"/>
    <s v="N"/>
    <s v="N"/>
    <s v="N"/>
    <s v="."/>
    <n v="1"/>
    <n v="6.1"/>
    <n v="10"/>
    <n v="3"/>
    <n v="2"/>
    <s v="N"/>
    <s v="N"/>
    <s v="N"/>
    <s v="."/>
    <s v="."/>
    <n v="1"/>
    <n v="10"/>
    <n v="14.7"/>
    <n v="3"/>
    <n v="2"/>
    <s v="N"/>
    <s v="N"/>
    <s v="N"/>
    <s v="."/>
    <s v="."/>
    <n v="1"/>
    <n v="15.6"/>
    <n v="19.100000000000001"/>
    <n v="2"/>
    <n v="2"/>
    <s v="N"/>
    <s v="N"/>
    <s v="N"/>
    <s v="."/>
    <s v="."/>
    <n v="4.3819999999999996E-3"/>
    <n v="1.83E-2"/>
    <n v="6.4829999999999999E-2"/>
    <n v="0.17072999999999999"/>
    <n v="101.874"/>
    <n v="126.68300000000001"/>
    <n v="156.94499999999999"/>
    <x v="2"/>
    <x v="0"/>
    <x v="0"/>
    <s v="."/>
    <x v="9"/>
    <x v="0"/>
  </r>
  <r>
    <x v="1"/>
    <n v="10"/>
    <n v="610"/>
    <x v="1"/>
    <x v="32"/>
    <s v="10-375"/>
    <n v="34"/>
    <s v="."/>
    <n v="1"/>
    <n v="2.7"/>
    <n v="3.1"/>
    <n v="2"/>
    <n v="3"/>
    <s v="Y"/>
    <s v="N"/>
    <s v="N"/>
    <s v="."/>
    <n v="1"/>
    <n v="4.8"/>
    <n v="6.4"/>
    <n v="2"/>
    <n v="2"/>
    <s v="N"/>
    <s v="N"/>
    <s v="N"/>
    <s v="."/>
    <s v="."/>
    <n v="1"/>
    <n v="8.5"/>
    <n v="12.5"/>
    <n v="2"/>
    <n v="2"/>
    <s v="N"/>
    <s v="N"/>
    <s v="N"/>
    <s v="."/>
    <s v="."/>
    <n v="1"/>
    <n v="12.8"/>
    <n v="15"/>
    <n v="2"/>
    <n v="2"/>
    <s v="N"/>
    <s v="N"/>
    <s v="N"/>
    <s v="."/>
    <s v="."/>
    <n v="7.7800000000000005E-4"/>
    <n v="5.8979999999999996E-3"/>
    <n v="3.984E-2"/>
    <n v="8.6400000000000005E-2"/>
    <n v="103.83799999999999"/>
    <n v="125.551"/>
    <n v="153.08600000000001"/>
    <x v="2"/>
    <x v="0"/>
    <x v="0"/>
    <s v="."/>
    <x v="9"/>
    <x v="0"/>
  </r>
  <r>
    <x v="0"/>
    <n v="14"/>
    <n v="872"/>
    <x v="1"/>
    <x v="32"/>
    <s v="10-375"/>
    <n v="40"/>
    <s v="."/>
    <n v="1"/>
    <n v="4"/>
    <n v="8.3000000000000007"/>
    <n v="1"/>
    <n v="1"/>
    <s v="Y"/>
    <s v="N"/>
    <s v="N"/>
    <s v="."/>
    <n v="1"/>
    <n v="7"/>
    <n v="10.199999999999999"/>
    <n v="1"/>
    <n v="1"/>
    <s v="Y"/>
    <s v="N"/>
    <s v="N"/>
    <s v="."/>
    <s v="."/>
    <n v="1"/>
    <n v="9.6"/>
    <n v="12.5"/>
    <n v="2"/>
    <n v="2"/>
    <s v="Y"/>
    <s v="N"/>
    <s v="N"/>
    <s v="."/>
    <s v="."/>
    <n v="1"/>
    <n v="16.3"/>
    <n v="15.5"/>
    <n v="2"/>
    <n v="3"/>
    <s v="Y"/>
    <s v="N"/>
    <s v="N"/>
    <s v="."/>
    <s v="."/>
    <n v="8.267E-3"/>
    <n v="2.1847999999999999E-2"/>
    <n v="4.4999999999999998E-2"/>
    <n v="0.11748"/>
    <n v="115.684"/>
    <n v="110.855"/>
    <n v="134.44900000000001"/>
    <x v="3"/>
    <x v="1"/>
    <x v="1"/>
    <s v="N"/>
    <x v="1"/>
    <x v="2"/>
  </r>
  <r>
    <x v="1"/>
    <n v="12"/>
    <n v="733"/>
    <x v="1"/>
    <x v="32"/>
    <s v="10-375"/>
    <n v="29"/>
    <s v="."/>
    <n v="1"/>
    <n v="3.4"/>
    <n v="4"/>
    <n v="2"/>
    <n v="2"/>
    <s v="Y"/>
    <s v="N"/>
    <s v="N"/>
    <s v="."/>
    <n v="1"/>
    <n v="5.6"/>
    <n v="6"/>
    <n v="2"/>
    <n v="2"/>
    <s v="N"/>
    <s v="N"/>
    <s v="N"/>
    <s v="."/>
    <s v="."/>
    <n v="1"/>
    <n v="9.3000000000000007"/>
    <n v="11.8"/>
    <n v="1"/>
    <n v="2"/>
    <s v="N"/>
    <s v="N"/>
    <s v="N"/>
    <s v="."/>
    <s v="."/>
    <n v="1"/>
    <n v="14.5"/>
    <n v="14.9"/>
    <n v="2"/>
    <n v="2"/>
    <s v="N"/>
    <s v="N"/>
    <s v="N"/>
    <s v="."/>
    <s v="."/>
    <n v="1.632E-3"/>
    <n v="6.0480000000000004E-3"/>
    <n v="3.8850000000000003E-2"/>
    <n v="9.6570000000000003E-2"/>
    <n v="107.202"/>
    <n v="113.227"/>
    <n v="131.19499999999999"/>
    <x v="1"/>
    <x v="1"/>
    <x v="0"/>
    <s v="N"/>
    <x v="1"/>
    <x v="2"/>
  </r>
  <r>
    <x v="1"/>
    <n v="4"/>
    <n v="228"/>
    <x v="1"/>
    <x v="32"/>
    <s v="10-375"/>
    <n v="36"/>
    <s v="."/>
    <n v="1"/>
    <n v="2.9"/>
    <n v="4"/>
    <n v="3"/>
    <n v="3"/>
    <s v="N"/>
    <s v="N"/>
    <s v="N"/>
    <s v="."/>
    <n v="1"/>
    <n v="4.4000000000000004"/>
    <n v="6.3"/>
    <n v="3"/>
    <n v="2"/>
    <s v="N"/>
    <s v="N"/>
    <s v="N"/>
    <s v="."/>
    <s v="."/>
    <n v="1"/>
    <n v="8.6999999999999993"/>
    <n v="11.7"/>
    <n v="1"/>
    <n v="2"/>
    <s v="N"/>
    <s v="N"/>
    <s v="N"/>
    <s v="."/>
    <s v="."/>
    <n v="1"/>
    <n v="14.7"/>
    <n v="16"/>
    <n v="2"/>
    <n v="2"/>
    <s v="N"/>
    <s v="N"/>
    <s v="N"/>
    <s v="."/>
    <s v="."/>
    <n v="1.392E-3"/>
    <n v="5.2389999999999997E-3"/>
    <n v="3.5729999999999998E-2"/>
    <n v="0.1129"/>
    <n v="99.262"/>
    <n v="116.23699999999999"/>
    <n v="125.262"/>
    <x v="1"/>
    <x v="1"/>
    <x v="0"/>
    <s v="N"/>
    <x v="1"/>
    <x v="2"/>
  </r>
  <r>
    <x v="1"/>
    <n v="3"/>
    <n v="180"/>
    <x v="1"/>
    <x v="32"/>
    <s v="10-375"/>
    <n v="52"/>
    <s v="."/>
    <n v="1"/>
    <n v="4.5"/>
    <n v="6.2"/>
    <n v="3"/>
    <n v="3"/>
    <s v="N"/>
    <s v="N"/>
    <s v="N"/>
    <s v="."/>
    <n v="1"/>
    <n v="7.1"/>
    <n v="7.5"/>
    <n v="3"/>
    <n v="3"/>
    <s v="N"/>
    <s v="N"/>
    <s v="N"/>
    <s v="."/>
    <s v="."/>
    <n v="1"/>
    <n v="10.4"/>
    <n v="11.7"/>
    <n v="3"/>
    <n v="3"/>
    <s v="N"/>
    <s v="N"/>
    <s v="N"/>
    <s v="."/>
    <s v="."/>
    <n v="1"/>
    <n v="16.7"/>
    <n v="14.8"/>
    <n v="3"/>
    <n v="3"/>
    <s v="N"/>
    <s v="N"/>
    <s v="N"/>
    <s v="."/>
    <s v="."/>
    <n v="5.189E-3"/>
    <n v="1.1981E-2"/>
    <n v="4.2709999999999998E-2"/>
    <n v="0.10974"/>
    <n v="111.523"/>
    <n v="109.986"/>
    <n v="123.548"/>
    <x v="2"/>
    <x v="0"/>
    <x v="0"/>
    <s v="."/>
    <x v="1"/>
    <x v="2"/>
  </r>
  <r>
    <x v="1"/>
    <n v="18"/>
    <n v="1104"/>
    <x v="1"/>
    <x v="32"/>
    <s v="10-375"/>
    <n v="16"/>
    <s v="."/>
    <n v="1"/>
    <n v="3.8"/>
    <n v="6.3"/>
    <n v="2"/>
    <n v="2"/>
    <s v="N"/>
    <s v="N"/>
    <s v="N"/>
    <s v="."/>
    <n v="1"/>
    <n v="5.8"/>
    <n v="8.5"/>
    <n v="2"/>
    <n v="2"/>
    <s v="N"/>
    <s v="N"/>
    <s v="N"/>
    <s v="."/>
    <s v="."/>
    <n v="1"/>
    <n v="10"/>
    <n v="12.9"/>
    <n v="2"/>
    <n v="2"/>
    <s v="N"/>
    <s v="N"/>
    <s v="N"/>
    <s v="."/>
    <s v="."/>
    <n v="1"/>
    <n v="15.9"/>
    <n v="16.899999999999999"/>
    <n v="2"/>
    <n v="2"/>
    <s v="N"/>
    <s v="N"/>
    <s v="N"/>
    <s v="."/>
    <s v="."/>
    <n v="4.5250000000000004E-3"/>
    <n v="1.2571000000000001E-2"/>
    <n v="4.9919999999999999E-2"/>
    <n v="0.13624"/>
    <n v="101.114"/>
    <n v="113.61"/>
    <n v="117.57"/>
    <x v="2"/>
    <x v="0"/>
    <x v="0"/>
    <s v="."/>
    <x v="2"/>
    <x v="2"/>
  </r>
  <r>
    <x v="1"/>
    <n v="3"/>
    <n v="191"/>
    <x v="1"/>
    <x v="32"/>
    <s v="10-375"/>
    <n v="63"/>
    <s v="."/>
    <n v="1"/>
    <n v="3.6"/>
    <n v="5.3"/>
    <n v="2"/>
    <n v="3"/>
    <s v="Y"/>
    <s v="N"/>
    <s v="N"/>
    <s v="."/>
    <n v="1"/>
    <n v="5.3"/>
    <n v="7.8"/>
    <n v="2"/>
    <n v="2"/>
    <s v="Y"/>
    <s v="N"/>
    <s v="N"/>
    <s v="."/>
    <s v="."/>
    <n v="1"/>
    <n v="9.3000000000000007"/>
    <n v="12.5"/>
    <n v="2"/>
    <n v="3"/>
    <s v="Y"/>
    <s v="N"/>
    <s v="N"/>
    <s v="."/>
    <s v="."/>
    <n v="1"/>
    <n v="15"/>
    <n v="14"/>
    <n v="2"/>
    <n v="3"/>
    <s v="Y"/>
    <s v="N"/>
    <s v="N"/>
    <s v="."/>
    <s v="."/>
    <n v="3.0339999999999998E-3"/>
    <n v="9.6740000000000003E-3"/>
    <n v="4.3589999999999997E-2"/>
    <n v="8.8200000000000001E-2"/>
    <n v="109.352"/>
    <n v="104.31399999999999"/>
    <n v="107.209"/>
    <x v="3"/>
    <x v="1"/>
    <x v="1"/>
    <s v="N"/>
    <x v="3"/>
    <x v="2"/>
  </r>
  <r>
    <x v="0"/>
    <n v="9"/>
    <n v="517"/>
    <x v="1"/>
    <x v="32"/>
    <s v="10-375"/>
    <n v="5"/>
    <s v="."/>
    <n v="1"/>
    <n v="3.3"/>
    <n v="5.4"/>
    <n v="1"/>
    <n v="2"/>
    <s v="Y"/>
    <s v="N"/>
    <s v="N"/>
    <s v="."/>
    <n v="1"/>
    <n v="5.3"/>
    <n v="5.9"/>
    <n v="2"/>
    <n v="2"/>
    <s v="N"/>
    <s v="N"/>
    <s v="N"/>
    <s v="."/>
    <s v="."/>
    <n v="1"/>
    <n v="9.5"/>
    <n v="10.4"/>
    <n v="2"/>
    <n v="2"/>
    <s v="N"/>
    <s v="N"/>
    <s v="N"/>
    <s v="."/>
    <s v="."/>
    <n v="1"/>
    <n v="13.7"/>
    <n v="12.8"/>
    <n v="2"/>
    <n v="2"/>
    <s v="N"/>
    <s v="N"/>
    <s v="N"/>
    <s v="."/>
    <s v="."/>
    <n v="2.8869999999999998E-3"/>
    <n v="5.535E-3"/>
    <n v="3.083E-2"/>
    <n v="6.7339999999999997E-2"/>
    <n v="109.95"/>
    <n v="102.29300000000001"/>
    <n v="105.85"/>
    <x v="2"/>
    <x v="0"/>
    <x v="0"/>
    <s v="."/>
    <x v="3"/>
    <x v="2"/>
  </r>
  <r>
    <x v="0"/>
    <n v="8"/>
    <n v="495"/>
    <x v="1"/>
    <x v="32"/>
    <s v="10-375"/>
    <n v="47"/>
    <s v="."/>
    <n v="1"/>
    <n v="1.6"/>
    <n v="2"/>
    <n v="2"/>
    <n v="3"/>
    <s v="N"/>
    <s v="N"/>
    <s v="N"/>
    <s v="."/>
    <n v="1"/>
    <n v="2.7"/>
    <n v="3.4"/>
    <n v="3"/>
    <n v="3"/>
    <s v="N"/>
    <s v="N"/>
    <s v="N"/>
    <s v="."/>
    <s v="."/>
    <n v="1"/>
    <n v="5.7"/>
    <n v="8.4"/>
    <n v="3"/>
    <n v="3"/>
    <s v="N"/>
    <s v="N"/>
    <s v="N"/>
    <s v="."/>
    <s v="."/>
    <n v="1"/>
    <n v="12.4"/>
    <n v="14"/>
    <n v="2"/>
    <n v="2"/>
    <s v="N"/>
    <s v="N"/>
    <s v="N"/>
    <s v="."/>
    <s v="."/>
    <n v="1.92E-4"/>
    <n v="9.3599999999999998E-4"/>
    <n v="1.2070000000000001E-2"/>
    <n v="7.2910000000000003E-2"/>
    <n v="90.015000000000001"/>
    <n v="103.82899999999999"/>
    <n v="87.61"/>
    <x v="2"/>
    <x v="0"/>
    <x v="0"/>
    <s v="."/>
    <x v="4"/>
    <x v="2"/>
  </r>
  <r>
    <x v="1"/>
    <n v="7"/>
    <n v="432"/>
    <x v="1"/>
    <x v="32"/>
    <s v="10-375"/>
    <n v="48"/>
    <s v="."/>
    <n v="1"/>
    <n v="3.8"/>
    <n v="6.3"/>
    <n v="3"/>
    <n v="1"/>
    <s v="N"/>
    <s v="N"/>
    <s v="N"/>
    <s v="."/>
    <n v="1"/>
    <n v="6"/>
    <n v="8"/>
    <n v="3"/>
    <n v="3"/>
    <s v="N"/>
    <s v="N"/>
    <s v="Y"/>
    <s v="."/>
    <s v="."/>
    <n v="1"/>
    <n v="9.3000000000000007"/>
    <n v="11.4"/>
    <n v="2"/>
    <n v="2"/>
    <s v="N"/>
    <s v="N"/>
    <s v="Y"/>
    <s v="TERM"/>
    <s v="."/>
    <n v="1"/>
    <n v="12.7"/>
    <n v="12.6"/>
    <n v="3"/>
    <n v="3"/>
    <s v="N"/>
    <s v="N"/>
    <s v="Y"/>
    <s v="."/>
    <s v="."/>
    <n v="4.5250000000000004E-3"/>
    <n v="1.1520000000000001E-2"/>
    <n v="3.6260000000000001E-2"/>
    <n v="6.0490000000000002E-2"/>
    <n v="94.147999999999996"/>
    <n v="92.463999999999999"/>
    <n v="73.703000000000003"/>
    <x v="2"/>
    <x v="0"/>
    <x v="0"/>
    <s v="."/>
    <x v="5"/>
    <x v="2"/>
  </r>
  <r>
    <x v="1"/>
    <n v="15"/>
    <n v="941"/>
    <x v="1"/>
    <x v="32"/>
    <s v="10-375"/>
    <n v="45"/>
    <s v="."/>
    <n v="1"/>
    <n v="3.2"/>
    <n v="4.0999999999999996"/>
    <n v="1"/>
    <n v="2"/>
    <s v="Y"/>
    <s v="N"/>
    <s v="N"/>
    <s v="."/>
    <n v="1"/>
    <n v="4.9000000000000004"/>
    <n v="6.2"/>
    <n v="2"/>
    <n v="2"/>
    <s v="N"/>
    <s v="N"/>
    <s v="N"/>
    <s v="."/>
    <s v="."/>
    <n v="1"/>
    <n v="8.9"/>
    <n v="10.199999999999999"/>
    <n v="2"/>
    <n v="3"/>
    <s v="N"/>
    <s v="N"/>
    <s v="N"/>
    <s v="."/>
    <s v="."/>
    <n v="1"/>
    <n v="12.8"/>
    <n v="11.8"/>
    <n v="3"/>
    <n v="3"/>
    <s v="N"/>
    <s v="N"/>
    <s v="N"/>
    <s v="."/>
    <s v="."/>
    <n v="1.614E-3"/>
    <n v="5.6509999999999998E-3"/>
    <n v="2.7779999999999999E-2"/>
    <n v="5.3469999999999997E-2"/>
    <n v="97.646000000000001"/>
    <n v="87.210999999999999"/>
    <n v="68.227000000000004"/>
    <x v="2"/>
    <x v="0"/>
    <x v="0"/>
    <s v="."/>
    <x v="5"/>
    <x v="2"/>
  </r>
  <r>
    <x v="1"/>
    <n v="18"/>
    <n v="1130"/>
    <x v="1"/>
    <x v="32"/>
    <s v="10-375"/>
    <n v="42"/>
    <s v="."/>
    <n v="1"/>
    <n v="3.6"/>
    <n v="4"/>
    <n v="1"/>
    <n v="2"/>
    <s v="Y"/>
    <s v="N"/>
    <s v="N"/>
    <s v="."/>
    <n v="1"/>
    <n v="5.0999999999999996"/>
    <n v="6.7"/>
    <n v="1"/>
    <n v="1"/>
    <s v="Y"/>
    <s v="N"/>
    <s v="N"/>
    <s v="."/>
    <s v="."/>
    <n v="1"/>
    <n v="8.5"/>
    <n v="10.6"/>
    <n v="1"/>
    <n v="1"/>
    <s v="Y"/>
    <s v="N"/>
    <s v="N"/>
    <s v="."/>
    <s v="."/>
    <n v="1"/>
    <n v="13.4"/>
    <n v="11.7"/>
    <n v="2"/>
    <n v="2"/>
    <s v="Y"/>
    <s v="N"/>
    <s v="N"/>
    <s v="."/>
    <s v="."/>
    <n v="1.7279999999999999E-3"/>
    <n v="6.868E-3"/>
    <n v="2.8649999999999998E-2"/>
    <n v="5.5030000000000003E-2"/>
    <n v="94.951999999999998"/>
    <n v="85.691000000000003"/>
    <n v="61.692999999999998"/>
    <x v="3"/>
    <x v="1"/>
    <x v="1"/>
    <s v="N"/>
    <x v="6"/>
    <x v="2"/>
  </r>
  <r>
    <x v="1"/>
    <n v="1"/>
    <n v="11"/>
    <x v="1"/>
    <x v="32"/>
    <s v="10-375"/>
    <n v="11"/>
    <s v="."/>
    <n v="1"/>
    <n v="2.8"/>
    <n v="3.5"/>
    <n v="2"/>
    <n v="3"/>
    <s v="Y"/>
    <s v="N"/>
    <s v="N"/>
    <s v="."/>
    <n v="1"/>
    <n v="4.5999999999999996"/>
    <n v="4.8"/>
    <n v="1"/>
    <n v="3"/>
    <s v="Y"/>
    <s v="N"/>
    <s v="N"/>
    <s v="."/>
    <s v="."/>
    <n v="1"/>
    <n v="8.5"/>
    <n v="8.1"/>
    <n v="1"/>
    <n v="1"/>
    <s v="Y"/>
    <s v="N"/>
    <s v="N"/>
    <s v="."/>
    <s v="."/>
    <n v="1"/>
    <n v="14.3"/>
    <n v="10.9"/>
    <n v="2"/>
    <n v="2"/>
    <s v="Y"/>
    <s v="N"/>
    <s v="N"/>
    <s v="."/>
    <s v="."/>
    <n v="1.029E-3"/>
    <n v="3.1800000000000001E-3"/>
    <n v="1.6729999999999998E-2"/>
    <n v="5.0970000000000001E-2"/>
    <n v="100.745"/>
    <n v="82.951999999999998"/>
    <n v="61.39"/>
    <x v="3"/>
    <x v="1"/>
    <x v="1"/>
    <s v="N"/>
    <x v="6"/>
    <x v="2"/>
  </r>
  <r>
    <x v="0"/>
    <n v="12"/>
    <n v="765"/>
    <x v="1"/>
    <x v="32"/>
    <s v="10-375"/>
    <n v="61"/>
    <s v="."/>
    <n v="1"/>
    <n v="3.5"/>
    <n v="5.5"/>
    <n v="2"/>
    <n v="2"/>
    <s v="N"/>
    <s v="N"/>
    <s v="N"/>
    <s v="."/>
    <n v="1"/>
    <n v="5.5"/>
    <n v="6.8"/>
    <n v="2"/>
    <n v="3"/>
    <s v="N"/>
    <s v="N"/>
    <s v="N"/>
    <s v="."/>
    <s v="."/>
    <n v="1"/>
    <n v="8.9"/>
    <n v="10.4"/>
    <n v="2"/>
    <n v="2"/>
    <s v="N"/>
    <s v="N"/>
    <s v="N"/>
    <s v="."/>
    <s v="."/>
    <n v="1"/>
    <n v="13.8"/>
    <n v="12.7"/>
    <n v="2"/>
    <n v="3"/>
    <s v="N"/>
    <s v="N"/>
    <s v="N"/>
    <s v="."/>
    <s v="."/>
    <n v="3.176E-3"/>
    <n v="7.6299999999999996E-3"/>
    <n v="2.8879999999999999E-2"/>
    <n v="6.6769999999999996E-2"/>
    <n v="90.575999999999993"/>
    <n v="82.186000000000007"/>
    <n v="53.363"/>
    <x v="2"/>
    <x v="0"/>
    <x v="0"/>
    <s v="."/>
    <x v="6"/>
    <x v="2"/>
  </r>
  <r>
    <x v="0"/>
    <n v="4"/>
    <n v="231"/>
    <x v="1"/>
    <x v="32"/>
    <s v="10-375"/>
    <n v="39"/>
    <s v="."/>
    <n v="1"/>
    <n v="2.5"/>
    <n v="2.5"/>
    <n v="2"/>
    <n v="3"/>
    <s v="N"/>
    <s v="N"/>
    <s v="N"/>
    <s v="."/>
    <n v="1"/>
    <n v="4.5999999999999996"/>
    <n v="4.7"/>
    <n v="2"/>
    <n v="2"/>
    <s v="N"/>
    <s v="N"/>
    <s v="N"/>
    <s v="."/>
    <s v="."/>
    <n v="1"/>
    <n v="9.5"/>
    <n v="8.1999999999999993"/>
    <n v="2"/>
    <n v="3"/>
    <s v="N"/>
    <s v="N"/>
    <s v="N"/>
    <s v="."/>
    <s v="."/>
    <n v="1"/>
    <n v="14.2"/>
    <n v="10.3"/>
    <n v="2"/>
    <n v="3"/>
    <s v="N"/>
    <s v="N"/>
    <s v="N"/>
    <s v="."/>
    <s v="."/>
    <n v="4.6900000000000002E-4"/>
    <n v="3.0479999999999999E-3"/>
    <n v="1.916E-2"/>
    <n v="4.5190000000000001E-2"/>
    <n v="97.257999999999996"/>
    <n v="73.558999999999997"/>
    <n v="47.393999999999998"/>
    <x v="2"/>
    <x v="0"/>
    <x v="0"/>
    <s v="."/>
    <x v="7"/>
    <x v="2"/>
  </r>
  <r>
    <x v="0"/>
    <n v="8"/>
    <n v="506"/>
    <x v="1"/>
    <x v="32"/>
    <s v="10-375"/>
    <n v="58"/>
    <s v="."/>
    <n v="1"/>
    <n v="2.9"/>
    <n v="2.2000000000000002"/>
    <n v="3"/>
    <n v="3"/>
    <s v="N"/>
    <s v="N"/>
    <s v="N"/>
    <s v="."/>
    <n v="1"/>
    <n v="4.8"/>
    <n v="4.8"/>
    <n v="3"/>
    <n v="3"/>
    <s v="N"/>
    <s v="N"/>
    <s v="N"/>
    <s v="."/>
    <s v="."/>
    <n v="1"/>
    <n v="8.9"/>
    <n v="7.8"/>
    <n v="2"/>
    <n v="3"/>
    <s v="N"/>
    <s v="N"/>
    <s v="N"/>
    <s v="."/>
    <s v="."/>
    <n v="1"/>
    <n v="13.7"/>
    <n v="9.1999999999999993"/>
    <n v="3"/>
    <n v="3"/>
    <s v="N"/>
    <s v="N"/>
    <s v="N"/>
    <s v="."/>
    <s v="."/>
    <n v="4.2099999999999999E-4"/>
    <n v="3.3180000000000002E-3"/>
    <n v="1.6240000000000001E-2"/>
    <n v="3.4790000000000001E-2"/>
    <n v="100.199"/>
    <n v="69.225999999999999"/>
    <n v="45.372999999999998"/>
    <x v="2"/>
    <x v="0"/>
    <x v="0"/>
    <s v="."/>
    <x v="7"/>
    <x v="2"/>
  </r>
  <r>
    <x v="0"/>
    <n v="11"/>
    <n v="700"/>
    <x v="1"/>
    <x v="32"/>
    <s v="10-375"/>
    <n v="60"/>
    <s v="."/>
    <n v="1"/>
    <n v="2.8"/>
    <n v="3.2"/>
    <n v="3"/>
    <n v="3"/>
    <s v="N"/>
    <s v="N"/>
    <s v="N"/>
    <s v="."/>
    <n v="1"/>
    <n v="4.3"/>
    <n v="4.8"/>
    <n v="3"/>
    <n v="2"/>
    <s v="N"/>
    <s v="N"/>
    <s v="N"/>
    <s v="."/>
    <s v="."/>
    <n v="1"/>
    <n v="7"/>
    <n v="7.7"/>
    <n v="3"/>
    <n v="3"/>
    <s v="N"/>
    <s v="N"/>
    <s v="N"/>
    <s v="."/>
    <s v="."/>
    <n v="1"/>
    <n v="12.6"/>
    <n v="10"/>
    <n v="3"/>
    <n v="3"/>
    <s v="N"/>
    <s v="N"/>
    <s v="N"/>
    <s v="."/>
    <s v="."/>
    <n v="8.5999999999999998E-4"/>
    <n v="2.9719999999999998E-3"/>
    <n v="1.2449999999999999E-2"/>
    <n v="3.78E-2"/>
    <n v="89.78"/>
    <n v="75.731999999999999"/>
    <n v="45.137"/>
    <x v="2"/>
    <x v="0"/>
    <x v="0"/>
    <s v="."/>
    <x v="7"/>
    <x v="2"/>
  </r>
  <r>
    <x v="0"/>
    <n v="5"/>
    <n v="258"/>
    <x v="1"/>
    <x v="32"/>
    <s v="10-375"/>
    <n v="2"/>
    <s v="."/>
    <n v="1"/>
    <n v="4.5999999999999996"/>
    <n v="6"/>
    <n v="2"/>
    <n v="2"/>
    <s v="N"/>
    <s v="N"/>
    <s v="N"/>
    <s v="."/>
    <n v="1"/>
    <n v="6.2"/>
    <n v="7.1"/>
    <n v="2"/>
    <n v="2"/>
    <s v="N"/>
    <s v="N"/>
    <s v="N"/>
    <s v="."/>
    <s v="."/>
    <n v="1"/>
    <n v="9"/>
    <n v="9.3000000000000007"/>
    <n v="3"/>
    <n v="3"/>
    <s v="N"/>
    <s v="N"/>
    <s v="N"/>
    <s v="."/>
    <s v="."/>
    <n v="1"/>
    <n v="12.4"/>
    <n v="10.6"/>
    <n v="3"/>
    <n v="3"/>
    <s v="N"/>
    <s v="N"/>
    <s v="N"/>
    <s v="."/>
    <s v="."/>
    <n v="4.9680000000000002E-3"/>
    <n v="9.3760000000000007E-3"/>
    <n v="2.3349999999999999E-2"/>
    <n v="4.1799999999999997E-2"/>
    <n v="85.316000000000003"/>
    <n v="75.805999999999997"/>
    <n v="40.627000000000002"/>
    <x v="2"/>
    <x v="0"/>
    <x v="0"/>
    <s v="."/>
    <x v="7"/>
    <x v="2"/>
  </r>
  <r>
    <x v="1"/>
    <n v="13"/>
    <n v="800"/>
    <x v="1"/>
    <x v="32"/>
    <s v="10-375"/>
    <n v="32"/>
    <s v="."/>
    <n v="1"/>
    <n v="2.2000000000000002"/>
    <n v="1.6"/>
    <n v="1"/>
    <n v="2"/>
    <s v="Y"/>
    <s v="N"/>
    <s v="N"/>
    <s v="."/>
    <n v="1"/>
    <n v="4.4000000000000004"/>
    <n v="4"/>
    <n v="1"/>
    <n v="1"/>
    <s v="Y"/>
    <s v="N"/>
    <s v="N"/>
    <s v="."/>
    <s v="."/>
    <n v="1"/>
    <n v="7.4"/>
    <n v="7.7"/>
    <n v="1"/>
    <n v="1"/>
    <s v="Y"/>
    <s v="N"/>
    <s v="N"/>
    <s v="."/>
    <s v="."/>
    <n v="1"/>
    <n v="13"/>
    <n v="10.1"/>
    <n v="2"/>
    <n v="2"/>
    <s v="Y"/>
    <s v="N"/>
    <s v="N"/>
    <s v="."/>
    <s v="."/>
    <n v="1.6899999999999999E-4"/>
    <n v="2.1120000000000002E-3"/>
    <n v="1.316E-2"/>
    <n v="3.9780000000000003E-2"/>
    <n v="95.927999999999997"/>
    <n v="70.581000000000003"/>
    <n v="34.691000000000003"/>
    <x v="3"/>
    <x v="1"/>
    <x v="1"/>
    <s v="N"/>
    <x v="7"/>
    <x v="2"/>
  </r>
  <r>
    <x v="0"/>
    <n v="2"/>
    <n v="113"/>
    <x v="1"/>
    <x v="32"/>
    <s v="10-375"/>
    <n v="49"/>
    <s v="."/>
    <n v="1"/>
    <n v="3.4"/>
    <n v="5"/>
    <n v="3"/>
    <n v="2"/>
    <s v="N"/>
    <s v="N"/>
    <s v="N"/>
    <s v="."/>
    <n v="1"/>
    <n v="4.7"/>
    <n v="5.7"/>
    <n v="3"/>
    <n v="3"/>
    <s v="N"/>
    <s v="N"/>
    <s v="N"/>
    <s v="."/>
    <s v="."/>
    <n v="1"/>
    <n v="9.6999999999999993"/>
    <n v="8.1999999999999993"/>
    <n v="2"/>
    <n v="3"/>
    <s v="N"/>
    <s v="N"/>
    <s v="N"/>
    <s v="."/>
    <s v="."/>
    <n v="1"/>
    <n v="12.5"/>
    <n v="9.6"/>
    <n v="2"/>
    <n v="3"/>
    <s v="N"/>
    <s v="N"/>
    <s v="N"/>
    <s v="."/>
    <s v="."/>
    <n v="2.5500000000000002E-3"/>
    <n v="4.581E-3"/>
    <n v="1.9570000000000001E-2"/>
    <n v="3.456E-2"/>
    <n v="81.507000000000005"/>
    <n v="65.716999999999999"/>
    <n v="33.594999999999999"/>
    <x v="2"/>
    <x v="0"/>
    <x v="0"/>
    <s v="."/>
    <x v="8"/>
    <x v="2"/>
  </r>
  <r>
    <x v="1"/>
    <n v="14"/>
    <n v="853"/>
    <x v="1"/>
    <x v="32"/>
    <s v="10-375"/>
    <n v="21"/>
    <s v="."/>
    <n v="1"/>
    <n v="2.7"/>
    <n v="3.1"/>
    <n v="2"/>
    <n v="2"/>
    <s v="N"/>
    <s v="N"/>
    <s v="N"/>
    <s v="."/>
    <n v="1"/>
    <n v="4.7"/>
    <n v="6.2"/>
    <n v="2"/>
    <n v="2"/>
    <s v="N"/>
    <s v="N"/>
    <s v="Y"/>
    <s v="TERM"/>
    <s v="."/>
    <n v="1"/>
    <n v="7.5"/>
    <n v="9.4"/>
    <n v="2"/>
    <n v="3"/>
    <s v="N"/>
    <s v="N"/>
    <s v="Y"/>
    <s v="."/>
    <s v="."/>
    <n v="1"/>
    <n v="12"/>
    <n v="10.6"/>
    <n v="2"/>
    <n v="3"/>
    <s v="N"/>
    <s v="N"/>
    <s v="Y"/>
    <s v="."/>
    <s v="."/>
    <n v="7.7800000000000005E-4"/>
    <n v="5.4200000000000003E-3"/>
    <n v="1.9879999999999998E-2"/>
    <n v="4.045E-2"/>
    <n v="89.001999999999995"/>
    <n v="69.715999999999994"/>
    <n v="31.905999999999999"/>
    <x v="2"/>
    <x v="0"/>
    <x v="0"/>
    <s v="."/>
    <x v="8"/>
    <x v="2"/>
  </r>
  <r>
    <x v="0"/>
    <n v="11"/>
    <n v="663"/>
    <x v="1"/>
    <x v="32"/>
    <s v="10-375"/>
    <n v="23"/>
    <s v="."/>
    <n v="1"/>
    <n v="2.6"/>
    <n v="3"/>
    <n v="1"/>
    <n v="1"/>
    <s v="Y"/>
    <s v="N"/>
    <s v="N"/>
    <s v="."/>
    <n v="1"/>
    <n v="4"/>
    <n v="4.5"/>
    <n v="1"/>
    <n v="1"/>
    <s v="Y"/>
    <s v="N"/>
    <s v="N"/>
    <s v="."/>
    <s v="."/>
    <n v="1"/>
    <n v="6.9"/>
    <n v="8.1"/>
    <n v="1"/>
    <n v="1"/>
    <s v="Y"/>
    <s v="N"/>
    <s v="N"/>
    <s v="."/>
    <s v="."/>
    <n v="1"/>
    <n v="12"/>
    <n v="10"/>
    <n v="1"/>
    <n v="2"/>
    <s v="Y"/>
    <s v="N"/>
    <s v="N"/>
    <s v="."/>
    <s v="."/>
    <n v="7.0200000000000004E-4"/>
    <n v="2.4299999999999999E-3"/>
    <n v="1.358E-2"/>
    <n v="3.5999999999999997E-2"/>
    <n v="90.263999999999996"/>
    <n v="69.275000000000006"/>
    <n v="23.071999999999999"/>
    <x v="6"/>
    <x v="1"/>
    <x v="1"/>
    <s v="N"/>
    <x v="8"/>
    <x v="2"/>
  </r>
  <r>
    <x v="0"/>
    <n v="6"/>
    <n v="369"/>
    <x v="1"/>
    <x v="32"/>
    <s v="10-375"/>
    <n v="49"/>
    <s v="."/>
    <n v="1"/>
    <n v="1.6"/>
    <n v="2.2000000000000002"/>
    <n v="3"/>
    <n v="3"/>
    <s v="N"/>
    <s v="N"/>
    <s v="N"/>
    <s v="."/>
    <n v="1"/>
    <n v="2.1"/>
    <n v="3.5"/>
    <n v="2"/>
    <n v="3"/>
    <s v="N"/>
    <s v="N"/>
    <s v="N"/>
    <s v="."/>
    <s v="."/>
    <n v="1"/>
    <n v="5.3"/>
    <n v="5.0999999999999996"/>
    <n v="2"/>
    <n v="3"/>
    <s v="N"/>
    <s v="N"/>
    <s v="N"/>
    <s v="."/>
    <s v="."/>
    <n v="1"/>
    <n v="10.8"/>
    <n v="7.7"/>
    <n v="2"/>
    <n v="3"/>
    <s v="N"/>
    <s v="N"/>
    <s v="N"/>
    <s v="."/>
    <s v="."/>
    <n v="2.32E-4"/>
    <n v="7.7200000000000001E-4"/>
    <n v="4.1399999999999996E-3"/>
    <n v="1.9210000000000001E-2"/>
    <n v="78.718000000000004"/>
    <n v="60.728000000000002"/>
    <n v="20.443000000000001"/>
    <x v="2"/>
    <x v="0"/>
    <x v="0"/>
    <s v="."/>
    <x v="8"/>
    <x v="2"/>
  </r>
  <r>
    <x v="1"/>
    <n v="16"/>
    <n v="1014"/>
    <x v="1"/>
    <x v="32"/>
    <s v="10-375"/>
    <n v="54"/>
    <s v="."/>
    <n v="1"/>
    <n v="2.4"/>
    <n v="3.4"/>
    <n v="2"/>
    <n v="3"/>
    <s v="N"/>
    <s v="N"/>
    <s v="N"/>
    <s v="."/>
    <n v="1"/>
    <n v="3.4"/>
    <n v="3.8"/>
    <n v="3"/>
    <n v="3"/>
    <s v="N"/>
    <s v="N"/>
    <s v="N"/>
    <s v="."/>
    <s v="."/>
    <n v="1"/>
    <n v="7"/>
    <n v="7.2"/>
    <n v="2"/>
    <n v="3"/>
    <s v="N"/>
    <s v="N"/>
    <s v="N"/>
    <s v="."/>
    <s v="."/>
    <n v="1"/>
    <n v="13.6"/>
    <n v="9.3000000000000007"/>
    <n v="3"/>
    <n v="3"/>
    <s v="N"/>
    <s v="N"/>
    <s v="N"/>
    <s v="."/>
    <s v="."/>
    <n v="8.3199999999999995E-4"/>
    <n v="1.4729999999999999E-3"/>
    <n v="1.089E-2"/>
    <n v="3.5290000000000002E-2"/>
    <n v="88.424999999999997"/>
    <n v="59.055999999999997"/>
    <n v="19.143000000000001"/>
    <x v="2"/>
    <x v="0"/>
    <x v="0"/>
    <s v="."/>
    <x v="8"/>
    <x v="2"/>
  </r>
  <r>
    <x v="1"/>
    <n v="9"/>
    <n v="535"/>
    <x v="1"/>
    <x v="32"/>
    <s v="10-375"/>
    <n v="23"/>
    <s v="."/>
    <n v="1"/>
    <n v="1.6"/>
    <n v="4.5999999999999996"/>
    <n v="2"/>
    <n v="2"/>
    <s v="Y"/>
    <s v="Y"/>
    <s v="N"/>
    <s v="."/>
    <n v="1"/>
    <n v="3.5"/>
    <n v="4.4000000000000004"/>
    <n v="1"/>
    <n v="1"/>
    <s v="Y"/>
    <s v="N"/>
    <s v="N"/>
    <s v="."/>
    <s v="."/>
    <n v="1"/>
    <n v="8.1999999999999993"/>
    <n v="6.8"/>
    <n v="1"/>
    <n v="1"/>
    <s v="Y"/>
    <s v="N"/>
    <s v="N"/>
    <s v="."/>
    <s v="."/>
    <n v="1"/>
    <n v="10.199999999999999"/>
    <n v="7.1"/>
    <n v="2"/>
    <n v="3"/>
    <s v="Y"/>
    <s v="N"/>
    <s v="N"/>
    <s v="."/>
    <s v="."/>
    <n v="1.016E-3"/>
    <n v="2.0330000000000001E-3"/>
    <n v="1.1379999999999999E-2"/>
    <n v="1.5429999999999999E-2"/>
    <n v="61.646000000000001"/>
    <n v="49.866999999999997"/>
    <n v="13.888"/>
    <x v="3"/>
    <x v="1"/>
    <x v="1"/>
    <s v="N"/>
    <x v="8"/>
    <x v="2"/>
  </r>
  <r>
    <x v="1"/>
    <n v="17"/>
    <n v="1073"/>
    <x v="1"/>
    <x v="32"/>
    <s v="10-375"/>
    <n v="49"/>
    <s v="."/>
    <n v="1"/>
    <n v="2.8"/>
    <n v="3.1"/>
    <n v="1"/>
    <n v="2"/>
    <s v="N"/>
    <s v="N"/>
    <s v="N"/>
    <s v="."/>
    <n v="1"/>
    <n v="4.5999999999999996"/>
    <n v="4.7"/>
    <n v="3"/>
    <n v="3"/>
    <s v="N"/>
    <s v="N"/>
    <s v="Y"/>
    <s v="TERM"/>
    <s v="."/>
    <n v="1"/>
    <n v="6.8"/>
    <n v="6.3"/>
    <n v="2"/>
    <n v="3"/>
    <s v="N"/>
    <s v="N"/>
    <s v="Y"/>
    <s v="."/>
    <s v="."/>
    <n v="1"/>
    <n v="9.1999999999999993"/>
    <n v="6.3"/>
    <n v="2"/>
    <n v="3"/>
    <s v="N"/>
    <s v="N"/>
    <s v="Y"/>
    <s v="."/>
    <s v="."/>
    <n v="8.0699999999999999E-4"/>
    <n v="3.0479999999999999E-3"/>
    <n v="8.0999999999999996E-3"/>
    <n v="1.095E-2"/>
    <n v="71.405000000000001"/>
    <n v="48.575000000000003"/>
    <n v="3.6419999999999999"/>
    <x v="2"/>
    <x v="0"/>
    <x v="0"/>
    <s v="."/>
    <x v="8"/>
    <x v="2"/>
  </r>
  <r>
    <x v="0"/>
    <n v="5"/>
    <n v="264"/>
    <x v="1"/>
    <x v="32"/>
    <s v="10-375"/>
    <n v="8"/>
    <s v="."/>
    <n v="1"/>
    <n v="3.1"/>
    <n v="4.3"/>
    <n v="1"/>
    <n v="1"/>
    <s v="Y"/>
    <s v="N"/>
    <s v="N"/>
    <s v="."/>
    <n v="1"/>
    <n v="4.8"/>
    <n v="4.5999999999999996"/>
    <n v="1"/>
    <n v="1"/>
    <s v="Y"/>
    <s v="N"/>
    <s v="N"/>
    <s v="."/>
    <s v="."/>
    <n v="1"/>
    <n v="8.8000000000000007"/>
    <n v="7.1"/>
    <n v="1"/>
    <n v="3"/>
    <s v="Y"/>
    <s v="N"/>
    <s v="N"/>
    <s v="."/>
    <s v="."/>
    <n v="1"/>
    <n v="12.8"/>
    <n v="8"/>
    <n v="2"/>
    <n v="3"/>
    <s v="Y"/>
    <s v="N"/>
    <s v="N"/>
    <s v="."/>
    <s v="."/>
    <n v="1.72E-3"/>
    <n v="3.0469999999999998E-3"/>
    <n v="1.3310000000000001E-2"/>
    <n v="2.4580000000000001E-2"/>
    <n v="87.492999999999995"/>
    <n v="48.228000000000002"/>
    <n v="1.61"/>
    <x v="3"/>
    <x v="1"/>
    <x v="1"/>
    <s v="N"/>
    <x v="8"/>
    <x v="2"/>
  </r>
  <r>
    <x v="1"/>
    <n v="14"/>
    <n v="874"/>
    <x v="1"/>
    <x v="33"/>
    <s v="10-376"/>
    <n v="42"/>
    <s v="."/>
    <n v="1"/>
    <n v="3.7"/>
    <n v="5.8"/>
    <n v="1"/>
    <n v="1"/>
    <s v="Y"/>
    <s v="N"/>
    <s v="N"/>
    <s v="."/>
    <n v="1"/>
    <n v="5.9"/>
    <n v="8.6999999999999993"/>
    <n v="1"/>
    <n v="2"/>
    <s v="Y"/>
    <s v="N"/>
    <s v="N"/>
    <s v="."/>
    <s v="."/>
    <n v="1"/>
    <n v="9.5"/>
    <n v="14.1"/>
    <n v="2"/>
    <n v="3"/>
    <s v="Y"/>
    <s v="N"/>
    <s v="N"/>
    <s v="."/>
    <s v="."/>
    <n v="1"/>
    <n v="14.2"/>
    <n v="16"/>
    <n v="2"/>
    <n v="2"/>
    <s v="Y"/>
    <s v="N"/>
    <s v="N"/>
    <s v="."/>
    <s v="."/>
    <n v="3.7339999999999999E-3"/>
    <n v="1.3396999999999999E-2"/>
    <n v="5.6660000000000002E-2"/>
    <n v="0.10906"/>
    <n v="113.569"/>
    <n v="131.75800000000001"/>
    <n v="184.30500000000001"/>
    <x v="3"/>
    <x v="1"/>
    <x v="1"/>
    <s v="N"/>
    <x v="0"/>
    <x v="1"/>
  </r>
  <r>
    <x v="0"/>
    <n v="13"/>
    <n v="825"/>
    <x v="1"/>
    <x v="33"/>
    <s v="10-376"/>
    <n v="57"/>
    <s v="."/>
    <n v="1"/>
    <n v="3.7"/>
    <n v="4.5"/>
    <n v="1"/>
    <n v="2"/>
    <s v="Y"/>
    <s v="N"/>
    <s v="N"/>
    <s v="."/>
    <n v="1"/>
    <n v="6.1"/>
    <n v="7.5"/>
    <n v="1"/>
    <n v="1"/>
    <s v="Y"/>
    <s v="N"/>
    <s v="N"/>
    <s v="."/>
    <s v="."/>
    <n v="1"/>
    <n v="9.1999999999999993"/>
    <n v="11.9"/>
    <n v="1"/>
    <n v="3"/>
    <s v="Y"/>
    <s v="N"/>
    <s v="N"/>
    <s v="."/>
    <s v="."/>
    <n v="1"/>
    <n v="14.3"/>
    <n v="15.8"/>
    <n v="2"/>
    <n v="2"/>
    <s v="Y"/>
    <s v="N"/>
    <s v="N"/>
    <s v="."/>
    <s v="."/>
    <n v="2.248E-3"/>
    <n v="1.0293999999999999E-2"/>
    <n v="3.9079999999999997E-2"/>
    <n v="0.1071"/>
    <n v="109.873"/>
    <n v="131.15100000000001"/>
    <n v="181.82"/>
    <x v="3"/>
    <x v="1"/>
    <x v="1"/>
    <s v="N"/>
    <x v="0"/>
    <x v="2"/>
  </r>
  <r>
    <x v="0"/>
    <n v="19"/>
    <n v="1182"/>
    <x v="1"/>
    <x v="33"/>
    <s v="10-376"/>
    <n v="30"/>
    <s v="."/>
    <n v="1"/>
    <n v="3.9"/>
    <n v="6.9"/>
    <n v="3"/>
    <n v="3"/>
    <s v="Y"/>
    <s v="N"/>
    <s v="N"/>
    <s v="."/>
    <n v="1"/>
    <n v="5.5"/>
    <n v="8.8000000000000007"/>
    <n v="3"/>
    <n v="2"/>
    <s v="Y"/>
    <s v="N"/>
    <s v="N"/>
    <s v="."/>
    <s v="."/>
    <n v="1"/>
    <n v="9.1999999999999993"/>
    <n v="13.7"/>
    <n v="1"/>
    <n v="1"/>
    <s v="Y"/>
    <s v="N"/>
    <s v="N"/>
    <s v="."/>
    <s v="."/>
    <n v="1"/>
    <n v="16.8"/>
    <n v="17.600000000000001"/>
    <n v="1"/>
    <n v="2"/>
    <s v="Y"/>
    <s v="N"/>
    <s v="N"/>
    <s v="."/>
    <s v="."/>
    <n v="5.5700000000000003E-3"/>
    <n v="1.2777999999999999E-2"/>
    <n v="5.1799999999999999E-2"/>
    <n v="0.15612000000000001"/>
    <n v="111.377"/>
    <n v="122.83499999999999"/>
    <n v="154.90100000000001"/>
    <x v="6"/>
    <x v="1"/>
    <x v="1"/>
    <s v="N"/>
    <x v="9"/>
    <x v="2"/>
  </r>
  <r>
    <x v="0"/>
    <n v="20"/>
    <n v="1278"/>
    <x v="1"/>
    <x v="33"/>
    <s v="10-376"/>
    <n v="62"/>
    <s v="."/>
    <n v="1"/>
    <n v="3.2"/>
    <n v="6.7"/>
    <n v="2"/>
    <n v="2"/>
    <s v="N"/>
    <s v="N"/>
    <s v="N"/>
    <s v="."/>
    <n v="1"/>
    <n v="4.9000000000000004"/>
    <n v="6.5"/>
    <n v="2"/>
    <n v="2"/>
    <s v="N"/>
    <s v="N"/>
    <s v="N"/>
    <s v="."/>
    <s v="."/>
    <n v="1"/>
    <n v="8.5"/>
    <n v="11.4"/>
    <n v="2"/>
    <n v="2"/>
    <s v="N"/>
    <s v="N"/>
    <s v="N"/>
    <s v="."/>
    <s v="."/>
    <n v="1"/>
    <n v="14.8"/>
    <n v="15"/>
    <n v="2"/>
    <n v="3"/>
    <s v="N"/>
    <s v="N"/>
    <s v="N"/>
    <s v="."/>
    <s v="."/>
    <n v="4.3090000000000003E-3"/>
    <n v="6.2110000000000004E-3"/>
    <n v="3.3140000000000003E-2"/>
    <n v="9.9900000000000003E-2"/>
    <n v="114.346"/>
    <n v="121.477"/>
    <n v="154.73500000000001"/>
    <x v="2"/>
    <x v="0"/>
    <x v="0"/>
    <s v="."/>
    <x v="9"/>
    <x v="0"/>
  </r>
  <r>
    <x v="0"/>
    <n v="11"/>
    <n v="667"/>
    <x v="1"/>
    <x v="33"/>
    <s v="10-376"/>
    <n v="27"/>
    <s v="."/>
    <n v="1"/>
    <n v="4.5"/>
    <n v="7.7"/>
    <n v="2"/>
    <n v="2"/>
    <s v="Y"/>
    <s v="N"/>
    <s v="N"/>
    <s v="."/>
    <n v="1"/>
    <n v="6.5"/>
    <n v="8.6999999999999993"/>
    <n v="2"/>
    <n v="3"/>
    <s v="N"/>
    <s v="N"/>
    <s v="N"/>
    <s v="."/>
    <s v="."/>
    <n v="1"/>
    <n v="9.8000000000000007"/>
    <n v="12.8"/>
    <n v="1"/>
    <n v="1"/>
    <s v="N"/>
    <s v="N"/>
    <s v="N"/>
    <s v="."/>
    <s v="."/>
    <n v="1"/>
    <n v="16"/>
    <n v="16.8"/>
    <n v="1"/>
    <n v="2"/>
    <s v="N"/>
    <s v="N"/>
    <s v="N"/>
    <s v="."/>
    <s v="."/>
    <n v="8.0040000000000007E-3"/>
    <n v="1.4760000000000001E-2"/>
    <n v="4.8169999999999998E-2"/>
    <n v="0.13547999999999999"/>
    <n v="110.33199999999999"/>
    <n v="123.309"/>
    <n v="154.09299999999999"/>
    <x v="6"/>
    <x v="1"/>
    <x v="1"/>
    <s v="N"/>
    <x v="9"/>
    <x v="2"/>
  </r>
  <r>
    <x v="0"/>
    <n v="4"/>
    <n v="235"/>
    <x v="1"/>
    <x v="33"/>
    <s v="10-376"/>
    <n v="43"/>
    <s v="."/>
    <n v="1"/>
    <n v="3.7"/>
    <n v="6.5"/>
    <n v="1"/>
    <n v="1"/>
    <s v="Y"/>
    <s v="N"/>
    <s v="N"/>
    <s v="."/>
    <n v="1"/>
    <n v="5.5"/>
    <n v="9.8000000000000007"/>
    <n v="1"/>
    <n v="1"/>
    <s v="Y"/>
    <s v="N"/>
    <s v="N"/>
    <s v="."/>
    <s v="."/>
    <n v="1"/>
    <n v="10"/>
    <n v="13.4"/>
    <n v="1"/>
    <n v="2"/>
    <s v="Y"/>
    <s v="N"/>
    <s v="N"/>
    <s v="."/>
    <s v="."/>
    <n v="1"/>
    <n v="15.6"/>
    <n v="16.899999999999999"/>
    <n v="2"/>
    <n v="2"/>
    <s v="Y"/>
    <s v="N"/>
    <s v="N"/>
    <s v="."/>
    <s v="."/>
    <n v="4.6899999999999997E-3"/>
    <n v="1.5847E-2"/>
    <n v="5.3870000000000001E-2"/>
    <n v="0.13367000000000001"/>
    <n v="108.2"/>
    <n v="124.834"/>
    <n v="152.82300000000001"/>
    <x v="3"/>
    <x v="1"/>
    <x v="1"/>
    <s v="N"/>
    <x v="9"/>
    <x v="2"/>
  </r>
  <r>
    <x v="1"/>
    <n v="8"/>
    <n v="451"/>
    <x v="1"/>
    <x v="33"/>
    <s v="10-376"/>
    <n v="3"/>
    <s v="."/>
    <n v="1"/>
    <n v="3.3"/>
    <n v="3.6"/>
    <n v="2"/>
    <n v="2"/>
    <s v="N"/>
    <s v="N"/>
    <s v="N"/>
    <s v="."/>
    <n v="1"/>
    <n v="5.8"/>
    <n v="8"/>
    <n v="2"/>
    <n v="3"/>
    <s v="N"/>
    <s v="N"/>
    <s v="N"/>
    <s v="."/>
    <s v="."/>
    <n v="1"/>
    <n v="8.6999999999999993"/>
    <n v="13.1"/>
    <n v="2"/>
    <n v="2"/>
    <s v="N"/>
    <s v="N"/>
    <s v="N"/>
    <s v="."/>
    <s v="."/>
    <n v="1"/>
    <n v="14.8"/>
    <n v="15.3"/>
    <n v="2"/>
    <n v="2"/>
    <s v="N"/>
    <s v="N"/>
    <s v="N"/>
    <s v="."/>
    <s v="."/>
    <n v="1.2830000000000001E-3"/>
    <n v="1.1136E-2"/>
    <n v="4.4790000000000003E-2"/>
    <n v="0.10394"/>
    <n v="110.221"/>
    <n v="119.104"/>
    <n v="139.93"/>
    <x v="2"/>
    <x v="0"/>
    <x v="0"/>
    <s v="."/>
    <x v="1"/>
    <x v="2"/>
  </r>
  <r>
    <x v="0"/>
    <n v="18"/>
    <n v="1101"/>
    <x v="1"/>
    <x v="33"/>
    <s v="10-376"/>
    <n v="13"/>
    <s v="."/>
    <n v="1"/>
    <n v="3.6"/>
    <n v="5.4"/>
    <n v="3"/>
    <n v="2"/>
    <s v="N"/>
    <s v="N"/>
    <s v="N"/>
    <s v="."/>
    <n v="1"/>
    <n v="6.3"/>
    <n v="9.9"/>
    <n v="2"/>
    <n v="2"/>
    <s v="N"/>
    <s v="N"/>
    <s v="N"/>
    <s v="."/>
    <s v="."/>
    <n v="1"/>
    <n v="9.6999999999999993"/>
    <n v="13.4"/>
    <n v="2"/>
    <n v="2"/>
    <s v="N"/>
    <s v="N"/>
    <s v="N"/>
    <s v="."/>
    <s v="."/>
    <n v="1"/>
    <n v="14.7"/>
    <n v="15.6"/>
    <n v="2"/>
    <n v="2"/>
    <s v="N"/>
    <s v="N"/>
    <s v="N"/>
    <s v="."/>
    <s v="."/>
    <n v="3.1489999999999999E-3"/>
    <n v="1.8523999999999999E-2"/>
    <n v="5.2249999999999998E-2"/>
    <n v="0.10732"/>
    <n v="103.587"/>
    <n v="113.69799999999999"/>
    <n v="122.31"/>
    <x v="2"/>
    <x v="0"/>
    <x v="0"/>
    <s v="."/>
    <x v="2"/>
    <x v="2"/>
  </r>
  <r>
    <x v="0"/>
    <n v="20"/>
    <n v="1259"/>
    <x v="1"/>
    <x v="33"/>
    <s v="10-376"/>
    <n v="43"/>
    <s v="."/>
    <n v="1"/>
    <n v="4.0999999999999996"/>
    <n v="5.5"/>
    <n v="1"/>
    <n v="1"/>
    <s v="Y"/>
    <s v="N"/>
    <s v="N"/>
    <s v="."/>
    <n v="1"/>
    <n v="5.7"/>
    <n v="7.4"/>
    <n v="1"/>
    <n v="1"/>
    <s v="Y"/>
    <s v="N"/>
    <s v="N"/>
    <s v="."/>
    <s v="."/>
    <n v="1"/>
    <n v="9.8000000000000007"/>
    <n v="11.6"/>
    <n v="1"/>
    <n v="1"/>
    <s v="Y"/>
    <s v="N"/>
    <s v="N"/>
    <s v="."/>
    <s v="."/>
    <n v="1"/>
    <n v="13.5"/>
    <n v="13.1"/>
    <n v="2"/>
    <n v="2"/>
    <s v="Y"/>
    <s v="N"/>
    <s v="N"/>
    <s v="."/>
    <s v="."/>
    <n v="3.7209999999999999E-3"/>
    <n v="9.3640000000000008E-3"/>
    <n v="3.9559999999999998E-2"/>
    <n v="6.9500000000000006E-2"/>
    <n v="102.72799999999999"/>
    <n v="113.53400000000001"/>
    <n v="121.113"/>
    <x v="3"/>
    <x v="1"/>
    <x v="1"/>
    <s v="N"/>
    <x v="2"/>
    <x v="2"/>
  </r>
  <r>
    <x v="0"/>
    <n v="2"/>
    <n v="127"/>
    <x v="1"/>
    <x v="33"/>
    <s v="10-376"/>
    <n v="63"/>
    <s v="."/>
    <n v="1"/>
    <n v="3.8"/>
    <n v="6.1"/>
    <n v="3"/>
    <n v="2"/>
    <s v="N"/>
    <s v="N"/>
    <s v="N"/>
    <s v="."/>
    <n v="1"/>
    <n v="5.5"/>
    <n v="8.6999999999999993"/>
    <n v="3"/>
    <n v="2"/>
    <s v="N"/>
    <s v="N"/>
    <s v="N"/>
    <s v="."/>
    <s v="."/>
    <n v="1"/>
    <n v="9.6999999999999993"/>
    <n v="13.8"/>
    <n v="2"/>
    <n v="2"/>
    <s v="N"/>
    <s v="N"/>
    <s v="N"/>
    <s v="."/>
    <s v="."/>
    <n v="1"/>
    <n v="15.8"/>
    <n v="17.8"/>
    <n v="2"/>
    <n v="2"/>
    <s v="N"/>
    <s v="N"/>
    <s v="N"/>
    <s v="."/>
    <s v="."/>
    <n v="4.2420000000000001E-3"/>
    <n v="1.2489E-2"/>
    <n v="5.5419999999999997E-2"/>
    <n v="0.15018000000000001"/>
    <n v="101.40300000000001"/>
    <n v="111.95699999999999"/>
    <n v="114.148"/>
    <x v="2"/>
    <x v="0"/>
    <x v="0"/>
    <s v="."/>
    <x v="2"/>
    <x v="2"/>
  </r>
  <r>
    <x v="0"/>
    <n v="7"/>
    <n v="430"/>
    <x v="1"/>
    <x v="33"/>
    <s v="10-376"/>
    <n v="46"/>
    <s v="."/>
    <n v="1"/>
    <n v="3.4"/>
    <n v="5"/>
    <n v="2"/>
    <n v="1"/>
    <s v="Y"/>
    <s v="Y"/>
    <s v="N"/>
    <s v="."/>
    <n v="1"/>
    <n v="4.8"/>
    <n v="7.7"/>
    <n v="1"/>
    <n v="1"/>
    <s v="N"/>
    <s v="N"/>
    <s v="N"/>
    <s v="."/>
    <s v="."/>
    <n v="1"/>
    <n v="8"/>
    <n v="12.6"/>
    <n v="1"/>
    <n v="1"/>
    <s v="N"/>
    <s v="N"/>
    <s v="N"/>
    <s v="."/>
    <s v="."/>
    <n v="1"/>
    <n v="11.5"/>
    <n v="15"/>
    <n v="1"/>
    <n v="2"/>
    <s v="N"/>
    <s v="N"/>
    <s v="N"/>
    <s v="."/>
    <s v="."/>
    <n v="2.5500000000000002E-3"/>
    <n v="8.5380000000000005E-3"/>
    <n v="3.8100000000000002E-2"/>
    <n v="7.7619999999999995E-2"/>
    <n v="80.492000000000004"/>
    <n v="120.80800000000001"/>
    <n v="113.07299999999999"/>
    <x v="6"/>
    <x v="1"/>
    <x v="1"/>
    <s v="N"/>
    <x v="2"/>
    <x v="2"/>
  </r>
  <r>
    <x v="1"/>
    <n v="1"/>
    <n v="6"/>
    <x v="1"/>
    <x v="33"/>
    <s v="10-376"/>
    <n v="6"/>
    <s v="."/>
    <n v="1"/>
    <n v="3.2"/>
    <n v="3.4"/>
    <n v="1"/>
    <n v="2"/>
    <s v="N"/>
    <s v="N"/>
    <s v="N"/>
    <s v="."/>
    <n v="1"/>
    <n v="5.5"/>
    <n v="6.6"/>
    <n v="1"/>
    <n v="3"/>
    <s v="N"/>
    <s v="N"/>
    <s v="N"/>
    <s v="."/>
    <s v="."/>
    <n v="1"/>
    <n v="10.199999999999999"/>
    <n v="11.5"/>
    <n v="2"/>
    <n v="3"/>
    <s v="N"/>
    <s v="N"/>
    <s v="N"/>
    <s v="."/>
    <s v="."/>
    <n v="1"/>
    <n v="14.6"/>
    <n v="13.5"/>
    <n v="2"/>
    <n v="2"/>
    <s v="N"/>
    <s v="N"/>
    <s v="N"/>
    <s v="."/>
    <s v="."/>
    <n v="1.1100000000000001E-3"/>
    <n v="7.1869999999999998E-3"/>
    <n v="4.0469999999999999E-2"/>
    <n v="7.9829999999999998E-2"/>
    <n v="106.28100000000001"/>
    <n v="103.813"/>
    <n v="107.798"/>
    <x v="4"/>
    <x v="1"/>
    <x v="0"/>
    <s v="N"/>
    <x v="2"/>
    <x v="2"/>
  </r>
  <r>
    <x v="1"/>
    <n v="2"/>
    <n v="79"/>
    <x v="1"/>
    <x v="33"/>
    <s v="10-376"/>
    <n v="15"/>
    <s v="."/>
    <n v="1"/>
    <n v="3.5"/>
    <n v="6.2"/>
    <n v="2"/>
    <n v="1"/>
    <s v="Y"/>
    <s v="N"/>
    <s v="N"/>
    <s v="."/>
    <n v="1"/>
    <n v="5.5"/>
    <n v="7.7"/>
    <n v="2"/>
    <n v="2"/>
    <s v="Y"/>
    <s v="N"/>
    <s v="Y"/>
    <s v="."/>
    <s v="."/>
    <n v="1"/>
    <n v="10.5"/>
    <n v="12.3"/>
    <n v="2"/>
    <n v="3"/>
    <s v="Y"/>
    <s v="N"/>
    <s v="Y"/>
    <s v="TERM"/>
    <s v="."/>
    <n v="1"/>
    <n v="15.8"/>
    <n v="14.5"/>
    <n v="2"/>
    <n v="2"/>
    <s v="Y"/>
    <s v="N"/>
    <s v="Y"/>
    <s v="."/>
    <s v="."/>
    <n v="4.0359999999999997E-3"/>
    <n v="9.783E-3"/>
    <n v="4.7660000000000001E-2"/>
    <n v="9.9659999999999999E-2"/>
    <n v="112.22199999999999"/>
    <n v="101.217"/>
    <n v="104.26600000000001"/>
    <x v="3"/>
    <x v="1"/>
    <x v="1"/>
    <s v="N"/>
    <x v="3"/>
    <x v="2"/>
  </r>
  <r>
    <x v="0"/>
    <n v="3"/>
    <n v="167"/>
    <x v="1"/>
    <x v="33"/>
    <s v="10-376"/>
    <n v="39"/>
    <s v="."/>
    <n v="1"/>
    <n v="3.5"/>
    <n v="5.2"/>
    <n v="2"/>
    <n v="2"/>
    <s v="N"/>
    <s v="N"/>
    <s v="N"/>
    <s v="."/>
    <n v="1"/>
    <n v="4.5999999999999996"/>
    <n v="6.5"/>
    <n v="2"/>
    <n v="3"/>
    <s v="N"/>
    <s v="N"/>
    <s v="N"/>
    <s v="."/>
    <s v="."/>
    <n v="1"/>
    <n v="8.6"/>
    <n v="10.6"/>
    <n v="2"/>
    <n v="2"/>
    <s v="N"/>
    <s v="N"/>
    <s v="N"/>
    <s v="."/>
    <s v="."/>
    <n v="1"/>
    <n v="15.2"/>
    <n v="14.1"/>
    <n v="2"/>
    <n v="2"/>
    <s v="N"/>
    <s v="N"/>
    <s v="N"/>
    <s v="."/>
    <s v="."/>
    <n v="2.8389999999999999E-3"/>
    <n v="5.8300000000000001E-3"/>
    <n v="2.8989999999999998E-2"/>
    <n v="9.0660000000000004E-2"/>
    <n v="101.94799999999999"/>
    <n v="104.645"/>
    <n v="101.76600000000001"/>
    <x v="2"/>
    <x v="0"/>
    <x v="0"/>
    <s v="."/>
    <x v="3"/>
    <x v="2"/>
  </r>
  <r>
    <x v="0"/>
    <n v="9"/>
    <n v="570"/>
    <x v="1"/>
    <x v="33"/>
    <s v="10-376"/>
    <n v="58"/>
    <s v="."/>
    <n v="1"/>
    <n v="3.4"/>
    <n v="6.5"/>
    <n v="2"/>
    <n v="3"/>
    <s v="N"/>
    <s v="N"/>
    <s v="N"/>
    <s v="."/>
    <n v="1"/>
    <n v="5.3"/>
    <n v="7.1"/>
    <n v="2"/>
    <n v="3"/>
    <s v="N"/>
    <s v="N"/>
    <s v="N"/>
    <s v="."/>
    <s v="."/>
    <n v="1"/>
    <n v="8.3000000000000007"/>
    <n v="11"/>
    <n v="2"/>
    <n v="3"/>
    <s v="N"/>
    <s v="N"/>
    <s v="N"/>
    <s v="."/>
    <s v="."/>
    <n v="1"/>
    <n v="12.3"/>
    <n v="13.2"/>
    <n v="2"/>
    <n v="3"/>
    <s v="N"/>
    <s v="N"/>
    <s v="N"/>
    <s v="."/>
    <s v="."/>
    <n v="4.3090000000000003E-3"/>
    <n v="8.0149999999999996E-3"/>
    <n v="3.0130000000000001E-2"/>
    <n v="6.429E-2"/>
    <n v="94.665000000000006"/>
    <n v="106.1"/>
    <n v="99.938999999999993"/>
    <x v="2"/>
    <x v="0"/>
    <x v="0"/>
    <s v="."/>
    <x v="3"/>
    <x v="2"/>
  </r>
  <r>
    <x v="1"/>
    <n v="6"/>
    <n v="361"/>
    <x v="1"/>
    <x v="33"/>
    <s v="10-376"/>
    <n v="41"/>
    <s v="."/>
    <n v="1"/>
    <n v="2.7"/>
    <n v="2.5"/>
    <n v="3"/>
    <n v="3"/>
    <s v="N"/>
    <s v="N"/>
    <s v="N"/>
    <s v="."/>
    <n v="1"/>
    <n v="4.3"/>
    <n v="6"/>
    <n v="3"/>
    <n v="3"/>
    <s v="N"/>
    <s v="N"/>
    <s v="N"/>
    <s v="."/>
    <s v="."/>
    <n v="1"/>
    <n v="7.6"/>
    <n v="11.7"/>
    <n v="3"/>
    <n v="2"/>
    <s v="N"/>
    <s v="N"/>
    <s v="N"/>
    <s v="."/>
    <s v="."/>
    <n v="1"/>
    <n v="12.1"/>
    <n v="14"/>
    <n v="3"/>
    <n v="2"/>
    <s v="N"/>
    <s v="N"/>
    <s v="N"/>
    <s v="."/>
    <s v="."/>
    <n v="5.0600000000000005E-4"/>
    <n v="4.6439999999999997E-3"/>
    <n v="3.1210000000000002E-2"/>
    <n v="7.1150000000000005E-2"/>
    <n v="87.572999999999993"/>
    <n v="104.26900000000001"/>
    <n v="89.97"/>
    <x v="2"/>
    <x v="0"/>
    <x v="0"/>
    <s v="."/>
    <x v="4"/>
    <x v="2"/>
  </r>
  <r>
    <x v="1"/>
    <n v="17"/>
    <n v="1071"/>
    <x v="1"/>
    <x v="33"/>
    <s v="10-376"/>
    <n v="47"/>
    <s v="."/>
    <n v="1"/>
    <n v="3"/>
    <n v="4.2"/>
    <n v="2"/>
    <n v="3"/>
    <s v="N"/>
    <s v="N"/>
    <s v="N"/>
    <s v="."/>
    <n v="1"/>
    <n v="5"/>
    <n v="6.5"/>
    <n v="2"/>
    <n v="2"/>
    <s v="N"/>
    <s v="N"/>
    <s v="N"/>
    <s v="."/>
    <s v="."/>
    <n v="1"/>
    <n v="8.5"/>
    <n v="10.4"/>
    <n v="3"/>
    <n v="2"/>
    <s v="N"/>
    <s v="N"/>
    <s v="N"/>
    <s v="."/>
    <s v="."/>
    <n v="1"/>
    <n v="14.6"/>
    <n v="15.2"/>
    <n v="2"/>
    <n v="2"/>
    <s v="N"/>
    <s v="N"/>
    <s v="N"/>
    <s v="."/>
    <s v="."/>
    <n v="1.588E-3"/>
    <n v="6.3369999999999998E-3"/>
    <n v="2.758E-2"/>
    <n v="0.1012"/>
    <n v="96.733999999999995"/>
    <n v="102.47"/>
    <n v="88.968000000000004"/>
    <x v="2"/>
    <x v="0"/>
    <x v="0"/>
    <s v="."/>
    <x v="4"/>
    <x v="2"/>
  </r>
  <r>
    <x v="0"/>
    <n v="5"/>
    <n v="260"/>
    <x v="1"/>
    <x v="33"/>
    <s v="10-376"/>
    <n v="4"/>
    <s v="."/>
    <n v="1"/>
    <n v="3.5"/>
    <n v="6"/>
    <n v="3"/>
    <n v="3"/>
    <s v="N"/>
    <s v="N"/>
    <s v="N"/>
    <s v="."/>
    <n v="1"/>
    <n v="4.5999999999999996"/>
    <n v="6.7"/>
    <n v="3"/>
    <n v="3"/>
    <s v="Y"/>
    <s v="N"/>
    <s v="N"/>
    <s v="."/>
    <s v="."/>
    <n v="1"/>
    <n v="8"/>
    <n v="10.5"/>
    <n v="1"/>
    <n v="1"/>
    <s v="Y"/>
    <s v="N"/>
    <s v="N"/>
    <s v="."/>
    <s v="."/>
    <n v="1"/>
    <n v="13.7"/>
    <n v="13.8"/>
    <n v="2"/>
    <n v="2"/>
    <s v="Y"/>
    <s v="N"/>
    <s v="N"/>
    <s v="."/>
    <s v="."/>
    <n v="3.7799999999999999E-3"/>
    <n v="6.195E-3"/>
    <n v="2.6460000000000001E-2"/>
    <n v="7.8270000000000006E-2"/>
    <n v="95.760999999999996"/>
    <n v="100.35899999999999"/>
    <n v="87.85"/>
    <x v="3"/>
    <x v="1"/>
    <x v="1"/>
    <s v="N"/>
    <x v="4"/>
    <x v="2"/>
  </r>
  <r>
    <x v="1"/>
    <n v="15"/>
    <n v="915"/>
    <x v="1"/>
    <x v="33"/>
    <s v="10-376"/>
    <n v="19"/>
    <s v="."/>
    <n v="1"/>
    <n v="3.3"/>
    <n v="4.9000000000000004"/>
    <n v="3"/>
    <n v="3"/>
    <s v="N"/>
    <s v="N"/>
    <s v="N"/>
    <s v="."/>
    <n v="1"/>
    <n v="5"/>
    <n v="7.6"/>
    <n v="3"/>
    <n v="2"/>
    <s v="N"/>
    <s v="N"/>
    <s v="N"/>
    <s v="."/>
    <s v="."/>
    <n v="1"/>
    <n v="7.8"/>
    <n v="11.8"/>
    <n v="2"/>
    <n v="3"/>
    <s v="N"/>
    <s v="N"/>
    <s v="N"/>
    <s v="."/>
    <s v="."/>
    <n v="1"/>
    <n v="11.5"/>
    <n v="13.6"/>
    <n v="2"/>
    <n v="2"/>
    <s v="N"/>
    <s v="N"/>
    <s v="N"/>
    <s v="."/>
    <s v="."/>
    <n v="2.3770000000000002E-3"/>
    <n v="8.6639999999999998E-3"/>
    <n v="3.2579999999999998E-2"/>
    <n v="6.3810000000000006E-2"/>
    <n v="86.406000000000006"/>
    <n v="103.355"/>
    <n v="84.561999999999998"/>
    <x v="2"/>
    <x v="0"/>
    <x v="0"/>
    <s v="."/>
    <x v="4"/>
    <x v="2"/>
  </r>
  <r>
    <x v="0"/>
    <n v="1"/>
    <n v="6"/>
    <x v="1"/>
    <x v="33"/>
    <s v="10-376"/>
    <n v="6"/>
    <s v="."/>
    <n v="1"/>
    <n v="3"/>
    <n v="3.5"/>
    <n v="2"/>
    <n v="3"/>
    <s v="Y"/>
    <s v="N"/>
    <s v="N"/>
    <s v="."/>
    <n v="1"/>
    <n v="5.4"/>
    <n v="6.3"/>
    <n v="1"/>
    <n v="3"/>
    <s v="Y"/>
    <s v="N"/>
    <s v="N"/>
    <s v="."/>
    <s v="."/>
    <n v="1"/>
    <n v="9.1"/>
    <n v="9.1"/>
    <n v="1"/>
    <n v="1"/>
    <s v="Y"/>
    <s v="N"/>
    <s v="N"/>
    <s v="."/>
    <s v="."/>
    <n v="1"/>
    <n v="13.5"/>
    <n v="13.6"/>
    <n v="1"/>
    <n v="2"/>
    <s v="Y"/>
    <s v="N"/>
    <s v="N"/>
    <s v="."/>
    <s v="."/>
    <n v="1.1019999999999999E-3"/>
    <n v="6.43E-3"/>
    <n v="2.2610000000000002E-2"/>
    <n v="7.4910000000000004E-2"/>
    <n v="95.98"/>
    <n v="98.483000000000004"/>
    <n v="82.575000000000003"/>
    <x v="6"/>
    <x v="1"/>
    <x v="1"/>
    <s v="N"/>
    <x v="4"/>
    <x v="2"/>
  </r>
  <r>
    <x v="1"/>
    <n v="9"/>
    <n v="533"/>
    <x v="1"/>
    <x v="33"/>
    <s v="10-376"/>
    <n v="21"/>
    <s v="."/>
    <n v="1"/>
    <n v="2.8"/>
    <n v="4.0999999999999996"/>
    <n v="2"/>
    <n v="3"/>
    <s v="N"/>
    <s v="N"/>
    <s v="N"/>
    <s v="."/>
    <n v="1"/>
    <n v="5.0999999999999996"/>
    <n v="5.9"/>
    <n v="3"/>
    <n v="2"/>
    <s v="N"/>
    <s v="N"/>
    <s v="N"/>
    <s v="."/>
    <s v="."/>
    <n v="1"/>
    <n v="9"/>
    <n v="10.6"/>
    <n v="3"/>
    <n v="2"/>
    <s v="N"/>
    <s v="N"/>
    <s v="N"/>
    <s v="."/>
    <s v="."/>
    <n v="1"/>
    <n v="15.2"/>
    <n v="13.4"/>
    <n v="2"/>
    <n v="3"/>
    <s v="N"/>
    <s v="N"/>
    <s v="N"/>
    <s v="."/>
    <s v="."/>
    <n v="1.4120000000000001E-3"/>
    <n v="5.326E-3"/>
    <n v="3.0339999999999999E-2"/>
    <n v="8.1879999999999994E-2"/>
    <n v="99.045000000000002"/>
    <n v="90.953000000000003"/>
    <n v="74.513999999999996"/>
    <x v="2"/>
    <x v="0"/>
    <x v="0"/>
    <s v="."/>
    <x v="5"/>
    <x v="2"/>
  </r>
  <r>
    <x v="0"/>
    <n v="12"/>
    <n v="720"/>
    <x v="1"/>
    <x v="33"/>
    <s v="10-376"/>
    <n v="16"/>
    <s v="."/>
    <n v="1"/>
    <n v="3.2"/>
    <n v="5.0999999999999996"/>
    <n v="2"/>
    <n v="2"/>
    <s v="N"/>
    <s v="Y"/>
    <s v="N"/>
    <s v="AVES"/>
    <n v="1"/>
    <n v="5.6"/>
    <n v="6.9"/>
    <n v="2"/>
    <n v="2"/>
    <s v="N"/>
    <s v="N"/>
    <s v="N"/>
    <s v="."/>
    <s v="."/>
    <n v="1"/>
    <n v="9.4"/>
    <n v="9.8000000000000007"/>
    <n v="2"/>
    <n v="2"/>
    <s v="N"/>
    <s v="N"/>
    <s v="N"/>
    <s v="."/>
    <s v="."/>
    <n v="1"/>
    <n v="17.5"/>
    <n v="12.8"/>
    <n v="2"/>
    <n v="3"/>
    <s v="N"/>
    <s v="N"/>
    <s v="N"/>
    <s v="."/>
    <s v="."/>
    <n v="2.4970000000000001E-3"/>
    <n v="7.9979999999999999E-3"/>
    <n v="2.708E-2"/>
    <n v="8.6019999999999999E-2"/>
    <n v="114.989"/>
    <n v="82.977999999999994"/>
    <n v="74.463999999999999"/>
    <x v="2"/>
    <x v="0"/>
    <x v="0"/>
    <s v="."/>
    <x v="5"/>
    <x v="2"/>
  </r>
  <r>
    <x v="0"/>
    <n v="19"/>
    <n v="1189"/>
    <x v="1"/>
    <x v="33"/>
    <s v="10-376"/>
    <n v="37"/>
    <s v="."/>
    <n v="1"/>
    <n v="2.5"/>
    <n v="2.5"/>
    <n v="3"/>
    <n v="2"/>
    <s v="N"/>
    <s v="N"/>
    <s v="N"/>
    <s v="."/>
    <n v="1"/>
    <n v="4.8"/>
    <n v="5.8"/>
    <n v="2"/>
    <n v="2"/>
    <s v="N"/>
    <s v="N"/>
    <s v="N"/>
    <s v="."/>
    <s v="."/>
    <n v="1"/>
    <n v="9"/>
    <n v="8.6999999999999993"/>
    <n v="3"/>
    <n v="3"/>
    <s v="N"/>
    <s v="N"/>
    <s v="N"/>
    <s v="."/>
    <s v="."/>
    <n v="1"/>
    <n v="12.1"/>
    <n v="11.8"/>
    <n v="3"/>
    <n v="3"/>
    <s v="N"/>
    <s v="N"/>
    <s v="N"/>
    <s v="."/>
    <s v="."/>
    <n v="4.6900000000000002E-4"/>
    <n v="4.8440000000000002E-3"/>
    <n v="2.044E-2"/>
    <n v="5.0540000000000002E-2"/>
    <n v="91.543999999999997"/>
    <n v="90.72"/>
    <n v="63.874000000000002"/>
    <x v="2"/>
    <x v="0"/>
    <x v="0"/>
    <s v="."/>
    <x v="6"/>
    <x v="2"/>
  </r>
  <r>
    <x v="0"/>
    <n v="7"/>
    <n v="391"/>
    <x v="1"/>
    <x v="33"/>
    <s v="10-376"/>
    <n v="7"/>
    <s v="."/>
    <n v="1"/>
    <n v="2.8"/>
    <n v="4"/>
    <n v="2"/>
    <n v="3"/>
    <s v="N"/>
    <s v="N"/>
    <s v="N"/>
    <s v="."/>
    <n v="1"/>
    <n v="5"/>
    <n v="5.3"/>
    <n v="2"/>
    <n v="2"/>
    <s v="N"/>
    <s v="N"/>
    <s v="N"/>
    <s v="."/>
    <s v="."/>
    <n v="1"/>
    <n v="7.6"/>
    <n v="9.1999999999999993"/>
    <n v="2"/>
    <n v="2"/>
    <s v="N"/>
    <s v="N"/>
    <s v="N"/>
    <s v="."/>
    <s v="."/>
    <n v="1"/>
    <n v="14.2"/>
    <n v="12.6"/>
    <n v="2"/>
    <n v="3"/>
    <s v="N"/>
    <s v="N"/>
    <s v="N"/>
    <s v="."/>
    <s v="."/>
    <n v="1.3439999999999999E-3"/>
    <n v="4.2129999999999997E-3"/>
    <n v="1.9300000000000001E-2"/>
    <n v="6.7629999999999996E-2"/>
    <n v="102.072"/>
    <n v="84.369"/>
    <n v="63.311"/>
    <x v="2"/>
    <x v="0"/>
    <x v="0"/>
    <s v="."/>
    <x v="6"/>
    <x v="2"/>
  </r>
  <r>
    <x v="1"/>
    <n v="4"/>
    <n v="245"/>
    <x v="1"/>
    <x v="33"/>
    <s v="10-376"/>
    <n v="53"/>
    <s v="."/>
    <n v="1"/>
    <n v="4.7"/>
    <n v="6.3"/>
    <n v="3"/>
    <n v="3"/>
    <s v="N"/>
    <s v="N"/>
    <s v="N"/>
    <s v="."/>
    <n v="1"/>
    <n v="6.2"/>
    <n v="6.9"/>
    <n v="2"/>
    <n v="3"/>
    <s v="N"/>
    <s v="N"/>
    <s v="N"/>
    <s v="."/>
    <s v="."/>
    <n v="1"/>
    <n v="9.8000000000000007"/>
    <n v="8.6"/>
    <n v="3"/>
    <n v="3"/>
    <s v="N"/>
    <s v="N"/>
    <s v="N"/>
    <s v="."/>
    <s v="."/>
    <n v="1"/>
    <n v="15.5"/>
    <n v="10.5"/>
    <n v="3"/>
    <n v="3"/>
    <s v="N"/>
    <s v="N"/>
    <s v="N"/>
    <s v="."/>
    <s v="."/>
    <n v="5.5960000000000003E-3"/>
    <n v="8.855E-3"/>
    <n v="2.1739999999999999E-2"/>
    <n v="5.1270000000000003E-2"/>
    <n v="105.04900000000001"/>
    <n v="76.510000000000005"/>
    <n v="51.375999999999998"/>
    <x v="2"/>
    <x v="0"/>
    <x v="0"/>
    <s v="."/>
    <x v="7"/>
    <x v="2"/>
  </r>
  <r>
    <x v="0"/>
    <n v="16"/>
    <n v="1022"/>
    <x v="1"/>
    <x v="33"/>
    <s v="10-376"/>
    <n v="62"/>
    <s v="."/>
    <n v="0"/>
    <s v="."/>
    <s v="."/>
    <s v="."/>
    <s v="."/>
    <s v="."/>
    <s v="."/>
    <s v="."/>
    <s v="."/>
    <n v="1"/>
    <n v="4.5999999999999996"/>
    <n v="5"/>
    <n v="1"/>
    <n v="1"/>
    <s v="Y"/>
    <s v="N"/>
    <s v="N"/>
    <s v="REB"/>
    <s v="."/>
    <n v="1"/>
    <n v="7.3"/>
    <n v="7.3"/>
    <n v="1"/>
    <n v="1"/>
    <s v="Y"/>
    <s v="N"/>
    <s v="N"/>
    <s v="."/>
    <s v="."/>
    <n v="1"/>
    <n v="11.6"/>
    <n v="9.1"/>
    <n v="1"/>
    <n v="3"/>
    <s v="Y"/>
    <s v="N"/>
    <s v="N"/>
    <s v="."/>
    <s v="."/>
    <s v="."/>
    <n v="3.4499999999999999E-3"/>
    <n v="1.167E-2"/>
    <n v="2.8819999999999998E-2"/>
    <n v="87.525999999999996"/>
    <n v="73.685000000000002"/>
    <n v="47.738"/>
    <x v="6"/>
    <x v="1"/>
    <x v="1"/>
    <s v="N"/>
    <x v="7"/>
    <x v="2"/>
  </r>
  <r>
    <x v="1"/>
    <n v="6"/>
    <n v="357"/>
    <x v="1"/>
    <x v="33"/>
    <s v="10-376"/>
    <n v="37"/>
    <s v="."/>
    <n v="1"/>
    <n v="2.5"/>
    <n v="3.6"/>
    <n v="2"/>
    <n v="3"/>
    <s v="Y"/>
    <s v="N"/>
    <s v="N"/>
    <s v="."/>
    <n v="1"/>
    <n v="4"/>
    <n v="5.0999999999999996"/>
    <n v="2"/>
    <n v="2"/>
    <s v="Y"/>
    <s v="N"/>
    <s v="N"/>
    <s v="."/>
    <s v="."/>
    <n v="1"/>
    <n v="7.1"/>
    <n v="8.3000000000000007"/>
    <n v="1"/>
    <n v="1"/>
    <s v="Y"/>
    <s v="N"/>
    <s v="N"/>
    <s v="."/>
    <s v="."/>
    <n v="1"/>
    <n v="12.5"/>
    <n v="10.3"/>
    <n v="2"/>
    <n v="3"/>
    <s v="Y"/>
    <s v="N"/>
    <s v="N"/>
    <s v="."/>
    <s v="."/>
    <n v="9.7199999999999999E-4"/>
    <n v="3.1210000000000001E-3"/>
    <n v="1.4670000000000001E-2"/>
    <n v="3.9780000000000003E-2"/>
    <n v="90.388999999999996"/>
    <n v="78.875"/>
    <n v="46.246000000000002"/>
    <x v="3"/>
    <x v="1"/>
    <x v="1"/>
    <s v="N"/>
    <x v="7"/>
    <x v="2"/>
  </r>
  <r>
    <x v="0"/>
    <n v="11"/>
    <n v="643"/>
    <x v="1"/>
    <x v="33"/>
    <s v="10-376"/>
    <n v="3"/>
    <s v="."/>
    <n v="1"/>
    <n v="2.9"/>
    <n v="3.2"/>
    <n v="1"/>
    <n v="1"/>
    <s v="Y"/>
    <s v="N"/>
    <s v="N"/>
    <s v="."/>
    <n v="1"/>
    <n v="5"/>
    <n v="4.3"/>
    <n v="1"/>
    <n v="2"/>
    <s v="Y"/>
    <s v="N"/>
    <s v="N"/>
    <s v="."/>
    <s v="."/>
    <n v="1"/>
    <n v="8"/>
    <n v="9"/>
    <n v="1"/>
    <n v="2"/>
    <s v="Y"/>
    <s v="N"/>
    <s v="N"/>
    <s v="."/>
    <s v="."/>
    <n v="1"/>
    <n v="13.1"/>
    <n v="10.4"/>
    <n v="2"/>
    <n v="3"/>
    <s v="Y"/>
    <s v="N"/>
    <s v="N"/>
    <s v="."/>
    <s v="."/>
    <n v="8.9099999999999997E-4"/>
    <n v="2.7729999999999999E-3"/>
    <n v="1.9439999999999999E-2"/>
    <n v="4.2509999999999999E-2"/>
    <n v="101.874"/>
    <n v="73.013000000000005"/>
    <n v="36.841000000000001"/>
    <x v="3"/>
    <x v="1"/>
    <x v="1"/>
    <s v="N"/>
    <x v="7"/>
    <x v="2"/>
  </r>
  <r>
    <x v="0"/>
    <n v="8"/>
    <n v="472"/>
    <x v="1"/>
    <x v="33"/>
    <s v="10-376"/>
    <n v="24"/>
    <s v="."/>
    <n v="1"/>
    <n v="1.9"/>
    <n v="1"/>
    <n v="2"/>
    <n v="2"/>
    <s v="N"/>
    <s v="N"/>
    <s v="N"/>
    <s v="."/>
    <n v="1"/>
    <n v="3.1"/>
    <n v="3.8"/>
    <n v="2"/>
    <n v="2"/>
    <s v="N"/>
    <s v="N"/>
    <s v="N"/>
    <s v="."/>
    <s v="."/>
    <n v="1"/>
    <n v="7.7"/>
    <n v="7.4"/>
    <n v="2"/>
    <n v="3"/>
    <s v="N"/>
    <s v="N"/>
    <s v="N"/>
    <s v="."/>
    <s v="."/>
    <n v="1"/>
    <n v="14.2"/>
    <n v="8"/>
    <n v="3"/>
    <n v="3"/>
    <s v="N"/>
    <s v="N"/>
    <s v="N"/>
    <s v="."/>
    <s v="."/>
    <n v="5.7000000000000003E-5"/>
    <n v="1.343E-3"/>
    <n v="1.265E-2"/>
    <n v="2.726E-2"/>
    <n v="102.988"/>
    <n v="62.057000000000002"/>
    <n v="30.567"/>
    <x v="2"/>
    <x v="0"/>
    <x v="0"/>
    <s v="."/>
    <x v="8"/>
    <x v="2"/>
  </r>
  <r>
    <x v="1"/>
    <n v="18"/>
    <n v="1112"/>
    <x v="1"/>
    <x v="33"/>
    <s v="10-376"/>
    <n v="24"/>
    <s v="."/>
    <n v="1"/>
    <n v="1.8"/>
    <n v="3"/>
    <n v="2"/>
    <n v="3"/>
    <s v="Y"/>
    <s v="N"/>
    <s v="N"/>
    <s v="."/>
    <n v="1"/>
    <n v="3.3"/>
    <n v="3.9"/>
    <n v="2"/>
    <n v="3"/>
    <s v="N"/>
    <s v="N"/>
    <s v="N"/>
    <s v="."/>
    <s v="."/>
    <n v="1"/>
    <n v="6"/>
    <n v="5.4"/>
    <n v="2"/>
    <n v="3"/>
    <s v="N"/>
    <s v="N"/>
    <s v="N"/>
    <s v="."/>
    <s v="."/>
    <n v="1"/>
    <n v="10.4"/>
    <n v="5.6"/>
    <n v="2"/>
    <n v="3"/>
    <s v="N"/>
    <s v="N"/>
    <s v="N"/>
    <s v="."/>
    <s v="."/>
    <n v="4.86E-4"/>
    <n v="1.506E-3"/>
    <n v="5.2500000000000003E-3"/>
    <n v="9.7800000000000005E-3"/>
    <n v="74.212000000000003"/>
    <n v="52.92"/>
    <n v="20.565000000000001"/>
    <x v="2"/>
    <x v="0"/>
    <x v="0"/>
    <s v="."/>
    <x v="8"/>
    <x v="2"/>
  </r>
  <r>
    <x v="0"/>
    <n v="12"/>
    <n v="706"/>
    <x v="1"/>
    <x v="33"/>
    <s v="10-376"/>
    <n v="2"/>
    <s v="."/>
    <n v="1"/>
    <n v="2.4"/>
    <n v="1.9"/>
    <n v="1"/>
    <n v="1"/>
    <s v="Y"/>
    <s v="N"/>
    <s v="N"/>
    <s v="."/>
    <n v="1"/>
    <n v="4.2"/>
    <n v="4.5999999999999996"/>
    <n v="2"/>
    <n v="3"/>
    <s v="N"/>
    <s v="N"/>
    <s v="N"/>
    <s v="."/>
    <s v="."/>
    <n v="1"/>
    <n v="7.6"/>
    <n v="9.1"/>
    <n v="2"/>
    <n v="3"/>
    <s v="N"/>
    <s v="N"/>
    <s v="N"/>
    <s v="."/>
    <s v="."/>
    <n v="1"/>
    <n v="12.4"/>
    <n v="9.5"/>
    <n v="2"/>
    <n v="3"/>
    <s v="N"/>
    <s v="N"/>
    <s v="N"/>
    <s v="."/>
    <s v="."/>
    <n v="2.5999999999999998E-4"/>
    <n v="2.666E-3"/>
    <n v="1.8880000000000001E-2"/>
    <n v="3.3570000000000003E-2"/>
    <n v="87.849000000000004"/>
    <n v="65.135999999999996"/>
    <n v="20.213999999999999"/>
    <x v="2"/>
    <x v="0"/>
    <x v="0"/>
    <s v="."/>
    <x v="8"/>
    <x v="2"/>
  </r>
  <r>
    <x v="1"/>
    <n v="16"/>
    <n v="996"/>
    <x v="1"/>
    <x v="33"/>
    <s v="10-376"/>
    <n v="36"/>
    <s v="."/>
    <n v="1"/>
    <n v="2.2999999999999998"/>
    <n v="4.5"/>
    <n v="2"/>
    <n v="2"/>
    <s v="N"/>
    <s v="N"/>
    <s v="N"/>
    <s v="."/>
    <n v="1"/>
    <n v="3.4"/>
    <n v="5.7"/>
    <n v="3"/>
    <n v="2"/>
    <s v="N"/>
    <s v="N"/>
    <s v="N"/>
    <s v="."/>
    <s v="."/>
    <n v="1"/>
    <n v="7"/>
    <n v="7.7"/>
    <n v="2"/>
    <n v="3"/>
    <s v="N"/>
    <s v="N"/>
    <s v="N"/>
    <s v="."/>
    <s v="."/>
    <n v="1"/>
    <n v="11.2"/>
    <n v="9.5"/>
    <n v="2"/>
    <n v="3"/>
    <s v="N"/>
    <s v="N"/>
    <s v="N"/>
    <s v="."/>
    <s v="."/>
    <n v="1.397E-3"/>
    <n v="3.3140000000000001E-3"/>
    <n v="1.2449999999999999E-2"/>
    <n v="3.032E-2"/>
    <n v="71.826999999999998"/>
    <n v="60.363999999999997"/>
    <n v="14.442"/>
    <x v="2"/>
    <x v="0"/>
    <x v="0"/>
    <s v="."/>
    <x v="8"/>
    <x v="2"/>
  </r>
  <r>
    <x v="0"/>
    <n v="14"/>
    <n v="893"/>
    <x v="1"/>
    <x v="33"/>
    <s v="10-376"/>
    <n v="61"/>
    <s v="."/>
    <n v="1"/>
    <n v="2.2000000000000002"/>
    <n v="4.0999999999999996"/>
    <n v="2"/>
    <n v="3"/>
    <s v="N"/>
    <s v="N"/>
    <s v="N"/>
    <s v="."/>
    <n v="1"/>
    <n v="3.3"/>
    <n v="3.2"/>
    <n v="3"/>
    <n v="3"/>
    <s v="N"/>
    <s v="N"/>
    <s v="N"/>
    <s v="."/>
    <s v="."/>
    <n v="1"/>
    <n v="5.6"/>
    <n v="5.4"/>
    <n v="2"/>
    <n v="3"/>
    <s v="N"/>
    <s v="N"/>
    <s v="N"/>
    <s v="."/>
    <s v="."/>
    <n v="1"/>
    <n v="10.199999999999999"/>
    <n v="7.1"/>
    <n v="3"/>
    <n v="3"/>
    <s v="N"/>
    <s v="N"/>
    <s v="N"/>
    <s v="."/>
    <s v="."/>
    <n v="1.109E-3"/>
    <n v="1.0139999999999999E-3"/>
    <n v="4.8999999999999998E-3"/>
    <n v="1.5429999999999999E-2"/>
    <n v="72.739000000000004"/>
    <n v="47.241999999999997"/>
    <n v="1.079"/>
    <x v="2"/>
    <x v="0"/>
    <x v="0"/>
    <s v="."/>
    <x v="8"/>
    <x v="2"/>
  </r>
  <r>
    <x v="1"/>
    <n v="17"/>
    <n v="1087"/>
    <x v="1"/>
    <x v="34"/>
    <s v="10-377"/>
    <n v="63"/>
    <s v="."/>
    <n v="1"/>
    <n v="3.6"/>
    <n v="6.2"/>
    <n v="3"/>
    <n v="3"/>
    <s v="N"/>
    <s v="N"/>
    <s v="N"/>
    <s v="."/>
    <n v="1"/>
    <n v="6.4"/>
    <n v="11.5"/>
    <n v="2"/>
    <n v="1"/>
    <s v="Y"/>
    <s v="N"/>
    <s v="N"/>
    <s v="."/>
    <s v="."/>
    <n v="1"/>
    <n v="10.199999999999999"/>
    <n v="16.399999999999999"/>
    <n v="1"/>
    <n v="1"/>
    <s v="Y"/>
    <s v="N"/>
    <s v="N"/>
    <s v="."/>
    <s v="."/>
    <n v="1"/>
    <n v="17.600000000000001"/>
    <n v="22.3"/>
    <n v="2"/>
    <n v="2"/>
    <s v="Y"/>
    <s v="N"/>
    <s v="N"/>
    <s v="."/>
    <s v="."/>
    <n v="4.1520000000000003E-3"/>
    <n v="2.5392000000000001E-2"/>
    <n v="8.2299999999999998E-2"/>
    <n v="0.26257000000000003"/>
    <n v="112.155"/>
    <n v="146.55000000000001"/>
    <n v="246.72499999999999"/>
    <x v="3"/>
    <x v="1"/>
    <x v="1"/>
    <s v="N"/>
    <x v="0"/>
    <x v="1"/>
  </r>
  <r>
    <x v="1"/>
    <n v="9"/>
    <n v="537"/>
    <x v="1"/>
    <x v="34"/>
    <s v="10-377"/>
    <n v="25"/>
    <s v="."/>
    <n v="1"/>
    <n v="2.4"/>
    <n v="4.5999999999999996"/>
    <n v="1"/>
    <n v="1"/>
    <s v="N"/>
    <s v="N"/>
    <s v="N"/>
    <s v="."/>
    <n v="1"/>
    <n v="5.6"/>
    <n v="6.9"/>
    <n v="2"/>
    <n v="3"/>
    <s v="N"/>
    <s v="N"/>
    <s v="N"/>
    <s v="."/>
    <s v="."/>
    <n v="1"/>
    <n v="8.6"/>
    <n v="15.2"/>
    <n v="2"/>
    <n v="2"/>
    <s v="N"/>
    <s v="N"/>
    <s v="N"/>
    <s v="."/>
    <s v="."/>
    <n v="1"/>
    <n v="13.3"/>
    <n v="17.5"/>
    <n v="2"/>
    <n v="2"/>
    <s v="N"/>
    <s v="N"/>
    <s v="N"/>
    <s v="."/>
    <s v="."/>
    <n v="1.524E-3"/>
    <n v="7.9979999999999999E-3"/>
    <n v="5.9610000000000003E-2"/>
    <n v="0.12218999999999999"/>
    <n v="105.583"/>
    <n v="147.02500000000001"/>
    <n v="212.38399999999999"/>
    <x v="2"/>
    <x v="0"/>
    <x v="0"/>
    <s v="."/>
    <x v="0"/>
    <x v="0"/>
  </r>
  <r>
    <x v="0"/>
    <n v="11"/>
    <n v="665"/>
    <x v="1"/>
    <x v="34"/>
    <s v="10-377"/>
    <n v="25"/>
    <s v="."/>
    <n v="1"/>
    <n v="2.8"/>
    <n v="7.2"/>
    <n v="2"/>
    <n v="1"/>
    <s v="Y"/>
    <s v="N"/>
    <s v="N"/>
    <s v="RL"/>
    <n v="1"/>
    <n v="6.5"/>
    <n v="9.6999999999999993"/>
    <n v="1"/>
    <n v="2"/>
    <s v="Y"/>
    <s v="N"/>
    <s v="N"/>
    <s v="."/>
    <s v="."/>
    <n v="1"/>
    <n v="9.1999999999999993"/>
    <n v="12.8"/>
    <n v="1"/>
    <n v="1"/>
    <s v="Y"/>
    <s v="N"/>
    <s v="N"/>
    <s v="."/>
    <s v="."/>
    <n v="1"/>
    <n v="16"/>
    <n v="17.399999999999999"/>
    <n v="1"/>
    <n v="2"/>
    <s v="Y"/>
    <s v="N"/>
    <s v="N"/>
    <s v="."/>
    <s v="."/>
    <n v="4.3550000000000004E-3"/>
    <n v="1.8348E-2"/>
    <n v="4.5220000000000003E-2"/>
    <n v="0.14532"/>
    <n v="110.33199999999999"/>
    <n v="127.50700000000001"/>
    <n v="165.08099999999999"/>
    <x v="6"/>
    <x v="1"/>
    <x v="1"/>
    <s v="N"/>
    <x v="9"/>
    <x v="2"/>
  </r>
  <r>
    <x v="0"/>
    <n v="13"/>
    <n v="779"/>
    <x v="1"/>
    <x v="34"/>
    <s v="10-377"/>
    <n v="11"/>
    <s v="."/>
    <n v="1"/>
    <n v="3.1"/>
    <n v="4"/>
    <n v="2"/>
    <n v="1"/>
    <s v="N"/>
    <s v="N"/>
    <s v="N"/>
    <s v="."/>
    <n v="1"/>
    <n v="5.7"/>
    <n v="7.1"/>
    <n v="2"/>
    <n v="2"/>
    <s v="N"/>
    <s v="N"/>
    <s v="N"/>
    <s v="."/>
    <s v="."/>
    <n v="1"/>
    <n v="9.3000000000000007"/>
    <n v="12.9"/>
    <n v="2"/>
    <n v="2"/>
    <s v="N"/>
    <s v="N"/>
    <s v="N"/>
    <s v="."/>
    <s v="."/>
    <n v="1"/>
    <n v="15"/>
    <n v="17.8"/>
    <n v="3"/>
    <n v="2"/>
    <s v="N"/>
    <s v="N"/>
    <s v="N"/>
    <s v="."/>
    <s v="."/>
    <n v="1.488E-3"/>
    <n v="8.6199999999999992E-3"/>
    <n v="4.6429999999999999E-2"/>
    <n v="0.14258000000000001"/>
    <n v="108.67700000000001"/>
    <n v="121.92100000000001"/>
    <n v="156.16900000000001"/>
    <x v="2"/>
    <x v="0"/>
    <x v="0"/>
    <s v="."/>
    <x v="9"/>
    <x v="0"/>
  </r>
  <r>
    <x v="1"/>
    <n v="7"/>
    <n v="445"/>
    <x v="1"/>
    <x v="34"/>
    <s v="10-377"/>
    <n v="61"/>
    <s v="."/>
    <n v="1"/>
    <n v="3.5"/>
    <n v="5.4"/>
    <n v="3"/>
    <n v="2"/>
    <s v="N"/>
    <s v="N"/>
    <s v="N"/>
    <s v="."/>
    <n v="1"/>
    <n v="5.6"/>
    <n v="6.9"/>
    <n v="2"/>
    <n v="2"/>
    <s v="N"/>
    <s v="N"/>
    <s v="N"/>
    <s v="."/>
    <s v="."/>
    <n v="1"/>
    <n v="8.5"/>
    <n v="13.1"/>
    <n v="2"/>
    <n v="2"/>
    <s v="N"/>
    <s v="N"/>
    <s v="N"/>
    <s v="."/>
    <s v="."/>
    <n v="1"/>
    <n v="15.9"/>
    <n v="17"/>
    <n v="3"/>
    <n v="2"/>
    <s v="N"/>
    <s v="N"/>
    <s v="N"/>
    <s v="."/>
    <s v="."/>
    <n v="3.0620000000000001E-3"/>
    <n v="7.9979999999999999E-3"/>
    <n v="4.376E-2"/>
    <n v="0.13785"/>
    <n v="116.28400000000001"/>
    <n v="118.02500000000001"/>
    <n v="152.13800000000001"/>
    <x v="2"/>
    <x v="0"/>
    <x v="0"/>
    <s v="."/>
    <x v="9"/>
    <x v="0"/>
  </r>
  <r>
    <x v="1"/>
    <n v="3"/>
    <n v="167"/>
    <x v="1"/>
    <x v="34"/>
    <s v="10-377"/>
    <n v="39"/>
    <s v="."/>
    <n v="1"/>
    <n v="2.7"/>
    <n v="2.2999999999999998"/>
    <n v="2"/>
    <n v="3"/>
    <s v="N"/>
    <s v="N"/>
    <s v="N"/>
    <s v="."/>
    <n v="1"/>
    <n v="4.7"/>
    <n v="5.9"/>
    <n v="1"/>
    <n v="2"/>
    <s v="N"/>
    <s v="N"/>
    <s v="N"/>
    <s v="."/>
    <s v="."/>
    <n v="1"/>
    <n v="8.3000000000000007"/>
    <n v="11.8"/>
    <n v="1"/>
    <n v="2"/>
    <s v="N"/>
    <s v="N"/>
    <s v="N"/>
    <s v="."/>
    <s v="."/>
    <n v="1"/>
    <n v="14.6"/>
    <n v="16.899999999999999"/>
    <n v="3"/>
    <n v="2"/>
    <s v="N"/>
    <s v="N"/>
    <s v="N"/>
    <s v="."/>
    <s v="."/>
    <n v="4.28E-4"/>
    <n v="4.908E-3"/>
    <n v="3.4669999999999999E-2"/>
    <n v="0.12509999999999999"/>
    <n v="106.34699999999999"/>
    <n v="124.82299999999999"/>
    <n v="150.798"/>
    <x v="1"/>
    <x v="1"/>
    <x v="0"/>
    <s v="N"/>
    <x v="9"/>
    <x v="2"/>
  </r>
  <r>
    <x v="1"/>
    <n v="4"/>
    <n v="212"/>
    <x v="1"/>
    <x v="34"/>
    <s v="10-377"/>
    <n v="20"/>
    <s v="."/>
    <n v="1"/>
    <n v="3.7"/>
    <n v="6"/>
    <n v="2"/>
    <n v="2"/>
    <s v="N"/>
    <s v="N"/>
    <s v="N"/>
    <s v="."/>
    <n v="1"/>
    <n v="6.4"/>
    <n v="8"/>
    <n v="3"/>
    <n v="2"/>
    <s v="N"/>
    <s v="N"/>
    <s v="Y"/>
    <s v="."/>
    <s v="."/>
    <n v="1"/>
    <n v="10"/>
    <n v="13.2"/>
    <n v="2"/>
    <n v="2"/>
    <s v="N"/>
    <s v="N"/>
    <s v="Y"/>
    <s v="TERM"/>
    <s v="."/>
    <n v="1"/>
    <n v="15.8"/>
    <n v="16.3"/>
    <n v="3"/>
    <n v="3"/>
    <s v="N"/>
    <s v="N"/>
    <s v="Y"/>
    <s v="."/>
    <s v="."/>
    <n v="3.9960000000000004E-3"/>
    <n v="1.2288E-2"/>
    <n v="5.2269999999999997E-2"/>
    <n v="0.12594"/>
    <n v="109.764"/>
    <n v="120.173"/>
    <n v="143.613"/>
    <x v="2"/>
    <x v="0"/>
    <x v="0"/>
    <s v="."/>
    <x v="9"/>
    <x v="0"/>
  </r>
  <r>
    <x v="0"/>
    <n v="20"/>
    <n v="1217"/>
    <x v="1"/>
    <x v="34"/>
    <s v="10-377"/>
    <n v="1"/>
    <s v="."/>
    <n v="1"/>
    <n v="3.9"/>
    <n v="4.8"/>
    <n v="3"/>
    <n v="2"/>
    <s v="N"/>
    <s v="N"/>
    <s v="N"/>
    <s v="."/>
    <n v="1"/>
    <n v="5.7"/>
    <n v="7.8"/>
    <n v="2"/>
    <n v="2"/>
    <s v="N"/>
    <s v="N"/>
    <s v="N"/>
    <s v="."/>
    <s v="."/>
    <n v="1"/>
    <n v="9.5"/>
    <n v="12.4"/>
    <n v="3"/>
    <n v="3"/>
    <s v="N"/>
    <s v="N"/>
    <s v="N"/>
    <s v="."/>
    <s v="."/>
    <n v="1"/>
    <n v="13.9"/>
    <n v="13.9"/>
    <n v="2"/>
    <n v="3"/>
    <s v="N"/>
    <s v="N"/>
    <s v="N"/>
    <s v="."/>
    <s v="."/>
    <n v="2.696E-3"/>
    <n v="1.0404E-2"/>
    <n v="4.3819999999999998E-2"/>
    <n v="8.0570000000000003E-2"/>
    <n v="105.14100000000001"/>
    <n v="120.05500000000001"/>
    <n v="140.86600000000001"/>
    <x v="2"/>
    <x v="0"/>
    <x v="0"/>
    <s v="."/>
    <x v="1"/>
    <x v="2"/>
  </r>
  <r>
    <x v="0"/>
    <n v="3"/>
    <n v="177"/>
    <x v="1"/>
    <x v="34"/>
    <s v="10-377"/>
    <n v="49"/>
    <s v="."/>
    <n v="1"/>
    <n v="4.7"/>
    <n v="6.5"/>
    <n v="2"/>
    <n v="1"/>
    <s v="N"/>
    <s v="N"/>
    <s v="N"/>
    <s v="."/>
    <n v="1"/>
    <n v="7.1"/>
    <n v="8.5"/>
    <n v="3"/>
    <n v="2"/>
    <s v="N"/>
    <s v="N"/>
    <s v="N"/>
    <s v="."/>
    <s v="."/>
    <n v="1"/>
    <n v="12"/>
    <n v="12.7"/>
    <n v="2"/>
    <n v="3"/>
    <s v="N"/>
    <s v="N"/>
    <s v="N"/>
    <s v="."/>
    <s v="."/>
    <n v="1"/>
    <n v="17.2"/>
    <n v="14.8"/>
    <n v="2"/>
    <n v="2"/>
    <s v="N"/>
    <s v="N"/>
    <s v="N"/>
    <s v="."/>
    <s v="."/>
    <n v="5.9569999999999996E-3"/>
    <n v="1.5389E-2"/>
    <n v="5.806E-2"/>
    <n v="0.11302"/>
    <n v="114.714"/>
    <n v="109.986"/>
    <n v="127.298"/>
    <x v="2"/>
    <x v="0"/>
    <x v="0"/>
    <s v="."/>
    <x v="1"/>
    <x v="2"/>
  </r>
  <r>
    <x v="1"/>
    <n v="1"/>
    <n v="46"/>
    <x v="1"/>
    <x v="34"/>
    <s v="10-377"/>
    <n v="46"/>
    <s v="."/>
    <n v="1"/>
    <n v="2.2999999999999998"/>
    <n v="3"/>
    <n v="2"/>
    <n v="3"/>
    <s v="N"/>
    <s v="N"/>
    <s v="N"/>
    <s v="."/>
    <n v="1"/>
    <n v="3.4"/>
    <n v="5"/>
    <n v="3"/>
    <n v="2"/>
    <s v="N"/>
    <s v="N"/>
    <s v="N"/>
    <s v="."/>
    <s v="."/>
    <n v="1"/>
    <n v="6"/>
    <n v="9.6999999999999993"/>
    <n v="1"/>
    <n v="3"/>
    <s v="N"/>
    <s v="N"/>
    <s v="N"/>
    <s v="."/>
    <s v="."/>
    <n v="1"/>
    <n v="13.8"/>
    <n v="16.5"/>
    <n v="2"/>
    <n v="2"/>
    <s v="N"/>
    <s v="N"/>
    <s v="N"/>
    <s v="."/>
    <s v="."/>
    <n v="6.2100000000000002E-4"/>
    <n v="2.5500000000000002E-3"/>
    <n v="1.694E-2"/>
    <n v="0.11271"/>
    <n v="97.766000000000005"/>
    <n v="115.166"/>
    <n v="116.029"/>
    <x v="1"/>
    <x v="1"/>
    <x v="0"/>
    <s v="N"/>
    <x v="2"/>
    <x v="2"/>
  </r>
  <r>
    <x v="1"/>
    <n v="15"/>
    <n v="922"/>
    <x v="1"/>
    <x v="34"/>
    <s v="10-377"/>
    <n v="26"/>
    <s v="."/>
    <n v="1"/>
    <n v="3.6"/>
    <n v="5"/>
    <n v="2"/>
    <n v="1"/>
    <s v="Y"/>
    <s v="N"/>
    <s v="N"/>
    <s v="."/>
    <n v="1"/>
    <n v="5.9"/>
    <n v="9.4"/>
    <n v="1"/>
    <n v="1"/>
    <s v="Y"/>
    <s v="N"/>
    <s v="N"/>
    <s v="."/>
    <s v="."/>
    <n v="1"/>
    <n v="8.1999999999999993"/>
    <n v="13.4"/>
    <n v="1"/>
    <n v="1"/>
    <s v="Y"/>
    <s v="N"/>
    <s v="N"/>
    <s v="."/>
    <s v="."/>
    <n v="1"/>
    <n v="15.9"/>
    <n v="17"/>
    <n v="1"/>
    <n v="2"/>
    <s v="Y"/>
    <s v="N"/>
    <s v="N"/>
    <s v="."/>
    <s v="."/>
    <n v="2.7000000000000001E-3"/>
    <n v="1.5640000000000001E-2"/>
    <n v="4.4170000000000001E-2"/>
    <n v="0.13785"/>
    <n v="107.55200000000001"/>
    <n v="107.029"/>
    <n v="113.863"/>
    <x v="6"/>
    <x v="1"/>
    <x v="1"/>
    <s v="N"/>
    <x v="2"/>
    <x v="2"/>
  </r>
  <r>
    <x v="0"/>
    <n v="8"/>
    <n v="488"/>
    <x v="1"/>
    <x v="34"/>
    <s v="10-377"/>
    <n v="40"/>
    <s v="."/>
    <n v="1"/>
    <n v="3.1"/>
    <n v="4.4000000000000004"/>
    <n v="2"/>
    <n v="2"/>
    <s v="N"/>
    <s v="N"/>
    <s v="N"/>
    <s v="."/>
    <n v="1"/>
    <n v="5.2"/>
    <n v="8.1999999999999993"/>
    <n v="1"/>
    <n v="1"/>
    <s v="Y"/>
    <s v="N"/>
    <s v="N"/>
    <s v="."/>
    <s v="."/>
    <n v="1"/>
    <n v="7.5"/>
    <n v="13.4"/>
    <n v="1"/>
    <n v="1"/>
    <s v="Y"/>
    <s v="N"/>
    <s v="N"/>
    <s v="."/>
    <s v="."/>
    <n v="1"/>
    <n v="12.8"/>
    <n v="14.7"/>
    <n v="2"/>
    <n v="2"/>
    <s v="Y"/>
    <s v="N"/>
    <s v="N"/>
    <s v="."/>
    <s v="."/>
    <n v="1.8E-3"/>
    <n v="1.0489E-2"/>
    <n v="4.0399999999999998E-2"/>
    <n v="8.2979999999999998E-2"/>
    <n v="91.998999999999995"/>
    <n v="114.19799999999999"/>
    <n v="111.27200000000001"/>
    <x v="3"/>
    <x v="1"/>
    <x v="1"/>
    <s v="N"/>
    <x v="2"/>
    <x v="2"/>
  </r>
  <r>
    <x v="1"/>
    <n v="9"/>
    <n v="522"/>
    <x v="1"/>
    <x v="34"/>
    <s v="10-377"/>
    <n v="10"/>
    <s v="."/>
    <n v="1"/>
    <n v="2.7"/>
    <n v="3.9"/>
    <n v="3"/>
    <n v="3"/>
    <s v="N"/>
    <s v="N"/>
    <s v="N"/>
    <s v="."/>
    <n v="1"/>
    <n v="5.2"/>
    <n v="6.6"/>
    <n v="2"/>
    <n v="2"/>
    <s v="N"/>
    <s v="N"/>
    <s v="N"/>
    <s v="."/>
    <s v="."/>
    <n v="1"/>
    <n v="9.5"/>
    <n v="11.4"/>
    <n v="2"/>
    <n v="2"/>
    <s v="N"/>
    <s v="N"/>
    <s v="N"/>
    <s v="."/>
    <s v="."/>
    <n v="1"/>
    <n v="16.3"/>
    <n v="15.6"/>
    <n v="3"/>
    <n v="2"/>
    <s v="N"/>
    <s v="N"/>
    <s v="N"/>
    <s v="."/>
    <s v="."/>
    <n v="1.232E-3"/>
    <n v="6.7949999999999998E-3"/>
    <n v="3.7039999999999997E-2"/>
    <n v="0.11899999999999999"/>
    <n v="107.273"/>
    <n v="105.301"/>
    <n v="108.383"/>
    <x v="2"/>
    <x v="0"/>
    <x v="0"/>
    <s v="."/>
    <x v="2"/>
    <x v="2"/>
  </r>
  <r>
    <x v="0"/>
    <n v="6"/>
    <n v="342"/>
    <x v="1"/>
    <x v="34"/>
    <s v="10-377"/>
    <n v="22"/>
    <s v="."/>
    <n v="1"/>
    <n v="2.9"/>
    <n v="5"/>
    <n v="2"/>
    <n v="2"/>
    <s v="Y"/>
    <s v="N"/>
    <s v="N"/>
    <s v="."/>
    <n v="1"/>
    <n v="4.4000000000000004"/>
    <n v="8"/>
    <n v="1"/>
    <n v="1"/>
    <s v="Y"/>
    <s v="N"/>
    <s v="N"/>
    <s v="."/>
    <s v="."/>
    <n v="1"/>
    <n v="8.5"/>
    <n v="11.8"/>
    <n v="1"/>
    <n v="2"/>
    <s v="Y"/>
    <s v="N"/>
    <s v="N"/>
    <s v="."/>
    <s v="."/>
    <n v="1"/>
    <n v="13"/>
    <n v="14.1"/>
    <n v="2"/>
    <n v="2"/>
    <s v="Y"/>
    <s v="N"/>
    <s v="N"/>
    <s v="."/>
    <s v="."/>
    <n v="2.1749999999999999E-3"/>
    <n v="8.4480000000000006E-3"/>
    <n v="3.551E-2"/>
    <n v="7.7539999999999998E-2"/>
    <n v="98.468999999999994"/>
    <n v="105.429"/>
    <n v="103.70699999999999"/>
    <x v="3"/>
    <x v="1"/>
    <x v="1"/>
    <s v="N"/>
    <x v="3"/>
    <x v="2"/>
  </r>
  <r>
    <x v="1"/>
    <n v="18"/>
    <n v="1122"/>
    <x v="1"/>
    <x v="34"/>
    <s v="10-377"/>
    <n v="34"/>
    <s v="."/>
    <n v="1"/>
    <n v="3.7"/>
    <n v="6.6"/>
    <n v="2"/>
    <n v="2"/>
    <s v="N"/>
    <s v="N"/>
    <s v="N"/>
    <s v="."/>
    <n v="1"/>
    <n v="5.5"/>
    <n v="7.9"/>
    <n v="3"/>
    <n v="2"/>
    <s v="N"/>
    <s v="N"/>
    <s v="N"/>
    <s v="."/>
    <s v="."/>
    <n v="1"/>
    <n v="8.9"/>
    <n v="12"/>
    <n v="3"/>
    <n v="2"/>
    <s v="N"/>
    <s v="N"/>
    <s v="N"/>
    <s v="."/>
    <s v="."/>
    <n v="1"/>
    <n v="16.600000000000001"/>
    <n v="15.3"/>
    <n v="2"/>
    <n v="2"/>
    <s v="N"/>
    <s v="N"/>
    <s v="N"/>
    <s v="."/>
    <s v="."/>
    <n v="4.8349999999999999E-3"/>
    <n v="1.0298E-2"/>
    <n v="3.8449999999999998E-2"/>
    <n v="0.11658"/>
    <n v="104.53700000000001"/>
    <n v="105.017"/>
    <n v="102.489"/>
    <x v="2"/>
    <x v="0"/>
    <x v="0"/>
    <s v="."/>
    <x v="3"/>
    <x v="2"/>
  </r>
  <r>
    <x v="1"/>
    <n v="2"/>
    <n v="73"/>
    <x v="1"/>
    <x v="34"/>
    <s v="10-377"/>
    <n v="9"/>
    <s v="."/>
    <n v="1"/>
    <n v="3.7"/>
    <n v="6"/>
    <n v="2"/>
    <n v="1"/>
    <s v="N"/>
    <s v="N"/>
    <s v="N"/>
    <s v="."/>
    <n v="1"/>
    <n v="5.5"/>
    <n v="6.7"/>
    <n v="3"/>
    <n v="3"/>
    <s v="N"/>
    <s v="N"/>
    <s v="N"/>
    <s v="."/>
    <s v="."/>
    <n v="1"/>
    <n v="9.6999999999999993"/>
    <n v="10.199999999999999"/>
    <n v="2"/>
    <n v="3"/>
    <s v="N"/>
    <s v="N"/>
    <s v="N"/>
    <s v="."/>
    <s v="."/>
    <n v="1"/>
    <n v="13.6"/>
    <n v="15.5"/>
    <n v="2"/>
    <n v="3"/>
    <s v="N"/>
    <s v="N"/>
    <s v="N"/>
    <s v="."/>
    <s v="."/>
    <n v="3.9960000000000004E-3"/>
    <n v="7.4070000000000004E-3"/>
    <n v="3.0280000000000001E-2"/>
    <n v="9.8019999999999996E-2"/>
    <n v="93.938000000000002"/>
    <n v="108.518"/>
    <n v="102.44499999999999"/>
    <x v="2"/>
    <x v="0"/>
    <x v="0"/>
    <s v="."/>
    <x v="3"/>
    <x v="2"/>
  </r>
  <r>
    <x v="1"/>
    <n v="5"/>
    <n v="290"/>
    <x v="1"/>
    <x v="34"/>
    <s v="10-377"/>
    <n v="34"/>
    <s v="."/>
    <n v="1"/>
    <n v="3.6"/>
    <n v="5.6"/>
    <n v="2"/>
    <n v="3"/>
    <s v="N"/>
    <s v="N"/>
    <s v="N"/>
    <s v="."/>
    <n v="1"/>
    <n v="5.3"/>
    <n v="6.9"/>
    <n v="2"/>
    <n v="3"/>
    <s v="N"/>
    <s v="N"/>
    <s v="N"/>
    <s v="."/>
    <s v="."/>
    <n v="1"/>
    <n v="9.3000000000000007"/>
    <n v="11.4"/>
    <n v="2"/>
    <n v="3"/>
    <s v="N"/>
    <s v="N"/>
    <s v="N"/>
    <s v="."/>
    <s v="."/>
    <n v="1"/>
    <n v="15.5"/>
    <n v="13.6"/>
    <n v="2"/>
    <n v="2"/>
    <s v="N"/>
    <s v="N"/>
    <s v="N"/>
    <s v="."/>
    <s v="."/>
    <n v="3.3869999999999998E-3"/>
    <n v="7.5700000000000003E-3"/>
    <n v="3.6260000000000001E-2"/>
    <n v="8.6010000000000003E-2"/>
    <n v="108.898"/>
    <n v="98.786000000000001"/>
    <n v="98.742000000000004"/>
    <x v="2"/>
    <x v="0"/>
    <x v="0"/>
    <s v="."/>
    <x v="3"/>
    <x v="2"/>
  </r>
  <r>
    <x v="0"/>
    <n v="14"/>
    <n v="881"/>
    <x v="1"/>
    <x v="34"/>
    <s v="10-377"/>
    <n v="49"/>
    <s v="."/>
    <n v="1"/>
    <n v="2.8"/>
    <n v="2.1"/>
    <n v="1"/>
    <n v="2"/>
    <s v="N"/>
    <s v="N"/>
    <s v="N"/>
    <s v="."/>
    <n v="1"/>
    <n v="4.9000000000000004"/>
    <n v="4.3"/>
    <n v="1"/>
    <n v="1"/>
    <s v="Y"/>
    <s v="N"/>
    <s v="N"/>
    <s v="."/>
    <s v="."/>
    <n v="1"/>
    <n v="8.1999999999999993"/>
    <n v="9.6999999999999993"/>
    <n v="1"/>
    <n v="1"/>
    <s v="Y"/>
    <s v="N"/>
    <s v="N"/>
    <s v="."/>
    <s v="."/>
    <n v="1"/>
    <n v="13.9"/>
    <n v="12.6"/>
    <n v="2"/>
    <n v="2"/>
    <s v="Y"/>
    <s v="N"/>
    <s v="N"/>
    <s v="."/>
    <s v="."/>
    <n v="3.6999999999999999E-4"/>
    <n v="2.7179999999999999E-3"/>
    <n v="2.315E-2"/>
    <n v="6.6199999999999995E-2"/>
    <n v="110.21899999999999"/>
    <n v="92.694999999999993"/>
    <n v="89.113"/>
    <x v="3"/>
    <x v="1"/>
    <x v="1"/>
    <s v="N"/>
    <x v="4"/>
    <x v="2"/>
  </r>
  <r>
    <x v="0"/>
    <n v="11"/>
    <n v="653"/>
    <x v="1"/>
    <x v="34"/>
    <s v="10-377"/>
    <n v="13"/>
    <s v="."/>
    <n v="1"/>
    <n v="3.4"/>
    <n v="3"/>
    <n v="2"/>
    <n v="1"/>
    <s v="Y"/>
    <s v="N"/>
    <s v="N"/>
    <s v="."/>
    <n v="1"/>
    <n v="5.3"/>
    <n v="5"/>
    <n v="1"/>
    <n v="1"/>
    <s v="Y"/>
    <s v="N"/>
    <s v="N"/>
    <s v="."/>
    <s v="."/>
    <n v="1"/>
    <n v="8.1999999999999993"/>
    <n v="8.8000000000000007"/>
    <n v="1"/>
    <n v="2"/>
    <s v="Y"/>
    <s v="N"/>
    <s v="N"/>
    <s v="."/>
    <s v="."/>
    <n v="1"/>
    <n v="14.8"/>
    <n v="11.3"/>
    <n v="2"/>
    <n v="3"/>
    <s v="Y"/>
    <s v="N"/>
    <s v="N"/>
    <s v="."/>
    <s v="."/>
    <n v="9.1799999999999998E-4"/>
    <n v="3.9750000000000002E-3"/>
    <n v="1.9050000000000001E-2"/>
    <n v="5.6689999999999997E-2"/>
    <n v="119.81699999999999"/>
    <n v="81.424000000000007"/>
    <n v="66.864000000000004"/>
    <x v="3"/>
    <x v="1"/>
    <x v="1"/>
    <s v="N"/>
    <x v="5"/>
    <x v="2"/>
  </r>
  <r>
    <x v="0"/>
    <n v="12"/>
    <n v="764"/>
    <x v="1"/>
    <x v="34"/>
    <s v="10-377"/>
    <n v="60"/>
    <s v="."/>
    <n v="1"/>
    <n v="3.2"/>
    <n v="4.0999999999999996"/>
    <n v="1"/>
    <n v="2"/>
    <s v="Y"/>
    <s v="N"/>
    <s v="Y"/>
    <s v="."/>
    <n v="1"/>
    <n v="5.0999999999999996"/>
    <n v="7.2"/>
    <n v="2"/>
    <n v="2"/>
    <s v="N"/>
    <s v="N"/>
    <s v="N"/>
    <s v="."/>
    <s v="."/>
    <n v="1"/>
    <n v="8.3000000000000007"/>
    <n v="11.4"/>
    <n v="1"/>
    <n v="1"/>
    <s v="N"/>
    <s v="N"/>
    <s v="N"/>
    <s v="."/>
    <s v="."/>
    <n v="1"/>
    <n v="13"/>
    <n v="12.4"/>
    <n v="2"/>
    <n v="2"/>
    <s v="N"/>
    <s v="N"/>
    <s v="N"/>
    <s v="."/>
    <s v="."/>
    <n v="1.614E-3"/>
    <n v="7.9319999999999998E-3"/>
    <n v="3.236E-2"/>
    <n v="5.9970000000000002E-2"/>
    <n v="93.378"/>
    <n v="90.962000000000003"/>
    <n v="66.707999999999998"/>
    <x v="1"/>
    <x v="1"/>
    <x v="0"/>
    <s v="N"/>
    <x v="5"/>
    <x v="2"/>
  </r>
  <r>
    <x v="1"/>
    <n v="17"/>
    <n v="1082"/>
    <x v="1"/>
    <x v="34"/>
    <s v="10-377"/>
    <n v="58"/>
    <s v="."/>
    <n v="1"/>
    <n v="3.4"/>
    <n v="3.6"/>
    <n v="3"/>
    <n v="2"/>
    <s v="N"/>
    <s v="N"/>
    <s v="N"/>
    <s v="."/>
    <n v="1"/>
    <n v="5"/>
    <n v="6.5"/>
    <n v="3"/>
    <n v="3"/>
    <s v="N"/>
    <s v="N"/>
    <s v="N"/>
    <s v="."/>
    <s v="."/>
    <n v="1"/>
    <n v="7.9"/>
    <n v="9.4"/>
    <n v="3"/>
    <n v="3"/>
    <s v="N"/>
    <s v="N"/>
    <s v="N"/>
    <s v="."/>
    <s v="."/>
    <n v="1"/>
    <n v="12.1"/>
    <n v="10.8"/>
    <n v="3"/>
    <n v="3"/>
    <s v="N"/>
    <s v="N"/>
    <s v="N"/>
    <s v="."/>
    <s v="."/>
    <n v="1.322E-3"/>
    <n v="6.3369999999999998E-3"/>
    <n v="2.094E-2"/>
    <n v="4.2340000000000003E-2"/>
    <n v="94.412999999999997"/>
    <n v="86.326999999999998"/>
    <n v="59.945999999999998"/>
    <x v="2"/>
    <x v="0"/>
    <x v="0"/>
    <s v="."/>
    <x v="6"/>
    <x v="2"/>
  </r>
  <r>
    <x v="1"/>
    <n v="14"/>
    <n v="833"/>
    <x v="1"/>
    <x v="34"/>
    <s v="10-377"/>
    <n v="1"/>
    <s v="."/>
    <n v="1"/>
    <n v="3.3"/>
    <n v="5.5"/>
    <n v="3"/>
    <n v="2"/>
    <s v="N"/>
    <s v="N"/>
    <s v="N"/>
    <s v="."/>
    <n v="1"/>
    <n v="4.9000000000000004"/>
    <n v="5.8"/>
    <n v="3"/>
    <n v="3"/>
    <s v="N"/>
    <s v="N"/>
    <s v="N"/>
    <s v="."/>
    <s v="."/>
    <n v="1"/>
    <n v="8"/>
    <n v="9.5"/>
    <n v="3"/>
    <n v="3"/>
    <s v="N"/>
    <s v="N"/>
    <s v="N"/>
    <s v="."/>
    <s v="."/>
    <n v="1"/>
    <n v="13.2"/>
    <n v="12.3"/>
    <n v="3"/>
    <n v="2"/>
    <s v="N"/>
    <s v="N"/>
    <s v="N"/>
    <s v="."/>
    <s v="."/>
    <n v="2.9949999999999998E-3"/>
    <n v="4.9449999999999997E-3"/>
    <n v="2.1659999999999999E-2"/>
    <n v="5.9909999999999998E-2"/>
    <n v="93.86"/>
    <n v="86.620999999999995"/>
    <n v="59.213000000000001"/>
    <x v="2"/>
    <x v="0"/>
    <x v="0"/>
    <s v="."/>
    <x v="6"/>
    <x v="2"/>
  </r>
  <r>
    <x v="0"/>
    <n v="13"/>
    <n v="801"/>
    <x v="1"/>
    <x v="34"/>
    <s v="10-377"/>
    <n v="33"/>
    <s v="."/>
    <n v="1"/>
    <n v="3.4"/>
    <n v="3.8"/>
    <n v="1"/>
    <n v="2"/>
    <s v="Y"/>
    <s v="N"/>
    <s v="N"/>
    <s v="."/>
    <n v="1"/>
    <n v="5"/>
    <n v="6.9"/>
    <n v="1"/>
    <n v="1"/>
    <s v="Y"/>
    <s v="N"/>
    <s v="N"/>
    <s v="."/>
    <s v="."/>
    <n v="1"/>
    <n v="8"/>
    <n v="10.7"/>
    <n v="1"/>
    <n v="1"/>
    <s v="Y"/>
    <s v="N"/>
    <s v="N"/>
    <s v="."/>
    <s v="."/>
    <n v="1"/>
    <n v="12"/>
    <n v="11.9"/>
    <n v="1"/>
    <n v="2"/>
    <s v="Y"/>
    <s v="N"/>
    <s v="N"/>
    <s v="."/>
    <s v="."/>
    <n v="1.4729999999999999E-3"/>
    <n v="7.1409999999999998E-3"/>
    <n v="2.7480000000000001E-2"/>
    <n v="5.0979999999999998E-2"/>
    <n v="85.200999999999993"/>
    <n v="89.707999999999998"/>
    <n v="59.161999999999999"/>
    <x v="6"/>
    <x v="1"/>
    <x v="1"/>
    <s v="N"/>
    <x v="6"/>
    <x v="2"/>
  </r>
  <r>
    <x v="1"/>
    <n v="19"/>
    <n v="1159"/>
    <x v="1"/>
    <x v="34"/>
    <s v="10-377"/>
    <n v="7"/>
    <s v="."/>
    <n v="1"/>
    <n v="3.3"/>
    <n v="4.9000000000000004"/>
    <n v="3"/>
    <n v="3"/>
    <s v="N"/>
    <s v="N"/>
    <s v="N"/>
    <s v="."/>
    <n v="1"/>
    <n v="5"/>
    <n v="6.5"/>
    <n v="3"/>
    <n v="2"/>
    <s v="N"/>
    <s v="N"/>
    <s v="N"/>
    <s v="."/>
    <s v="."/>
    <n v="1"/>
    <n v="8.1999999999999993"/>
    <n v="9.8000000000000007"/>
    <n v="2"/>
    <n v="3"/>
    <s v="N"/>
    <s v="N"/>
    <s v="N"/>
    <s v="."/>
    <s v="."/>
    <n v="1"/>
    <n v="14.7"/>
    <n v="10.4"/>
    <n v="2"/>
    <n v="3"/>
    <s v="N"/>
    <s v="N"/>
    <s v="N"/>
    <s v="."/>
    <s v="."/>
    <n v="2.3770000000000002E-3"/>
    <n v="6.3369999999999998E-3"/>
    <n v="2.3630000000000002E-2"/>
    <n v="4.7699999999999999E-2"/>
    <n v="99.728999999999999"/>
    <n v="77.028999999999996"/>
    <n v="51.994"/>
    <x v="2"/>
    <x v="0"/>
    <x v="0"/>
    <s v="."/>
    <x v="7"/>
    <x v="2"/>
  </r>
  <r>
    <x v="0"/>
    <n v="12"/>
    <n v="716"/>
    <x v="1"/>
    <x v="34"/>
    <s v="10-377"/>
    <n v="12"/>
    <s v="."/>
    <n v="1"/>
    <n v="2.7"/>
    <n v="4.7"/>
    <n v="2"/>
    <n v="2"/>
    <s v="N"/>
    <s v="N"/>
    <s v="N"/>
    <s v="."/>
    <n v="1"/>
    <n v="3.4"/>
    <n v="5.4"/>
    <n v="2"/>
    <n v="2"/>
    <s v="N"/>
    <s v="N"/>
    <s v="N"/>
    <s v="."/>
    <s v="."/>
    <n v="1"/>
    <n v="7.6"/>
    <n v="8.9"/>
    <n v="2"/>
    <n v="2"/>
    <s v="N"/>
    <s v="N"/>
    <s v="N"/>
    <s v="."/>
    <s v="."/>
    <n v="1"/>
    <n v="13.2"/>
    <n v="12.2"/>
    <n v="2"/>
    <n v="2"/>
    <s v="N"/>
    <s v="N"/>
    <s v="N"/>
    <s v="."/>
    <s v="."/>
    <n v="1.789E-3"/>
    <n v="2.9740000000000001E-3"/>
    <n v="1.806E-2"/>
    <n v="5.8939999999999999E-2"/>
    <n v="86.617999999999995"/>
    <n v="78.227999999999994"/>
    <n v="44.773000000000003"/>
    <x v="2"/>
    <x v="0"/>
    <x v="0"/>
    <s v="."/>
    <x v="7"/>
    <x v="2"/>
  </r>
  <r>
    <x v="1"/>
    <n v="4"/>
    <n v="233"/>
    <x v="1"/>
    <x v="34"/>
    <s v="10-377"/>
    <n v="41"/>
    <s v="."/>
    <n v="1"/>
    <n v="3.5"/>
    <n v="5"/>
    <n v="1"/>
    <n v="2"/>
    <s v="Y"/>
    <s v="N"/>
    <s v="N"/>
    <s v="."/>
    <n v="1"/>
    <n v="4.5999999999999996"/>
    <n v="6.3"/>
    <n v="2"/>
    <n v="2"/>
    <s v="Y"/>
    <s v="N"/>
    <s v="N"/>
    <s v="."/>
    <s v="."/>
    <n v="1"/>
    <n v="7.8"/>
    <n v="8.1"/>
    <n v="1"/>
    <n v="1"/>
    <s v="Y"/>
    <s v="N"/>
    <s v="N"/>
    <s v="."/>
    <s v="."/>
    <n v="1"/>
    <n v="12.6"/>
    <n v="10.9"/>
    <n v="2"/>
    <n v="2"/>
    <s v="Y"/>
    <s v="N"/>
    <s v="N"/>
    <s v="."/>
    <s v="."/>
    <n v="2.6250000000000002E-3"/>
    <n v="5.4770000000000001E-3"/>
    <n v="1.5350000000000001E-2"/>
    <n v="4.4909999999999999E-2"/>
    <n v="84.07"/>
    <n v="79.399000000000001"/>
    <n v="43.756"/>
    <x v="3"/>
    <x v="1"/>
    <x v="1"/>
    <s v="N"/>
    <x v="7"/>
    <x v="2"/>
  </r>
  <r>
    <x v="0"/>
    <n v="15"/>
    <n v="959"/>
    <x v="1"/>
    <x v="34"/>
    <s v="10-377"/>
    <n v="63"/>
    <s v="."/>
    <n v="1"/>
    <n v="3.1"/>
    <n v="4"/>
    <n v="1"/>
    <n v="1"/>
    <s v="Y"/>
    <s v="N"/>
    <s v="N"/>
    <s v="."/>
    <n v="1"/>
    <n v="5"/>
    <n v="5.9"/>
    <n v="2"/>
    <n v="3"/>
    <s v="N"/>
    <s v="N"/>
    <s v="Y"/>
    <s v="TERM"/>
    <s v="."/>
    <n v="1"/>
    <n v="8.5"/>
    <n v="8.3000000000000007"/>
    <n v="2"/>
    <n v="3"/>
    <s v="N"/>
    <s v="N"/>
    <s v="Y"/>
    <s v="TERM"/>
    <s v="."/>
    <n v="1"/>
    <n v="12.1"/>
    <n v="9"/>
    <n v="2"/>
    <n v="2"/>
    <s v="N"/>
    <s v="N"/>
    <s v="Y"/>
    <s v="."/>
    <s v="."/>
    <n v="1.488E-3"/>
    <n v="5.2209999999999999E-3"/>
    <n v="1.7569999999999999E-2"/>
    <n v="2.9399999999999999E-2"/>
    <n v="91.593999999999994"/>
    <n v="62.097000000000001"/>
    <n v="30.22"/>
    <x v="2"/>
    <x v="0"/>
    <x v="0"/>
    <s v="."/>
    <x v="8"/>
    <x v="2"/>
  </r>
  <r>
    <x v="0"/>
    <n v="7"/>
    <n v="446"/>
    <x v="1"/>
    <x v="34"/>
    <s v="10-377"/>
    <n v="62"/>
    <s v="."/>
    <n v="1"/>
    <n v="2.7"/>
    <n v="4"/>
    <n v="2"/>
    <n v="3"/>
    <s v="N"/>
    <s v="N"/>
    <s v="Y"/>
    <s v="."/>
    <n v="1"/>
    <n v="4.5999999999999996"/>
    <n v="5.0999999999999996"/>
    <n v="3"/>
    <n v="3"/>
    <s v="N"/>
    <s v="N"/>
    <s v="N"/>
    <s v="."/>
    <s v="."/>
    <n v="1"/>
    <n v="8.1999999999999993"/>
    <n v="9.1"/>
    <n v="2"/>
    <n v="3"/>
    <s v="N"/>
    <s v="N"/>
    <s v="N"/>
    <s v="."/>
    <s v="."/>
    <n v="1"/>
    <n v="11.4"/>
    <n v="11"/>
    <n v="2"/>
    <n v="2"/>
    <s v="N"/>
    <s v="N"/>
    <s v="N"/>
    <s v="."/>
    <s v="."/>
    <n v="1.2960000000000001E-3"/>
    <n v="3.5890000000000002E-3"/>
    <n v="2.0369999999999999E-2"/>
    <n v="4.138E-2"/>
    <n v="79.353999999999999"/>
    <n v="73.567999999999998"/>
    <n v="29.811"/>
    <x v="2"/>
    <x v="0"/>
    <x v="0"/>
    <s v="."/>
    <x v="8"/>
    <x v="2"/>
  </r>
  <r>
    <x v="0"/>
    <n v="18"/>
    <n v="1145"/>
    <x v="1"/>
    <x v="34"/>
    <s v="10-377"/>
    <n v="57"/>
    <s v="."/>
    <n v="1"/>
    <n v="2.2999999999999998"/>
    <n v="2.6"/>
    <n v="3"/>
    <n v="3"/>
    <s v="N"/>
    <s v="N"/>
    <s v="N"/>
    <s v="."/>
    <n v="1"/>
    <n v="4.5"/>
    <n v="4.5999999999999996"/>
    <n v="3"/>
    <n v="3"/>
    <s v="N"/>
    <s v="N"/>
    <s v="N"/>
    <s v="."/>
    <s v="."/>
    <n v="1"/>
    <n v="7.5"/>
    <n v="6"/>
    <n v="2"/>
    <n v="3"/>
    <s v="N"/>
    <s v="N"/>
    <s v="N"/>
    <s v="."/>
    <s v="."/>
    <n v="1"/>
    <n v="9.9"/>
    <n v="6.4"/>
    <n v="2"/>
    <n v="3"/>
    <s v="N"/>
    <s v="N"/>
    <s v="N"/>
    <s v="."/>
    <s v="."/>
    <n v="4.66E-4"/>
    <n v="2.8570000000000002E-3"/>
    <n v="8.0999999999999996E-3"/>
    <n v="1.217E-2"/>
    <n v="71.704999999999998"/>
    <n v="47.63"/>
    <n v="12.004"/>
    <x v="2"/>
    <x v="0"/>
    <x v="0"/>
    <s v="."/>
    <x v="8"/>
    <x v="2"/>
  </r>
  <r>
    <x v="1"/>
    <n v="12"/>
    <n v="738"/>
    <x v="1"/>
    <x v="35"/>
    <s v="10-378"/>
    <n v="34"/>
    <s v="."/>
    <n v="1"/>
    <n v="4.2"/>
    <n v="5.7"/>
    <n v="2"/>
    <n v="2"/>
    <s v="Y"/>
    <s v="N"/>
    <s v="N"/>
    <s v="."/>
    <n v="1"/>
    <n v="6.4"/>
    <n v="8.4"/>
    <n v="2"/>
    <n v="2"/>
    <s v="Y"/>
    <s v="N"/>
    <s v="N"/>
    <s v="."/>
    <s v="."/>
    <n v="1"/>
    <n v="10.4"/>
    <n v="14.4"/>
    <n v="1"/>
    <n v="1"/>
    <s v="Y"/>
    <s v="N"/>
    <s v="N"/>
    <s v="."/>
    <s v="."/>
    <n v="1"/>
    <n v="15.2"/>
    <n v="16.600000000000001"/>
    <n v="2"/>
    <n v="2"/>
    <s v="Y"/>
    <s v="N"/>
    <s v="N"/>
    <s v="."/>
    <s v="."/>
    <n v="4.0940000000000004E-3"/>
    <n v="1.3547999999999999E-2"/>
    <n v="6.4699999999999994E-2"/>
    <n v="0.12565999999999999"/>
    <n v="113.65300000000001"/>
    <n v="128.36600000000001"/>
    <n v="182.423"/>
    <x v="3"/>
    <x v="1"/>
    <x v="1"/>
    <s v="N"/>
    <x v="0"/>
    <x v="1"/>
  </r>
  <r>
    <x v="0"/>
    <n v="17"/>
    <n v="1088"/>
    <x v="1"/>
    <x v="35"/>
    <s v="10-378"/>
    <n v="64"/>
    <s v="."/>
    <n v="0"/>
    <s v="."/>
    <s v="."/>
    <s v="."/>
    <s v="."/>
    <s v="."/>
    <s v="."/>
    <s v="."/>
    <s v="."/>
    <n v="1"/>
    <n v="5.6"/>
    <n v="8.4"/>
    <n v="3"/>
    <n v="2"/>
    <s v="N"/>
    <s v="N"/>
    <s v="N"/>
    <s v="."/>
    <s v="."/>
    <n v="1"/>
    <n v="9.3000000000000007"/>
    <n v="13.4"/>
    <n v="2"/>
    <n v="2"/>
    <s v="N"/>
    <s v="N"/>
    <s v="N"/>
    <s v="."/>
    <s v="."/>
    <n v="1"/>
    <n v="16.100000000000001"/>
    <n v="19.7"/>
    <n v="2"/>
    <n v="2"/>
    <s v="N"/>
    <s v="N"/>
    <s v="N"/>
    <s v="."/>
    <s v="."/>
    <s v="."/>
    <n v="1.1854E-2"/>
    <n v="5.0099999999999999E-2"/>
    <n v="0.18745000000000001"/>
    <n v="104.444"/>
    <n v="130.40799999999999"/>
    <n v="173.28700000000001"/>
    <x v="2"/>
    <x v="0"/>
    <x v="0"/>
    <s v="."/>
    <x v="0"/>
    <x v="0"/>
  </r>
  <r>
    <x v="1"/>
    <n v="20"/>
    <n v="1261"/>
    <x v="1"/>
    <x v="35"/>
    <s v="10-378"/>
    <n v="45"/>
    <s v="."/>
    <n v="1"/>
    <n v="3.4"/>
    <n v="5.0999999999999996"/>
    <n v="1"/>
    <n v="1"/>
    <s v="Y"/>
    <s v="N"/>
    <s v="N"/>
    <s v="."/>
    <n v="1"/>
    <n v="5.2"/>
    <n v="7.3"/>
    <n v="1"/>
    <n v="1"/>
    <s v="Y"/>
    <s v="N"/>
    <s v="N"/>
    <s v="."/>
    <s v="."/>
    <n v="1"/>
    <n v="9.3000000000000007"/>
    <n v="11.7"/>
    <n v="1"/>
    <n v="1"/>
    <s v="Y"/>
    <s v="N"/>
    <s v="N"/>
    <s v="."/>
    <s v="."/>
    <n v="1"/>
    <n v="14.8"/>
    <n v="14.9"/>
    <n v="2"/>
    <n v="2"/>
    <s v="Y"/>
    <s v="N"/>
    <s v="N"/>
    <s v="."/>
    <s v="."/>
    <n v="2.653E-3"/>
    <n v="8.3129999999999992E-3"/>
    <n v="3.8190000000000002E-2"/>
    <n v="9.8570000000000005E-2"/>
    <n v="110.571"/>
    <n v="128.20599999999999"/>
    <n v="173.00299999999999"/>
    <x v="3"/>
    <x v="1"/>
    <x v="1"/>
    <s v="N"/>
    <x v="0"/>
    <x v="1"/>
  </r>
  <r>
    <x v="1"/>
    <n v="12"/>
    <n v="735"/>
    <x v="1"/>
    <x v="35"/>
    <s v="10-378"/>
    <n v="31"/>
    <s v="."/>
    <n v="1"/>
    <n v="4.0999999999999996"/>
    <n v="7.3"/>
    <n v="2"/>
    <n v="1"/>
    <s v="N"/>
    <s v="N"/>
    <s v="N"/>
    <s v="."/>
    <n v="1"/>
    <n v="6.9"/>
    <n v="9.9"/>
    <n v="2"/>
    <n v="2"/>
    <s v="N"/>
    <s v="N"/>
    <s v="N"/>
    <s v="."/>
    <s v="."/>
    <n v="1"/>
    <n v="11.3"/>
    <n v="14"/>
    <n v="3"/>
    <n v="3"/>
    <s v="N"/>
    <s v="N"/>
    <s v="N"/>
    <s v="."/>
    <s v="."/>
    <n v="1"/>
    <n v="16.899999999999999"/>
    <n v="17.5"/>
    <n v="3"/>
    <n v="2"/>
    <s v="N"/>
    <s v="N"/>
    <s v="N"/>
    <s v="."/>
    <s v="."/>
    <n v="6.5550000000000001E-3"/>
    <n v="2.0288E-2"/>
    <n v="6.6439999999999999E-2"/>
    <n v="0.15526999999999999"/>
    <n v="111.03"/>
    <n v="120.18899999999999"/>
    <n v="150.40700000000001"/>
    <x v="2"/>
    <x v="0"/>
    <x v="0"/>
    <s v="."/>
    <x v="9"/>
    <x v="0"/>
  </r>
  <r>
    <x v="0"/>
    <n v="11"/>
    <n v="664"/>
    <x v="1"/>
    <x v="35"/>
    <s v="10-378"/>
    <n v="24"/>
    <s v="."/>
    <n v="1"/>
    <n v="2.2999999999999998"/>
    <n v="2.1"/>
    <n v="3"/>
    <n v="1"/>
    <s v="N"/>
    <s v="N"/>
    <s v="N"/>
    <s v="."/>
    <n v="1"/>
    <n v="4.4000000000000004"/>
    <n v="5.3"/>
    <n v="2"/>
    <n v="2"/>
    <s v="N"/>
    <s v="N"/>
    <s v="N"/>
    <s v="."/>
    <s v="."/>
    <n v="1"/>
    <n v="7.6"/>
    <n v="12.4"/>
    <n v="1"/>
    <n v="1"/>
    <s v="N"/>
    <s v="N"/>
    <s v="N"/>
    <s v="."/>
    <s v="."/>
    <n v="1"/>
    <n v="12.6"/>
    <n v="15.5"/>
    <n v="2"/>
    <n v="2"/>
    <s v="N"/>
    <s v="N"/>
    <s v="N"/>
    <s v="."/>
    <s v="."/>
    <n v="3.0400000000000002E-4"/>
    <n v="3.7079999999999999E-3"/>
    <n v="3.5060000000000001E-2"/>
    <n v="9.0810000000000002E-2"/>
    <n v="96.596999999999994"/>
    <n v="120.67400000000001"/>
    <n v="139.06700000000001"/>
    <x v="1"/>
    <x v="1"/>
    <x v="0"/>
    <s v="N"/>
    <x v="1"/>
    <x v="2"/>
  </r>
  <r>
    <x v="0"/>
    <n v="2"/>
    <n v="78"/>
    <x v="1"/>
    <x v="35"/>
    <s v="10-378"/>
    <n v="14"/>
    <s v="."/>
    <n v="1"/>
    <n v="3.9"/>
    <n v="5.6"/>
    <n v="3"/>
    <n v="1"/>
    <s v="N"/>
    <s v="N"/>
    <s v="N"/>
    <s v="."/>
    <n v="1"/>
    <n v="5.6"/>
    <n v="6.9"/>
    <n v="3"/>
    <n v="2"/>
    <s v="N"/>
    <s v="N"/>
    <s v="N"/>
    <s v="."/>
    <s v="."/>
    <n v="1"/>
    <n v="11"/>
    <n v="13.9"/>
    <n v="3"/>
    <n v="2"/>
    <s v="N"/>
    <s v="N"/>
    <s v="N"/>
    <s v="."/>
    <s v="."/>
    <n v="1"/>
    <n v="14.8"/>
    <n v="17.100000000000001"/>
    <n v="3"/>
    <n v="3"/>
    <s v="N"/>
    <s v="N"/>
    <s v="N"/>
    <s v="."/>
    <s v="."/>
    <n v="3.669E-3"/>
    <n v="7.9979999999999999E-3"/>
    <n v="6.3759999999999997E-2"/>
    <n v="0.12983"/>
    <n v="103.911"/>
    <n v="120.20099999999999"/>
    <n v="137.83000000000001"/>
    <x v="2"/>
    <x v="0"/>
    <x v="0"/>
    <s v="."/>
    <x v="1"/>
    <x v="2"/>
  </r>
  <r>
    <x v="1"/>
    <n v="15"/>
    <n v="923"/>
    <x v="1"/>
    <x v="35"/>
    <s v="10-378"/>
    <n v="27"/>
    <s v="."/>
    <n v="1"/>
    <n v="3.2"/>
    <n v="5"/>
    <n v="2"/>
    <n v="3"/>
    <s v="N"/>
    <s v="N"/>
    <s v="N"/>
    <s v="."/>
    <n v="1"/>
    <n v="5.0999999999999996"/>
    <n v="7.4"/>
    <n v="3"/>
    <n v="3"/>
    <s v="N"/>
    <s v="N"/>
    <s v="N"/>
    <s v="."/>
    <s v="."/>
    <n v="1"/>
    <n v="8.5"/>
    <n v="13.1"/>
    <n v="3"/>
    <n v="2"/>
    <s v="N"/>
    <s v="N"/>
    <s v="N"/>
    <s v="."/>
    <s v="."/>
    <n v="1"/>
    <n v="14.7"/>
    <n v="18.8"/>
    <n v="3"/>
    <n v="2"/>
    <s v="N"/>
    <s v="N"/>
    <s v="N"/>
    <s v="."/>
    <s v="."/>
    <n v="2.3999999999999998E-3"/>
    <n v="8.378E-3"/>
    <n v="4.376E-2"/>
    <n v="0.15587000000000001"/>
    <n v="98.385000000000005"/>
    <n v="118.532"/>
    <n v="130.51400000000001"/>
    <x v="2"/>
    <x v="0"/>
    <x v="0"/>
    <s v="."/>
    <x v="1"/>
    <x v="2"/>
  </r>
  <r>
    <x v="0"/>
    <n v="13"/>
    <n v="798"/>
    <x v="1"/>
    <x v="35"/>
    <s v="10-378"/>
    <n v="30"/>
    <s v="."/>
    <n v="1"/>
    <n v="3.1"/>
    <n v="4.7"/>
    <n v="2"/>
    <n v="2"/>
    <s v="Y"/>
    <s v="N"/>
    <s v="N"/>
    <s v="."/>
    <n v="1"/>
    <n v="5.4"/>
    <n v="7.5"/>
    <n v="3"/>
    <n v="2"/>
    <s v="N"/>
    <s v="N"/>
    <s v="N"/>
    <s v="."/>
    <s v="."/>
    <n v="1"/>
    <n v="8.5"/>
    <n v="11.4"/>
    <n v="3"/>
    <n v="2"/>
    <s v="N"/>
    <s v="N"/>
    <s v="N"/>
    <s v="."/>
    <s v="."/>
    <n v="1"/>
    <n v="13.7"/>
    <n v="14.1"/>
    <n v="3"/>
    <n v="3"/>
    <s v="N"/>
    <s v="N"/>
    <s v="N"/>
    <s v="."/>
    <s v="."/>
    <n v="2.0539999999999998E-3"/>
    <n v="9.1120000000000003E-3"/>
    <n v="3.3140000000000003E-2"/>
    <n v="8.1710000000000005E-2"/>
    <n v="103.437"/>
    <n v="113.086"/>
    <n v="126.33499999999999"/>
    <x v="2"/>
    <x v="0"/>
    <x v="0"/>
    <s v="."/>
    <x v="1"/>
    <x v="2"/>
  </r>
  <r>
    <x v="0"/>
    <n v="1"/>
    <n v="36"/>
    <x v="1"/>
    <x v="35"/>
    <s v="10-378"/>
    <n v="36"/>
    <s v="."/>
    <n v="1"/>
    <n v="3.3"/>
    <n v="5.6"/>
    <n v="2"/>
    <n v="1"/>
    <s v="Y"/>
    <s v="N"/>
    <s v="N"/>
    <s v="."/>
    <n v="1"/>
    <n v="5.6"/>
    <n v="6.9"/>
    <n v="3"/>
    <n v="3"/>
    <s v="N"/>
    <s v="N"/>
    <s v="N"/>
    <s v="."/>
    <s v="."/>
    <n v="1"/>
    <n v="9.1999999999999993"/>
    <n v="11.8"/>
    <n v="2"/>
    <n v="3"/>
    <s v="N"/>
    <s v="N"/>
    <s v="N"/>
    <s v="."/>
    <s v="."/>
    <n v="1"/>
    <n v="14.9"/>
    <n v="14.1"/>
    <n v="3"/>
    <n v="3"/>
    <s v="N"/>
    <s v="N"/>
    <s v="N"/>
    <s v="."/>
    <s v="."/>
    <n v="3.1050000000000001E-3"/>
    <n v="7.9979999999999999E-3"/>
    <n v="3.8429999999999999E-2"/>
    <n v="8.8870000000000005E-2"/>
    <n v="108.88800000000001"/>
    <n v="109.375"/>
    <n v="123.691"/>
    <x v="2"/>
    <x v="0"/>
    <x v="0"/>
    <s v="."/>
    <x v="1"/>
    <x v="2"/>
  </r>
  <r>
    <x v="1"/>
    <n v="6"/>
    <n v="331"/>
    <x v="1"/>
    <x v="35"/>
    <s v="10-378"/>
    <n v="11"/>
    <s v="."/>
    <n v="1"/>
    <n v="2.9"/>
    <n v="5.3"/>
    <n v="3"/>
    <n v="2"/>
    <s v="N"/>
    <s v="N"/>
    <s v="N"/>
    <s v="."/>
    <n v="1"/>
    <n v="6.1"/>
    <n v="6.9"/>
    <n v="3"/>
    <n v="3"/>
    <s v="N"/>
    <s v="N"/>
    <s v="N"/>
    <s v="."/>
    <s v="."/>
    <n v="1"/>
    <n v="9.1999999999999993"/>
    <n v="12.1"/>
    <n v="3"/>
    <n v="2"/>
    <s v="N"/>
    <s v="N"/>
    <s v="N"/>
    <s v="."/>
    <s v="."/>
    <n v="1"/>
    <n v="14.5"/>
    <n v="15.2"/>
    <n v="2"/>
    <n v="2"/>
    <s v="N"/>
    <s v="N"/>
    <s v="N"/>
    <s v="."/>
    <s v="."/>
    <n v="2.444E-3"/>
    <n v="8.7130000000000003E-3"/>
    <n v="4.0410000000000001E-2"/>
    <n v="0.10050000000000001"/>
    <n v="104.119"/>
    <n v="113.07599999999999"/>
    <n v="122.398"/>
    <x v="2"/>
    <x v="0"/>
    <x v="0"/>
    <s v="."/>
    <x v="2"/>
    <x v="2"/>
  </r>
  <r>
    <x v="1"/>
    <n v="19"/>
    <n v="1178"/>
    <x v="1"/>
    <x v="35"/>
    <s v="10-378"/>
    <n v="26"/>
    <s v="."/>
    <n v="1"/>
    <n v="3.1"/>
    <n v="3"/>
    <n v="2"/>
    <n v="3"/>
    <s v="N"/>
    <s v="N"/>
    <s v="N"/>
    <s v="."/>
    <n v="1"/>
    <n v="4.5999999999999996"/>
    <n v="6"/>
    <n v="2"/>
    <n v="2"/>
    <s v="Y"/>
    <s v="N"/>
    <s v="N"/>
    <s v="."/>
    <s v="."/>
    <n v="1"/>
    <n v="8.1999999999999993"/>
    <n v="10.4"/>
    <n v="1"/>
    <n v="1"/>
    <s v="Y"/>
    <s v="N"/>
    <s v="N"/>
    <s v="."/>
    <s v="."/>
    <n v="1"/>
    <n v="16.7"/>
    <n v="14.5"/>
    <n v="2"/>
    <n v="2"/>
    <s v="Y"/>
    <s v="N"/>
    <s v="N"/>
    <s v="."/>
    <s v="."/>
    <n v="8.3699999999999996E-4"/>
    <n v="4.9680000000000002E-3"/>
    <n v="2.6610000000000002E-2"/>
    <n v="0.10534"/>
    <n v="110.82299999999999"/>
    <n v="103.113"/>
    <n v="106.699"/>
    <x v="3"/>
    <x v="1"/>
    <x v="1"/>
    <s v="N"/>
    <x v="3"/>
    <x v="2"/>
  </r>
  <r>
    <x v="0"/>
    <n v="14"/>
    <n v="836"/>
    <x v="1"/>
    <x v="35"/>
    <s v="10-378"/>
    <n v="4"/>
    <s v="."/>
    <n v="1"/>
    <n v="2.8"/>
    <n v="3.1"/>
    <n v="2"/>
    <n v="2"/>
    <s v="Y"/>
    <s v="N"/>
    <s v="N"/>
    <s v="."/>
    <n v="1"/>
    <n v="5.5"/>
    <n v="6"/>
    <n v="2"/>
    <n v="3"/>
    <s v="N"/>
    <s v="N"/>
    <s v="N"/>
    <s v="."/>
    <s v="."/>
    <n v="1"/>
    <n v="8.3000000000000007"/>
    <n v="11.6"/>
    <n v="2"/>
    <n v="2"/>
    <s v="N"/>
    <s v="N"/>
    <s v="N"/>
    <s v="."/>
    <s v="."/>
    <n v="1"/>
    <n v="12.1"/>
    <n v="14.2"/>
    <n v="2"/>
    <n v="3"/>
    <s v="N"/>
    <s v="N"/>
    <s v="N"/>
    <s v="."/>
    <s v="."/>
    <n v="8.0699999999999999E-4"/>
    <n v="5.94E-3"/>
    <n v="3.3509999999999998E-2"/>
    <n v="7.3200000000000001E-2"/>
    <n v="90.117999999999995"/>
    <n v="111.077"/>
    <n v="104.646"/>
    <x v="2"/>
    <x v="0"/>
    <x v="0"/>
    <s v="."/>
    <x v="3"/>
    <x v="2"/>
  </r>
  <r>
    <x v="1"/>
    <n v="10"/>
    <n v="614"/>
    <x v="1"/>
    <x v="35"/>
    <s v="10-378"/>
    <n v="38"/>
    <s v="."/>
    <n v="1"/>
    <n v="3.4"/>
    <n v="3.1"/>
    <n v="2"/>
    <n v="2"/>
    <s v="N"/>
    <s v="N"/>
    <s v="N"/>
    <s v="."/>
    <n v="1"/>
    <n v="5.2"/>
    <n v="6.7"/>
    <n v="2"/>
    <n v="3"/>
    <s v="N"/>
    <s v="N"/>
    <s v="N"/>
    <s v="."/>
    <s v="."/>
    <n v="1"/>
    <n v="8.5"/>
    <n v="10.5"/>
    <n v="2"/>
    <n v="2"/>
    <s v="N"/>
    <s v="N"/>
    <s v="N"/>
    <s v="."/>
    <s v="."/>
    <n v="1"/>
    <n v="12.3"/>
    <n v="13.1"/>
    <n v="2"/>
    <n v="2"/>
    <s v="Y"/>
    <s v="N"/>
    <s v="N"/>
    <s v="."/>
    <s v="."/>
    <n v="9.7999999999999997E-4"/>
    <n v="7.0029999999999997E-3"/>
    <n v="2.811E-2"/>
    <n v="6.3320000000000001E-2"/>
    <n v="99.09"/>
    <n v="106.148"/>
    <n v="103.681"/>
    <x v="3"/>
    <x v="1"/>
    <x v="1"/>
    <s v="N"/>
    <x v="3"/>
    <x v="2"/>
  </r>
  <r>
    <x v="0"/>
    <n v="7"/>
    <n v="435"/>
    <x v="1"/>
    <x v="35"/>
    <s v="10-378"/>
    <n v="51"/>
    <s v="."/>
    <n v="1"/>
    <n v="2.2000000000000002"/>
    <n v="5.3"/>
    <n v="2"/>
    <n v="2"/>
    <s v="N"/>
    <s v="Y"/>
    <s v="N"/>
    <s v="."/>
    <n v="1"/>
    <n v="4.4000000000000004"/>
    <n v="6.4"/>
    <n v="2"/>
    <n v="2"/>
    <s v="Y"/>
    <s v="N"/>
    <s v="N"/>
    <s v="."/>
    <s v="."/>
    <n v="1"/>
    <n v="8"/>
    <n v="11.5"/>
    <n v="1"/>
    <n v="1"/>
    <s v="Y"/>
    <s v="N"/>
    <s v="N"/>
    <s v="."/>
    <s v="."/>
    <n v="1"/>
    <n v="13.6"/>
    <n v="15.3"/>
    <n v="2"/>
    <n v="2"/>
    <s v="Y"/>
    <s v="N"/>
    <s v="N"/>
    <s v="."/>
    <s v="."/>
    <n v="1.854E-3"/>
    <n v="5.4070000000000003E-3"/>
    <n v="3.1739999999999997E-2"/>
    <n v="9.5509999999999998E-2"/>
    <n v="97.055999999999997"/>
    <n v="105.02200000000001"/>
    <n v="98.573999999999998"/>
    <x v="3"/>
    <x v="1"/>
    <x v="1"/>
    <s v="N"/>
    <x v="3"/>
    <x v="2"/>
  </r>
  <r>
    <x v="0"/>
    <n v="15"/>
    <n v="924"/>
    <x v="1"/>
    <x v="35"/>
    <s v="10-378"/>
    <n v="28"/>
    <s v="."/>
    <n v="1"/>
    <n v="3.4"/>
    <n v="4.2"/>
    <n v="1"/>
    <n v="2"/>
    <s v="Y"/>
    <s v="N"/>
    <s v="N"/>
    <s v="."/>
    <n v="1"/>
    <n v="5.9"/>
    <n v="8"/>
    <n v="1"/>
    <n v="1"/>
    <s v="Y"/>
    <s v="N"/>
    <s v="Y"/>
    <s v="TERM"/>
    <s v="."/>
    <n v="1"/>
    <n v="7.3"/>
    <n v="11.3"/>
    <n v="1"/>
    <n v="1"/>
    <s v="Y"/>
    <s v="N"/>
    <s v="Y"/>
    <s v="."/>
    <s v="."/>
    <n v="1"/>
    <n v="12.7"/>
    <n v="13.4"/>
    <n v="2"/>
    <n v="2"/>
    <s v="Y"/>
    <s v="N"/>
    <s v="Y"/>
    <s v="."/>
    <s v="."/>
    <n v="1.799E-3"/>
    <n v="1.1328E-2"/>
    <n v="2.7959999999999999E-2"/>
    <n v="6.8409999999999999E-2"/>
    <n v="96.781999999999996"/>
    <n v="101.56100000000001"/>
    <n v="91.828999999999994"/>
    <x v="3"/>
    <x v="1"/>
    <x v="1"/>
    <s v="N"/>
    <x v="4"/>
    <x v="2"/>
  </r>
  <r>
    <x v="1"/>
    <n v="3"/>
    <n v="186"/>
    <x v="1"/>
    <x v="35"/>
    <s v="10-378"/>
    <n v="58"/>
    <s v="."/>
    <n v="1"/>
    <n v="2.8"/>
    <n v="4.3"/>
    <n v="2"/>
    <n v="3"/>
    <s v="Y"/>
    <s v="N"/>
    <s v="N"/>
    <s v="."/>
    <n v="1"/>
    <n v="4.5"/>
    <n v="6.5"/>
    <n v="1"/>
    <n v="1"/>
    <s v="Y"/>
    <s v="N"/>
    <s v="N"/>
    <s v="."/>
    <s v="."/>
    <n v="1"/>
    <n v="8.3000000000000007"/>
    <n v="11.1"/>
    <n v="1"/>
    <n v="3"/>
    <s v="Y"/>
    <s v="N"/>
    <s v="N"/>
    <s v="."/>
    <s v="."/>
    <n v="1"/>
    <n v="13.5"/>
    <n v="13.5"/>
    <n v="2"/>
    <n v="2"/>
    <s v="Y"/>
    <s v="N"/>
    <s v="N"/>
    <s v="."/>
    <s v="."/>
    <n v="1.5529999999999999E-3"/>
    <n v="5.7039999999999999E-3"/>
    <n v="3.0679999999999999E-2"/>
    <n v="7.3810000000000001E-2"/>
    <n v="98.084999999999994"/>
    <n v="100.77800000000001"/>
    <n v="90.21"/>
    <x v="3"/>
    <x v="1"/>
    <x v="1"/>
    <s v="N"/>
    <x v="4"/>
    <x v="2"/>
  </r>
  <r>
    <x v="1"/>
    <n v="1"/>
    <n v="14"/>
    <x v="1"/>
    <x v="35"/>
    <s v="10-378"/>
    <n v="14"/>
    <s v="."/>
    <n v="1"/>
    <n v="3.6"/>
    <n v="4"/>
    <n v="3"/>
    <n v="3"/>
    <s v="N"/>
    <s v="N"/>
    <s v="N"/>
    <s v="."/>
    <n v="1"/>
    <n v="7.1"/>
    <n v="6.5"/>
    <n v="2"/>
    <n v="2"/>
    <s v="N"/>
    <s v="N"/>
    <s v="N"/>
    <s v="."/>
    <s v="."/>
    <n v="1"/>
    <n v="9.6999999999999993"/>
    <n v="11"/>
    <n v="3"/>
    <n v="3"/>
    <s v="N"/>
    <s v="N"/>
    <s v="N"/>
    <s v="."/>
    <s v="."/>
    <n v="1"/>
    <n v="15.2"/>
    <n v="13.5"/>
    <n v="3"/>
    <n v="3"/>
    <s v="N"/>
    <s v="N"/>
    <s v="N"/>
    <s v="."/>
    <s v="."/>
    <n v="1.7279999999999999E-3"/>
    <n v="8.9990000000000001E-3"/>
    <n v="3.5209999999999998E-2"/>
    <n v="8.3110000000000003E-2"/>
    <n v="106.105"/>
    <n v="97.908000000000001"/>
    <n v="89.828999999999994"/>
    <x v="2"/>
    <x v="0"/>
    <x v="0"/>
    <s v="."/>
    <x v="4"/>
    <x v="2"/>
  </r>
  <r>
    <x v="1"/>
    <n v="6"/>
    <n v="374"/>
    <x v="1"/>
    <x v="35"/>
    <s v="10-378"/>
    <n v="54"/>
    <s v="."/>
    <n v="1"/>
    <n v="2.8"/>
    <n v="3.9"/>
    <n v="3"/>
    <n v="3"/>
    <s v="N"/>
    <s v="N"/>
    <s v="N"/>
    <s v="."/>
    <n v="1"/>
    <n v="5.7"/>
    <n v="7.1"/>
    <n v="1"/>
    <n v="3"/>
    <s v="N"/>
    <s v="N"/>
    <s v="N"/>
    <s v="."/>
    <s v="."/>
    <n v="1"/>
    <n v="9.1999999999999993"/>
    <n v="11.7"/>
    <n v="2"/>
    <n v="2"/>
    <s v="N"/>
    <s v="N"/>
    <s v="N"/>
    <s v="."/>
    <s v="."/>
    <n v="1"/>
    <n v="13.2"/>
    <n v="13.2"/>
    <n v="2"/>
    <n v="3"/>
    <s v="N"/>
    <s v="N"/>
    <s v="N"/>
    <s v="."/>
    <s v="."/>
    <n v="1.2780000000000001E-3"/>
    <n v="8.6199999999999992E-3"/>
    <n v="3.7780000000000001E-2"/>
    <n v="6.9000000000000006E-2"/>
    <n v="100.89100000000001"/>
    <n v="94.986999999999995"/>
    <n v="85.349000000000004"/>
    <x v="4"/>
    <x v="1"/>
    <x v="0"/>
    <s v="N"/>
    <x v="4"/>
    <x v="2"/>
  </r>
  <r>
    <x v="0"/>
    <n v="14"/>
    <n v="891"/>
    <x v="1"/>
    <x v="35"/>
    <s v="10-378"/>
    <n v="59"/>
    <s v="."/>
    <n v="1"/>
    <n v="3.3"/>
    <n v="5.3"/>
    <n v="3"/>
    <n v="2"/>
    <s v="N"/>
    <s v="N"/>
    <s v="N"/>
    <s v="."/>
    <n v="1"/>
    <n v="5.2"/>
    <n v="7.2"/>
    <n v="3"/>
    <n v="2"/>
    <s v="N"/>
    <s v="N"/>
    <s v="N"/>
    <s v="."/>
    <s v="."/>
    <n v="1"/>
    <n v="8.6999999999999993"/>
    <n v="10.5"/>
    <n v="2"/>
    <n v="2"/>
    <s v="N"/>
    <s v="N"/>
    <s v="N"/>
    <s v="."/>
    <s v="."/>
    <n v="1"/>
    <n v="13.9"/>
    <n v="13.6"/>
    <n v="2"/>
    <n v="2"/>
    <s v="N"/>
    <s v="N"/>
    <s v="N"/>
    <s v="."/>
    <s v="."/>
    <n v="2.7810000000000001E-3"/>
    <n v="8.0870000000000004E-3"/>
    <n v="2.878E-2"/>
    <n v="7.7130000000000004E-2"/>
    <n v="98.787999999999997"/>
    <n v="96.465999999999994"/>
    <n v="81.712999999999994"/>
    <x v="2"/>
    <x v="0"/>
    <x v="0"/>
    <s v="."/>
    <x v="4"/>
    <x v="2"/>
  </r>
  <r>
    <x v="0"/>
    <n v="8"/>
    <n v="505"/>
    <x v="1"/>
    <x v="35"/>
    <s v="10-378"/>
    <n v="57"/>
    <s v="."/>
    <n v="1"/>
    <n v="3"/>
    <n v="2.2999999999999998"/>
    <n v="2"/>
    <n v="2"/>
    <s v="Y"/>
    <s v="N"/>
    <s v="N"/>
    <s v="."/>
    <n v="1"/>
    <n v="5.3"/>
    <n v="7"/>
    <n v="2"/>
    <n v="2"/>
    <s v="Y"/>
    <s v="N"/>
    <s v="N"/>
    <s v="."/>
    <s v="."/>
    <n v="1"/>
    <n v="9.5"/>
    <n v="11.4"/>
    <n v="1"/>
    <n v="3"/>
    <s v="Y"/>
    <s v="N"/>
    <s v="N"/>
    <s v="."/>
    <s v="."/>
    <n v="1"/>
    <n v="13.3"/>
    <n v="12.4"/>
    <n v="2"/>
    <n v="3"/>
    <s v="Y"/>
    <s v="N"/>
    <s v="N"/>
    <s v="."/>
    <s v="."/>
    <n v="4.7600000000000002E-4"/>
    <n v="7.7910000000000002E-3"/>
    <n v="3.7039999999999997E-2"/>
    <n v="6.1350000000000002E-2"/>
    <n v="96.554000000000002"/>
    <n v="95.391000000000005"/>
    <n v="81.695999999999998"/>
    <x v="3"/>
    <x v="1"/>
    <x v="1"/>
    <s v="N"/>
    <x v="4"/>
    <x v="2"/>
  </r>
  <r>
    <x v="0"/>
    <n v="5"/>
    <n v="296"/>
    <x v="1"/>
    <x v="35"/>
    <s v="10-378"/>
    <n v="40"/>
    <s v="."/>
    <n v="1"/>
    <n v="3.3"/>
    <n v="3.5"/>
    <n v="1"/>
    <n v="3"/>
    <s v="Y"/>
    <s v="N"/>
    <s v="N"/>
    <s v="."/>
    <n v="0"/>
    <s v="."/>
    <s v="."/>
    <s v="."/>
    <s v="."/>
    <s v="."/>
    <s v="."/>
    <s v="."/>
    <s v="."/>
    <s v="."/>
    <n v="1"/>
    <n v="9.1999999999999993"/>
    <n v="9.1999999999999993"/>
    <n v="2"/>
    <n v="3"/>
    <s v="N"/>
    <s v="N"/>
    <s v="N"/>
    <s v="."/>
    <s v="."/>
    <n v="1"/>
    <n v="15.4"/>
    <n v="12.3"/>
    <n v="2"/>
    <n v="3"/>
    <s v="N"/>
    <s v="N"/>
    <s v="N"/>
    <s v="."/>
    <s v="."/>
    <n v="1.2130000000000001E-3"/>
    <s v="."/>
    <n v="2.3359999999999999E-2"/>
    <n v="6.9900000000000004E-2"/>
    <n v="109.419"/>
    <n v="88.85"/>
    <n v="77.007000000000005"/>
    <x v="2"/>
    <x v="1"/>
    <x v="1"/>
    <s v="N"/>
    <x v="5"/>
    <x v="2"/>
  </r>
  <r>
    <x v="0"/>
    <n v="18"/>
    <n v="1094"/>
    <x v="1"/>
    <x v="35"/>
    <s v="10-378"/>
    <n v="6"/>
    <s v="."/>
    <n v="1"/>
    <n v="3.6"/>
    <n v="4.7"/>
    <n v="2"/>
    <n v="3"/>
    <s v="Y"/>
    <s v="N"/>
    <s v="N"/>
    <s v="."/>
    <n v="1"/>
    <n v="5"/>
    <n v="6.9"/>
    <n v="2"/>
    <n v="2"/>
    <s v="Y"/>
    <s v="N"/>
    <s v="Y"/>
    <s v="TERM"/>
    <s v="."/>
    <n v="1"/>
    <n v="8.6999999999999993"/>
    <n v="11.6"/>
    <n v="1"/>
    <n v="3"/>
    <s v="Y"/>
    <s v="N"/>
    <s v="Y"/>
    <s v="."/>
    <s v="."/>
    <n v="1"/>
    <n v="13.3"/>
    <n v="12.9"/>
    <n v="2"/>
    <n v="3"/>
    <s v="Y"/>
    <s v="N"/>
    <s v="Y"/>
    <s v="."/>
    <s v="."/>
    <n v="2.3860000000000001E-3"/>
    <n v="7.1409999999999998E-3"/>
    <n v="3.5119999999999998E-2"/>
    <n v="6.6400000000000001E-2"/>
    <n v="94.287999999999997"/>
    <n v="94.308999999999997"/>
    <n v="74.87"/>
    <x v="3"/>
    <x v="1"/>
    <x v="1"/>
    <s v="N"/>
    <x v="5"/>
    <x v="2"/>
  </r>
  <r>
    <x v="0"/>
    <n v="16"/>
    <n v="964"/>
    <x v="1"/>
    <x v="35"/>
    <s v="10-378"/>
    <n v="4"/>
    <s v="."/>
    <n v="1"/>
    <n v="3.5"/>
    <n v="4.2"/>
    <n v="2"/>
    <n v="2"/>
    <s v="N"/>
    <s v="N"/>
    <s v="N"/>
    <s v="."/>
    <n v="1"/>
    <n v="5.3"/>
    <n v="6.8"/>
    <n v="2"/>
    <n v="2"/>
    <s v="N"/>
    <s v="N"/>
    <s v="N"/>
    <s v="."/>
    <s v="."/>
    <n v="1"/>
    <n v="8.4"/>
    <n v="9.8000000000000007"/>
    <n v="2"/>
    <n v="2"/>
    <s v="N"/>
    <s v="N"/>
    <s v="N"/>
    <s v="."/>
    <s v="."/>
    <n v="1"/>
    <n v="12.3"/>
    <n v="11.7"/>
    <n v="2"/>
    <n v="2"/>
    <s v="N"/>
    <s v="N"/>
    <s v="N"/>
    <s v="."/>
    <s v="."/>
    <n v="1.8519999999999999E-3"/>
    <n v="7.352E-3"/>
    <n v="2.4199999999999999E-2"/>
    <n v="5.0509999999999999E-2"/>
    <n v="92.991"/>
    <n v="90.125"/>
    <n v="70.311000000000007"/>
    <x v="2"/>
    <x v="0"/>
    <x v="0"/>
    <s v="."/>
    <x v="5"/>
    <x v="2"/>
  </r>
  <r>
    <x v="0"/>
    <n v="13"/>
    <n v="812"/>
    <x v="1"/>
    <x v="35"/>
    <s v="10-378"/>
    <n v="44"/>
    <s v="."/>
    <n v="1"/>
    <n v="3.4"/>
    <n v="5.3"/>
    <n v="3"/>
    <n v="3"/>
    <s v="Y"/>
    <s v="Y"/>
    <s v="N"/>
    <s v="."/>
    <n v="1"/>
    <n v="5.5"/>
    <n v="7.4"/>
    <n v="3"/>
    <n v="2"/>
    <s v="N"/>
    <s v="N"/>
    <s v="N"/>
    <s v="."/>
    <s v="."/>
    <n v="1"/>
    <n v="9"/>
    <n v="10.1"/>
    <n v="3"/>
    <n v="2"/>
    <s v="N"/>
    <s v="N"/>
    <s v="N"/>
    <s v="."/>
    <s v="."/>
    <n v="1"/>
    <n v="15"/>
    <n v="12.3"/>
    <n v="3"/>
    <n v="3"/>
    <s v="N"/>
    <s v="N"/>
    <s v="N"/>
    <s v="."/>
    <s v="."/>
    <n v="2.8649999999999999E-3"/>
    <n v="9.0349999999999996E-3"/>
    <n v="2.7539999999999999E-2"/>
    <n v="6.8080000000000002E-2"/>
    <n v="108.67700000000001"/>
    <n v="87.447000000000003"/>
    <n v="69.2"/>
    <x v="2"/>
    <x v="0"/>
    <x v="0"/>
    <s v="."/>
    <x v="5"/>
    <x v="2"/>
  </r>
  <r>
    <x v="0"/>
    <n v="4"/>
    <n v="193"/>
    <x v="1"/>
    <x v="35"/>
    <s v="10-378"/>
    <n v="1"/>
    <s v="."/>
    <n v="1"/>
    <n v="2.5"/>
    <n v="2.5"/>
    <n v="1"/>
    <n v="2"/>
    <s v="Y"/>
    <s v="N"/>
    <s v="N"/>
    <s v="."/>
    <n v="1"/>
    <n v="5.0999999999999996"/>
    <n v="5.6"/>
    <n v="1"/>
    <n v="1"/>
    <s v="Y"/>
    <s v="N"/>
    <s v="N"/>
    <s v="."/>
    <s v="."/>
    <n v="1"/>
    <n v="8.6999999999999993"/>
    <n v="9.6"/>
    <n v="1"/>
    <n v="3"/>
    <s v="Y"/>
    <s v="N"/>
    <s v="N"/>
    <s v="."/>
    <s v="."/>
    <n v="1"/>
    <n v="13.6"/>
    <n v="12.3"/>
    <n v="2"/>
    <n v="3"/>
    <s v="Y"/>
    <s v="N"/>
    <s v="N"/>
    <s v="."/>
    <s v="."/>
    <n v="4.6900000000000002E-4"/>
    <n v="4.7980000000000002E-3"/>
    <n v="2.4049999999999998E-2"/>
    <n v="6.173E-2"/>
    <n v="92.567999999999998"/>
    <n v="89.096999999999994"/>
    <n v="67.094999999999999"/>
    <x v="3"/>
    <x v="1"/>
    <x v="1"/>
    <s v="N"/>
    <x v="5"/>
    <x v="2"/>
  </r>
  <r>
    <x v="0"/>
    <n v="11"/>
    <n v="696"/>
    <x v="1"/>
    <x v="35"/>
    <s v="10-378"/>
    <n v="56"/>
    <s v="."/>
    <n v="1"/>
    <n v="3.6"/>
    <n v="4"/>
    <n v="2"/>
    <n v="3"/>
    <s v="N"/>
    <s v="N"/>
    <s v="N"/>
    <s v="."/>
    <n v="1"/>
    <n v="5"/>
    <n v="6.9"/>
    <n v="3"/>
    <n v="2"/>
    <s v="N"/>
    <s v="N"/>
    <s v="N"/>
    <s v="."/>
    <s v="."/>
    <n v="1"/>
    <n v="8.4"/>
    <n v="8.5"/>
    <n v="3"/>
    <n v="2"/>
    <s v="N"/>
    <s v="N"/>
    <s v="N"/>
    <s v="."/>
    <s v="."/>
    <n v="1"/>
    <n v="14.6"/>
    <n v="11.1"/>
    <n v="2"/>
    <n v="3"/>
    <s v="N"/>
    <s v="N"/>
    <s v="N"/>
    <s v="."/>
    <s v="."/>
    <n v="1.7279999999999999E-3"/>
    <n v="7.1409999999999998E-3"/>
    <n v="1.821E-2"/>
    <n v="5.3969999999999997E-2"/>
    <n v="101.869"/>
    <n v="83.429000000000002"/>
    <n v="63.17"/>
    <x v="2"/>
    <x v="0"/>
    <x v="0"/>
    <s v="."/>
    <x v="6"/>
    <x v="2"/>
  </r>
  <r>
    <x v="1"/>
    <n v="18"/>
    <n v="1139"/>
    <x v="1"/>
    <x v="35"/>
    <s v="10-378"/>
    <n v="51"/>
    <s v="."/>
    <n v="1"/>
    <n v="3.5"/>
    <n v="5.2"/>
    <n v="3"/>
    <n v="2"/>
    <s v="N"/>
    <s v="N"/>
    <s v="N"/>
    <s v="."/>
    <n v="1"/>
    <n v="4.9000000000000004"/>
    <n v="6.9"/>
    <n v="3"/>
    <n v="2"/>
    <s v="N"/>
    <s v="N"/>
    <s v="N"/>
    <s v="."/>
    <s v="."/>
    <n v="1"/>
    <n v="8.4"/>
    <n v="10.1"/>
    <n v="3"/>
    <n v="2"/>
    <s v="N"/>
    <s v="N"/>
    <s v="N"/>
    <s v="."/>
    <s v="."/>
    <n v="1"/>
    <n v="16.2"/>
    <n v="11.5"/>
    <n v="2"/>
    <n v="3"/>
    <s v="N"/>
    <s v="N"/>
    <s v="N"/>
    <s v="."/>
    <s v="."/>
    <n v="2.8389999999999999E-3"/>
    <n v="6.999E-3"/>
    <n v="2.571E-2"/>
    <n v="6.4269999999999994E-2"/>
    <n v="102.581"/>
    <n v="84.608000000000004"/>
    <n v="62.365000000000002"/>
    <x v="2"/>
    <x v="0"/>
    <x v="0"/>
    <s v="."/>
    <x v="6"/>
    <x v="2"/>
  </r>
  <r>
    <x v="1"/>
    <n v="5"/>
    <n v="268"/>
    <x v="1"/>
    <x v="35"/>
    <s v="10-378"/>
    <n v="12"/>
    <s v="."/>
    <n v="1"/>
    <n v="4.0999999999999996"/>
    <n v="6.3"/>
    <n v="2"/>
    <n v="2"/>
    <s v="Y"/>
    <s v="N"/>
    <s v="N"/>
    <s v="."/>
    <n v="1"/>
    <n v="5.7"/>
    <n v="7"/>
    <n v="2"/>
    <n v="2"/>
    <s v="Y"/>
    <s v="N"/>
    <s v="N"/>
    <s v="."/>
    <s v="."/>
    <n v="1"/>
    <n v="9.3000000000000007"/>
    <n v="11"/>
    <n v="2"/>
    <n v="2"/>
    <s v="Y"/>
    <s v="N"/>
    <s v="N"/>
    <s v="."/>
    <s v="."/>
    <n v="1"/>
    <n v="14"/>
    <n v="12.1"/>
    <n v="2"/>
    <n v="2"/>
    <s v="Y"/>
    <s v="N"/>
    <s v="N"/>
    <s v="."/>
    <s v="."/>
    <n v="4.8820000000000001E-3"/>
    <n v="8.3789999999999993E-3"/>
    <n v="3.3759999999999998E-2"/>
    <n v="6.1490000000000003E-2"/>
    <n v="97.007000000000005"/>
    <n v="85.244"/>
    <n v="59.981000000000002"/>
    <x v="3"/>
    <x v="1"/>
    <x v="1"/>
    <s v="N"/>
    <x v="6"/>
    <x v="2"/>
  </r>
  <r>
    <x v="1"/>
    <n v="8"/>
    <n v="455"/>
    <x v="1"/>
    <x v="35"/>
    <s v="10-378"/>
    <n v="7"/>
    <s v="."/>
    <n v="1"/>
    <n v="2.9"/>
    <n v="3.2"/>
    <n v="2"/>
    <n v="3"/>
    <s v="N"/>
    <s v="N"/>
    <s v="N"/>
    <s v="."/>
    <n v="1"/>
    <n v="4.5999999999999996"/>
    <n v="5.8"/>
    <n v="2"/>
    <n v="2"/>
    <s v="N"/>
    <s v="N"/>
    <s v="N"/>
    <s v="."/>
    <s v="."/>
    <n v="1"/>
    <n v="7.5"/>
    <n v="9"/>
    <n v="2"/>
    <n v="3"/>
    <s v="N"/>
    <s v="N"/>
    <s v="N"/>
    <s v="."/>
    <s v="."/>
    <n v="1"/>
    <n v="12.7"/>
    <n v="11.5"/>
    <n v="3"/>
    <n v="3"/>
    <s v="N"/>
    <s v="N"/>
    <s v="N"/>
    <s v="."/>
    <s v="."/>
    <n v="8.9099999999999997E-4"/>
    <n v="4.6420000000000003E-3"/>
    <n v="1.822E-2"/>
    <n v="5.0389999999999997E-2"/>
    <n v="92.177000000000007"/>
    <n v="86.424000000000007"/>
    <n v="59.462000000000003"/>
    <x v="2"/>
    <x v="0"/>
    <x v="0"/>
    <s v="."/>
    <x v="6"/>
    <x v="2"/>
  </r>
  <r>
    <x v="0"/>
    <n v="10"/>
    <n v="606"/>
    <x v="1"/>
    <x v="35"/>
    <s v="10-378"/>
    <n v="30"/>
    <s v="."/>
    <n v="1"/>
    <n v="1.8"/>
    <n v="3.3"/>
    <n v="2"/>
    <n v="2"/>
    <s v="Y"/>
    <s v="Y"/>
    <s v="N"/>
    <s v="."/>
    <n v="1"/>
    <n v="4.3"/>
    <n v="5.3"/>
    <n v="2"/>
    <n v="2"/>
    <s v="Y"/>
    <s v="N"/>
    <s v="N"/>
    <s v="."/>
    <s v="."/>
    <n v="1"/>
    <n v="7.2"/>
    <n v="10.4"/>
    <n v="1"/>
    <n v="1"/>
    <s v="Y"/>
    <s v="N"/>
    <s v="N"/>
    <s v="."/>
    <s v="."/>
    <n v="1"/>
    <n v="14.7"/>
    <n v="13.2"/>
    <n v="2"/>
    <n v="2"/>
    <s v="Y"/>
    <s v="N"/>
    <s v="N"/>
    <s v="."/>
    <s v="."/>
    <n v="5.8799999999999998E-4"/>
    <n v="3.6240000000000001E-3"/>
    <n v="2.3359999999999999E-2"/>
    <n v="7.6840000000000006E-2"/>
    <n v="98.566999999999993"/>
    <n v="80.477000000000004"/>
    <n v="50.743000000000002"/>
    <x v="3"/>
    <x v="1"/>
    <x v="1"/>
    <s v="N"/>
    <x v="7"/>
    <x v="2"/>
  </r>
  <r>
    <x v="1"/>
    <n v="19"/>
    <n v="1163"/>
    <x v="1"/>
    <x v="35"/>
    <s v="10-378"/>
    <n v="11"/>
    <s v="."/>
    <n v="1"/>
    <n v="3.1"/>
    <n v="3.1"/>
    <n v="1"/>
    <n v="2"/>
    <s v="Y"/>
    <s v="N"/>
    <s v="N"/>
    <s v="."/>
    <n v="1"/>
    <n v="5.2"/>
    <n v="5.4"/>
    <n v="2"/>
    <n v="2"/>
    <s v="N"/>
    <s v="N"/>
    <s v="N"/>
    <s v="."/>
    <s v="."/>
    <n v="1"/>
    <n v="8"/>
    <n v="9"/>
    <n v="2"/>
    <n v="3"/>
    <s v="N"/>
    <s v="N"/>
    <s v="N"/>
    <s v="."/>
    <s v="."/>
    <n v="1"/>
    <n v="14.3"/>
    <n v="9.1"/>
    <n v="2"/>
    <n v="3"/>
    <s v="N"/>
    <s v="N"/>
    <s v="N"/>
    <s v="."/>
    <s v="."/>
    <n v="8.9400000000000005E-4"/>
    <n v="4.5490000000000001E-3"/>
    <n v="1.9439999999999999E-2"/>
    <n v="3.5529999999999999E-2"/>
    <n v="103.709"/>
    <n v="70.772000000000006"/>
    <n v="44.064"/>
    <x v="2"/>
    <x v="0"/>
    <x v="0"/>
    <s v="."/>
    <x v="7"/>
    <x v="2"/>
  </r>
  <r>
    <x v="0"/>
    <n v="2"/>
    <n v="109"/>
    <x v="1"/>
    <x v="35"/>
    <s v="10-378"/>
    <n v="45"/>
    <s v="."/>
    <n v="1"/>
    <n v="3.6"/>
    <n v="5.9"/>
    <n v="3"/>
    <n v="3"/>
    <s v="N"/>
    <s v="N"/>
    <s v="N"/>
    <s v="."/>
    <n v="1"/>
    <n v="5.0999999999999996"/>
    <n v="6.6"/>
    <n v="3"/>
    <n v="3"/>
    <s v="N"/>
    <s v="N"/>
    <s v="N"/>
    <s v="."/>
    <s v="."/>
    <n v="1"/>
    <n v="8.5"/>
    <n v="9.3000000000000007"/>
    <n v="2"/>
    <n v="3"/>
    <s v="N"/>
    <s v="N"/>
    <s v="N"/>
    <s v="."/>
    <s v="."/>
    <n v="1"/>
    <n v="15.1"/>
    <n v="10.199999999999999"/>
    <n v="2"/>
    <n v="3"/>
    <s v="N"/>
    <s v="N"/>
    <s v="N"/>
    <s v="."/>
    <s v="."/>
    <n v="3.7590000000000002E-3"/>
    <n v="6.6649999999999999E-3"/>
    <n v="2.205E-2"/>
    <n v="4.7129999999999998E-2"/>
    <n v="97.182000000000002"/>
    <n v="69.100999999999999"/>
    <n v="42.353000000000002"/>
    <x v="2"/>
    <x v="0"/>
    <x v="0"/>
    <s v="."/>
    <x v="7"/>
    <x v="2"/>
  </r>
  <r>
    <x v="1"/>
    <n v="17"/>
    <n v="1029"/>
    <x v="1"/>
    <x v="35"/>
    <s v="10-378"/>
    <n v="5"/>
    <s v="."/>
    <n v="1"/>
    <n v="3.6"/>
    <n v="3.7"/>
    <n v="3"/>
    <n v="2"/>
    <s v="N"/>
    <s v="N"/>
    <s v="N"/>
    <s v="."/>
    <n v="1"/>
    <n v="5.3"/>
    <n v="6.1"/>
    <n v="2"/>
    <n v="2"/>
    <s v="Y"/>
    <s v="N"/>
    <s v="N"/>
    <s v="."/>
    <s v="."/>
    <n v="1"/>
    <n v="8"/>
    <n v="7.7"/>
    <n v="1"/>
    <n v="3"/>
    <s v="Y"/>
    <s v="N"/>
    <s v="N"/>
    <s v="."/>
    <s v="."/>
    <n v="1"/>
    <n v="10.9"/>
    <n v="8.6"/>
    <n v="2"/>
    <n v="3"/>
    <s v="Y"/>
    <s v="N"/>
    <s v="N"/>
    <s v="."/>
    <s v="."/>
    <n v="1.4790000000000001E-3"/>
    <n v="5.9160000000000003E-3"/>
    <n v="1.423E-2"/>
    <n v="2.418E-2"/>
    <n v="84.891999999999996"/>
    <n v="67.87"/>
    <n v="27.376999999999999"/>
    <x v="3"/>
    <x v="1"/>
    <x v="1"/>
    <s v="N"/>
    <x v="8"/>
    <x v="2"/>
  </r>
  <r>
    <x v="1"/>
    <n v="7"/>
    <n v="431"/>
    <x v="1"/>
    <x v="35"/>
    <s v="10-378"/>
    <n v="47"/>
    <s v="."/>
    <n v="1"/>
    <n v="1.8"/>
    <n v="3"/>
    <n v="1"/>
    <n v="3"/>
    <s v="Y"/>
    <s v="N"/>
    <s v="Y"/>
    <s v="."/>
    <n v="1"/>
    <n v="4.0999999999999996"/>
    <n v="4.7"/>
    <n v="1"/>
    <n v="3"/>
    <s v="N"/>
    <s v="N"/>
    <s v="N"/>
    <s v="."/>
    <s v="."/>
    <n v="1"/>
    <n v="7.8"/>
    <n v="8.4"/>
    <n v="1"/>
    <n v="2"/>
    <s v="N"/>
    <s v="N"/>
    <s v="N"/>
    <s v="."/>
    <s v="."/>
    <n v="1"/>
    <n v="12.1"/>
    <n v="10.5"/>
    <n v="2"/>
    <n v="3"/>
    <s v="N"/>
    <s v="N"/>
    <s v="N"/>
    <s v="."/>
    <s v="."/>
    <n v="4.86E-4"/>
    <n v="2.7169999999999998E-3"/>
    <n v="1.651E-2"/>
    <n v="4.002E-2"/>
    <n v="87.32"/>
    <n v="67.662999999999997"/>
    <n v="26.684000000000001"/>
    <x v="1"/>
    <x v="1"/>
    <x v="0"/>
    <s v="N"/>
    <x v="8"/>
    <x v="2"/>
  </r>
  <r>
    <x v="1"/>
    <n v="3"/>
    <n v="158"/>
    <x v="1"/>
    <x v="36"/>
    <s v="10-379"/>
    <n v="30"/>
    <s v="."/>
    <n v="1"/>
    <n v="3.8"/>
    <n v="7.2"/>
    <n v="2"/>
    <n v="1"/>
    <s v="N"/>
    <s v="N"/>
    <s v="N"/>
    <s v="."/>
    <n v="1"/>
    <n v="6.7"/>
    <n v="10.8"/>
    <n v="2"/>
    <n v="2"/>
    <s v="N"/>
    <s v="N"/>
    <s v="Y"/>
    <s v="."/>
    <s v="."/>
    <n v="1"/>
    <n v="11.5"/>
    <n v="16.899999999999999"/>
    <n v="1"/>
    <n v="1"/>
    <s v="N"/>
    <s v="N"/>
    <s v="Y"/>
    <s v="."/>
    <s v="."/>
    <n v="1"/>
    <n v="18.5"/>
    <n v="23"/>
    <n v="2"/>
    <n v="2"/>
    <s v="N"/>
    <s v="N"/>
    <s v="Y"/>
    <s v="."/>
    <s v="."/>
    <n v="5.9100000000000003E-3"/>
    <n v="2.3445000000000001E-2"/>
    <n v="9.8540000000000003E-2"/>
    <n v="0.29359000000000002"/>
    <n v="135.64099999999999"/>
    <n v="167.96199999999999"/>
    <n v="349.858"/>
    <x v="1"/>
    <x v="1"/>
    <x v="0"/>
    <s v="N"/>
    <x v="0"/>
    <x v="1"/>
  </r>
  <r>
    <x v="1"/>
    <n v="10"/>
    <n v="582"/>
    <x v="1"/>
    <x v="36"/>
    <s v="10-379"/>
    <n v="6"/>
    <s v="."/>
    <n v="1"/>
    <n v="3.1"/>
    <n v="5.7"/>
    <n v="2"/>
    <n v="2"/>
    <s v="N"/>
    <s v="N"/>
    <s v="N"/>
    <s v="."/>
    <n v="1"/>
    <n v="4.3"/>
    <n v="7.4"/>
    <n v="1"/>
    <n v="1"/>
    <s v="N"/>
    <s v="N"/>
    <s v="N"/>
    <s v="."/>
    <s v="."/>
    <n v="1"/>
    <n v="8"/>
    <n v="13.8"/>
    <n v="1"/>
    <n v="1"/>
    <s v="N"/>
    <s v="N"/>
    <s v="N"/>
    <s v="."/>
    <s v="."/>
    <n v="1"/>
    <n v="15.6"/>
    <n v="21.6"/>
    <n v="2"/>
    <n v="2"/>
    <s v="N"/>
    <s v="N"/>
    <s v="N"/>
    <s v="."/>
    <s v="."/>
    <n v="3.0219999999999999E-3"/>
    <n v="7.064E-3"/>
    <n v="4.5710000000000001E-2"/>
    <n v="0.21834999999999999"/>
    <n v="105.101"/>
    <n v="137.99199999999999"/>
    <n v="200.84100000000001"/>
    <x v="1"/>
    <x v="1"/>
    <x v="0"/>
    <s v="N"/>
    <x v="0"/>
    <x v="1"/>
  </r>
  <r>
    <x v="1"/>
    <n v="5"/>
    <n v="318"/>
    <x v="1"/>
    <x v="36"/>
    <s v="10-379"/>
    <n v="62"/>
    <s v="."/>
    <n v="1"/>
    <n v="3.8"/>
    <n v="6"/>
    <n v="3"/>
    <n v="2"/>
    <s v="N"/>
    <s v="N"/>
    <s v="N"/>
    <s v="."/>
    <n v="1"/>
    <n v="5.8"/>
    <n v="7.4"/>
    <n v="2"/>
    <n v="2"/>
    <s v="N"/>
    <s v="N"/>
    <s v="N"/>
    <s v="."/>
    <s v="."/>
    <n v="1"/>
    <n v="9.1999999999999993"/>
    <n v="13.1"/>
    <n v="3"/>
    <n v="2"/>
    <s v="N"/>
    <s v="N"/>
    <s v="N"/>
    <s v="."/>
    <s v="."/>
    <n v="1"/>
    <n v="15.4"/>
    <n v="17.5"/>
    <n v="3"/>
    <n v="2"/>
    <s v="N"/>
    <s v="N"/>
    <s v="N"/>
    <s v="."/>
    <s v="."/>
    <n v="4.104E-3"/>
    <n v="9.528E-3"/>
    <n v="4.7359999999999999E-2"/>
    <n v="0.14149"/>
    <n v="109.419"/>
    <n v="128.749"/>
    <n v="169.7"/>
    <x v="2"/>
    <x v="0"/>
    <x v="0"/>
    <s v="."/>
    <x v="9"/>
    <x v="0"/>
  </r>
  <r>
    <x v="1"/>
    <n v="1"/>
    <n v="62"/>
    <x v="1"/>
    <x v="36"/>
    <s v="10-379"/>
    <n v="62"/>
    <s v="."/>
    <n v="1"/>
    <n v="3.1"/>
    <n v="5.4"/>
    <n v="2"/>
    <n v="2"/>
    <s v="N"/>
    <s v="N"/>
    <s v="N"/>
    <s v="."/>
    <n v="1"/>
    <n v="5.9"/>
    <n v="8.1"/>
    <n v="3"/>
    <n v="2"/>
    <s v="N"/>
    <s v="N"/>
    <s v="N"/>
    <s v="."/>
    <s v="."/>
    <n v="1"/>
    <n v="9.3000000000000007"/>
    <n v="13"/>
    <n v="2"/>
    <n v="2"/>
    <s v="N"/>
    <s v="N"/>
    <s v="N"/>
    <s v="."/>
    <s v="."/>
    <n v="1"/>
    <n v="15.5"/>
    <n v="15"/>
    <n v="3"/>
    <n v="2"/>
    <s v="N"/>
    <s v="N"/>
    <s v="N"/>
    <s v="."/>
    <s v="."/>
    <n v="2.712E-3"/>
    <n v="1.1613E-2"/>
    <n v="4.7149999999999997E-2"/>
    <n v="0.10462"/>
    <n v="114.10299999999999"/>
    <n v="117.718"/>
    <n v="151.386"/>
    <x v="2"/>
    <x v="0"/>
    <x v="0"/>
    <s v="."/>
    <x v="9"/>
    <x v="2"/>
  </r>
  <r>
    <x v="1"/>
    <n v="9"/>
    <n v="529"/>
    <x v="1"/>
    <x v="36"/>
    <s v="10-379"/>
    <n v="17"/>
    <s v="."/>
    <n v="1"/>
    <n v="2.5"/>
    <n v="5"/>
    <n v="1"/>
    <n v="1"/>
    <s v="N"/>
    <s v="N"/>
    <s v="N"/>
    <s v="."/>
    <n v="1"/>
    <n v="5"/>
    <n v="6.1"/>
    <n v="1"/>
    <n v="1"/>
    <s v="N"/>
    <s v="N"/>
    <s v="N"/>
    <s v="."/>
    <s v="."/>
    <n v="1"/>
    <n v="9.1999999999999993"/>
    <n v="11.3"/>
    <n v="1"/>
    <n v="2"/>
    <s v="N"/>
    <s v="N"/>
    <s v="N"/>
    <s v="."/>
    <s v="."/>
    <n v="1"/>
    <n v="13.5"/>
    <n v="14.6"/>
    <n v="2"/>
    <n v="2"/>
    <s v="N"/>
    <s v="N"/>
    <s v="N"/>
    <s v="."/>
    <s v="."/>
    <n v="1.8749999999999999E-3"/>
    <n v="5.581E-3"/>
    <n v="3.524E-2"/>
    <n v="8.6330000000000004E-2"/>
    <n v="107.767"/>
    <n v="119.42400000000001"/>
    <n v="142.733"/>
    <x v="1"/>
    <x v="1"/>
    <x v="0"/>
    <s v="N"/>
    <x v="1"/>
    <x v="2"/>
  </r>
  <r>
    <x v="0"/>
    <n v="19"/>
    <n v="1197"/>
    <x v="1"/>
    <x v="36"/>
    <s v="10-379"/>
    <n v="45"/>
    <s v="."/>
    <n v="1"/>
    <n v="3.1"/>
    <n v="6.2"/>
    <n v="2"/>
    <n v="2"/>
    <s v="N"/>
    <s v="N"/>
    <s v="N"/>
    <s v="."/>
    <n v="1"/>
    <n v="4.7"/>
    <n v="8"/>
    <n v="2"/>
    <n v="2"/>
    <s v="N"/>
    <s v="N"/>
    <s v="N"/>
    <s v="."/>
    <s v="."/>
    <n v="1"/>
    <n v="8.5"/>
    <n v="12.5"/>
    <n v="2"/>
    <n v="2"/>
    <s v="N"/>
    <s v="N"/>
    <s v="N"/>
    <s v="."/>
    <s v="."/>
    <n v="1"/>
    <n v="15.2"/>
    <n v="16.8"/>
    <n v="2"/>
    <n v="2"/>
    <s v="N"/>
    <s v="N"/>
    <s v="N"/>
    <s v="."/>
    <s v="."/>
    <n v="3.5750000000000001E-3"/>
    <n v="9.0240000000000008E-3"/>
    <n v="3.984E-2"/>
    <n v="0.12870000000000001"/>
    <n v="102.502"/>
    <n v="117.746"/>
    <n v="128.87700000000001"/>
    <x v="2"/>
    <x v="0"/>
    <x v="0"/>
    <s v="."/>
    <x v="1"/>
    <x v="2"/>
  </r>
  <r>
    <x v="1"/>
    <n v="1"/>
    <n v="36"/>
    <x v="1"/>
    <x v="36"/>
    <s v="10-379"/>
    <n v="36"/>
    <s v="."/>
    <n v="1"/>
    <n v="3"/>
    <n v="4.2"/>
    <n v="1"/>
    <n v="2"/>
    <s v="N"/>
    <s v="N"/>
    <s v="N"/>
    <s v="."/>
    <n v="1"/>
    <n v="5.3"/>
    <n v="6.4"/>
    <n v="1"/>
    <n v="2"/>
    <s v="Y"/>
    <s v="N"/>
    <s v="N"/>
    <s v="."/>
    <s v="."/>
    <n v="1"/>
    <n v="8"/>
    <n v="11.2"/>
    <n v="3"/>
    <n v="2"/>
    <s v="Y"/>
    <s v="N"/>
    <s v="N"/>
    <s v="."/>
    <s v="."/>
    <n v="1"/>
    <n v="14.3"/>
    <n v="16.8"/>
    <n v="2"/>
    <n v="2"/>
    <s v="Y"/>
    <s v="N"/>
    <s v="N"/>
    <s v="."/>
    <s v="."/>
    <n v="1.588E-3"/>
    <n v="6.5129999999999997E-3"/>
    <n v="3.0110000000000001E-2"/>
    <n v="0.12107999999999999"/>
    <n v="100.745"/>
    <n v="116.892"/>
    <n v="123.435"/>
    <x v="3"/>
    <x v="1"/>
    <x v="1"/>
    <s v="N"/>
    <x v="1"/>
    <x v="2"/>
  </r>
  <r>
    <x v="0"/>
    <n v="5"/>
    <n v="303"/>
    <x v="1"/>
    <x v="36"/>
    <s v="10-379"/>
    <n v="47"/>
    <s v="."/>
    <n v="1"/>
    <n v="3.3"/>
    <n v="6"/>
    <n v="1"/>
    <n v="2"/>
    <s v="Y"/>
    <s v="N"/>
    <s v="N"/>
    <s v="."/>
    <n v="1"/>
    <n v="5.0999999999999996"/>
    <n v="8"/>
    <n v="1"/>
    <n v="2"/>
    <s v="Y"/>
    <s v="N"/>
    <s v="N"/>
    <s v="."/>
    <s v="."/>
    <n v="1"/>
    <n v="9.5"/>
    <n v="11.4"/>
    <n v="1"/>
    <n v="2"/>
    <s v="Y"/>
    <s v="N"/>
    <s v="N"/>
    <s v="."/>
    <s v="."/>
    <n v="1"/>
    <n v="15"/>
    <n v="15"/>
    <n v="2"/>
    <n v="2"/>
    <s v="Y"/>
    <s v="N"/>
    <s v="N"/>
    <s v="."/>
    <s v="."/>
    <n v="3.5639999999999999E-3"/>
    <n v="9.7920000000000004E-3"/>
    <n v="3.7039999999999997E-2"/>
    <n v="0.10125000000000001"/>
    <n v="104.934"/>
    <n v="111.425"/>
    <n v="122.845"/>
    <x v="3"/>
    <x v="1"/>
    <x v="1"/>
    <s v="N"/>
    <x v="2"/>
    <x v="2"/>
  </r>
  <r>
    <x v="0"/>
    <n v="14"/>
    <n v="854"/>
    <x v="1"/>
    <x v="36"/>
    <s v="10-379"/>
    <n v="22"/>
    <s v="."/>
    <n v="1"/>
    <n v="3.1"/>
    <n v="3.5"/>
    <n v="1"/>
    <n v="2"/>
    <s v="Y"/>
    <s v="N"/>
    <s v="N"/>
    <s v="."/>
    <n v="1"/>
    <n v="5"/>
    <n v="6.3"/>
    <n v="1"/>
    <n v="1"/>
    <s v="Y"/>
    <s v="N"/>
    <s v="N"/>
    <s v="."/>
    <s v="."/>
    <n v="1"/>
    <n v="8"/>
    <n v="11.5"/>
    <n v="1"/>
    <n v="3"/>
    <s v="Y"/>
    <s v="N"/>
    <s v="N"/>
    <s v="."/>
    <s v="."/>
    <n v="1"/>
    <n v="13.5"/>
    <n v="14.1"/>
    <n v="2"/>
    <n v="3"/>
    <s v="Y"/>
    <s v="N"/>
    <s v="N"/>
    <s v="."/>
    <s v="."/>
    <n v="1.139E-3"/>
    <n v="5.953E-3"/>
    <n v="3.1739999999999997E-2"/>
    <n v="8.0519999999999994E-2"/>
    <n v="105.752"/>
    <n v="109.929"/>
    <n v="120.91200000000001"/>
    <x v="3"/>
    <x v="1"/>
    <x v="1"/>
    <s v="N"/>
    <x v="2"/>
    <x v="2"/>
  </r>
  <r>
    <x v="1"/>
    <n v="12"/>
    <n v="754"/>
    <x v="1"/>
    <x v="36"/>
    <s v="10-379"/>
    <n v="50"/>
    <s v="."/>
    <n v="1"/>
    <n v="3.6"/>
    <n v="7.2"/>
    <n v="2"/>
    <n v="1"/>
    <s v="N"/>
    <s v="N"/>
    <s v="N"/>
    <s v="."/>
    <n v="1"/>
    <n v="4.7"/>
    <n v="9.1"/>
    <n v="2"/>
    <n v="2"/>
    <s v="Y"/>
    <s v="N"/>
    <s v="N"/>
    <s v="."/>
    <s v="."/>
    <n v="1"/>
    <n v="8.5"/>
    <n v="14.1"/>
    <n v="1"/>
    <n v="1"/>
    <s v="Y"/>
    <s v="N"/>
    <s v="N"/>
    <s v="."/>
    <s v="."/>
    <n v="1"/>
    <n v="14.6"/>
    <n v="17"/>
    <n v="2"/>
    <n v="2"/>
    <s v="Y"/>
    <s v="N"/>
    <s v="N"/>
    <s v="."/>
    <s v="."/>
    <n v="5.5989999999999998E-3"/>
    <n v="1.1676000000000001E-2"/>
    <n v="5.0700000000000002E-2"/>
    <n v="0.12658"/>
    <n v="95.855000000000004"/>
    <n v="116.23"/>
    <n v="118.949"/>
    <x v="3"/>
    <x v="1"/>
    <x v="1"/>
    <s v="N"/>
    <x v="2"/>
    <x v="2"/>
  </r>
  <r>
    <x v="0"/>
    <n v="17"/>
    <n v="1078"/>
    <x v="1"/>
    <x v="36"/>
    <s v="10-379"/>
    <n v="54"/>
    <s v="."/>
    <n v="1"/>
    <n v="3.4"/>
    <n v="3.9"/>
    <n v="2"/>
    <n v="2"/>
    <s v="N"/>
    <s v="N"/>
    <s v="N"/>
    <s v="."/>
    <n v="1"/>
    <n v="5.7"/>
    <n v="8"/>
    <n v="3"/>
    <n v="3"/>
    <s v="N"/>
    <s v="N"/>
    <s v="N"/>
    <s v="."/>
    <s v="."/>
    <n v="1"/>
    <n v="7.9"/>
    <n v="11.3"/>
    <n v="2"/>
    <n v="2"/>
    <s v="N"/>
    <s v="N"/>
    <s v="N"/>
    <s v="."/>
    <s v="."/>
    <n v="1"/>
    <n v="13.9"/>
    <n v="13"/>
    <n v="3"/>
    <n v="3"/>
    <s v="N"/>
    <s v="N"/>
    <s v="N"/>
    <s v="."/>
    <s v="."/>
    <n v="1.5510000000000001E-3"/>
    <n v="1.0944000000000001E-2"/>
    <n v="3.0259999999999999E-2"/>
    <n v="7.0470000000000005E-2"/>
    <n v="108.693"/>
    <n v="104.78400000000001"/>
    <n v="110.414"/>
    <x v="2"/>
    <x v="0"/>
    <x v="0"/>
    <s v="."/>
    <x v="2"/>
    <x v="2"/>
  </r>
  <r>
    <x v="0"/>
    <n v="2"/>
    <n v="70"/>
    <x v="1"/>
    <x v="36"/>
    <s v="10-379"/>
    <n v="6"/>
    <s v="."/>
    <n v="1"/>
    <n v="3.4"/>
    <n v="6.6"/>
    <n v="1"/>
    <n v="1"/>
    <s v="Y"/>
    <s v="N"/>
    <s v="N"/>
    <s v="."/>
    <n v="1"/>
    <n v="5"/>
    <n v="5.6"/>
    <n v="1"/>
    <n v="1"/>
    <s v="Y"/>
    <s v="N"/>
    <s v="N"/>
    <s v="."/>
    <s v="."/>
    <n v="1"/>
    <n v="9.6999999999999993"/>
    <n v="9.9"/>
    <n v="1"/>
    <n v="3"/>
    <s v="Y"/>
    <s v="N"/>
    <s v="N"/>
    <s v="."/>
    <s v="."/>
    <n v="1"/>
    <n v="14"/>
    <n v="15.6"/>
    <n v="2"/>
    <n v="2"/>
    <s v="Y"/>
    <s v="N"/>
    <s v="N"/>
    <s v="."/>
    <s v="."/>
    <n v="4.4429999999999999E-3"/>
    <n v="4.7039999999999998E-3"/>
    <n v="2.852E-2"/>
    <n v="0.10221"/>
    <n v="97.262"/>
    <n v="109.249"/>
    <n v="107.105"/>
    <x v="3"/>
    <x v="1"/>
    <x v="1"/>
    <s v="N"/>
    <x v="3"/>
    <x v="2"/>
  </r>
  <r>
    <x v="1"/>
    <n v="10"/>
    <n v="583"/>
    <x v="1"/>
    <x v="36"/>
    <s v="10-379"/>
    <n v="7"/>
    <s v="."/>
    <n v="1"/>
    <n v="3.5"/>
    <n v="4.0999999999999996"/>
    <n v="2"/>
    <n v="2"/>
    <s v="N"/>
    <s v="N"/>
    <s v="N"/>
    <s v="."/>
    <n v="1"/>
    <n v="5.3"/>
    <n v="6.3"/>
    <n v="2"/>
    <n v="2"/>
    <s v="N"/>
    <s v="N"/>
    <s v="N"/>
    <s v="."/>
    <s v="."/>
    <n v="1"/>
    <n v="8.6999999999999993"/>
    <n v="9.9"/>
    <n v="2"/>
    <n v="2"/>
    <s v="N"/>
    <s v="N"/>
    <s v="N"/>
    <s v="."/>
    <s v="."/>
    <n v="1"/>
    <n v="12.5"/>
    <n v="12.9"/>
    <n v="2"/>
    <n v="3"/>
    <s v="N"/>
    <s v="N"/>
    <s v="N"/>
    <s v="."/>
    <s v="."/>
    <n v="1.7650000000000001E-3"/>
    <n v="6.3109999999999998E-3"/>
    <n v="2.5579999999999999E-2"/>
    <n v="6.2399999999999997E-2"/>
    <n v="100.989"/>
    <n v="104.10599999999999"/>
    <n v="101.71"/>
    <x v="2"/>
    <x v="0"/>
    <x v="0"/>
    <s v="."/>
    <x v="3"/>
    <x v="2"/>
  </r>
  <r>
    <x v="1"/>
    <n v="8"/>
    <n v="476"/>
    <x v="1"/>
    <x v="36"/>
    <s v="10-379"/>
    <n v="28"/>
    <s v="."/>
    <n v="1"/>
    <n v="2.9"/>
    <n v="2.4"/>
    <n v="2"/>
    <n v="3"/>
    <s v="Y"/>
    <s v="N"/>
    <s v="N"/>
    <s v="."/>
    <n v="1"/>
    <n v="5"/>
    <n v="5.6"/>
    <n v="1"/>
    <n v="1"/>
    <s v="Y"/>
    <s v="N"/>
    <s v="N"/>
    <s v="."/>
    <s v="."/>
    <n v="1"/>
    <n v="8.3000000000000007"/>
    <n v="9.6999999999999993"/>
    <n v="1"/>
    <n v="2"/>
    <s v="Y"/>
    <s v="N"/>
    <s v="N"/>
    <s v="."/>
    <s v="."/>
    <n v="1"/>
    <n v="14.1"/>
    <n v="12.8"/>
    <n v="2"/>
    <n v="2"/>
    <s v="Y"/>
    <s v="N"/>
    <s v="N"/>
    <s v="."/>
    <s v="."/>
    <n v="5.0100000000000003E-4"/>
    <n v="4.7039999999999998E-3"/>
    <n v="2.3429999999999999E-2"/>
    <n v="6.93E-2"/>
    <n v="103.843"/>
    <n v="98.662000000000006"/>
    <n v="92.572999999999993"/>
    <x v="3"/>
    <x v="1"/>
    <x v="1"/>
    <s v="N"/>
    <x v="4"/>
    <x v="2"/>
  </r>
  <r>
    <x v="0"/>
    <n v="8"/>
    <n v="503"/>
    <x v="1"/>
    <x v="36"/>
    <s v="10-379"/>
    <n v="55"/>
    <s v="."/>
    <n v="1"/>
    <n v="3"/>
    <n v="4"/>
    <n v="3"/>
    <n v="3"/>
    <s v="N"/>
    <s v="N"/>
    <s v="N"/>
    <s v="."/>
    <n v="1"/>
    <n v="4.0999999999999996"/>
    <n v="5.5"/>
    <n v="3"/>
    <n v="2"/>
    <s v="N"/>
    <s v="N"/>
    <s v="N"/>
    <s v="."/>
    <s v="."/>
    <n v="1"/>
    <n v="8.1999999999999993"/>
    <n v="10.4"/>
    <n v="3"/>
    <n v="3"/>
    <s v="N"/>
    <s v="N"/>
    <s v="N"/>
    <s v="."/>
    <s v="."/>
    <n v="1"/>
    <n v="14.6"/>
    <n v="13.2"/>
    <n v="3"/>
    <n v="3"/>
    <s v="N"/>
    <s v="N"/>
    <s v="N"/>
    <s v="."/>
    <s v="."/>
    <n v="1.4400000000000001E-3"/>
    <n v="3.7209999999999999E-3"/>
    <n v="2.6610000000000002E-2"/>
    <n v="7.6319999999999999E-2"/>
    <n v="105.871"/>
    <n v="98.26"/>
    <n v="91.864999999999995"/>
    <x v="2"/>
    <x v="0"/>
    <x v="0"/>
    <s v="."/>
    <x v="4"/>
    <x v="2"/>
  </r>
  <r>
    <x v="1"/>
    <n v="3"/>
    <n v="186"/>
    <x v="1"/>
    <x v="36"/>
    <s v="10-379"/>
    <n v="58"/>
    <s v="."/>
    <n v="1"/>
    <n v="3.1"/>
    <n v="4.5"/>
    <n v="3"/>
    <n v="3"/>
    <s v="N"/>
    <s v="N"/>
    <s v="N"/>
    <s v="."/>
    <n v="1"/>
    <n v="3.9"/>
    <n v="5.3"/>
    <n v="3"/>
    <n v="2"/>
    <s v="N"/>
    <s v="N"/>
    <s v="N"/>
    <s v="."/>
    <s v="."/>
    <n v="1"/>
    <n v="7.4"/>
    <n v="9.6999999999999993"/>
    <n v="2"/>
    <n v="2"/>
    <s v="N"/>
    <s v="N"/>
    <s v="N"/>
    <s v="."/>
    <s v="."/>
    <n v="1"/>
    <n v="14"/>
    <n v="13.8"/>
    <n v="2"/>
    <n v="2"/>
    <s v="N"/>
    <s v="N"/>
    <s v="N"/>
    <s v="."/>
    <s v="."/>
    <n v="1.8829999999999999E-3"/>
    <n v="3.287E-3"/>
    <n v="2.0889999999999999E-2"/>
    <n v="7.9979999999999996E-2"/>
    <n v="94.289000000000001"/>
    <n v="102.35599999999999"/>
    <n v="89.582999999999998"/>
    <x v="2"/>
    <x v="0"/>
    <x v="0"/>
    <s v="."/>
    <x v="4"/>
    <x v="2"/>
  </r>
  <r>
    <x v="0"/>
    <n v="2"/>
    <n v="101"/>
    <x v="1"/>
    <x v="36"/>
    <s v="10-379"/>
    <n v="37"/>
    <s v="."/>
    <n v="1"/>
    <n v="3.7"/>
    <n v="6.5"/>
    <n v="2"/>
    <n v="2"/>
    <s v="Y"/>
    <s v="N"/>
    <s v="N"/>
    <s v="."/>
    <n v="1"/>
    <n v="4.9000000000000004"/>
    <n v="8"/>
    <n v="2"/>
    <n v="1"/>
    <s v="N"/>
    <s v="N"/>
    <s v="N"/>
    <s v="."/>
    <s v="."/>
    <n v="1"/>
    <n v="8.8000000000000007"/>
    <n v="11.3"/>
    <n v="2"/>
    <n v="2"/>
    <s v="N"/>
    <s v="N"/>
    <s v="N"/>
    <s v="."/>
    <s v="."/>
    <n v="1"/>
    <n v="15.3"/>
    <n v="15.6"/>
    <n v="2"/>
    <n v="2"/>
    <s v="N"/>
    <s v="N"/>
    <s v="N"/>
    <s v="."/>
    <s v="."/>
    <n v="4.6899999999999997E-3"/>
    <n v="9.4079999999999997E-3"/>
    <n v="3.3709999999999997E-2"/>
    <n v="0.11169999999999999"/>
    <n v="98.388000000000005"/>
    <n v="99.551000000000002"/>
    <n v="87.34"/>
    <x v="7"/>
    <x v="0"/>
    <x v="0"/>
    <s v="."/>
    <x v="4"/>
    <x v="2"/>
  </r>
  <r>
    <x v="0"/>
    <n v="4"/>
    <n v="203"/>
    <x v="1"/>
    <x v="36"/>
    <s v="10-379"/>
    <n v="11"/>
    <s v="."/>
    <n v="1"/>
    <n v="2.6"/>
    <n v="4.3"/>
    <n v="1"/>
    <n v="3"/>
    <s v="Y"/>
    <s v="N"/>
    <s v="N"/>
    <s v="."/>
    <n v="1"/>
    <n v="3.9"/>
    <n v="4.9000000000000004"/>
    <n v="2"/>
    <n v="3"/>
    <s v="Y"/>
    <s v="N"/>
    <s v="N"/>
    <s v="."/>
    <s v="."/>
    <n v="1"/>
    <n v="9.8000000000000007"/>
    <n v="7.3"/>
    <n v="1"/>
    <n v="1"/>
    <s v="Y"/>
    <s v="N"/>
    <s v="N"/>
    <s v="."/>
    <s v="."/>
    <n v="1"/>
    <n v="13.8"/>
    <n v="14"/>
    <n v="2"/>
    <n v="2"/>
    <s v="Y"/>
    <s v="N"/>
    <s v="N"/>
    <s v="."/>
    <s v="."/>
    <n v="1.4419999999999999E-3"/>
    <n v="2.8089999999999999E-3"/>
    <n v="1.567E-2"/>
    <n v="8.1140000000000004E-2"/>
    <n v="92.751000000000005"/>
    <n v="101.791"/>
    <n v="87.195999999999998"/>
    <x v="3"/>
    <x v="1"/>
    <x v="1"/>
    <s v="N"/>
    <x v="4"/>
    <x v="2"/>
  </r>
  <r>
    <x v="0"/>
    <n v="14"/>
    <n v="886"/>
    <x v="1"/>
    <x v="36"/>
    <s v="10-379"/>
    <n v="54"/>
    <s v="."/>
    <n v="1"/>
    <n v="3.1"/>
    <n v="5.6"/>
    <n v="3"/>
    <n v="3"/>
    <s v="N"/>
    <s v="N"/>
    <s v="N"/>
    <s v="."/>
    <n v="1"/>
    <n v="5.3"/>
    <n v="6.5"/>
    <n v="3"/>
    <n v="2"/>
    <s v="N"/>
    <s v="N"/>
    <s v="N"/>
    <s v="."/>
    <s v="."/>
    <n v="1"/>
    <n v="9"/>
    <n v="10.4"/>
    <n v="3"/>
    <n v="2"/>
    <s v="N"/>
    <s v="N"/>
    <s v="N"/>
    <s v="."/>
    <s v="."/>
    <n v="1"/>
    <n v="14.5"/>
    <n v="13.1"/>
    <n v="2"/>
    <n v="3"/>
    <s v="N"/>
    <s v="N"/>
    <s v="N"/>
    <s v="."/>
    <s v="."/>
    <n v="2.9160000000000002E-3"/>
    <n v="6.718E-3"/>
    <n v="2.92E-2"/>
    <n v="7.4649999999999994E-2"/>
    <n v="103.012"/>
    <n v="92.68"/>
    <n v="78.474999999999994"/>
    <x v="2"/>
    <x v="0"/>
    <x v="0"/>
    <s v="."/>
    <x v="5"/>
    <x v="2"/>
  </r>
  <r>
    <x v="1"/>
    <n v="19"/>
    <n v="1178"/>
    <x v="1"/>
    <x v="36"/>
    <s v="10-379"/>
    <n v="26"/>
    <s v="."/>
    <n v="1"/>
    <n v="5.5"/>
    <n v="6.2"/>
    <n v="3"/>
    <n v="2"/>
    <s v="N"/>
    <s v="N"/>
    <s v="N"/>
    <s v="."/>
    <n v="1"/>
    <n v="7"/>
    <n v="7.4"/>
    <n v="3"/>
    <n v="2"/>
    <s v="N"/>
    <s v="N"/>
    <s v="N"/>
    <s v="."/>
    <s v="."/>
    <n v="1"/>
    <n v="11.2"/>
    <n v="10.9"/>
    <n v="2"/>
    <n v="3"/>
    <s v="N"/>
    <s v="N"/>
    <s v="N"/>
    <s v="."/>
    <s v="."/>
    <n v="1"/>
    <n v="15.1"/>
    <n v="11.4"/>
    <n v="3"/>
    <n v="2"/>
    <s v="N"/>
    <s v="N"/>
    <s v="N"/>
    <s v="."/>
    <s v="."/>
    <n v="6.3429999999999997E-3"/>
    <n v="1.15E-2"/>
    <n v="3.9919999999999997E-2"/>
    <n v="5.8869999999999999E-2"/>
    <n v="108.13200000000001"/>
    <n v="87.765000000000001"/>
    <n v="74.858000000000004"/>
    <x v="2"/>
    <x v="0"/>
    <x v="0"/>
    <s v="."/>
    <x v="5"/>
    <x v="2"/>
  </r>
  <r>
    <x v="1"/>
    <n v="16"/>
    <n v="970"/>
    <x v="1"/>
    <x v="36"/>
    <s v="10-379"/>
    <n v="10"/>
    <s v="."/>
    <n v="1"/>
    <n v="2.2000000000000002"/>
    <n v="1.2"/>
    <n v="1"/>
    <n v="1"/>
    <s v="N"/>
    <s v="N"/>
    <s v="N"/>
    <s v="."/>
    <n v="1"/>
    <n v="4.5999999999999996"/>
    <n v="4.2"/>
    <n v="1"/>
    <n v="1"/>
    <s v="Y"/>
    <s v="N"/>
    <s v="N"/>
    <s v="."/>
    <s v="."/>
    <n v="1"/>
    <n v="7.2"/>
    <n v="8.4"/>
    <n v="1"/>
    <n v="1"/>
    <s v="Y"/>
    <s v="N"/>
    <s v="N"/>
    <s v="."/>
    <s v="."/>
    <n v="1"/>
    <n v="11.8"/>
    <n v="11.8"/>
    <n v="2"/>
    <n v="3"/>
    <s v="Y"/>
    <s v="N"/>
    <s v="N"/>
    <s v="."/>
    <s v="."/>
    <n v="9.5000000000000005E-5"/>
    <n v="2.434E-3"/>
    <n v="1.524E-2"/>
    <n v="4.929E-2"/>
    <n v="89.087000000000003"/>
    <n v="90.757000000000005"/>
    <n v="69.040000000000006"/>
    <x v="3"/>
    <x v="1"/>
    <x v="1"/>
    <s v="N"/>
    <x v="5"/>
    <x v="2"/>
  </r>
  <r>
    <x v="1"/>
    <n v="11"/>
    <n v="667"/>
    <x v="1"/>
    <x v="36"/>
    <s v="10-379"/>
    <n v="27"/>
    <s v="."/>
    <n v="1"/>
    <n v="3.2"/>
    <n v="4"/>
    <n v="1"/>
    <n v="1"/>
    <s v="Y"/>
    <s v="N"/>
    <s v="N"/>
    <s v="."/>
    <n v="1"/>
    <n v="4.7"/>
    <n v="5.4"/>
    <n v="1"/>
    <n v="1"/>
    <s v="Y"/>
    <s v="N"/>
    <s v="N"/>
    <s v="."/>
    <s v="."/>
    <n v="1"/>
    <n v="8.1"/>
    <n v="9.6"/>
    <n v="1"/>
    <n v="1"/>
    <s v="Y"/>
    <s v="N"/>
    <s v="N"/>
    <s v="."/>
    <s v="."/>
    <n v="1"/>
    <n v="13.4"/>
    <n v="11.9"/>
    <n v="2"/>
    <n v="2"/>
    <s v="Y"/>
    <s v="N"/>
    <s v="N"/>
    <s v="."/>
    <s v="."/>
    <n v="1.536E-3"/>
    <n v="4.1120000000000002E-3"/>
    <n v="2.239E-2"/>
    <n v="5.6930000000000001E-2"/>
    <n v="105.04"/>
    <n v="87.031000000000006"/>
    <n v="67.356999999999999"/>
    <x v="3"/>
    <x v="1"/>
    <x v="1"/>
    <s v="N"/>
    <x v="5"/>
    <x v="2"/>
  </r>
  <r>
    <x v="1"/>
    <n v="9"/>
    <n v="516"/>
    <x v="1"/>
    <x v="36"/>
    <s v="10-379"/>
    <n v="4"/>
    <s v="."/>
    <n v="1"/>
    <n v="3.5"/>
    <n v="5"/>
    <n v="3"/>
    <n v="3"/>
    <s v="N"/>
    <s v="N"/>
    <s v="N"/>
    <s v="."/>
    <n v="1"/>
    <n v="5.2"/>
    <n v="6.9"/>
    <n v="3"/>
    <n v="3"/>
    <s v="N"/>
    <s v="N"/>
    <s v="N"/>
    <s v="."/>
    <s v="."/>
    <n v="1"/>
    <n v="9"/>
    <n v="10.1"/>
    <n v="2"/>
    <n v="2"/>
    <s v="N"/>
    <s v="N"/>
    <s v="N"/>
    <s v="."/>
    <s v="."/>
    <n v="1"/>
    <n v="16.399999999999999"/>
    <n v="11.1"/>
    <n v="2"/>
    <n v="3"/>
    <s v="N"/>
    <s v="N"/>
    <s v="N"/>
    <s v="."/>
    <s v="."/>
    <n v="2.6250000000000002E-3"/>
    <n v="7.4269999999999996E-3"/>
    <n v="2.7539999999999999E-2"/>
    <n v="6.062E-2"/>
    <n v="108.021"/>
    <n v="75.953000000000003"/>
    <n v="55.119"/>
    <x v="2"/>
    <x v="0"/>
    <x v="0"/>
    <s v="."/>
    <x v="6"/>
    <x v="2"/>
  </r>
  <r>
    <x v="1"/>
    <n v="4"/>
    <n v="243"/>
    <x v="1"/>
    <x v="36"/>
    <s v="10-379"/>
    <n v="51"/>
    <s v="."/>
    <n v="1"/>
    <n v="2.9"/>
    <n v="3.7"/>
    <n v="2"/>
    <n v="3"/>
    <s v="N"/>
    <s v="N"/>
    <s v="N"/>
    <s v="."/>
    <n v="1"/>
    <n v="5.2"/>
    <n v="6.5"/>
    <n v="2"/>
    <n v="2"/>
    <s v="N"/>
    <s v="N"/>
    <s v="N"/>
    <s v="."/>
    <s v="."/>
    <n v="1"/>
    <n v="10"/>
    <n v="10.1"/>
    <n v="2"/>
    <n v="3"/>
    <s v="N"/>
    <s v="N"/>
    <s v="N"/>
    <s v="."/>
    <s v="."/>
    <n v="1"/>
    <n v="14"/>
    <n v="11"/>
    <n v="2"/>
    <n v="3"/>
    <s v="N"/>
    <s v="N"/>
    <s v="N"/>
    <s v="."/>
    <s v="."/>
    <n v="1.191E-3"/>
    <n v="6.5909999999999996E-3"/>
    <n v="3.0599999999999999E-2"/>
    <n v="5.0819999999999997E-2"/>
    <n v="95.694000000000003"/>
    <n v="78.998000000000005"/>
    <n v="54.097999999999999"/>
    <x v="2"/>
    <x v="0"/>
    <x v="0"/>
    <s v="."/>
    <x v="6"/>
    <x v="2"/>
  </r>
  <r>
    <x v="0"/>
    <n v="17"/>
    <n v="1064"/>
    <x v="1"/>
    <x v="36"/>
    <s v="10-379"/>
    <n v="40"/>
    <s v="."/>
    <n v="1"/>
    <n v="3.7"/>
    <n v="4.9000000000000004"/>
    <n v="3"/>
    <n v="2"/>
    <s v="N"/>
    <s v="N"/>
    <s v="N"/>
    <s v="."/>
    <n v="1"/>
    <n v="5.5"/>
    <n v="6.7"/>
    <n v="3"/>
    <n v="2"/>
    <s v="N"/>
    <s v="N"/>
    <s v="N"/>
    <s v="."/>
    <s v="."/>
    <n v="1"/>
    <n v="9.3000000000000007"/>
    <n v="10.1"/>
    <n v="3"/>
    <n v="3"/>
    <s v="N"/>
    <s v="N"/>
    <s v="N"/>
    <s v="."/>
    <s v="."/>
    <n v="1"/>
    <n v="15.8"/>
    <n v="11.6"/>
    <n v="3"/>
    <n v="3"/>
    <s v="N"/>
    <s v="N"/>
    <s v="N"/>
    <s v="."/>
    <s v="."/>
    <n v="2.6649999999999998E-3"/>
    <n v="7.4070000000000004E-3"/>
    <n v="2.8459999999999999E-2"/>
    <n v="6.3780000000000003E-2"/>
    <n v="102.902"/>
    <n v="80.12"/>
    <n v="52.393000000000001"/>
    <x v="2"/>
    <x v="0"/>
    <x v="0"/>
    <s v="."/>
    <x v="7"/>
    <x v="2"/>
  </r>
  <r>
    <x v="0"/>
    <n v="15"/>
    <n v="917"/>
    <x v="1"/>
    <x v="36"/>
    <s v="10-379"/>
    <n v="21"/>
    <s v="."/>
    <n v="1"/>
    <n v="3.5"/>
    <n v="5.2"/>
    <n v="1"/>
    <n v="1"/>
    <s v="Y"/>
    <s v="N"/>
    <s v="N"/>
    <s v="."/>
    <n v="1"/>
    <n v="5.3"/>
    <n v="5.8"/>
    <n v="1"/>
    <n v="1"/>
    <s v="Y"/>
    <s v="N"/>
    <s v="N"/>
    <s v="."/>
    <s v="."/>
    <n v="1"/>
    <n v="8.1999999999999993"/>
    <n v="9.1"/>
    <n v="1"/>
    <n v="1"/>
    <s v="Y"/>
    <s v="N"/>
    <s v="N"/>
    <s v="."/>
    <s v="."/>
    <n v="1"/>
    <n v="12.7"/>
    <n v="10.6"/>
    <n v="2"/>
    <n v="2"/>
    <s v="Y"/>
    <s v="N"/>
    <s v="N"/>
    <s v="."/>
    <s v="."/>
    <n v="2.8389999999999999E-3"/>
    <n v="5.3489999999999996E-3"/>
    <n v="2.0369999999999999E-2"/>
    <n v="4.2810000000000001E-2"/>
    <n v="96.781999999999996"/>
    <n v="76.447999999999993"/>
    <n v="51.393000000000001"/>
    <x v="3"/>
    <x v="1"/>
    <x v="1"/>
    <s v="N"/>
    <x v="7"/>
    <x v="2"/>
  </r>
  <r>
    <x v="1"/>
    <n v="12"/>
    <n v="740"/>
    <x v="1"/>
    <x v="36"/>
    <s v="10-379"/>
    <n v="36"/>
    <s v="."/>
    <n v="1"/>
    <n v="2.8"/>
    <n v="3.2"/>
    <n v="2"/>
    <n v="3"/>
    <s v="Y"/>
    <s v="N"/>
    <s v="N"/>
    <s v="."/>
    <n v="1"/>
    <n v="3.7"/>
    <n v="5.3"/>
    <n v="2"/>
    <n v="2"/>
    <s v="N"/>
    <s v="N"/>
    <s v="N"/>
    <s v="."/>
    <s v="."/>
    <n v="1"/>
    <n v="8.1999999999999993"/>
    <n v="9.3000000000000007"/>
    <n v="2"/>
    <n v="3"/>
    <s v="N"/>
    <s v="N"/>
    <s v="N"/>
    <s v="."/>
    <s v="."/>
    <n v="1"/>
    <n v="12.9"/>
    <n v="11.4"/>
    <n v="2"/>
    <n v="3"/>
    <s v="N"/>
    <s v="N"/>
    <s v="N"/>
    <s v="."/>
    <s v="."/>
    <n v="8.5999999999999998E-4"/>
    <n v="3.1180000000000001E-3"/>
    <n v="2.128E-2"/>
    <n v="5.0290000000000001E-2"/>
    <n v="92.456999999999994"/>
    <n v="82.057000000000002"/>
    <n v="49.67"/>
    <x v="2"/>
    <x v="0"/>
    <x v="0"/>
    <s v="."/>
    <x v="7"/>
    <x v="2"/>
  </r>
  <r>
    <x v="0"/>
    <n v="7"/>
    <n v="388"/>
    <x v="1"/>
    <x v="36"/>
    <s v="10-379"/>
    <n v="4"/>
    <s v="."/>
    <n v="1"/>
    <n v="2.6"/>
    <n v="4.3"/>
    <n v="3"/>
    <n v="2"/>
    <s v="N"/>
    <s v="N"/>
    <s v="N"/>
    <s v="."/>
    <n v="1"/>
    <n v="4.8"/>
    <n v="6.1"/>
    <n v="3"/>
    <n v="2"/>
    <s v="N"/>
    <s v="N"/>
    <s v="N"/>
    <s v="."/>
    <s v="."/>
    <n v="1"/>
    <n v="7.5"/>
    <n v="9.6"/>
    <n v="2"/>
    <n v="2"/>
    <s v="N"/>
    <s v="N"/>
    <s v="N"/>
    <s v="."/>
    <s v="."/>
    <n v="1"/>
    <n v="12.1"/>
    <n v="12.4"/>
    <n v="2"/>
    <n v="2"/>
    <s v="N"/>
    <s v="N"/>
    <s v="N"/>
    <s v="."/>
    <s v="."/>
    <n v="1.4419999999999999E-3"/>
    <n v="5.3579999999999999E-3"/>
    <n v="2.0740000000000001E-2"/>
    <n v="5.5809999999999998E-2"/>
    <n v="84.516000000000005"/>
    <n v="82.838999999999999"/>
    <n v="48.363"/>
    <x v="2"/>
    <x v="0"/>
    <x v="0"/>
    <s v="."/>
    <x v="7"/>
    <x v="2"/>
  </r>
  <r>
    <x v="0"/>
    <n v="20"/>
    <n v="1221"/>
    <x v="1"/>
    <x v="36"/>
    <s v="10-379"/>
    <n v="5"/>
    <s v="."/>
    <n v="0"/>
    <s v="."/>
    <s v="."/>
    <s v="."/>
    <s v="."/>
    <s v="."/>
    <s v="."/>
    <s v="."/>
    <s v="."/>
    <n v="1"/>
    <n v="2.7"/>
    <n v="3.6"/>
    <n v="3"/>
    <n v="3"/>
    <s v="N"/>
    <s v="N"/>
    <s v="N"/>
    <s v="REB"/>
    <s v="."/>
    <n v="1"/>
    <n v="3.6"/>
    <n v="5.2"/>
    <n v="1"/>
    <n v="2"/>
    <s v="N"/>
    <s v="N"/>
    <s v="N"/>
    <s v="."/>
    <s v="."/>
    <n v="1"/>
    <n v="9.5"/>
    <n v="8.6"/>
    <n v="2"/>
    <n v="3"/>
    <s v="N"/>
    <s v="N"/>
    <s v="N"/>
    <s v="."/>
    <s v="."/>
    <s v="."/>
    <n v="1.0499999999999999E-3"/>
    <n v="2.9199999999999999E-3"/>
    <n v="2.1080000000000002E-2"/>
    <n v="79.653999999999996"/>
    <n v="70.462999999999994"/>
    <n v="35.326000000000001"/>
    <x v="1"/>
    <x v="1"/>
    <x v="0"/>
    <s v="N"/>
    <x v="7"/>
    <x v="2"/>
  </r>
  <r>
    <x v="0"/>
    <n v="20"/>
    <n v="1224"/>
    <x v="1"/>
    <x v="36"/>
    <s v="10-379"/>
    <n v="8"/>
    <s v="."/>
    <n v="1"/>
    <n v="3.3"/>
    <n v="4.5999999999999996"/>
    <n v="2"/>
    <n v="2"/>
    <s v="Y"/>
    <s v="N"/>
    <s v="N"/>
    <s v="."/>
    <n v="1"/>
    <n v="5.2"/>
    <n v="5.6"/>
    <n v="1"/>
    <n v="1"/>
    <s v="Y"/>
    <s v="N"/>
    <s v="N"/>
    <s v="."/>
    <s v="."/>
    <n v="1"/>
    <n v="7.5"/>
    <n v="6.8"/>
    <n v="1"/>
    <n v="3"/>
    <s v="Y"/>
    <s v="N"/>
    <s v="N"/>
    <s v="."/>
    <s v="."/>
    <n v="1"/>
    <n v="8.4"/>
    <n v="7.5"/>
    <n v="2"/>
    <n v="3"/>
    <s v="Y"/>
    <s v="N"/>
    <s v="N"/>
    <s v="."/>
    <s v="."/>
    <n v="2.0950000000000001E-3"/>
    <n v="4.8919999999999996E-3"/>
    <n v="1.04E-2"/>
    <n v="1.417E-2"/>
    <n v="71.957999999999998"/>
    <n v="67.888000000000005"/>
    <n v="22.355"/>
    <x v="3"/>
    <x v="1"/>
    <x v="1"/>
    <s v="N"/>
    <x v="8"/>
    <x v="2"/>
  </r>
  <r>
    <x v="0"/>
    <n v="11"/>
    <n v="661"/>
    <x v="1"/>
    <x v="36"/>
    <s v="10-379"/>
    <n v="21"/>
    <s v="."/>
    <n v="1"/>
    <n v="3.4"/>
    <n v="5.0999999999999996"/>
    <n v="3"/>
    <n v="3"/>
    <s v="N"/>
    <s v="N"/>
    <s v="N"/>
    <s v="."/>
    <n v="1"/>
    <n v="4.5"/>
    <n v="5.2"/>
    <n v="3"/>
    <n v="2"/>
    <s v="N"/>
    <s v="N"/>
    <s v="N"/>
    <s v="."/>
    <s v="."/>
    <n v="1"/>
    <n v="7.3"/>
    <n v="6.8"/>
    <n v="3"/>
    <n v="3"/>
    <s v="N"/>
    <s v="N"/>
    <s v="N"/>
    <s v="."/>
    <s v="."/>
    <n v="1"/>
    <n v="11.1"/>
    <n v="7.2"/>
    <n v="3"/>
    <n v="3"/>
    <s v="N"/>
    <s v="N"/>
    <s v="N"/>
    <s v="."/>
    <s v="."/>
    <n v="2.653E-3"/>
    <n v="3.65E-3"/>
    <n v="1.013E-2"/>
    <n v="1.7260000000000001E-2"/>
    <n v="80.712999999999994"/>
    <n v="56.142000000000003"/>
    <n v="22.228000000000002"/>
    <x v="2"/>
    <x v="0"/>
    <x v="0"/>
    <s v="."/>
    <x v="8"/>
    <x v="2"/>
  </r>
  <r>
    <x v="1"/>
    <n v="9"/>
    <n v="527"/>
    <x v="1"/>
    <x v="37"/>
    <s v="10-380"/>
    <n v="15"/>
    <s v="."/>
    <n v="1"/>
    <n v="3.3"/>
    <n v="7"/>
    <n v="2"/>
    <n v="2"/>
    <s v="Y"/>
    <s v="N"/>
    <s v="N"/>
    <s v="."/>
    <n v="1"/>
    <n v="5.4"/>
    <n v="9"/>
    <n v="2"/>
    <n v="2"/>
    <s v="Y"/>
    <s v="N"/>
    <s v="Y"/>
    <s v="."/>
    <s v="."/>
    <n v="1"/>
    <n v="9.6999999999999993"/>
    <n v="14.4"/>
    <n v="1"/>
    <n v="1"/>
    <s v="Y"/>
    <s v="N"/>
    <s v="Y"/>
    <s v="."/>
    <s v="."/>
    <n v="1"/>
    <n v="14.1"/>
    <n v="15.8"/>
    <n v="2"/>
    <n v="2"/>
    <s v="Y"/>
    <s v="N"/>
    <s v="Y"/>
    <s v="."/>
    <s v="."/>
    <n v="4.8510000000000003E-3"/>
    <n v="1.3122E-2"/>
    <n v="6.0339999999999998E-2"/>
    <n v="0.1056"/>
    <n v="114.318"/>
    <n v="130.845"/>
    <n v="180.15299999999999"/>
    <x v="3"/>
    <x v="1"/>
    <x v="1"/>
    <s v="N"/>
    <x v="0"/>
    <x v="1"/>
  </r>
  <r>
    <x v="1"/>
    <n v="11"/>
    <n v="689"/>
    <x v="1"/>
    <x v="37"/>
    <s v="10-380"/>
    <n v="49"/>
    <s v="."/>
    <n v="1"/>
    <n v="3.3"/>
    <n v="4.0999999999999996"/>
    <n v="2"/>
    <n v="2"/>
    <s v="Y"/>
    <s v="N"/>
    <s v="N"/>
    <s v="."/>
    <n v="1"/>
    <n v="5"/>
    <n v="6.8"/>
    <n v="2"/>
    <n v="3"/>
    <s v="N"/>
    <s v="N"/>
    <s v="N"/>
    <s v="."/>
    <s v="."/>
    <n v="1"/>
    <n v="8.6"/>
    <n v="12.9"/>
    <n v="3"/>
    <n v="2"/>
    <s v="N"/>
    <s v="N"/>
    <s v="N"/>
    <s v="."/>
    <s v="."/>
    <n v="1"/>
    <n v="14.1"/>
    <n v="15.5"/>
    <n v="3"/>
    <n v="3"/>
    <s v="N"/>
    <s v="N"/>
    <s v="N"/>
    <s v="."/>
    <s v="."/>
    <n v="1.6639999999999999E-3"/>
    <n v="6.9360000000000003E-3"/>
    <n v="4.2930000000000003E-2"/>
    <n v="0.10163"/>
    <n v="112.429"/>
    <n v="120.67400000000001"/>
    <n v="161.94499999999999"/>
    <x v="2"/>
    <x v="0"/>
    <x v="0"/>
    <s v="."/>
    <x v="9"/>
    <x v="0"/>
  </r>
  <r>
    <x v="0"/>
    <n v="18"/>
    <n v="1109"/>
    <x v="1"/>
    <x v="37"/>
    <s v="10-380"/>
    <n v="21"/>
    <s v="."/>
    <n v="1"/>
    <n v="3.5"/>
    <n v="4"/>
    <n v="2"/>
    <n v="3"/>
    <s v="N"/>
    <s v="N"/>
    <s v="N"/>
    <s v="."/>
    <n v="1"/>
    <n v="6.7"/>
    <n v="7.5"/>
    <n v="3"/>
    <n v="3"/>
    <s v="N"/>
    <s v="N"/>
    <s v="N"/>
    <s v="."/>
    <s v="."/>
    <n v="1"/>
    <n v="9.5"/>
    <n v="12.3"/>
    <n v="2"/>
    <n v="2"/>
    <s v="N"/>
    <s v="N"/>
    <s v="N"/>
    <s v="."/>
    <s v="."/>
    <n v="1"/>
    <n v="15"/>
    <n v="15.9"/>
    <n v="2"/>
    <n v="2"/>
    <s v="N"/>
    <s v="N"/>
    <s v="N"/>
    <s v="."/>
    <s v="."/>
    <n v="1.6800000000000001E-3"/>
    <n v="1.1306E-2"/>
    <n v="4.3119999999999999E-2"/>
    <n v="0.11376"/>
    <n v="105.57899999999999"/>
    <n v="115.85299999999999"/>
    <n v="129.77799999999999"/>
    <x v="2"/>
    <x v="0"/>
    <x v="0"/>
    <s v="."/>
    <x v="1"/>
    <x v="2"/>
  </r>
  <r>
    <x v="1"/>
    <n v="4"/>
    <n v="217"/>
    <x v="1"/>
    <x v="37"/>
    <s v="10-380"/>
    <n v="25"/>
    <s v="."/>
    <n v="1"/>
    <n v="3.6"/>
    <n v="5.6"/>
    <n v="1"/>
    <n v="2"/>
    <s v="Y"/>
    <s v="N"/>
    <s v="N"/>
    <s v="."/>
    <n v="1"/>
    <n v="5.0999999999999996"/>
    <n v="7.7"/>
    <n v="2"/>
    <n v="1"/>
    <s v="Y"/>
    <s v="N"/>
    <s v="N"/>
    <s v="."/>
    <s v="."/>
    <n v="1"/>
    <n v="9.6999999999999993"/>
    <n v="11.3"/>
    <n v="1"/>
    <n v="1"/>
    <s v="Y"/>
    <s v="N"/>
    <s v="N"/>
    <s v="."/>
    <s v="."/>
    <n v="1"/>
    <n v="15.1"/>
    <n v="14.2"/>
    <n v="2"/>
    <n v="2"/>
    <s v="Y"/>
    <s v="N"/>
    <s v="N"/>
    <s v="."/>
    <s v="."/>
    <n v="3.3869999999999998E-3"/>
    <n v="9.0709999999999992E-3"/>
    <n v="3.7159999999999999E-2"/>
    <n v="9.1340000000000005E-2"/>
    <n v="104.292"/>
    <n v="103.858"/>
    <n v="102.389"/>
    <x v="3"/>
    <x v="1"/>
    <x v="1"/>
    <s v="N"/>
    <x v="3"/>
    <x v="2"/>
  </r>
  <r>
    <x v="0"/>
    <n v="14"/>
    <n v="862"/>
    <x v="1"/>
    <x v="37"/>
    <s v="10-380"/>
    <n v="30"/>
    <s v="."/>
    <n v="1"/>
    <n v="3.6"/>
    <n v="5.0999999999999996"/>
    <n v="1"/>
    <n v="1"/>
    <s v="Y"/>
    <s v="N"/>
    <s v="N"/>
    <s v="."/>
    <n v="1"/>
    <n v="5.7"/>
    <n v="8.1999999999999993"/>
    <n v="1"/>
    <n v="1"/>
    <s v="Y"/>
    <s v="N"/>
    <s v="N"/>
    <s v="."/>
    <s v="."/>
    <n v="1"/>
    <n v="9"/>
    <n v="12.4"/>
    <n v="1"/>
    <n v="3"/>
    <s v="Y"/>
    <s v="N"/>
    <s v="N"/>
    <s v="."/>
    <s v="."/>
    <n v="1"/>
    <n v="12.4"/>
    <n v="13.7"/>
    <n v="2"/>
    <n v="2"/>
    <s v="Y"/>
    <s v="N"/>
    <s v="N"/>
    <s v="."/>
    <s v="."/>
    <n v="2.8089999999999999E-3"/>
    <n v="1.1498E-2"/>
    <n v="4.1520000000000001E-2"/>
    <n v="6.9819999999999993E-2"/>
    <n v="93.468000000000004"/>
    <n v="105.333"/>
    <n v="97.149000000000001"/>
    <x v="3"/>
    <x v="1"/>
    <x v="1"/>
    <s v="N"/>
    <x v="3"/>
    <x v="2"/>
  </r>
  <r>
    <x v="1"/>
    <n v="3"/>
    <n v="157"/>
    <x v="1"/>
    <x v="37"/>
    <s v="10-380"/>
    <n v="29"/>
    <s v="."/>
    <n v="1"/>
    <n v="3"/>
    <n v="3.7"/>
    <n v="2"/>
    <n v="3"/>
    <s v="N"/>
    <s v="N"/>
    <s v="N"/>
    <s v="."/>
    <n v="1"/>
    <n v="5"/>
    <n v="5.9"/>
    <n v="2"/>
    <n v="3"/>
    <s v="N"/>
    <s v="N"/>
    <s v="N"/>
    <s v="."/>
    <s v="."/>
    <n v="1"/>
    <n v="9"/>
    <n v="11.1"/>
    <n v="2"/>
    <n v="3"/>
    <s v="N"/>
    <s v="N"/>
    <s v="N"/>
    <s v="."/>
    <s v="."/>
    <n v="1"/>
    <n v="14.1"/>
    <n v="13.4"/>
    <n v="3"/>
    <n v="3"/>
    <s v="N"/>
    <s v="N"/>
    <s v="N"/>
    <s v="."/>
    <s v="."/>
    <n v="1.232E-3"/>
    <n v="5.2209999999999999E-3"/>
    <n v="3.3270000000000001E-2"/>
    <n v="7.5950000000000004E-2"/>
    <n v="102.59099999999999"/>
    <n v="100.071"/>
    <n v="92.741"/>
    <x v="2"/>
    <x v="0"/>
    <x v="0"/>
    <s v="."/>
    <x v="4"/>
    <x v="2"/>
  </r>
  <r>
    <x v="0"/>
    <n v="16"/>
    <n v="973"/>
    <x v="1"/>
    <x v="37"/>
    <s v="10-380"/>
    <n v="13"/>
    <s v="."/>
    <n v="1"/>
    <n v="4.0999999999999996"/>
    <n v="4.8"/>
    <n v="1"/>
    <n v="2"/>
    <s v="Y"/>
    <s v="N"/>
    <s v="N"/>
    <s v="."/>
    <n v="1"/>
    <n v="6.3"/>
    <n v="7.7"/>
    <n v="1"/>
    <n v="1"/>
    <s v="Y"/>
    <s v="N"/>
    <s v="N"/>
    <s v="."/>
    <s v="."/>
    <n v="1"/>
    <n v="9"/>
    <n v="11.3"/>
    <n v="2"/>
    <n v="3"/>
    <s v="Y"/>
    <s v="N"/>
    <s v="N"/>
    <s v="."/>
    <s v="."/>
    <n v="1"/>
    <n v="13.1"/>
    <n v="13.5"/>
    <n v="2"/>
    <n v="2"/>
    <s v="Y"/>
    <s v="N"/>
    <s v="N"/>
    <s v="."/>
    <s v="."/>
    <n v="2.8340000000000001E-3"/>
    <n v="1.1206000000000001E-2"/>
    <n v="3.4479999999999997E-2"/>
    <n v="7.1620000000000003E-2"/>
    <n v="99.236000000000004"/>
    <n v="101.50700000000001"/>
    <n v="92.277000000000001"/>
    <x v="3"/>
    <x v="1"/>
    <x v="1"/>
    <s v="N"/>
    <x v="4"/>
    <x v="2"/>
  </r>
  <r>
    <x v="0"/>
    <n v="17"/>
    <n v="1040"/>
    <x v="1"/>
    <x v="37"/>
    <s v="10-380"/>
    <n v="16"/>
    <s v="."/>
    <n v="1"/>
    <n v="3.2"/>
    <n v="4.0999999999999996"/>
    <n v="1"/>
    <n v="2"/>
    <s v="Y"/>
    <s v="N"/>
    <s v="N"/>
    <s v="."/>
    <n v="1"/>
    <n v="5.2"/>
    <n v="7.6"/>
    <n v="2"/>
    <n v="2"/>
    <s v="N"/>
    <s v="N"/>
    <s v="Y"/>
    <s v="TERM"/>
    <s v="."/>
    <n v="1"/>
    <n v="8"/>
    <n v="11.3"/>
    <n v="2"/>
    <n v="3"/>
    <s v="N"/>
    <s v="N"/>
    <s v="Y"/>
    <s v="."/>
    <s v="."/>
    <n v="1"/>
    <n v="11.8"/>
    <n v="12.7"/>
    <n v="2"/>
    <n v="2"/>
    <s v="N"/>
    <s v="N"/>
    <s v="Y"/>
    <s v="."/>
    <s v="."/>
    <n v="1.614E-3"/>
    <n v="9.0109999999999999E-3"/>
    <n v="3.065E-2"/>
    <n v="5.7099999999999998E-2"/>
    <n v="92.033000000000001"/>
    <n v="102.267"/>
    <n v="86.418000000000006"/>
    <x v="2"/>
    <x v="0"/>
    <x v="0"/>
    <s v="."/>
    <x v="4"/>
    <x v="2"/>
  </r>
  <r>
    <x v="1"/>
    <n v="19"/>
    <n v="1173"/>
    <x v="1"/>
    <x v="37"/>
    <s v="10-380"/>
    <n v="21"/>
    <s v="."/>
    <n v="1"/>
    <n v="4.0999999999999996"/>
    <n v="5.0999999999999996"/>
    <n v="1"/>
    <n v="2"/>
    <s v="Y"/>
    <s v="N"/>
    <s v="N"/>
    <s v="."/>
    <n v="1"/>
    <n v="6.8"/>
    <n v="9"/>
    <n v="2"/>
    <n v="2"/>
    <s v="N"/>
    <s v="N"/>
    <s v="N"/>
    <s v="."/>
    <s v="."/>
    <n v="1"/>
    <n v="9.3000000000000007"/>
    <n v="12.3"/>
    <n v="2"/>
    <n v="2"/>
    <s v="N"/>
    <s v="N"/>
    <s v="N"/>
    <s v="."/>
    <s v="."/>
    <n v="1"/>
    <n v="15.1"/>
    <n v="12"/>
    <n v="2"/>
    <n v="2"/>
    <s v="N"/>
    <s v="N"/>
    <s v="N"/>
    <s v="."/>
    <s v="."/>
    <n v="3.199E-3"/>
    <n v="1.6524E-2"/>
    <n v="4.2209999999999998E-2"/>
    <n v="6.5229999999999996E-2"/>
    <n v="108.13200000000001"/>
    <n v="92.197000000000003"/>
    <n v="83.248000000000005"/>
    <x v="2"/>
    <x v="0"/>
    <x v="0"/>
    <s v="."/>
    <x v="4"/>
    <x v="2"/>
  </r>
  <r>
    <x v="0"/>
    <n v="2"/>
    <n v="87"/>
    <x v="1"/>
    <x v="37"/>
    <s v="10-380"/>
    <n v="23"/>
    <s v="."/>
    <n v="1"/>
    <n v="4.4000000000000004"/>
    <n v="6.7"/>
    <n v="2"/>
    <n v="2"/>
    <s v="N"/>
    <s v="N"/>
    <s v="N"/>
    <s v="."/>
    <n v="1"/>
    <n v="5.4"/>
    <n v="6.7"/>
    <n v="2"/>
    <n v="2"/>
    <s v="N"/>
    <s v="N"/>
    <s v="Y"/>
    <s v="."/>
    <s v="."/>
    <n v="1"/>
    <n v="10.5"/>
    <n v="10.6"/>
    <n v="2"/>
    <n v="3"/>
    <s v="N"/>
    <s v="N"/>
    <s v="Y"/>
    <s v="."/>
    <s v="."/>
    <n v="1"/>
    <n v="15.5"/>
    <n v="13.1"/>
    <n v="3"/>
    <n v="3"/>
    <s v="N"/>
    <s v="N"/>
    <s v="Y"/>
    <s v="."/>
    <s v="."/>
    <n v="5.9249999999999997E-3"/>
    <n v="7.2719999999999998E-3"/>
    <n v="3.5389999999999998E-2"/>
    <n v="7.9799999999999996E-2"/>
    <n v="109.72799999999999"/>
    <n v="90.995000000000005"/>
    <n v="82.171999999999997"/>
    <x v="2"/>
    <x v="0"/>
    <x v="0"/>
    <s v="."/>
    <x v="4"/>
    <x v="2"/>
  </r>
  <r>
    <x v="0"/>
    <n v="20"/>
    <n v="1223"/>
    <x v="1"/>
    <x v="37"/>
    <s v="10-380"/>
    <n v="7"/>
    <s v="."/>
    <n v="1"/>
    <n v="3.6"/>
    <n v="5.2"/>
    <n v="2"/>
    <n v="2"/>
    <s v="N"/>
    <s v="N"/>
    <s v="N"/>
    <s v="."/>
    <n v="1"/>
    <n v="5"/>
    <n v="8"/>
    <n v="3"/>
    <n v="3"/>
    <s v="N"/>
    <s v="N"/>
    <s v="N"/>
    <s v="."/>
    <s v="."/>
    <n v="1"/>
    <n v="10"/>
    <n v="10.6"/>
    <n v="2"/>
    <n v="2"/>
    <s v="N"/>
    <s v="N"/>
    <s v="N"/>
    <s v="."/>
    <s v="."/>
    <n v="1"/>
    <n v="12.8"/>
    <n v="11"/>
    <n v="2"/>
    <n v="2"/>
    <s v="N"/>
    <s v="N"/>
    <s v="N"/>
    <s v="."/>
    <s v="."/>
    <n v="2.9199999999999999E-3"/>
    <n v="9.5999999999999992E-3"/>
    <n v="3.3709999999999997E-2"/>
    <n v="4.6460000000000001E-2"/>
    <n v="98.504000000000005"/>
    <n v="96.417000000000002"/>
    <n v="79.989999999999995"/>
    <x v="2"/>
    <x v="0"/>
    <x v="0"/>
    <s v="."/>
    <x v="5"/>
    <x v="2"/>
  </r>
  <r>
    <x v="1"/>
    <n v="5"/>
    <n v="315"/>
    <x v="1"/>
    <x v="37"/>
    <s v="10-380"/>
    <n v="59"/>
    <s v="."/>
    <n v="1"/>
    <n v="2.7"/>
    <n v="4.2"/>
    <n v="2"/>
    <n v="3"/>
    <s v="Y"/>
    <s v="N"/>
    <s v="N"/>
    <s v="."/>
    <n v="1"/>
    <n v="5"/>
    <n v="5.3"/>
    <n v="3"/>
    <n v="2"/>
    <s v="N"/>
    <s v="N"/>
    <s v="N"/>
    <s v="."/>
    <s v="."/>
    <n v="1"/>
    <n v="9.3000000000000007"/>
    <n v="9.9"/>
    <n v="2"/>
    <n v="3"/>
    <s v="N"/>
    <s v="N"/>
    <s v="N"/>
    <s v="."/>
    <s v="."/>
    <n v="1"/>
    <n v="14.3"/>
    <n v="13"/>
    <n v="3"/>
    <n v="3"/>
    <s v="N"/>
    <s v="N"/>
    <s v="N"/>
    <s v="."/>
    <s v="."/>
    <n v="1.4289999999999999E-3"/>
    <n v="4.2129999999999997E-3"/>
    <n v="2.734E-2"/>
    <n v="7.2499999999999995E-2"/>
    <n v="99.385000000000005"/>
    <n v="93.369"/>
    <n v="77.388000000000005"/>
    <x v="2"/>
    <x v="0"/>
    <x v="0"/>
    <s v="."/>
    <x v="5"/>
    <x v="2"/>
  </r>
  <r>
    <x v="0"/>
    <n v="12"/>
    <n v="715"/>
    <x v="1"/>
    <x v="37"/>
    <s v="10-380"/>
    <n v="11"/>
    <s v="."/>
    <n v="1"/>
    <n v="3.2"/>
    <n v="3.4"/>
    <n v="2"/>
    <n v="2"/>
    <s v="N"/>
    <s v="N"/>
    <s v="N"/>
    <s v="."/>
    <n v="1"/>
    <n v="5.2"/>
    <n v="6.8"/>
    <n v="2"/>
    <n v="3"/>
    <s v="N"/>
    <s v="N"/>
    <s v="N"/>
    <s v="."/>
    <s v="."/>
    <n v="1"/>
    <n v="8.4"/>
    <n v="11.3"/>
    <n v="2"/>
    <n v="2"/>
    <s v="N"/>
    <s v="N"/>
    <s v="N"/>
    <s v="."/>
    <s v="."/>
    <n v="1"/>
    <n v="12.8"/>
    <n v="13.1"/>
    <n v="2"/>
    <n v="3"/>
    <s v="N"/>
    <s v="N"/>
    <s v="N"/>
    <s v="."/>
    <s v="."/>
    <n v="1.1100000000000001E-3"/>
    <n v="7.2129999999999998E-3"/>
    <n v="3.218E-2"/>
    <n v="6.59E-2"/>
    <n v="91.534999999999997"/>
    <n v="97.195999999999998"/>
    <n v="77.156999999999996"/>
    <x v="2"/>
    <x v="0"/>
    <x v="0"/>
    <s v="."/>
    <x v="5"/>
    <x v="2"/>
  </r>
  <r>
    <x v="1"/>
    <n v="6"/>
    <n v="355"/>
    <x v="1"/>
    <x v="37"/>
    <s v="10-380"/>
    <n v="35"/>
    <s v="."/>
    <n v="1"/>
    <n v="2.7"/>
    <n v="2.2000000000000002"/>
    <n v="2"/>
    <n v="3"/>
    <s v="N"/>
    <s v="N"/>
    <s v="N"/>
    <s v="."/>
    <n v="1"/>
    <n v="4.5"/>
    <n v="5.3"/>
    <n v="2"/>
    <n v="3"/>
    <s v="N"/>
    <s v="N"/>
    <s v="N"/>
    <s v="."/>
    <s v="."/>
    <n v="1"/>
    <n v="8"/>
    <n v="9.6"/>
    <n v="3"/>
    <n v="3"/>
    <s v="N"/>
    <s v="N"/>
    <s v="N"/>
    <s v="."/>
    <s v="."/>
    <n v="1"/>
    <n v="12.5"/>
    <n v="12.6"/>
    <n v="3"/>
    <n v="3"/>
    <s v="N"/>
    <s v="N"/>
    <s v="N"/>
    <s v="."/>
    <s v="."/>
    <n v="3.9199999999999999E-4"/>
    <n v="3.7919999999999998E-3"/>
    <n v="2.2120000000000001E-2"/>
    <n v="5.953E-2"/>
    <n v="92.415999999999997"/>
    <n v="88.025000000000006"/>
    <n v="64.998000000000005"/>
    <x v="2"/>
    <x v="0"/>
    <x v="0"/>
    <s v="."/>
    <x v="6"/>
    <x v="2"/>
  </r>
  <r>
    <x v="0"/>
    <n v="13"/>
    <n v="811"/>
    <x v="1"/>
    <x v="37"/>
    <s v="10-380"/>
    <n v="43"/>
    <s v="."/>
    <n v="1"/>
    <n v="2.7"/>
    <n v="3.6"/>
    <n v="2"/>
    <n v="2"/>
    <s v="Y"/>
    <s v="N"/>
    <s v="N"/>
    <s v="."/>
    <n v="1"/>
    <n v="4.7"/>
    <n v="4.4000000000000004"/>
    <n v="2"/>
    <n v="2"/>
    <s v="N"/>
    <s v="N"/>
    <s v="N"/>
    <s v="."/>
    <s v="."/>
    <n v="1"/>
    <n v="8.5"/>
    <n v="8.5"/>
    <n v="2"/>
    <n v="3"/>
    <s v="N"/>
    <s v="N"/>
    <s v="N"/>
    <s v="."/>
    <s v="."/>
    <n v="1"/>
    <n v="13.5"/>
    <n v="11"/>
    <n v="3"/>
    <n v="3"/>
    <s v="N"/>
    <s v="N"/>
    <s v="N"/>
    <s v="."/>
    <s v="."/>
    <n v="1.0499999999999999E-3"/>
    <n v="2.7299999999999998E-3"/>
    <n v="1.8419999999999999E-2"/>
    <n v="4.9000000000000002E-2"/>
    <n v="101.291"/>
    <n v="80.144999999999996"/>
    <n v="54.845999999999997"/>
    <x v="2"/>
    <x v="0"/>
    <x v="0"/>
    <s v="."/>
    <x v="6"/>
    <x v="2"/>
  </r>
  <r>
    <x v="0"/>
    <n v="10"/>
    <n v="626"/>
    <x v="1"/>
    <x v="37"/>
    <s v="10-380"/>
    <n v="50"/>
    <s v="."/>
    <n v="1"/>
    <n v="3.2"/>
    <n v="4.5"/>
    <n v="2"/>
    <n v="2"/>
    <s v="Y"/>
    <s v="N"/>
    <s v="N"/>
    <s v="."/>
    <n v="1"/>
    <n v="5.0999999999999996"/>
    <n v="7.7"/>
    <n v="1"/>
    <n v="1"/>
    <s v="Y"/>
    <s v="N"/>
    <s v="N"/>
    <s v="."/>
    <s v="."/>
    <n v="1"/>
    <n v="8.5"/>
    <n v="14.9"/>
    <n v="1"/>
    <n v="1"/>
    <s v="Y"/>
    <s v="N"/>
    <s v="N"/>
    <s v="."/>
    <s v="."/>
    <n v="1"/>
    <n v="12.7"/>
    <n v="10"/>
    <n v="2"/>
    <n v="2"/>
    <s v="Y"/>
    <s v="N"/>
    <s v="N"/>
    <s v="."/>
    <s v="D"/>
    <n v="1.944E-3"/>
    <n v="9.0709999999999992E-3"/>
    <n v="5.6610000000000001E-2"/>
    <n v="3.8100000000000002E-2"/>
    <n v="102.88800000000001"/>
    <n v="74.492000000000004"/>
    <n v="49.677"/>
    <x v="3"/>
    <x v="1"/>
    <x v="1"/>
    <s v="N"/>
    <x v="7"/>
    <x v="2"/>
  </r>
  <r>
    <x v="0"/>
    <n v="1"/>
    <n v="19"/>
    <x v="1"/>
    <x v="37"/>
    <s v="10-380"/>
    <n v="19"/>
    <s v="."/>
    <n v="1"/>
    <n v="2"/>
    <n v="1.4"/>
    <n v="3"/>
    <n v="3"/>
    <s v="N"/>
    <s v="N"/>
    <s v="N"/>
    <s v="."/>
    <n v="1"/>
    <n v="4.4000000000000004"/>
    <n v="4.4000000000000004"/>
    <n v="3"/>
    <n v="3"/>
    <s v="N"/>
    <s v="N"/>
    <s v="N"/>
    <s v="."/>
    <s v="."/>
    <n v="1"/>
    <n v="8.1999999999999993"/>
    <n v="8.4"/>
    <n v="3"/>
    <n v="3"/>
    <s v="N"/>
    <s v="N"/>
    <s v="N"/>
    <s v="."/>
    <s v="."/>
    <n v="1"/>
    <n v="12.8"/>
    <n v="11"/>
    <n v="3"/>
    <n v="2"/>
    <s v="N"/>
    <s v="N"/>
    <s v="N"/>
    <s v="."/>
    <s v="."/>
    <n v="1.18E-4"/>
    <n v="2.5560000000000001E-3"/>
    <n v="1.736E-2"/>
    <n v="4.6460000000000001E-2"/>
    <n v="90.637"/>
    <n v="80.638000000000005"/>
    <n v="49.161999999999999"/>
    <x v="2"/>
    <x v="0"/>
    <x v="0"/>
    <s v="."/>
    <x v="7"/>
    <x v="2"/>
  </r>
  <r>
    <x v="1"/>
    <n v="8"/>
    <n v="469"/>
    <x v="1"/>
    <x v="37"/>
    <s v="10-380"/>
    <n v="21"/>
    <s v="."/>
    <n v="1"/>
    <n v="1.7"/>
    <n v="1"/>
    <n v="1"/>
    <n v="1"/>
    <s v="Y"/>
    <s v="N"/>
    <s v="N"/>
    <s v="."/>
    <n v="1"/>
    <n v="3"/>
    <n v="3.5"/>
    <n v="1"/>
    <n v="1"/>
    <s v="Y"/>
    <s v="N"/>
    <s v="N"/>
    <s v="."/>
    <s v="."/>
    <n v="1"/>
    <n v="7.3"/>
    <n v="7.2"/>
    <n v="1"/>
    <n v="2"/>
    <s v="Y"/>
    <s v="N"/>
    <s v="N"/>
    <s v="."/>
    <s v="."/>
    <n v="1"/>
    <n v="11.8"/>
    <n v="10.199999999999999"/>
    <n v="2"/>
    <n v="3"/>
    <s v="Y"/>
    <s v="N"/>
    <s v="N"/>
    <s v="."/>
    <s v="."/>
    <n v="5.1E-5"/>
    <n v="1.1019999999999999E-3"/>
    <n v="1.1350000000000001E-2"/>
    <n v="3.6830000000000002E-2"/>
    <n v="82.888000000000005"/>
    <n v="77.403000000000006"/>
    <n v="48.165999999999997"/>
    <x v="3"/>
    <x v="1"/>
    <x v="1"/>
    <s v="N"/>
    <x v="7"/>
    <x v="2"/>
  </r>
  <r>
    <x v="0"/>
    <n v="13"/>
    <n v="786"/>
    <x v="1"/>
    <x v="38"/>
    <s v="10-381"/>
    <n v="18"/>
    <s v="."/>
    <n v="1"/>
    <n v="3"/>
    <n v="5.0999999999999996"/>
    <n v="2"/>
    <n v="1"/>
    <s v="Y"/>
    <s v="N"/>
    <s v="N"/>
    <s v="."/>
    <n v="1"/>
    <n v="4.3"/>
    <n v="7.9"/>
    <n v="1"/>
    <n v="2"/>
    <s v="Y"/>
    <s v="N"/>
    <s v="N"/>
    <s v="."/>
    <s v="."/>
    <n v="1"/>
    <n v="8.1999999999999993"/>
    <n v="14.7"/>
    <n v="2"/>
    <n v="1"/>
    <s v="Y"/>
    <s v="N"/>
    <s v="N"/>
    <s v="."/>
    <s v="."/>
    <n v="1"/>
    <n v="14.8"/>
    <n v="18.8"/>
    <n v="3"/>
    <n v="3"/>
    <s v="Y"/>
    <s v="N"/>
    <s v="N"/>
    <s v="."/>
    <s v="."/>
    <n v="2.3410000000000002E-3"/>
    <n v="8.0510000000000009E-3"/>
    <n v="5.3159999999999999E-2"/>
    <n v="0.15692999999999999"/>
    <n v="107.009"/>
    <n v="128.18899999999999"/>
    <n v="172.92099999999999"/>
    <x v="3"/>
    <x v="1"/>
    <x v="1"/>
    <s v="N"/>
    <x v="0"/>
    <x v="1"/>
  </r>
  <r>
    <x v="1"/>
    <n v="15"/>
    <n v="950"/>
    <x v="1"/>
    <x v="38"/>
    <s v="10-381"/>
    <n v="54"/>
    <s v="."/>
    <n v="1"/>
    <n v="2.8"/>
    <n v="3.1"/>
    <n v="1"/>
    <n v="2"/>
    <s v="N"/>
    <s v="N"/>
    <s v="N"/>
    <s v="."/>
    <n v="1"/>
    <n v="5.2"/>
    <n v="7.3"/>
    <n v="2"/>
    <n v="3"/>
    <s v="N"/>
    <s v="N"/>
    <s v="N"/>
    <s v="."/>
    <s v="."/>
    <n v="1"/>
    <n v="8.3000000000000007"/>
    <n v="13.3"/>
    <n v="3"/>
    <n v="2"/>
    <s v="N"/>
    <s v="N"/>
    <s v="N"/>
    <s v="."/>
    <s v="."/>
    <n v="1"/>
    <n v="16.100000000000001"/>
    <n v="20.2"/>
    <n v="3"/>
    <n v="2"/>
    <s v="N"/>
    <s v="N"/>
    <s v="N"/>
    <s v="."/>
    <s v="."/>
    <n v="8.0699999999999999E-4"/>
    <n v="8.3129999999999992E-3"/>
    <n v="4.4049999999999999E-2"/>
    <n v="0.19708000000000001"/>
    <n v="109.08"/>
    <n v="127.47799999999999"/>
    <n v="168.61199999999999"/>
    <x v="2"/>
    <x v="0"/>
    <x v="0"/>
    <s v="."/>
    <x v="9"/>
    <x v="0"/>
  </r>
  <r>
    <x v="0"/>
    <n v="12"/>
    <n v="709"/>
    <x v="1"/>
    <x v="38"/>
    <s v="10-381"/>
    <n v="5"/>
    <s v="."/>
    <n v="1"/>
    <n v="2.8"/>
    <n v="3.1"/>
    <n v="2"/>
    <n v="2"/>
    <s v="Y"/>
    <s v="N"/>
    <s v="N"/>
    <s v="."/>
    <n v="1"/>
    <n v="5"/>
    <n v="7.4"/>
    <n v="1"/>
    <n v="1"/>
    <s v="Y"/>
    <s v="N"/>
    <s v="N"/>
    <s v="."/>
    <s v="."/>
    <n v="1"/>
    <n v="8.3000000000000007"/>
    <n v="15.2"/>
    <n v="1"/>
    <n v="1"/>
    <s v="Y"/>
    <s v="N"/>
    <s v="N"/>
    <s v="."/>
    <s v="."/>
    <n v="1"/>
    <n v="13.3"/>
    <n v="17"/>
    <n v="2"/>
    <n v="2"/>
    <s v="Y"/>
    <s v="N"/>
    <s v="N"/>
    <s v="."/>
    <s v="."/>
    <n v="8.0699999999999999E-4"/>
    <n v="8.2140000000000008E-3"/>
    <n v="5.7529999999999998E-2"/>
    <n v="0.11531"/>
    <n v="96.143000000000001"/>
    <n v="131.929"/>
    <n v="164.20099999999999"/>
    <x v="3"/>
    <x v="1"/>
    <x v="1"/>
    <s v="N"/>
    <x v="9"/>
    <x v="2"/>
  </r>
  <r>
    <x v="0"/>
    <n v="14"/>
    <n v="860"/>
    <x v="1"/>
    <x v="38"/>
    <s v="10-381"/>
    <n v="28"/>
    <s v="."/>
    <n v="1"/>
    <n v="3.1"/>
    <n v="4.4000000000000004"/>
    <n v="2"/>
    <n v="1"/>
    <s v="N"/>
    <s v="N"/>
    <s v="N"/>
    <s v="."/>
    <n v="1"/>
    <n v="4.9000000000000004"/>
    <n v="7.4"/>
    <n v="2"/>
    <n v="2"/>
    <s v="N"/>
    <s v="N"/>
    <s v="N"/>
    <s v="."/>
    <s v="."/>
    <n v="1"/>
    <n v="8"/>
    <n v="13.7"/>
    <n v="1"/>
    <n v="1"/>
    <s v="N"/>
    <s v="N"/>
    <s v="N"/>
    <s v="."/>
    <s v="."/>
    <n v="1"/>
    <n v="12"/>
    <n v="16.600000000000001"/>
    <n v="2"/>
    <n v="2"/>
    <s v="N"/>
    <s v="N"/>
    <s v="N"/>
    <s v="."/>
    <s v="."/>
    <n v="1.8E-3"/>
    <n v="8.0499999999999999E-3"/>
    <n v="4.505E-2"/>
    <n v="9.9199999999999997E-2"/>
    <n v="89.001999999999995"/>
    <n v="138.65199999999999"/>
    <n v="162.41499999999999"/>
    <x v="1"/>
    <x v="1"/>
    <x v="0"/>
    <s v="N"/>
    <x v="9"/>
    <x v="2"/>
  </r>
  <r>
    <x v="1"/>
    <n v="6"/>
    <n v="363"/>
    <x v="1"/>
    <x v="38"/>
    <s v="10-381"/>
    <n v="43"/>
    <s v="."/>
    <n v="1"/>
    <n v="3.3"/>
    <n v="5.5"/>
    <n v="3"/>
    <n v="2"/>
    <s v="N"/>
    <s v="N"/>
    <s v="N"/>
    <s v="."/>
    <n v="1"/>
    <n v="5.5"/>
    <n v="7.6"/>
    <n v="3"/>
    <n v="2"/>
    <s v="N"/>
    <s v="N"/>
    <s v="N"/>
    <s v="."/>
    <s v="."/>
    <n v="1"/>
    <n v="8.8000000000000007"/>
    <n v="12"/>
    <n v="3"/>
    <n v="3"/>
    <s v="N"/>
    <s v="N"/>
    <s v="N"/>
    <s v="."/>
    <s v="."/>
    <n v="1"/>
    <n v="15.3"/>
    <n v="16.3"/>
    <n v="3"/>
    <n v="2"/>
    <s v="N"/>
    <s v="N"/>
    <s v="N"/>
    <s v="."/>
    <s v="."/>
    <n v="2.9949999999999998E-3"/>
    <n v="9.5300000000000003E-3"/>
    <n v="3.8019999999999998E-2"/>
    <n v="0.12195"/>
    <n v="109.611"/>
    <n v="120.754"/>
    <n v="149.29900000000001"/>
    <x v="2"/>
    <x v="0"/>
    <x v="0"/>
    <s v="."/>
    <x v="9"/>
    <x v="0"/>
  </r>
  <r>
    <x v="0"/>
    <n v="19"/>
    <n v="1194"/>
    <x v="1"/>
    <x v="38"/>
    <s v="10-381"/>
    <n v="42"/>
    <s v="."/>
    <n v="1"/>
    <n v="3.6"/>
    <n v="4.5999999999999996"/>
    <n v="2"/>
    <n v="3"/>
    <s v="N"/>
    <s v="N"/>
    <s v="N"/>
    <s v="."/>
    <n v="1"/>
    <n v="5.7"/>
    <n v="7.7"/>
    <n v="3"/>
    <n v="2"/>
    <s v="N"/>
    <s v="N"/>
    <s v="N"/>
    <s v="."/>
    <s v="."/>
    <n v="1"/>
    <n v="9.5"/>
    <n v="13.3"/>
    <n v="3"/>
    <n v="2"/>
    <s v="N"/>
    <s v="N"/>
    <s v="N"/>
    <s v="."/>
    <s v="."/>
    <n v="1"/>
    <n v="16.3"/>
    <n v="17.399999999999999"/>
    <n v="3"/>
    <n v="2"/>
    <s v="N"/>
    <s v="N"/>
    <s v="N"/>
    <s v="."/>
    <s v="."/>
    <n v="2.2850000000000001E-3"/>
    <n v="1.0139E-2"/>
    <n v="5.0410000000000003E-2"/>
    <n v="0.14804999999999999"/>
    <n v="108.604"/>
    <n v="121.563"/>
    <n v="147.24199999999999"/>
    <x v="2"/>
    <x v="0"/>
    <x v="0"/>
    <s v="."/>
    <x v="9"/>
    <x v="0"/>
  </r>
  <r>
    <x v="0"/>
    <n v="5"/>
    <n v="304"/>
    <x v="1"/>
    <x v="38"/>
    <s v="10-381"/>
    <n v="48"/>
    <s v="."/>
    <n v="1"/>
    <n v="3.5"/>
    <n v="7.5"/>
    <n v="2"/>
    <n v="1"/>
    <s v="Y"/>
    <s v="N"/>
    <s v="N"/>
    <s v="."/>
    <n v="1"/>
    <n v="5.3"/>
    <n v="8.1"/>
    <n v="2"/>
    <n v="2"/>
    <s v="Y"/>
    <s v="N"/>
    <s v="N"/>
    <s v="."/>
    <s v="."/>
    <n v="1"/>
    <n v="9.4"/>
    <n v="13.2"/>
    <n v="2"/>
    <n v="2"/>
    <s v="Y"/>
    <s v="N"/>
    <s v="N"/>
    <s v="."/>
    <s v="."/>
    <n v="1"/>
    <n v="14.7"/>
    <n v="16"/>
    <n v="2"/>
    <n v="3"/>
    <s v="Y"/>
    <s v="N"/>
    <s v="N"/>
    <s v="."/>
    <s v="."/>
    <n v="5.9059999999999998E-3"/>
    <n v="1.0432E-2"/>
    <n v="4.9140000000000003E-2"/>
    <n v="0.1129"/>
    <n v="102.556"/>
    <n v="120.453"/>
    <n v="141.26"/>
    <x v="3"/>
    <x v="1"/>
    <x v="1"/>
    <s v="N"/>
    <x v="1"/>
    <x v="2"/>
  </r>
  <r>
    <x v="0"/>
    <n v="13"/>
    <n v="818"/>
    <x v="1"/>
    <x v="38"/>
    <s v="10-381"/>
    <n v="50"/>
    <s v="."/>
    <n v="1"/>
    <n v="3.7"/>
    <n v="4.0999999999999996"/>
    <n v="3"/>
    <n v="1"/>
    <s v="Y"/>
    <s v="N"/>
    <s v="N"/>
    <s v="."/>
    <n v="1"/>
    <n v="6.1"/>
    <n v="8"/>
    <n v="3"/>
    <n v="2"/>
    <s v="N"/>
    <s v="N"/>
    <s v="N"/>
    <s v="."/>
    <s v="."/>
    <n v="1"/>
    <n v="8.1999999999999993"/>
    <n v="11.5"/>
    <n v="2"/>
    <n v="2"/>
    <s v="N"/>
    <s v="N"/>
    <s v="N"/>
    <s v="."/>
    <s v="."/>
    <n v="1"/>
    <n v="14.5"/>
    <n v="14.1"/>
    <n v="2"/>
    <n v="2"/>
    <s v="N"/>
    <s v="N"/>
    <s v="N"/>
    <s v="."/>
    <s v="."/>
    <n v="1.866E-3"/>
    <n v="1.1712E-2"/>
    <n v="3.2530000000000003E-2"/>
    <n v="8.6480000000000001E-2"/>
    <n v="112.018"/>
    <n v="113.086"/>
    <n v="136.76400000000001"/>
    <x v="2"/>
    <x v="0"/>
    <x v="0"/>
    <s v="."/>
    <x v="1"/>
    <x v="2"/>
  </r>
  <r>
    <x v="0"/>
    <n v="19"/>
    <n v="1206"/>
    <x v="1"/>
    <x v="38"/>
    <s v="10-381"/>
    <n v="54"/>
    <s v="."/>
    <n v="1"/>
    <n v="3.4"/>
    <n v="3.7"/>
    <n v="2"/>
    <n v="2"/>
    <s v="Y"/>
    <s v="N"/>
    <s v="N"/>
    <s v="."/>
    <n v="1"/>
    <n v="6"/>
    <n v="7.8"/>
    <n v="1"/>
    <n v="1"/>
    <s v="Y"/>
    <s v="N"/>
    <s v="N"/>
    <s v="."/>
    <s v="."/>
    <n v="1"/>
    <n v="9"/>
    <n v="12.2"/>
    <n v="1"/>
    <n v="1"/>
    <s v="Y"/>
    <s v="N"/>
    <s v="N"/>
    <s v="."/>
    <s v="."/>
    <n v="1"/>
    <n v="15.3"/>
    <n v="15.1"/>
    <n v="2"/>
    <n v="2"/>
    <s v="Y"/>
    <s v="N"/>
    <s v="N"/>
    <s v="."/>
    <s v="."/>
    <n v="1.3960000000000001E-3"/>
    <n v="1.0951000000000001E-2"/>
    <n v="4.0189999999999997E-2"/>
    <n v="0.10466"/>
    <n v="109.238"/>
    <n v="115.101"/>
    <n v="135.25"/>
    <x v="3"/>
    <x v="1"/>
    <x v="1"/>
    <s v="N"/>
    <x v="1"/>
    <x v="2"/>
  </r>
  <r>
    <x v="1"/>
    <n v="9"/>
    <n v="559"/>
    <x v="1"/>
    <x v="38"/>
    <s v="10-381"/>
    <n v="47"/>
    <s v="."/>
    <n v="1"/>
    <n v="2.2000000000000002"/>
    <n v="3"/>
    <n v="1"/>
    <n v="1"/>
    <s v="Y"/>
    <s v="N"/>
    <s v="N"/>
    <s v="."/>
    <n v="1"/>
    <n v="4.5"/>
    <n v="4.4000000000000004"/>
    <n v="1"/>
    <n v="1"/>
    <s v="Y"/>
    <s v="N"/>
    <s v="N"/>
    <s v="."/>
    <s v="."/>
    <n v="1"/>
    <n v="7.8"/>
    <n v="9.8000000000000007"/>
    <n v="1"/>
    <n v="2"/>
    <s v="Y"/>
    <s v="N"/>
    <s v="N"/>
    <s v="."/>
    <s v="."/>
    <n v="1"/>
    <n v="14"/>
    <n v="13.5"/>
    <n v="2"/>
    <n v="3"/>
    <s v="Y"/>
    <s v="N"/>
    <s v="N"/>
    <s v="."/>
    <s v="."/>
    <n v="5.9400000000000002E-4"/>
    <n v="2.614E-3"/>
    <n v="2.247E-2"/>
    <n v="7.6539999999999997E-2"/>
    <n v="113.226"/>
    <n v="108.955"/>
    <n v="123.73"/>
    <x v="3"/>
    <x v="1"/>
    <x v="1"/>
    <s v="N"/>
    <x v="1"/>
    <x v="2"/>
  </r>
  <r>
    <x v="0"/>
    <n v="20"/>
    <n v="1244"/>
    <x v="1"/>
    <x v="38"/>
    <s v="10-381"/>
    <n v="28"/>
    <s v="."/>
    <n v="1"/>
    <n v="3.5"/>
    <n v="4"/>
    <n v="2"/>
    <n v="1"/>
    <s v="Y"/>
    <s v="N"/>
    <s v="N"/>
    <s v="."/>
    <n v="1"/>
    <n v="5"/>
    <n v="5.2"/>
    <n v="2"/>
    <n v="3"/>
    <s v="N"/>
    <s v="N"/>
    <s v="N"/>
    <s v="."/>
    <s v="."/>
    <n v="1"/>
    <n v="9"/>
    <n v="9.5"/>
    <n v="2"/>
    <n v="2"/>
    <s v="N"/>
    <s v="N"/>
    <s v="N"/>
    <s v="."/>
    <s v="."/>
    <n v="1"/>
    <n v="13.5"/>
    <n v="13"/>
    <n v="2"/>
    <n v="3"/>
    <s v="N"/>
    <s v="N"/>
    <s v="N"/>
    <s v="."/>
    <s v="."/>
    <n v="1.6800000000000001E-3"/>
    <n v="4.0559999999999997E-3"/>
    <n v="2.4369999999999999E-2"/>
    <n v="6.8440000000000001E-2"/>
    <n v="102.72799999999999"/>
    <n v="112.71899999999999"/>
    <n v="119.226"/>
    <x v="2"/>
    <x v="0"/>
    <x v="0"/>
    <s v="."/>
    <x v="2"/>
    <x v="2"/>
  </r>
  <r>
    <x v="1"/>
    <n v="16"/>
    <n v="971"/>
    <x v="1"/>
    <x v="38"/>
    <s v="10-381"/>
    <n v="11"/>
    <s v="."/>
    <n v="1"/>
    <n v="2.2000000000000002"/>
    <n v="4.2"/>
    <n v="3"/>
    <n v="2"/>
    <s v="N"/>
    <s v="N"/>
    <s v="N"/>
    <s v="."/>
    <n v="1"/>
    <n v="5.3"/>
    <n v="4.8"/>
    <n v="3"/>
    <n v="2"/>
    <s v="N"/>
    <s v="N"/>
    <s v="N"/>
    <s v="."/>
    <s v="."/>
    <n v="1"/>
    <n v="7.4"/>
    <n v="10"/>
    <n v="2"/>
    <n v="2"/>
    <s v="N"/>
    <s v="N"/>
    <s v="N"/>
    <s v="."/>
    <s v="."/>
    <n v="1"/>
    <n v="15.2"/>
    <n v="17.2"/>
    <n v="2"/>
    <n v="2"/>
    <s v="N"/>
    <s v="N"/>
    <s v="N"/>
    <s v="."/>
    <s v="."/>
    <n v="1.1640000000000001E-3"/>
    <n v="3.663E-3"/>
    <n v="2.2200000000000001E-2"/>
    <n v="0.13489999999999999"/>
    <n v="99.49"/>
    <n v="110.72199999999999"/>
    <n v="113.47799999999999"/>
    <x v="2"/>
    <x v="0"/>
    <x v="0"/>
    <s v="."/>
    <x v="2"/>
    <x v="2"/>
  </r>
  <r>
    <x v="1"/>
    <n v="9"/>
    <n v="543"/>
    <x v="1"/>
    <x v="38"/>
    <s v="10-381"/>
    <n v="31"/>
    <s v="."/>
    <n v="1"/>
    <n v="2.6"/>
    <n v="4.5999999999999996"/>
    <n v="3"/>
    <n v="3"/>
    <s v="N"/>
    <s v="N"/>
    <s v="N"/>
    <s v="."/>
    <n v="1"/>
    <n v="4.0999999999999996"/>
    <n v="5.6"/>
    <n v="3"/>
    <n v="2"/>
    <s v="N"/>
    <s v="N"/>
    <s v="N"/>
    <s v="."/>
    <s v="."/>
    <n v="1"/>
    <n v="9"/>
    <n v="10.7"/>
    <n v="3"/>
    <n v="3"/>
    <s v="N"/>
    <s v="N"/>
    <s v="N"/>
    <s v="."/>
    <s v="."/>
    <n v="1"/>
    <n v="16.399999999999999"/>
    <n v="15.3"/>
    <n v="3"/>
    <n v="2"/>
    <s v="N"/>
    <s v="N"/>
    <s v="N"/>
    <s v="."/>
    <s v="."/>
    <n v="1.65E-3"/>
    <n v="3.8570000000000002E-3"/>
    <n v="3.091E-2"/>
    <n v="0.11516999999999999"/>
    <n v="108.021"/>
    <n v="103.34399999999999"/>
    <n v="104.88800000000001"/>
    <x v="2"/>
    <x v="0"/>
    <x v="0"/>
    <s v="."/>
    <x v="3"/>
    <x v="2"/>
  </r>
  <r>
    <x v="1"/>
    <n v="7"/>
    <n v="438"/>
    <x v="1"/>
    <x v="38"/>
    <s v="10-381"/>
    <n v="54"/>
    <s v="."/>
    <n v="1"/>
    <n v="2.4"/>
    <n v="3.4"/>
    <n v="1"/>
    <n v="1"/>
    <s v="Y"/>
    <s v="N"/>
    <s v="N"/>
    <s v="."/>
    <n v="1"/>
    <n v="5.3"/>
    <n v="5.2"/>
    <n v="3"/>
    <n v="2"/>
    <s v="N"/>
    <s v="N"/>
    <s v="Y"/>
    <s v="."/>
    <s v="."/>
    <n v="1"/>
    <n v="9.5"/>
    <n v="10.1"/>
    <n v="2"/>
    <n v="3"/>
    <s v="N"/>
    <s v="N"/>
    <s v="Y"/>
    <s v="."/>
    <s v="."/>
    <n v="1"/>
    <n v="14.1"/>
    <n v="13"/>
    <n v="3"/>
    <n v="3"/>
    <s v="N"/>
    <s v="N"/>
    <s v="Y"/>
    <s v="."/>
    <s v="."/>
    <n v="8.3199999999999995E-4"/>
    <n v="4.2989999999999999E-3"/>
    <n v="2.9069999999999999E-2"/>
    <n v="7.1489999999999998E-2"/>
    <n v="110.07899999999999"/>
    <n v="97.188000000000002"/>
    <n v="98.971999999999994"/>
    <x v="2"/>
    <x v="0"/>
    <x v="0"/>
    <s v="."/>
    <x v="3"/>
    <x v="2"/>
  </r>
  <r>
    <x v="0"/>
    <n v="10"/>
    <n v="631"/>
    <x v="1"/>
    <x v="38"/>
    <s v="10-381"/>
    <n v="55"/>
    <s v="."/>
    <n v="1"/>
    <n v="3"/>
    <n v="3.1"/>
    <n v="2"/>
    <n v="1"/>
    <s v="Y"/>
    <s v="N"/>
    <s v="N"/>
    <s v="."/>
    <n v="1"/>
    <n v="4.7"/>
    <n v="6.2"/>
    <n v="1"/>
    <n v="1"/>
    <s v="Y"/>
    <s v="N"/>
    <s v="N"/>
    <s v="."/>
    <s v="."/>
    <n v="1"/>
    <n v="7.9"/>
    <n v="10"/>
    <n v="1"/>
    <n v="1"/>
    <s v="Y"/>
    <s v="N"/>
    <s v="N"/>
    <s v="."/>
    <s v="."/>
    <n v="1"/>
    <n v="12.9"/>
    <n v="12.3"/>
    <n v="2"/>
    <n v="2"/>
    <s v="Y"/>
    <s v="N"/>
    <s v="N"/>
    <s v="."/>
    <s v="."/>
    <n v="8.6499999999999999E-4"/>
    <n v="5.4200000000000003E-3"/>
    <n v="2.3699999999999999E-2"/>
    <n v="5.8549999999999998E-2"/>
    <n v="104.78700000000001"/>
    <n v="97.978999999999999"/>
    <n v="93.457999999999998"/>
    <x v="3"/>
    <x v="1"/>
    <x v="1"/>
    <s v="N"/>
    <x v="3"/>
    <x v="2"/>
  </r>
  <r>
    <x v="1"/>
    <n v="3"/>
    <n v="146"/>
    <x v="1"/>
    <x v="38"/>
    <s v="10-381"/>
    <n v="18"/>
    <s v="."/>
    <n v="1"/>
    <n v="3"/>
    <n v="6.5"/>
    <n v="2"/>
    <n v="1"/>
    <s v="N"/>
    <s v="N"/>
    <s v="N"/>
    <s v="."/>
    <n v="1"/>
    <n v="4.8"/>
    <n v="7.7"/>
    <n v="2"/>
    <n v="2"/>
    <s v="N"/>
    <s v="N"/>
    <s v="N"/>
    <s v="."/>
    <s v="."/>
    <n v="1"/>
    <n v="9.6"/>
    <n v="10.9"/>
    <n v="3"/>
    <n v="2"/>
    <s v="N"/>
    <s v="N"/>
    <s v="N"/>
    <s v="."/>
    <s v="."/>
    <n v="1"/>
    <n v="16"/>
    <n v="13.1"/>
    <n v="2"/>
    <n v="3"/>
    <s v="N"/>
    <s v="N"/>
    <s v="N"/>
    <s v="."/>
    <s v="."/>
    <n v="3.8019999999999998E-3"/>
    <n v="8.5380000000000005E-3"/>
    <n v="3.422E-2"/>
    <n v="8.2369999999999999E-2"/>
    <n v="107.05500000000001"/>
    <n v="97.015000000000001"/>
    <n v="92.308999999999997"/>
    <x v="2"/>
    <x v="0"/>
    <x v="0"/>
    <s v="."/>
    <x v="4"/>
    <x v="2"/>
  </r>
  <r>
    <x v="0"/>
    <n v="1"/>
    <n v="28"/>
    <x v="1"/>
    <x v="38"/>
    <s v="10-381"/>
    <n v="28"/>
    <s v="."/>
    <n v="1"/>
    <n v="3.2"/>
    <n v="4.2"/>
    <n v="2"/>
    <n v="2"/>
    <s v="N"/>
    <s v="N"/>
    <s v="N"/>
    <s v="."/>
    <n v="1"/>
    <n v="5.3"/>
    <n v="7.2"/>
    <n v="2"/>
    <n v="2"/>
    <s v="N"/>
    <s v="N"/>
    <s v="N"/>
    <s v="."/>
    <s v="."/>
    <n v="1"/>
    <n v="9.1999999999999993"/>
    <n v="11.4"/>
    <n v="2"/>
    <n v="3"/>
    <s v="N"/>
    <s v="N"/>
    <s v="N"/>
    <s v="."/>
    <s v="."/>
    <n v="1"/>
    <n v="12.7"/>
    <n v="13.3"/>
    <n v="3"/>
    <n v="3"/>
    <s v="N"/>
    <s v="N"/>
    <s v="N"/>
    <s v="."/>
    <s v="."/>
    <n v="1.6930000000000001E-3"/>
    <n v="8.2430000000000003E-3"/>
    <n v="3.5869999999999999E-2"/>
    <n v="6.7400000000000002E-2"/>
    <n v="89.766999999999996"/>
    <n v="101.959"/>
    <n v="85.95"/>
    <x v="2"/>
    <x v="0"/>
    <x v="0"/>
    <s v="."/>
    <x v="4"/>
    <x v="2"/>
  </r>
  <r>
    <x v="1"/>
    <n v="11"/>
    <n v="658"/>
    <x v="1"/>
    <x v="38"/>
    <s v="10-381"/>
    <n v="18"/>
    <s v="."/>
    <n v="1"/>
    <n v="3.5"/>
    <n v="4"/>
    <n v="1"/>
    <n v="2"/>
    <s v="N"/>
    <s v="N"/>
    <s v="N"/>
    <s v="."/>
    <n v="1"/>
    <n v="5.3"/>
    <n v="6.4"/>
    <n v="3"/>
    <n v="2"/>
    <s v="N"/>
    <s v="N"/>
    <s v="N"/>
    <s v="."/>
    <s v="."/>
    <n v="1"/>
    <n v="8.4"/>
    <n v="10.1"/>
    <n v="3"/>
    <n v="2"/>
    <s v="N"/>
    <s v="N"/>
    <s v="N"/>
    <s v="."/>
    <s v="."/>
    <n v="1"/>
    <n v="13.9"/>
    <n v="13.3"/>
    <n v="2"/>
    <n v="2"/>
    <s v="N"/>
    <s v="N"/>
    <s v="N"/>
    <s v="."/>
    <s v="."/>
    <n v="1.6800000000000001E-3"/>
    <n v="6.5129999999999997E-3"/>
    <n v="2.571E-2"/>
    <n v="7.3760000000000006E-2"/>
    <n v="97.638000000000005"/>
    <n v="98.820999999999998"/>
    <n v="85.254000000000005"/>
    <x v="2"/>
    <x v="0"/>
    <x v="0"/>
    <s v="."/>
    <x v="4"/>
    <x v="2"/>
  </r>
  <r>
    <x v="0"/>
    <n v="8"/>
    <n v="449"/>
    <x v="1"/>
    <x v="38"/>
    <s v="10-381"/>
    <n v="1"/>
    <s v="."/>
    <n v="1"/>
    <n v="2.2999999999999998"/>
    <n v="2.1"/>
    <n v="2"/>
    <n v="3"/>
    <s v="N"/>
    <s v="N"/>
    <s v="N"/>
    <s v="."/>
    <n v="1"/>
    <n v="4.5"/>
    <n v="6.2"/>
    <n v="2"/>
    <n v="2"/>
    <s v="Y"/>
    <s v="N"/>
    <s v="N"/>
    <s v="."/>
    <s v="."/>
    <n v="1"/>
    <n v="8.5"/>
    <n v="10.7"/>
    <n v="2"/>
    <n v="2"/>
    <s v="Y"/>
    <s v="N"/>
    <s v="N"/>
    <s v="."/>
    <s v="."/>
    <n v="1"/>
    <n v="12.6"/>
    <n v="13"/>
    <n v="3"/>
    <n v="3"/>
    <s v="Y"/>
    <s v="N"/>
    <s v="N"/>
    <s v="."/>
    <s v="."/>
    <n v="3.0400000000000002E-4"/>
    <n v="5.189E-3"/>
    <n v="2.9190000000000001E-2"/>
    <n v="6.3880000000000006E-2"/>
    <n v="90.177000000000007"/>
    <n v="100.297"/>
    <n v="85.158000000000001"/>
    <x v="3"/>
    <x v="1"/>
    <x v="1"/>
    <s v="N"/>
    <x v="4"/>
    <x v="2"/>
  </r>
  <r>
    <x v="0"/>
    <n v="6"/>
    <n v="324"/>
    <x v="1"/>
    <x v="38"/>
    <s v="10-381"/>
    <n v="4"/>
    <s v="."/>
    <n v="1"/>
    <n v="3.1"/>
    <n v="3.4"/>
    <n v="2"/>
    <n v="3"/>
    <s v="Y"/>
    <s v="N"/>
    <s v="N"/>
    <s v="."/>
    <n v="1"/>
    <n v="4.3"/>
    <n v="6.4"/>
    <n v="2"/>
    <n v="2"/>
    <s v="Y"/>
    <s v="N"/>
    <s v="Y"/>
    <s v="."/>
    <s v="."/>
    <n v="1"/>
    <n v="8.6999999999999993"/>
    <n v="10.3"/>
    <n v="1"/>
    <n v="3"/>
    <s v="Y"/>
    <s v="N"/>
    <s v="Y"/>
    <s v="."/>
    <s v="."/>
    <n v="1"/>
    <n v="14.7"/>
    <n v="12.3"/>
    <n v="2"/>
    <n v="3"/>
    <s v="Y"/>
    <s v="N"/>
    <s v="Y"/>
    <s v="."/>
    <s v="."/>
    <n v="1.075E-3"/>
    <n v="5.2839999999999996E-3"/>
    <n v="2.7689999999999999E-2"/>
    <n v="6.6720000000000002E-2"/>
    <n v="119.05200000000001"/>
    <n v="84.545000000000002"/>
    <n v="80.445999999999998"/>
    <x v="3"/>
    <x v="1"/>
    <x v="1"/>
    <s v="N"/>
    <x v="5"/>
    <x v="2"/>
  </r>
  <r>
    <x v="0"/>
    <n v="8"/>
    <n v="506"/>
    <x v="1"/>
    <x v="38"/>
    <s v="10-381"/>
    <n v="58"/>
    <s v="."/>
    <n v="1"/>
    <n v="2"/>
    <n v="2"/>
    <n v="2"/>
    <n v="3"/>
    <s v="N"/>
    <s v="N"/>
    <s v="N"/>
    <s v="."/>
    <n v="1"/>
    <n v="4.5999999999999996"/>
    <n v="5.4"/>
    <n v="2"/>
    <n v="2"/>
    <s v="N"/>
    <s v="N"/>
    <s v="N"/>
    <s v="."/>
    <s v="."/>
    <n v="1"/>
    <n v="8.6"/>
    <n v="9.3000000000000007"/>
    <n v="2"/>
    <n v="2"/>
    <s v="N"/>
    <s v="N"/>
    <s v="N"/>
    <s v="."/>
    <s v="."/>
    <n v="1"/>
    <n v="14.4"/>
    <n v="12.2"/>
    <n v="2"/>
    <n v="3"/>
    <s v="N"/>
    <s v="N"/>
    <s v="N"/>
    <s v="."/>
    <s v="."/>
    <n v="2.4000000000000001E-4"/>
    <n v="4.0239999999999998E-3"/>
    <n v="2.231E-2"/>
    <n v="6.4299999999999996E-2"/>
    <n v="104.429"/>
    <n v="91.298000000000002"/>
    <n v="76.846999999999994"/>
    <x v="2"/>
    <x v="0"/>
    <x v="0"/>
    <s v="."/>
    <x v="5"/>
    <x v="2"/>
  </r>
  <r>
    <x v="1"/>
    <n v="16"/>
    <n v="1002"/>
    <x v="1"/>
    <x v="38"/>
    <s v="10-381"/>
    <n v="42"/>
    <s v="."/>
    <n v="1"/>
    <n v="2.2999999999999998"/>
    <n v="2.1"/>
    <n v="1"/>
    <n v="3"/>
    <s v="Y"/>
    <s v="N"/>
    <s v="N"/>
    <s v="."/>
    <n v="1"/>
    <n v="4.8"/>
    <n v="7.6"/>
    <n v="1"/>
    <n v="1"/>
    <s v="Y"/>
    <s v="N"/>
    <s v="N"/>
    <s v="."/>
    <s v="."/>
    <n v="1"/>
    <n v="8.3000000000000007"/>
    <n v="9.1999999999999993"/>
    <n v="1"/>
    <n v="3"/>
    <s v="Y"/>
    <s v="N"/>
    <s v="N"/>
    <s v="."/>
    <s v="."/>
    <n v="1"/>
    <n v="13.5"/>
    <n v="11.4"/>
    <n v="2"/>
    <n v="3"/>
    <s v="Y"/>
    <s v="N"/>
    <s v="N"/>
    <s v="."/>
    <s v="."/>
    <n v="3.0400000000000002E-4"/>
    <n v="8.3169999999999997E-3"/>
    <n v="2.1080000000000002E-2"/>
    <n v="5.2630000000000003E-2"/>
    <n v="102.35899999999999"/>
    <n v="88.227999999999994"/>
    <n v="72.518000000000001"/>
    <x v="3"/>
    <x v="1"/>
    <x v="1"/>
    <s v="N"/>
    <x v="5"/>
    <x v="2"/>
  </r>
  <r>
    <x v="1"/>
    <n v="14"/>
    <n v="884"/>
    <x v="1"/>
    <x v="38"/>
    <s v="10-381"/>
    <n v="52"/>
    <s v="."/>
    <n v="1"/>
    <n v="3"/>
    <n v="5.9"/>
    <n v="3"/>
    <n v="2"/>
    <s v="N"/>
    <s v="N"/>
    <s v="N"/>
    <s v="."/>
    <n v="1"/>
    <n v="4.7"/>
    <n v="7.2"/>
    <n v="3"/>
    <n v="2"/>
    <s v="N"/>
    <s v="N"/>
    <s v="N"/>
    <s v="."/>
    <s v="."/>
    <n v="1"/>
    <n v="7.8"/>
    <n v="11.6"/>
    <n v="2"/>
    <n v="2"/>
    <s v="N"/>
    <s v="N"/>
    <s v="N"/>
    <s v="."/>
    <s v="."/>
    <n v="1"/>
    <n v="13.1"/>
    <n v="13.3"/>
    <n v="2"/>
    <n v="2"/>
    <s v="N"/>
    <s v="N"/>
    <s v="N"/>
    <s v="."/>
    <s v="."/>
    <n v="3.1329999999999999E-3"/>
    <n v="7.3090000000000004E-3"/>
    <n v="3.1489999999999997E-2"/>
    <n v="6.9519999999999998E-2"/>
    <n v="93.156000000000006"/>
    <n v="94.194000000000003"/>
    <n v="71.768000000000001"/>
    <x v="2"/>
    <x v="0"/>
    <x v="0"/>
    <s v="."/>
    <x v="5"/>
    <x v="2"/>
  </r>
  <r>
    <x v="1"/>
    <n v="17"/>
    <n v="1068"/>
    <x v="1"/>
    <x v="38"/>
    <s v="10-381"/>
    <n v="44"/>
    <s v="."/>
    <n v="1"/>
    <n v="3.5"/>
    <n v="6"/>
    <n v="2"/>
    <n v="1"/>
    <s v="Y"/>
    <s v="N"/>
    <s v="N"/>
    <s v="."/>
    <n v="1"/>
    <n v="4.8"/>
    <n v="6"/>
    <n v="1"/>
    <n v="1"/>
    <s v="Y"/>
    <s v="N"/>
    <s v="N"/>
    <s v="."/>
    <s v="."/>
    <n v="1"/>
    <n v="8.5"/>
    <n v="8.6"/>
    <n v="1"/>
    <n v="1"/>
    <s v="Y"/>
    <s v="N"/>
    <s v="N"/>
    <s v="."/>
    <s v="."/>
    <n v="1"/>
    <n v="14.3"/>
    <n v="12.8"/>
    <n v="2"/>
    <n v="2"/>
    <s v="Y"/>
    <s v="N"/>
    <s v="N"/>
    <s v="."/>
    <s v="."/>
    <n v="3.7799999999999999E-3"/>
    <n v="5.1840000000000002E-3"/>
    <n v="1.8859999999999998E-2"/>
    <n v="7.0290000000000005E-2"/>
    <n v="95.191000000000003"/>
    <n v="87.57"/>
    <n v="58.753"/>
    <x v="3"/>
    <x v="1"/>
    <x v="1"/>
    <s v="N"/>
    <x v="6"/>
    <x v="2"/>
  </r>
  <r>
    <x v="1"/>
    <n v="4"/>
    <n v="252"/>
    <x v="1"/>
    <x v="38"/>
    <s v="10-381"/>
    <n v="60"/>
    <s v="."/>
    <n v="1"/>
    <n v="4.5"/>
    <n v="8"/>
    <n v="3"/>
    <n v="1"/>
    <s v="N"/>
    <s v="N"/>
    <s v="N"/>
    <s v="."/>
    <n v="1"/>
    <n v="5.0999999999999996"/>
    <n v="8.4"/>
    <n v="1"/>
    <n v="3"/>
    <s v="Y"/>
    <s v="N"/>
    <s v="N"/>
    <s v="."/>
    <s v="."/>
    <n v="1"/>
    <n v="9.8000000000000007"/>
    <n v="10.1"/>
    <n v="3"/>
    <n v="3"/>
    <s v="Y"/>
    <s v="N"/>
    <s v="N"/>
    <s v="."/>
    <s v="."/>
    <n v="1"/>
    <n v="13.1"/>
    <n v="11.5"/>
    <n v="3"/>
    <n v="3"/>
    <s v="Y"/>
    <s v="N"/>
    <s v="N"/>
    <s v="."/>
    <s v="."/>
    <n v="8.6400000000000001E-3"/>
    <n v="1.0796E-2"/>
    <n v="2.9989999999999999E-2"/>
    <n v="5.1970000000000002E-2"/>
    <n v="87.686999999999998"/>
    <n v="83.733000000000004"/>
    <n v="52.225000000000001"/>
    <x v="3"/>
    <x v="1"/>
    <x v="1"/>
    <s v="N"/>
    <x v="7"/>
    <x v="2"/>
  </r>
  <r>
    <x v="1"/>
    <n v="5"/>
    <n v="286"/>
    <x v="1"/>
    <x v="38"/>
    <s v="10-381"/>
    <n v="30"/>
    <s v="."/>
    <n v="1"/>
    <n v="3"/>
    <n v="2.5"/>
    <n v="1"/>
    <n v="1"/>
    <s v="N"/>
    <s v="N"/>
    <s v="N"/>
    <s v="."/>
    <n v="1"/>
    <n v="6.2"/>
    <n v="7.4"/>
    <n v="3"/>
    <n v="3"/>
    <s v="N"/>
    <s v="N"/>
    <s v="N"/>
    <s v="."/>
    <s v="."/>
    <n v="1"/>
    <n v="9.5"/>
    <n v="11.7"/>
    <n v="3"/>
    <n v="2"/>
    <s v="N"/>
    <s v="N"/>
    <s v="N"/>
    <s v="."/>
    <s v="."/>
    <n v="1"/>
    <n v="11.3"/>
    <n v="8.6999999999999993"/>
    <n v="2"/>
    <n v="3"/>
    <s v="N"/>
    <s v="N"/>
    <s v="N"/>
    <s v="."/>
    <s v="D"/>
    <n v="5.62E-4"/>
    <n v="1.0185E-2"/>
    <n v="3.9010000000000003E-2"/>
    <n v="2.5659999999999999E-2"/>
    <n v="76.477999999999994"/>
    <n v="61.226999999999997"/>
    <n v="19.731000000000002"/>
    <x v="10"/>
    <x v="1"/>
    <x v="1"/>
    <s v="N"/>
    <x v="8"/>
    <x v="2"/>
  </r>
  <r>
    <x v="1"/>
    <n v="10"/>
    <n v="612"/>
    <x v="1"/>
    <x v="38"/>
    <s v="10-381"/>
    <n v="36"/>
    <s v="."/>
    <n v="1"/>
    <n v="2.2999999999999998"/>
    <n v="2.7"/>
    <n v="2"/>
    <n v="3"/>
    <s v="N"/>
    <s v="N"/>
    <s v="N"/>
    <s v="."/>
    <n v="1"/>
    <n v="4.2"/>
    <n v="4.9000000000000004"/>
    <n v="3"/>
    <n v="2"/>
    <s v="N"/>
    <s v="N"/>
    <s v="N"/>
    <s v="."/>
    <s v="."/>
    <n v="1"/>
    <n v="7.4"/>
    <n v="8.5"/>
    <n v="3"/>
    <n v="3"/>
    <s v="N"/>
    <s v="N"/>
    <s v="N"/>
    <s v="."/>
    <s v="."/>
    <n v="1"/>
    <n v="14"/>
    <n v="10.199999999999999"/>
    <n v="3"/>
    <n v="3"/>
    <s v="N"/>
    <s v="N"/>
    <s v="N"/>
    <s v="."/>
    <s v="."/>
    <n v="5.0299999999999997E-4"/>
    <n v="3.0249999999999999E-3"/>
    <n v="1.6039999999999999E-2"/>
    <n v="4.3700000000000003E-2"/>
    <n v="93.483999999999995"/>
    <n v="59.936"/>
    <n v="15.587999999999999"/>
    <x v="2"/>
    <x v="0"/>
    <x v="0"/>
    <s v="."/>
    <x v="8"/>
    <x v="2"/>
  </r>
  <r>
    <x v="1"/>
    <n v="4"/>
    <n v="194"/>
    <x v="1"/>
    <x v="38"/>
    <s v="10-381"/>
    <n v="2"/>
    <s v="."/>
    <n v="1"/>
    <n v="2.5"/>
    <n v="3.2"/>
    <n v="2"/>
    <n v="2"/>
    <s v="N"/>
    <s v="N"/>
    <s v="N"/>
    <s v="."/>
    <n v="1"/>
    <n v="3.8"/>
    <n v="5"/>
    <n v="1"/>
    <n v="1"/>
    <s v="Y"/>
    <s v="N"/>
    <s v="N"/>
    <s v="."/>
    <s v="."/>
    <n v="1"/>
    <n v="7.5"/>
    <n v="5.8"/>
    <n v="1"/>
    <n v="3"/>
    <s v="Y"/>
    <s v="N"/>
    <s v="N"/>
    <s v="."/>
    <s v="."/>
    <n v="1"/>
    <n v="10.7"/>
    <n v="6.9"/>
    <n v="2"/>
    <n v="3"/>
    <s v="Y"/>
    <s v="N"/>
    <s v="N"/>
    <s v="."/>
    <s v="."/>
    <n v="7.6800000000000002E-4"/>
    <n v="2.8500000000000001E-3"/>
    <n v="7.5700000000000003E-3"/>
    <n v="1.528E-2"/>
    <n v="69.900999999999996"/>
    <n v="47.145000000000003"/>
    <n v="11.75"/>
    <x v="3"/>
    <x v="1"/>
    <x v="1"/>
    <s v="N"/>
    <x v="8"/>
    <x v="2"/>
  </r>
  <r>
    <x v="1"/>
    <n v="17"/>
    <n v="1086"/>
    <x v="1"/>
    <x v="39"/>
    <s v="10-382"/>
    <n v="62"/>
    <s v="."/>
    <n v="1"/>
    <n v="4.2"/>
    <n v="6"/>
    <n v="2"/>
    <n v="2"/>
    <s v="N"/>
    <s v="N"/>
    <s v="N"/>
    <s v="."/>
    <n v="1"/>
    <n v="6.8"/>
    <n v="10"/>
    <n v="3"/>
    <n v="2"/>
    <s v="N"/>
    <s v="N"/>
    <s v="N"/>
    <s v="."/>
    <s v="."/>
    <n v="1"/>
    <n v="10"/>
    <n v="14.3"/>
    <n v="3"/>
    <n v="3"/>
    <s v="N"/>
    <s v="N"/>
    <s v="N"/>
    <s v="."/>
    <s v="."/>
    <n v="1"/>
    <n v="16.5"/>
    <n v="17"/>
    <n v="3"/>
    <n v="3"/>
    <s v="N"/>
    <s v="N"/>
    <s v="N"/>
    <s v="."/>
    <s v="."/>
    <n v="4.5360000000000001E-3"/>
    <n v="2.0400000000000001E-2"/>
    <n v="6.1350000000000002E-2"/>
    <n v="0.14305000000000001"/>
    <n v="129.321"/>
    <n v="138.34100000000001"/>
    <n v="240.62"/>
    <x v="2"/>
    <x v="0"/>
    <x v="0"/>
    <s v="."/>
    <x v="0"/>
    <x v="0"/>
  </r>
  <r>
    <x v="1"/>
    <n v="13"/>
    <n v="820"/>
    <x v="1"/>
    <x v="39"/>
    <s v="10-382"/>
    <n v="52"/>
    <s v="."/>
    <n v="1"/>
    <n v="3.5"/>
    <n v="4.9000000000000004"/>
    <n v="2"/>
    <n v="3"/>
    <s v="Y"/>
    <s v="N"/>
    <s v="N"/>
    <s v="."/>
    <n v="1"/>
    <n v="6.8"/>
    <n v="8.8000000000000007"/>
    <n v="1"/>
    <n v="2"/>
    <s v="Y"/>
    <s v="N"/>
    <s v="N"/>
    <s v="."/>
    <s v="."/>
    <n v="1"/>
    <n v="9.6"/>
    <n v="15.4"/>
    <n v="2"/>
    <n v="2"/>
    <s v="Y"/>
    <s v="N"/>
    <s v="N"/>
    <s v="."/>
    <s v="."/>
    <n v="1"/>
    <n v="15.5"/>
    <n v="19.8"/>
    <n v="2"/>
    <n v="2"/>
    <s v="Y"/>
    <s v="N"/>
    <s v="N"/>
    <s v="."/>
    <s v="."/>
    <n v="2.5209999999999998E-3"/>
    <n v="1.5798E-2"/>
    <n v="6.83E-2"/>
    <n v="0.18229999999999999"/>
    <n v="112.846"/>
    <n v="134.45699999999999"/>
    <n v="202.53899999999999"/>
    <x v="3"/>
    <x v="1"/>
    <x v="1"/>
    <s v="N"/>
    <x v="0"/>
    <x v="1"/>
  </r>
  <r>
    <x v="0"/>
    <n v="8"/>
    <n v="480"/>
    <x v="1"/>
    <x v="39"/>
    <s v="10-382"/>
    <n v="32"/>
    <s v="."/>
    <n v="1"/>
    <n v="2.2999999999999998"/>
    <n v="3"/>
    <n v="2"/>
    <n v="3"/>
    <s v="N"/>
    <s v="N"/>
    <s v="N"/>
    <s v="."/>
    <n v="1"/>
    <n v="4.3"/>
    <n v="5.8"/>
    <n v="3"/>
    <n v="2"/>
    <s v="N"/>
    <s v="N"/>
    <s v="N"/>
    <s v="."/>
    <s v="."/>
    <n v="1"/>
    <n v="7.6"/>
    <n v="11.9"/>
    <n v="3"/>
    <n v="3"/>
    <s v="N"/>
    <s v="N"/>
    <s v="N"/>
    <s v="."/>
    <s v="."/>
    <n v="1"/>
    <n v="15.8"/>
    <n v="16.8"/>
    <n v="3"/>
    <n v="2"/>
    <s v="N"/>
    <s v="N"/>
    <s v="N"/>
    <s v="."/>
    <s v="."/>
    <n v="6.2100000000000002E-4"/>
    <n v="4.3400000000000001E-3"/>
    <n v="3.2289999999999999E-2"/>
    <n v="0.13378000000000001"/>
    <n v="114.51900000000001"/>
    <n v="123.32299999999999"/>
    <n v="163.67400000000001"/>
    <x v="2"/>
    <x v="0"/>
    <x v="0"/>
    <s v="."/>
    <x v="9"/>
    <x v="0"/>
  </r>
  <r>
    <x v="1"/>
    <n v="4"/>
    <n v="221"/>
    <x v="1"/>
    <x v="39"/>
    <s v="10-382"/>
    <n v="29"/>
    <s v="."/>
    <n v="1"/>
    <n v="3.4"/>
    <n v="2.2000000000000002"/>
    <n v="2"/>
    <n v="2"/>
    <s v="Y"/>
    <s v="N"/>
    <s v="N"/>
    <s v="."/>
    <n v="1"/>
    <n v="5.6"/>
    <n v="8.5"/>
    <n v="2"/>
    <n v="2"/>
    <s v="N"/>
    <s v="N"/>
    <s v="N"/>
    <s v="."/>
    <s v="."/>
    <n v="1"/>
    <n v="10"/>
    <n v="14.3"/>
    <n v="2"/>
    <n v="2"/>
    <s v="N"/>
    <s v="N"/>
    <s v="N"/>
    <s v="."/>
    <s v="."/>
    <n v="1"/>
    <n v="15.7"/>
    <n v="16.8"/>
    <n v="2"/>
    <n v="3"/>
    <s v="N"/>
    <s v="N"/>
    <s v="N"/>
    <s v="."/>
    <s v="."/>
    <n v="4.9399999999999997E-4"/>
    <n v="1.2137999999999999E-2"/>
    <n v="6.1350000000000002E-2"/>
    <n v="0.13294"/>
    <n v="108.982"/>
    <n v="124.057"/>
    <n v="151.953"/>
    <x v="2"/>
    <x v="0"/>
    <x v="0"/>
    <s v="."/>
    <x v="9"/>
    <x v="0"/>
  </r>
  <r>
    <x v="0"/>
    <n v="2"/>
    <n v="75"/>
    <x v="1"/>
    <x v="39"/>
    <s v="10-382"/>
    <n v="11"/>
    <s v="."/>
    <n v="1"/>
    <n v="3.8"/>
    <n v="7"/>
    <n v="1"/>
    <n v="3"/>
    <s v="Y"/>
    <s v="N"/>
    <s v="N"/>
    <s v="."/>
    <n v="1"/>
    <n v="5.0999999999999996"/>
    <n v="9"/>
    <n v="1"/>
    <n v="1"/>
    <s v="Y"/>
    <s v="N"/>
    <s v="N"/>
    <s v="."/>
    <s v="."/>
    <n v="1"/>
    <n v="9.9"/>
    <n v="14.9"/>
    <n v="1"/>
    <n v="1"/>
    <s v="Y"/>
    <s v="N"/>
    <s v="N"/>
    <s v="."/>
    <s v="."/>
    <n v="1"/>
    <n v="16.8"/>
    <n v="19.5"/>
    <n v="1"/>
    <n v="1"/>
    <s v="Y"/>
    <s v="N"/>
    <s v="N"/>
    <s v="."/>
    <s v="."/>
    <n v="5.5859999999999998E-3"/>
    <n v="1.2393E-2"/>
    <n v="6.5939999999999999E-2"/>
    <n v="0.19164999999999999"/>
    <n v="107.431"/>
    <n v="121.54300000000001"/>
    <n v="143.036"/>
    <x v="6"/>
    <x v="1"/>
    <x v="1"/>
    <s v="N"/>
    <x v="9"/>
    <x v="2"/>
  </r>
  <r>
    <x v="0"/>
    <n v="5"/>
    <n v="262"/>
    <x v="1"/>
    <x v="39"/>
    <s v="10-382"/>
    <n v="6"/>
    <s v="."/>
    <n v="1"/>
    <n v="3.8"/>
    <n v="6.5"/>
    <n v="2"/>
    <n v="2"/>
    <s v="N"/>
    <s v="N"/>
    <s v="N"/>
    <s v="."/>
    <n v="1"/>
    <n v="4.4000000000000004"/>
    <n v="8.1999999999999993"/>
    <n v="1"/>
    <n v="1"/>
    <s v="Y"/>
    <s v="N"/>
    <s v="N"/>
    <s v="."/>
    <s v="."/>
    <n v="1"/>
    <n v="10.5"/>
    <n v="13.8"/>
    <n v="1"/>
    <n v="1"/>
    <s v="Y"/>
    <s v="N"/>
    <s v="N"/>
    <s v="."/>
    <s v="."/>
    <n v="1"/>
    <n v="12.8"/>
    <n v="17.2"/>
    <n v="1"/>
    <n v="2"/>
    <s v="Y"/>
    <s v="N"/>
    <s v="N"/>
    <s v="."/>
    <s v="."/>
    <n v="4.816E-3"/>
    <n v="8.8760000000000002E-3"/>
    <n v="5.9990000000000002E-2"/>
    <n v="0.11360000000000001"/>
    <n v="88.53"/>
    <n v="126.447"/>
    <n v="133.596"/>
    <x v="6"/>
    <x v="1"/>
    <x v="1"/>
    <s v="N"/>
    <x v="1"/>
    <x v="2"/>
  </r>
  <r>
    <x v="0"/>
    <n v="9"/>
    <n v="527"/>
    <x v="1"/>
    <x v="39"/>
    <s v="10-382"/>
    <n v="15"/>
    <s v="."/>
    <n v="1"/>
    <n v="3.3"/>
    <n v="6.3"/>
    <n v="2"/>
    <n v="1"/>
    <s v="N"/>
    <s v="N"/>
    <s v="N"/>
    <s v="."/>
    <n v="1"/>
    <n v="5.5"/>
    <n v="7.2"/>
    <n v="2"/>
    <n v="2"/>
    <s v="N"/>
    <s v="N"/>
    <s v="N"/>
    <s v="."/>
    <s v="."/>
    <n v="1"/>
    <n v="10"/>
    <n v="13.2"/>
    <n v="2"/>
    <n v="2"/>
    <s v="N"/>
    <s v="N"/>
    <s v="N"/>
    <s v="."/>
    <s v="."/>
    <n v="1"/>
    <n v="17.399999999999999"/>
    <n v="16.3"/>
    <n v="2"/>
    <n v="3"/>
    <s v="N"/>
    <s v="N"/>
    <s v="N"/>
    <s v="."/>
    <s v="."/>
    <n v="3.9290000000000002E-3"/>
    <n v="8.5540000000000008E-3"/>
    <n v="5.2269999999999997E-2"/>
    <n v="0.13869000000000001"/>
    <n v="115.501"/>
    <n v="109.866"/>
    <n v="126.343"/>
    <x v="2"/>
    <x v="0"/>
    <x v="0"/>
    <s v="."/>
    <x v="1"/>
    <x v="2"/>
  </r>
  <r>
    <x v="1"/>
    <n v="12"/>
    <n v="751"/>
    <x v="1"/>
    <x v="39"/>
    <s v="10-382"/>
    <n v="47"/>
    <s v="."/>
    <n v="1"/>
    <n v="3.6"/>
    <n v="6.3"/>
    <n v="2"/>
    <n v="2"/>
    <s v="N"/>
    <s v="N"/>
    <s v="N"/>
    <s v="."/>
    <n v="1"/>
    <n v="6.1"/>
    <n v="9"/>
    <n v="2"/>
    <n v="2"/>
    <s v="N"/>
    <s v="N"/>
    <s v="N"/>
    <s v="."/>
    <s v="."/>
    <n v="1"/>
    <n v="10"/>
    <n v="12.8"/>
    <n v="1"/>
    <n v="1"/>
    <s v="N"/>
    <s v="N"/>
    <s v="N"/>
    <s v="."/>
    <s v="."/>
    <n v="1"/>
    <n v="16.899999999999999"/>
    <n v="16"/>
    <n v="1"/>
    <n v="2"/>
    <s v="N"/>
    <s v="N"/>
    <s v="N"/>
    <s v="."/>
    <s v="."/>
    <n v="4.287E-3"/>
    <n v="1.4822999999999999E-2"/>
    <n v="4.9149999999999999E-2"/>
    <n v="0.12978999999999999"/>
    <n v="111.03"/>
    <n v="108.313"/>
    <n v="122.46899999999999"/>
    <x v="6"/>
    <x v="1"/>
    <x v="1"/>
    <s v="N"/>
    <x v="2"/>
    <x v="2"/>
  </r>
  <r>
    <x v="1"/>
    <n v="6"/>
    <n v="369"/>
    <x v="1"/>
    <x v="39"/>
    <s v="10-382"/>
    <n v="49"/>
    <s v="."/>
    <n v="1"/>
    <n v="1.8"/>
    <n v="1"/>
    <n v="2"/>
    <n v="2"/>
    <s v="N"/>
    <s v="N"/>
    <s v="N"/>
    <s v="."/>
    <n v="1"/>
    <n v="4.5999999999999996"/>
    <n v="5.5"/>
    <n v="2"/>
    <n v="3"/>
    <s v="Y"/>
    <s v="N"/>
    <s v="N"/>
    <s v="."/>
    <s v="."/>
    <n v="1"/>
    <n v="8.1999999999999993"/>
    <n v="10.9"/>
    <n v="2"/>
    <n v="2"/>
    <s v="Y"/>
    <s v="N"/>
    <s v="N"/>
    <s v="."/>
    <s v="."/>
    <n v="1"/>
    <n v="13.7"/>
    <n v="14.3"/>
    <n v="2"/>
    <n v="2"/>
    <s v="Y"/>
    <s v="N"/>
    <s v="N"/>
    <s v="."/>
    <s v="."/>
    <n v="5.3999999999999998E-5"/>
    <n v="4.1739999999999998E-3"/>
    <n v="2.9229999999999999E-2"/>
    <n v="8.405E-2"/>
    <n v="106.94499999999999"/>
    <n v="107.75"/>
    <n v="117.70399999999999"/>
    <x v="3"/>
    <x v="1"/>
    <x v="1"/>
    <s v="N"/>
    <x v="2"/>
    <x v="2"/>
  </r>
  <r>
    <x v="1"/>
    <n v="5"/>
    <n v="267"/>
    <x v="1"/>
    <x v="39"/>
    <s v="10-382"/>
    <n v="11"/>
    <s v="."/>
    <n v="1"/>
    <n v="3.4"/>
    <n v="5.7"/>
    <n v="1"/>
    <n v="3"/>
    <s v="Y"/>
    <s v="N"/>
    <s v="N"/>
    <s v="."/>
    <n v="1"/>
    <n v="5.8"/>
    <n v="6.7"/>
    <n v="2"/>
    <n v="2"/>
    <s v="N"/>
    <s v="N"/>
    <s v="N"/>
    <s v="."/>
    <s v="."/>
    <n v="1"/>
    <n v="9.5"/>
    <n v="11.7"/>
    <n v="2"/>
    <n v="3"/>
    <s v="N"/>
    <s v="N"/>
    <s v="N"/>
    <s v="."/>
    <s v="."/>
    <n v="1"/>
    <n v="15.5"/>
    <n v="14"/>
    <n v="3"/>
    <n v="3"/>
    <s v="N"/>
    <s v="N"/>
    <s v="N"/>
    <s v="."/>
    <s v="."/>
    <n v="3.3140000000000001E-3"/>
    <n v="7.8110000000000002E-3"/>
    <n v="3.9010000000000003E-2"/>
    <n v="9.1139999999999999E-2"/>
    <n v="108.898"/>
    <n v="102.39700000000001"/>
    <n v="106.86"/>
    <x v="2"/>
    <x v="0"/>
    <x v="0"/>
    <s v="."/>
    <x v="3"/>
    <x v="2"/>
  </r>
  <r>
    <x v="1"/>
    <n v="15"/>
    <n v="954"/>
    <x v="1"/>
    <x v="39"/>
    <s v="10-382"/>
    <n v="58"/>
    <s v="."/>
    <n v="1"/>
    <n v="3.6"/>
    <n v="5.0999999999999996"/>
    <n v="1"/>
    <n v="2"/>
    <s v="Y"/>
    <s v="N"/>
    <s v="N"/>
    <s v="."/>
    <n v="1"/>
    <n v="5.9"/>
    <n v="7.7"/>
    <n v="1"/>
    <n v="1"/>
    <s v="Y"/>
    <s v="N"/>
    <s v="Y"/>
    <s v="TERM"/>
    <s v="."/>
    <n v="1"/>
    <n v="9.3000000000000007"/>
    <n v="11.7"/>
    <n v="1"/>
    <n v="1"/>
    <s v="Y"/>
    <s v="N"/>
    <s v="Y"/>
    <s v="TERM"/>
    <s v="."/>
    <n v="1"/>
    <n v="14"/>
    <n v="13.4"/>
    <n v="2"/>
    <n v="2"/>
    <s v="Y"/>
    <s v="N"/>
    <s v="Y"/>
    <s v="."/>
    <s v="."/>
    <n v="2.8089999999999999E-3"/>
    <n v="1.0494E-2"/>
    <n v="3.8190000000000002E-2"/>
    <n v="7.5420000000000001E-2"/>
    <n v="108.02200000000001"/>
    <n v="101.56100000000001"/>
    <n v="102.88800000000001"/>
    <x v="3"/>
    <x v="1"/>
    <x v="1"/>
    <s v="N"/>
    <x v="3"/>
    <x v="2"/>
  </r>
  <r>
    <x v="1"/>
    <n v="18"/>
    <n v="1096"/>
    <x v="1"/>
    <x v="39"/>
    <s v="10-382"/>
    <n v="8"/>
    <s v="."/>
    <n v="1"/>
    <n v="3.6"/>
    <n v="6.4"/>
    <n v="1"/>
    <n v="1"/>
    <s v="Y"/>
    <s v="Y"/>
    <s v="N"/>
    <s v="."/>
    <n v="1"/>
    <n v="5.2"/>
    <n v="8"/>
    <n v="1"/>
    <n v="1"/>
    <s v="Y"/>
    <s v="N"/>
    <s v="N"/>
    <s v="."/>
    <s v="."/>
    <n v="1"/>
    <n v="10.5"/>
    <n v="12.4"/>
    <n v="1"/>
    <n v="1"/>
    <s v="Y"/>
    <s v="N"/>
    <s v="N"/>
    <s v="."/>
    <s v="."/>
    <n v="1"/>
    <n v="16.3"/>
    <n v="14.9"/>
    <n v="1"/>
    <n v="2"/>
    <s v="Y"/>
    <s v="N"/>
    <s v="N"/>
    <s v="."/>
    <s v="."/>
    <n v="4.424E-3"/>
    <n v="9.9839999999999998E-3"/>
    <n v="4.8430000000000001E-2"/>
    <n v="0.10856"/>
    <n v="103.07"/>
    <n v="102.86799999999999"/>
    <n v="96.340999999999994"/>
    <x v="6"/>
    <x v="1"/>
    <x v="1"/>
    <s v="N"/>
    <x v="3"/>
    <x v="2"/>
  </r>
  <r>
    <x v="0"/>
    <n v="14"/>
    <n v="861"/>
    <x v="1"/>
    <x v="39"/>
    <s v="10-382"/>
    <n v="29"/>
    <s v="."/>
    <n v="1"/>
    <n v="3"/>
    <n v="4.5"/>
    <n v="3"/>
    <n v="3"/>
    <s v="N"/>
    <s v="N"/>
    <s v="N"/>
    <s v="."/>
    <n v="1"/>
    <n v="5"/>
    <n v="6.1"/>
    <n v="3"/>
    <n v="2"/>
    <s v="N"/>
    <s v="N"/>
    <s v="N"/>
    <s v="."/>
    <s v="."/>
    <n v="1"/>
    <n v="8.6"/>
    <n v="10.4"/>
    <n v="2"/>
    <n v="3"/>
    <s v="N"/>
    <s v="N"/>
    <s v="N"/>
    <s v="."/>
    <s v="."/>
    <n v="1"/>
    <n v="14.6"/>
    <n v="13.8"/>
    <n v="3"/>
    <n v="3"/>
    <s v="N"/>
    <s v="N"/>
    <s v="N"/>
    <s v="."/>
    <s v="."/>
    <n v="1.8220000000000001E-3"/>
    <n v="5.581E-3"/>
    <n v="2.7910000000000001E-2"/>
    <n v="8.3409999999999998E-2"/>
    <n v="103.71599999999999"/>
    <n v="97.980999999999995"/>
    <n v="89.926000000000002"/>
    <x v="2"/>
    <x v="0"/>
    <x v="0"/>
    <s v="."/>
    <x v="4"/>
    <x v="2"/>
  </r>
  <r>
    <x v="0"/>
    <n v="11"/>
    <n v="685"/>
    <x v="1"/>
    <x v="39"/>
    <s v="10-382"/>
    <n v="45"/>
    <s v="."/>
    <n v="1"/>
    <n v="3.4"/>
    <n v="4.8"/>
    <n v="3"/>
    <n v="2"/>
    <s v="N"/>
    <s v="N"/>
    <s v="N"/>
    <s v="."/>
    <n v="1"/>
    <n v="5"/>
    <n v="6.5"/>
    <n v="2"/>
    <n v="3"/>
    <s v="N"/>
    <s v="N"/>
    <s v="N"/>
    <s v="."/>
    <s v="."/>
    <n v="1"/>
    <n v="8.1999999999999993"/>
    <n v="10.4"/>
    <n v="3"/>
    <n v="2"/>
    <s v="N"/>
    <s v="N"/>
    <s v="N"/>
    <s v="."/>
    <s v="."/>
    <n v="1"/>
    <n v="12.7"/>
    <n v="13.6"/>
    <n v="2"/>
    <n v="2"/>
    <s v="N"/>
    <s v="N"/>
    <s v="N"/>
    <s v="."/>
    <s v="."/>
    <n v="2.3500000000000001E-3"/>
    <n v="6.3369999999999998E-3"/>
    <n v="2.6610000000000002E-2"/>
    <n v="7.0470000000000005E-2"/>
    <n v="90.385000000000005"/>
    <n v="100.92"/>
    <n v="81.58"/>
    <x v="2"/>
    <x v="0"/>
    <x v="0"/>
    <s v="."/>
    <x v="4"/>
    <x v="2"/>
  </r>
  <r>
    <x v="1"/>
    <n v="7"/>
    <n v="387"/>
    <x v="1"/>
    <x v="39"/>
    <s v="10-382"/>
    <n v="3"/>
    <s v="."/>
    <n v="1"/>
    <n v="3.3"/>
    <n v="4.5"/>
    <n v="1"/>
    <n v="1"/>
    <s v="Y"/>
    <s v="N"/>
    <s v="N"/>
    <s v="."/>
    <n v="1"/>
    <n v="5.0999999999999996"/>
    <n v="6.1"/>
    <n v="1"/>
    <n v="1"/>
    <s v="Y"/>
    <s v="N"/>
    <s v="N"/>
    <s v="."/>
    <s v="."/>
    <n v="1"/>
    <n v="8"/>
    <n v="11"/>
    <n v="1"/>
    <n v="2"/>
    <s v="Y"/>
    <s v="N"/>
    <s v="N"/>
    <s v="."/>
    <s v="."/>
    <n v="1"/>
    <n v="13"/>
    <n v="12.8"/>
    <n v="2"/>
    <n v="2"/>
    <s v="Y"/>
    <s v="N"/>
    <s v="N"/>
    <s v="."/>
    <s v="."/>
    <n v="2.0049999999999998E-3"/>
    <n v="5.6930000000000001E-3"/>
    <n v="2.904E-2"/>
    <n v="6.3899999999999998E-2"/>
    <n v="97.561999999999998"/>
    <n v="94.825999999999993"/>
    <n v="81.537000000000006"/>
    <x v="3"/>
    <x v="1"/>
    <x v="1"/>
    <s v="N"/>
    <x v="4"/>
    <x v="2"/>
  </r>
  <r>
    <x v="1"/>
    <n v="8"/>
    <n v="453"/>
    <x v="1"/>
    <x v="39"/>
    <s v="10-382"/>
    <n v="5"/>
    <s v="."/>
    <n v="1"/>
    <n v="2.1"/>
    <n v="1.2"/>
    <n v="1"/>
    <n v="2"/>
    <s v="N"/>
    <s v="N"/>
    <s v="N"/>
    <s v="."/>
    <n v="1"/>
    <n v="4.2"/>
    <n v="5.5"/>
    <n v="2"/>
    <n v="3"/>
    <s v="N"/>
    <s v="N"/>
    <s v="N"/>
    <s v="."/>
    <s v="."/>
    <n v="1"/>
    <n v="8"/>
    <n v="9.3000000000000007"/>
    <n v="2"/>
    <n v="2"/>
    <s v="N"/>
    <s v="N"/>
    <s v="N"/>
    <s v="."/>
    <s v="."/>
    <n v="1"/>
    <n v="12.3"/>
    <n v="12.8"/>
    <n v="3"/>
    <n v="2"/>
    <s v="N"/>
    <s v="N"/>
    <s v="N"/>
    <s v="."/>
    <s v="."/>
    <n v="9.1000000000000003E-5"/>
    <n v="3.8110000000000002E-3"/>
    <n v="2.0760000000000001E-2"/>
    <n v="6.046E-2"/>
    <n v="87.442999999999998"/>
    <n v="98.662000000000006"/>
    <n v="80.474999999999994"/>
    <x v="2"/>
    <x v="0"/>
    <x v="0"/>
    <s v="."/>
    <x v="4"/>
    <x v="2"/>
  </r>
  <r>
    <x v="1"/>
    <n v="19"/>
    <n v="1184"/>
    <x v="1"/>
    <x v="39"/>
    <s v="10-382"/>
    <n v="32"/>
    <s v="."/>
    <n v="1"/>
    <n v="3.4"/>
    <n v="4.5999999999999996"/>
    <n v="2"/>
    <n v="2"/>
    <s v="N"/>
    <s v="N"/>
    <s v="N"/>
    <s v="."/>
    <n v="1"/>
    <n v="5.2"/>
    <n v="6.6"/>
    <n v="2"/>
    <n v="2"/>
    <s v="N"/>
    <s v="N"/>
    <s v="N"/>
    <s v="."/>
    <s v="."/>
    <n v="1"/>
    <n v="8.6"/>
    <n v="10.5"/>
    <n v="2"/>
    <n v="3"/>
    <s v="N"/>
    <s v="N"/>
    <s v="N"/>
    <s v="."/>
    <s v="."/>
    <n v="1"/>
    <n v="12.6"/>
    <n v="12.5"/>
    <n v="2"/>
    <n v="3"/>
    <s v="N"/>
    <s v="N"/>
    <s v="N"/>
    <s v="."/>
    <s v="."/>
    <n v="2.1580000000000002E-3"/>
    <n v="6.7949999999999998E-3"/>
    <n v="2.844E-2"/>
    <n v="5.9060000000000001E-2"/>
    <n v="94.308999999999997"/>
    <n v="95.891999999999996"/>
    <n v="75.11"/>
    <x v="2"/>
    <x v="0"/>
    <x v="0"/>
    <s v="."/>
    <x v="5"/>
    <x v="2"/>
  </r>
  <r>
    <x v="1"/>
    <n v="10"/>
    <n v="612"/>
    <x v="1"/>
    <x v="39"/>
    <s v="10-382"/>
    <n v="36"/>
    <s v="."/>
    <n v="1"/>
    <n v="2.7"/>
    <n v="2.5"/>
    <n v="2"/>
    <n v="3"/>
    <s v="N"/>
    <s v="N"/>
    <s v="N"/>
    <s v="."/>
    <n v="1"/>
    <n v="4.7"/>
    <n v="5.6"/>
    <n v="2"/>
    <n v="3"/>
    <s v="N"/>
    <s v="N"/>
    <s v="N"/>
    <s v="."/>
    <s v="."/>
    <n v="1"/>
    <n v="7.7"/>
    <n v="9.6999999999999993"/>
    <n v="3"/>
    <n v="2"/>
    <s v="N"/>
    <s v="N"/>
    <s v="N"/>
    <s v="."/>
    <s v="."/>
    <n v="1"/>
    <n v="11.9"/>
    <n v="11.8"/>
    <n v="2"/>
    <n v="2"/>
    <s v="N"/>
    <s v="N"/>
    <s v="N"/>
    <s v="."/>
    <s v="."/>
    <n v="5.0600000000000005E-4"/>
    <n v="4.4219999999999997E-3"/>
    <n v="2.1729999999999999E-2"/>
    <n v="4.9709999999999997E-2"/>
    <n v="95.292000000000002"/>
    <n v="92.873000000000005"/>
    <n v="74.531000000000006"/>
    <x v="2"/>
    <x v="0"/>
    <x v="0"/>
    <s v="."/>
    <x v="5"/>
    <x v="2"/>
  </r>
  <r>
    <x v="0"/>
    <n v="4"/>
    <n v="198"/>
    <x v="1"/>
    <x v="39"/>
    <s v="10-382"/>
    <n v="6"/>
    <s v="."/>
    <n v="1"/>
    <n v="2.9"/>
    <n v="4.0999999999999996"/>
    <n v="3"/>
    <n v="1"/>
    <s v="N"/>
    <s v="N"/>
    <s v="N"/>
    <s v="."/>
    <n v="1"/>
    <n v="4.0999999999999996"/>
    <n v="5.6"/>
    <n v="3"/>
    <n v="2"/>
    <s v="N"/>
    <s v="N"/>
    <s v="N"/>
    <s v="."/>
    <s v="."/>
    <n v="1"/>
    <n v="8"/>
    <n v="9.5"/>
    <n v="2"/>
    <n v="2"/>
    <s v="N"/>
    <s v="N"/>
    <s v="N"/>
    <s v="."/>
    <s v="."/>
    <n v="1"/>
    <n v="13.8"/>
    <n v="13"/>
    <n v="3"/>
    <n v="2"/>
    <s v="N"/>
    <s v="N"/>
    <s v="N"/>
    <s v="."/>
    <s v="."/>
    <n v="1.462E-3"/>
    <n v="3.8570000000000002E-3"/>
    <n v="2.1659999999999999E-2"/>
    <n v="6.9970000000000004E-2"/>
    <n v="92.751000000000005"/>
    <n v="94.567999999999998"/>
    <n v="73.795000000000002"/>
    <x v="2"/>
    <x v="0"/>
    <x v="0"/>
    <s v="."/>
    <x v="5"/>
    <x v="2"/>
  </r>
  <r>
    <x v="1"/>
    <n v="18"/>
    <n v="1095"/>
    <x v="1"/>
    <x v="39"/>
    <s v="10-382"/>
    <n v="7"/>
    <s v="."/>
    <n v="1"/>
    <n v="3.6"/>
    <n v="4.4000000000000004"/>
    <n v="3"/>
    <n v="2"/>
    <s v="N"/>
    <s v="N"/>
    <s v="N"/>
    <s v="."/>
    <n v="1"/>
    <n v="5.7"/>
    <n v="7.7"/>
    <n v="3"/>
    <n v="2"/>
    <s v="N"/>
    <s v="N"/>
    <s v="Y"/>
    <s v="TERM"/>
    <s v="."/>
    <n v="1"/>
    <n v="9.4"/>
    <n v="11.4"/>
    <n v="3"/>
    <n v="3"/>
    <s v="N"/>
    <s v="N"/>
    <s v="Y"/>
    <s v="."/>
    <s v="."/>
    <n v="1"/>
    <n v="13.3"/>
    <n v="12.8"/>
    <n v="3"/>
    <n v="3"/>
    <s v="N"/>
    <s v="N"/>
    <s v="Y"/>
    <s v="."/>
    <s v="."/>
    <n v="2.091E-3"/>
    <n v="1.0139E-2"/>
    <n v="3.6650000000000002E-2"/>
    <n v="6.5369999999999998E-2"/>
    <n v="94.287999999999997"/>
    <n v="93.590999999999994"/>
    <n v="73.682000000000002"/>
    <x v="2"/>
    <x v="0"/>
    <x v="0"/>
    <s v="."/>
    <x v="5"/>
    <x v="2"/>
  </r>
  <r>
    <x v="1"/>
    <n v="20"/>
    <n v="1265"/>
    <x v="1"/>
    <x v="39"/>
    <s v="10-382"/>
    <n v="49"/>
    <s v="."/>
    <n v="1"/>
    <n v="2.8"/>
    <n v="2.7"/>
    <n v="1"/>
    <n v="2"/>
    <s v="Y"/>
    <s v="N"/>
    <s v="N"/>
    <s v="."/>
    <n v="1"/>
    <n v="5.2"/>
    <n v="5.0999999999999996"/>
    <n v="1"/>
    <n v="1"/>
    <s v="Y"/>
    <s v="N"/>
    <s v="N"/>
    <s v="."/>
    <s v="."/>
    <n v="1"/>
    <n v="7.5"/>
    <n v="9.8000000000000007"/>
    <n v="1"/>
    <n v="1"/>
    <s v="Y"/>
    <s v="N"/>
    <s v="N"/>
    <s v="."/>
    <s v="."/>
    <n v="1"/>
    <n v="13.4"/>
    <n v="10.3"/>
    <n v="2"/>
    <n v="2"/>
    <s v="Y"/>
    <s v="N"/>
    <s v="N"/>
    <s v="."/>
    <s v="."/>
    <n v="6.1200000000000002E-4"/>
    <n v="4.058E-3"/>
    <n v="2.1610000000000001E-2"/>
    <n v="4.265E-2"/>
    <n v="102.124"/>
    <n v="90.710999999999999"/>
    <n v="73.179000000000002"/>
    <x v="3"/>
    <x v="1"/>
    <x v="1"/>
    <s v="N"/>
    <x v="5"/>
    <x v="2"/>
  </r>
  <r>
    <x v="0"/>
    <n v="16"/>
    <n v="1012"/>
    <x v="1"/>
    <x v="39"/>
    <s v="10-382"/>
    <n v="52"/>
    <s v="."/>
    <n v="1"/>
    <n v="3.5"/>
    <n v="5.0999999999999996"/>
    <n v="1"/>
    <n v="1"/>
    <s v="N"/>
    <s v="N"/>
    <s v="N"/>
    <s v="."/>
    <n v="1"/>
    <n v="4.5"/>
    <n v="6"/>
    <n v="1"/>
    <n v="2"/>
    <s v="N"/>
    <s v="N"/>
    <s v="N"/>
    <s v="."/>
    <s v="."/>
    <n v="1"/>
    <n v="8.6"/>
    <n v="8.9"/>
    <n v="1"/>
    <n v="3"/>
    <s v="N"/>
    <s v="N"/>
    <s v="N"/>
    <s v="."/>
    <s v="."/>
    <n v="1"/>
    <n v="13.5"/>
    <n v="10.8"/>
    <n v="2"/>
    <n v="3"/>
    <s v="N"/>
    <s v="N"/>
    <s v="N"/>
    <s v="."/>
    <s v="."/>
    <n v="2.7309999999999999E-3"/>
    <n v="4.8599999999999997E-3"/>
    <n v="2.044E-2"/>
    <n v="4.7239999999999997E-2"/>
    <n v="102.35899999999999"/>
    <n v="84.433999999999997"/>
    <n v="66.905000000000001"/>
    <x v="1"/>
    <x v="1"/>
    <x v="0"/>
    <s v="N"/>
    <x v="5"/>
    <x v="2"/>
  </r>
  <r>
    <x v="1"/>
    <n v="1"/>
    <n v="40"/>
    <x v="1"/>
    <x v="39"/>
    <s v="10-382"/>
    <n v="40"/>
    <s v="."/>
    <n v="1"/>
    <n v="2.8"/>
    <n v="4.5"/>
    <n v="1"/>
    <n v="2"/>
    <s v="Y"/>
    <s v="N"/>
    <s v="N"/>
    <s v="."/>
    <n v="1"/>
    <n v="4.5"/>
    <n v="6.6"/>
    <n v="2"/>
    <n v="2"/>
    <s v="N"/>
    <s v="N"/>
    <s v="N"/>
    <s v="."/>
    <s v="."/>
    <n v="1"/>
    <n v="7.8"/>
    <n v="10"/>
    <n v="2"/>
    <n v="3"/>
    <s v="N"/>
    <s v="N"/>
    <s v="N"/>
    <s v="."/>
    <s v="."/>
    <n v="1"/>
    <n v="13.1"/>
    <n v="11.5"/>
    <n v="2"/>
    <n v="3"/>
    <s v="N"/>
    <s v="N"/>
    <s v="N"/>
    <s v="."/>
    <s v="."/>
    <n v="1.701E-3"/>
    <n v="5.8809999999999999E-3"/>
    <n v="2.3400000000000001E-2"/>
    <n v="5.1970000000000002E-2"/>
    <n v="93.244"/>
    <n v="85.272999999999996"/>
    <n v="58.845999999999997"/>
    <x v="2"/>
    <x v="0"/>
    <x v="0"/>
    <s v="."/>
    <x v="6"/>
    <x v="2"/>
  </r>
  <r>
    <x v="0"/>
    <n v="6"/>
    <n v="329"/>
    <x v="1"/>
    <x v="39"/>
    <s v="10-382"/>
    <n v="9"/>
    <s v="."/>
    <n v="1"/>
    <n v="3.7"/>
    <n v="6.2"/>
    <n v="2"/>
    <n v="3"/>
    <s v="N"/>
    <s v="N"/>
    <s v="N"/>
    <s v="."/>
    <n v="1"/>
    <n v="6.1"/>
    <n v="7"/>
    <n v="3"/>
    <n v="2"/>
    <s v="N"/>
    <s v="N"/>
    <s v="N"/>
    <s v="."/>
    <s v="."/>
    <n v="1"/>
    <n v="9.8000000000000007"/>
    <n v="9.4"/>
    <n v="3"/>
    <n v="3"/>
    <s v="N"/>
    <s v="N"/>
    <s v="N"/>
    <s v="."/>
    <s v="."/>
    <n v="1"/>
    <n v="14.7"/>
    <n v="10.6"/>
    <n v="2"/>
    <n v="3"/>
    <s v="N"/>
    <s v="N"/>
    <s v="N"/>
    <s v="."/>
    <s v="."/>
    <n v="4.267E-3"/>
    <n v="8.9669999999999993E-3"/>
    <n v="2.598E-2"/>
    <n v="4.9549999999999997E-2"/>
    <n v="105.492"/>
    <n v="80.968999999999994"/>
    <n v="58.496000000000002"/>
    <x v="2"/>
    <x v="0"/>
    <x v="0"/>
    <s v="."/>
    <x v="6"/>
    <x v="2"/>
  </r>
  <r>
    <x v="0"/>
    <n v="13"/>
    <n v="782"/>
    <x v="1"/>
    <x v="39"/>
    <s v="10-382"/>
    <n v="14"/>
    <s v="."/>
    <n v="1"/>
    <n v="2.9"/>
    <n v="2"/>
    <n v="2"/>
    <n v="2"/>
    <s v="N"/>
    <s v="N"/>
    <s v="N"/>
    <s v="."/>
    <n v="1"/>
    <n v="5.3"/>
    <n v="5.8"/>
    <n v="3"/>
    <n v="2"/>
    <s v="N"/>
    <s v="N"/>
    <s v="N"/>
    <s v="."/>
    <s v="."/>
    <n v="1"/>
    <n v="8.6"/>
    <n v="9.4"/>
    <n v="2"/>
    <n v="2"/>
    <s v="N"/>
    <s v="N"/>
    <s v="N"/>
    <s v="."/>
    <s v="."/>
    <n v="1"/>
    <n v="13.2"/>
    <n v="11.2"/>
    <n v="3"/>
    <n v="3"/>
    <s v="N"/>
    <s v="N"/>
    <s v="N"/>
    <s v="."/>
    <s v="."/>
    <n v="3.48E-4"/>
    <n v="5.3489999999999996E-3"/>
    <n v="2.2800000000000001E-2"/>
    <n v="4.9669999999999999E-2"/>
    <n v="98.072999999999993"/>
    <n v="82.27"/>
    <n v="56.308999999999997"/>
    <x v="2"/>
    <x v="0"/>
    <x v="0"/>
    <s v="."/>
    <x v="6"/>
    <x v="2"/>
  </r>
  <r>
    <x v="0"/>
    <n v="19"/>
    <n v="1176"/>
    <x v="1"/>
    <x v="39"/>
    <s v="10-382"/>
    <n v="24"/>
    <s v="."/>
    <n v="1"/>
    <n v="3.6"/>
    <n v="5.2"/>
    <n v="3"/>
    <n v="3"/>
    <s v="N"/>
    <s v="N"/>
    <s v="N"/>
    <s v="."/>
    <n v="1"/>
    <n v="5.7"/>
    <n v="7.6"/>
    <n v="2"/>
    <n v="2"/>
    <s v="N"/>
    <s v="N"/>
    <s v="N"/>
    <s v="."/>
    <s v="."/>
    <n v="1"/>
    <n v="8.1999999999999993"/>
    <n v="11.4"/>
    <n v="2"/>
    <n v="1"/>
    <s v="N"/>
    <s v="N"/>
    <s v="N"/>
    <s v="."/>
    <s v="."/>
    <n v="1"/>
    <n v="11.9"/>
    <n v="11.8"/>
    <n v="2"/>
    <n v="2"/>
    <s v="N"/>
    <s v="N"/>
    <s v="N"/>
    <s v="."/>
    <s v="."/>
    <n v="2.9199999999999999E-3"/>
    <n v="9.8770000000000004E-3"/>
    <n v="3.1969999999999998E-2"/>
    <n v="4.9709999999999997E-2"/>
    <n v="84.197000000000003"/>
    <n v="85.936000000000007"/>
    <n v="53.902000000000001"/>
    <x v="5"/>
    <x v="0"/>
    <x v="0"/>
    <s v="."/>
    <x v="6"/>
    <x v="2"/>
  </r>
  <r>
    <x v="1"/>
    <n v="1"/>
    <n v="27"/>
    <x v="1"/>
    <x v="39"/>
    <s v="10-382"/>
    <n v="27"/>
    <s v="."/>
    <n v="1"/>
    <n v="2.4"/>
    <n v="3.2"/>
    <n v="1"/>
    <n v="2"/>
    <s v="Y"/>
    <s v="N"/>
    <s v="N"/>
    <s v="."/>
    <n v="1"/>
    <n v="3.2"/>
    <n v="3.3"/>
    <n v="1"/>
    <n v="3"/>
    <s v="Y"/>
    <s v="N"/>
    <s v="N"/>
    <s v="."/>
    <s v="."/>
    <n v="1"/>
    <n v="8.9"/>
    <n v="6.9"/>
    <n v="1"/>
    <n v="1"/>
    <s v="Y"/>
    <s v="N"/>
    <s v="N"/>
    <s v="."/>
    <s v="."/>
    <n v="1"/>
    <n v="12.9"/>
    <n v="9.9"/>
    <n v="2"/>
    <n v="2"/>
    <s v="Y"/>
    <s v="N"/>
    <s v="N"/>
    <s v="."/>
    <s v="."/>
    <n v="7.3700000000000002E-4"/>
    <n v="1.0449999999999999E-3"/>
    <n v="1.2710000000000001E-2"/>
    <n v="3.7929999999999998E-2"/>
    <n v="92.406000000000006"/>
    <n v="77.198999999999998"/>
    <n v="49.850999999999999"/>
    <x v="3"/>
    <x v="1"/>
    <x v="1"/>
    <s v="N"/>
    <x v="7"/>
    <x v="2"/>
  </r>
  <r>
    <x v="1"/>
    <n v="2"/>
    <n v="102"/>
    <x v="1"/>
    <x v="39"/>
    <s v="10-382"/>
    <n v="38"/>
    <s v="."/>
    <n v="1"/>
    <n v="3"/>
    <n v="4.7"/>
    <n v="2"/>
    <n v="2"/>
    <s v="N"/>
    <s v="N"/>
    <s v="N"/>
    <s v="."/>
    <n v="1"/>
    <n v="4.0999999999999996"/>
    <n v="5.0999999999999996"/>
    <n v="3"/>
    <n v="3"/>
    <s v="N"/>
    <s v="N"/>
    <s v="N"/>
    <s v="."/>
    <s v="."/>
    <n v="1"/>
    <n v="8.1999999999999993"/>
    <n v="9.3000000000000007"/>
    <n v="2"/>
    <n v="3"/>
    <s v="N"/>
    <s v="N"/>
    <s v="N"/>
    <s v="."/>
    <s v="."/>
    <n v="1"/>
    <n v="12"/>
    <n v="11"/>
    <n v="3"/>
    <n v="3"/>
    <s v="N"/>
    <s v="N"/>
    <s v="N"/>
    <s v="."/>
    <s v="."/>
    <n v="1.9880000000000002E-3"/>
    <n v="3.199E-3"/>
    <n v="2.128E-2"/>
    <n v="4.3560000000000001E-2"/>
    <n v="80.641000000000005"/>
    <n v="75.662000000000006"/>
    <n v="41.857999999999997"/>
    <x v="2"/>
    <x v="0"/>
    <x v="0"/>
    <s v="."/>
    <x v="7"/>
    <x v="2"/>
  </r>
  <r>
    <x v="1"/>
    <n v="16"/>
    <n v="965"/>
    <x v="1"/>
    <x v="39"/>
    <s v="10-382"/>
    <n v="5"/>
    <s v="."/>
    <n v="1"/>
    <n v="2"/>
    <n v="3"/>
    <n v="3"/>
    <n v="3"/>
    <s v="N"/>
    <s v="N"/>
    <s v="N"/>
    <s v="."/>
    <n v="1"/>
    <n v="3.4"/>
    <n v="3.4"/>
    <n v="3"/>
    <n v="3"/>
    <s v="N"/>
    <s v="N"/>
    <s v="N"/>
    <s v="."/>
    <s v="."/>
    <n v="1"/>
    <n v="6.2"/>
    <n v="7.1"/>
    <n v="3"/>
    <n v="3"/>
    <s v="N"/>
    <s v="N"/>
    <s v="N"/>
    <s v="."/>
    <s v="."/>
    <n v="1"/>
    <n v="13.6"/>
    <n v="11.2"/>
    <n v="2"/>
    <n v="3"/>
    <s v="N"/>
    <s v="N"/>
    <s v="N"/>
    <s v="."/>
    <s v="."/>
    <n v="5.4000000000000001E-4"/>
    <n v="1.1789999999999999E-3"/>
    <n v="9.3799999999999994E-3"/>
    <n v="5.1180000000000003E-2"/>
    <n v="88.424999999999997"/>
    <n v="71.481999999999999"/>
    <n v="34.192"/>
    <x v="2"/>
    <x v="0"/>
    <x v="0"/>
    <s v="."/>
    <x v="7"/>
    <x v="2"/>
  </r>
  <r>
    <x v="0"/>
    <n v="7"/>
    <n v="404"/>
    <x v="1"/>
    <x v="39"/>
    <s v="10-382"/>
    <n v="20"/>
    <s v="."/>
    <n v="1"/>
    <n v="2.2000000000000002"/>
    <n v="3.9"/>
    <n v="1"/>
    <n v="3"/>
    <s v="Y"/>
    <s v="N"/>
    <s v="N"/>
    <s v="."/>
    <n v="1"/>
    <n v="3.6"/>
    <n v="4.5999999999999996"/>
    <n v="2"/>
    <n v="2"/>
    <s v="N"/>
    <s v="N"/>
    <s v="N"/>
    <s v="."/>
    <s v="."/>
    <n v="1"/>
    <n v="6.7"/>
    <n v="8.1999999999999993"/>
    <n v="1"/>
    <n v="2"/>
    <s v="N"/>
    <s v="N"/>
    <s v="N"/>
    <s v="."/>
    <s v="."/>
    <n v="1"/>
    <n v="11.5"/>
    <n v="11.1"/>
    <n v="2"/>
    <n v="3"/>
    <s v="N"/>
    <s v="N"/>
    <s v="N"/>
    <s v="."/>
    <s v="."/>
    <n v="1.0039999999999999E-3"/>
    <n v="2.2850000000000001E-3"/>
    <n v="1.3520000000000001E-2"/>
    <n v="4.2509999999999999E-2"/>
    <n v="79.5"/>
    <n v="72.896000000000001"/>
    <n v="31.53"/>
    <x v="1"/>
    <x v="1"/>
    <x v="0"/>
    <s v="N"/>
    <x v="8"/>
    <x v="2"/>
  </r>
  <r>
    <x v="1"/>
    <n v="11"/>
    <n v="668"/>
    <x v="1"/>
    <x v="39"/>
    <s v="10-382"/>
    <n v="28"/>
    <s v="."/>
    <n v="1"/>
    <n v="3.2"/>
    <n v="4.0999999999999996"/>
    <n v="1"/>
    <n v="2"/>
    <s v="Y"/>
    <s v="N"/>
    <s v="N"/>
    <s v="."/>
    <n v="1"/>
    <n v="4.4000000000000004"/>
    <n v="6.7"/>
    <n v="1"/>
    <n v="1"/>
    <s v="Y"/>
    <s v="N"/>
    <s v="N"/>
    <s v="."/>
    <s v="."/>
    <n v="1"/>
    <n v="7.8"/>
    <n v="9.1999999999999993"/>
    <n v="1"/>
    <n v="1"/>
    <s v="Y"/>
    <s v="N"/>
    <s v="N"/>
    <s v="."/>
    <s v="."/>
    <n v="1"/>
    <n v="12.2"/>
    <n v="10.4"/>
    <n v="2"/>
    <n v="2"/>
    <s v="Y"/>
    <s v="N"/>
    <s v="N"/>
    <s v="."/>
    <s v="."/>
    <n v="1.614E-3"/>
    <n v="5.9249999999999997E-3"/>
    <n v="1.9810000000000001E-2"/>
    <n v="3.959E-2"/>
    <n v="92.375"/>
    <n v="73.013000000000005"/>
    <n v="30.661000000000001"/>
    <x v="3"/>
    <x v="1"/>
    <x v="1"/>
    <s v="N"/>
    <x v="8"/>
    <x v="2"/>
  </r>
  <r>
    <x v="1"/>
    <n v="9"/>
    <n v="541"/>
    <x v="1"/>
    <x v="39"/>
    <s v="10-382"/>
    <n v="29"/>
    <s v="."/>
    <n v="1"/>
    <n v="1.8"/>
    <n v="1"/>
    <n v="1"/>
    <n v="1"/>
    <s v="Y"/>
    <s v="N"/>
    <s v="N"/>
    <s v="."/>
    <n v="1"/>
    <n v="4.0999999999999996"/>
    <n v="4.0999999999999996"/>
    <n v="2"/>
    <n v="3"/>
    <s v="N"/>
    <s v="N"/>
    <s v="N"/>
    <s v="."/>
    <s v="."/>
    <n v="1"/>
    <n v="8"/>
    <n v="7.5"/>
    <n v="2"/>
    <n v="3"/>
    <s v="N"/>
    <s v="N"/>
    <s v="N"/>
    <s v="."/>
    <s v="."/>
    <n v="1"/>
    <n v="11.6"/>
    <n v="9"/>
    <n v="3"/>
    <n v="3"/>
    <s v="N"/>
    <s v="N"/>
    <s v="N"/>
    <s v="."/>
    <s v="."/>
    <n v="5.3999999999999998E-5"/>
    <n v="2.068E-3"/>
    <n v="1.35E-2"/>
    <n v="2.819E-2"/>
    <n v="87.022000000000006"/>
    <n v="66.126000000000005"/>
    <n v="29.817"/>
    <x v="2"/>
    <x v="0"/>
    <x v="0"/>
    <s v="."/>
    <x v="8"/>
    <x v="2"/>
  </r>
  <r>
    <x v="1"/>
    <n v="12"/>
    <n v="756"/>
    <x v="1"/>
    <x v="39"/>
    <s v="10-382"/>
    <n v="52"/>
    <s v="."/>
    <n v="1"/>
    <n v="2"/>
    <n v="1.2"/>
    <n v="2"/>
    <n v="3"/>
    <s v="Y"/>
    <s v="N"/>
    <s v="N"/>
    <s v="."/>
    <n v="1"/>
    <n v="3.6"/>
    <n v="3.3"/>
    <n v="1"/>
    <n v="1"/>
    <s v="Y"/>
    <s v="N"/>
    <s v="N"/>
    <s v="."/>
    <s v="."/>
    <n v="1"/>
    <n v="7.6"/>
    <n v="7.6"/>
    <n v="1"/>
    <n v="1"/>
    <s v="Y"/>
    <s v="N"/>
    <s v="N"/>
    <s v="."/>
    <s v="."/>
    <n v="1"/>
    <n v="10.9"/>
    <n v="10.5"/>
    <n v="2"/>
    <n v="2"/>
    <s v="Y"/>
    <s v="N"/>
    <s v="N"/>
    <s v="."/>
    <s v="."/>
    <n v="8.6000000000000003E-5"/>
    <n v="1.176E-3"/>
    <n v="1.3169999999999999E-2"/>
    <n v="3.6049999999999999E-2"/>
    <n v="74.025000000000006"/>
    <n v="74.040999999999997"/>
    <n v="24.581"/>
    <x v="3"/>
    <x v="1"/>
    <x v="1"/>
    <s v="N"/>
    <x v="8"/>
    <x v="2"/>
  </r>
  <r>
    <x v="1"/>
    <n v="3"/>
    <n v="142"/>
    <x v="1"/>
    <x v="39"/>
    <s v="10-382"/>
    <n v="14"/>
    <s v="."/>
    <n v="1"/>
    <n v="2"/>
    <n v="2"/>
    <n v="2"/>
    <n v="3"/>
    <s v="N"/>
    <s v="N"/>
    <s v="N"/>
    <s v="."/>
    <n v="1"/>
    <n v="3.5"/>
    <n v="3.8"/>
    <n v="3"/>
    <n v="3"/>
    <s v="N"/>
    <s v="N"/>
    <s v="N"/>
    <s v="."/>
    <s v="."/>
    <n v="1"/>
    <n v="7.5"/>
    <n v="6.2"/>
    <n v="2"/>
    <n v="3"/>
    <s v="N"/>
    <s v="N"/>
    <s v="N"/>
    <s v="."/>
    <s v="."/>
    <n v="1"/>
    <n v="11.3"/>
    <n v="7.7"/>
    <n v="2"/>
    <n v="3"/>
    <s v="N"/>
    <s v="N"/>
    <s v="N"/>
    <s v="."/>
    <s v="."/>
    <n v="2.4000000000000001E-4"/>
    <n v="1.516E-3"/>
    <n v="8.6499999999999997E-3"/>
    <n v="2.01E-2"/>
    <n v="77.055000000000007"/>
    <n v="55.814"/>
    <n v="21.222000000000001"/>
    <x v="2"/>
    <x v="0"/>
    <x v="0"/>
    <s v="."/>
    <x v="8"/>
    <x v="2"/>
  </r>
  <r>
    <x v="1"/>
    <n v="7"/>
    <n v="414"/>
    <x v="2"/>
    <x v="40"/>
    <s v="31-403"/>
    <n v="30"/>
    <s v="."/>
    <n v="1"/>
    <n v="4"/>
    <n v="6.4"/>
    <n v="2"/>
    <n v="2"/>
    <s v="N"/>
    <s v="N"/>
    <s v="N"/>
    <s v="."/>
    <n v="1"/>
    <n v="6.4"/>
    <n v="7.7"/>
    <n v="2"/>
    <n v="2"/>
    <s v="N"/>
    <s v="N"/>
    <s v="N"/>
    <s v="."/>
    <s v="."/>
    <n v="1"/>
    <n v="9.6"/>
    <n v="12.3"/>
    <n v="2"/>
    <n v="3"/>
    <s v="N"/>
    <s v="N"/>
    <s v="N"/>
    <s v="."/>
    <s v="."/>
    <n v="1"/>
    <n v="16.399999999999999"/>
    <n v="17.600000000000001"/>
    <n v="3"/>
    <n v="2"/>
    <s v="N"/>
    <s v="N"/>
    <s v="N"/>
    <s v="."/>
    <s v="."/>
    <n v="4.9150000000000001E-3"/>
    <n v="1.1384E-2"/>
    <n v="4.3569999999999998E-2"/>
    <n v="0.15240000000000001"/>
    <n v="120.464"/>
    <n v="122.61499999999999"/>
    <n v="170.542"/>
    <x v="2"/>
    <x v="0"/>
    <x v="0"/>
    <s v="."/>
    <x v="0"/>
    <x v="0"/>
  </r>
  <r>
    <x v="0"/>
    <n v="17"/>
    <n v="1074"/>
    <x v="2"/>
    <x v="40"/>
    <s v="31-403"/>
    <n v="50"/>
    <s v="."/>
    <n v="1"/>
    <n v="3.1"/>
    <n v="5.5"/>
    <n v="1"/>
    <n v="1"/>
    <s v="Y"/>
    <s v="N"/>
    <s v="N"/>
    <s v="."/>
    <n v="1"/>
    <n v="5.7"/>
    <n v="9.1999999999999993"/>
    <n v="2"/>
    <n v="3"/>
    <s v="N"/>
    <s v="N"/>
    <s v="N"/>
    <s v="."/>
    <s v="."/>
    <n v="1"/>
    <n v="8.5"/>
    <n v="12.8"/>
    <n v="2"/>
    <n v="3"/>
    <s v="N"/>
    <s v="N"/>
    <s v="N"/>
    <s v="."/>
    <s v="."/>
    <n v="1"/>
    <n v="13.6"/>
    <n v="15.3"/>
    <n v="2"/>
    <n v="3"/>
    <s v="N"/>
    <s v="N"/>
    <s v="N"/>
    <s v="."/>
    <s v="."/>
    <n v="2.813E-3"/>
    <n v="1.4473E-2"/>
    <n v="4.1779999999999998E-2"/>
    <n v="9.5509999999999998E-2"/>
    <n v="106.313"/>
    <n v="124.07899999999999"/>
    <n v="155.32599999999999"/>
    <x v="2"/>
    <x v="0"/>
    <x v="0"/>
    <s v="."/>
    <x v="9"/>
    <x v="0"/>
  </r>
  <r>
    <x v="1"/>
    <n v="11"/>
    <n v="701"/>
    <x v="2"/>
    <x v="40"/>
    <s v="31-403"/>
    <n v="61"/>
    <s v="."/>
    <n v="1"/>
    <n v="3.5"/>
    <n v="4.7"/>
    <n v="1"/>
    <n v="2"/>
    <s v="Y"/>
    <s v="N"/>
    <s v="N"/>
    <s v="."/>
    <n v="1"/>
    <n v="5"/>
    <n v="7.4"/>
    <n v="2"/>
    <n v="1"/>
    <s v="Y"/>
    <s v="N"/>
    <s v="N"/>
    <s v="."/>
    <s v="."/>
    <n v="1"/>
    <n v="8.9"/>
    <n v="12.2"/>
    <n v="1"/>
    <n v="1"/>
    <s v="Y"/>
    <s v="N"/>
    <s v="N"/>
    <s v="."/>
    <s v="."/>
    <n v="1"/>
    <n v="13.5"/>
    <n v="15.5"/>
    <n v="2"/>
    <n v="3"/>
    <s v="Y"/>
    <s v="N"/>
    <s v="N"/>
    <s v="."/>
    <s v="."/>
    <n v="2.3189999999999999E-3"/>
    <n v="8.2140000000000008E-3"/>
    <n v="3.9739999999999998E-2"/>
    <n v="9.7299999999999998E-2"/>
    <n v="106.096"/>
    <n v="120.67400000000001"/>
    <n v="152.79400000000001"/>
    <x v="3"/>
    <x v="1"/>
    <x v="1"/>
    <s v="N"/>
    <x v="9"/>
    <x v="2"/>
  </r>
  <r>
    <x v="0"/>
    <n v="14"/>
    <n v="853"/>
    <x v="2"/>
    <x v="40"/>
    <s v="31-403"/>
    <n v="21"/>
    <s v="."/>
    <n v="1"/>
    <n v="3.4"/>
    <n v="5.8"/>
    <n v="3"/>
    <n v="2"/>
    <s v="N"/>
    <s v="N"/>
    <s v="N"/>
    <s v="."/>
    <n v="1"/>
    <n v="5.8"/>
    <n v="7.7"/>
    <n v="3"/>
    <n v="2"/>
    <s v="N"/>
    <s v="N"/>
    <s v="N"/>
    <s v="."/>
    <s v="."/>
    <n v="1"/>
    <n v="9.5"/>
    <n v="12.9"/>
    <n v="3"/>
    <n v="2"/>
    <s v="N"/>
    <s v="N"/>
    <s v="N"/>
    <s v="."/>
    <s v="."/>
    <n v="1"/>
    <n v="14.8"/>
    <n v="16.600000000000001"/>
    <n v="3"/>
    <n v="2"/>
    <s v="N"/>
    <s v="N"/>
    <s v="N"/>
    <s v="."/>
    <s v="."/>
    <n v="3.431E-3"/>
    <n v="1.0316000000000001E-2"/>
    <n v="4.743E-2"/>
    <n v="0.12235"/>
    <n v="105.124"/>
    <n v="119.185"/>
    <n v="140.80799999999999"/>
    <x v="2"/>
    <x v="0"/>
    <x v="0"/>
    <s v="."/>
    <x v="1"/>
    <x v="0"/>
  </r>
  <r>
    <x v="0"/>
    <n v="12"/>
    <n v="765"/>
    <x v="2"/>
    <x v="40"/>
    <s v="31-403"/>
    <n v="61"/>
    <s v="."/>
    <n v="1"/>
    <n v="4"/>
    <n v="4.9000000000000004"/>
    <n v="3"/>
    <n v="2"/>
    <s v="N"/>
    <s v="N"/>
    <s v="N"/>
    <s v="."/>
    <n v="1"/>
    <n v="6.1"/>
    <n v="7.5"/>
    <n v="2"/>
    <n v="3"/>
    <s v="N"/>
    <s v="N"/>
    <s v="N"/>
    <s v="."/>
    <s v="."/>
    <n v="1"/>
    <n v="10.3"/>
    <n v="12.3"/>
    <n v="3"/>
    <n v="3"/>
    <s v="N"/>
    <s v="N"/>
    <s v="N"/>
    <s v="."/>
    <s v="."/>
    <n v="1"/>
    <n v="15.8"/>
    <n v="14.5"/>
    <n v="3"/>
    <n v="3"/>
    <s v="N"/>
    <s v="N"/>
    <s v="N"/>
    <s v="."/>
    <s v="."/>
    <n v="2.8809999999999999E-3"/>
    <n v="1.0293999999999999E-2"/>
    <n v="4.675E-2"/>
    <n v="9.9659999999999999E-2"/>
    <n v="119.182"/>
    <n v="109.664"/>
    <n v="136.62799999999999"/>
    <x v="2"/>
    <x v="0"/>
    <x v="0"/>
    <s v="."/>
    <x v="1"/>
    <x v="2"/>
  </r>
  <r>
    <x v="1"/>
    <n v="1"/>
    <n v="42"/>
    <x v="2"/>
    <x v="40"/>
    <s v="31-403"/>
    <n v="42"/>
    <s v="."/>
    <n v="1"/>
    <n v="2.8"/>
    <n v="3.3"/>
    <n v="3"/>
    <n v="2"/>
    <s v="N"/>
    <s v="N"/>
    <s v="N"/>
    <s v="."/>
    <n v="1"/>
    <n v="5.5"/>
    <n v="5.5"/>
    <n v="3"/>
    <n v="2"/>
    <s v="N"/>
    <s v="N"/>
    <s v="N"/>
    <s v="."/>
    <s v="."/>
    <n v="1"/>
    <n v="9"/>
    <n v="10.3"/>
    <n v="2"/>
    <n v="3"/>
    <s v="N"/>
    <s v="N"/>
    <s v="N"/>
    <s v="."/>
    <s v="."/>
    <n v="1"/>
    <n v="15"/>
    <n v="14.5"/>
    <n v="3"/>
    <n v="2"/>
    <s v="N"/>
    <s v="N"/>
    <s v="N"/>
    <s v="."/>
    <s v="."/>
    <n v="9.1500000000000001E-4"/>
    <n v="4.9909999999999998E-3"/>
    <n v="2.8639999999999999E-2"/>
    <n v="9.461E-2"/>
    <n v="109.75700000000001"/>
    <n v="113.083"/>
    <n v="133.78800000000001"/>
    <x v="2"/>
    <x v="0"/>
    <x v="0"/>
    <s v="."/>
    <x v="1"/>
    <x v="2"/>
  </r>
  <r>
    <x v="0"/>
    <n v="7"/>
    <n v="390"/>
    <x v="2"/>
    <x v="40"/>
    <s v="31-403"/>
    <n v="6"/>
    <s v="."/>
    <n v="1"/>
    <n v="2.9"/>
    <n v="4.8"/>
    <n v="2"/>
    <n v="2"/>
    <s v="N"/>
    <s v="N"/>
    <s v="N"/>
    <s v="."/>
    <n v="1"/>
    <n v="5.4"/>
    <n v="7.3"/>
    <n v="2"/>
    <n v="3"/>
    <s v="Y"/>
    <s v="N"/>
    <s v="N"/>
    <s v="."/>
    <s v="."/>
    <n v="1"/>
    <n v="8.5"/>
    <n v="12"/>
    <n v="3"/>
    <n v="2"/>
    <s v="Y"/>
    <s v="N"/>
    <s v="N"/>
    <s v="."/>
    <s v="."/>
    <n v="1"/>
    <n v="13.6"/>
    <n v="14.2"/>
    <n v="3"/>
    <n v="3"/>
    <s v="Y"/>
    <s v="N"/>
    <s v="N"/>
    <s v="."/>
    <s v="."/>
    <n v="2.0040000000000001E-3"/>
    <n v="8.633E-3"/>
    <n v="3.6720000000000003E-2"/>
    <n v="8.2269999999999996E-2"/>
    <n v="104.389"/>
    <n v="111.36"/>
    <n v="123.742"/>
    <x v="3"/>
    <x v="1"/>
    <x v="1"/>
    <s v="N"/>
    <x v="1"/>
    <x v="2"/>
  </r>
  <r>
    <x v="0"/>
    <n v="2"/>
    <n v="85"/>
    <x v="2"/>
    <x v="40"/>
    <s v="31-403"/>
    <n v="21"/>
    <s v="."/>
    <n v="1"/>
    <n v="3.5"/>
    <n v="5.9"/>
    <n v="2"/>
    <n v="2"/>
    <s v="N"/>
    <s v="N"/>
    <s v="N"/>
    <s v="."/>
    <n v="1"/>
    <n v="5.2"/>
    <n v="7.3"/>
    <n v="2"/>
    <n v="2"/>
    <s v="N"/>
    <s v="N"/>
    <s v="Y"/>
    <s v="."/>
    <s v="."/>
    <n v="1"/>
    <n v="9.6999999999999993"/>
    <n v="13.2"/>
    <n v="3"/>
    <n v="2"/>
    <s v="N"/>
    <s v="N"/>
    <s v="Y"/>
    <s v="."/>
    <s v="."/>
    <n v="1"/>
    <n v="15.8"/>
    <n v="15.5"/>
    <n v="3"/>
    <n v="3"/>
    <s v="N"/>
    <s v="N"/>
    <s v="Y"/>
    <s v="."/>
    <s v="."/>
    <n v="3.6549999999999998E-3"/>
    <n v="8.3129999999999992E-3"/>
    <n v="5.0700000000000002E-2"/>
    <n v="0.11388"/>
    <n v="112.22199999999999"/>
    <n v="108.518"/>
    <n v="120.08499999999999"/>
    <x v="2"/>
    <x v="0"/>
    <x v="0"/>
    <s v="."/>
    <x v="2"/>
    <x v="2"/>
  </r>
  <r>
    <x v="1"/>
    <n v="14"/>
    <n v="847"/>
    <x v="2"/>
    <x v="40"/>
    <s v="31-403"/>
    <n v="15"/>
    <s v="."/>
    <n v="1"/>
    <n v="3.2"/>
    <n v="4"/>
    <n v="1"/>
    <n v="2"/>
    <s v="Y"/>
    <s v="N"/>
    <s v="N"/>
    <s v="."/>
    <n v="1"/>
    <n v="5.5"/>
    <n v="7.4"/>
    <n v="2"/>
    <n v="2"/>
    <s v="N"/>
    <s v="N"/>
    <s v="N"/>
    <s v="."/>
    <s v="."/>
    <n v="1"/>
    <n v="9.1"/>
    <n v="12.1"/>
    <n v="2"/>
    <n v="2"/>
    <s v="N"/>
    <s v="N"/>
    <s v="N"/>
    <s v="."/>
    <s v="."/>
    <n v="1"/>
    <n v="13.4"/>
    <n v="14.1"/>
    <n v="3"/>
    <n v="3"/>
    <s v="N"/>
    <s v="N"/>
    <s v="N"/>
    <s v="."/>
    <s v="."/>
    <n v="1.536E-3"/>
    <n v="9.0349999999999996E-3"/>
    <n v="3.9969999999999999E-2"/>
    <n v="7.9920000000000005E-2"/>
    <n v="104.63500000000001"/>
    <n v="109.929"/>
    <n v="119.587"/>
    <x v="2"/>
    <x v="0"/>
    <x v="0"/>
    <s v="."/>
    <x v="2"/>
    <x v="2"/>
  </r>
  <r>
    <x v="0"/>
    <n v="3"/>
    <n v="171"/>
    <x v="2"/>
    <x v="40"/>
    <s v="31-403"/>
    <n v="43"/>
    <s v="."/>
    <n v="1"/>
    <n v="3.5"/>
    <n v="6.3"/>
    <n v="1"/>
    <n v="1"/>
    <s v="Y"/>
    <s v="N"/>
    <s v="N"/>
    <s v="."/>
    <n v="1"/>
    <n v="5.2"/>
    <n v="8.9"/>
    <n v="1"/>
    <n v="2"/>
    <s v="Y"/>
    <s v="N"/>
    <s v="N"/>
    <s v="."/>
    <s v="."/>
    <n v="1"/>
    <n v="8.9"/>
    <n v="12.5"/>
    <n v="1"/>
    <n v="3"/>
    <s v="Y"/>
    <s v="N"/>
    <s v="N"/>
    <s v="."/>
    <s v="."/>
    <n v="1"/>
    <n v="13.9"/>
    <n v="14.9"/>
    <n v="1"/>
    <n v="3"/>
    <s v="Y"/>
    <s v="N"/>
    <s v="N"/>
    <s v="."/>
    <s v="."/>
    <n v="4.1669999999999997E-3"/>
    <n v="1.2357E-2"/>
    <n v="4.172E-2"/>
    <n v="9.2579999999999996E-2"/>
    <n v="101.089"/>
    <n v="110.679"/>
    <n v="112.381"/>
    <x v="6"/>
    <x v="1"/>
    <x v="1"/>
    <s v="N"/>
    <x v="2"/>
    <x v="2"/>
  </r>
  <r>
    <x v="0"/>
    <n v="11"/>
    <n v="690"/>
    <x v="2"/>
    <x v="40"/>
    <s v="31-403"/>
    <n v="50"/>
    <s v="."/>
    <n v="1"/>
    <n v="4"/>
    <n v="6.8"/>
    <n v="2"/>
    <n v="1"/>
    <s v="N"/>
    <s v="N"/>
    <s v="N"/>
    <s v="."/>
    <n v="1"/>
    <n v="5.5"/>
    <n v="8.1999999999999993"/>
    <n v="2"/>
    <n v="1"/>
    <s v="Y"/>
    <s v="N"/>
    <s v="N"/>
    <s v="."/>
    <s v="."/>
    <n v="1"/>
    <n v="9"/>
    <n v="11.2"/>
    <n v="1"/>
    <n v="1"/>
    <s v="Y"/>
    <s v="N"/>
    <s v="N"/>
    <s v="."/>
    <s v="."/>
    <n v="1"/>
    <n v="15.3"/>
    <n v="14"/>
    <n v="2"/>
    <n v="2"/>
    <s v="Y"/>
    <s v="N"/>
    <s v="N"/>
    <s v="."/>
    <s v="."/>
    <n v="5.5490000000000001E-3"/>
    <n v="1.1095000000000001E-2"/>
    <n v="3.3869999999999997E-2"/>
    <n v="8.9959999999999998E-2"/>
    <n v="106.101"/>
    <n v="103.71899999999999"/>
    <n v="103.32599999999999"/>
    <x v="3"/>
    <x v="1"/>
    <x v="1"/>
    <s v="N"/>
    <x v="3"/>
    <x v="2"/>
  </r>
  <r>
    <x v="1"/>
    <n v="20"/>
    <n v="1229"/>
    <x v="2"/>
    <x v="40"/>
    <s v="31-403"/>
    <n v="13"/>
    <s v="."/>
    <n v="1"/>
    <n v="2.4"/>
    <n v="3.6"/>
    <n v="3"/>
    <n v="3"/>
    <s v="N"/>
    <s v="N"/>
    <s v="N"/>
    <s v="."/>
    <n v="1"/>
    <n v="4.0999999999999996"/>
    <n v="4.9000000000000004"/>
    <n v="3"/>
    <n v="3"/>
    <s v="N"/>
    <s v="N"/>
    <s v="N"/>
    <s v="."/>
    <s v="."/>
    <n v="1"/>
    <n v="6.6"/>
    <n v="8.1999999999999993"/>
    <n v="2"/>
    <n v="3"/>
    <s v="N"/>
    <s v="N"/>
    <s v="N"/>
    <s v="."/>
    <s v="."/>
    <n v="1"/>
    <n v="12.4"/>
    <n v="13.1"/>
    <n v="2"/>
    <n v="3"/>
    <s v="N"/>
    <s v="N"/>
    <s v="N"/>
    <s v="."/>
    <s v="."/>
    <n v="9.3300000000000002E-4"/>
    <n v="2.9529999999999999E-3"/>
    <n v="1.3310000000000001E-2"/>
    <n v="6.3839999999999994E-2"/>
    <n v="98.635999999999996"/>
    <n v="106.333"/>
    <n v="100.105"/>
    <x v="2"/>
    <x v="0"/>
    <x v="0"/>
    <s v="."/>
    <x v="3"/>
    <x v="2"/>
  </r>
  <r>
    <x v="1"/>
    <n v="10"/>
    <n v="636"/>
    <x v="2"/>
    <x v="40"/>
    <s v="31-403"/>
    <n v="60"/>
    <s v="."/>
    <n v="1"/>
    <n v="1.5"/>
    <n v="1"/>
    <n v="2"/>
    <n v="3"/>
    <s v="N"/>
    <s v="N"/>
    <s v="N"/>
    <s v="."/>
    <n v="1"/>
    <n v="3.7"/>
    <n v="4.5"/>
    <n v="1"/>
    <n v="1"/>
    <s v="Y"/>
    <s v="N"/>
    <s v="N"/>
    <s v="."/>
    <s v="."/>
    <n v="1"/>
    <n v="7.5"/>
    <n v="8.6999999999999993"/>
    <n v="1"/>
    <n v="1"/>
    <s v="Y"/>
    <s v="N"/>
    <s v="N"/>
    <s v="."/>
    <s v="."/>
    <n v="1"/>
    <n v="12.9"/>
    <n v="12.6"/>
    <n v="2"/>
    <n v="2"/>
    <s v="Y"/>
    <s v="N"/>
    <s v="N"/>
    <s v="."/>
    <s v="."/>
    <n v="4.5000000000000003E-5"/>
    <n v="2.248E-3"/>
    <n v="1.703E-2"/>
    <n v="6.1440000000000002E-2"/>
    <n v="104.78700000000001"/>
    <n v="101.042"/>
    <n v="99.647000000000006"/>
    <x v="3"/>
    <x v="1"/>
    <x v="1"/>
    <s v="N"/>
    <x v="3"/>
    <x v="2"/>
  </r>
  <r>
    <x v="1"/>
    <n v="16"/>
    <n v="1019"/>
    <x v="2"/>
    <x v="40"/>
    <s v="31-403"/>
    <n v="59"/>
    <s v="."/>
    <n v="1"/>
    <n v="3.2"/>
    <n v="4.2"/>
    <n v="1"/>
    <n v="2"/>
    <s v="N"/>
    <s v="N"/>
    <s v="N"/>
    <s v="."/>
    <n v="1"/>
    <n v="5.4"/>
    <n v="8.5"/>
    <n v="1"/>
    <n v="1"/>
    <s v="Y"/>
    <s v="N"/>
    <s v="Y"/>
    <s v="."/>
    <s v="."/>
    <n v="1"/>
    <n v="9.3000000000000007"/>
    <n v="11"/>
    <n v="1"/>
    <n v="1"/>
    <s v="Y"/>
    <s v="N"/>
    <s v="Y"/>
    <s v="TERM"/>
    <s v="."/>
    <n v="1"/>
    <n v="14.2"/>
    <n v="11.9"/>
    <n v="2"/>
    <n v="2"/>
    <s v="Y"/>
    <s v="N"/>
    <s v="Y"/>
    <s v="."/>
    <s v="."/>
    <n v="1.6930000000000001E-3"/>
    <n v="1.1704000000000001E-2"/>
    <n v="3.3759999999999998E-2"/>
    <n v="6.0330000000000002E-2"/>
    <n v="107.82299999999999"/>
    <n v="91.39"/>
    <n v="80.522000000000006"/>
    <x v="3"/>
    <x v="1"/>
    <x v="1"/>
    <s v="N"/>
    <x v="4"/>
    <x v="2"/>
  </r>
  <r>
    <x v="1"/>
    <n v="3"/>
    <n v="178"/>
    <x v="2"/>
    <x v="40"/>
    <s v="31-403"/>
    <n v="50"/>
    <s v="."/>
    <n v="1"/>
    <n v="4.9000000000000004"/>
    <n v="6"/>
    <n v="3"/>
    <n v="1"/>
    <s v="N"/>
    <s v="N"/>
    <s v="N"/>
    <s v="."/>
    <n v="1"/>
    <n v="7.4"/>
    <n v="7.2"/>
    <n v="2"/>
    <n v="2"/>
    <s v="N"/>
    <s v="N"/>
    <s v="N"/>
    <s v="."/>
    <s v="."/>
    <n v="1"/>
    <n v="10.4"/>
    <n v="10.3"/>
    <n v="2"/>
    <n v="2"/>
    <s v="N"/>
    <s v="N"/>
    <s v="N"/>
    <s v="."/>
    <s v="."/>
    <n v="1"/>
    <n v="15.1"/>
    <n v="11.8"/>
    <n v="3"/>
    <n v="2"/>
    <s v="N"/>
    <s v="N"/>
    <s v="N"/>
    <s v="."/>
    <s v="."/>
    <n v="5.2919999999999998E-3"/>
    <n v="1.1508000000000001E-2"/>
    <n v="3.3099999999999997E-2"/>
    <n v="6.3079999999999997E-2"/>
    <n v="101.31"/>
    <n v="87.096000000000004"/>
    <n v="70.281000000000006"/>
    <x v="2"/>
    <x v="0"/>
    <x v="0"/>
    <s v="."/>
    <x v="5"/>
    <x v="2"/>
  </r>
  <r>
    <x v="1"/>
    <n v="19"/>
    <n v="1184"/>
    <x v="2"/>
    <x v="40"/>
    <s v="31-403"/>
    <n v="32"/>
    <s v="."/>
    <n v="1"/>
    <n v="2.8"/>
    <n v="2.1"/>
    <n v="1"/>
    <n v="3"/>
    <s v="N"/>
    <s v="N"/>
    <s v="N"/>
    <s v="."/>
    <n v="1"/>
    <n v="5"/>
    <n v="5.9"/>
    <n v="3"/>
    <n v="3"/>
    <s v="N"/>
    <s v="N"/>
    <s v="N"/>
    <s v="."/>
    <s v="."/>
    <n v="1"/>
    <n v="8"/>
    <n v="8.6999999999999993"/>
    <n v="3"/>
    <n v="3"/>
    <s v="N"/>
    <s v="N"/>
    <s v="N"/>
    <s v="."/>
    <s v="."/>
    <n v="1"/>
    <n v="14.9"/>
    <n v="12.2"/>
    <n v="2"/>
    <n v="3"/>
    <s v="N"/>
    <s v="N"/>
    <s v="N"/>
    <s v="."/>
    <s v="."/>
    <n v="3.6999999999999999E-4"/>
    <n v="5.2209999999999999E-3"/>
    <n v="1.8169999999999999E-2"/>
    <n v="6.6530000000000006E-2"/>
    <n v="100.83799999999999"/>
    <n v="88.480999999999995"/>
    <n v="69.869"/>
    <x v="2"/>
    <x v="0"/>
    <x v="0"/>
    <s v="."/>
    <x v="5"/>
    <x v="2"/>
  </r>
  <r>
    <x v="1"/>
    <n v="4"/>
    <n v="253"/>
    <x v="2"/>
    <x v="40"/>
    <s v="31-403"/>
    <n v="61"/>
    <s v="."/>
    <n v="1"/>
    <n v="5.0999999999999996"/>
    <n v="8"/>
    <n v="3"/>
    <n v="3"/>
    <s v="N"/>
    <s v="N"/>
    <s v="N"/>
    <s v="."/>
    <n v="1"/>
    <n v="8.6"/>
    <n v="8.6"/>
    <n v="2"/>
    <n v="3"/>
    <s v="N"/>
    <s v="N"/>
    <s v="N"/>
    <s v="."/>
    <s v="."/>
    <n v="1"/>
    <n v="11"/>
    <n v="11.7"/>
    <n v="3"/>
    <n v="3"/>
    <s v="N"/>
    <s v="N"/>
    <s v="N"/>
    <s v="."/>
    <s v="."/>
    <n v="1"/>
    <n v="15.3"/>
    <n v="12"/>
    <n v="3"/>
    <n v="3"/>
    <s v="N"/>
    <s v="N"/>
    <s v="N"/>
    <s v="."/>
    <s v="."/>
    <n v="9.7920000000000004E-3"/>
    <n v="1.9081999999999998E-2"/>
    <n v="4.5170000000000002E-2"/>
    <n v="6.6100000000000006E-2"/>
    <n v="103.602"/>
    <n v="87.343999999999994"/>
    <n v="69.155000000000001"/>
    <x v="2"/>
    <x v="0"/>
    <x v="0"/>
    <s v="."/>
    <x v="5"/>
    <x v="2"/>
  </r>
  <r>
    <x v="0"/>
    <n v="8"/>
    <n v="481"/>
    <x v="2"/>
    <x v="40"/>
    <s v="31-403"/>
    <n v="33"/>
    <s v="."/>
    <n v="1"/>
    <n v="2.8"/>
    <n v="4.2"/>
    <n v="2"/>
    <n v="3"/>
    <s v="N"/>
    <s v="N"/>
    <s v="N"/>
    <s v="."/>
    <n v="1"/>
    <n v="4.4000000000000004"/>
    <n v="6"/>
    <n v="3"/>
    <n v="3"/>
    <s v="N"/>
    <s v="N"/>
    <s v="N"/>
    <s v="."/>
    <s v="."/>
    <n v="1"/>
    <n v="8"/>
    <n v="9.4"/>
    <n v="2"/>
    <n v="3"/>
    <s v="N"/>
    <s v="N"/>
    <s v="N"/>
    <s v="."/>
    <s v="."/>
    <n v="1"/>
    <n v="13.2"/>
    <n v="10.8"/>
    <n v="3"/>
    <n v="3"/>
    <s v="N"/>
    <s v="N"/>
    <s v="N"/>
    <s v="."/>
    <s v="."/>
    <n v="1.482E-3"/>
    <n v="4.7520000000000001E-3"/>
    <n v="2.121E-2"/>
    <n v="4.6190000000000002E-2"/>
    <n v="95.643000000000001"/>
    <n v="82.308999999999997"/>
    <n v="60.965000000000003"/>
    <x v="2"/>
    <x v="0"/>
    <x v="0"/>
    <s v="."/>
    <x v="6"/>
    <x v="2"/>
  </r>
  <r>
    <x v="1"/>
    <n v="15"/>
    <n v="945"/>
    <x v="2"/>
    <x v="40"/>
    <s v="31-403"/>
    <n v="49"/>
    <s v="."/>
    <n v="1"/>
    <n v="3.5"/>
    <n v="5.2"/>
    <n v="2"/>
    <n v="2"/>
    <s v="N"/>
    <s v="N"/>
    <s v="N"/>
    <s v="."/>
    <n v="1"/>
    <n v="5.2"/>
    <n v="7.5"/>
    <n v="2"/>
    <n v="2"/>
    <s v="N"/>
    <s v="N"/>
    <s v="Y"/>
    <s v="TERM"/>
    <s v="."/>
    <n v="1"/>
    <n v="7.4"/>
    <n v="10.1"/>
    <n v="1"/>
    <n v="2"/>
    <s v="N"/>
    <s v="N"/>
    <s v="Y"/>
    <s v="."/>
    <s v="."/>
    <n v="1"/>
    <n v="12"/>
    <n v="11.1"/>
    <n v="2"/>
    <n v="2"/>
    <s v="N"/>
    <s v="N"/>
    <s v="Y"/>
    <s v="."/>
    <s v="."/>
    <n v="2.8389999999999999E-3"/>
    <n v="8.7749999999999998E-3"/>
    <n v="2.265E-2"/>
    <n v="4.4359999999999997E-2"/>
    <n v="90.728999999999999"/>
    <n v="80.932000000000002"/>
    <n v="53.835000000000001"/>
    <x v="1"/>
    <x v="1"/>
    <x v="0"/>
    <s v="N"/>
    <x v="6"/>
    <x v="2"/>
  </r>
  <r>
    <x v="1"/>
    <n v="10"/>
    <n v="636"/>
    <x v="2"/>
    <x v="40"/>
    <s v="31-403"/>
    <n v="60"/>
    <s v="."/>
    <n v="1"/>
    <n v="3.5"/>
    <n v="4"/>
    <n v="2"/>
    <n v="2"/>
    <s v="Y"/>
    <s v="N"/>
    <s v="N"/>
    <s v="."/>
    <n v="1"/>
    <n v="5.8"/>
    <n v="7.1"/>
    <n v="1"/>
    <n v="1"/>
    <s v="Y"/>
    <s v="N"/>
    <s v="N"/>
    <s v="."/>
    <s v="."/>
    <n v="1"/>
    <n v="9"/>
    <n v="11.1"/>
    <n v="1"/>
    <n v="1"/>
    <s v="Y"/>
    <s v="N"/>
    <s v="N"/>
    <s v="."/>
    <s v="."/>
    <n v="1"/>
    <n v="15"/>
    <n v="13"/>
    <n v="2"/>
    <n v="2"/>
    <s v="Y"/>
    <s v="N"/>
    <s v="N"/>
    <s v="."/>
    <s v="."/>
    <n v="1.6800000000000001E-3"/>
    <n v="8.7709999999999993E-3"/>
    <n v="3.3270000000000001E-2"/>
    <n v="7.6050000000000006E-2"/>
    <n v="100.745"/>
    <n v="79.108000000000004"/>
    <n v="49.905000000000001"/>
    <x v="3"/>
    <x v="1"/>
    <x v="1"/>
    <s v="N"/>
    <x v="7"/>
    <x v="2"/>
  </r>
  <r>
    <x v="1"/>
    <n v="13"/>
    <n v="792"/>
    <x v="2"/>
    <x v="40"/>
    <s v="31-403"/>
    <n v="24"/>
    <s v="."/>
    <n v="1"/>
    <n v="2.4"/>
    <n v="1.8"/>
    <n v="3"/>
    <n v="2"/>
    <s v="N"/>
    <s v="N"/>
    <s v="N"/>
    <s v="."/>
    <n v="1"/>
    <n v="4.7"/>
    <n v="4.5999999999999996"/>
    <n v="3"/>
    <n v="3"/>
    <s v="N"/>
    <s v="N"/>
    <s v="N"/>
    <s v="."/>
    <s v="."/>
    <n v="1"/>
    <n v="8.3000000000000007"/>
    <n v="8.3000000000000007"/>
    <n v="2"/>
    <n v="3"/>
    <s v="N"/>
    <s v="N"/>
    <s v="N"/>
    <s v="."/>
    <s v="."/>
    <n v="1"/>
    <n v="13.6"/>
    <n v="10.199999999999999"/>
    <n v="2"/>
    <n v="2"/>
    <s v="Y"/>
    <s v="N"/>
    <s v="N"/>
    <s v="."/>
    <s v="."/>
    <n v="2.33E-4"/>
    <n v="2.9840000000000001E-3"/>
    <n v="1.7149999999999999E-2"/>
    <n v="4.2450000000000002E-2"/>
    <n v="102.364"/>
    <n v="71.644000000000005"/>
    <n v="40.515000000000001"/>
    <x v="3"/>
    <x v="1"/>
    <x v="1"/>
    <s v="N"/>
    <x v="7"/>
    <x v="2"/>
  </r>
  <r>
    <x v="0"/>
    <n v="16"/>
    <n v="998"/>
    <x v="2"/>
    <x v="40"/>
    <s v="31-403"/>
    <n v="38"/>
    <s v="."/>
    <n v="1"/>
    <n v="3"/>
    <n v="4.9000000000000004"/>
    <n v="3"/>
    <n v="2"/>
    <s v="N"/>
    <s v="N"/>
    <s v="N"/>
    <s v="."/>
    <n v="1"/>
    <n v="4.4000000000000004"/>
    <n v="5.3"/>
    <n v="2"/>
    <n v="2"/>
    <s v="N"/>
    <s v="N"/>
    <s v="N"/>
    <s v="."/>
    <s v="."/>
    <n v="1"/>
    <n v="8.3000000000000007"/>
    <n v="9.6"/>
    <n v="2"/>
    <n v="2"/>
    <s v="N"/>
    <s v="N"/>
    <s v="N"/>
    <s v="."/>
    <s v="."/>
    <n v="1"/>
    <n v="13.9"/>
    <n v="11.7"/>
    <n v="3"/>
    <n v="2"/>
    <s v="N"/>
    <s v="N"/>
    <s v="N"/>
    <s v="."/>
    <s v="."/>
    <n v="2.1610000000000002E-3"/>
    <n v="3.7079999999999999E-3"/>
    <n v="2.2950000000000002E-2"/>
    <n v="5.7079999999999999E-2"/>
    <n v="90.5"/>
    <n v="74.751999999999995"/>
    <n v="39.783000000000001"/>
    <x v="2"/>
    <x v="0"/>
    <x v="0"/>
    <s v="."/>
    <x v="7"/>
    <x v="2"/>
  </r>
  <r>
    <x v="0"/>
    <n v="4"/>
    <n v="246"/>
    <x v="2"/>
    <x v="40"/>
    <s v="31-403"/>
    <n v="54"/>
    <s v="."/>
    <n v="1"/>
    <n v="3.5"/>
    <n v="4.5"/>
    <n v="2"/>
    <n v="3"/>
    <s v="N"/>
    <s v="N"/>
    <s v="N"/>
    <s v="."/>
    <n v="1"/>
    <n v="5"/>
    <n v="6.8"/>
    <n v="1"/>
    <n v="2"/>
    <s v="N"/>
    <s v="N"/>
    <s v="N"/>
    <s v="."/>
    <s v="."/>
    <n v="1"/>
    <n v="9"/>
    <n v="9.6999999999999993"/>
    <n v="1"/>
    <n v="3"/>
    <s v="N"/>
    <s v="N"/>
    <s v="N"/>
    <s v="."/>
    <s v="."/>
    <n v="1"/>
    <n v="11.3"/>
    <n v="10.5"/>
    <n v="2"/>
    <n v="2"/>
    <s v="N"/>
    <s v="N"/>
    <s v="N"/>
    <s v="."/>
    <s v="."/>
    <n v="2.1259999999999999E-3"/>
    <n v="6.9360000000000003E-3"/>
    <n v="2.5399999999999999E-2"/>
    <n v="3.737E-2"/>
    <n v="74.590999999999994"/>
    <n v="75.113"/>
    <n v="38.076000000000001"/>
    <x v="1"/>
    <x v="1"/>
    <x v="0"/>
    <s v="N"/>
    <x v="7"/>
    <x v="2"/>
  </r>
  <r>
    <x v="0"/>
    <n v="2"/>
    <n v="106"/>
    <x v="2"/>
    <x v="40"/>
    <s v="31-403"/>
    <n v="42"/>
    <s v="."/>
    <n v="1"/>
    <n v="2.6"/>
    <n v="4.7"/>
    <n v="2"/>
    <n v="2"/>
    <s v="N"/>
    <s v="N"/>
    <s v="N"/>
    <s v="."/>
    <n v="1"/>
    <n v="3.9"/>
    <n v="5.6"/>
    <n v="2"/>
    <n v="2"/>
    <s v="N"/>
    <s v="N"/>
    <s v="N"/>
    <s v="."/>
    <s v="."/>
    <n v="1"/>
    <n v="7.7"/>
    <n v="8.4"/>
    <n v="1"/>
    <n v="3"/>
    <s v="N"/>
    <s v="N"/>
    <s v="N"/>
    <s v="."/>
    <s v="."/>
    <n v="1"/>
    <n v="12.5"/>
    <n v="9"/>
    <n v="2"/>
    <n v="2"/>
    <s v="N"/>
    <s v="N"/>
    <s v="N"/>
    <s v="."/>
    <s v="."/>
    <n v="1.7229999999999999E-3"/>
    <n v="3.669E-3"/>
    <n v="1.6299999999999999E-2"/>
    <n v="3.0370000000000001E-2"/>
    <n v="81.507000000000005"/>
    <n v="62.334000000000003"/>
    <n v="30.68"/>
    <x v="1"/>
    <x v="1"/>
    <x v="0"/>
    <s v="N"/>
    <x v="8"/>
    <x v="2"/>
  </r>
  <r>
    <x v="0"/>
    <n v="17"/>
    <n v="1072"/>
    <x v="2"/>
    <x v="40"/>
    <s v="31-403"/>
    <n v="48"/>
    <s v="."/>
    <n v="1"/>
    <n v="1.7"/>
    <n v="1.2"/>
    <n v="2"/>
    <n v="3"/>
    <s v="N"/>
    <s v="N"/>
    <s v="N"/>
    <s v="."/>
    <n v="1"/>
    <n v="2.7"/>
    <n v="2.7"/>
    <n v="2"/>
    <n v="3"/>
    <s v="N"/>
    <s v="N"/>
    <s v="N"/>
    <s v="."/>
    <s v="."/>
    <n v="1"/>
    <n v="5.6"/>
    <n v="5.4"/>
    <n v="1"/>
    <n v="3"/>
    <s v="N"/>
    <s v="N"/>
    <s v="N"/>
    <s v="."/>
    <s v="."/>
    <n v="1"/>
    <n v="10.8"/>
    <n v="6.8"/>
    <n v="2"/>
    <n v="3"/>
    <s v="N"/>
    <s v="N"/>
    <s v="N"/>
    <s v="."/>
    <s v="."/>
    <n v="7.2999999999999999E-5"/>
    <n v="5.9000000000000003E-4"/>
    <n v="4.8999999999999998E-3"/>
    <n v="1.498E-2"/>
    <n v="77.198999999999998"/>
    <n v="50.32"/>
    <n v="4.6870000000000003"/>
    <x v="1"/>
    <x v="1"/>
    <x v="0"/>
    <s v="N"/>
    <x v="8"/>
    <x v="2"/>
  </r>
  <r>
    <x v="1"/>
    <n v="6"/>
    <n v="364"/>
    <x v="2"/>
    <x v="40"/>
    <s v="31-403"/>
    <n v="44"/>
    <s v="."/>
    <n v="1"/>
    <n v="2.9"/>
    <n v="2.1"/>
    <n v="1"/>
    <n v="2"/>
    <s v="Y"/>
    <s v="N"/>
    <s v="N"/>
    <s v="."/>
    <n v="1"/>
    <n v="4.5999999999999996"/>
    <n v="4.0999999999999996"/>
    <n v="1"/>
    <n v="1"/>
    <s v="Y"/>
    <s v="N"/>
    <s v="Y"/>
    <s v="."/>
    <s v="."/>
    <n v="1"/>
    <n v="8"/>
    <n v="7.6"/>
    <n v="1"/>
    <n v="2"/>
    <s v="Y"/>
    <s v="N"/>
    <s v="Y"/>
    <s v="."/>
    <s v="."/>
    <n v="1"/>
    <n v="12.9"/>
    <n v="9"/>
    <n v="2"/>
    <n v="2"/>
    <s v="Y"/>
    <s v="N"/>
    <s v="Y"/>
    <s v="."/>
    <s v="."/>
    <n v="3.8400000000000001E-4"/>
    <n v="2.32E-3"/>
    <n v="1.3860000000000001E-2"/>
    <n v="3.1350000000000003E-2"/>
    <n v="97.259"/>
    <n v="46.256"/>
    <n v="4.383"/>
    <x v="3"/>
    <x v="1"/>
    <x v="1"/>
    <s v="N"/>
    <x v="8"/>
    <x v="2"/>
  </r>
  <r>
    <x v="0"/>
    <n v="5"/>
    <n v="260"/>
    <x v="2"/>
    <x v="40"/>
    <s v="31-403"/>
    <n v="4"/>
    <s v="."/>
    <n v="1"/>
    <n v="3.5"/>
    <n v="6"/>
    <n v="1"/>
    <n v="2"/>
    <s v="Y"/>
    <s v="N"/>
    <s v="N"/>
    <s v="."/>
    <n v="1"/>
    <n v="4.2"/>
    <n v="7.1"/>
    <n v="3"/>
    <n v="3"/>
    <s v="N"/>
    <s v="N"/>
    <s v="N"/>
    <s v="."/>
    <s v="."/>
    <n v="1"/>
    <n v="7.8"/>
    <n v="8.1"/>
    <n v="1"/>
    <n v="3"/>
    <s v="N"/>
    <s v="N"/>
    <s v="N"/>
    <s v="."/>
    <s v="."/>
    <n v="1"/>
    <n v="10.7"/>
    <n v="8"/>
    <n v="2"/>
    <n v="3"/>
    <s v="N"/>
    <s v="N"/>
    <s v="N"/>
    <s v="."/>
    <s v="."/>
    <n v="3.7799999999999999E-3"/>
    <n v="6.352E-3"/>
    <n v="1.5350000000000001E-2"/>
    <n v="2.0539999999999999E-2"/>
    <n v="70.844999999999999"/>
    <n v="48.228000000000002"/>
    <n v="-4.7649999999999997"/>
    <x v="1"/>
    <x v="1"/>
    <x v="0"/>
    <s v="N"/>
    <x v="8"/>
    <x v="2"/>
  </r>
  <r>
    <x v="1"/>
    <n v="9"/>
    <n v="522"/>
    <x v="2"/>
    <x v="41"/>
    <s v="31-404"/>
    <n v="10"/>
    <s v="."/>
    <n v="1"/>
    <n v="3.7"/>
    <n v="6.7"/>
    <n v="3"/>
    <n v="2"/>
    <s v="N"/>
    <s v="N"/>
    <s v="N"/>
    <s v="."/>
    <n v="1"/>
    <n v="6.5"/>
    <n v="8.9"/>
    <n v="2"/>
    <n v="2"/>
    <s v="N"/>
    <s v="N"/>
    <s v="N"/>
    <s v="."/>
    <s v="."/>
    <n v="1"/>
    <n v="9.6999999999999993"/>
    <n v="14.3"/>
    <n v="2"/>
    <n v="2"/>
    <s v="N"/>
    <s v="N"/>
    <s v="N"/>
    <s v="."/>
    <s v="."/>
    <n v="1"/>
    <n v="13.6"/>
    <n v="17"/>
    <n v="2"/>
    <n v="3"/>
    <s v="N"/>
    <s v="N"/>
    <s v="N"/>
    <s v="."/>
    <s v="."/>
    <n v="4.9829999999999996E-3"/>
    <n v="1.5446E-2"/>
    <n v="5.951E-2"/>
    <n v="0.11791"/>
    <n v="108.85899999999999"/>
    <n v="142.267"/>
    <n v="204.06800000000001"/>
    <x v="2"/>
    <x v="0"/>
    <x v="0"/>
    <s v="."/>
    <x v="0"/>
    <x v="0"/>
  </r>
  <r>
    <x v="1"/>
    <n v="6"/>
    <n v="325"/>
    <x v="2"/>
    <x v="41"/>
    <s v="31-404"/>
    <n v="5"/>
    <s v="."/>
    <n v="1"/>
    <n v="3.1"/>
    <n v="5.4"/>
    <n v="3"/>
    <n v="2"/>
    <s v="N"/>
    <s v="N"/>
    <s v="N"/>
    <s v="."/>
    <n v="1"/>
    <n v="4.5999999999999996"/>
    <n v="7.1"/>
    <n v="3"/>
    <n v="2"/>
    <s v="N"/>
    <s v="N"/>
    <s v="N"/>
    <s v="."/>
    <s v="."/>
    <n v="1"/>
    <n v="10.199999999999999"/>
    <n v="13.2"/>
    <n v="1"/>
    <n v="1"/>
    <s v="N"/>
    <s v="N"/>
    <s v="N"/>
    <s v="."/>
    <s v="."/>
    <n v="1"/>
    <n v="15.7"/>
    <n v="18.2"/>
    <n v="2"/>
    <n v="2"/>
    <s v="N"/>
    <s v="N"/>
    <s v="N"/>
    <s v="."/>
    <s v="."/>
    <n v="2.712E-3"/>
    <n v="6.9569999999999996E-3"/>
    <n v="5.3319999999999999E-2"/>
    <n v="0.15601000000000001"/>
    <n v="112.357"/>
    <n v="134.01599999999999"/>
    <n v="192.02"/>
    <x v="1"/>
    <x v="1"/>
    <x v="0"/>
    <s v="N"/>
    <x v="0"/>
    <x v="1"/>
  </r>
  <r>
    <x v="0"/>
    <n v="7"/>
    <n v="436"/>
    <x v="2"/>
    <x v="41"/>
    <s v="31-404"/>
    <n v="52"/>
    <s v="."/>
    <n v="1"/>
    <n v="3.3"/>
    <n v="5.9"/>
    <n v="1"/>
    <n v="1"/>
    <s v="Y"/>
    <s v="N"/>
    <s v="Y"/>
    <s v="."/>
    <n v="1"/>
    <n v="5.3"/>
    <n v="7.7"/>
    <n v="1"/>
    <n v="1"/>
    <s v="N"/>
    <s v="N"/>
    <s v="Y"/>
    <s v="."/>
    <s v="."/>
    <n v="1"/>
    <n v="9.6999999999999993"/>
    <n v="13.8"/>
    <n v="2"/>
    <n v="2"/>
    <s v="N"/>
    <s v="N"/>
    <s v="Y"/>
    <s v="."/>
    <s v="."/>
    <n v="1"/>
    <n v="14.2"/>
    <n v="16"/>
    <n v="3"/>
    <n v="2"/>
    <s v="N"/>
    <s v="N"/>
    <s v="Y"/>
    <s v="."/>
    <s v="."/>
    <n v="3.4459999999999998E-3"/>
    <n v="9.4269999999999996E-3"/>
    <n v="5.5419999999999997E-2"/>
    <n v="0.10906"/>
    <n v="111.217"/>
    <n v="132.61799999999999"/>
    <n v="185.28100000000001"/>
    <x v="4"/>
    <x v="1"/>
    <x v="0"/>
    <s v="N"/>
    <x v="0"/>
    <x v="1"/>
  </r>
  <r>
    <x v="1"/>
    <n v="20"/>
    <n v="1229"/>
    <x v="2"/>
    <x v="41"/>
    <s v="31-404"/>
    <n v="13"/>
    <s v="."/>
    <n v="1"/>
    <n v="4.0999999999999996"/>
    <n v="6.2"/>
    <n v="3"/>
    <n v="2"/>
    <s v="N"/>
    <s v="N"/>
    <s v="N"/>
    <s v="."/>
    <n v="1"/>
    <n v="5.2"/>
    <n v="9.5"/>
    <n v="2"/>
    <n v="2"/>
    <s v="N"/>
    <s v="N"/>
    <s v="N"/>
    <s v="."/>
    <s v="."/>
    <n v="1"/>
    <n v="10.5"/>
    <n v="13.1"/>
    <n v="2"/>
    <n v="2"/>
    <s v="N"/>
    <s v="N"/>
    <s v="N"/>
    <s v="."/>
    <s v="."/>
    <n v="1"/>
    <n v="14.5"/>
    <n v="14.9"/>
    <n v="2"/>
    <n v="2"/>
    <s v="N"/>
    <s v="N"/>
    <s v="N"/>
    <s v="."/>
    <s v="."/>
    <n v="4.7280000000000004E-3"/>
    <n v="1.4079E-2"/>
    <n v="5.4059999999999997E-2"/>
    <n v="9.6570000000000003E-2"/>
    <n v="108.761"/>
    <n v="128.20599999999999"/>
    <n v="169.43600000000001"/>
    <x v="2"/>
    <x v="0"/>
    <x v="0"/>
    <s v="."/>
    <x v="9"/>
    <x v="2"/>
  </r>
  <r>
    <x v="0"/>
    <n v="5"/>
    <n v="279"/>
    <x v="2"/>
    <x v="41"/>
    <s v="31-404"/>
    <n v="23"/>
    <s v="."/>
    <n v="1"/>
    <n v="3.3"/>
    <n v="7.2"/>
    <n v="1"/>
    <n v="2"/>
    <s v="Y"/>
    <s v="N"/>
    <s v="N"/>
    <s v="."/>
    <n v="1"/>
    <n v="4.9000000000000004"/>
    <n v="8"/>
    <n v="1"/>
    <n v="1"/>
    <s v="Y"/>
    <s v="N"/>
    <s v="N"/>
    <s v="."/>
    <s v="."/>
    <n v="1"/>
    <n v="9.5"/>
    <n v="13.6"/>
    <n v="1"/>
    <n v="1"/>
    <s v="Y"/>
    <s v="N"/>
    <s v="N"/>
    <s v="."/>
    <s v="."/>
    <n v="1"/>
    <n v="15.6"/>
    <n v="16.7"/>
    <n v="2"/>
    <n v="3"/>
    <s v="Y"/>
    <s v="N"/>
    <s v="N"/>
    <s v="."/>
    <s v="."/>
    <n v="5.1320000000000003E-3"/>
    <n v="9.4079999999999997E-3"/>
    <n v="5.271E-2"/>
    <n v="0.13052"/>
    <n v="109.691"/>
    <n v="126.773"/>
    <n v="169.12700000000001"/>
    <x v="3"/>
    <x v="1"/>
    <x v="1"/>
    <s v="N"/>
    <x v="9"/>
    <x v="2"/>
  </r>
  <r>
    <x v="0"/>
    <n v="4"/>
    <n v="222"/>
    <x v="2"/>
    <x v="41"/>
    <s v="31-404"/>
    <n v="30"/>
    <s v="."/>
    <n v="1"/>
    <n v="3.2"/>
    <n v="5.5"/>
    <n v="3"/>
    <n v="2"/>
    <s v="N"/>
    <s v="N"/>
    <s v="N"/>
    <s v="."/>
    <n v="1"/>
    <n v="4.8"/>
    <n v="6.5"/>
    <n v="3"/>
    <n v="2"/>
    <s v="N"/>
    <s v="N"/>
    <s v="N"/>
    <s v="."/>
    <s v="."/>
    <n v="1"/>
    <n v="10"/>
    <n v="12.5"/>
    <n v="2"/>
    <n v="2"/>
    <s v="N"/>
    <s v="N"/>
    <s v="N"/>
    <s v="."/>
    <s v="."/>
    <n v="1"/>
    <n v="16"/>
    <n v="17.2"/>
    <n v="3"/>
    <n v="2"/>
    <s v="N"/>
    <s v="N"/>
    <s v="N"/>
    <s v="."/>
    <s v="."/>
    <n v="2.9039999999999999E-3"/>
    <n v="6.084E-3"/>
    <n v="4.6879999999999998E-2"/>
    <n v="0.14199999999999999"/>
    <n v="108.666"/>
    <n v="124.905"/>
    <n v="160.15799999999999"/>
    <x v="2"/>
    <x v="0"/>
    <x v="0"/>
    <s v="."/>
    <x v="9"/>
    <x v="2"/>
  </r>
  <r>
    <x v="1"/>
    <n v="14"/>
    <n v="866"/>
    <x v="2"/>
    <x v="41"/>
    <s v="31-404"/>
    <n v="34"/>
    <s v="."/>
    <n v="1"/>
    <n v="3.9"/>
    <n v="5.4"/>
    <n v="1"/>
    <n v="1"/>
    <s v="Y"/>
    <s v="N"/>
    <s v="N"/>
    <s v="."/>
    <n v="1"/>
    <n v="5.8"/>
    <n v="7.6"/>
    <n v="1"/>
    <n v="1"/>
    <s v="Y"/>
    <s v="N"/>
    <s v="N"/>
    <s v="."/>
    <s v="."/>
    <n v="1"/>
    <n v="9.1999999999999993"/>
    <n v="12.1"/>
    <n v="1"/>
    <n v="2"/>
    <s v="Y"/>
    <s v="N"/>
    <s v="N"/>
    <s v="."/>
    <s v="."/>
    <n v="1"/>
    <n v="14.5"/>
    <n v="14.1"/>
    <n v="2"/>
    <n v="2"/>
    <s v="Y"/>
    <s v="N"/>
    <s v="N"/>
    <s v="."/>
    <s v="."/>
    <n v="3.4120000000000001E-3"/>
    <n v="1.005E-2"/>
    <n v="4.0410000000000001E-2"/>
    <n v="8.6480000000000001E-2"/>
    <n v="116.919"/>
    <n v="109.929"/>
    <n v="134.161"/>
    <x v="3"/>
    <x v="1"/>
    <x v="1"/>
    <s v="N"/>
    <x v="1"/>
    <x v="2"/>
  </r>
  <r>
    <x v="0"/>
    <n v="19"/>
    <n v="1190"/>
    <x v="2"/>
    <x v="41"/>
    <s v="31-404"/>
    <n v="38"/>
    <s v="."/>
    <n v="1"/>
    <n v="3.7"/>
    <n v="5"/>
    <n v="2"/>
    <n v="2"/>
    <s v="N"/>
    <s v="N"/>
    <s v="N"/>
    <s v="."/>
    <n v="1"/>
    <n v="5.2"/>
    <n v="7.7"/>
    <n v="1"/>
    <n v="1"/>
    <s v="Y"/>
    <s v="N"/>
    <s v="N"/>
    <s v="."/>
    <s v="."/>
    <n v="1"/>
    <n v="10.7"/>
    <n v="12.3"/>
    <n v="1"/>
    <n v="1"/>
    <s v="Y"/>
    <s v="N"/>
    <s v="N"/>
    <s v="."/>
    <s v="."/>
    <n v="1"/>
    <n v="14.5"/>
    <n v="15"/>
    <n v="1"/>
    <n v="2"/>
    <s v="Y"/>
    <s v="N"/>
    <s v="N"/>
    <s v="."/>
    <s v="."/>
    <n v="2.7750000000000001E-3"/>
    <n v="9.2490000000000003E-3"/>
    <n v="4.8559999999999999E-2"/>
    <n v="9.7869999999999999E-2"/>
    <n v="104.81399999999999"/>
    <n v="114.36199999999999"/>
    <n v="126.30500000000001"/>
    <x v="6"/>
    <x v="1"/>
    <x v="1"/>
    <s v="N"/>
    <x v="1"/>
    <x v="2"/>
  </r>
  <r>
    <x v="0"/>
    <n v="1"/>
    <n v="51"/>
    <x v="2"/>
    <x v="41"/>
    <s v="31-404"/>
    <n v="51"/>
    <s v="."/>
    <n v="1"/>
    <n v="2.2999999999999998"/>
    <n v="4.5"/>
    <n v="2"/>
    <n v="2"/>
    <s v="Y"/>
    <s v="N"/>
    <s v="N"/>
    <s v="."/>
    <n v="1"/>
    <n v="5.3"/>
    <n v="8.4"/>
    <n v="1"/>
    <n v="1"/>
    <s v="Y"/>
    <s v="N"/>
    <s v="N"/>
    <s v="."/>
    <s v="."/>
    <n v="1"/>
    <n v="8.3000000000000007"/>
    <n v="12.5"/>
    <n v="2"/>
    <n v="3"/>
    <s v="Y"/>
    <s v="N"/>
    <s v="N"/>
    <s v="."/>
    <s v="."/>
    <n v="1"/>
    <n v="13.5"/>
    <n v="14.5"/>
    <n v="2"/>
    <n v="3"/>
    <s v="Y"/>
    <s v="N"/>
    <s v="N"/>
    <s v="."/>
    <s v="."/>
    <n v="1.397E-3"/>
    <n v="1.1219E-2"/>
    <n v="3.891E-2"/>
    <n v="8.5150000000000003E-2"/>
    <n v="96.72"/>
    <n v="113.083"/>
    <n v="117.158"/>
    <x v="3"/>
    <x v="1"/>
    <x v="1"/>
    <s v="N"/>
    <x v="2"/>
    <x v="2"/>
  </r>
  <r>
    <x v="1"/>
    <n v="8"/>
    <n v="492"/>
    <x v="2"/>
    <x v="41"/>
    <s v="31-404"/>
    <n v="44"/>
    <s v="."/>
    <n v="1"/>
    <n v="3.2"/>
    <n v="4.5"/>
    <n v="2"/>
    <n v="2"/>
    <s v="Y"/>
    <s v="N"/>
    <s v="N"/>
    <s v="."/>
    <n v="1"/>
    <n v="5.5"/>
    <n v="8.1"/>
    <n v="1"/>
    <n v="1"/>
    <s v="Y"/>
    <s v="N"/>
    <s v="N"/>
    <s v="."/>
    <s v="."/>
    <n v="1"/>
    <n v="9.1"/>
    <n v="13.2"/>
    <n v="1"/>
    <n v="1"/>
    <s v="Y"/>
    <s v="N"/>
    <s v="Y"/>
    <s v="TERM"/>
    <s v="."/>
    <n v="1"/>
    <n v="13.8"/>
    <n v="14.1"/>
    <n v="1"/>
    <n v="3"/>
    <s v="Y"/>
    <s v="N"/>
    <s v="N"/>
    <s v="."/>
    <s v="."/>
    <n v="1.944E-3"/>
    <n v="1.0826000000000001E-2"/>
    <n v="4.7570000000000001E-2"/>
    <n v="8.2309999999999994E-2"/>
    <n v="101.11"/>
    <n v="109.292"/>
    <n v="110.354"/>
    <x v="6"/>
    <x v="1"/>
    <x v="1"/>
    <s v="N"/>
    <x v="2"/>
    <x v="2"/>
  </r>
  <r>
    <x v="1"/>
    <n v="10"/>
    <n v="602"/>
    <x v="2"/>
    <x v="41"/>
    <s v="31-404"/>
    <n v="26"/>
    <s v="."/>
    <n v="1"/>
    <n v="3"/>
    <n v="3.2"/>
    <n v="2"/>
    <n v="3"/>
    <s v="N"/>
    <s v="N"/>
    <s v="N"/>
    <s v="."/>
    <n v="1"/>
    <n v="4.7"/>
    <n v="5.0999999999999996"/>
    <n v="2"/>
    <n v="3"/>
    <s v="N"/>
    <s v="N"/>
    <s v="N"/>
    <s v="."/>
    <s v="."/>
    <n v="1"/>
    <n v="7.7"/>
    <n v="10"/>
    <n v="2"/>
    <n v="2"/>
    <s v="N"/>
    <s v="N"/>
    <s v="N"/>
    <s v="."/>
    <s v="."/>
    <n v="1"/>
    <n v="12.8"/>
    <n v="12.8"/>
    <n v="3"/>
    <n v="2"/>
    <s v="N"/>
    <s v="N"/>
    <s v="N"/>
    <s v="."/>
    <s v="."/>
    <n v="9.2199999999999997E-4"/>
    <n v="3.6670000000000001E-3"/>
    <n v="2.3099999999999999E-2"/>
    <n v="6.2909999999999994E-2"/>
    <n v="103.83799999999999"/>
    <n v="103.08499999999999"/>
    <n v="102.804"/>
    <x v="2"/>
    <x v="0"/>
    <x v="0"/>
    <s v="."/>
    <x v="3"/>
    <x v="2"/>
  </r>
  <r>
    <x v="1"/>
    <n v="11"/>
    <n v="671"/>
    <x v="2"/>
    <x v="41"/>
    <s v="31-404"/>
    <n v="31"/>
    <s v="."/>
    <n v="1"/>
    <n v="3.8"/>
    <n v="5.2"/>
    <n v="2"/>
    <n v="1"/>
    <s v="Y"/>
    <s v="N"/>
    <s v="N"/>
    <s v="."/>
    <n v="1"/>
    <n v="5.2"/>
    <n v="7.7"/>
    <n v="2"/>
    <n v="2"/>
    <s v="Y"/>
    <s v="N"/>
    <s v="N"/>
    <s v="."/>
    <s v="."/>
    <n v="1"/>
    <n v="6.8"/>
    <n v="13.8"/>
    <n v="1"/>
    <n v="1"/>
    <s v="Y"/>
    <s v="N"/>
    <s v="N"/>
    <s v="."/>
    <s v="."/>
    <n v="1"/>
    <n v="11.2"/>
    <n v="14.4"/>
    <n v="2"/>
    <n v="2"/>
    <s v="Y"/>
    <s v="N"/>
    <s v="N"/>
    <s v="."/>
    <s v="."/>
    <n v="3.0829999999999998E-3"/>
    <n v="9.2490000000000003E-3"/>
    <n v="3.8850000000000003E-2"/>
    <n v="6.9669999999999996E-2"/>
    <n v="81.819999999999993"/>
    <n v="110.39400000000001"/>
    <n v="94.328999999999994"/>
    <x v="3"/>
    <x v="1"/>
    <x v="1"/>
    <s v="N"/>
    <x v="3"/>
    <x v="2"/>
  </r>
  <r>
    <x v="0"/>
    <n v="12"/>
    <n v="755"/>
    <x v="2"/>
    <x v="41"/>
    <s v="31-404"/>
    <n v="51"/>
    <s v="."/>
    <n v="1"/>
    <n v="3.1"/>
    <n v="3.1"/>
    <n v="2"/>
    <n v="2"/>
    <s v="N"/>
    <s v="N"/>
    <s v="N"/>
    <s v="."/>
    <n v="1"/>
    <n v="5"/>
    <n v="6.5"/>
    <n v="2"/>
    <n v="2"/>
    <s v="N"/>
    <s v="N"/>
    <s v="N"/>
    <s v="."/>
    <s v="."/>
    <n v="1"/>
    <n v="9.6999999999999993"/>
    <n v="11.9"/>
    <n v="3"/>
    <n v="3"/>
    <s v="N"/>
    <s v="N"/>
    <s v="N"/>
    <s v="."/>
    <s v="."/>
    <n v="1"/>
    <n v="13.8"/>
    <n v="13.3"/>
    <n v="3"/>
    <n v="3"/>
    <s v="N"/>
    <s v="N"/>
    <s v="N"/>
    <s v="."/>
    <s v="."/>
    <n v="8.9400000000000005E-4"/>
    <n v="6.3369999999999998E-3"/>
    <n v="4.1209999999999997E-2"/>
    <n v="7.3230000000000003E-2"/>
    <n v="100.751"/>
    <n v="98.977000000000004"/>
    <n v="90.076999999999998"/>
    <x v="2"/>
    <x v="0"/>
    <x v="0"/>
    <s v="."/>
    <x v="4"/>
    <x v="2"/>
  </r>
  <r>
    <x v="0"/>
    <n v="15"/>
    <n v="945"/>
    <x v="2"/>
    <x v="41"/>
    <s v="31-404"/>
    <n v="49"/>
    <s v="."/>
    <n v="1"/>
    <n v="2.4"/>
    <n v="3.1"/>
    <n v="1"/>
    <n v="2"/>
    <s v="N"/>
    <s v="N"/>
    <s v="N"/>
    <s v="."/>
    <n v="1"/>
    <n v="5"/>
    <n v="7"/>
    <n v="2"/>
    <n v="2"/>
    <s v="N"/>
    <s v="N"/>
    <s v="N"/>
    <s v="."/>
    <s v="."/>
    <n v="1"/>
    <n v="8.3000000000000007"/>
    <n v="11.4"/>
    <n v="2"/>
    <n v="2"/>
    <s v="N"/>
    <s v="N"/>
    <s v="N"/>
    <s v="."/>
    <s v="."/>
    <n v="1"/>
    <n v="14.2"/>
    <n v="16.100000000000001"/>
    <n v="2"/>
    <n v="2"/>
    <s v="N"/>
    <s v="N"/>
    <s v="N"/>
    <s v="."/>
    <s v="."/>
    <n v="6.9200000000000002E-4"/>
    <n v="7.3499999999999998E-3"/>
    <n v="3.236E-2"/>
    <n v="0.11042"/>
    <n v="94.564999999999998"/>
    <n v="101.27800000000001"/>
    <n v="88.509"/>
    <x v="2"/>
    <x v="0"/>
    <x v="0"/>
    <s v="."/>
    <x v="4"/>
    <x v="2"/>
  </r>
  <r>
    <x v="1"/>
    <n v="14"/>
    <n v="863"/>
    <x v="2"/>
    <x v="41"/>
    <s v="31-404"/>
    <n v="31"/>
    <s v="."/>
    <n v="1"/>
    <n v="2.4"/>
    <n v="4.0999999999999996"/>
    <n v="3"/>
    <n v="3"/>
    <s v="N"/>
    <s v="N"/>
    <s v="N"/>
    <s v="."/>
    <n v="1"/>
    <n v="3.8"/>
    <n v="5.2"/>
    <n v="2"/>
    <n v="2"/>
    <s v="N"/>
    <s v="N"/>
    <s v="N"/>
    <s v="."/>
    <s v="."/>
    <n v="1"/>
    <n v="8.1999999999999993"/>
    <n v="10.1"/>
    <n v="2"/>
    <n v="3"/>
    <s v="N"/>
    <s v="N"/>
    <s v="N"/>
    <s v="."/>
    <s v="."/>
    <n v="1"/>
    <n v="14.2"/>
    <n v="13.9"/>
    <n v="3"/>
    <n v="3"/>
    <s v="N"/>
    <s v="N"/>
    <s v="N"/>
    <s v="."/>
    <s v="."/>
    <n v="1.2099999999999999E-3"/>
    <n v="3.0829999999999998E-3"/>
    <n v="2.5090000000000001E-2"/>
    <n v="8.2309999999999994E-2"/>
    <n v="100.9"/>
    <n v="98.738"/>
    <n v="88.481999999999999"/>
    <x v="2"/>
    <x v="0"/>
    <x v="0"/>
    <s v="."/>
    <x v="4"/>
    <x v="2"/>
  </r>
  <r>
    <x v="0"/>
    <n v="9"/>
    <n v="558"/>
    <x v="2"/>
    <x v="41"/>
    <s v="31-404"/>
    <n v="46"/>
    <s v="."/>
    <n v="1"/>
    <n v="3.3"/>
    <n v="6.7"/>
    <n v="2"/>
    <n v="1"/>
    <s v="N"/>
    <s v="N"/>
    <s v="N"/>
    <s v="."/>
    <n v="1"/>
    <n v="5.7"/>
    <n v="8.4"/>
    <n v="2"/>
    <n v="2"/>
    <s v="N"/>
    <s v="N"/>
    <s v="N"/>
    <s v="."/>
    <s v="."/>
    <n v="1"/>
    <n v="8.4"/>
    <n v="12.5"/>
    <n v="1"/>
    <n v="2"/>
    <s v="N"/>
    <s v="N"/>
    <s v="N"/>
    <s v="."/>
    <s v="."/>
    <n v="1"/>
    <n v="14"/>
    <n v="15.2"/>
    <n v="2"/>
    <n v="2"/>
    <s v="N"/>
    <s v="N"/>
    <s v="N"/>
    <s v="."/>
    <s v="."/>
    <n v="4.444E-3"/>
    <n v="1.2066E-2"/>
    <n v="3.9370000000000002E-2"/>
    <n v="9.7040000000000001E-2"/>
    <n v="90.069000000000003"/>
    <n v="102.69199999999999"/>
    <n v="88.343000000000004"/>
    <x v="1"/>
    <x v="1"/>
    <x v="0"/>
    <s v="N"/>
    <x v="4"/>
    <x v="2"/>
  </r>
  <r>
    <x v="0"/>
    <n v="13"/>
    <n v="772"/>
    <x v="2"/>
    <x v="41"/>
    <s v="31-404"/>
    <n v="4"/>
    <s v="."/>
    <n v="1"/>
    <n v="2.8"/>
    <n v="3.1"/>
    <n v="2"/>
    <n v="1"/>
    <s v="N"/>
    <s v="N"/>
    <s v="N"/>
    <s v="."/>
    <n v="1"/>
    <n v="4.3"/>
    <n v="5.6"/>
    <n v="2"/>
    <n v="2"/>
    <s v="N"/>
    <s v="N"/>
    <s v="N"/>
    <s v="."/>
    <s v="."/>
    <n v="1"/>
    <n v="8.6"/>
    <n v="10.4"/>
    <n v="2"/>
    <n v="2"/>
    <s v="N"/>
    <s v="N"/>
    <s v="N"/>
    <s v="."/>
    <s v="."/>
    <n v="1"/>
    <n v="13.5"/>
    <n v="14.3"/>
    <n v="2"/>
    <n v="2"/>
    <s v="N"/>
    <s v="N"/>
    <s v="N"/>
    <s v="."/>
    <s v="."/>
    <n v="8.0699999999999999E-4"/>
    <n v="4.045E-3"/>
    <n v="2.7910000000000001E-2"/>
    <n v="8.2820000000000005E-2"/>
    <n v="96.168999999999997"/>
    <n v="99.983000000000004"/>
    <n v="86.405000000000001"/>
    <x v="2"/>
    <x v="0"/>
    <x v="0"/>
    <s v="."/>
    <x v="4"/>
    <x v="2"/>
  </r>
  <r>
    <x v="0"/>
    <n v="2"/>
    <n v="87"/>
    <x v="2"/>
    <x v="41"/>
    <s v="31-404"/>
    <n v="23"/>
    <s v="."/>
    <n v="1"/>
    <n v="3.4"/>
    <n v="6.8"/>
    <n v="2"/>
    <n v="2"/>
    <s v="N"/>
    <s v="N"/>
    <s v="N"/>
    <s v="."/>
    <n v="1"/>
    <n v="4.7"/>
    <n v="8.5"/>
    <n v="2"/>
    <n v="2"/>
    <s v="N"/>
    <s v="N"/>
    <s v="N"/>
    <s v="."/>
    <s v="."/>
    <n v="1"/>
    <n v="9.3000000000000007"/>
    <n v="12.7"/>
    <n v="2"/>
    <n v="2"/>
    <s v="N"/>
    <s v="N"/>
    <s v="N"/>
    <s v="."/>
    <s v="."/>
    <n v="1"/>
    <n v="14.1"/>
    <n v="14.8"/>
    <n v="2"/>
    <n v="2"/>
    <s v="N"/>
    <s v="N"/>
    <s v="N"/>
    <s v="."/>
    <s v="."/>
    <n v="4.7159999999999997E-3"/>
    <n v="1.0187E-2"/>
    <n v="4.4999999999999998E-2"/>
    <n v="9.2649999999999996E-2"/>
    <n v="91.153999999999996"/>
    <n v="95.04"/>
    <n v="74.069000000000003"/>
    <x v="2"/>
    <x v="0"/>
    <x v="0"/>
    <s v="."/>
    <x v="5"/>
    <x v="2"/>
  </r>
  <r>
    <x v="0"/>
    <n v="8"/>
    <n v="500"/>
    <x v="2"/>
    <x v="41"/>
    <s v="31-404"/>
    <n v="52"/>
    <s v="."/>
    <n v="1"/>
    <n v="2.2000000000000002"/>
    <n v="2.5"/>
    <n v="2"/>
    <n v="3"/>
    <s v="N"/>
    <s v="N"/>
    <s v="N"/>
    <s v="."/>
    <n v="1"/>
    <n v="3"/>
    <n v="4.0999999999999996"/>
    <n v="3"/>
    <n v="3"/>
    <s v="N"/>
    <s v="N"/>
    <s v="N"/>
    <s v="."/>
    <s v="."/>
    <n v="1"/>
    <n v="7"/>
    <n v="8.1999999999999993"/>
    <n v="2"/>
    <n v="2"/>
    <s v="N"/>
    <s v="N"/>
    <s v="N"/>
    <s v="."/>
    <s v="."/>
    <n v="1"/>
    <n v="14.1"/>
    <n v="11.3"/>
    <n v="2"/>
    <n v="3"/>
    <s v="N"/>
    <s v="N"/>
    <s v="N"/>
    <s v="."/>
    <s v="."/>
    <n v="4.1199999999999999E-4"/>
    <n v="1.513E-3"/>
    <n v="1.4120000000000001E-2"/>
    <n v="5.4010000000000002E-2"/>
    <n v="102.267"/>
    <n v="85.031999999999996"/>
    <n v="63.993000000000002"/>
    <x v="2"/>
    <x v="0"/>
    <x v="0"/>
    <s v="."/>
    <x v="6"/>
    <x v="2"/>
  </r>
  <r>
    <x v="1"/>
    <n v="15"/>
    <n v="927"/>
    <x v="2"/>
    <x v="41"/>
    <s v="31-404"/>
    <n v="31"/>
    <s v="."/>
    <n v="1"/>
    <n v="2.7"/>
    <n v="3.2"/>
    <n v="2"/>
    <n v="2"/>
    <s v="N"/>
    <s v="N"/>
    <s v="N"/>
    <s v="."/>
    <n v="1"/>
    <n v="4.8"/>
    <n v="6"/>
    <n v="2"/>
    <n v="2"/>
    <s v="N"/>
    <s v="N"/>
    <s v="Y"/>
    <s v="TERM"/>
    <s v="."/>
    <n v="1"/>
    <n v="7.5"/>
    <n v="10.1"/>
    <n v="2"/>
    <n v="2"/>
    <s v="N"/>
    <s v="N"/>
    <s v="Y"/>
    <s v="."/>
    <s v="."/>
    <n v="1"/>
    <n v="11.5"/>
    <n v="12"/>
    <n v="2"/>
    <n v="3"/>
    <s v="N"/>
    <s v="N"/>
    <s v="Y"/>
    <s v="."/>
    <s v="."/>
    <n v="8.2899999999999998E-4"/>
    <n v="5.1840000000000002E-3"/>
    <n v="2.2950000000000002E-2"/>
    <n v="4.9680000000000002E-2"/>
    <n v="86.406000000000006"/>
    <n v="89.004000000000005"/>
    <n v="62.244"/>
    <x v="2"/>
    <x v="0"/>
    <x v="0"/>
    <s v="."/>
    <x v="6"/>
    <x v="2"/>
  </r>
  <r>
    <x v="0"/>
    <n v="7"/>
    <n v="389"/>
    <x v="2"/>
    <x v="41"/>
    <s v="31-404"/>
    <n v="5"/>
    <s v="."/>
    <n v="1"/>
    <n v="2.4"/>
    <n v="4.2"/>
    <n v="1"/>
    <n v="3"/>
    <s v="Y"/>
    <s v="N"/>
    <s v="N"/>
    <s v="."/>
    <n v="1"/>
    <n v="3.9"/>
    <n v="5.7"/>
    <n v="2"/>
    <n v="3"/>
    <s v="N"/>
    <s v="N"/>
    <s v="N"/>
    <s v="."/>
    <s v="."/>
    <n v="1"/>
    <n v="7.5"/>
    <n v="8.6999999999999993"/>
    <n v="1"/>
    <n v="2"/>
    <s v="N"/>
    <s v="N"/>
    <s v="N"/>
    <s v="."/>
    <s v="."/>
    <n v="1"/>
    <n v="13.2"/>
    <n v="12.8"/>
    <n v="2"/>
    <n v="3"/>
    <s v="N"/>
    <s v="N"/>
    <s v="N"/>
    <s v="."/>
    <s v="."/>
    <n v="1.2700000000000001E-3"/>
    <n v="3.8010000000000001E-3"/>
    <n v="1.703E-2"/>
    <n v="6.4879999999999993E-2"/>
    <n v="93.712000000000003"/>
    <n v="85.899000000000001"/>
    <n v="59.831000000000003"/>
    <x v="1"/>
    <x v="1"/>
    <x v="0"/>
    <s v="N"/>
    <x v="6"/>
    <x v="2"/>
  </r>
  <r>
    <x v="0"/>
    <n v="10"/>
    <n v="604"/>
    <x v="2"/>
    <x v="41"/>
    <s v="31-404"/>
    <n v="28"/>
    <s v="."/>
    <n v="1"/>
    <n v="2"/>
    <n v="3.5"/>
    <n v="2"/>
    <n v="3"/>
    <s v="Y"/>
    <s v="Y"/>
    <s v="N"/>
    <s v="."/>
    <n v="1"/>
    <n v="3.9"/>
    <n v="4.9000000000000004"/>
    <n v="1"/>
    <n v="1"/>
    <s v="Y"/>
    <s v="N"/>
    <s v="N"/>
    <s v="."/>
    <s v="."/>
    <n v="1"/>
    <n v="6.6"/>
    <n v="7.8"/>
    <n v="1"/>
    <n v="1"/>
    <s v="Y"/>
    <s v="N"/>
    <s v="N"/>
    <s v="."/>
    <s v="."/>
    <n v="1"/>
    <n v="14.5"/>
    <n v="14"/>
    <n v="1"/>
    <n v="2"/>
    <s v="Y"/>
    <s v="N"/>
    <s v="N"/>
    <s v="."/>
    <s v="."/>
    <n v="7.3499999999999998E-4"/>
    <n v="2.8089999999999999E-3"/>
    <n v="1.205E-2"/>
    <n v="8.5260000000000002E-2"/>
    <n v="97.114999999999995"/>
    <n v="85.954999999999998"/>
    <n v="59.673999999999999"/>
    <x v="6"/>
    <x v="1"/>
    <x v="1"/>
    <s v="N"/>
    <x v="6"/>
    <x v="2"/>
  </r>
  <r>
    <x v="0"/>
    <n v="17"/>
    <n v="1044"/>
    <x v="2"/>
    <x v="41"/>
    <s v="31-404"/>
    <n v="20"/>
    <s v="."/>
    <n v="1"/>
    <n v="2.1"/>
    <n v="1.9"/>
    <n v="2"/>
    <n v="3"/>
    <s v="N"/>
    <s v="N"/>
    <s v="N"/>
    <s v="."/>
    <n v="1"/>
    <n v="3.7"/>
    <n v="4.5999999999999996"/>
    <n v="2"/>
    <n v="3"/>
    <s v="N"/>
    <s v="N"/>
    <s v="N"/>
    <s v="."/>
    <s v="."/>
    <n v="1"/>
    <n v="7.8"/>
    <n v="8.6999999999999993"/>
    <n v="2"/>
    <n v="3"/>
    <s v="N"/>
    <s v="N"/>
    <s v="N"/>
    <s v="."/>
    <s v="."/>
    <n v="1"/>
    <n v="14.3"/>
    <n v="12.7"/>
    <n v="2"/>
    <n v="3"/>
    <s v="N"/>
    <s v="N"/>
    <s v="N"/>
    <s v="."/>
    <s v="."/>
    <n v="2.2699999999999999E-4"/>
    <n v="2.349E-3"/>
    <n v="1.771E-2"/>
    <n v="6.9190000000000002E-2"/>
    <n v="95.191000000000003"/>
    <n v="86.95"/>
    <n v="57.683"/>
    <x v="2"/>
    <x v="0"/>
    <x v="0"/>
    <s v="."/>
    <x v="6"/>
    <x v="2"/>
  </r>
  <r>
    <x v="0"/>
    <n v="11"/>
    <n v="682"/>
    <x v="2"/>
    <x v="41"/>
    <s v="31-404"/>
    <n v="42"/>
    <s v="."/>
    <n v="1"/>
    <n v="3"/>
    <n v="4.3"/>
    <n v="3"/>
    <n v="3"/>
    <s v="N"/>
    <s v="N"/>
    <s v="N"/>
    <s v="."/>
    <n v="1"/>
    <n v="4.0999999999999996"/>
    <n v="5.9"/>
    <n v="3"/>
    <n v="2"/>
    <s v="N"/>
    <s v="N"/>
    <s v="N"/>
    <s v="."/>
    <s v="."/>
    <n v="1"/>
    <n v="6.7"/>
    <n v="8"/>
    <n v="2"/>
    <n v="2"/>
    <s v="N"/>
    <s v="N"/>
    <s v="N"/>
    <s v="."/>
    <s v="."/>
    <n v="1"/>
    <n v="12.5"/>
    <n v="11.4"/>
    <n v="2"/>
    <n v="2"/>
    <s v="N"/>
    <s v="N"/>
    <s v="N"/>
    <s v="."/>
    <s v="."/>
    <n v="1.6639999999999999E-3"/>
    <n v="4.2820000000000002E-3"/>
    <n v="1.286E-2"/>
    <n v="4.8730000000000002E-2"/>
    <n v="89.176000000000002"/>
    <n v="85.527000000000001"/>
    <n v="57.335000000000001"/>
    <x v="2"/>
    <x v="0"/>
    <x v="0"/>
    <s v="."/>
    <x v="6"/>
    <x v="2"/>
  </r>
  <r>
    <x v="1"/>
    <n v="16"/>
    <n v="976"/>
    <x v="2"/>
    <x v="41"/>
    <s v="31-404"/>
    <n v="16"/>
    <s v="."/>
    <n v="1"/>
    <n v="3.5"/>
    <n v="3.8"/>
    <n v="1"/>
    <n v="2"/>
    <s v="Y"/>
    <s v="N"/>
    <s v="N"/>
    <s v="."/>
    <n v="1"/>
    <n v="5.8"/>
    <n v="5.6"/>
    <n v="1"/>
    <n v="1"/>
    <s v="Y"/>
    <s v="N"/>
    <s v="N"/>
    <s v="."/>
    <s v="."/>
    <n v="1"/>
    <n v="7.9"/>
    <n v="8.6999999999999993"/>
    <n v="1"/>
    <n v="1"/>
    <s v="Y"/>
    <s v="N"/>
    <s v="N"/>
    <s v="."/>
    <s v="."/>
    <n v="1"/>
    <n v="12.3"/>
    <n v="10"/>
    <n v="2"/>
    <n v="2"/>
    <s v="Y"/>
    <s v="N"/>
    <s v="N"/>
    <s v="."/>
    <s v="."/>
    <n v="1.516E-3"/>
    <n v="5.457E-3"/>
    <n v="1.7940000000000001E-2"/>
    <n v="3.6900000000000002E-2"/>
    <n v="92.991"/>
    <n v="79.376000000000005"/>
    <n v="56.146999999999998"/>
    <x v="3"/>
    <x v="1"/>
    <x v="1"/>
    <s v="N"/>
    <x v="6"/>
    <x v="2"/>
  </r>
  <r>
    <x v="0"/>
    <n v="4"/>
    <n v="225"/>
    <x v="2"/>
    <x v="41"/>
    <s v="31-404"/>
    <n v="33"/>
    <s v="."/>
    <n v="1"/>
    <n v="3.6"/>
    <n v="4.5"/>
    <n v="2"/>
    <n v="3"/>
    <s v="Y"/>
    <s v="N"/>
    <s v="N"/>
    <s v="."/>
    <n v="1"/>
    <n v="5.7"/>
    <n v="6.5"/>
    <n v="2"/>
    <n v="1"/>
    <s v="Y"/>
    <s v="N"/>
    <s v="N"/>
    <s v="."/>
    <s v="."/>
    <n v="1"/>
    <n v="9.5"/>
    <n v="9.6999999999999993"/>
    <n v="2"/>
    <n v="2"/>
    <s v="Y"/>
    <s v="N"/>
    <s v="N"/>
    <s v="."/>
    <s v="."/>
    <n v="1"/>
    <n v="14.1"/>
    <n v="11"/>
    <n v="3"/>
    <n v="2"/>
    <s v="Y"/>
    <s v="N"/>
    <s v="N"/>
    <s v="."/>
    <s v="."/>
    <n v="2.1870000000000001E-3"/>
    <n v="7.2249999999999997E-3"/>
    <n v="2.682E-2"/>
    <n v="5.1180000000000003E-2"/>
    <n v="96.475999999999999"/>
    <n v="78.998000000000005"/>
    <n v="54.530999999999999"/>
    <x v="3"/>
    <x v="1"/>
    <x v="1"/>
    <s v="N"/>
    <x v="6"/>
    <x v="2"/>
  </r>
  <r>
    <x v="0"/>
    <n v="20"/>
    <n v="1226"/>
    <x v="2"/>
    <x v="41"/>
    <s v="31-404"/>
    <n v="10"/>
    <s v="."/>
    <n v="1"/>
    <n v="1.5"/>
    <n v="3.5"/>
    <n v="1"/>
    <n v="3"/>
    <s v="Y"/>
    <s v="N"/>
    <s v="N"/>
    <s v="."/>
    <n v="1"/>
    <n v="2.6"/>
    <n v="4.3"/>
    <n v="2"/>
    <n v="3"/>
    <s v="Y"/>
    <s v="N"/>
    <s v="N"/>
    <s v="."/>
    <s v="."/>
    <n v="1"/>
    <n v="5.3"/>
    <n v="6.4"/>
    <n v="1"/>
    <n v="2"/>
    <s v="Y"/>
    <s v="N"/>
    <s v="N"/>
    <s v="."/>
    <s v="."/>
    <n v="1"/>
    <n v="11.1"/>
    <n v="9.6999999999999993"/>
    <n v="1"/>
    <n v="3"/>
    <s v="Y"/>
    <s v="N"/>
    <s v="N"/>
    <s v="."/>
    <s v="."/>
    <n v="5.5099999999999995E-4"/>
    <n v="1.4419999999999999E-3"/>
    <n v="6.5100000000000002E-3"/>
    <n v="3.1329999999999997E-2"/>
    <n v="90.126999999999995"/>
    <n v="79.230999999999995"/>
    <n v="50.859000000000002"/>
    <x v="6"/>
    <x v="1"/>
    <x v="1"/>
    <s v="N"/>
    <x v="7"/>
    <x v="2"/>
  </r>
  <r>
    <x v="0"/>
    <n v="12"/>
    <n v="727"/>
    <x v="2"/>
    <x v="41"/>
    <s v="31-404"/>
    <n v="23"/>
    <s v="."/>
    <n v="1"/>
    <n v="2.9"/>
    <n v="4.5"/>
    <n v="2"/>
    <n v="3"/>
    <s v="N"/>
    <s v="N"/>
    <s v="N"/>
    <s v="."/>
    <n v="1"/>
    <n v="4.9000000000000004"/>
    <n v="5.6"/>
    <n v="2"/>
    <n v="2"/>
    <s v="N"/>
    <s v="N"/>
    <s v="N"/>
    <s v="."/>
    <s v="."/>
    <n v="1"/>
    <n v="8"/>
    <n v="9"/>
    <n v="1"/>
    <n v="3"/>
    <s v="N"/>
    <s v="N"/>
    <s v="N"/>
    <s v="."/>
    <s v="."/>
    <n v="1"/>
    <n v="13.4"/>
    <n v="11.8"/>
    <n v="2"/>
    <n v="3"/>
    <s v="N"/>
    <s v="N"/>
    <s v="N"/>
    <s v="."/>
    <s v="."/>
    <n v="1.7619999999999999E-3"/>
    <n v="4.6100000000000004E-3"/>
    <n v="1.9439999999999999E-2"/>
    <n v="5.5969999999999999E-2"/>
    <n v="87.936999999999998"/>
    <n v="75.061000000000007"/>
    <n v="41.52"/>
    <x v="1"/>
    <x v="1"/>
    <x v="0"/>
    <s v="N"/>
    <x v="7"/>
    <x v="2"/>
  </r>
  <r>
    <x v="0"/>
    <n v="1"/>
    <n v="5"/>
    <x v="2"/>
    <x v="41"/>
    <s v="31-404"/>
    <n v="5"/>
    <s v="."/>
    <n v="1"/>
    <n v="2.2000000000000002"/>
    <n v="2.5"/>
    <n v="3"/>
    <n v="3"/>
    <s v="N"/>
    <s v="N"/>
    <s v="N"/>
    <s v="."/>
    <n v="1"/>
    <n v="3.6"/>
    <n v="3.8"/>
    <n v="1"/>
    <n v="3"/>
    <s v="N"/>
    <s v="N"/>
    <s v="N"/>
    <s v="."/>
    <s v="."/>
    <n v="1"/>
    <n v="7"/>
    <n v="7"/>
    <n v="2"/>
    <n v="3"/>
    <s v="N"/>
    <s v="N"/>
    <s v="N"/>
    <s v="."/>
    <s v="."/>
    <n v="1"/>
    <n v="9.1999999999999993"/>
    <n v="7.7"/>
    <n v="2"/>
    <n v="2"/>
    <s v="N"/>
    <s v="N"/>
    <s v="N"/>
    <s v="."/>
    <s v="."/>
    <n v="4.1199999999999999E-4"/>
    <n v="1.56E-3"/>
    <n v="1.0290000000000001E-2"/>
    <n v="1.636E-2"/>
    <n v="70.367999999999995"/>
    <n v="64.543000000000006"/>
    <n v="30.765999999999998"/>
    <x v="4"/>
    <x v="1"/>
    <x v="0"/>
    <s v="N"/>
    <x v="8"/>
    <x v="2"/>
  </r>
  <r>
    <x v="1"/>
    <n v="3"/>
    <n v="184"/>
    <x v="2"/>
    <x v="41"/>
    <s v="31-404"/>
    <n v="56"/>
    <s v="."/>
    <n v="1"/>
    <n v="2.2999999999999998"/>
    <n v="3.5"/>
    <n v="2"/>
    <n v="2"/>
    <s v="N"/>
    <s v="N"/>
    <s v="N"/>
    <s v="."/>
    <n v="1"/>
    <n v="2.7"/>
    <n v="5"/>
    <n v="1"/>
    <n v="3"/>
    <s v="Y"/>
    <s v="N"/>
    <s v="N"/>
    <s v="."/>
    <s v="."/>
    <n v="1"/>
    <n v="5.5"/>
    <n v="7"/>
    <n v="1"/>
    <n v="3"/>
    <s v="Y"/>
    <s v="N"/>
    <s v="N"/>
    <s v="."/>
    <s v="."/>
    <n v="1"/>
    <n v="10.199999999999999"/>
    <n v="9"/>
    <n v="2"/>
    <n v="2"/>
    <s v="Y"/>
    <s v="N"/>
    <s v="N"/>
    <s v="."/>
    <s v="."/>
    <n v="8.4500000000000005E-4"/>
    <n v="2.0249999999999999E-3"/>
    <n v="8.0800000000000004E-3"/>
    <n v="2.479E-2"/>
    <n v="70.034000000000006"/>
    <n v="65.733000000000004"/>
    <n v="26.571999999999999"/>
    <x v="3"/>
    <x v="1"/>
    <x v="1"/>
    <s v="N"/>
    <x v="8"/>
    <x v="2"/>
  </r>
  <r>
    <x v="0"/>
    <n v="6"/>
    <n v="358"/>
    <x v="2"/>
    <x v="41"/>
    <s v="31-404"/>
    <n v="38"/>
    <s v="."/>
    <n v="1"/>
    <n v="2.7"/>
    <n v="3.7"/>
    <n v="2"/>
    <n v="3"/>
    <s v="N"/>
    <s v="N"/>
    <s v="N"/>
    <s v="."/>
    <n v="1"/>
    <n v="4.4000000000000004"/>
    <n v="5"/>
    <n v="2"/>
    <n v="3"/>
    <s v="N"/>
    <s v="N"/>
    <s v="N"/>
    <s v="."/>
    <s v="."/>
    <n v="1"/>
    <n v="7"/>
    <n v="8.4"/>
    <n v="2"/>
    <n v="2"/>
    <s v="N"/>
    <s v="N"/>
    <s v="N"/>
    <s v="."/>
    <s v="."/>
    <n v="1"/>
    <n v="12.7"/>
    <n v="10.4"/>
    <n v="2"/>
    <n v="3"/>
    <s v="N"/>
    <s v="N"/>
    <s v="N"/>
    <s v="."/>
    <s v="."/>
    <n v="1.109E-3"/>
    <n v="3.3E-3"/>
    <n v="1.482E-2"/>
    <n v="4.1209999999999997E-2"/>
    <n v="94.837000000000003"/>
    <n v="62.5"/>
    <n v="25.59"/>
    <x v="2"/>
    <x v="0"/>
    <x v="0"/>
    <s v="."/>
    <x v="8"/>
    <x v="2"/>
  </r>
  <r>
    <x v="0"/>
    <n v="3"/>
    <n v="160"/>
    <x v="2"/>
    <x v="42"/>
    <s v="31-405"/>
    <n v="32"/>
    <s v="."/>
    <n v="1"/>
    <n v="5.5"/>
    <n v="12.5"/>
    <n v="3"/>
    <n v="1"/>
    <s v="N"/>
    <s v="N"/>
    <s v="N"/>
    <s v="."/>
    <n v="1"/>
    <n v="8.1999999999999993"/>
    <n v="13.5"/>
    <n v="2"/>
    <n v="1"/>
    <s v="Y"/>
    <s v="N"/>
    <s v="N"/>
    <s v="."/>
    <s v="."/>
    <n v="1"/>
    <n v="12"/>
    <n v="17"/>
    <n v="1"/>
    <n v="1"/>
    <s v="Y"/>
    <s v="N"/>
    <s v="N"/>
    <s v="."/>
    <s v="."/>
    <n v="1"/>
    <n v="16.899999999999999"/>
    <n v="19.8"/>
    <n v="2"/>
    <n v="2"/>
    <s v="Y"/>
    <s v="N"/>
    <s v="N"/>
    <s v="."/>
    <s v="."/>
    <n v="2.5780999999999998E-2"/>
    <n v="4.4832999999999998E-2"/>
    <n v="0.10403999999999999"/>
    <n v="0.19875999999999999"/>
    <n v="112.79900000000001"/>
    <n v="148.13399999999999"/>
    <n v="225.172"/>
    <x v="3"/>
    <x v="1"/>
    <x v="1"/>
    <s v="N"/>
    <x v="0"/>
    <x v="1"/>
  </r>
  <r>
    <x v="1"/>
    <n v="6"/>
    <n v="330"/>
    <x v="2"/>
    <x v="42"/>
    <s v="31-405"/>
    <n v="10"/>
    <s v="."/>
    <n v="1"/>
    <n v="4.0999999999999996"/>
    <n v="7.2"/>
    <n v="2"/>
    <n v="1"/>
    <s v="N"/>
    <s v="N"/>
    <s v="N"/>
    <s v="."/>
    <n v="1"/>
    <n v="7.2"/>
    <n v="9.3000000000000007"/>
    <n v="2"/>
    <n v="2"/>
    <s v="N"/>
    <s v="N"/>
    <s v="N"/>
    <s v="."/>
    <s v="."/>
    <n v="1"/>
    <n v="10"/>
    <n v="14.6"/>
    <n v="2"/>
    <n v="2"/>
    <s v="N"/>
    <s v="N"/>
    <s v="N"/>
    <s v="."/>
    <s v="."/>
    <n v="1"/>
    <n v="16.100000000000001"/>
    <n v="18.100000000000001"/>
    <n v="2"/>
    <n v="2"/>
    <s v="N"/>
    <s v="N"/>
    <s v="N"/>
    <s v="."/>
    <s v="."/>
    <n v="6.3759999999999997E-3"/>
    <n v="1.8682000000000001E-2"/>
    <n v="6.3950000000000007E-2"/>
    <n v="0.15823999999999999"/>
    <n v="115.10299999999999"/>
    <n v="133.31800000000001"/>
    <n v="194.80600000000001"/>
    <x v="2"/>
    <x v="0"/>
    <x v="0"/>
    <s v="."/>
    <x v="0"/>
    <x v="0"/>
  </r>
  <r>
    <x v="0"/>
    <n v="13"/>
    <n v="793"/>
    <x v="2"/>
    <x v="42"/>
    <s v="31-405"/>
    <n v="25"/>
    <s v="."/>
    <n v="1"/>
    <n v="3.2"/>
    <n v="4.4000000000000004"/>
    <n v="2"/>
    <n v="2"/>
    <s v="Y"/>
    <s v="N"/>
    <s v="N"/>
    <s v="."/>
    <n v="1"/>
    <n v="4.7"/>
    <n v="6.9"/>
    <n v="1"/>
    <n v="1"/>
    <s v="Y"/>
    <s v="N"/>
    <s v="N"/>
    <s v="."/>
    <s v="."/>
    <n v="1"/>
    <n v="8.9"/>
    <n v="12.1"/>
    <n v="1"/>
    <n v="3"/>
    <s v="Y"/>
    <s v="N"/>
    <s v="N"/>
    <s v="."/>
    <s v="."/>
    <n v="1"/>
    <n v="15"/>
    <n v="15"/>
    <n v="2"/>
    <n v="2"/>
    <s v="Y"/>
    <s v="N"/>
    <s v="N"/>
    <s v="."/>
    <s v="."/>
    <n v="1.859E-3"/>
    <n v="6.7130000000000002E-3"/>
    <n v="3.909E-2"/>
    <n v="0.10125000000000001"/>
    <n v="117.381"/>
    <n v="122.65"/>
    <n v="169.04300000000001"/>
    <x v="3"/>
    <x v="1"/>
    <x v="1"/>
    <s v="N"/>
    <x v="9"/>
    <x v="1"/>
  </r>
  <r>
    <x v="0"/>
    <n v="6"/>
    <n v="365"/>
    <x v="2"/>
    <x v="42"/>
    <s v="31-405"/>
    <n v="45"/>
    <s v="."/>
    <n v="1"/>
    <n v="2.6"/>
    <n v="3.6"/>
    <n v="2"/>
    <n v="3"/>
    <s v="Y"/>
    <s v="N"/>
    <s v="N"/>
    <s v="."/>
    <n v="1"/>
    <n v="4.5999999999999996"/>
    <n v="8"/>
    <n v="1"/>
    <n v="1"/>
    <s v="N"/>
    <s v="N"/>
    <s v="N"/>
    <s v="."/>
    <s v="."/>
    <n v="1"/>
    <n v="8.1999999999999993"/>
    <n v="12.9"/>
    <n v="1"/>
    <n v="1"/>
    <s v="N"/>
    <s v="N"/>
    <s v="N"/>
    <s v="."/>
    <s v="."/>
    <n v="1"/>
    <n v="13.4"/>
    <n v="15.8"/>
    <n v="2"/>
    <n v="3"/>
    <s v="Y"/>
    <s v="N"/>
    <s v="N"/>
    <s v="."/>
    <s v="."/>
    <n v="1.011E-3"/>
    <n v="8.8319999999999996E-3"/>
    <n v="4.0939999999999997E-2"/>
    <n v="0.10036"/>
    <n v="103.312"/>
    <n v="125.15300000000001"/>
    <n v="152.77699999999999"/>
    <x v="3"/>
    <x v="1"/>
    <x v="1"/>
    <s v="N"/>
    <x v="9"/>
    <x v="2"/>
  </r>
  <r>
    <x v="0"/>
    <n v="8"/>
    <n v="499"/>
    <x v="2"/>
    <x v="42"/>
    <s v="31-405"/>
    <n v="51"/>
    <s v="."/>
    <n v="1"/>
    <n v="2.5"/>
    <n v="3.5"/>
    <n v="2"/>
    <n v="2"/>
    <s v="N"/>
    <s v="N"/>
    <s v="N"/>
    <s v="."/>
    <n v="1"/>
    <n v="3.8"/>
    <n v="6.4"/>
    <n v="2"/>
    <n v="2"/>
    <s v="N"/>
    <s v="N"/>
    <s v="N"/>
    <s v="."/>
    <s v="."/>
    <n v="1"/>
    <n v="7.1"/>
    <n v="10.7"/>
    <n v="1"/>
    <n v="1"/>
    <s v="N"/>
    <s v="N"/>
    <s v="N"/>
    <s v="."/>
    <s v="."/>
    <n v="1"/>
    <n v="14.9"/>
    <n v="16.399999999999999"/>
    <n v="2"/>
    <n v="2"/>
    <s v="N"/>
    <s v="N"/>
    <s v="N"/>
    <s v="."/>
    <s v="."/>
    <n v="9.19E-4"/>
    <n v="4.6690000000000004E-3"/>
    <n v="2.4389999999999998E-2"/>
    <n v="0.12023"/>
    <n v="108.033"/>
    <n v="120.538"/>
    <n v="146.733"/>
    <x v="1"/>
    <x v="1"/>
    <x v="0"/>
    <s v="N"/>
    <x v="9"/>
    <x v="2"/>
  </r>
  <r>
    <x v="0"/>
    <n v="10"/>
    <n v="585"/>
    <x v="2"/>
    <x v="42"/>
    <s v="31-405"/>
    <n v="9"/>
    <s v="."/>
    <n v="1"/>
    <n v="3.7"/>
    <n v="5.3"/>
    <n v="2"/>
    <n v="1"/>
    <s v="Y"/>
    <s v="N"/>
    <s v="N"/>
    <s v="."/>
    <n v="1"/>
    <n v="5.6"/>
    <n v="8.1"/>
    <n v="2"/>
    <n v="2"/>
    <s v="N"/>
    <s v="N"/>
    <s v="Y"/>
    <s v="."/>
    <s v="."/>
    <n v="1"/>
    <n v="9"/>
    <n v="11.7"/>
    <n v="3"/>
    <n v="2"/>
    <s v="N"/>
    <s v="N"/>
    <s v="Y"/>
    <s v="."/>
    <s v="."/>
    <n v="1"/>
    <n v="14.1"/>
    <n v="13.8"/>
    <n v="3"/>
    <n v="2"/>
    <s v="N"/>
    <s v="N"/>
    <s v="Y"/>
    <s v="."/>
    <s v="."/>
    <n v="3.1180000000000001E-3"/>
    <n v="1.1022000000000001E-2"/>
    <n v="3.696E-2"/>
    <n v="8.0560000000000007E-2"/>
    <n v="116.182"/>
    <n v="113.297"/>
    <n v="140.57400000000001"/>
    <x v="2"/>
    <x v="0"/>
    <x v="0"/>
    <s v="."/>
    <x v="1"/>
    <x v="2"/>
  </r>
  <r>
    <x v="1"/>
    <n v="2"/>
    <n v="86"/>
    <x v="2"/>
    <x v="42"/>
    <s v="31-405"/>
    <n v="22"/>
    <s v="."/>
    <n v="1"/>
    <n v="3.8"/>
    <n v="6.7"/>
    <n v="2"/>
    <n v="2"/>
    <s v="N"/>
    <s v="N"/>
    <s v="N"/>
    <s v="."/>
    <n v="1"/>
    <n v="5.8"/>
    <n v="8.8000000000000007"/>
    <n v="3"/>
    <n v="2"/>
    <s v="N"/>
    <s v="N"/>
    <s v="N"/>
    <s v="."/>
    <s v="."/>
    <n v="1"/>
    <n v="10"/>
    <n v="14.6"/>
    <n v="2"/>
    <n v="2"/>
    <s v="N"/>
    <s v="N"/>
    <s v="N"/>
    <s v="."/>
    <s v="."/>
    <n v="1"/>
    <n v="16.8"/>
    <n v="19.100000000000001"/>
    <n v="2"/>
    <n v="2"/>
    <s v="N"/>
    <s v="N"/>
    <s v="N"/>
    <s v="."/>
    <s v="."/>
    <n v="5.117E-3"/>
    <n v="1.3475000000000001E-2"/>
    <n v="6.3950000000000007E-2"/>
    <n v="0.18386"/>
    <n v="107.431"/>
    <n v="119.288"/>
    <n v="137.614"/>
    <x v="2"/>
    <x v="0"/>
    <x v="0"/>
    <s v="."/>
    <x v="1"/>
    <x v="2"/>
  </r>
  <r>
    <x v="0"/>
    <n v="12"/>
    <n v="742"/>
    <x v="2"/>
    <x v="42"/>
    <s v="31-405"/>
    <n v="38"/>
    <s v="."/>
    <n v="1"/>
    <n v="3.6"/>
    <n v="5.5"/>
    <n v="3"/>
    <n v="2"/>
    <s v="Y"/>
    <s v="N"/>
    <s v="N"/>
    <s v="."/>
    <n v="1"/>
    <n v="4.8"/>
    <n v="8.6"/>
    <n v="2"/>
    <n v="2"/>
    <s v="Y"/>
    <s v="N"/>
    <s v="N"/>
    <s v="."/>
    <s v="."/>
    <n v="1"/>
    <n v="9.3000000000000007"/>
    <n v="13.6"/>
    <n v="1"/>
    <n v="1"/>
    <s v="Y"/>
    <s v="N"/>
    <s v="N"/>
    <s v="."/>
    <s v="."/>
    <n v="1"/>
    <n v="12.8"/>
    <n v="16.100000000000001"/>
    <n v="2"/>
    <n v="3"/>
    <s v="Y"/>
    <s v="N"/>
    <s v="N"/>
    <s v="."/>
    <s v="."/>
    <n v="3.2669999999999999E-3"/>
    <n v="1.065E-2"/>
    <n v="5.16E-2"/>
    <n v="9.9540000000000003E-2"/>
    <n v="91.534999999999997"/>
    <n v="123.914"/>
    <n v="136.41300000000001"/>
    <x v="3"/>
    <x v="1"/>
    <x v="1"/>
    <s v="N"/>
    <x v="1"/>
    <x v="2"/>
  </r>
  <r>
    <x v="1"/>
    <n v="14"/>
    <n v="837"/>
    <x v="2"/>
    <x v="42"/>
    <s v="31-405"/>
    <n v="5"/>
    <s v="."/>
    <n v="1"/>
    <n v="3.7"/>
    <n v="7.3"/>
    <n v="2"/>
    <n v="1"/>
    <s v="N"/>
    <s v="N"/>
    <s v="N"/>
    <s v="."/>
    <n v="1"/>
    <n v="6.1"/>
    <n v="8.6999999999999993"/>
    <n v="3"/>
    <n v="2"/>
    <s v="N"/>
    <s v="N"/>
    <s v="N"/>
    <s v="."/>
    <s v="."/>
    <n v="1"/>
    <n v="7.5"/>
    <n v="11.9"/>
    <n v="1"/>
    <n v="2"/>
    <s v="N"/>
    <s v="N"/>
    <s v="N"/>
    <s v="."/>
    <s v="."/>
    <n v="1"/>
    <n v="14.5"/>
    <n v="16"/>
    <n v="2"/>
    <n v="2"/>
    <s v="N"/>
    <s v="N"/>
    <s v="N"/>
    <s v="."/>
    <s v="."/>
    <n v="5.9150000000000001E-3"/>
    <n v="1.3851E-2"/>
    <n v="3.1859999999999999E-2"/>
    <n v="0.11136"/>
    <n v="103.012"/>
    <n v="114.64100000000001"/>
    <n v="126.44799999999999"/>
    <x v="1"/>
    <x v="1"/>
    <x v="0"/>
    <s v="N"/>
    <x v="1"/>
    <x v="2"/>
  </r>
  <r>
    <x v="1"/>
    <n v="8"/>
    <n v="489"/>
    <x v="2"/>
    <x v="42"/>
    <s v="31-405"/>
    <n v="41"/>
    <s v="."/>
    <n v="1"/>
    <n v="3.3"/>
    <n v="3.3"/>
    <n v="2"/>
    <n v="3"/>
    <s v="Y"/>
    <s v="N"/>
    <s v="N"/>
    <s v="."/>
    <n v="1"/>
    <n v="5.8"/>
    <n v="7.6"/>
    <n v="1"/>
    <n v="1"/>
    <s v="Y"/>
    <s v="N"/>
    <s v="N"/>
    <s v="."/>
    <s v="."/>
    <n v="1"/>
    <n v="9.3000000000000007"/>
    <n v="12.9"/>
    <n v="1"/>
    <n v="1"/>
    <s v="Y"/>
    <s v="N"/>
    <s v="N"/>
    <s v="."/>
    <s v="."/>
    <n v="1"/>
    <n v="14.1"/>
    <n v="14.8"/>
    <n v="2"/>
    <n v="2"/>
    <s v="Y"/>
    <s v="N"/>
    <s v="N"/>
    <s v="."/>
    <s v="."/>
    <n v="1.078E-3"/>
    <n v="1.005E-2"/>
    <n v="4.6429999999999999E-2"/>
    <n v="9.2649999999999996E-2"/>
    <n v="103.843"/>
    <n v="115.015"/>
    <n v="124.502"/>
    <x v="3"/>
    <x v="1"/>
    <x v="1"/>
    <s v="N"/>
    <x v="1"/>
    <x v="2"/>
  </r>
  <r>
    <x v="0"/>
    <n v="15"/>
    <n v="949"/>
    <x v="2"/>
    <x v="42"/>
    <s v="31-405"/>
    <n v="53"/>
    <s v="."/>
    <n v="1"/>
    <n v="3.5"/>
    <n v="3.5"/>
    <n v="3"/>
    <n v="3"/>
    <s v="N"/>
    <s v="N"/>
    <s v="N"/>
    <s v="."/>
    <n v="1"/>
    <n v="6.2"/>
    <n v="6.5"/>
    <n v="3"/>
    <n v="2"/>
    <s v="N"/>
    <s v="N"/>
    <s v="N"/>
    <s v="."/>
    <s v="."/>
    <n v="1"/>
    <n v="9.4"/>
    <n v="12.3"/>
    <n v="3"/>
    <n v="2"/>
    <s v="N"/>
    <s v="N"/>
    <s v="N"/>
    <s v="."/>
    <s v="."/>
    <n v="1"/>
    <n v="14.3"/>
    <n v="14.2"/>
    <n v="3"/>
    <n v="3"/>
    <s v="N"/>
    <s v="N"/>
    <s v="N"/>
    <s v="."/>
    <s v="."/>
    <n v="1.286E-3"/>
    <n v="7.8580000000000004E-3"/>
    <n v="4.2659999999999997E-2"/>
    <n v="8.6499999999999994E-2"/>
    <n v="110.616"/>
    <n v="108.73699999999999"/>
    <n v="120.401"/>
    <x v="2"/>
    <x v="0"/>
    <x v="0"/>
    <s v="."/>
    <x v="2"/>
    <x v="2"/>
  </r>
  <r>
    <x v="0"/>
    <n v="11"/>
    <n v="642"/>
    <x v="2"/>
    <x v="42"/>
    <s v="31-405"/>
    <n v="2"/>
    <s v="."/>
    <n v="1"/>
    <n v="3.7"/>
    <n v="5.4"/>
    <n v="2"/>
    <n v="2"/>
    <s v="Y"/>
    <s v="N"/>
    <s v="N"/>
    <s v="."/>
    <n v="1"/>
    <n v="5.6"/>
    <n v="8.1999999999999993"/>
    <n v="2"/>
    <n v="2"/>
    <s v="N"/>
    <s v="N"/>
    <s v="N"/>
    <s v="."/>
    <s v="."/>
    <n v="1"/>
    <n v="7.8"/>
    <n v="12.4"/>
    <n v="2"/>
    <n v="2"/>
    <s v="N"/>
    <s v="N"/>
    <s v="N"/>
    <s v="."/>
    <s v="."/>
    <n v="1"/>
    <n v="12.2"/>
    <n v="14.9"/>
    <n v="2"/>
    <n v="2"/>
    <s v="N"/>
    <s v="N"/>
    <s v="N"/>
    <s v="."/>
    <s v="."/>
    <n v="3.2369999999999999E-3"/>
    <n v="1.1296E-2"/>
    <n v="3.5979999999999998E-2"/>
    <n v="8.1259999999999999E-2"/>
    <n v="92.375"/>
    <n v="115.06699999999999"/>
    <n v="118.839"/>
    <x v="2"/>
    <x v="0"/>
    <x v="0"/>
    <s v="."/>
    <x v="2"/>
    <x v="2"/>
  </r>
  <r>
    <x v="1"/>
    <n v="1"/>
    <n v="16"/>
    <x v="2"/>
    <x v="42"/>
    <s v="31-405"/>
    <n v="16"/>
    <s v="."/>
    <n v="1"/>
    <n v="3"/>
    <n v="5.6"/>
    <n v="2"/>
    <n v="3"/>
    <s v="N"/>
    <s v="N"/>
    <s v="N"/>
    <s v="."/>
    <n v="1"/>
    <n v="5.6"/>
    <n v="7.3"/>
    <n v="2"/>
    <n v="2"/>
    <s v="N"/>
    <s v="N"/>
    <s v="N"/>
    <s v="."/>
    <s v="."/>
    <n v="1"/>
    <n v="9.5"/>
    <n v="11.2"/>
    <n v="2"/>
    <n v="3"/>
    <s v="N"/>
    <s v="N"/>
    <s v="N"/>
    <s v="."/>
    <s v="."/>
    <n v="1"/>
    <n v="13.9"/>
    <n v="14.3"/>
    <n v="2"/>
    <n v="3"/>
    <s v="N"/>
    <s v="N"/>
    <s v="N"/>
    <s v="."/>
    <s v="."/>
    <n v="2.8219999999999999E-3"/>
    <n v="8.9529999999999992E-3"/>
    <n v="3.5749999999999997E-2"/>
    <n v="8.5269999999999999E-2"/>
    <n v="100.197"/>
    <n v="111.229"/>
    <n v="117.371"/>
    <x v="2"/>
    <x v="0"/>
    <x v="0"/>
    <s v="."/>
    <x v="2"/>
    <x v="2"/>
  </r>
  <r>
    <x v="0"/>
    <n v="4"/>
    <n v="198"/>
    <x v="2"/>
    <x v="42"/>
    <s v="31-405"/>
    <n v="6"/>
    <s v="."/>
    <n v="1"/>
    <n v="3.8"/>
    <n v="5.3"/>
    <n v="2"/>
    <n v="3"/>
    <s v="N"/>
    <s v="N"/>
    <s v="N"/>
    <s v="."/>
    <n v="1"/>
    <n v="5.9"/>
    <n v="7.2"/>
    <n v="2"/>
    <n v="3"/>
    <s v="N"/>
    <s v="N"/>
    <s v="Y"/>
    <s v="."/>
    <s v="."/>
    <n v="1"/>
    <n v="9.5"/>
    <n v="12.1"/>
    <n v="3"/>
    <n v="2"/>
    <s v="N"/>
    <s v="N"/>
    <s v="Y"/>
    <s v="TERM"/>
    <s v="."/>
    <n v="1"/>
    <n v="15.1"/>
    <n v="14.6"/>
    <n v="3"/>
    <n v="3"/>
    <s v="N"/>
    <s v="N"/>
    <s v="Y"/>
    <s v="."/>
    <s v="."/>
    <n v="3.202E-3"/>
    <n v="9.1760000000000001E-3"/>
    <n v="4.1730000000000003E-2"/>
    <n v="9.6560000000000007E-2"/>
    <n v="104.292"/>
    <n v="106.96599999999999"/>
    <n v="108.607"/>
    <x v="2"/>
    <x v="0"/>
    <x v="0"/>
    <s v="."/>
    <x v="2"/>
    <x v="2"/>
  </r>
  <r>
    <x v="1"/>
    <n v="20"/>
    <n v="1277"/>
    <x v="2"/>
    <x v="42"/>
    <s v="31-405"/>
    <n v="61"/>
    <s v="."/>
    <n v="1"/>
    <n v="2.9"/>
    <n v="4.7"/>
    <n v="1"/>
    <n v="1"/>
    <s v="N"/>
    <s v="N"/>
    <s v="N"/>
    <s v="."/>
    <n v="1"/>
    <n v="3.3"/>
    <n v="6"/>
    <n v="2"/>
    <n v="2"/>
    <s v="N"/>
    <s v="N"/>
    <s v="N"/>
    <s v="."/>
    <s v="."/>
    <n v="1"/>
    <n v="7.6"/>
    <n v="10.4"/>
    <n v="1"/>
    <n v="2"/>
    <s v="N"/>
    <s v="N"/>
    <s v="N"/>
    <s v="."/>
    <s v="."/>
    <n v="1"/>
    <n v="13.2"/>
    <n v="13"/>
    <n v="2"/>
    <n v="2"/>
    <s v="N"/>
    <s v="N"/>
    <s v="N"/>
    <s v="."/>
    <s v="."/>
    <n v="1.9220000000000001E-3"/>
    <n v="3.5639999999999999E-3"/>
    <n v="2.4660000000000001E-2"/>
    <n v="6.6919999999999993E-2"/>
    <n v="103.873"/>
    <n v="105.535"/>
    <n v="104.779"/>
    <x v="1"/>
    <x v="1"/>
    <x v="0"/>
    <s v="N"/>
    <x v="3"/>
    <x v="2"/>
  </r>
  <r>
    <x v="1"/>
    <n v="19"/>
    <n v="1212"/>
    <x v="2"/>
    <x v="42"/>
    <s v="31-405"/>
    <n v="60"/>
    <s v="."/>
    <n v="1"/>
    <n v="2.1"/>
    <n v="2"/>
    <n v="2"/>
    <n v="3"/>
    <s v="Y"/>
    <s v="N"/>
    <s v="N"/>
    <s v="."/>
    <n v="1"/>
    <n v="4.7"/>
    <n v="6.4"/>
    <n v="1"/>
    <n v="1"/>
    <s v="Y"/>
    <s v="N"/>
    <s v="N"/>
    <s v="."/>
    <s v="."/>
    <n v="1"/>
    <n v="10"/>
    <n v="10.8"/>
    <n v="1"/>
    <n v="2"/>
    <s v="Y"/>
    <s v="N"/>
    <s v="N"/>
    <s v="."/>
    <s v="."/>
    <n v="1"/>
    <n v="15.4"/>
    <n v="13.2"/>
    <n v="3"/>
    <n v="3"/>
    <s v="Y"/>
    <s v="N"/>
    <s v="N"/>
    <s v="."/>
    <s v="."/>
    <n v="2.52E-4"/>
    <n v="5.7749999999999998E-3"/>
    <n v="3.499E-2"/>
    <n v="8.0500000000000002E-2"/>
    <n v="109.791"/>
    <n v="101.063"/>
    <n v="103.38500000000001"/>
    <x v="3"/>
    <x v="1"/>
    <x v="1"/>
    <s v="N"/>
    <x v="3"/>
    <x v="2"/>
  </r>
  <r>
    <x v="1"/>
    <n v="15"/>
    <n v="912"/>
    <x v="2"/>
    <x v="42"/>
    <s v="31-405"/>
    <n v="16"/>
    <s v="."/>
    <n v="1"/>
    <n v="3.3"/>
    <n v="3"/>
    <n v="3"/>
    <n v="3"/>
    <s v="N"/>
    <s v="N"/>
    <s v="N"/>
    <s v="."/>
    <n v="1"/>
    <n v="4.2"/>
    <n v="5.5"/>
    <n v="3"/>
    <n v="2"/>
    <s v="N"/>
    <s v="N"/>
    <s v="N"/>
    <s v="."/>
    <s v="."/>
    <n v="1"/>
    <n v="8.4"/>
    <n v="10.9"/>
    <n v="3"/>
    <n v="3"/>
    <s v="N"/>
    <s v="N"/>
    <s v="N"/>
    <s v="."/>
    <s v="."/>
    <n v="1"/>
    <n v="15.9"/>
    <n v="16.100000000000001"/>
    <n v="3"/>
    <n v="2"/>
    <s v="N"/>
    <s v="N"/>
    <s v="N"/>
    <s v="."/>
    <s v="."/>
    <n v="8.9099999999999997E-4"/>
    <n v="3.8110000000000002E-3"/>
    <n v="2.9940000000000001E-2"/>
    <n v="0.12364"/>
    <n v="107.55200000000001"/>
    <n v="101.27800000000001"/>
    <n v="100.729"/>
    <x v="2"/>
    <x v="0"/>
    <x v="0"/>
    <s v="."/>
    <x v="3"/>
    <x v="2"/>
  </r>
  <r>
    <x v="0"/>
    <n v="16"/>
    <n v="974"/>
    <x v="2"/>
    <x v="42"/>
    <s v="31-405"/>
    <n v="14"/>
    <s v="."/>
    <n v="1"/>
    <n v="3.8"/>
    <n v="7.1"/>
    <n v="1"/>
    <n v="2"/>
    <s v="Y"/>
    <s v="N"/>
    <s v="N"/>
    <s v="."/>
    <n v="1"/>
    <n v="5.8"/>
    <n v="9.1"/>
    <n v="1"/>
    <n v="1"/>
    <s v="Y"/>
    <s v="N"/>
    <s v="N"/>
    <s v="."/>
    <s v="."/>
    <n v="1"/>
    <n v="8.6999999999999993"/>
    <n v="13.4"/>
    <n v="1"/>
    <n v="1"/>
    <s v="Y"/>
    <s v="N"/>
    <s v="N"/>
    <s v="."/>
    <s v="."/>
    <n v="1"/>
    <n v="12.3"/>
    <n v="14.4"/>
    <n v="2"/>
    <n v="2"/>
    <s v="Y"/>
    <s v="N"/>
    <s v="N"/>
    <s v="."/>
    <s v="."/>
    <n v="5.7470000000000004E-3"/>
    <n v="1.4409E-2"/>
    <n v="4.6870000000000002E-2"/>
    <n v="7.6520000000000005E-2"/>
    <n v="92.991"/>
    <n v="107.19799999999999"/>
    <n v="97.367000000000004"/>
    <x v="3"/>
    <x v="1"/>
    <x v="1"/>
    <s v="N"/>
    <x v="3"/>
    <x v="2"/>
  </r>
  <r>
    <x v="1"/>
    <n v="14"/>
    <n v="857"/>
    <x v="2"/>
    <x v="42"/>
    <s v="31-405"/>
    <n v="25"/>
    <s v="."/>
    <n v="1"/>
    <n v="3.6"/>
    <n v="4.5999999999999996"/>
    <n v="3"/>
    <n v="2"/>
    <s v="N"/>
    <s v="N"/>
    <s v="N"/>
    <s v="."/>
    <n v="1"/>
    <n v="5.8"/>
    <n v="7.4"/>
    <n v="3"/>
    <n v="2"/>
    <s v="N"/>
    <s v="N"/>
    <s v="Y"/>
    <s v="TERM"/>
    <s v="."/>
    <n v="1"/>
    <n v="8.1999999999999993"/>
    <n v="11.6"/>
    <n v="3"/>
    <n v="2"/>
    <s v="N"/>
    <s v="N"/>
    <s v="Y"/>
    <s v="."/>
    <s v="."/>
    <n v="1"/>
    <n v="12.3"/>
    <n v="13.6"/>
    <n v="3"/>
    <n v="3"/>
    <s v="N"/>
    <s v="N"/>
    <s v="Y"/>
    <s v="."/>
    <s v="."/>
    <n v="2.2850000000000001E-3"/>
    <n v="9.528E-3"/>
    <n v="3.3099999999999997E-2"/>
    <n v="6.8250000000000005E-2"/>
    <n v="92.352000000000004"/>
    <n v="104.184"/>
    <n v="93.661000000000001"/>
    <x v="2"/>
    <x v="0"/>
    <x v="0"/>
    <s v="."/>
    <x v="3"/>
    <x v="2"/>
  </r>
  <r>
    <x v="1"/>
    <n v="18"/>
    <n v="1114"/>
    <x v="2"/>
    <x v="42"/>
    <s v="31-405"/>
    <n v="26"/>
    <s v="."/>
    <n v="1"/>
    <n v="3.8"/>
    <n v="4.5999999999999996"/>
    <n v="2"/>
    <n v="2"/>
    <s v="Y"/>
    <s v="N"/>
    <s v="N"/>
    <s v="."/>
    <n v="1"/>
    <n v="5.7"/>
    <n v="8"/>
    <n v="1"/>
    <n v="1"/>
    <s v="N"/>
    <s v="N"/>
    <s v="N"/>
    <s v="."/>
    <s v="."/>
    <n v="1"/>
    <n v="8.1"/>
    <n v="11.9"/>
    <n v="1"/>
    <n v="1"/>
    <s v="N"/>
    <s v="N"/>
    <s v="N"/>
    <s v="."/>
    <s v="."/>
    <n v="1"/>
    <n v="14.4"/>
    <n v="13.8"/>
    <n v="1"/>
    <n v="3"/>
    <s v="N"/>
    <s v="N"/>
    <s v="N"/>
    <s v="."/>
    <s v="."/>
    <n v="2.4120000000000001E-3"/>
    <n v="1.0944000000000001E-2"/>
    <n v="3.4410000000000003E-2"/>
    <n v="8.2269999999999996E-2"/>
    <n v="101.59399999999999"/>
    <n v="100.77200000000001"/>
    <n v="93.27"/>
    <x v="6"/>
    <x v="1"/>
    <x v="1"/>
    <s v="N"/>
    <x v="3"/>
    <x v="2"/>
  </r>
  <r>
    <x v="1"/>
    <n v="17"/>
    <n v="1069"/>
    <x v="2"/>
    <x v="42"/>
    <s v="31-405"/>
    <n v="45"/>
    <s v="."/>
    <n v="1"/>
    <n v="3.1"/>
    <n v="4.7"/>
    <n v="3"/>
    <n v="3"/>
    <s v="N"/>
    <s v="N"/>
    <s v="N"/>
    <s v="."/>
    <n v="1"/>
    <n v="5.0999999999999996"/>
    <n v="6"/>
    <n v="3"/>
    <n v="3"/>
    <s v="N"/>
    <s v="N"/>
    <s v="N"/>
    <s v="."/>
    <s v="."/>
    <n v="1"/>
    <n v="7.8"/>
    <n v="9.5"/>
    <n v="3"/>
    <n v="3"/>
    <s v="N"/>
    <s v="N"/>
    <s v="N"/>
    <s v="."/>
    <s v="."/>
    <n v="1"/>
    <n v="13.5"/>
    <n v="12"/>
    <n v="3"/>
    <n v="3"/>
    <s v="N"/>
    <s v="N"/>
    <s v="N"/>
    <s v="."/>
    <s v="."/>
    <n v="2.0539999999999998E-3"/>
    <n v="5.5079999999999999E-3"/>
    <n v="2.112E-2"/>
    <n v="5.8319999999999997E-2"/>
    <n v="105.52"/>
    <n v="96.394000000000005"/>
    <n v="88.611999999999995"/>
    <x v="2"/>
    <x v="0"/>
    <x v="0"/>
    <s v="."/>
    <x v="4"/>
    <x v="2"/>
  </r>
  <r>
    <x v="0"/>
    <n v="12"/>
    <n v="744"/>
    <x v="2"/>
    <x v="42"/>
    <s v="31-405"/>
    <n v="40"/>
    <s v="."/>
    <n v="1"/>
    <n v="1.9"/>
    <n v="2.9"/>
    <n v="1"/>
    <n v="1"/>
    <s v="Y"/>
    <s v="N"/>
    <s v="N"/>
    <s v="."/>
    <n v="1"/>
    <n v="4.7"/>
    <n v="6.2"/>
    <n v="3"/>
    <n v="3"/>
    <s v="N"/>
    <s v="N"/>
    <s v="N"/>
    <s v="."/>
    <s v="."/>
    <n v="1"/>
    <n v="8.6"/>
    <n v="10.9"/>
    <n v="3"/>
    <n v="2"/>
    <s v="N"/>
    <s v="N"/>
    <s v="N"/>
    <s v="."/>
    <s v="."/>
    <n v="1"/>
    <n v="15.3"/>
    <n v="14.6"/>
    <n v="2"/>
    <n v="2"/>
    <s v="N"/>
    <s v="N"/>
    <s v="N"/>
    <s v="."/>
    <s v="."/>
    <n v="4.7899999999999999E-4"/>
    <n v="5.4200000000000003E-3"/>
    <n v="3.065E-2"/>
    <n v="9.7839999999999996E-2"/>
    <n v="100.473"/>
    <n v="97.228999999999999"/>
    <n v="87.430999999999997"/>
    <x v="2"/>
    <x v="0"/>
    <x v="0"/>
    <s v="."/>
    <x v="4"/>
    <x v="2"/>
  </r>
  <r>
    <x v="1"/>
    <n v="5"/>
    <n v="277"/>
    <x v="2"/>
    <x v="42"/>
    <s v="31-405"/>
    <n v="21"/>
    <s v="."/>
    <n v="1"/>
    <n v="3"/>
    <n v="4"/>
    <n v="2"/>
    <n v="3"/>
    <s v="N"/>
    <s v="N"/>
    <s v="N"/>
    <s v="."/>
    <n v="1"/>
    <n v="5.2"/>
    <n v="6.4"/>
    <n v="3"/>
    <n v="3"/>
    <s v="N"/>
    <s v="N"/>
    <s v="N"/>
    <s v="."/>
    <s v="."/>
    <n v="1"/>
    <n v="8.6"/>
    <n v="11"/>
    <n v="2"/>
    <n v="2"/>
    <s v="N"/>
    <s v="N"/>
    <s v="N"/>
    <s v="."/>
    <s v="."/>
    <n v="1"/>
    <n v="13.6"/>
    <n v="13.5"/>
    <n v="2"/>
    <n v="3"/>
    <s v="N"/>
    <s v="N"/>
    <s v="N"/>
    <s v="."/>
    <s v="."/>
    <n v="1.4400000000000001E-3"/>
    <n v="6.3899999999999998E-3"/>
    <n v="3.1220000000000001E-2"/>
    <n v="7.4359999999999996E-2"/>
    <n v="94.956999999999994"/>
    <n v="98.057000000000002"/>
    <n v="82.784000000000006"/>
    <x v="2"/>
    <x v="0"/>
    <x v="0"/>
    <s v="."/>
    <x v="4"/>
    <x v="2"/>
  </r>
  <r>
    <x v="1"/>
    <n v="16"/>
    <n v="963"/>
    <x v="2"/>
    <x v="42"/>
    <s v="31-405"/>
    <n v="3"/>
    <s v="."/>
    <n v="1"/>
    <n v="3.2"/>
    <n v="6.8"/>
    <n v="2"/>
    <n v="2"/>
    <s v="Y"/>
    <s v="Y"/>
    <s v="N"/>
    <s v="."/>
    <n v="1"/>
    <n v="4.5"/>
    <n v="7.6"/>
    <n v="2"/>
    <n v="1"/>
    <s v="Y"/>
    <s v="N"/>
    <s v="N"/>
    <s v="."/>
    <s v="."/>
    <n v="1"/>
    <n v="8.1999999999999993"/>
    <n v="11.4"/>
    <n v="1"/>
    <n v="2"/>
    <s v="Y"/>
    <s v="N"/>
    <s v="N"/>
    <s v="."/>
    <s v="."/>
    <n v="1"/>
    <n v="15"/>
    <n v="14.3"/>
    <n v="2"/>
    <n v="2"/>
    <s v="Y"/>
    <s v="N"/>
    <s v="N"/>
    <s v="."/>
    <s v="."/>
    <n v="4.4390000000000002E-3"/>
    <n v="7.7980000000000002E-3"/>
    <n v="3.1969999999999998E-2"/>
    <n v="9.2020000000000005E-2"/>
    <n v="98.106999999999999"/>
    <n v="91.756"/>
    <n v="72.867999999999995"/>
    <x v="3"/>
    <x v="1"/>
    <x v="1"/>
    <s v="N"/>
    <x v="5"/>
    <x v="2"/>
  </r>
  <r>
    <x v="1"/>
    <n v="20"/>
    <n v="1278"/>
    <x v="2"/>
    <x v="42"/>
    <s v="31-405"/>
    <n v="62"/>
    <s v="."/>
    <n v="1"/>
    <n v="4"/>
    <n v="5"/>
    <n v="3"/>
    <n v="2"/>
    <s v="N"/>
    <s v="N"/>
    <s v="N"/>
    <s v="."/>
    <n v="1"/>
    <n v="6"/>
    <n v="6.8"/>
    <n v="2"/>
    <n v="2"/>
    <s v="N"/>
    <s v="N"/>
    <s v="N"/>
    <s v="."/>
    <s v="."/>
    <n v="1"/>
    <n v="10"/>
    <n v="10"/>
    <n v="2"/>
    <n v="3"/>
    <s v="N"/>
    <s v="N"/>
    <s v="N"/>
    <s v="."/>
    <s v="."/>
    <n v="1"/>
    <n v="12.7"/>
    <n v="10.4"/>
    <n v="3"/>
    <n v="3"/>
    <s v="N"/>
    <s v="N"/>
    <s v="N"/>
    <s v="."/>
    <s v="."/>
    <n v="3.0000000000000001E-3"/>
    <n v="8.3230000000000005E-3"/>
    <n v="0.03"/>
    <n v="4.1209999999999997E-2"/>
    <n v="97.900999999999996"/>
    <n v="91.525999999999996"/>
    <n v="70.61"/>
    <x v="2"/>
    <x v="0"/>
    <x v="0"/>
    <s v="."/>
    <x v="5"/>
    <x v="2"/>
  </r>
  <r>
    <x v="1"/>
    <n v="7"/>
    <n v="386"/>
    <x v="2"/>
    <x v="42"/>
    <s v="31-405"/>
    <n v="2"/>
    <s v="."/>
    <n v="1"/>
    <n v="3.2"/>
    <n v="4.5"/>
    <n v="3"/>
    <n v="1"/>
    <s v="N"/>
    <s v="N"/>
    <s v="N"/>
    <s v="."/>
    <n v="1"/>
    <n v="4.9000000000000004"/>
    <n v="6.4"/>
    <n v="3"/>
    <n v="2"/>
    <s v="N"/>
    <s v="N"/>
    <s v="N"/>
    <s v="."/>
    <s v="."/>
    <n v="1"/>
    <n v="7.3"/>
    <n v="9.6"/>
    <n v="2"/>
    <n v="2"/>
    <s v="N"/>
    <s v="N"/>
    <s v="N"/>
    <s v="."/>
    <s v="."/>
    <n v="1"/>
    <n v="12.8"/>
    <n v="13.2"/>
    <n v="2"/>
    <n v="2"/>
    <s v="N"/>
    <s v="N"/>
    <s v="N"/>
    <s v="."/>
    <s v="."/>
    <n v="1.944E-3"/>
    <n v="6.0210000000000003E-3"/>
    <n v="2.018E-2"/>
    <n v="6.6909999999999997E-2"/>
    <n v="90.367999999999995"/>
    <n v="88.959000000000003"/>
    <n v="62.396000000000001"/>
    <x v="2"/>
    <x v="0"/>
    <x v="0"/>
    <s v="."/>
    <x v="6"/>
    <x v="2"/>
  </r>
  <r>
    <x v="1"/>
    <n v="9"/>
    <n v="548"/>
    <x v="2"/>
    <x v="42"/>
    <s v="31-405"/>
    <n v="36"/>
    <s v="."/>
    <n v="1"/>
    <n v="3.3"/>
    <n v="4.5"/>
    <n v="2"/>
    <n v="1"/>
    <s v="N"/>
    <s v="N"/>
    <s v="N"/>
    <s v="."/>
    <n v="1"/>
    <n v="5.3"/>
    <n v="6"/>
    <n v="3"/>
    <n v="2"/>
    <s v="N"/>
    <s v="N"/>
    <s v="N"/>
    <s v="."/>
    <s v="."/>
    <n v="1"/>
    <n v="8.6999999999999993"/>
    <n v="9.6"/>
    <n v="3"/>
    <n v="2"/>
    <s v="N"/>
    <s v="N"/>
    <s v="N"/>
    <s v="."/>
    <s v="."/>
    <n v="1"/>
    <n v="14.7"/>
    <n v="12.4"/>
    <n v="3"/>
    <n v="3"/>
    <s v="N"/>
    <s v="N"/>
    <s v="N"/>
    <s v="."/>
    <s v="."/>
    <n v="2.0049999999999998E-3"/>
    <n v="5.7239999999999999E-3"/>
    <n v="2.4049999999999998E-2"/>
    <n v="6.7809999999999995E-2"/>
    <n v="95.305000000000007"/>
    <n v="84.430999999999997"/>
    <n v="61.677"/>
    <x v="2"/>
    <x v="0"/>
    <x v="0"/>
    <s v="."/>
    <x v="6"/>
    <x v="2"/>
  </r>
  <r>
    <x v="0"/>
    <n v="4"/>
    <n v="227"/>
    <x v="2"/>
    <x v="42"/>
    <s v="31-405"/>
    <n v="35"/>
    <s v="."/>
    <n v="1"/>
    <n v="2.6"/>
    <n v="4"/>
    <n v="3"/>
    <n v="3"/>
    <s v="N"/>
    <s v="N"/>
    <s v="N"/>
    <s v="."/>
    <n v="1"/>
    <n v="4.2"/>
    <n v="5.4"/>
    <n v="2"/>
    <n v="3"/>
    <s v="N"/>
    <s v="N"/>
    <s v="N"/>
    <s v="."/>
    <s v="."/>
    <n v="1"/>
    <n v="8.9"/>
    <n v="8.6"/>
    <n v="3"/>
    <n v="3"/>
    <s v="N"/>
    <s v="N"/>
    <s v="N"/>
    <s v="."/>
    <s v="."/>
    <n v="1"/>
    <n v="15.2"/>
    <n v="10.5"/>
    <n v="3"/>
    <n v="3"/>
    <s v="N"/>
    <s v="N"/>
    <s v="N"/>
    <s v="."/>
    <s v="."/>
    <n v="1.248E-3"/>
    <n v="3.6740000000000002E-3"/>
    <n v="1.975E-2"/>
    <n v="5.0270000000000002E-2"/>
    <n v="102.879"/>
    <n v="76.510000000000005"/>
    <n v="50.186999999999998"/>
    <x v="2"/>
    <x v="0"/>
    <x v="0"/>
    <s v="."/>
    <x v="7"/>
    <x v="2"/>
  </r>
  <r>
    <x v="0"/>
    <n v="7"/>
    <n v="398"/>
    <x v="2"/>
    <x v="42"/>
    <s v="31-405"/>
    <n v="14"/>
    <s v="."/>
    <n v="1"/>
    <n v="2.5"/>
    <n v="3"/>
    <n v="1"/>
    <n v="1"/>
    <s v="Y"/>
    <s v="N"/>
    <s v="Y"/>
    <s v="GUSANO"/>
    <n v="1"/>
    <n v="5.2"/>
    <n v="5.7"/>
    <n v="2"/>
    <n v="2"/>
    <s v="N"/>
    <s v="N"/>
    <s v="Y"/>
    <s v="."/>
    <s v="."/>
    <n v="1"/>
    <n v="9.3000000000000007"/>
    <n v="8.6999999999999993"/>
    <n v="2"/>
    <n v="2"/>
    <s v="N"/>
    <s v="N"/>
    <s v="Y"/>
    <s v="."/>
    <s v="."/>
    <n v="1"/>
    <n v="12.5"/>
    <n v="11.5"/>
    <n v="2"/>
    <n v="2"/>
    <s v="N"/>
    <s v="N"/>
    <s v="Y"/>
    <s v="."/>
    <s v="."/>
    <n v="6.7500000000000004E-4"/>
    <n v="5.0679999999999996E-3"/>
    <n v="2.112E-2"/>
    <n v="4.9590000000000002E-2"/>
    <n v="91.872"/>
    <n v="79.472999999999999"/>
    <n v="48.676000000000002"/>
    <x v="2"/>
    <x v="0"/>
    <x v="0"/>
    <s v="."/>
    <x v="7"/>
    <x v="2"/>
  </r>
  <r>
    <x v="1"/>
    <n v="1"/>
    <n v="16"/>
    <x v="2"/>
    <x v="42"/>
    <s v="31-405"/>
    <n v="16"/>
    <s v="."/>
    <n v="1"/>
    <n v="2.8"/>
    <n v="2"/>
    <n v="1"/>
    <n v="3"/>
    <s v="Y"/>
    <s v="N"/>
    <s v="N"/>
    <s v="."/>
    <n v="1"/>
    <n v="5.0999999999999996"/>
    <n v="4.5999999999999996"/>
    <n v="1"/>
    <n v="3"/>
    <s v="Y"/>
    <s v="N"/>
    <s v="N"/>
    <s v="."/>
    <s v="."/>
    <n v="1"/>
    <n v="9.3000000000000007"/>
    <n v="7.6"/>
    <n v="2"/>
    <n v="3"/>
    <s v="Y"/>
    <s v="N"/>
    <s v="N"/>
    <s v="."/>
    <s v="."/>
    <n v="1"/>
    <n v="11.9"/>
    <n v="8.1999999999999993"/>
    <n v="2"/>
    <n v="2"/>
    <s v="Y"/>
    <s v="N"/>
    <s v="N"/>
    <s v="."/>
    <s v="."/>
    <n v="3.3599999999999998E-4"/>
    <n v="3.2369999999999999E-3"/>
    <n v="1.6119999999999999E-2"/>
    <n v="2.4E-2"/>
    <n v="86.45"/>
    <n v="67.42"/>
    <n v="37.527999999999999"/>
    <x v="3"/>
    <x v="1"/>
    <x v="1"/>
    <s v="N"/>
    <x v="7"/>
    <x v="2"/>
  </r>
  <r>
    <x v="1"/>
    <n v="2"/>
    <n v="119"/>
    <x v="2"/>
    <x v="42"/>
    <s v="31-405"/>
    <n v="55"/>
    <s v="."/>
    <n v="1"/>
    <n v="1.8"/>
    <n v="2.7"/>
    <n v="2"/>
    <n v="3"/>
    <s v="N"/>
    <s v="N"/>
    <s v="N"/>
    <s v="."/>
    <n v="1"/>
    <n v="3.2"/>
    <n v="4.4000000000000004"/>
    <n v="2"/>
    <n v="3"/>
    <s v="N"/>
    <s v="N"/>
    <s v="N"/>
    <s v="."/>
    <s v="."/>
    <n v="1"/>
    <n v="7.7"/>
    <n v="8.1999999999999993"/>
    <n v="2"/>
    <n v="3"/>
    <s v="N"/>
    <s v="N"/>
    <s v="N"/>
    <s v="."/>
    <s v="."/>
    <n v="1"/>
    <n v="11.5"/>
    <n v="10"/>
    <n v="2"/>
    <n v="3"/>
    <s v="N"/>
    <s v="N"/>
    <s v="N"/>
    <s v="."/>
    <s v="."/>
    <n v="3.9399999999999998E-4"/>
    <n v="1.859E-3"/>
    <n v="1.553E-2"/>
    <n v="3.4500000000000003E-2"/>
    <n v="76.486000000000004"/>
    <n v="68.36"/>
    <n v="31.78"/>
    <x v="2"/>
    <x v="0"/>
    <x v="0"/>
    <s v="."/>
    <x v="8"/>
    <x v="2"/>
  </r>
  <r>
    <x v="0"/>
    <n v="3"/>
    <n v="135"/>
    <x v="2"/>
    <x v="42"/>
    <s v="31-405"/>
    <n v="7"/>
    <s v="."/>
    <n v="0"/>
    <s v="."/>
    <s v="."/>
    <s v="."/>
    <s v="."/>
    <s v="."/>
    <s v="."/>
    <s v="."/>
    <s v="."/>
    <n v="1"/>
    <n v="3.5"/>
    <n v="3.5"/>
    <n v="3"/>
    <n v="3"/>
    <s v="N"/>
    <s v="N"/>
    <s v="N"/>
    <s v="REB"/>
    <s v="."/>
    <n v="1"/>
    <n v="6.3"/>
    <n v="7.1"/>
    <n v="2"/>
    <n v="3"/>
    <s v="N"/>
    <s v="N"/>
    <s v="N"/>
    <s v="."/>
    <s v="."/>
    <n v="1"/>
    <n v="11.3"/>
    <n v="7.2"/>
    <n v="2"/>
    <n v="3"/>
    <s v="N"/>
    <s v="N"/>
    <s v="N"/>
    <s v="."/>
    <s v="."/>
    <s v="."/>
    <n v="1.286E-3"/>
    <n v="9.5300000000000003E-3"/>
    <n v="1.7569999999999999E-2"/>
    <n v="81.56"/>
    <n v="56.223999999999997"/>
    <n v="23.771999999999998"/>
    <x v="2"/>
    <x v="0"/>
    <x v="0"/>
    <s v="."/>
    <x v="8"/>
    <x v="2"/>
  </r>
  <r>
    <x v="1"/>
    <n v="11"/>
    <n v="681"/>
    <x v="2"/>
    <x v="42"/>
    <s v="31-405"/>
    <n v="41"/>
    <s v="."/>
    <n v="1"/>
    <n v="3.1"/>
    <n v="4.5999999999999996"/>
    <n v="1"/>
    <n v="2"/>
    <s v="N"/>
    <s v="N"/>
    <s v="N"/>
    <s v="."/>
    <n v="1"/>
    <n v="3.1"/>
    <n v="5"/>
    <n v="1"/>
    <n v="2"/>
    <s v="Y"/>
    <s v="N"/>
    <s v="N"/>
    <s v="."/>
    <s v="."/>
    <n v="1"/>
    <n v="3.5"/>
    <n v="4.9000000000000004"/>
    <n v="1"/>
    <n v="1"/>
    <s v="Y"/>
    <s v="N"/>
    <s v="N"/>
    <s v="."/>
    <s v="."/>
    <n v="1"/>
    <n v="10.3"/>
    <n v="7.7"/>
    <n v="2"/>
    <n v="2"/>
    <s v="Y"/>
    <s v="N"/>
    <s v="N"/>
    <s v="."/>
    <s v="."/>
    <n v="1.9680000000000001E-3"/>
    <n v="2.3249999999999998E-3"/>
    <n v="2.5200000000000001E-3"/>
    <n v="1.8319999999999999E-2"/>
    <n v="75.878"/>
    <n v="59.64"/>
    <n v="23.408000000000001"/>
    <x v="3"/>
    <x v="1"/>
    <x v="1"/>
    <s v="N"/>
    <x v="8"/>
    <x v="2"/>
  </r>
  <r>
    <x v="0"/>
    <n v="5"/>
    <n v="278"/>
    <x v="2"/>
    <x v="42"/>
    <s v="31-405"/>
    <n v="22"/>
    <s v="."/>
    <n v="1"/>
    <n v="3.1"/>
    <n v="5.5"/>
    <n v="2"/>
    <n v="2"/>
    <s v="Y"/>
    <s v="N"/>
    <s v="N"/>
    <s v="."/>
    <n v="1"/>
    <n v="4.7"/>
    <n v="6.2"/>
    <n v="2"/>
    <n v="2"/>
    <s v="N"/>
    <s v="N"/>
    <s v="N"/>
    <s v="."/>
    <s v="."/>
    <n v="1"/>
    <n v="7.8"/>
    <n v="8.1"/>
    <n v="1"/>
    <n v="2"/>
    <s v="N"/>
    <s v="N"/>
    <s v="N"/>
    <s v="."/>
    <s v="."/>
    <n v="1"/>
    <n v="9.6"/>
    <n v="8"/>
    <n v="2"/>
    <n v="3"/>
    <s v="N"/>
    <s v="N"/>
    <s v="N"/>
    <s v="."/>
    <s v="."/>
    <n v="2.813E-3"/>
    <n v="5.4200000000000003E-3"/>
    <n v="1.5350000000000001E-2"/>
    <n v="1.8429999999999998E-2"/>
    <n v="62.125"/>
    <n v="48.228000000000002"/>
    <n v="-8.1050000000000004"/>
    <x v="1"/>
    <x v="1"/>
    <x v="0"/>
    <s v="N"/>
    <x v="8"/>
    <x v="2"/>
  </r>
  <r>
    <x v="1"/>
    <n v="12"/>
    <n v="752"/>
    <x v="2"/>
    <x v="43"/>
    <s v="31-406"/>
    <n v="48"/>
    <s v="."/>
    <n v="1"/>
    <n v="2.5"/>
    <n v="4.2"/>
    <n v="3"/>
    <n v="3"/>
    <s v="N"/>
    <s v="N"/>
    <s v="N"/>
    <s v="."/>
    <n v="1"/>
    <n v="6.1"/>
    <n v="7"/>
    <n v="3"/>
    <n v="3"/>
    <s v="N"/>
    <s v="N"/>
    <s v="N"/>
    <s v="."/>
    <s v="."/>
    <n v="1"/>
    <n v="10.4"/>
    <n v="13.9"/>
    <n v="3"/>
    <n v="2"/>
    <s v="N"/>
    <s v="N"/>
    <s v="N"/>
    <s v="."/>
    <s v="."/>
    <n v="1"/>
    <n v="19"/>
    <n v="21.5"/>
    <n v="3"/>
    <n v="2"/>
    <s v="N"/>
    <s v="N"/>
    <s v="N"/>
    <s v="."/>
    <s v="."/>
    <n v="1.323E-3"/>
    <n v="8.9669999999999993E-3"/>
    <n v="6.028E-2"/>
    <n v="0.26347999999999999"/>
    <n v="124.886"/>
    <n v="151.858"/>
    <n v="269.07600000000002"/>
    <x v="2"/>
    <x v="0"/>
    <x v="0"/>
    <s v="."/>
    <x v="0"/>
    <x v="0"/>
  </r>
  <r>
    <x v="0"/>
    <n v="10"/>
    <n v="590"/>
    <x v="2"/>
    <x v="43"/>
    <s v="31-406"/>
    <n v="14"/>
    <s v="."/>
    <n v="1"/>
    <n v="3"/>
    <n v="4.9000000000000004"/>
    <n v="2"/>
    <n v="2"/>
    <s v="N"/>
    <s v="N"/>
    <s v="N"/>
    <s v="."/>
    <n v="1"/>
    <n v="5"/>
    <n v="9"/>
    <n v="2"/>
    <n v="2"/>
    <s v="Y"/>
    <s v="N"/>
    <s v="N"/>
    <s v="."/>
    <s v="."/>
    <n v="1"/>
    <n v="8"/>
    <n v="16.399999999999999"/>
    <n v="1"/>
    <n v="1"/>
    <s v="Y"/>
    <s v="N"/>
    <s v="N"/>
    <s v="."/>
    <s v="."/>
    <n v="1"/>
    <n v="14.3"/>
    <n v="22"/>
    <n v="2"/>
    <n v="2"/>
    <s v="Y"/>
    <s v="N"/>
    <s v="N"/>
    <s v="."/>
    <s v="."/>
    <n v="2.1610000000000002E-3"/>
    <n v="1.2149999999999999E-2"/>
    <n v="6.4549999999999996E-2"/>
    <n v="0.20763999999999999"/>
    <n v="95.662000000000006"/>
    <n v="140.73099999999999"/>
    <n v="189.477"/>
    <x v="3"/>
    <x v="1"/>
    <x v="1"/>
    <s v="N"/>
    <x v="0"/>
    <x v="1"/>
  </r>
  <r>
    <x v="1"/>
    <n v="17"/>
    <n v="1062"/>
    <x v="2"/>
    <x v="43"/>
    <s v="31-406"/>
    <n v="38"/>
    <s v="."/>
    <n v="1"/>
    <n v="3.9"/>
    <n v="5.6"/>
    <n v="3"/>
    <n v="2"/>
    <s v="N"/>
    <s v="N"/>
    <s v="N"/>
    <s v="."/>
    <n v="1"/>
    <n v="5.4"/>
    <n v="7.8"/>
    <n v="3"/>
    <n v="2"/>
    <s v="N"/>
    <s v="N"/>
    <s v="N"/>
    <s v="."/>
    <s v="."/>
    <n v="1"/>
    <n v="10.5"/>
    <n v="13.3"/>
    <n v="3"/>
    <n v="2"/>
    <s v="N"/>
    <s v="N"/>
    <s v="N"/>
    <s v="."/>
    <s v="."/>
    <n v="1"/>
    <n v="18.7"/>
    <n v="17.7"/>
    <n v="3"/>
    <n v="2"/>
    <s v="N"/>
    <s v="N"/>
    <s v="N"/>
    <s v="."/>
    <s v="."/>
    <n v="3.669E-3"/>
    <n v="9.8560000000000002E-3"/>
    <n v="5.5719999999999999E-2"/>
    <n v="0.17576"/>
    <n v="117.81"/>
    <n v="117.991"/>
    <n v="161.857"/>
    <x v="2"/>
    <x v="0"/>
    <x v="0"/>
    <s v="."/>
    <x v="9"/>
    <x v="0"/>
  </r>
  <r>
    <x v="1"/>
    <n v="3"/>
    <n v="173"/>
    <x v="2"/>
    <x v="43"/>
    <s v="31-406"/>
    <n v="45"/>
    <s v="."/>
    <n v="1"/>
    <n v="4"/>
    <n v="6.2"/>
    <n v="3"/>
    <n v="3"/>
    <s v="N"/>
    <s v="N"/>
    <s v="N"/>
    <s v="."/>
    <n v="1"/>
    <n v="5.0999999999999996"/>
    <n v="8.1999999999999993"/>
    <n v="3"/>
    <n v="3"/>
    <s v="N"/>
    <s v="N"/>
    <s v="N"/>
    <s v="."/>
    <s v="."/>
    <n v="1"/>
    <n v="10.1"/>
    <n v="12.3"/>
    <n v="2"/>
    <n v="2"/>
    <s v="N"/>
    <s v="N"/>
    <s v="N"/>
    <s v="."/>
    <s v="."/>
    <n v="1"/>
    <n v="17.600000000000001"/>
    <n v="16.100000000000001"/>
    <n v="3"/>
    <n v="3"/>
    <s v="N"/>
    <s v="N"/>
    <s v="N"/>
    <s v="."/>
    <s v="."/>
    <n v="4.6129999999999999E-3"/>
    <n v="1.0288E-2"/>
    <n v="4.5839999999999999E-2"/>
    <n v="0.13686000000000001"/>
    <n v="117.268"/>
    <n v="119.904"/>
    <n v="154.51"/>
    <x v="2"/>
    <x v="0"/>
    <x v="0"/>
    <s v="."/>
    <x v="9"/>
    <x v="2"/>
  </r>
  <r>
    <x v="1"/>
    <n v="20"/>
    <n v="1219"/>
    <x v="2"/>
    <x v="43"/>
    <s v="31-406"/>
    <n v="3"/>
    <s v="."/>
    <n v="1"/>
    <n v="2.8"/>
    <n v="4.7"/>
    <n v="2"/>
    <n v="2"/>
    <s v="N"/>
    <s v="N"/>
    <s v="N"/>
    <s v="."/>
    <n v="1"/>
    <n v="3.7"/>
    <n v="6.4"/>
    <n v="2"/>
    <n v="2"/>
    <s v="N"/>
    <s v="N"/>
    <s v="N"/>
    <s v="."/>
    <s v="."/>
    <n v="1"/>
    <n v="6.5"/>
    <n v="10"/>
    <n v="1"/>
    <n v="1"/>
    <s v="N"/>
    <s v="N"/>
    <s v="N"/>
    <s v="."/>
    <s v="."/>
    <n v="1"/>
    <n v="12.3"/>
    <n v="14.4"/>
    <n v="2"/>
    <n v="2"/>
    <s v="N"/>
    <s v="N"/>
    <s v="N"/>
    <s v="."/>
    <s v="."/>
    <n v="1.856E-3"/>
    <n v="4.5469999999999998E-3"/>
    <n v="1.95E-2"/>
    <n v="7.6520000000000005E-2"/>
    <n v="97.981999999999999"/>
    <n v="116.69499999999999"/>
    <n v="119.31"/>
    <x v="1"/>
    <x v="1"/>
    <x v="0"/>
    <s v="N"/>
    <x v="2"/>
    <x v="2"/>
  </r>
  <r>
    <x v="1"/>
    <n v="14"/>
    <n v="890"/>
    <x v="2"/>
    <x v="43"/>
    <s v="31-406"/>
    <n v="58"/>
    <s v="."/>
    <n v="1"/>
    <n v="3.2"/>
    <n v="5.2"/>
    <n v="3"/>
    <n v="3"/>
    <s v="N"/>
    <s v="N"/>
    <s v="N"/>
    <s v="."/>
    <n v="1"/>
    <n v="5.5"/>
    <n v="7"/>
    <n v="3"/>
    <n v="3"/>
    <s v="N"/>
    <s v="N"/>
    <s v="N"/>
    <s v="."/>
    <s v="."/>
    <n v="1"/>
    <n v="9"/>
    <n v="11.6"/>
    <n v="3"/>
    <n v="2"/>
    <s v="N"/>
    <s v="N"/>
    <s v="N"/>
    <s v="."/>
    <s v="."/>
    <n v="1"/>
    <n v="15.8"/>
    <n v="14.7"/>
    <n v="3"/>
    <n v="2"/>
    <s v="N"/>
    <s v="N"/>
    <s v="N"/>
    <s v="."/>
    <s v="."/>
    <n v="2.5959999999999998E-3"/>
    <n v="8.0850000000000002E-3"/>
    <n v="3.6330000000000001E-2"/>
    <n v="0.10242999999999999"/>
    <n v="112.164"/>
    <n v="104.79600000000001"/>
    <n v="114.774"/>
    <x v="2"/>
    <x v="0"/>
    <x v="0"/>
    <s v="."/>
    <x v="2"/>
    <x v="2"/>
  </r>
  <r>
    <x v="0"/>
    <n v="9"/>
    <n v="541"/>
    <x v="2"/>
    <x v="43"/>
    <s v="31-406"/>
    <n v="29"/>
    <s v="."/>
    <n v="1"/>
    <n v="2.9"/>
    <n v="4.8"/>
    <n v="3"/>
    <n v="2"/>
    <s v="N"/>
    <s v="N"/>
    <s v="N"/>
    <s v="."/>
    <n v="1"/>
    <n v="3.2"/>
    <n v="5.8"/>
    <n v="3"/>
    <n v="2"/>
    <s v="N"/>
    <s v="N"/>
    <s v="N"/>
    <s v="."/>
    <s v="."/>
    <n v="1"/>
    <n v="4.5999999999999996"/>
    <n v="11.7"/>
    <n v="2"/>
    <n v="2"/>
    <s v="N"/>
    <s v="N"/>
    <s v="N"/>
    <s v="."/>
    <s v="."/>
    <n v="1"/>
    <n v="15.9"/>
    <n v="16"/>
    <n v="2"/>
    <n v="2"/>
    <s v="N"/>
    <s v="N"/>
    <s v="N"/>
    <s v="."/>
    <s v="."/>
    <n v="2.0040000000000001E-3"/>
    <n v="3.2290000000000001E-3"/>
    <n v="1.8890000000000001E-2"/>
    <n v="0.12211"/>
    <n v="104.28100000000001"/>
    <n v="107.90900000000001"/>
    <n v="111.21899999999999"/>
    <x v="2"/>
    <x v="0"/>
    <x v="0"/>
    <s v="."/>
    <x v="2"/>
    <x v="2"/>
  </r>
  <r>
    <x v="1"/>
    <n v="18"/>
    <n v="1117"/>
    <x v="2"/>
    <x v="43"/>
    <s v="31-406"/>
    <n v="29"/>
    <s v="."/>
    <n v="1"/>
    <n v="2.8"/>
    <n v="4.5"/>
    <n v="2"/>
    <n v="1"/>
    <s v="N"/>
    <s v="N"/>
    <s v="N"/>
    <s v="."/>
    <n v="1"/>
    <n v="4.9000000000000004"/>
    <n v="7"/>
    <n v="3"/>
    <n v="2"/>
    <s v="N"/>
    <s v="N"/>
    <s v="N"/>
    <s v="."/>
    <s v="."/>
    <n v="1"/>
    <n v="9.5"/>
    <n v="12.6"/>
    <n v="3"/>
    <n v="2"/>
    <s v="N"/>
    <s v="N"/>
    <s v="N"/>
    <s v="."/>
    <s v="."/>
    <n v="1"/>
    <n v="16.8"/>
    <n v="15.9"/>
    <n v="3"/>
    <n v="3"/>
    <s v="N"/>
    <s v="N"/>
    <s v="N"/>
    <s v="."/>
    <s v="."/>
    <n v="1.701E-3"/>
    <n v="7.2030000000000002E-3"/>
    <n v="4.5249999999999999E-2"/>
    <n v="0.12742000000000001"/>
    <n v="105.51600000000001"/>
    <n v="108.239"/>
    <n v="110.804"/>
    <x v="2"/>
    <x v="0"/>
    <x v="0"/>
    <s v="."/>
    <x v="2"/>
    <x v="2"/>
  </r>
  <r>
    <x v="1"/>
    <n v="8"/>
    <n v="476"/>
    <x v="2"/>
    <x v="43"/>
    <s v="31-406"/>
    <n v="28"/>
    <s v="."/>
    <n v="1"/>
    <n v="2.5"/>
    <n v="4"/>
    <n v="2"/>
    <n v="1"/>
    <s v="Y"/>
    <s v="N"/>
    <s v="N"/>
    <s v="."/>
    <n v="1"/>
    <n v="4.4000000000000004"/>
    <n v="6.6"/>
    <n v="1"/>
    <n v="1"/>
    <s v="Y"/>
    <s v="N"/>
    <s v="N"/>
    <s v="."/>
    <s v="."/>
    <n v="1"/>
    <n v="7.6"/>
    <n v="10.5"/>
    <n v="1"/>
    <n v="1"/>
    <s v="Y"/>
    <s v="N"/>
    <s v="N"/>
    <s v="."/>
    <s v="."/>
    <n v="1"/>
    <n v="14.5"/>
    <n v="14.3"/>
    <n v="1"/>
    <n v="1"/>
    <s v="Y"/>
    <s v="N"/>
    <s v="N"/>
    <s v="."/>
    <s v="."/>
    <n v="1.1999999999999999E-3"/>
    <n v="5.7499999999999999E-3"/>
    <n v="2.5139999999999999E-2"/>
    <n v="8.8950000000000001E-2"/>
    <n v="105.15"/>
    <n v="105.91800000000001"/>
    <n v="107.655"/>
    <x v="6"/>
    <x v="1"/>
    <x v="1"/>
    <s v="N"/>
    <x v="3"/>
    <x v="2"/>
  </r>
  <r>
    <x v="1"/>
    <n v="11"/>
    <n v="686"/>
    <x v="2"/>
    <x v="43"/>
    <s v="31-406"/>
    <n v="46"/>
    <s v="."/>
    <n v="1"/>
    <n v="3.3"/>
    <n v="3.9"/>
    <n v="2"/>
    <n v="3"/>
    <s v="N"/>
    <s v="N"/>
    <s v="N"/>
    <s v="."/>
    <n v="1"/>
    <n v="4.5"/>
    <n v="7.3"/>
    <n v="2"/>
    <n v="2"/>
    <s v="N"/>
    <s v="N"/>
    <s v="N"/>
    <s v="."/>
    <s v="."/>
    <n v="1"/>
    <n v="8.1999999999999993"/>
    <n v="11.1"/>
    <n v="3"/>
    <n v="2"/>
    <s v="N"/>
    <s v="N"/>
    <s v="N"/>
    <s v="."/>
    <s v="."/>
    <n v="1"/>
    <n v="14.4"/>
    <n v="14.1"/>
    <n v="3"/>
    <n v="2"/>
    <s v="N"/>
    <s v="N"/>
    <s v="N"/>
    <s v="."/>
    <s v="."/>
    <n v="1.506E-3"/>
    <n v="7.1939999999999999E-3"/>
    <n v="3.031E-2"/>
    <n v="8.5889999999999994E-2"/>
    <n v="100.66"/>
    <n v="104.41800000000001"/>
    <n v="98.777000000000001"/>
    <x v="2"/>
    <x v="0"/>
    <x v="0"/>
    <s v="."/>
    <x v="3"/>
    <x v="2"/>
  </r>
  <r>
    <x v="1"/>
    <n v="7"/>
    <n v="408"/>
    <x v="2"/>
    <x v="43"/>
    <s v="31-406"/>
    <n v="24"/>
    <s v="."/>
    <n v="1"/>
    <n v="2.7"/>
    <n v="5"/>
    <n v="3"/>
    <n v="3"/>
    <s v="N"/>
    <s v="N"/>
    <s v="N"/>
    <s v="."/>
    <n v="1"/>
    <n v="4.3"/>
    <n v="6.3"/>
    <n v="2"/>
    <n v="2"/>
    <s v="N"/>
    <s v="N"/>
    <s v="N"/>
    <s v="."/>
    <s v="."/>
    <n v="1"/>
    <n v="7.5"/>
    <n v="11.2"/>
    <n v="3"/>
    <n v="2"/>
    <s v="N"/>
    <s v="N"/>
    <s v="N"/>
    <s v="."/>
    <s v="."/>
    <n v="1"/>
    <n v="13.4"/>
    <n v="14.9"/>
    <n v="2"/>
    <n v="3"/>
    <s v="N"/>
    <s v="N"/>
    <s v="N"/>
    <s v="."/>
    <s v="."/>
    <n v="2.0249999999999999E-3"/>
    <n v="5.1200000000000004E-3"/>
    <n v="2.8219999999999999E-2"/>
    <n v="8.9249999999999996E-2"/>
    <n v="95.384"/>
    <n v="101.962"/>
    <n v="90.655000000000001"/>
    <x v="2"/>
    <x v="0"/>
    <x v="0"/>
    <s v="."/>
    <x v="4"/>
    <x v="2"/>
  </r>
  <r>
    <x v="1"/>
    <n v="5"/>
    <n v="306"/>
    <x v="2"/>
    <x v="43"/>
    <s v="31-406"/>
    <n v="50"/>
    <s v="."/>
    <n v="1"/>
    <n v="3"/>
    <n v="3.7"/>
    <n v="2"/>
    <n v="3"/>
    <s v="N"/>
    <s v="N"/>
    <s v="N"/>
    <s v="."/>
    <n v="1"/>
    <n v="4.9000000000000004"/>
    <n v="6.5"/>
    <n v="3"/>
    <n v="2"/>
    <s v="N"/>
    <s v="N"/>
    <s v="N"/>
    <s v="."/>
    <s v="."/>
    <n v="1"/>
    <n v="8"/>
    <n v="10.8"/>
    <n v="2"/>
    <n v="2"/>
    <s v="N"/>
    <s v="N"/>
    <s v="N"/>
    <s v="."/>
    <s v="."/>
    <n v="1"/>
    <n v="13"/>
    <n v="13.3"/>
    <n v="2"/>
    <n v="2"/>
    <s v="N"/>
    <s v="N"/>
    <s v="N"/>
    <s v="."/>
    <s v="."/>
    <n v="1.232E-3"/>
    <n v="6.2110000000000004E-3"/>
    <n v="2.7990000000000001E-2"/>
    <n v="6.8989999999999996E-2"/>
    <n v="90.135999999999996"/>
    <n v="96.522999999999996"/>
    <n v="75.83"/>
    <x v="2"/>
    <x v="0"/>
    <x v="0"/>
    <s v="."/>
    <x v="5"/>
    <x v="2"/>
  </r>
  <r>
    <x v="1"/>
    <n v="19"/>
    <n v="1156"/>
    <x v="2"/>
    <x v="43"/>
    <s v="31-406"/>
    <n v="4"/>
    <s v="."/>
    <n v="1"/>
    <n v="2.9"/>
    <n v="2.9"/>
    <n v="2"/>
    <n v="3"/>
    <s v="N"/>
    <s v="N"/>
    <s v="N"/>
    <s v="."/>
    <n v="1"/>
    <n v="4.7"/>
    <n v="4.7"/>
    <n v="2"/>
    <n v="2"/>
    <s v="N"/>
    <s v="N"/>
    <s v="N"/>
    <s v="."/>
    <s v="."/>
    <n v="1"/>
    <n v="8.5"/>
    <n v="9.1"/>
    <n v="2"/>
    <n v="3"/>
    <s v="N"/>
    <s v="N"/>
    <s v="N"/>
    <s v="."/>
    <s v="."/>
    <n v="1"/>
    <n v="13.6"/>
    <n v="12"/>
    <n v="2"/>
    <n v="2"/>
    <s v="N"/>
    <s v="N"/>
    <s v="N"/>
    <s v="."/>
    <s v="."/>
    <n v="7.3200000000000001E-4"/>
    <n v="3.1150000000000001E-3"/>
    <n v="2.112E-2"/>
    <n v="5.8749999999999997E-2"/>
    <n v="93.626999999999995"/>
    <n v="87.209000000000003"/>
    <n v="62.484999999999999"/>
    <x v="2"/>
    <x v="0"/>
    <x v="0"/>
    <s v="."/>
    <x v="6"/>
    <x v="2"/>
  </r>
  <r>
    <x v="0"/>
    <n v="4"/>
    <n v="216"/>
    <x v="2"/>
    <x v="43"/>
    <s v="31-406"/>
    <n v="24"/>
    <s v="."/>
    <n v="1"/>
    <n v="2.4"/>
    <n v="4"/>
    <n v="3"/>
    <n v="2"/>
    <s v="N"/>
    <s v="N"/>
    <s v="N"/>
    <s v="."/>
    <n v="1"/>
    <n v="4.2"/>
    <n v="4.7"/>
    <n v="3"/>
    <n v="2"/>
    <s v="N"/>
    <s v="N"/>
    <s v="N"/>
    <s v="."/>
    <s v="."/>
    <n v="1"/>
    <n v="8.1999999999999993"/>
    <n v="8.8000000000000007"/>
    <n v="3"/>
    <n v="2"/>
    <s v="N"/>
    <s v="N"/>
    <s v="N"/>
    <s v="."/>
    <s v="."/>
    <n v="1"/>
    <n v="14.7"/>
    <n v="11.3"/>
    <n v="2"/>
    <n v="3"/>
    <s v="N"/>
    <s v="N"/>
    <s v="N"/>
    <s v="."/>
    <s v="."/>
    <n v="1.152E-3"/>
    <n v="2.7829999999999999E-3"/>
    <n v="1.9050000000000001E-2"/>
    <n v="5.6309999999999999E-2"/>
    <n v="99.262"/>
    <n v="82.287999999999997"/>
    <n v="57.424999999999997"/>
    <x v="2"/>
    <x v="0"/>
    <x v="0"/>
    <s v="."/>
    <x v="6"/>
    <x v="2"/>
  </r>
  <r>
    <x v="0"/>
    <n v="1"/>
    <n v="24"/>
    <x v="2"/>
    <x v="43"/>
    <s v="31-406"/>
    <n v="24"/>
    <s v="."/>
    <n v="1"/>
    <n v="1.2"/>
    <n v="1"/>
    <n v="1"/>
    <n v="3"/>
    <s v="Y"/>
    <s v="N"/>
    <s v="N"/>
    <s v="."/>
    <n v="1"/>
    <n v="2"/>
    <n v="2.2999999999999998"/>
    <n v="1"/>
    <n v="3"/>
    <s v="Y"/>
    <s v="N"/>
    <s v="N"/>
    <s v="."/>
    <s v="."/>
    <n v="1"/>
    <n v="3.5"/>
    <n v="3.7"/>
    <n v="1"/>
    <n v="1"/>
    <s v="Y"/>
    <s v="N"/>
    <s v="N"/>
    <s v="."/>
    <s v="."/>
    <n v="1"/>
    <n v="11.8"/>
    <n v="8.1999999999999993"/>
    <n v="2"/>
    <n v="2"/>
    <s v="Y"/>
    <s v="N"/>
    <s v="N"/>
    <s v="."/>
    <s v="."/>
    <n v="3.6000000000000001E-5"/>
    <n v="3.1700000000000001E-4"/>
    <n v="1.4400000000000001E-3"/>
    <n v="2.3800000000000002E-2"/>
    <n v="85.853999999999999"/>
    <n v="67.42"/>
    <n v="37.348999999999997"/>
    <x v="3"/>
    <x v="1"/>
    <x v="1"/>
    <s v="N"/>
    <x v="7"/>
    <x v="2"/>
  </r>
  <r>
    <x v="1"/>
    <n v="8"/>
    <n v="499"/>
    <x v="2"/>
    <x v="44"/>
    <s v="31-407"/>
    <n v="51"/>
    <s v="."/>
    <n v="1"/>
    <n v="3.2"/>
    <n v="5.0999999999999996"/>
    <n v="2"/>
    <n v="3"/>
    <s v="Y"/>
    <s v="N"/>
    <s v="N"/>
    <s v="."/>
    <n v="1"/>
    <n v="6.2"/>
    <n v="9.6999999999999993"/>
    <n v="1"/>
    <n v="1"/>
    <s v="Y"/>
    <s v="N"/>
    <s v="N"/>
    <s v="."/>
    <s v="."/>
    <n v="1"/>
    <n v="10.3"/>
    <n v="15.5"/>
    <n v="1"/>
    <n v="2"/>
    <s v="Y"/>
    <s v="N"/>
    <s v="N"/>
    <s v="."/>
    <s v="."/>
    <n v="1"/>
    <n v="17.5"/>
    <n v="21.8"/>
    <n v="2"/>
    <n v="2"/>
    <s v="Y"/>
    <s v="N"/>
    <s v="N"/>
    <s v="."/>
    <s v="."/>
    <n v="2.4970000000000001E-3"/>
    <n v="1.7500999999999999E-2"/>
    <n v="7.424E-2"/>
    <n v="0.2495"/>
    <n v="134.821"/>
    <n v="172.25200000000001"/>
    <n v="338.98200000000003"/>
    <x v="3"/>
    <x v="1"/>
    <x v="1"/>
    <s v="N"/>
    <x v="0"/>
    <x v="1"/>
  </r>
  <r>
    <x v="1"/>
    <n v="7"/>
    <n v="426"/>
    <x v="2"/>
    <x v="44"/>
    <s v="31-407"/>
    <n v="42"/>
    <s v="."/>
    <n v="1"/>
    <n v="3.7"/>
    <n v="5.0999999999999996"/>
    <n v="1"/>
    <n v="1"/>
    <s v="Y"/>
    <s v="N"/>
    <s v="N"/>
    <s v="."/>
    <n v="1"/>
    <n v="5.8"/>
    <n v="8.8000000000000007"/>
    <n v="1"/>
    <n v="1"/>
    <s v="N"/>
    <s v="N"/>
    <s v="Y"/>
    <s v="."/>
    <s v="."/>
    <n v="1"/>
    <n v="10"/>
    <n v="13.1"/>
    <n v="1"/>
    <n v="1"/>
    <s v="N"/>
    <s v="N"/>
    <s v="Y"/>
    <s v="."/>
    <s v="."/>
    <n v="1"/>
    <n v="13.9"/>
    <n v="16.5"/>
    <n v="2"/>
    <n v="2"/>
    <s v="N"/>
    <s v="N"/>
    <s v="Y"/>
    <s v="."/>
    <s v="."/>
    <n v="2.8869999999999998E-3"/>
    <n v="1.3475000000000001E-2"/>
    <n v="5.1479999999999998E-2"/>
    <n v="0.11353000000000001"/>
    <n v="107.803"/>
    <n v="138.523"/>
    <n v="195.55500000000001"/>
    <x v="1"/>
    <x v="1"/>
    <x v="0"/>
    <s v="N"/>
    <x v="0"/>
    <x v="1"/>
  </r>
  <r>
    <x v="0"/>
    <n v="20"/>
    <n v="1260"/>
    <x v="2"/>
    <x v="44"/>
    <s v="31-407"/>
    <n v="44"/>
    <s v="."/>
    <n v="1"/>
    <n v="3.5"/>
    <n v="4.0999999999999996"/>
    <n v="3"/>
    <n v="2"/>
    <s v="N"/>
    <s v="N"/>
    <s v="N"/>
    <s v="."/>
    <n v="1"/>
    <n v="5.0999999999999996"/>
    <n v="6.9"/>
    <n v="3"/>
    <n v="2"/>
    <s v="N"/>
    <s v="N"/>
    <s v="Y"/>
    <s v="TERM"/>
    <s v="."/>
    <n v="1"/>
    <n v="9.6999999999999993"/>
    <n v="12.5"/>
    <n v="3"/>
    <n v="2"/>
    <s v="N"/>
    <s v="N"/>
    <s v="Y"/>
    <s v="."/>
    <s v="."/>
    <n v="1"/>
    <n v="14.5"/>
    <n v="15.3"/>
    <n v="2"/>
    <n v="2"/>
    <s v="N"/>
    <s v="N"/>
    <s v="Y"/>
    <s v="."/>
    <s v="."/>
    <n v="1.7650000000000001E-3"/>
    <n v="7.2839999999999997E-3"/>
    <n v="4.5469999999999997E-2"/>
    <n v="0.10183"/>
    <n v="108.761"/>
    <n v="131.46700000000001"/>
    <n v="178.816"/>
    <x v="2"/>
    <x v="0"/>
    <x v="0"/>
    <s v="."/>
    <x v="0"/>
    <x v="0"/>
  </r>
  <r>
    <x v="0"/>
    <n v="17"/>
    <n v="1081"/>
    <x v="2"/>
    <x v="44"/>
    <s v="31-407"/>
    <n v="57"/>
    <s v="."/>
    <n v="1"/>
    <n v="3.8"/>
    <n v="4.9000000000000004"/>
    <n v="2"/>
    <n v="2"/>
    <s v="Y"/>
    <s v="N"/>
    <s v="N"/>
    <s v="."/>
    <n v="1"/>
    <n v="6.5"/>
    <n v="8.4"/>
    <n v="1"/>
    <n v="1"/>
    <s v="Y"/>
    <s v="N"/>
    <s v="N"/>
    <s v="."/>
    <s v="."/>
    <n v="1"/>
    <n v="9.1999999999999993"/>
    <n v="12.7"/>
    <n v="1"/>
    <n v="1"/>
    <s v="Y"/>
    <s v="N"/>
    <s v="N"/>
    <s v="."/>
    <s v="."/>
    <n v="1"/>
    <n v="13.5"/>
    <n v="15"/>
    <n v="2"/>
    <n v="2"/>
    <s v="Y"/>
    <s v="N"/>
    <s v="N"/>
    <s v="."/>
    <s v="."/>
    <n v="2.7369999999999998E-3"/>
    <n v="1.3759E-2"/>
    <n v="4.4519999999999997E-2"/>
    <n v="9.1120000000000007E-2"/>
    <n v="105.52"/>
    <n v="121.563"/>
    <n v="147.46199999999999"/>
    <x v="3"/>
    <x v="1"/>
    <x v="1"/>
    <s v="N"/>
    <x v="9"/>
    <x v="2"/>
  </r>
  <r>
    <x v="1"/>
    <n v="5"/>
    <n v="316"/>
    <x v="2"/>
    <x v="44"/>
    <s v="31-407"/>
    <n v="60"/>
    <s v="."/>
    <n v="1"/>
    <n v="4.2"/>
    <n v="7.5"/>
    <n v="2"/>
    <n v="2"/>
    <s v="Y"/>
    <s v="N"/>
    <s v="N"/>
    <s v="."/>
    <n v="1"/>
    <n v="5.2"/>
    <n v="8.6999999999999993"/>
    <n v="1"/>
    <n v="1"/>
    <s v="Y"/>
    <s v="N"/>
    <s v="Y"/>
    <s v="."/>
    <s v="."/>
    <n v="1"/>
    <n v="9.1999999999999993"/>
    <n v="14.2"/>
    <n v="1"/>
    <n v="1"/>
    <s v="Y"/>
    <s v="N"/>
    <s v="Y"/>
    <s v="."/>
    <s v="."/>
    <n v="1"/>
    <n v="14.8"/>
    <n v="15.8"/>
    <n v="2"/>
    <n v="2"/>
    <s v="Y"/>
    <s v="N"/>
    <s v="Y"/>
    <s v="."/>
    <s v="."/>
    <n v="7.0870000000000004E-3"/>
    <n v="1.1808000000000001E-2"/>
    <n v="5.5649999999999998E-2"/>
    <n v="0.11083999999999999"/>
    <n v="103.349"/>
    <n v="118.648"/>
    <n v="138.00899999999999"/>
    <x v="3"/>
    <x v="1"/>
    <x v="1"/>
    <s v="N"/>
    <x v="1"/>
    <x v="2"/>
  </r>
  <r>
    <x v="1"/>
    <n v="4"/>
    <n v="219"/>
    <x v="2"/>
    <x v="44"/>
    <s v="31-407"/>
    <n v="27"/>
    <s v="."/>
    <n v="1"/>
    <n v="3.6"/>
    <n v="5.5"/>
    <n v="3"/>
    <n v="2"/>
    <s v="N"/>
    <s v="N"/>
    <s v="N"/>
    <s v="."/>
    <n v="1"/>
    <n v="5.8"/>
    <n v="8.6999999999999993"/>
    <n v="3"/>
    <n v="2"/>
    <s v="N"/>
    <s v="N"/>
    <s v="N"/>
    <s v="."/>
    <s v="."/>
    <n v="1"/>
    <n v="9.8000000000000007"/>
    <n v="13.1"/>
    <n v="2"/>
    <n v="2"/>
    <s v="N"/>
    <s v="N"/>
    <s v="Y"/>
    <s v="TERM"/>
    <s v="."/>
    <n v="1"/>
    <n v="15.4"/>
    <n v="16"/>
    <n v="2"/>
    <n v="2"/>
    <s v="N"/>
    <s v="N"/>
    <s v="N"/>
    <s v="."/>
    <s v="."/>
    <n v="3.2669999999999999E-3"/>
    <n v="1.3169999999999999E-2"/>
    <n v="5.0450000000000002E-2"/>
    <n v="0.11827"/>
    <n v="106.637"/>
    <n v="117.842"/>
    <n v="134.47900000000001"/>
    <x v="2"/>
    <x v="0"/>
    <x v="0"/>
    <s v="."/>
    <x v="1"/>
    <x v="2"/>
  </r>
  <r>
    <x v="0"/>
    <n v="15"/>
    <n v="960"/>
    <x v="2"/>
    <x v="44"/>
    <s v="31-407"/>
    <n v="64"/>
    <s v="."/>
    <n v="1"/>
    <n v="3.6"/>
    <n v="5.0999999999999996"/>
    <n v="3"/>
    <n v="1"/>
    <s v="N"/>
    <s v="N"/>
    <s v="N"/>
    <s v="."/>
    <n v="1"/>
    <n v="5.4"/>
    <n v="7.8"/>
    <n v="3"/>
    <n v="3"/>
    <s v="N"/>
    <s v="N"/>
    <s v="N"/>
    <s v="."/>
    <s v="."/>
    <n v="1"/>
    <n v="9"/>
    <n v="12.8"/>
    <n v="3"/>
    <n v="3"/>
    <s v="N"/>
    <s v="N"/>
    <s v="Y"/>
    <s v="TERM"/>
    <s v="."/>
    <n v="1"/>
    <n v="13.2"/>
    <n v="15"/>
    <n v="3"/>
    <n v="3"/>
    <s v="N"/>
    <s v="N"/>
    <s v="N"/>
    <s v="."/>
    <s v="."/>
    <n v="2.8089999999999999E-3"/>
    <n v="9.8560000000000002E-3"/>
    <n v="4.4240000000000002E-2"/>
    <n v="8.9099999999999999E-2"/>
    <n v="101.105"/>
    <n v="115.91200000000001"/>
    <n v="124.501"/>
    <x v="2"/>
    <x v="0"/>
    <x v="0"/>
    <s v="."/>
    <x v="1"/>
    <x v="2"/>
  </r>
  <r>
    <x v="1"/>
    <n v="13"/>
    <n v="819"/>
    <x v="2"/>
    <x v="44"/>
    <s v="31-407"/>
    <n v="51"/>
    <s v="."/>
    <n v="1"/>
    <n v="4"/>
    <n v="5.4"/>
    <n v="3"/>
    <n v="2"/>
    <s v="N"/>
    <s v="N"/>
    <s v="N"/>
    <s v="."/>
    <n v="1"/>
    <n v="6.1"/>
    <n v="8.1999999999999993"/>
    <n v="3"/>
    <n v="2"/>
    <s v="N"/>
    <s v="N"/>
    <s v="N"/>
    <s v="."/>
    <s v="."/>
    <n v="1"/>
    <n v="8.5"/>
    <n v="11.8"/>
    <n v="3"/>
    <n v="2"/>
    <s v="N"/>
    <s v="N"/>
    <s v="N"/>
    <s v="."/>
    <s v="."/>
    <n v="1"/>
    <n v="13.7"/>
    <n v="13.8"/>
    <n v="3"/>
    <n v="3"/>
    <s v="N"/>
    <s v="N"/>
    <s v="N"/>
    <s v="."/>
    <s v="."/>
    <n v="3.4989999999999999E-3"/>
    <n v="1.2305E-2"/>
    <n v="3.551E-2"/>
    <n v="7.8270000000000006E-2"/>
    <n v="103.437"/>
    <n v="109.898"/>
    <n v="118.815"/>
    <x v="2"/>
    <x v="0"/>
    <x v="0"/>
    <s v="."/>
    <x v="2"/>
    <x v="2"/>
  </r>
  <r>
    <x v="1"/>
    <n v="9"/>
    <n v="557"/>
    <x v="2"/>
    <x v="44"/>
    <s v="31-407"/>
    <n v="45"/>
    <s v="."/>
    <n v="1"/>
    <n v="1.4"/>
    <n v="1"/>
    <n v="1"/>
    <n v="2"/>
    <s v="Y"/>
    <s v="N"/>
    <s v="Y"/>
    <s v="."/>
    <n v="1"/>
    <n v="3.7"/>
    <n v="4.4000000000000004"/>
    <n v="2"/>
    <n v="3"/>
    <s v="N"/>
    <s v="N"/>
    <s v="N"/>
    <s v="."/>
    <s v="."/>
    <n v="1"/>
    <n v="7.5"/>
    <n v="11.5"/>
    <n v="2"/>
    <n v="3"/>
    <s v="N"/>
    <s v="N"/>
    <s v="N"/>
    <s v="."/>
    <s v="."/>
    <n v="1"/>
    <n v="12.6"/>
    <n v="13.6"/>
    <n v="3"/>
    <n v="3"/>
    <s v="N"/>
    <s v="N"/>
    <s v="N"/>
    <s v="."/>
    <s v="."/>
    <n v="4.1999999999999998E-5"/>
    <n v="2.1489999999999999E-3"/>
    <n v="2.9760000000000002E-2"/>
    <n v="6.991E-2"/>
    <n v="97.94"/>
    <n v="109.907"/>
    <n v="110.854"/>
    <x v="2"/>
    <x v="0"/>
    <x v="0"/>
    <s v="."/>
    <x v="2"/>
    <x v="2"/>
  </r>
  <r>
    <x v="1"/>
    <n v="1"/>
    <n v="23"/>
    <x v="2"/>
    <x v="44"/>
    <s v="31-407"/>
    <n v="23"/>
    <s v="."/>
    <n v="1"/>
    <n v="1.9"/>
    <n v="2"/>
    <n v="3"/>
    <n v="3"/>
    <s v="Y"/>
    <s v="N"/>
    <s v="N"/>
    <s v="."/>
    <n v="1"/>
    <n v="4"/>
    <n v="5"/>
    <n v="1"/>
    <n v="1"/>
    <s v="Y"/>
    <s v="N"/>
    <s v="N"/>
    <s v="."/>
    <s v="."/>
    <n v="1"/>
    <n v="7.8"/>
    <n v="9.1999999999999993"/>
    <n v="1"/>
    <n v="1"/>
    <s v="Y"/>
    <s v="N"/>
    <s v="N"/>
    <s v="."/>
    <s v="."/>
    <n v="1"/>
    <n v="13.4"/>
    <n v="13.4"/>
    <n v="2"/>
    <n v="2"/>
    <s v="Y"/>
    <s v="N"/>
    <s v="N"/>
    <s v="."/>
    <s v="."/>
    <n v="2.2800000000000001E-4"/>
    <n v="3.0000000000000001E-3"/>
    <n v="1.9810000000000001E-2"/>
    <n v="7.2179999999999994E-2"/>
    <n v="95.850999999999999"/>
    <n v="102.886"/>
    <n v="94.366"/>
    <x v="3"/>
    <x v="1"/>
    <x v="1"/>
    <s v="N"/>
    <x v="3"/>
    <x v="2"/>
  </r>
  <r>
    <x v="1"/>
    <n v="10"/>
    <n v="634"/>
    <x v="2"/>
    <x v="44"/>
    <s v="31-407"/>
    <n v="58"/>
    <s v="."/>
    <n v="1"/>
    <n v="3.2"/>
    <n v="3.1"/>
    <n v="2"/>
    <n v="2"/>
    <s v="N"/>
    <s v="N"/>
    <s v="N"/>
    <s v="."/>
    <n v="1"/>
    <n v="4.5999999999999996"/>
    <n v="7"/>
    <n v="1"/>
    <n v="2"/>
    <s v="Y"/>
    <s v="N"/>
    <s v="N"/>
    <s v="."/>
    <s v="."/>
    <n v="1"/>
    <n v="7.2"/>
    <n v="11.3"/>
    <n v="1"/>
    <n v="2"/>
    <s v="Y"/>
    <s v="N"/>
    <s v="N"/>
    <s v="."/>
    <s v="."/>
    <n v="1"/>
    <n v="11.3"/>
    <n v="12.8"/>
    <n v="2"/>
    <n v="2"/>
    <s v="Y"/>
    <s v="N"/>
    <s v="N"/>
    <s v="."/>
    <s v="."/>
    <n v="9.2299999999999999E-4"/>
    <n v="6.7619999999999998E-3"/>
    <n v="2.758E-2"/>
    <n v="5.5539999999999999E-2"/>
    <n v="89.593999999999994"/>
    <n v="103.08499999999999"/>
    <n v="87.019000000000005"/>
    <x v="3"/>
    <x v="1"/>
    <x v="1"/>
    <s v="N"/>
    <x v="4"/>
    <x v="2"/>
  </r>
  <r>
    <x v="1"/>
    <n v="16"/>
    <n v="990"/>
    <x v="2"/>
    <x v="44"/>
    <s v="31-407"/>
    <n v="30"/>
    <s v="."/>
    <n v="1"/>
    <n v="1.7"/>
    <n v="1.3"/>
    <n v="2"/>
    <n v="3"/>
    <s v="Y"/>
    <s v="N"/>
    <s v="N"/>
    <s v="."/>
    <n v="1"/>
    <n v="3.3"/>
    <n v="6"/>
    <n v="1"/>
    <n v="1"/>
    <s v="Y"/>
    <s v="N"/>
    <s v="N"/>
    <s v="."/>
    <s v="."/>
    <n v="1"/>
    <n v="6.8"/>
    <n v="9.1"/>
    <n v="1"/>
    <n v="1"/>
    <s v="Y"/>
    <s v="N"/>
    <s v="N"/>
    <s v="."/>
    <s v="."/>
    <n v="1"/>
    <n v="12.6"/>
    <n v="12.5"/>
    <n v="2"/>
    <n v="2"/>
    <s v="Y"/>
    <s v="N"/>
    <s v="N"/>
    <s v="."/>
    <s v="."/>
    <n v="8.6000000000000003E-5"/>
    <n v="3.5639999999999999E-3"/>
    <n v="1.6889999999999999E-2"/>
    <n v="5.9060000000000001E-2"/>
    <n v="95.332999999999998"/>
    <n v="95.183999999999997"/>
    <n v="79.206999999999994"/>
    <x v="3"/>
    <x v="1"/>
    <x v="1"/>
    <s v="N"/>
    <x v="5"/>
    <x v="2"/>
  </r>
  <r>
    <x v="0"/>
    <n v="19"/>
    <n v="1208"/>
    <x v="2"/>
    <x v="44"/>
    <s v="31-407"/>
    <n v="56"/>
    <s v="."/>
    <n v="1"/>
    <n v="3.1"/>
    <n v="4.5"/>
    <n v="1"/>
    <n v="1"/>
    <s v="Y"/>
    <s v="N"/>
    <s v="N"/>
    <s v="."/>
    <n v="1"/>
    <n v="5.7"/>
    <n v="9"/>
    <n v="1"/>
    <n v="1"/>
    <s v="Y"/>
    <s v="N"/>
    <s v="Y"/>
    <s v="TERM"/>
    <s v="."/>
    <n v="1"/>
    <n v="9"/>
    <n v="10.5"/>
    <n v="1"/>
    <n v="2"/>
    <s v="Y"/>
    <s v="N"/>
    <s v="Y"/>
    <s v="."/>
    <s v="."/>
    <n v="1"/>
    <n v="14.2"/>
    <n v="12"/>
    <n v="2"/>
    <n v="3"/>
    <s v="Y"/>
    <s v="N"/>
    <s v="Y"/>
    <s v="."/>
    <s v="."/>
    <n v="1.8829999999999999E-3"/>
    <n v="1.3851E-2"/>
    <n v="2.9770000000000001E-2"/>
    <n v="6.1339999999999999E-2"/>
    <n v="103.15600000000001"/>
    <n v="92.197000000000003"/>
    <n v="78.119"/>
    <x v="3"/>
    <x v="1"/>
    <x v="1"/>
    <s v="N"/>
    <x v="5"/>
    <x v="2"/>
  </r>
  <r>
    <x v="0"/>
    <n v="12"/>
    <n v="752"/>
    <x v="2"/>
    <x v="44"/>
    <s v="31-407"/>
    <n v="48"/>
    <s v="."/>
    <n v="1"/>
    <n v="3.9"/>
    <n v="4.5999999999999996"/>
    <n v="2"/>
    <n v="2"/>
    <s v="Y"/>
    <s v="N"/>
    <s v="N"/>
    <s v="."/>
    <n v="1"/>
    <n v="6.3"/>
    <n v="6.6"/>
    <n v="2"/>
    <n v="2"/>
    <s v="N"/>
    <s v="N"/>
    <s v="N"/>
    <s v="."/>
    <s v="."/>
    <n v="1"/>
    <n v="9"/>
    <n v="10.9"/>
    <n v="1"/>
    <n v="1"/>
    <s v="N"/>
    <s v="N"/>
    <s v="N"/>
    <s v="."/>
    <s v="."/>
    <n v="1"/>
    <n v="13.9"/>
    <n v="12.3"/>
    <n v="2"/>
    <n v="2"/>
    <s v="N"/>
    <s v="N"/>
    <s v="N"/>
    <s v="."/>
    <s v="."/>
    <n v="2.4759999999999999E-3"/>
    <n v="8.2330000000000007E-3"/>
    <n v="3.2079999999999997E-2"/>
    <n v="6.3089999999999993E-2"/>
    <n v="101.672"/>
    <n v="90.072000000000003"/>
    <n v="72.206999999999994"/>
    <x v="1"/>
    <x v="1"/>
    <x v="0"/>
    <s v="N"/>
    <x v="5"/>
    <x v="2"/>
  </r>
  <r>
    <x v="1"/>
    <n v="6"/>
    <n v="339"/>
    <x v="2"/>
    <x v="44"/>
    <s v="31-407"/>
    <n v="19"/>
    <s v="."/>
    <n v="1"/>
    <n v="3.7"/>
    <n v="4.5999999999999996"/>
    <n v="2"/>
    <n v="3"/>
    <s v="Y"/>
    <s v="N"/>
    <s v="N"/>
    <s v="."/>
    <n v="1"/>
    <n v="4.8"/>
    <n v="6.2"/>
    <n v="2"/>
    <n v="1"/>
    <s v="N"/>
    <s v="N"/>
    <s v="Y"/>
    <s v="."/>
    <s v="."/>
    <n v="1"/>
    <n v="8.9"/>
    <n v="11.2"/>
    <n v="1"/>
    <n v="1"/>
    <s v="N"/>
    <s v="N"/>
    <s v="Y"/>
    <s v="."/>
    <s v="."/>
    <n v="1"/>
    <n v="12.9"/>
    <n v="12.2"/>
    <n v="2"/>
    <n v="2"/>
    <s v="Y"/>
    <s v="N"/>
    <s v="Y"/>
    <s v="."/>
    <s v="."/>
    <n v="2.349E-3"/>
    <n v="5.535E-3"/>
    <n v="3.3489999999999999E-2"/>
    <n v="5.7599999999999998E-2"/>
    <n v="97.259"/>
    <n v="83.384"/>
    <n v="60.838999999999999"/>
    <x v="3"/>
    <x v="1"/>
    <x v="1"/>
    <s v="N"/>
    <x v="6"/>
    <x v="2"/>
  </r>
  <r>
    <x v="0"/>
    <n v="11"/>
    <n v="678"/>
    <x v="2"/>
    <x v="44"/>
    <s v="31-407"/>
    <n v="38"/>
    <s v="."/>
    <n v="1"/>
    <n v="2.9"/>
    <n v="2.4"/>
    <n v="1"/>
    <n v="1"/>
    <s v="Y"/>
    <s v="N"/>
    <s v="N"/>
    <s v="."/>
    <n v="1"/>
    <n v="4.5999999999999996"/>
    <n v="6.5"/>
    <n v="1"/>
    <n v="1"/>
    <s v="Y"/>
    <s v="N"/>
    <s v="N"/>
    <s v="."/>
    <s v="."/>
    <n v="1"/>
    <n v="7"/>
    <n v="9.3000000000000007"/>
    <n v="1"/>
    <n v="1"/>
    <s v="Y"/>
    <s v="N"/>
    <s v="N"/>
    <s v="."/>
    <s v="."/>
    <n v="1"/>
    <n v="12.7"/>
    <n v="11.8"/>
    <n v="2"/>
    <n v="2"/>
    <s v="Y"/>
    <s v="N"/>
    <s v="N"/>
    <s v="."/>
    <s v="."/>
    <n v="5.0100000000000003E-4"/>
    <n v="5.8300000000000001E-3"/>
    <n v="1.8159999999999999E-2"/>
    <n v="5.305E-2"/>
    <n v="97.652000000000001"/>
    <n v="86.096000000000004"/>
    <n v="59.152999999999999"/>
    <x v="3"/>
    <x v="1"/>
    <x v="1"/>
    <s v="N"/>
    <x v="6"/>
    <x v="2"/>
  </r>
  <r>
    <x v="0"/>
    <n v="14"/>
    <n v="859"/>
    <x v="2"/>
    <x v="44"/>
    <s v="31-407"/>
    <n v="27"/>
    <s v="."/>
    <n v="1"/>
    <n v="1.8"/>
    <n v="1.1000000000000001"/>
    <n v="3"/>
    <n v="3"/>
    <s v="N"/>
    <s v="N"/>
    <s v="Y"/>
    <s v="GUSANO"/>
    <n v="1"/>
    <n v="3.4"/>
    <n v="3.4"/>
    <n v="3"/>
    <n v="3"/>
    <s v="N"/>
    <s v="N"/>
    <s v="N"/>
    <s v="."/>
    <s v="."/>
    <n v="1"/>
    <n v="6.5"/>
    <n v="6.1"/>
    <n v="3"/>
    <n v="2"/>
    <s v="N"/>
    <s v="N"/>
    <s v="N"/>
    <s v="."/>
    <s v="."/>
    <n v="1"/>
    <n v="10.5"/>
    <n v="7.5"/>
    <n v="3"/>
    <n v="3"/>
    <s v="N"/>
    <s v="N"/>
    <s v="N"/>
    <s v="."/>
    <s v="."/>
    <n v="6.4999999999999994E-5"/>
    <n v="1.1789999999999999E-3"/>
    <n v="7.26E-3"/>
    <n v="1.772E-2"/>
    <n v="72.251000000000005"/>
    <n v="34.098999999999997"/>
    <n v="-18.587"/>
    <x v="2"/>
    <x v="0"/>
    <x v="0"/>
    <s v="."/>
    <x v="8"/>
    <x v="2"/>
  </r>
  <r>
    <x v="0"/>
    <n v="19"/>
    <n v="1158"/>
    <x v="2"/>
    <x v="45"/>
    <s v="31-408"/>
    <n v="6"/>
    <s v="."/>
    <n v="1"/>
    <n v="3.4"/>
    <n v="7.4"/>
    <n v="1"/>
    <n v="1"/>
    <s v="Y"/>
    <s v="N"/>
    <s v="N"/>
    <s v="."/>
    <n v="1"/>
    <n v="5.5"/>
    <n v="10"/>
    <n v="1"/>
    <n v="1"/>
    <s v="Y"/>
    <s v="N"/>
    <s v="N"/>
    <s v="."/>
    <s v="."/>
    <n v="1"/>
    <n v="9.6999999999999993"/>
    <n v="16.100000000000001"/>
    <n v="1"/>
    <n v="1"/>
    <s v="Y"/>
    <s v="N"/>
    <s v="N"/>
    <s v="."/>
    <s v="."/>
    <n v="1"/>
    <n v="18.8"/>
    <n v="22.4"/>
    <n v="1"/>
    <n v="2"/>
    <s v="Y"/>
    <s v="N"/>
    <s v="N"/>
    <s v="."/>
    <s v="."/>
    <n v="5.5859999999999998E-3"/>
    <n v="1.6500000000000001E-2"/>
    <n v="7.5429999999999997E-2"/>
    <n v="0.28299000000000002"/>
    <n v="122.471"/>
    <n v="153.37200000000001"/>
    <n v="275.32299999999998"/>
    <x v="6"/>
    <x v="1"/>
    <x v="1"/>
    <s v="N"/>
    <x v="0"/>
    <x v="1"/>
  </r>
  <r>
    <x v="1"/>
    <n v="4"/>
    <n v="236"/>
    <x v="2"/>
    <x v="45"/>
    <s v="31-408"/>
    <n v="44"/>
    <s v="."/>
    <n v="1"/>
    <n v="4"/>
    <n v="7.1"/>
    <n v="1"/>
    <n v="1"/>
    <s v="Y"/>
    <s v="N"/>
    <s v="N"/>
    <s v="."/>
    <n v="1"/>
    <n v="6.6"/>
    <n v="8.6"/>
    <n v="2"/>
    <n v="2"/>
    <s v="N"/>
    <s v="N"/>
    <s v="N"/>
    <s v="."/>
    <s v="."/>
    <n v="1"/>
    <n v="11.4"/>
    <n v="15.1"/>
    <n v="1"/>
    <n v="2"/>
    <s v="N"/>
    <s v="N"/>
    <s v="N"/>
    <s v="."/>
    <s v="."/>
    <n v="1"/>
    <n v="17.3"/>
    <n v="19.2"/>
    <n v="2"/>
    <n v="2"/>
    <s v="N"/>
    <s v="N"/>
    <s v="N"/>
    <s v="."/>
    <s v="."/>
    <n v="6.0489999999999997E-3"/>
    <n v="1.4644000000000001E-2"/>
    <n v="7.7979999999999994E-2"/>
    <n v="0.19131999999999999"/>
    <n v="118.07"/>
    <n v="139.351"/>
    <n v="219.28700000000001"/>
    <x v="1"/>
    <x v="1"/>
    <x v="0"/>
    <s v="N"/>
    <x v="0"/>
    <x v="1"/>
  </r>
  <r>
    <x v="1"/>
    <n v="8"/>
    <n v="492"/>
    <x v="2"/>
    <x v="45"/>
    <s v="31-408"/>
    <n v="44"/>
    <s v="."/>
    <n v="1"/>
    <n v="2.8"/>
    <n v="4.7"/>
    <n v="3"/>
    <n v="1"/>
    <s v="N"/>
    <s v="N"/>
    <s v="N"/>
    <s v="."/>
    <n v="1"/>
    <n v="5.2"/>
    <n v="6.3"/>
    <n v="3"/>
    <n v="3"/>
    <s v="N"/>
    <s v="N"/>
    <s v="N"/>
    <s v="."/>
    <s v="."/>
    <n v="1"/>
    <n v="9"/>
    <n v="12"/>
    <n v="3"/>
    <n v="2"/>
    <s v="N"/>
    <s v="N"/>
    <s v="N"/>
    <s v="."/>
    <s v="."/>
    <n v="1"/>
    <n v="16.600000000000001"/>
    <n v="17.5"/>
    <n v="3"/>
    <n v="3"/>
    <s v="N"/>
    <s v="N"/>
    <s v="N"/>
    <s v="."/>
    <s v="."/>
    <n v="1.856E-3"/>
    <n v="6.1919999999999996E-3"/>
    <n v="3.8879999999999998E-2"/>
    <n v="0.15251000000000001"/>
    <n v="120.285"/>
    <n v="128.196"/>
    <n v="187.08"/>
    <x v="2"/>
    <x v="0"/>
    <x v="0"/>
    <s v="."/>
    <x v="0"/>
    <x v="0"/>
  </r>
  <r>
    <x v="1"/>
    <n v="11"/>
    <n v="669"/>
    <x v="2"/>
    <x v="45"/>
    <s v="31-408"/>
    <n v="29"/>
    <s v="."/>
    <n v="1"/>
    <n v="2.9"/>
    <n v="6.9"/>
    <n v="2"/>
    <n v="1"/>
    <s v="N"/>
    <s v="N"/>
    <s v="N"/>
    <s v="."/>
    <n v="1"/>
    <n v="4.9000000000000004"/>
    <n v="8.3000000000000007"/>
    <n v="2"/>
    <n v="2"/>
    <s v="N"/>
    <s v="N"/>
    <s v="N"/>
    <s v="."/>
    <s v="."/>
    <n v="1"/>
    <n v="8.6"/>
    <n v="12.2"/>
    <n v="2"/>
    <n v="2"/>
    <s v="N"/>
    <s v="N"/>
    <s v="N"/>
    <s v="."/>
    <s v="."/>
    <n v="1"/>
    <n v="14.6"/>
    <n v="16"/>
    <n v="2"/>
    <n v="3"/>
    <s v="N"/>
    <s v="N"/>
    <s v="N"/>
    <s v="."/>
    <s v="."/>
    <n v="4.1419999999999998E-3"/>
    <n v="1.0127000000000001E-2"/>
    <n v="3.8399999999999997E-2"/>
    <n v="0.11212999999999999"/>
    <n v="101.869"/>
    <n v="117.712"/>
    <n v="128.05000000000001"/>
    <x v="2"/>
    <x v="0"/>
    <x v="0"/>
    <s v="."/>
    <x v="1"/>
    <x v="2"/>
  </r>
  <r>
    <x v="0"/>
    <n v="14"/>
    <n v="880"/>
    <x v="2"/>
    <x v="45"/>
    <s v="31-408"/>
    <n v="48"/>
    <s v="."/>
    <n v="1"/>
    <n v="3.8"/>
    <n v="6.7"/>
    <n v="3"/>
    <n v="2"/>
    <s v="N"/>
    <s v="N"/>
    <s v="N"/>
    <s v="."/>
    <n v="1"/>
    <n v="5.5"/>
    <n v="7.8"/>
    <n v="3"/>
    <n v="2"/>
    <s v="N"/>
    <s v="N"/>
    <s v="N"/>
    <s v="."/>
    <s v="."/>
    <n v="1"/>
    <n v="8.4"/>
    <n v="11.4"/>
    <n v="2"/>
    <n v="2"/>
    <s v="N"/>
    <s v="N"/>
    <s v="N"/>
    <s v="."/>
    <s v="."/>
    <n v="1"/>
    <n v="14.2"/>
    <n v="15.6"/>
    <n v="2"/>
    <n v="2"/>
    <s v="N"/>
    <s v="N"/>
    <s v="N"/>
    <s v="."/>
    <s v="."/>
    <n v="5.117E-3"/>
    <n v="1.0038999999999999E-2"/>
    <n v="3.2750000000000001E-2"/>
    <n v="0.10367"/>
    <n v="100.9"/>
    <n v="111.61199999999999"/>
    <n v="116.4"/>
    <x v="2"/>
    <x v="0"/>
    <x v="0"/>
    <s v="."/>
    <x v="2"/>
    <x v="2"/>
  </r>
  <r>
    <x v="0"/>
    <n v="7"/>
    <n v="401"/>
    <x v="2"/>
    <x v="45"/>
    <s v="31-408"/>
    <n v="17"/>
    <s v="."/>
    <n v="1"/>
    <n v="3.8"/>
    <n v="6.2"/>
    <n v="3"/>
    <n v="2"/>
    <s v="N"/>
    <s v="N"/>
    <s v="N"/>
    <s v="."/>
    <n v="1"/>
    <n v="5.9"/>
    <n v="7.1"/>
    <n v="3"/>
    <n v="3"/>
    <s v="N"/>
    <s v="N"/>
    <s v="N"/>
    <s v="."/>
    <s v="."/>
    <n v="1"/>
    <n v="9.4"/>
    <n v="11.2"/>
    <n v="3"/>
    <n v="2"/>
    <s v="N"/>
    <s v="N"/>
    <s v="N"/>
    <s v="."/>
    <s v="."/>
    <n v="1"/>
    <n v="15.7"/>
    <n v="15"/>
    <n v="2"/>
    <n v="2"/>
    <s v="N"/>
    <s v="N"/>
    <s v="N"/>
    <s v="."/>
    <s v="."/>
    <n v="4.3819999999999996E-3"/>
    <n v="8.9230000000000004E-3"/>
    <n v="3.5369999999999999E-2"/>
    <n v="0.10596999999999999"/>
    <n v="114.61199999999999"/>
    <n v="102.727"/>
    <n v="111.81399999999999"/>
    <x v="2"/>
    <x v="0"/>
    <x v="0"/>
    <s v="."/>
    <x v="2"/>
    <x v="2"/>
  </r>
  <r>
    <x v="0"/>
    <n v="17"/>
    <n v="1052"/>
    <x v="2"/>
    <x v="45"/>
    <s v="31-408"/>
    <n v="28"/>
    <s v="."/>
    <n v="1"/>
    <n v="3"/>
    <n v="1"/>
    <n v="1"/>
    <n v="3"/>
    <s v="N"/>
    <s v="N"/>
    <s v="N"/>
    <s v="."/>
    <n v="1"/>
    <n v="4.8"/>
    <n v="5.2"/>
    <n v="2"/>
    <n v="2"/>
    <s v="N"/>
    <s v="N"/>
    <s v="N"/>
    <s v="."/>
    <s v="."/>
    <n v="1"/>
    <n v="9"/>
    <n v="10.6"/>
    <n v="2"/>
    <n v="3"/>
    <s v="N"/>
    <s v="N"/>
    <s v="N"/>
    <s v="."/>
    <s v="."/>
    <n v="1"/>
    <n v="16.899999999999999"/>
    <n v="15.6"/>
    <n v="3"/>
    <n v="3"/>
    <s v="N"/>
    <s v="N"/>
    <s v="N"/>
    <s v="."/>
    <s v="."/>
    <n v="9.0000000000000006E-5"/>
    <n v="3.8939999999999999E-3"/>
    <n v="3.0339999999999999E-2"/>
    <n v="0.12338"/>
    <n v="108.557"/>
    <n v="104.95399999999999"/>
    <n v="110.65900000000001"/>
    <x v="2"/>
    <x v="0"/>
    <x v="0"/>
    <s v="."/>
    <x v="2"/>
    <x v="2"/>
  </r>
  <r>
    <x v="0"/>
    <n v="5"/>
    <n v="261"/>
    <x v="2"/>
    <x v="45"/>
    <s v="31-408"/>
    <n v="5"/>
    <s v="."/>
    <n v="1"/>
    <n v="3.1"/>
    <n v="5"/>
    <n v="2"/>
    <n v="2"/>
    <s v="N"/>
    <s v="N"/>
    <s v="N"/>
    <s v="."/>
    <n v="1"/>
    <n v="4.8"/>
    <n v="6.8"/>
    <n v="3"/>
    <n v="3"/>
    <s v="N"/>
    <s v="N"/>
    <s v="N"/>
    <s v="."/>
    <s v="."/>
    <n v="1"/>
    <n v="10.199999999999999"/>
    <n v="10.4"/>
    <n v="2"/>
    <n v="2"/>
    <s v="N"/>
    <s v="N"/>
    <s v="N"/>
    <s v="."/>
    <s v="."/>
    <n v="1"/>
    <n v="14.4"/>
    <n v="14.8"/>
    <n v="3"/>
    <n v="3"/>
    <s v="N"/>
    <s v="N"/>
    <s v="N"/>
    <s v="."/>
    <s v="."/>
    <n v="2.3249999999999998E-3"/>
    <n v="6.659E-3"/>
    <n v="3.3099999999999997E-2"/>
    <n v="9.4630000000000006E-2"/>
    <n v="101.38500000000001"/>
    <n v="108.032"/>
    <n v="109.02500000000001"/>
    <x v="2"/>
    <x v="0"/>
    <x v="0"/>
    <s v="."/>
    <x v="2"/>
    <x v="2"/>
  </r>
  <r>
    <x v="1"/>
    <n v="20"/>
    <n v="1267"/>
    <x v="2"/>
    <x v="45"/>
    <s v="31-408"/>
    <n v="51"/>
    <s v="."/>
    <n v="1"/>
    <n v="3.9"/>
    <n v="6.4"/>
    <n v="2"/>
    <n v="2"/>
    <s v="Y"/>
    <s v="N"/>
    <s v="N"/>
    <s v="."/>
    <n v="1"/>
    <n v="4.9000000000000004"/>
    <n v="6.1"/>
    <n v="1"/>
    <n v="1"/>
    <s v="Y"/>
    <s v="N"/>
    <s v="N"/>
    <s v="."/>
    <s v="."/>
    <n v="1"/>
    <n v="8.1999999999999993"/>
    <n v="9.1999999999999993"/>
    <n v="1"/>
    <n v="1"/>
    <s v="Y"/>
    <s v="N"/>
    <s v="N"/>
    <s v="."/>
    <s v="."/>
    <n v="1"/>
    <n v="14"/>
    <n v="12.3"/>
    <n v="2"/>
    <n v="2"/>
    <s v="Y"/>
    <s v="N"/>
    <s v="N"/>
    <s v="."/>
    <s v="."/>
    <n v="4.7920000000000003E-3"/>
    <n v="5.47E-3"/>
    <n v="2.0820000000000002E-2"/>
    <n v="6.3539999999999999E-2"/>
    <n v="109.11"/>
    <n v="99.956000000000003"/>
    <n v="99.655000000000001"/>
    <x v="1"/>
    <x v="1"/>
    <x v="0"/>
    <s v="N"/>
    <x v="3"/>
    <x v="2"/>
  </r>
  <r>
    <x v="0"/>
    <n v="13"/>
    <n v="821"/>
    <x v="2"/>
    <x v="45"/>
    <s v="31-408"/>
    <n v="53"/>
    <s v="."/>
    <n v="1"/>
    <n v="3.7"/>
    <n v="5"/>
    <n v="2"/>
    <n v="3"/>
    <s v="Y"/>
    <s v="N"/>
    <s v="N"/>
    <s v="."/>
    <n v="1"/>
    <n v="6.4"/>
    <n v="7.7"/>
    <n v="3"/>
    <n v="3"/>
    <s v="N"/>
    <s v="N"/>
    <s v="N"/>
    <s v="."/>
    <s v="."/>
    <n v="1"/>
    <n v="9.1999999999999993"/>
    <n v="11.1"/>
    <n v="3"/>
    <n v="3"/>
    <s v="N"/>
    <s v="N"/>
    <s v="N"/>
    <s v="."/>
    <s v="."/>
    <n v="1"/>
    <n v="14.7"/>
    <n v="13.8"/>
    <n v="3"/>
    <n v="3"/>
    <s v="N"/>
    <s v="N"/>
    <s v="N"/>
    <s v="."/>
    <s v="."/>
    <n v="2.7750000000000001E-3"/>
    <n v="1.1384E-2"/>
    <n v="3.4009999999999999E-2"/>
    <n v="8.3979999999999999E-2"/>
    <n v="106.175"/>
    <n v="96.849000000000004"/>
    <n v="87.766000000000005"/>
    <x v="2"/>
    <x v="0"/>
    <x v="0"/>
    <s v="."/>
    <x v="4"/>
    <x v="2"/>
  </r>
  <r>
    <x v="0"/>
    <n v="1"/>
    <n v="39"/>
    <x v="2"/>
    <x v="45"/>
    <s v="31-408"/>
    <n v="39"/>
    <s v="."/>
    <n v="1"/>
    <n v="2.9"/>
    <n v="2.5"/>
    <n v="2"/>
    <n v="3"/>
    <s v="N"/>
    <s v="N"/>
    <s v="N"/>
    <s v="."/>
    <n v="1"/>
    <n v="4.5"/>
    <n v="5.8"/>
    <n v="2"/>
    <n v="3"/>
    <s v="N"/>
    <s v="N"/>
    <s v="N"/>
    <s v="."/>
    <s v="."/>
    <n v="1"/>
    <n v="8.3000000000000007"/>
    <n v="10.6"/>
    <n v="2"/>
    <n v="2"/>
    <s v="N"/>
    <s v="N"/>
    <s v="N"/>
    <s v="."/>
    <s v="."/>
    <n v="1"/>
    <n v="14"/>
    <n v="13.8"/>
    <n v="2"/>
    <n v="2"/>
    <s v="N"/>
    <s v="N"/>
    <s v="N"/>
    <s v="."/>
    <s v="."/>
    <n v="5.44E-4"/>
    <n v="4.5409999999999999E-3"/>
    <n v="2.7980000000000001E-2"/>
    <n v="7.9979999999999996E-2"/>
    <n v="98.957999999999998"/>
    <n v="99.634"/>
    <n v="87.066999999999993"/>
    <x v="2"/>
    <x v="0"/>
    <x v="0"/>
    <s v="."/>
    <x v="4"/>
    <x v="2"/>
  </r>
  <r>
    <x v="1"/>
    <n v="9"/>
    <n v="530"/>
    <x v="2"/>
    <x v="45"/>
    <s v="31-408"/>
    <n v="18"/>
    <s v="."/>
    <n v="1"/>
    <n v="2.2999999999999998"/>
    <n v="4.2"/>
    <n v="2"/>
    <n v="3"/>
    <s v="Y"/>
    <s v="N"/>
    <s v="N"/>
    <s v="."/>
    <n v="1"/>
    <n v="3.6"/>
    <n v="4.3"/>
    <n v="3"/>
    <n v="2"/>
    <s v="Y"/>
    <s v="N"/>
    <s v="N"/>
    <s v="."/>
    <s v="."/>
    <n v="1"/>
    <n v="8"/>
    <n v="10.3"/>
    <n v="2"/>
    <n v="3"/>
    <s v="Y"/>
    <s v="N"/>
    <s v="N"/>
    <s v="."/>
    <s v="."/>
    <n v="1"/>
    <n v="15.5"/>
    <n v="13.9"/>
    <n v="3"/>
    <n v="3"/>
    <s v="Y"/>
    <s v="N"/>
    <s v="N"/>
    <s v="."/>
    <s v="."/>
    <n v="1.217E-3"/>
    <n v="1.9970000000000001E-3"/>
    <n v="2.546E-2"/>
    <n v="8.9840000000000003E-2"/>
    <n v="101.289"/>
    <n v="94.213999999999999"/>
    <n v="81.778999999999996"/>
    <x v="3"/>
    <x v="1"/>
    <x v="1"/>
    <s v="N"/>
    <x v="4"/>
    <x v="2"/>
  </r>
  <r>
    <x v="0"/>
    <n v="10"/>
    <n v="584"/>
    <x v="2"/>
    <x v="45"/>
    <s v="31-408"/>
    <n v="8"/>
    <s v="."/>
    <n v="1"/>
    <n v="1.9"/>
    <n v="2.2000000000000002"/>
    <n v="2"/>
    <n v="3"/>
    <s v="Y"/>
    <s v="Y"/>
    <s v="N"/>
    <s v="."/>
    <n v="1"/>
    <n v="3"/>
    <n v="4.5"/>
    <n v="2"/>
    <n v="2"/>
    <s v="Y"/>
    <s v="N"/>
    <s v="N"/>
    <s v="."/>
    <s v="."/>
    <n v="1"/>
    <n v="7.8"/>
    <n v="10"/>
    <n v="2"/>
    <n v="2"/>
    <s v="Y"/>
    <s v="N"/>
    <s v="N"/>
    <s v="."/>
    <s v="."/>
    <n v="1"/>
    <n v="14.8"/>
    <n v="14.2"/>
    <n v="2"/>
    <n v="2"/>
    <s v="Y"/>
    <s v="N"/>
    <s v="N"/>
    <s v="."/>
    <s v="."/>
    <n v="2.7599999999999999E-4"/>
    <n v="1.8220000000000001E-3"/>
    <n v="2.3400000000000001E-2"/>
    <n v="8.9529999999999998E-2"/>
    <n v="99.293000000000006"/>
    <n v="87.323999999999998"/>
    <n v="64.200999999999993"/>
    <x v="3"/>
    <x v="1"/>
    <x v="1"/>
    <s v="N"/>
    <x v="6"/>
    <x v="2"/>
  </r>
  <r>
    <x v="1"/>
    <n v="6"/>
    <n v="336"/>
    <x v="2"/>
    <x v="45"/>
    <s v="31-408"/>
    <n v="16"/>
    <s v="."/>
    <n v="1"/>
    <n v="2.7"/>
    <n v="4.5"/>
    <n v="2"/>
    <n v="2"/>
    <s v="N"/>
    <s v="N"/>
    <s v="N"/>
    <s v="."/>
    <n v="1"/>
    <n v="3.4"/>
    <n v="5"/>
    <n v="3"/>
    <n v="2"/>
    <s v="N"/>
    <s v="N"/>
    <s v="N"/>
    <s v="."/>
    <s v="."/>
    <n v="1"/>
    <n v="6.5"/>
    <n v="8.1"/>
    <n v="2"/>
    <n v="1"/>
    <s v="N"/>
    <s v="N"/>
    <s v="N"/>
    <s v="."/>
    <s v="."/>
    <n v="1"/>
    <n v="13.8"/>
    <n v="11.3"/>
    <n v="2"/>
    <n v="2"/>
    <s v="N"/>
    <s v="N"/>
    <s v="N"/>
    <s v="."/>
    <s v="."/>
    <n v="1.64E-3"/>
    <n v="2.5500000000000002E-3"/>
    <n v="1.2789999999999999E-2"/>
    <n v="5.2859999999999997E-2"/>
    <n v="99.313000000000002"/>
    <n v="85.855000000000004"/>
    <n v="62.651000000000003"/>
    <x v="5"/>
    <x v="0"/>
    <x v="0"/>
    <s v="."/>
    <x v="6"/>
    <x v="2"/>
  </r>
  <r>
    <x v="0"/>
    <n v="3"/>
    <n v="138"/>
    <x v="2"/>
    <x v="45"/>
    <s v="31-408"/>
    <n v="10"/>
    <s v="."/>
    <n v="1"/>
    <n v="2.8"/>
    <n v="3.2"/>
    <n v="2"/>
    <n v="3"/>
    <s v="N"/>
    <s v="N"/>
    <s v="N"/>
    <s v="."/>
    <n v="1"/>
    <n v="3.6"/>
    <n v="5"/>
    <n v="2"/>
    <n v="3"/>
    <s v="N"/>
    <s v="N"/>
    <s v="N"/>
    <s v="."/>
    <s v="."/>
    <n v="1"/>
    <n v="7"/>
    <n v="8.1"/>
    <n v="3"/>
    <n v="3"/>
    <s v="N"/>
    <s v="N"/>
    <s v="N"/>
    <s v="."/>
    <s v="."/>
    <n v="1"/>
    <n v="13.2"/>
    <n v="11"/>
    <n v="3"/>
    <n v="3"/>
    <s v="N"/>
    <s v="N"/>
    <s v="N"/>
    <s v="."/>
    <s v="."/>
    <n v="8.5999999999999998E-4"/>
    <n v="2.7000000000000001E-3"/>
    <n v="1.3780000000000001E-2"/>
    <n v="4.7919999999999997E-2"/>
    <n v="89.183000000000007"/>
    <n v="80.992999999999995"/>
    <n v="52.975999999999999"/>
    <x v="2"/>
    <x v="0"/>
    <x v="0"/>
    <s v="."/>
    <x v="7"/>
    <x v="2"/>
  </r>
  <r>
    <x v="1"/>
    <n v="2"/>
    <n v="103"/>
    <x v="2"/>
    <x v="45"/>
    <s v="31-408"/>
    <n v="39"/>
    <s v="."/>
    <n v="1"/>
    <n v="3.1"/>
    <n v="5.2"/>
    <n v="1"/>
    <n v="3"/>
    <s v="Y"/>
    <s v="N"/>
    <s v="N"/>
    <s v="."/>
    <n v="1"/>
    <n v="4.0999999999999996"/>
    <n v="6.2"/>
    <n v="1"/>
    <n v="2"/>
    <s v="N"/>
    <s v="N"/>
    <s v="N"/>
    <s v="."/>
    <s v="."/>
    <n v="1"/>
    <n v="8.1999999999999993"/>
    <n v="9.8000000000000007"/>
    <n v="1"/>
    <n v="2"/>
    <s v="N"/>
    <s v="N"/>
    <s v="N"/>
    <s v="."/>
    <s v="."/>
    <n v="1"/>
    <n v="14.5"/>
    <n v="11.9"/>
    <n v="1"/>
    <n v="2"/>
    <s v="N"/>
    <s v="N"/>
    <s v="N"/>
    <s v="."/>
    <s v="."/>
    <n v="2.5149999999999999E-3"/>
    <n v="4.7280000000000004E-3"/>
    <n v="2.3630000000000002E-2"/>
    <n v="6.1600000000000002E-2"/>
    <n v="93.564999999999998"/>
    <n v="78.686999999999998"/>
    <n v="52.433999999999997"/>
    <x v="6"/>
    <x v="1"/>
    <x v="1"/>
    <s v="N"/>
    <x v="7"/>
    <x v="2"/>
  </r>
  <r>
    <x v="0"/>
    <n v="18"/>
    <n v="1110"/>
    <x v="2"/>
    <x v="45"/>
    <s v="31-408"/>
    <n v="22"/>
    <s v="."/>
    <n v="1"/>
    <n v="2.1"/>
    <n v="2.7"/>
    <n v="2"/>
    <n v="3"/>
    <s v="N"/>
    <s v="N"/>
    <s v="N"/>
    <s v="."/>
    <n v="1"/>
    <n v="4.0999999999999996"/>
    <n v="4.0999999999999996"/>
    <n v="3"/>
    <n v="3"/>
    <s v="N"/>
    <s v="N"/>
    <s v="N"/>
    <s v="."/>
    <s v="."/>
    <n v="1"/>
    <n v="8.6"/>
    <n v="7.8"/>
    <n v="3"/>
    <n v="3"/>
    <s v="N"/>
    <s v="N"/>
    <s v="N"/>
    <s v="."/>
    <s v="."/>
    <n v="1"/>
    <n v="14.8"/>
    <n v="9.4"/>
    <n v="3"/>
    <n v="3"/>
    <s v="N"/>
    <s v="N"/>
    <s v="N"/>
    <s v="."/>
    <s v="."/>
    <n v="4.5899999999999999E-4"/>
    <n v="2.068E-3"/>
    <n v="1.5699999999999999E-2"/>
    <n v="3.9230000000000001E-2"/>
    <n v="95.733000000000004"/>
    <n v="73.328999999999994"/>
    <n v="43.155000000000001"/>
    <x v="2"/>
    <x v="0"/>
    <x v="0"/>
    <s v="."/>
    <x v="7"/>
    <x v="2"/>
  </r>
  <r>
    <x v="0"/>
    <n v="4"/>
    <n v="238"/>
    <x v="2"/>
    <x v="46"/>
    <s v="31-409"/>
    <n v="46"/>
    <s v="."/>
    <n v="1"/>
    <n v="4.5999999999999996"/>
    <n v="7.1"/>
    <n v="2"/>
    <n v="1"/>
    <s v="Y"/>
    <s v="N"/>
    <s v="N"/>
    <s v="."/>
    <n v="1"/>
    <n v="5.9"/>
    <n v="10.6"/>
    <n v="3"/>
    <n v="2"/>
    <s v="N"/>
    <s v="N"/>
    <s v="N"/>
    <s v="."/>
    <s v="."/>
    <n v="1"/>
    <n v="11.4"/>
    <n v="17.7"/>
    <n v="1"/>
    <n v="2"/>
    <s v="N"/>
    <s v="N"/>
    <s v="N"/>
    <s v="."/>
    <s v="."/>
    <n v="1"/>
    <n v="18"/>
    <n v="23.9"/>
    <n v="2"/>
    <n v="2"/>
    <s v="Y"/>
    <s v="N"/>
    <s v="N"/>
    <s v="."/>
    <s v="."/>
    <n v="6.9569999999999996E-3"/>
    <n v="1.9887999999999999E-2"/>
    <n v="0.10715"/>
    <n v="0.30845"/>
    <n v="126.96"/>
    <n v="179.21600000000001"/>
    <n v="361.113"/>
    <x v="3"/>
    <x v="1"/>
    <x v="1"/>
    <s v="N"/>
    <x v="0"/>
    <x v="1"/>
  </r>
  <r>
    <x v="0"/>
    <n v="19"/>
    <n v="1169"/>
    <x v="2"/>
    <x v="46"/>
    <s v="31-409"/>
    <n v="17"/>
    <s v="."/>
    <n v="1"/>
    <n v="3.8"/>
    <n v="7"/>
    <n v="3"/>
    <n v="2"/>
    <s v="N"/>
    <s v="N"/>
    <s v="N"/>
    <s v="."/>
    <n v="1"/>
    <n v="6.8"/>
    <n v="10"/>
    <n v="3"/>
    <n v="2"/>
    <s v="N"/>
    <s v="N"/>
    <s v="N"/>
    <s v="."/>
    <s v="."/>
    <n v="1"/>
    <n v="9.9"/>
    <n v="14.8"/>
    <n v="3"/>
    <n v="2"/>
    <s v="N"/>
    <s v="N"/>
    <s v="N"/>
    <s v="."/>
    <s v="."/>
    <n v="1"/>
    <n v="17.399999999999999"/>
    <n v="19.3"/>
    <n v="3"/>
    <n v="2"/>
    <s v="N"/>
    <s v="N"/>
    <s v="N"/>
    <s v="."/>
    <s v="."/>
    <n v="5.5859999999999998E-3"/>
    <n v="2.0400000000000001E-2"/>
    <n v="6.5049999999999997E-2"/>
    <n v="0.19444"/>
    <n v="114.706"/>
    <n v="133.65"/>
    <n v="191.273"/>
    <x v="2"/>
    <x v="0"/>
    <x v="0"/>
    <s v="."/>
    <x v="0"/>
    <x v="0"/>
  </r>
  <r>
    <x v="1"/>
    <n v="17"/>
    <n v="1043"/>
    <x v="2"/>
    <x v="46"/>
    <s v="31-409"/>
    <n v="19"/>
    <s v="."/>
    <n v="1"/>
    <n v="3.5"/>
    <n v="5.5"/>
    <n v="3"/>
    <n v="1"/>
    <s v="N"/>
    <s v="N"/>
    <s v="N"/>
    <s v="."/>
    <n v="1"/>
    <n v="6"/>
    <n v="8.5"/>
    <n v="3"/>
    <n v="2"/>
    <s v="N"/>
    <s v="N"/>
    <s v="N"/>
    <s v="."/>
    <s v="."/>
    <n v="1"/>
    <n v="9.4"/>
    <n v="15.1"/>
    <n v="2"/>
    <n v="1"/>
    <s v="N"/>
    <s v="N"/>
    <s v="N"/>
    <s v="."/>
    <s v="."/>
    <n v="1"/>
    <n v="17.5"/>
    <n v="19.399999999999999"/>
    <n v="3"/>
    <n v="2"/>
    <s v="N"/>
    <s v="N"/>
    <s v="N"/>
    <s v="."/>
    <s v="."/>
    <n v="3.176E-3"/>
    <n v="1.3004999999999999E-2"/>
    <n v="6.4299999999999996E-2"/>
    <n v="0.19758999999999999"/>
    <n v="111.64100000000001"/>
    <n v="128.54599999999999"/>
    <n v="183.20099999999999"/>
    <x v="5"/>
    <x v="0"/>
    <x v="0"/>
    <s v="."/>
    <x v="0"/>
    <x v="0"/>
  </r>
  <r>
    <x v="1"/>
    <n v="11"/>
    <n v="673"/>
    <x v="2"/>
    <x v="46"/>
    <s v="31-409"/>
    <n v="33"/>
    <s v="."/>
    <n v="1"/>
    <n v="3.5"/>
    <n v="3.8"/>
    <n v="1"/>
    <n v="1"/>
    <s v="Y"/>
    <s v="N"/>
    <s v="N"/>
    <s v="."/>
    <n v="1"/>
    <n v="5.0999999999999996"/>
    <n v="7.4"/>
    <n v="1"/>
    <n v="2"/>
    <s v="N"/>
    <s v="N"/>
    <s v="N"/>
    <s v="."/>
    <s v="."/>
    <n v="1"/>
    <n v="8.6"/>
    <n v="13.5"/>
    <n v="1"/>
    <n v="2"/>
    <s v="N"/>
    <s v="N"/>
    <s v="N"/>
    <s v="."/>
    <s v="."/>
    <n v="1"/>
    <n v="14.2"/>
    <n v="16"/>
    <n v="2"/>
    <n v="3"/>
    <s v="N"/>
    <s v="N"/>
    <s v="N"/>
    <s v="."/>
    <s v="."/>
    <n v="1.516E-3"/>
    <n v="8.378E-3"/>
    <n v="4.7019999999999999E-2"/>
    <n v="0.10906"/>
    <n v="113.48399999999999"/>
    <n v="125.34699999999999"/>
    <n v="177.66900000000001"/>
    <x v="1"/>
    <x v="1"/>
    <x v="0"/>
    <s v="N"/>
    <x v="0"/>
    <x v="2"/>
  </r>
  <r>
    <x v="1"/>
    <n v="6"/>
    <n v="332"/>
    <x v="2"/>
    <x v="46"/>
    <s v="31-409"/>
    <n v="12"/>
    <s v="."/>
    <n v="1"/>
    <n v="2.9"/>
    <n v="3.5"/>
    <n v="2"/>
    <n v="3"/>
    <s v="N"/>
    <s v="N"/>
    <s v="N"/>
    <s v="."/>
    <n v="1"/>
    <n v="5.3"/>
    <n v="7.2"/>
    <n v="3"/>
    <n v="2"/>
    <s v="Y"/>
    <s v="N"/>
    <s v="N"/>
    <s v="."/>
    <s v="."/>
    <n v="1"/>
    <n v="9.3000000000000007"/>
    <n v="12.8"/>
    <n v="3"/>
    <n v="2"/>
    <s v="Y"/>
    <s v="N"/>
    <s v="N"/>
    <s v="."/>
    <s v="."/>
    <n v="1"/>
    <n v="14.7"/>
    <n v="15.8"/>
    <n v="2"/>
    <n v="3"/>
    <s v="Y"/>
    <s v="N"/>
    <s v="N"/>
    <s v="."/>
    <s v="."/>
    <n v="1.0660000000000001E-3"/>
    <n v="8.2430000000000003E-3"/>
    <n v="4.5710000000000001E-2"/>
    <n v="0.11008999999999999"/>
    <n v="119.05200000000001"/>
    <n v="125.15300000000001"/>
    <n v="173.71299999999999"/>
    <x v="3"/>
    <x v="1"/>
    <x v="1"/>
    <s v="N"/>
    <x v="0"/>
    <x v="2"/>
  </r>
  <r>
    <x v="0"/>
    <n v="8"/>
    <n v="478"/>
    <x v="2"/>
    <x v="46"/>
    <s v="31-409"/>
    <n v="30"/>
    <s v="."/>
    <n v="1"/>
    <n v="1.3"/>
    <n v="2.6"/>
    <n v="2"/>
    <n v="2"/>
    <s v="Y"/>
    <s v="N"/>
    <s v="N"/>
    <s v="."/>
    <n v="1"/>
    <n v="3.2"/>
    <n v="3.7"/>
    <n v="1"/>
    <n v="1"/>
    <s v="Y"/>
    <s v="N"/>
    <s v="N"/>
    <s v="."/>
    <s v="."/>
    <n v="1"/>
    <n v="6.5"/>
    <n v="10"/>
    <n v="1"/>
    <n v="1"/>
    <s v="Y"/>
    <s v="N"/>
    <s v="N"/>
    <s v="."/>
    <s v="."/>
    <n v="1"/>
    <n v="13.9"/>
    <n v="18.100000000000001"/>
    <n v="1"/>
    <n v="2"/>
    <s v="Y"/>
    <s v="N"/>
    <s v="N"/>
    <s v="."/>
    <s v="."/>
    <n v="2.6400000000000002E-4"/>
    <n v="1.3140000000000001E-3"/>
    <n v="1.95E-2"/>
    <n v="0.13661000000000001"/>
    <n v="100.82599999999999"/>
    <n v="132.37299999999999"/>
    <n v="167.21199999999999"/>
    <x v="6"/>
    <x v="1"/>
    <x v="1"/>
    <s v="N"/>
    <x v="9"/>
    <x v="2"/>
  </r>
  <r>
    <x v="1"/>
    <n v="13"/>
    <n v="820"/>
    <x v="2"/>
    <x v="46"/>
    <s v="31-409"/>
    <n v="52"/>
    <s v="."/>
    <n v="1"/>
    <n v="4"/>
    <n v="5.3"/>
    <n v="3"/>
    <n v="2"/>
    <s v="N"/>
    <s v="N"/>
    <s v="N"/>
    <s v="."/>
    <n v="1"/>
    <n v="5.9"/>
    <n v="8.6"/>
    <n v="3"/>
    <n v="2"/>
    <s v="N"/>
    <s v="N"/>
    <s v="N"/>
    <s v="."/>
    <s v="."/>
    <n v="1"/>
    <n v="8.4"/>
    <n v="12.7"/>
    <n v="3"/>
    <n v="2"/>
    <s v="N"/>
    <s v="N"/>
    <s v="N"/>
    <s v="."/>
    <s v="."/>
    <n v="1"/>
    <n v="14.1"/>
    <n v="15.4"/>
    <n v="3"/>
    <n v="3"/>
    <s v="N"/>
    <s v="N"/>
    <s v="N"/>
    <s v="."/>
    <s v="."/>
    <n v="3.3709999999999999E-3"/>
    <n v="1.3091E-2"/>
    <n v="4.0649999999999999E-2"/>
    <n v="0.10032000000000001"/>
    <n v="107.727"/>
    <n v="126.9"/>
    <n v="167.00700000000001"/>
    <x v="2"/>
    <x v="0"/>
    <x v="0"/>
    <s v="."/>
    <x v="9"/>
    <x v="2"/>
  </r>
  <r>
    <x v="0"/>
    <n v="15"/>
    <n v="942"/>
    <x v="2"/>
    <x v="46"/>
    <s v="31-409"/>
    <n v="46"/>
    <s v="."/>
    <n v="1"/>
    <n v="4.2"/>
    <n v="5.3"/>
    <n v="2"/>
    <n v="2"/>
    <s v="N"/>
    <s v="N"/>
    <s v="N"/>
    <s v="."/>
    <n v="1"/>
    <n v="6.3"/>
    <n v="8.6"/>
    <n v="2"/>
    <n v="2"/>
    <s v="N"/>
    <s v="N"/>
    <s v="N"/>
    <s v="."/>
    <s v="."/>
    <n v="1"/>
    <n v="9.5"/>
    <n v="13.7"/>
    <n v="3"/>
    <n v="2"/>
    <s v="N"/>
    <s v="N"/>
    <s v="N"/>
    <s v="."/>
    <s v="."/>
    <n v="1"/>
    <n v="14.6"/>
    <n v="16"/>
    <n v="2"/>
    <n v="3"/>
    <s v="N"/>
    <s v="N"/>
    <s v="N"/>
    <s v="."/>
    <s v="."/>
    <n v="3.539E-3"/>
    <n v="1.3978000000000001E-2"/>
    <n v="5.3490000000000003E-2"/>
    <n v="0.11212999999999999"/>
    <n v="113.21"/>
    <n v="124.881"/>
    <n v="160.87"/>
    <x v="2"/>
    <x v="0"/>
    <x v="0"/>
    <s v="."/>
    <x v="9"/>
    <x v="2"/>
  </r>
  <r>
    <x v="0"/>
    <n v="10"/>
    <n v="585"/>
    <x v="2"/>
    <x v="46"/>
    <s v="31-409"/>
    <n v="9"/>
    <s v="."/>
    <n v="1"/>
    <n v="3.4"/>
    <n v="5.3"/>
    <n v="2"/>
    <n v="3"/>
    <s v="N"/>
    <s v="N"/>
    <s v="N"/>
    <s v="."/>
    <n v="1"/>
    <n v="4.2"/>
    <n v="8.5"/>
    <n v="2"/>
    <n v="2"/>
    <s v="N"/>
    <s v="N"/>
    <s v="N"/>
    <s v="."/>
    <s v="."/>
    <n v="1"/>
    <n v="7.9"/>
    <n v="13.6"/>
    <n v="2"/>
    <n v="2"/>
    <s v="N"/>
    <s v="N"/>
    <s v="N"/>
    <s v="."/>
    <s v="."/>
    <n v="1"/>
    <n v="15.6"/>
    <n v="19.3"/>
    <n v="2"/>
    <n v="2"/>
    <s v="N"/>
    <s v="N"/>
    <s v="N"/>
    <s v="."/>
    <s v="."/>
    <n v="2.8649999999999999E-3"/>
    <n v="9.103E-3"/>
    <n v="4.3839999999999997E-2"/>
    <n v="0.17433000000000001"/>
    <n v="105.101"/>
    <n v="122.244"/>
    <n v="154.14500000000001"/>
    <x v="2"/>
    <x v="0"/>
    <x v="0"/>
    <s v="."/>
    <x v="9"/>
    <x v="0"/>
  </r>
  <r>
    <x v="0"/>
    <n v="12"/>
    <n v="761"/>
    <x v="2"/>
    <x v="46"/>
    <s v="31-409"/>
    <n v="57"/>
    <s v="."/>
    <n v="1"/>
    <n v="3.5"/>
    <n v="4.0999999999999996"/>
    <n v="3"/>
    <n v="2"/>
    <s v="N"/>
    <s v="N"/>
    <s v="N"/>
    <s v="."/>
    <n v="1"/>
    <n v="6.1"/>
    <n v="8.1"/>
    <n v="3"/>
    <n v="3"/>
    <s v="N"/>
    <s v="N"/>
    <s v="N"/>
    <s v="."/>
    <s v="."/>
    <n v="1"/>
    <n v="9.1999999999999993"/>
    <n v="13.3"/>
    <n v="2"/>
    <n v="2"/>
    <s v="N"/>
    <s v="N"/>
    <s v="N"/>
    <s v="."/>
    <s v="."/>
    <n v="1"/>
    <n v="14"/>
    <n v="16"/>
    <n v="2"/>
    <n v="2"/>
    <s v="N"/>
    <s v="N"/>
    <s v="N"/>
    <s v="."/>
    <s v="."/>
    <n v="1.7650000000000001E-3"/>
    <n v="1.2007E-2"/>
    <n v="4.8820000000000002E-2"/>
    <n v="0.10752"/>
    <n v="102.59399999999999"/>
    <n v="123.023"/>
    <n v="150.477"/>
    <x v="2"/>
    <x v="0"/>
    <x v="0"/>
    <s v="."/>
    <x v="9"/>
    <x v="2"/>
  </r>
  <r>
    <x v="1"/>
    <n v="10"/>
    <n v="582"/>
    <x v="2"/>
    <x v="46"/>
    <s v="31-409"/>
    <n v="6"/>
    <s v="."/>
    <n v="1"/>
    <n v="3.9"/>
    <n v="5.2"/>
    <n v="3"/>
    <n v="2"/>
    <s v="N"/>
    <s v="N"/>
    <s v="N"/>
    <s v="."/>
    <n v="1"/>
    <n v="5.7"/>
    <n v="7.7"/>
    <n v="2"/>
    <n v="2"/>
    <s v="Y"/>
    <s v="N"/>
    <s v="Y"/>
    <s v="."/>
    <s v="."/>
    <n v="1"/>
    <n v="9.5"/>
    <n v="13"/>
    <n v="2"/>
    <n v="2"/>
    <s v="Y"/>
    <s v="N"/>
    <s v="Y"/>
    <s v="."/>
    <s v="."/>
    <n v="1"/>
    <n v="12.7"/>
    <n v="14.8"/>
    <n v="2"/>
    <n v="2"/>
    <s v="Y"/>
    <s v="N"/>
    <s v="Y"/>
    <s v="."/>
    <s v="."/>
    <n v="3.1640000000000001E-3"/>
    <n v="1.0139E-2"/>
    <n v="4.8160000000000001E-2"/>
    <n v="8.3449999999999996E-2"/>
    <n v="102.88800000000001"/>
    <n v="123.508"/>
    <n v="146.779"/>
    <x v="3"/>
    <x v="1"/>
    <x v="1"/>
    <s v="N"/>
    <x v="9"/>
    <x v="2"/>
  </r>
  <r>
    <x v="1"/>
    <n v="7"/>
    <n v="439"/>
    <x v="2"/>
    <x v="46"/>
    <s v="31-409"/>
    <n v="55"/>
    <s v="."/>
    <n v="1"/>
    <n v="3.7"/>
    <n v="7.3"/>
    <n v="1"/>
    <n v="1"/>
    <s v="Y"/>
    <s v="N"/>
    <s v="N"/>
    <s v="."/>
    <n v="1"/>
    <n v="6"/>
    <n v="7"/>
    <n v="1"/>
    <n v="1"/>
    <s v="N"/>
    <s v="N"/>
    <s v="Y"/>
    <s v="."/>
    <s v="."/>
    <n v="1"/>
    <n v="9.6999999999999993"/>
    <n v="12.1"/>
    <n v="1"/>
    <n v="1"/>
    <s v="N"/>
    <s v="N"/>
    <s v="Y"/>
    <s v="TERM"/>
    <s v="."/>
    <n v="1"/>
    <n v="14.6"/>
    <n v="14"/>
    <n v="2"/>
    <n v="2"/>
    <s v="Y"/>
    <s v="N"/>
    <s v="Y"/>
    <s v="."/>
    <s v="."/>
    <n v="5.9150000000000001E-3"/>
    <n v="8.8199999999999997E-3"/>
    <n v="4.2610000000000002E-2"/>
    <n v="8.5849999999999996E-2"/>
    <n v="115.76900000000001"/>
    <n v="108.998"/>
    <n v="131.964"/>
    <x v="3"/>
    <x v="1"/>
    <x v="1"/>
    <s v="N"/>
    <x v="1"/>
    <x v="2"/>
  </r>
  <r>
    <x v="0"/>
    <n v="1"/>
    <n v="33"/>
    <x v="2"/>
    <x v="46"/>
    <s v="31-409"/>
    <n v="33"/>
    <s v="."/>
    <n v="1"/>
    <n v="3.4"/>
    <n v="5"/>
    <n v="2"/>
    <n v="3"/>
    <s v="N"/>
    <s v="N"/>
    <s v="N"/>
    <s v="."/>
    <n v="1"/>
    <n v="5.5"/>
    <n v="6.6"/>
    <n v="3"/>
    <n v="2"/>
    <s v="N"/>
    <s v="N"/>
    <s v="N"/>
    <s v="."/>
    <s v="."/>
    <n v="1"/>
    <n v="9.1999999999999993"/>
    <n v="12.4"/>
    <n v="3"/>
    <n v="3"/>
    <s v="N"/>
    <s v="N"/>
    <s v="N"/>
    <s v="."/>
    <s v="."/>
    <n v="1"/>
    <n v="14.9"/>
    <n v="16.5"/>
    <n v="2"/>
    <n v="2"/>
    <s v="N"/>
    <s v="N"/>
    <s v="N"/>
    <s v="."/>
    <s v="."/>
    <n v="2.5500000000000002E-3"/>
    <n v="7.1869999999999998E-3"/>
    <n v="4.2439999999999999E-2"/>
    <n v="0.1217"/>
    <n v="104.318"/>
    <n v="115.166"/>
    <n v="123.98"/>
    <x v="2"/>
    <x v="0"/>
    <x v="0"/>
    <s v="."/>
    <x v="1"/>
    <x v="2"/>
  </r>
  <r>
    <x v="0"/>
    <n v="4"/>
    <n v="243"/>
    <x v="2"/>
    <x v="46"/>
    <s v="31-409"/>
    <n v="51"/>
    <s v="."/>
    <n v="1"/>
    <n v="3.6"/>
    <n v="5.0999999999999996"/>
    <n v="2"/>
    <n v="3"/>
    <s v="N"/>
    <s v="N"/>
    <s v="N"/>
    <s v="."/>
    <n v="1"/>
    <n v="5.7"/>
    <n v="6.8"/>
    <n v="2"/>
    <n v="3"/>
    <s v="N"/>
    <s v="N"/>
    <s v="N"/>
    <s v="."/>
    <s v="."/>
    <n v="1"/>
    <n v="9.6"/>
    <n v="11.1"/>
    <n v="2"/>
    <n v="3"/>
    <s v="N"/>
    <s v="N"/>
    <s v="N"/>
    <s v="."/>
    <s v="."/>
    <n v="1"/>
    <n v="15.8"/>
    <n v="15.2"/>
    <n v="2"/>
    <n v="2"/>
    <s v="N"/>
    <s v="N"/>
    <s v="N"/>
    <s v="."/>
    <s v="."/>
    <n v="2.8089999999999999E-3"/>
    <n v="7.9070000000000008E-3"/>
    <n v="3.5479999999999998E-2"/>
    <n v="0.10951"/>
    <n v="107.21899999999999"/>
    <n v="110.459"/>
    <n v="121.206"/>
    <x v="2"/>
    <x v="0"/>
    <x v="0"/>
    <s v="."/>
    <x v="2"/>
    <x v="2"/>
  </r>
  <r>
    <x v="1"/>
    <n v="20"/>
    <n v="1242"/>
    <x v="2"/>
    <x v="46"/>
    <s v="31-409"/>
    <n v="26"/>
    <s v="."/>
    <n v="1"/>
    <n v="3"/>
    <n v="4.8"/>
    <n v="1"/>
    <n v="1"/>
    <s v="N"/>
    <s v="N"/>
    <s v="N"/>
    <s v="."/>
    <n v="1"/>
    <n v="3.6"/>
    <n v="6"/>
    <n v="1"/>
    <n v="2"/>
    <s v="Y"/>
    <s v="N"/>
    <s v="N"/>
    <s v="."/>
    <s v="."/>
    <n v="1"/>
    <n v="7"/>
    <n v="9.9"/>
    <n v="2"/>
    <n v="2"/>
    <s v="Y"/>
    <s v="N"/>
    <s v="N"/>
    <s v="."/>
    <s v="."/>
    <n v="1"/>
    <n v="13.9"/>
    <n v="13.1"/>
    <n v="3"/>
    <n v="3"/>
    <s v="Y"/>
    <s v="N"/>
    <s v="N"/>
    <s v="."/>
    <s v="."/>
    <n v="2.0739999999999999E-3"/>
    <n v="3.888E-3"/>
    <n v="2.0580000000000001E-2"/>
    <n v="7.1559999999999999E-2"/>
    <n v="108.455"/>
    <n v="106.333"/>
    <n v="111.804"/>
    <x v="3"/>
    <x v="1"/>
    <x v="1"/>
    <s v="N"/>
    <x v="2"/>
    <x v="2"/>
  </r>
  <r>
    <x v="1"/>
    <n v="9"/>
    <n v="547"/>
    <x v="2"/>
    <x v="46"/>
    <s v="31-409"/>
    <n v="35"/>
    <s v="."/>
    <n v="1"/>
    <n v="2.6"/>
    <n v="4"/>
    <n v="2"/>
    <n v="2"/>
    <s v="N"/>
    <s v="N"/>
    <s v="N"/>
    <s v="."/>
    <n v="1"/>
    <n v="4.9000000000000004"/>
    <n v="6"/>
    <n v="3"/>
    <n v="3"/>
    <s v="N"/>
    <s v="N"/>
    <s v="N"/>
    <s v="."/>
    <s v="."/>
    <n v="1"/>
    <n v="8.1"/>
    <n v="11.3"/>
    <n v="3"/>
    <n v="2"/>
    <s v="N"/>
    <s v="N"/>
    <s v="N"/>
    <s v="."/>
    <s v="."/>
    <n v="1"/>
    <n v="13.4"/>
    <n v="12.8"/>
    <n v="3"/>
    <n v="3"/>
    <s v="N"/>
    <s v="N"/>
    <s v="N"/>
    <s v="."/>
    <s v="."/>
    <n v="1.248E-3"/>
    <n v="5.2919999999999998E-3"/>
    <n v="3.1029999999999999E-2"/>
    <n v="6.5860000000000002E-2"/>
    <n v="106.675"/>
    <n v="102.29300000000001"/>
    <n v="102.986"/>
    <x v="2"/>
    <x v="0"/>
    <x v="0"/>
    <s v="."/>
    <x v="3"/>
    <x v="2"/>
  </r>
  <r>
    <x v="0"/>
    <n v="8"/>
    <n v="462"/>
    <x v="2"/>
    <x v="46"/>
    <s v="31-409"/>
    <n v="14"/>
    <s v="."/>
    <n v="1"/>
    <n v="2.8"/>
    <n v="3.3"/>
    <n v="2"/>
    <n v="2"/>
    <s v="N"/>
    <s v="N"/>
    <s v="N"/>
    <s v="."/>
    <n v="1"/>
    <n v="5"/>
    <n v="7.4"/>
    <n v="2"/>
    <n v="2"/>
    <s v="N"/>
    <s v="N"/>
    <s v="N"/>
    <s v="."/>
    <s v="."/>
    <n v="1"/>
    <n v="9"/>
    <n v="11.5"/>
    <n v="2"/>
    <n v="2"/>
    <s v="N"/>
    <s v="N"/>
    <s v="N"/>
    <s v="."/>
    <s v="."/>
    <n v="1"/>
    <n v="12.3"/>
    <n v="14.3"/>
    <n v="2"/>
    <n v="2"/>
    <s v="Y"/>
    <s v="N"/>
    <s v="N"/>
    <s v="."/>
    <s v="."/>
    <n v="9.1500000000000001E-4"/>
    <n v="8.2140000000000008E-3"/>
    <n v="3.5709999999999999E-2"/>
    <n v="7.5459999999999999E-2"/>
    <n v="87.442999999999998"/>
    <n v="110.92700000000001"/>
    <n v="100.986"/>
    <x v="3"/>
    <x v="1"/>
    <x v="1"/>
    <s v="N"/>
    <x v="3"/>
    <x v="2"/>
  </r>
  <r>
    <x v="0"/>
    <n v="3"/>
    <n v="151"/>
    <x v="2"/>
    <x v="46"/>
    <s v="31-409"/>
    <n v="23"/>
    <s v="."/>
    <n v="1"/>
    <n v="3.5"/>
    <n v="4.5"/>
    <n v="3"/>
    <n v="3"/>
    <s v="N"/>
    <s v="N"/>
    <s v="N"/>
    <s v="."/>
    <n v="1"/>
    <n v="4.8"/>
    <n v="7.4"/>
    <n v="2"/>
    <n v="2"/>
    <s v="N"/>
    <s v="N"/>
    <s v="N"/>
    <s v="."/>
    <s v="."/>
    <n v="1"/>
    <n v="8.6"/>
    <n v="10.5"/>
    <n v="3"/>
    <n v="2"/>
    <s v="N"/>
    <s v="N"/>
    <s v="N"/>
    <s v="."/>
    <s v="."/>
    <n v="1"/>
    <n v="15.3"/>
    <n v="14"/>
    <n v="3"/>
    <n v="2"/>
    <s v="N"/>
    <s v="N"/>
    <s v="N"/>
    <s v="."/>
    <s v="."/>
    <n v="2.1259999999999999E-3"/>
    <n v="7.8849999999999996E-3"/>
    <n v="2.844E-2"/>
    <n v="8.9959999999999998E-2"/>
    <n v="102.587"/>
    <n v="103.88200000000001"/>
    <n v="100.974"/>
    <x v="2"/>
    <x v="0"/>
    <x v="0"/>
    <s v="."/>
    <x v="3"/>
    <x v="2"/>
  </r>
  <r>
    <x v="0"/>
    <n v="18"/>
    <n v="1142"/>
    <x v="2"/>
    <x v="46"/>
    <s v="31-409"/>
    <n v="54"/>
    <s v="."/>
    <n v="1"/>
    <n v="3.8"/>
    <n v="5.2"/>
    <n v="3"/>
    <n v="2"/>
    <s v="N"/>
    <s v="N"/>
    <s v="N"/>
    <s v="."/>
    <n v="1"/>
    <n v="4.3"/>
    <n v="6.5"/>
    <n v="3"/>
    <n v="2"/>
    <s v="N"/>
    <s v="N"/>
    <s v="N"/>
    <s v="."/>
    <s v="."/>
    <n v="1"/>
    <n v="8.5"/>
    <n v="8.5"/>
    <n v="3"/>
    <n v="3"/>
    <s v="N"/>
    <s v="N"/>
    <s v="N"/>
    <s v="."/>
    <s v="."/>
    <n v="1"/>
    <n v="16.5"/>
    <n v="14.9"/>
    <n v="3"/>
    <n v="2"/>
    <s v="N"/>
    <s v="N"/>
    <s v="N"/>
    <s v="."/>
    <s v="."/>
    <n v="3.0829999999999998E-3"/>
    <n v="5.45E-3"/>
    <n v="1.8419999999999999E-2"/>
    <n v="0.10989"/>
    <n v="104.048"/>
    <n v="102.86799999999999"/>
    <n v="97.363"/>
    <x v="2"/>
    <x v="0"/>
    <x v="0"/>
    <s v="."/>
    <x v="3"/>
    <x v="2"/>
  </r>
  <r>
    <x v="1"/>
    <n v="5"/>
    <n v="299"/>
    <x v="2"/>
    <x v="46"/>
    <s v="31-409"/>
    <n v="43"/>
    <s v="."/>
    <n v="1"/>
    <n v="3.5"/>
    <n v="4.5"/>
    <n v="2"/>
    <n v="1"/>
    <s v="Y"/>
    <s v="N"/>
    <s v="N"/>
    <s v="."/>
    <n v="1"/>
    <n v="8.5"/>
    <n v="7.9"/>
    <n v="2"/>
    <n v="1"/>
    <s v="Y"/>
    <s v="N"/>
    <s v="N"/>
    <s v="."/>
    <s v="."/>
    <n v="1"/>
    <n v="8.1999999999999993"/>
    <n v="11.4"/>
    <n v="1"/>
    <n v="2"/>
    <s v="Y"/>
    <s v="N"/>
    <s v="N"/>
    <s v="."/>
    <s v="."/>
    <n v="1"/>
    <n v="14.9"/>
    <n v="13.8"/>
    <n v="2"/>
    <n v="3"/>
    <s v="Y"/>
    <s v="N"/>
    <s v="N"/>
    <s v="."/>
    <s v="."/>
    <n v="2.1259999999999999E-3"/>
    <n v="1.5914999999999999E-2"/>
    <n v="3.1969999999999998E-2"/>
    <n v="8.5129999999999997E-2"/>
    <n v="105.402"/>
    <n v="100.35899999999999"/>
    <n v="96.727000000000004"/>
    <x v="3"/>
    <x v="1"/>
    <x v="1"/>
    <s v="N"/>
    <x v="3"/>
    <x v="2"/>
  </r>
  <r>
    <x v="1"/>
    <n v="14"/>
    <n v="888"/>
    <x v="2"/>
    <x v="46"/>
    <s v="31-409"/>
    <n v="56"/>
    <s v="."/>
    <n v="1"/>
    <n v="1.8"/>
    <n v="1"/>
    <n v="1"/>
    <n v="3"/>
    <s v="Y"/>
    <s v="N"/>
    <s v="N"/>
    <s v="."/>
    <n v="1"/>
    <n v="4.5"/>
    <n v="5.2"/>
    <n v="2"/>
    <n v="2"/>
    <s v="N"/>
    <s v="N"/>
    <s v="Y"/>
    <s v="TERM"/>
    <s v="."/>
    <n v="1"/>
    <n v="7"/>
    <n v="10.1"/>
    <n v="1"/>
    <n v="2"/>
    <s v="N"/>
    <s v="N"/>
    <s v="Y"/>
    <s v="."/>
    <s v="."/>
    <n v="1"/>
    <n v="12.7"/>
    <n v="13.4"/>
    <n v="2"/>
    <n v="2"/>
    <s v="N"/>
    <s v="N"/>
    <s v="Y"/>
    <s v="."/>
    <s v="."/>
    <n v="5.3999999999999998E-5"/>
    <n v="3.65E-3"/>
    <n v="2.1420000000000002E-2"/>
    <n v="6.8409999999999999E-2"/>
    <n v="96.817999999999998"/>
    <n v="101.886"/>
    <n v="94.021000000000001"/>
    <x v="1"/>
    <x v="1"/>
    <x v="0"/>
    <s v="N"/>
    <x v="3"/>
    <x v="2"/>
  </r>
  <r>
    <x v="1"/>
    <n v="5"/>
    <n v="305"/>
    <x v="2"/>
    <x v="46"/>
    <s v="31-409"/>
    <n v="49"/>
    <s v="."/>
    <n v="1"/>
    <n v="3.3"/>
    <n v="5"/>
    <n v="1"/>
    <n v="1"/>
    <s v="Y"/>
    <s v="N"/>
    <s v="N"/>
    <s v="."/>
    <n v="1"/>
    <n v="4.0999999999999996"/>
    <n v="6.5"/>
    <n v="1"/>
    <n v="1"/>
    <s v="Y"/>
    <s v="N"/>
    <s v="N"/>
    <s v="."/>
    <s v="."/>
    <n v="1"/>
    <n v="8.6999999999999993"/>
    <n v="11.4"/>
    <n v="1"/>
    <n v="1"/>
    <s v="Y"/>
    <s v="N"/>
    <s v="N"/>
    <s v="."/>
    <s v="."/>
    <n v="1"/>
    <n v="13.3"/>
    <n v="14"/>
    <n v="2"/>
    <n v="2"/>
    <s v="Y"/>
    <s v="N"/>
    <s v="N"/>
    <s v="."/>
    <s v="."/>
    <n v="2.4750000000000002E-3"/>
    <n v="5.1970000000000002E-3"/>
    <n v="3.3919999999999999E-2"/>
    <n v="7.8200000000000006E-2"/>
    <n v="91.456999999999994"/>
    <n v="102.39700000000001"/>
    <n v="86.405000000000001"/>
    <x v="3"/>
    <x v="1"/>
    <x v="1"/>
    <s v="N"/>
    <x v="4"/>
    <x v="2"/>
  </r>
  <r>
    <x v="1"/>
    <n v="16"/>
    <n v="985"/>
    <x v="2"/>
    <x v="46"/>
    <s v="31-409"/>
    <n v="25"/>
    <s v="."/>
    <n v="1"/>
    <n v="3.2"/>
    <n v="5.9"/>
    <n v="3"/>
    <n v="2"/>
    <s v="N"/>
    <s v="N"/>
    <s v="N"/>
    <s v="."/>
    <n v="1"/>
    <n v="4.2"/>
    <n v="6.5"/>
    <n v="3"/>
    <n v="3"/>
    <s v="N"/>
    <s v="N"/>
    <s v="N"/>
    <s v="."/>
    <s v="."/>
    <n v="1"/>
    <n v="8.8000000000000007"/>
    <n v="10.9"/>
    <n v="2"/>
    <n v="3"/>
    <s v="N"/>
    <s v="N"/>
    <s v="N"/>
    <s v="."/>
    <s v="."/>
    <n v="1"/>
    <n v="15.8"/>
    <n v="14.7"/>
    <n v="2"/>
    <n v="3"/>
    <s v="N"/>
    <s v="N"/>
    <s v="N"/>
    <s v="."/>
    <s v="."/>
    <n v="3.3419999999999999E-3"/>
    <n v="5.3229999999999996E-3"/>
    <n v="3.1370000000000002E-2"/>
    <n v="0.10242999999999999"/>
    <n v="103.64"/>
    <n v="94.372"/>
    <n v="82.722999999999999"/>
    <x v="2"/>
    <x v="0"/>
    <x v="0"/>
    <s v="."/>
    <x v="4"/>
    <x v="2"/>
  </r>
  <r>
    <x v="1"/>
    <n v="14"/>
    <n v="851"/>
    <x v="2"/>
    <x v="46"/>
    <s v="31-409"/>
    <n v="19"/>
    <s v="."/>
    <n v="1"/>
    <n v="3.4"/>
    <n v="6.2"/>
    <n v="2"/>
    <n v="2"/>
    <s v="N"/>
    <s v="Y"/>
    <s v="N"/>
    <s v="."/>
    <n v="1"/>
    <n v="5.0999999999999996"/>
    <n v="5.6"/>
    <n v="2"/>
    <n v="3"/>
    <s v="N"/>
    <s v="N"/>
    <s v="N"/>
    <s v="."/>
    <s v="."/>
    <n v="1"/>
    <n v="8.8000000000000007"/>
    <n v="10.8"/>
    <n v="2"/>
    <n v="2"/>
    <s v="N"/>
    <s v="N"/>
    <s v="N"/>
    <s v="."/>
    <s v="."/>
    <n v="1"/>
    <n v="15.4"/>
    <n v="12.9"/>
    <n v="2"/>
    <n v="3"/>
    <s v="N"/>
    <s v="N"/>
    <s v="N"/>
    <s v="."/>
    <s v="."/>
    <n v="3.921E-3"/>
    <n v="4.7980000000000002E-3"/>
    <n v="3.0790000000000001E-2"/>
    <n v="7.6880000000000004E-2"/>
    <n v="109.348"/>
    <n v="91.165000000000006"/>
    <n v="81.391000000000005"/>
    <x v="2"/>
    <x v="0"/>
    <x v="0"/>
    <s v="."/>
    <x v="4"/>
    <x v="2"/>
  </r>
  <r>
    <x v="1"/>
    <n v="12"/>
    <n v="732"/>
    <x v="2"/>
    <x v="46"/>
    <s v="31-409"/>
    <n v="28"/>
    <s v="."/>
    <n v="1"/>
    <n v="4"/>
    <n v="6.5"/>
    <n v="2"/>
    <n v="2"/>
    <s v="N"/>
    <s v="N"/>
    <s v="N"/>
    <s v="."/>
    <n v="1"/>
    <n v="5.7"/>
    <n v="7.3"/>
    <n v="2"/>
    <n v="2"/>
    <s v="N"/>
    <s v="N"/>
    <s v="N"/>
    <s v="."/>
    <s v="."/>
    <n v="1"/>
    <n v="10"/>
    <n v="11.4"/>
    <n v="2"/>
    <n v="2"/>
    <s v="N"/>
    <s v="N"/>
    <s v="N"/>
    <s v="."/>
    <s v="."/>
    <n v="1"/>
    <n v="15.7"/>
    <n v="14"/>
    <n v="2"/>
    <n v="2"/>
    <s v="N"/>
    <s v="N"/>
    <s v="N"/>
    <s v="."/>
    <s v="."/>
    <n v="5.0699999999999999E-3"/>
    <n v="9.1129999999999996E-3"/>
    <n v="3.8989999999999997E-2"/>
    <n v="9.2319999999999999E-2"/>
    <n v="103.113"/>
    <n v="92.478999999999999"/>
    <n v="81.373000000000005"/>
    <x v="2"/>
    <x v="0"/>
    <x v="0"/>
    <s v="."/>
    <x v="4"/>
    <x v="2"/>
  </r>
  <r>
    <x v="1"/>
    <n v="17"/>
    <n v="1062"/>
    <x v="2"/>
    <x v="46"/>
    <s v="31-409"/>
    <n v="38"/>
    <s v="."/>
    <n v="1"/>
    <n v="2.6"/>
    <n v="2.2000000000000002"/>
    <n v="1"/>
    <n v="2"/>
    <s v="Y"/>
    <s v="N"/>
    <s v="N"/>
    <s v="."/>
    <n v="1"/>
    <n v="5"/>
    <n v="6.6"/>
    <n v="2"/>
    <n v="2"/>
    <s v="N"/>
    <s v="N"/>
    <s v="N"/>
    <s v="."/>
    <s v="."/>
    <n v="1"/>
    <n v="7.5"/>
    <n v="9.9"/>
    <n v="1"/>
    <n v="2"/>
    <s v="N"/>
    <s v="N"/>
    <s v="N"/>
    <s v="."/>
    <s v="."/>
    <n v="1"/>
    <n v="12.5"/>
    <n v="12"/>
    <n v="2"/>
    <n v="3"/>
    <s v="N"/>
    <s v="N"/>
    <s v="N"/>
    <s v="."/>
    <s v="."/>
    <n v="3.7800000000000003E-4"/>
    <n v="6.5339999999999999E-3"/>
    <n v="2.205E-2"/>
    <n v="5.3999999999999999E-2"/>
    <n v="97.585999999999999"/>
    <n v="96.394000000000005"/>
    <n v="80.863"/>
    <x v="1"/>
    <x v="1"/>
    <x v="0"/>
    <s v="N"/>
    <x v="4"/>
    <x v="2"/>
  </r>
  <r>
    <x v="1"/>
    <n v="2"/>
    <n v="69"/>
    <x v="2"/>
    <x v="46"/>
    <s v="31-409"/>
    <n v="5"/>
    <s v="."/>
    <n v="1"/>
    <n v="3.6"/>
    <n v="5.3"/>
    <n v="2"/>
    <n v="2"/>
    <s v="Y"/>
    <s v="N"/>
    <s v="N"/>
    <s v="."/>
    <n v="1"/>
    <n v="5.2"/>
    <n v="6.6"/>
    <n v="2"/>
    <n v="2"/>
    <s v="N"/>
    <s v="N"/>
    <s v="N"/>
    <s v="."/>
    <s v="."/>
    <n v="1"/>
    <n v="9.6"/>
    <n v="10.8"/>
    <n v="2"/>
    <n v="2"/>
    <s v="N"/>
    <s v="N"/>
    <s v="N"/>
    <s v="."/>
    <s v="."/>
    <n v="1"/>
    <n v="13.8"/>
    <n v="13.1"/>
    <n v="2"/>
    <n v="2"/>
    <s v="N"/>
    <s v="N"/>
    <s v="N"/>
    <s v="."/>
    <s v="."/>
    <n v="3.0339999999999998E-3"/>
    <n v="6.7949999999999998E-3"/>
    <n v="3.3590000000000002E-2"/>
    <n v="7.1050000000000002E-2"/>
    <n v="95.6"/>
    <n v="90.995000000000005"/>
    <n v="72.436000000000007"/>
    <x v="2"/>
    <x v="0"/>
    <x v="0"/>
    <s v="."/>
    <x v="5"/>
    <x v="2"/>
  </r>
  <r>
    <x v="1"/>
    <n v="11"/>
    <n v="644"/>
    <x v="2"/>
    <x v="46"/>
    <s v="31-409"/>
    <n v="4"/>
    <s v="."/>
    <n v="1"/>
    <n v="3.3"/>
    <n v="3.9"/>
    <n v="3"/>
    <n v="3"/>
    <s v="N"/>
    <s v="N"/>
    <s v="N"/>
    <s v="."/>
    <n v="1"/>
    <n v="5.7"/>
    <n v="6.5"/>
    <n v="3"/>
    <n v="3"/>
    <s v="N"/>
    <s v="N"/>
    <s v="N"/>
    <s v="."/>
    <s v="."/>
    <n v="1"/>
    <n v="8.8000000000000007"/>
    <n v="9.6"/>
    <n v="3"/>
    <n v="2"/>
    <s v="N"/>
    <s v="N"/>
    <s v="N"/>
    <s v="."/>
    <s v="."/>
    <n v="1"/>
    <n v="15"/>
    <n v="11"/>
    <n v="3"/>
    <n v="3"/>
    <s v="N"/>
    <s v="N"/>
    <s v="N"/>
    <s v="."/>
    <s v="."/>
    <n v="1.506E-3"/>
    <n v="7.2249999999999997E-3"/>
    <n v="2.4330000000000001E-2"/>
    <n v="5.4449999999999998E-2"/>
    <n v="104.28700000000001"/>
    <n v="82.728999999999999"/>
    <n v="63.71"/>
    <x v="2"/>
    <x v="0"/>
    <x v="0"/>
    <s v="."/>
    <x v="6"/>
    <x v="2"/>
  </r>
  <r>
    <x v="0"/>
    <n v="16"/>
    <n v="1017"/>
    <x v="2"/>
    <x v="46"/>
    <s v="31-409"/>
    <n v="57"/>
    <s v="."/>
    <n v="1"/>
    <n v="2.6"/>
    <n v="2.1"/>
    <n v="1"/>
    <n v="2"/>
    <s v="Y"/>
    <s v="N"/>
    <s v="N"/>
    <s v="."/>
    <n v="1"/>
    <n v="4.5999999999999996"/>
    <n v="4.4000000000000004"/>
    <n v="1"/>
    <n v="1"/>
    <s v="Y"/>
    <s v="N"/>
    <s v="N"/>
    <s v="."/>
    <s v="."/>
    <n v="1"/>
    <n v="7.4"/>
    <n v="6.3"/>
    <n v="1"/>
    <n v="1"/>
    <s v="Y"/>
    <s v="N"/>
    <s v="N"/>
    <s v="."/>
    <s v="."/>
    <n v="1"/>
    <n v="11.4"/>
    <n v="7"/>
    <n v="1"/>
    <n v="2"/>
    <s v="Y"/>
    <s v="N"/>
    <s v="N"/>
    <s v="."/>
    <s v="."/>
    <n v="3.4400000000000001E-4"/>
    <n v="2.6719999999999999E-3"/>
    <n v="8.8100000000000001E-3"/>
    <n v="1.6760000000000001E-2"/>
    <n v="85.965000000000003"/>
    <n v="60.405999999999999"/>
    <n v="35.19"/>
    <x v="6"/>
    <x v="1"/>
    <x v="1"/>
    <s v="N"/>
    <x v="7"/>
    <x v="2"/>
  </r>
  <r>
    <x v="0"/>
    <n v="9"/>
    <n v="513"/>
    <x v="2"/>
    <x v="46"/>
    <s v="31-409"/>
    <n v="1"/>
    <s v="."/>
    <n v="1"/>
    <n v="1.8"/>
    <n v="3.2"/>
    <n v="3"/>
    <n v="3"/>
    <s v="N"/>
    <s v="N"/>
    <s v="N"/>
    <s v="."/>
    <n v="1"/>
    <n v="3.7"/>
    <n v="4"/>
    <n v="3"/>
    <n v="3"/>
    <s v="N"/>
    <s v="N"/>
    <s v="N"/>
    <s v="."/>
    <s v="."/>
    <n v="1"/>
    <n v="8"/>
    <n v="7.3"/>
    <n v="2"/>
    <n v="3"/>
    <s v="N"/>
    <s v="N"/>
    <s v="N"/>
    <s v="."/>
    <s v="."/>
    <n v="1"/>
    <n v="13.8"/>
    <n v="9"/>
    <n v="2"/>
    <n v="3"/>
    <s v="N"/>
    <s v="N"/>
    <s v="N"/>
    <s v="."/>
    <s v="."/>
    <n v="5.53E-4"/>
    <n v="1.776E-3"/>
    <n v="1.2789999999999999E-2"/>
    <n v="3.3529999999999997E-2"/>
    <n v="88.572999999999993"/>
    <n v="62.258000000000003"/>
    <n v="30.408000000000001"/>
    <x v="2"/>
    <x v="0"/>
    <x v="0"/>
    <s v="."/>
    <x v="8"/>
    <x v="2"/>
  </r>
  <r>
    <x v="0"/>
    <n v="6"/>
    <n v="371"/>
    <x v="2"/>
    <x v="46"/>
    <s v="31-409"/>
    <n v="51"/>
    <s v="."/>
    <n v="1"/>
    <n v="1.8"/>
    <n v="3"/>
    <n v="2"/>
    <n v="3"/>
    <s v="N"/>
    <s v="N"/>
    <s v="N"/>
    <s v="."/>
    <n v="1"/>
    <n v="3.5"/>
    <n v="4.5"/>
    <n v="2"/>
    <n v="3"/>
    <s v="N"/>
    <s v="N"/>
    <s v="N"/>
    <s v="."/>
    <s v="."/>
    <n v="1"/>
    <n v="6.4"/>
    <n v="6.6"/>
    <n v="2"/>
    <n v="3"/>
    <s v="N"/>
    <s v="N"/>
    <s v="N"/>
    <s v="."/>
    <s v="."/>
    <n v="1"/>
    <n v="11.6"/>
    <n v="8.6"/>
    <n v="2"/>
    <n v="3"/>
    <s v="N"/>
    <s v="N"/>
    <s v="N"/>
    <s v="."/>
    <s v="."/>
    <n v="4.86E-4"/>
    <n v="2.1259999999999999E-3"/>
    <n v="8.3599999999999994E-3"/>
    <n v="2.5739999999999999E-2"/>
    <n v="84.21"/>
    <n v="67.010000000000005"/>
    <n v="28.63"/>
    <x v="2"/>
    <x v="0"/>
    <x v="0"/>
    <s v="."/>
    <x v="8"/>
    <x v="2"/>
  </r>
  <r>
    <x v="0"/>
    <n v="1"/>
    <n v="5"/>
    <x v="2"/>
    <x v="46"/>
    <s v="31-409"/>
    <n v="5"/>
    <s v="."/>
    <n v="1"/>
    <n v="3.6"/>
    <n v="4.5999999999999996"/>
    <n v="3"/>
    <n v="2"/>
    <s v="N"/>
    <s v="N"/>
    <s v="N"/>
    <s v="."/>
    <n v="1"/>
    <n v="5.5"/>
    <n v="5.3"/>
    <n v="2"/>
    <n v="2"/>
    <s v="N"/>
    <s v="N"/>
    <s v="N"/>
    <s v="."/>
    <s v="."/>
    <n v="1"/>
    <n v="9.3000000000000007"/>
    <n v="7.6"/>
    <n v="2"/>
    <n v="3"/>
    <s v="N"/>
    <s v="N"/>
    <s v="N"/>
    <s v="."/>
    <s v="."/>
    <n v="1"/>
    <n v="19"/>
    <n v="7.4"/>
    <n v="3"/>
    <n v="3"/>
    <s v="N"/>
    <s v="N"/>
    <s v="N"/>
    <s v="."/>
    <s v="R"/>
    <n v="2.2850000000000001E-3"/>
    <n v="4.6350000000000002E-3"/>
    <n v="1.6119999999999999E-2"/>
    <n v="3.1210000000000002E-2"/>
    <n v="144.52099999999999"/>
    <n v="47.265999999999998"/>
    <n v="22.356999999999999"/>
    <x v="10"/>
    <x v="1"/>
    <x v="1"/>
    <s v="N"/>
    <x v="8"/>
    <x v="2"/>
  </r>
  <r>
    <x v="1"/>
    <n v="13"/>
    <n v="803"/>
    <x v="2"/>
    <x v="46"/>
    <s v="31-409"/>
    <n v="35"/>
    <s v="."/>
    <n v="1"/>
    <n v="2.4"/>
    <n v="2.5"/>
    <n v="1"/>
    <n v="3"/>
    <s v="N"/>
    <s v="N"/>
    <s v="N"/>
    <s v="."/>
    <n v="1"/>
    <n v="4.5999999999999996"/>
    <n v="5"/>
    <n v="3"/>
    <n v="2"/>
    <s v="N"/>
    <s v="N"/>
    <s v="N"/>
    <s v="."/>
    <s v="."/>
    <n v="1"/>
    <n v="7.8"/>
    <n v="8"/>
    <n v="2"/>
    <n v="2"/>
    <s v="N"/>
    <s v="N"/>
    <s v="N"/>
    <s v="."/>
    <s v="."/>
    <n v="1"/>
    <n v="11.8"/>
    <n v="8.8000000000000007"/>
    <n v="2"/>
    <n v="3"/>
    <s v="N"/>
    <s v="N"/>
    <s v="N"/>
    <s v="."/>
    <s v="."/>
    <n v="4.4999999999999999E-4"/>
    <n v="3.4499999999999999E-3"/>
    <n v="1.498E-2"/>
    <n v="2.741E-2"/>
    <n v="81.992000000000004"/>
    <n v="65.509"/>
    <n v="21.725000000000001"/>
    <x v="2"/>
    <x v="0"/>
    <x v="0"/>
    <s v="."/>
    <x v="8"/>
    <x v="2"/>
  </r>
  <r>
    <x v="0"/>
    <n v="11"/>
    <n v="695"/>
    <x v="2"/>
    <x v="47"/>
    <s v="31-410"/>
    <n v="55"/>
    <s v="."/>
    <n v="1"/>
    <n v="3.4"/>
    <n v="3.6"/>
    <n v="2"/>
    <n v="2"/>
    <s v="N"/>
    <s v="N"/>
    <s v="N"/>
    <s v="."/>
    <n v="1"/>
    <n v="5.7"/>
    <n v="7"/>
    <n v="3"/>
    <n v="3"/>
    <s v="N"/>
    <s v="N"/>
    <s v="N"/>
    <s v="."/>
    <s v="."/>
    <n v="1"/>
    <n v="8.8000000000000007"/>
    <n v="13.6"/>
    <n v="2"/>
    <n v="2"/>
    <s v="N"/>
    <s v="N"/>
    <s v="N"/>
    <s v="."/>
    <s v="."/>
    <n v="1"/>
    <n v="13.8"/>
    <n v="16.2"/>
    <n v="3"/>
    <n v="2"/>
    <s v="N"/>
    <s v="N"/>
    <s v="N"/>
    <s v="."/>
    <s v="."/>
    <n v="1.322E-3"/>
    <n v="8.3789999999999993E-3"/>
    <n v="4.8829999999999998E-2"/>
    <n v="0.10865"/>
    <n v="109.262"/>
    <n v="127.21599999999999"/>
    <n v="176.81"/>
    <x v="2"/>
    <x v="0"/>
    <x v="0"/>
    <s v="."/>
    <x v="0"/>
    <x v="0"/>
  </r>
  <r>
    <x v="1"/>
    <n v="11"/>
    <n v="642"/>
    <x v="2"/>
    <x v="47"/>
    <s v="31-410"/>
    <n v="2"/>
    <s v="."/>
    <n v="1"/>
    <n v="3.8"/>
    <n v="5.7"/>
    <n v="2"/>
    <n v="2"/>
    <s v="N"/>
    <s v="N"/>
    <s v="N"/>
    <s v="."/>
    <n v="1"/>
    <n v="6.2"/>
    <n v="8.6999999999999993"/>
    <n v="2"/>
    <n v="2"/>
    <s v="N"/>
    <s v="N"/>
    <s v="N"/>
    <s v="."/>
    <s v="."/>
    <n v="1"/>
    <n v="10"/>
    <n v="13.6"/>
    <n v="3"/>
    <n v="2"/>
    <s v="N"/>
    <s v="N"/>
    <s v="N"/>
    <s v="."/>
    <s v="."/>
    <n v="1"/>
    <n v="15.6"/>
    <n v="17.3"/>
    <n v="2"/>
    <n v="3"/>
    <s v="N"/>
    <s v="N"/>
    <s v="N"/>
    <s v="."/>
    <s v="."/>
    <n v="3.7039999999999998E-3"/>
    <n v="1.4078E-2"/>
    <n v="5.5489999999999998E-2"/>
    <n v="0.14007"/>
    <n v="107.914"/>
    <n v="126.807"/>
    <n v="159.21600000000001"/>
    <x v="2"/>
    <x v="0"/>
    <x v="0"/>
    <s v="."/>
    <x v="9"/>
    <x v="0"/>
  </r>
  <r>
    <x v="1"/>
    <n v="15"/>
    <n v="951"/>
    <x v="2"/>
    <x v="47"/>
    <s v="31-410"/>
    <n v="55"/>
    <s v="."/>
    <n v="1"/>
    <n v="3.9"/>
    <n v="4.9000000000000004"/>
    <n v="3"/>
    <n v="2"/>
    <s v="N"/>
    <s v="N"/>
    <s v="N"/>
    <s v="."/>
    <n v="1"/>
    <n v="6"/>
    <n v="7.3"/>
    <n v="2"/>
    <n v="2"/>
    <s v="N"/>
    <s v="N"/>
    <s v="N"/>
    <s v="."/>
    <s v="."/>
    <n v="1"/>
    <n v="9.5"/>
    <n v="12.5"/>
    <n v="2"/>
    <n v="2"/>
    <s v="N"/>
    <s v="N"/>
    <s v="N"/>
    <s v="."/>
    <s v="."/>
    <n v="1"/>
    <n v="15.1"/>
    <n v="15.5"/>
    <n v="3"/>
    <n v="2"/>
    <s v="N"/>
    <s v="N"/>
    <s v="N"/>
    <s v="."/>
    <s v="."/>
    <n v="2.8089999999999999E-3"/>
    <n v="9.5919999999999998E-3"/>
    <n v="4.453E-2"/>
    <n v="0.10883"/>
    <n v="117.533"/>
    <n v="120.39700000000001"/>
    <n v="155.667"/>
    <x v="2"/>
    <x v="0"/>
    <x v="0"/>
    <s v="."/>
    <x v="9"/>
    <x v="0"/>
  </r>
  <r>
    <x v="1"/>
    <n v="5"/>
    <n v="310"/>
    <x v="2"/>
    <x v="47"/>
    <s v="31-410"/>
    <n v="54"/>
    <s v="."/>
    <n v="1"/>
    <n v="3.6"/>
    <n v="5.6"/>
    <n v="2"/>
    <n v="2"/>
    <s v="Y"/>
    <s v="N"/>
    <s v="N"/>
    <s v="."/>
    <n v="1"/>
    <n v="5.4"/>
    <n v="8.1"/>
    <n v="1"/>
    <n v="2"/>
    <s v="Y"/>
    <s v="N"/>
    <s v="N"/>
    <s v="."/>
    <s v="."/>
    <n v="1"/>
    <n v="9.5"/>
    <n v="14.5"/>
    <n v="1"/>
    <n v="2"/>
    <s v="Y"/>
    <s v="N"/>
    <s v="N"/>
    <s v="."/>
    <s v="."/>
    <n v="1"/>
    <n v="15"/>
    <n v="16.399999999999999"/>
    <n v="2"/>
    <n v="2"/>
    <s v="Y"/>
    <s v="N"/>
    <s v="N"/>
    <s v="."/>
    <s v="."/>
    <n v="3.3869999999999998E-3"/>
    <n v="1.0629E-2"/>
    <n v="5.9920000000000001E-2"/>
    <n v="0.12103"/>
    <n v="104.934"/>
    <n v="124.065"/>
    <n v="154.124"/>
    <x v="3"/>
    <x v="1"/>
    <x v="1"/>
    <s v="N"/>
    <x v="9"/>
    <x v="2"/>
  </r>
  <r>
    <x v="0"/>
    <n v="17"/>
    <n v="1077"/>
    <x v="2"/>
    <x v="47"/>
    <s v="31-410"/>
    <n v="53"/>
    <s v="."/>
    <n v="1"/>
    <n v="3.2"/>
    <n v="3.5"/>
    <n v="2"/>
    <n v="2"/>
    <s v="N"/>
    <s v="N"/>
    <s v="N"/>
    <s v="."/>
    <n v="1"/>
    <n v="5.2"/>
    <n v="7.4"/>
    <n v="2"/>
    <n v="2"/>
    <s v="N"/>
    <s v="N"/>
    <s v="N"/>
    <s v="."/>
    <s v="."/>
    <n v="1"/>
    <n v="8.1"/>
    <n v="12.5"/>
    <n v="1"/>
    <n v="1"/>
    <s v="N"/>
    <s v="N"/>
    <s v="N"/>
    <s v="."/>
    <s v="."/>
    <n v="1"/>
    <n v="13.1"/>
    <n v="15.3"/>
    <n v="2"/>
    <n v="2"/>
    <s v="N"/>
    <s v="N"/>
    <s v="N"/>
    <s v="."/>
    <s v="."/>
    <n v="1.176E-3"/>
    <n v="8.5430000000000002E-3"/>
    <n v="3.7969999999999997E-2"/>
    <n v="9.1999999999999998E-2"/>
    <n v="102.346"/>
    <n v="124.07899999999999"/>
    <n v="149.02699999999999"/>
    <x v="1"/>
    <x v="1"/>
    <x v="0"/>
    <s v="N"/>
    <x v="9"/>
    <x v="2"/>
  </r>
  <r>
    <x v="1"/>
    <n v="12"/>
    <n v="708"/>
    <x v="2"/>
    <x v="47"/>
    <s v="31-410"/>
    <n v="4"/>
    <s v="."/>
    <n v="1"/>
    <n v="4"/>
    <n v="7.6"/>
    <n v="2"/>
    <n v="1"/>
    <s v="Y"/>
    <s v="N"/>
    <s v="N"/>
    <s v="."/>
    <n v="1"/>
    <n v="5.9"/>
    <n v="9.6999999999999993"/>
    <n v="2"/>
    <n v="2"/>
    <s v="Y"/>
    <s v="N"/>
    <s v="N"/>
    <s v="."/>
    <s v="."/>
    <n v="1"/>
    <n v="9.6"/>
    <n v="14.9"/>
    <n v="1"/>
    <n v="1"/>
    <s v="Y"/>
    <s v="N"/>
    <s v="N"/>
    <s v="."/>
    <s v="."/>
    <n v="1"/>
    <n v="14.5"/>
    <n v="18.3"/>
    <n v="2"/>
    <n v="2"/>
    <s v="Y"/>
    <s v="N"/>
    <s v="N"/>
    <s v="."/>
    <s v="."/>
    <n v="6.9309999999999997E-3"/>
    <n v="1.6653999999999999E-2"/>
    <n v="6.3939999999999997E-2"/>
    <n v="0.14568"/>
    <n v="95.194999999999993"/>
    <n v="126.523"/>
    <n v="139.88900000000001"/>
    <x v="3"/>
    <x v="1"/>
    <x v="1"/>
    <s v="N"/>
    <x v="1"/>
    <x v="2"/>
  </r>
  <r>
    <x v="1"/>
    <n v="16"/>
    <n v="1000"/>
    <x v="2"/>
    <x v="47"/>
    <s v="31-410"/>
    <n v="40"/>
    <s v="."/>
    <n v="1"/>
    <n v="3.8"/>
    <n v="6.6"/>
    <n v="3"/>
    <n v="2"/>
    <s v="N"/>
    <s v="N"/>
    <s v="N"/>
    <s v="."/>
    <n v="1"/>
    <n v="5.4"/>
    <n v="7.1"/>
    <n v="3"/>
    <n v="2"/>
    <s v="N"/>
    <s v="N"/>
    <s v="N"/>
    <s v="."/>
    <s v="."/>
    <n v="1"/>
    <n v="8.6999999999999993"/>
    <n v="11.7"/>
    <n v="3"/>
    <n v="2"/>
    <s v="N"/>
    <s v="N"/>
    <s v="N"/>
    <s v="."/>
    <s v="."/>
    <n v="1"/>
    <n v="17.5"/>
    <n v="17.399999999999999"/>
    <n v="3"/>
    <n v="2"/>
    <s v="N"/>
    <s v="N"/>
    <s v="N"/>
    <s v="."/>
    <s v="."/>
    <n v="4.9659999999999999E-3"/>
    <n v="8.1659999999999996E-3"/>
    <n v="3.5729999999999998E-2"/>
    <n v="0.15895000000000001"/>
    <n v="115.39700000000001"/>
    <n v="112.03"/>
    <n v="136.249"/>
    <x v="2"/>
    <x v="0"/>
    <x v="0"/>
    <s v="."/>
    <x v="1"/>
    <x v="2"/>
  </r>
  <r>
    <x v="0"/>
    <n v="6"/>
    <n v="326"/>
    <x v="2"/>
    <x v="47"/>
    <s v="31-410"/>
    <n v="6"/>
    <s v="."/>
    <n v="1"/>
    <n v="2.6"/>
    <n v="3.7"/>
    <n v="1"/>
    <n v="2"/>
    <s v="Y"/>
    <s v="N"/>
    <s v="N"/>
    <s v="."/>
    <n v="1"/>
    <n v="4.4000000000000004"/>
    <n v="7.3"/>
    <n v="1"/>
    <n v="1"/>
    <s v="Y"/>
    <s v="N"/>
    <s v="N"/>
    <s v="."/>
    <s v="."/>
    <n v="1"/>
    <n v="8.6999999999999993"/>
    <n v="12.9"/>
    <n v="1"/>
    <n v="1"/>
    <s v="Y"/>
    <s v="N"/>
    <s v="N"/>
    <s v="."/>
    <s v="."/>
    <n v="1"/>
    <n v="14"/>
    <n v="14.7"/>
    <n v="2"/>
    <n v="3"/>
    <s v="Y"/>
    <s v="N"/>
    <s v="N"/>
    <s v="."/>
    <s v="."/>
    <n v="1.0679999999999999E-3"/>
    <n v="7.0340000000000003E-3"/>
    <n v="4.3430000000000003E-2"/>
    <n v="9.0759999999999993E-2"/>
    <n v="110.577"/>
    <n v="112.39100000000001"/>
    <n v="132.13900000000001"/>
    <x v="3"/>
    <x v="1"/>
    <x v="1"/>
    <s v="N"/>
    <x v="1"/>
    <x v="2"/>
  </r>
  <r>
    <x v="0"/>
    <n v="12"/>
    <n v="767"/>
    <x v="2"/>
    <x v="47"/>
    <s v="31-410"/>
    <n v="63"/>
    <s v="."/>
    <n v="1"/>
    <n v="3.5"/>
    <n v="4.5999999999999996"/>
    <n v="3"/>
    <n v="2"/>
    <s v="N"/>
    <s v="N"/>
    <s v="Y"/>
    <s v="."/>
    <n v="1"/>
    <n v="6.2"/>
    <n v="7.7"/>
    <n v="3"/>
    <n v="3"/>
    <s v="N"/>
    <s v="N"/>
    <s v="Y"/>
    <s v="."/>
    <s v="."/>
    <n v="1"/>
    <n v="9.4"/>
    <n v="12.5"/>
    <n v="3"/>
    <n v="3"/>
    <s v="N"/>
    <s v="N"/>
    <s v="Y"/>
    <s v="."/>
    <s v="."/>
    <n v="1"/>
    <n v="15.3"/>
    <n v="14.4"/>
    <n v="3"/>
    <n v="3"/>
    <s v="N"/>
    <s v="N"/>
    <s v="Y"/>
    <s v="."/>
    <s v="."/>
    <n v="2.222E-3"/>
    <n v="1.1028E-2"/>
    <n v="4.4060000000000002E-2"/>
    <n v="9.5180000000000001E-2"/>
    <n v="114.575"/>
    <n v="108.774"/>
    <n v="128.73599999999999"/>
    <x v="2"/>
    <x v="0"/>
    <x v="0"/>
    <s v="."/>
    <x v="1"/>
    <x v="2"/>
  </r>
  <r>
    <x v="1"/>
    <n v="19"/>
    <n v="1155"/>
    <x v="2"/>
    <x v="47"/>
    <s v="31-410"/>
    <n v="3"/>
    <s v="."/>
    <n v="1"/>
    <n v="3.6"/>
    <n v="5.2"/>
    <n v="3"/>
    <n v="3"/>
    <s v="N"/>
    <s v="N"/>
    <s v="N"/>
    <s v="."/>
    <n v="1"/>
    <n v="5.9"/>
    <n v="7"/>
    <n v="3"/>
    <n v="2"/>
    <s v="N"/>
    <s v="N"/>
    <s v="N"/>
    <s v="."/>
    <s v="."/>
    <n v="1"/>
    <n v="9.1999999999999993"/>
    <n v="11.9"/>
    <n v="3"/>
    <n v="3"/>
    <s v="N"/>
    <s v="N"/>
    <s v="N"/>
    <s v="."/>
    <s v="."/>
    <n v="1"/>
    <n v="16.7"/>
    <n v="15.6"/>
    <n v="3"/>
    <n v="3"/>
    <s v="N"/>
    <s v="N"/>
    <s v="N"/>
    <s v="."/>
    <s v="."/>
    <n v="2.9199999999999999E-3"/>
    <n v="8.6730000000000002E-3"/>
    <n v="3.9079999999999997E-2"/>
    <n v="0.12192"/>
    <n v="110.82299999999999"/>
    <n v="110.111"/>
    <n v="122.444"/>
    <x v="2"/>
    <x v="0"/>
    <x v="0"/>
    <s v="."/>
    <x v="2"/>
    <x v="2"/>
  </r>
  <r>
    <x v="1"/>
    <n v="18"/>
    <n v="1108"/>
    <x v="2"/>
    <x v="47"/>
    <s v="31-410"/>
    <n v="20"/>
    <s v="."/>
    <n v="1"/>
    <n v="3.6"/>
    <n v="3.6"/>
    <n v="3"/>
    <n v="3"/>
    <s v="Y"/>
    <s v="N"/>
    <s v="N"/>
    <s v="."/>
    <n v="1"/>
    <n v="6.1"/>
    <n v="8"/>
    <n v="1"/>
    <n v="1"/>
    <s v="Y"/>
    <s v="N"/>
    <s v="N"/>
    <s v="."/>
    <s v="."/>
    <n v="1"/>
    <n v="9.6999999999999993"/>
    <n v="13.3"/>
    <n v="1"/>
    <n v="1"/>
    <s v="Y"/>
    <s v="N"/>
    <s v="N"/>
    <s v="."/>
    <s v="."/>
    <n v="1"/>
    <n v="13.5"/>
    <n v="15.5"/>
    <n v="2"/>
    <n v="2"/>
    <s v="Y"/>
    <s v="N"/>
    <s v="N"/>
    <s v="."/>
    <s v="."/>
    <n v="1.4E-3"/>
    <n v="1.1712E-2"/>
    <n v="5.1470000000000002E-2"/>
    <n v="9.7299999999999998E-2"/>
    <n v="95.616"/>
    <n v="112.98"/>
    <n v="110.694"/>
    <x v="3"/>
    <x v="1"/>
    <x v="1"/>
    <s v="N"/>
    <x v="2"/>
    <x v="2"/>
  </r>
  <r>
    <x v="0"/>
    <n v="1"/>
    <n v="18"/>
    <x v="2"/>
    <x v="47"/>
    <s v="31-410"/>
    <n v="18"/>
    <s v="."/>
    <n v="1"/>
    <n v="3"/>
    <n v="4"/>
    <n v="2"/>
    <n v="1"/>
    <s v="Y"/>
    <s v="N"/>
    <s v="N"/>
    <s v="."/>
    <n v="1"/>
    <n v="5.8"/>
    <n v="5.7"/>
    <n v="1"/>
    <n v="2"/>
    <s v="N"/>
    <s v="N"/>
    <s v="N"/>
    <s v="."/>
    <s v="."/>
    <n v="1"/>
    <n v="9.6999999999999993"/>
    <n v="11.5"/>
    <n v="2"/>
    <n v="2"/>
    <s v="N"/>
    <s v="N"/>
    <s v="N"/>
    <s v="."/>
    <s v="."/>
    <n v="1"/>
    <n v="16.899999999999999"/>
    <n v="14"/>
    <n v="2"/>
    <n v="2"/>
    <s v="N"/>
    <s v="N"/>
    <s v="N"/>
    <s v="."/>
    <s v="."/>
    <n v="1.4400000000000001E-3"/>
    <n v="5.653E-3"/>
    <n v="3.848E-2"/>
    <n v="9.937E-2"/>
    <n v="116.23"/>
    <n v="100.78400000000001"/>
    <n v="104.224"/>
    <x v="4"/>
    <x v="1"/>
    <x v="0"/>
    <s v="N"/>
    <x v="3"/>
    <x v="2"/>
  </r>
  <r>
    <x v="1"/>
    <n v="1"/>
    <n v="61"/>
    <x v="2"/>
    <x v="47"/>
    <s v="31-410"/>
    <n v="61"/>
    <s v="."/>
    <n v="1"/>
    <n v="2.9"/>
    <n v="3.8"/>
    <n v="3"/>
    <n v="3"/>
    <s v="N"/>
    <s v="N"/>
    <s v="N"/>
    <s v="."/>
    <n v="1"/>
    <n v="5.0999999999999996"/>
    <n v="6.6"/>
    <n v="3"/>
    <n v="2"/>
    <s v="N"/>
    <s v="N"/>
    <s v="N"/>
    <s v="."/>
    <s v="."/>
    <n v="1"/>
    <n v="8.3000000000000007"/>
    <n v="10.4"/>
    <n v="3"/>
    <n v="2"/>
    <s v="N"/>
    <s v="N"/>
    <s v="N"/>
    <s v="."/>
    <s v="."/>
    <n v="1"/>
    <n v="14.5"/>
    <n v="12.6"/>
    <n v="2"/>
    <n v="3"/>
    <s v="N"/>
    <s v="N"/>
    <s v="N"/>
    <s v="."/>
    <s v="."/>
    <n v="1.256E-3"/>
    <n v="6.6649999999999999E-3"/>
    <n v="2.6929999999999999E-2"/>
    <n v="6.9059999999999996E-2"/>
    <n v="105.411"/>
    <n v="95.47"/>
    <n v="88.876999999999995"/>
    <x v="2"/>
    <x v="0"/>
    <x v="0"/>
    <s v="."/>
    <x v="4"/>
    <x v="2"/>
  </r>
  <r>
    <x v="1"/>
    <n v="7"/>
    <n v="394"/>
    <x v="2"/>
    <x v="47"/>
    <s v="31-410"/>
    <n v="10"/>
    <s v="."/>
    <n v="1"/>
    <n v="2.7"/>
    <n v="4.9000000000000004"/>
    <n v="3"/>
    <n v="2"/>
    <s v="N"/>
    <s v="N"/>
    <s v="N"/>
    <s v="."/>
    <n v="1"/>
    <n v="4.7"/>
    <n v="6.6"/>
    <n v="2"/>
    <n v="2"/>
    <s v="N"/>
    <s v="N"/>
    <s v="N"/>
    <s v="."/>
    <s v="."/>
    <n v="1"/>
    <n v="8"/>
    <n v="11.2"/>
    <n v="2"/>
    <n v="2"/>
    <s v="N"/>
    <s v="N"/>
    <s v="N"/>
    <s v="."/>
    <s v="."/>
    <n v="1"/>
    <n v="14.1"/>
    <n v="14.4"/>
    <n v="2"/>
    <n v="2"/>
    <s v="N"/>
    <s v="N"/>
    <s v="N"/>
    <s v="."/>
    <s v="."/>
    <n v="1.9449999999999999E-3"/>
    <n v="6.1419999999999999E-3"/>
    <n v="3.0110000000000001E-2"/>
    <n v="8.7709999999999996E-2"/>
    <n v="101.236"/>
    <n v="98.138000000000005"/>
    <n v="88.713999999999999"/>
    <x v="2"/>
    <x v="0"/>
    <x v="0"/>
    <s v="."/>
    <x v="4"/>
    <x v="2"/>
  </r>
  <r>
    <x v="0"/>
    <n v="4"/>
    <n v="249"/>
    <x v="2"/>
    <x v="47"/>
    <s v="31-410"/>
    <n v="57"/>
    <s v="."/>
    <n v="1"/>
    <n v="3"/>
    <n v="4.5"/>
    <n v="3"/>
    <n v="3"/>
    <s v="N"/>
    <s v="N"/>
    <s v="N"/>
    <s v="."/>
    <n v="1"/>
    <n v="5.2"/>
    <n v="6.7"/>
    <n v="3"/>
    <n v="3"/>
    <s v="N"/>
    <s v="N"/>
    <s v="N"/>
    <s v="."/>
    <s v="."/>
    <n v="1"/>
    <n v="9.6"/>
    <n v="10.7"/>
    <n v="2"/>
    <n v="3"/>
    <s v="N"/>
    <s v="N"/>
    <s v="N"/>
    <s v="."/>
    <s v="."/>
    <n v="1"/>
    <n v="13.4"/>
    <n v="13.8"/>
    <n v="3"/>
    <n v="3"/>
    <s v="N"/>
    <s v="N"/>
    <s v="N"/>
    <s v="."/>
    <s v="."/>
    <n v="1.8220000000000001E-3"/>
    <n v="7.0029999999999997E-3"/>
    <n v="3.2969999999999999E-2"/>
    <n v="7.6560000000000003E-2"/>
    <n v="91.004999999999995"/>
    <n v="100.751"/>
    <n v="84.768000000000001"/>
    <x v="2"/>
    <x v="0"/>
    <x v="0"/>
    <s v="."/>
    <x v="4"/>
    <x v="2"/>
  </r>
  <r>
    <x v="1"/>
    <n v="2"/>
    <n v="124"/>
    <x v="2"/>
    <x v="47"/>
    <s v="31-410"/>
    <n v="60"/>
    <s v="."/>
    <n v="1"/>
    <n v="3"/>
    <n v="5.8"/>
    <n v="3"/>
    <n v="2"/>
    <s v="N"/>
    <s v="N"/>
    <s v="N"/>
    <s v="."/>
    <n v="1"/>
    <n v="4.3"/>
    <n v="6.6"/>
    <n v="2"/>
    <n v="2"/>
    <s v="Y"/>
    <s v="N"/>
    <s v="N"/>
    <s v="."/>
    <s v="."/>
    <n v="1"/>
    <n v="8"/>
    <n v="10.5"/>
    <n v="2"/>
    <n v="2"/>
    <s v="Y"/>
    <s v="N"/>
    <s v="N"/>
    <s v="."/>
    <s v="."/>
    <n v="1"/>
    <n v="15.2"/>
    <n v="14.9"/>
    <n v="3"/>
    <n v="3"/>
    <s v="Y"/>
    <s v="N"/>
    <s v="N"/>
    <s v="."/>
    <s v="."/>
    <n v="3.0279999999999999E-3"/>
    <n v="5.6189999999999999E-3"/>
    <n v="2.6460000000000001E-2"/>
    <n v="0.10124"/>
    <n v="97.784999999999997"/>
    <n v="95.603999999999999"/>
    <n v="80.048000000000002"/>
    <x v="3"/>
    <x v="1"/>
    <x v="1"/>
    <s v="N"/>
    <x v="5"/>
    <x v="2"/>
  </r>
  <r>
    <x v="1"/>
    <n v="5"/>
    <n v="257"/>
    <x v="2"/>
    <x v="47"/>
    <s v="31-410"/>
    <n v="1"/>
    <s v="."/>
    <n v="1"/>
    <n v="4.7"/>
    <n v="7"/>
    <n v="3"/>
    <n v="3"/>
    <s v="N"/>
    <s v="N"/>
    <s v="N"/>
    <s v="."/>
    <n v="1"/>
    <n v="7.2"/>
    <n v="8.1"/>
    <n v="3"/>
    <n v="3"/>
    <s v="N"/>
    <s v="N"/>
    <s v="N"/>
    <s v="."/>
    <s v="."/>
    <n v="1"/>
    <n v="10.199999999999999"/>
    <n v="11.5"/>
    <n v="2"/>
    <n v="3"/>
    <s v="N"/>
    <s v="N"/>
    <s v="N"/>
    <s v="."/>
    <s v="."/>
    <n v="1"/>
    <n v="13.9"/>
    <n v="13"/>
    <n v="3"/>
    <n v="3"/>
    <s v="N"/>
    <s v="N"/>
    <s v="N"/>
    <s v="."/>
    <s v="."/>
    <n v="6.9090000000000002E-3"/>
    <n v="1.4172000000000001E-2"/>
    <n v="4.0469999999999999E-2"/>
    <n v="7.0470000000000005E-2"/>
    <n v="97.367000000000004"/>
    <n v="94.221000000000004"/>
    <n v="77.754000000000005"/>
    <x v="2"/>
    <x v="0"/>
    <x v="0"/>
    <s v="."/>
    <x v="5"/>
    <x v="2"/>
  </r>
  <r>
    <x v="1"/>
    <n v="7"/>
    <n v="385"/>
    <x v="2"/>
    <x v="47"/>
    <s v="31-410"/>
    <n v="1"/>
    <s v="."/>
    <n v="1"/>
    <n v="3.2"/>
    <n v="4.7"/>
    <n v="3"/>
    <n v="1"/>
    <s v="N"/>
    <s v="N"/>
    <s v="N"/>
    <s v="."/>
    <n v="1"/>
    <n v="5.0999999999999996"/>
    <n v="7.2"/>
    <n v="3"/>
    <n v="3"/>
    <s v="N"/>
    <s v="N"/>
    <s v="Y"/>
    <s v="."/>
    <s v="."/>
    <n v="1"/>
    <n v="8.6999999999999993"/>
    <n v="12.1"/>
    <n v="2"/>
    <n v="2"/>
    <s v="N"/>
    <s v="N"/>
    <s v="Y"/>
    <s v="."/>
    <s v="."/>
    <n v="1"/>
    <n v="11.8"/>
    <n v="12.8"/>
    <n v="2"/>
    <n v="2"/>
    <s v="N"/>
    <s v="N"/>
    <s v="Y"/>
    <s v="."/>
    <s v="."/>
    <n v="2.1210000000000001E-3"/>
    <n v="7.9319999999999998E-3"/>
    <n v="3.8210000000000001E-2"/>
    <n v="5.8000000000000003E-2"/>
    <n v="83.906000000000006"/>
    <n v="94.825999999999993"/>
    <n v="67.986999999999995"/>
    <x v="2"/>
    <x v="0"/>
    <x v="0"/>
    <s v="."/>
    <x v="5"/>
    <x v="2"/>
  </r>
  <r>
    <x v="0"/>
    <n v="20"/>
    <n v="1226"/>
    <x v="2"/>
    <x v="47"/>
    <s v="31-410"/>
    <n v="10"/>
    <s v="."/>
    <n v="1"/>
    <n v="4"/>
    <n v="5.7"/>
    <n v="2"/>
    <n v="2"/>
    <s v="Y"/>
    <s v="Y"/>
    <s v="N"/>
    <s v="."/>
    <n v="1"/>
    <n v="5.9"/>
    <n v="7.4"/>
    <n v="2"/>
    <n v="2"/>
    <s v="N"/>
    <s v="N"/>
    <s v="N"/>
    <s v="."/>
    <s v="."/>
    <n v="1"/>
    <n v="10.5"/>
    <n v="9.8000000000000007"/>
    <n v="2"/>
    <n v="3"/>
    <s v="N"/>
    <s v="N"/>
    <s v="N"/>
    <s v="."/>
    <s v="."/>
    <n v="1"/>
    <n v="12.6"/>
    <n v="10.1"/>
    <n v="2"/>
    <n v="3"/>
    <s v="N"/>
    <s v="N"/>
    <s v="N"/>
    <s v="."/>
    <s v="."/>
    <n v="3.8990000000000001E-3"/>
    <n v="9.6930000000000002E-3"/>
    <n v="3.0249999999999999E-2"/>
    <n v="3.8559999999999997E-2"/>
    <n v="97.298000000000002"/>
    <n v="89.081000000000003"/>
    <n v="65.882000000000005"/>
    <x v="2"/>
    <x v="0"/>
    <x v="0"/>
    <s v="."/>
    <x v="6"/>
    <x v="2"/>
  </r>
  <r>
    <x v="1"/>
    <n v="19"/>
    <n v="1197"/>
    <x v="2"/>
    <x v="47"/>
    <s v="31-410"/>
    <n v="45"/>
    <s v="."/>
    <n v="1"/>
    <n v="2.8"/>
    <n v="1.5"/>
    <n v="1"/>
    <n v="2"/>
    <s v="Y"/>
    <s v="N"/>
    <s v="N"/>
    <s v="."/>
    <n v="1"/>
    <n v="5.2"/>
    <n v="7.3"/>
    <n v="1"/>
    <n v="1"/>
    <s v="Y"/>
    <s v="N"/>
    <s v="N"/>
    <s v="."/>
    <s v="."/>
    <n v="1"/>
    <n v="7.5"/>
    <n v="11.3"/>
    <n v="1"/>
    <n v="3"/>
    <s v="Y"/>
    <s v="N"/>
    <s v="N"/>
    <s v="."/>
    <s v="."/>
    <n v="1"/>
    <n v="11.7"/>
    <n v="12"/>
    <n v="2"/>
    <n v="3"/>
    <s v="Y"/>
    <s v="N"/>
    <s v="N"/>
    <s v="."/>
    <s v="."/>
    <n v="1.8900000000000001E-4"/>
    <n v="8.3129999999999992E-3"/>
    <n v="2.8729999999999999E-2"/>
    <n v="5.0540000000000002E-2"/>
    <n v="89.332999999999998"/>
    <n v="92.197000000000003"/>
    <n v="63.874000000000002"/>
    <x v="3"/>
    <x v="1"/>
    <x v="1"/>
    <s v="N"/>
    <x v="6"/>
    <x v="2"/>
  </r>
  <r>
    <x v="0"/>
    <n v="9"/>
    <n v="555"/>
    <x v="2"/>
    <x v="47"/>
    <s v="31-410"/>
    <n v="43"/>
    <s v="."/>
    <n v="1"/>
    <n v="2.8"/>
    <n v="4.2"/>
    <n v="2"/>
    <n v="2"/>
    <s v="N"/>
    <s v="Y"/>
    <s v="N"/>
    <s v="."/>
    <n v="1"/>
    <n v="3.3"/>
    <n v="4.7"/>
    <n v="1"/>
    <n v="2"/>
    <s v="Y"/>
    <s v="N"/>
    <s v="N"/>
    <s v="."/>
    <s v="."/>
    <n v="1"/>
    <n v="7.3"/>
    <n v="9.5"/>
    <n v="1"/>
    <n v="1"/>
    <s v="Y"/>
    <s v="N"/>
    <s v="N"/>
    <s v="."/>
    <s v="."/>
    <n v="1"/>
    <n v="12.8"/>
    <n v="13.2"/>
    <n v="2"/>
    <n v="2"/>
    <s v="Y"/>
    <s v="N"/>
    <s v="N"/>
    <s v="."/>
    <s v="."/>
    <n v="1.482E-3"/>
    <n v="2.1870000000000001E-3"/>
    <n v="1.976E-2"/>
    <n v="6.6909999999999997E-2"/>
    <n v="81.093000000000004"/>
    <n v="89.649000000000001"/>
    <n v="60.856000000000002"/>
    <x v="3"/>
    <x v="1"/>
    <x v="1"/>
    <s v="N"/>
    <x v="6"/>
    <x v="2"/>
  </r>
  <r>
    <x v="1"/>
    <n v="6"/>
    <n v="374"/>
    <x v="2"/>
    <x v="47"/>
    <s v="31-410"/>
    <n v="54"/>
    <s v="."/>
    <n v="1"/>
    <n v="2.5"/>
    <n v="3.5"/>
    <n v="2"/>
    <n v="3"/>
    <s v="Y"/>
    <s v="N"/>
    <s v="N"/>
    <s v="."/>
    <n v="1"/>
    <n v="4.4000000000000004"/>
    <n v="5"/>
    <n v="3"/>
    <n v="3"/>
    <s v="N"/>
    <s v="N"/>
    <s v="N"/>
    <s v="."/>
    <s v="."/>
    <n v="1"/>
    <n v="7.5"/>
    <n v="7.8"/>
    <n v="3"/>
    <n v="3"/>
    <s v="N"/>
    <s v="N"/>
    <s v="N"/>
    <s v="."/>
    <s v="."/>
    <n v="1"/>
    <n v="15.1"/>
    <n v="10.199999999999999"/>
    <n v="3"/>
    <n v="3"/>
    <s v="N"/>
    <s v="N"/>
    <s v="N"/>
    <s v="."/>
    <s v="."/>
    <n v="9.19E-4"/>
    <n v="3.3E-3"/>
    <n v="1.3690000000000001E-2"/>
    <n v="4.7129999999999998E-2"/>
    <n v="108.238"/>
    <n v="78.177000000000007"/>
    <n v="55.46"/>
    <x v="2"/>
    <x v="0"/>
    <x v="0"/>
    <s v="."/>
    <x v="6"/>
    <x v="2"/>
  </r>
  <r>
    <x v="1"/>
    <n v="14"/>
    <n v="855"/>
    <x v="2"/>
    <x v="47"/>
    <s v="31-410"/>
    <n v="23"/>
    <s v="."/>
    <n v="1"/>
    <n v="3.3"/>
    <n v="3.6"/>
    <n v="1"/>
    <n v="2"/>
    <s v="Y"/>
    <s v="N"/>
    <s v="N"/>
    <s v="."/>
    <n v="1"/>
    <n v="4.8"/>
    <n v="6.7"/>
    <n v="2"/>
    <n v="2"/>
    <s v="N"/>
    <s v="N"/>
    <s v="N"/>
    <s v="."/>
    <s v="."/>
    <n v="1"/>
    <n v="8.5"/>
    <n v="11"/>
    <n v="2"/>
    <n v="3"/>
    <s v="N"/>
    <s v="N"/>
    <s v="N"/>
    <s v="."/>
    <s v="."/>
    <n v="1"/>
    <n v="13.3"/>
    <n v="11.3"/>
    <n v="2"/>
    <n v="3"/>
    <s v="N"/>
    <s v="N"/>
    <s v="N"/>
    <s v="."/>
    <s v="."/>
    <n v="1.2830000000000001E-3"/>
    <n v="6.4640000000000001E-3"/>
    <n v="3.0849999999999999E-2"/>
    <n v="5.0950000000000002E-2"/>
    <n v="103.51900000000001"/>
    <n v="77.757999999999996"/>
    <n v="55.226999999999997"/>
    <x v="2"/>
    <x v="0"/>
    <x v="0"/>
    <s v="."/>
    <x v="6"/>
    <x v="2"/>
  </r>
  <r>
    <x v="0"/>
    <n v="3"/>
    <n v="160"/>
    <x v="2"/>
    <x v="47"/>
    <s v="31-410"/>
    <n v="32"/>
    <s v="."/>
    <n v="1"/>
    <n v="3"/>
    <n v="3.4"/>
    <n v="2"/>
    <n v="3"/>
    <s v="N"/>
    <s v="N"/>
    <s v="N"/>
    <s v="."/>
    <n v="1"/>
    <n v="4.9000000000000004"/>
    <n v="6.4"/>
    <n v="2"/>
    <n v="2"/>
    <s v="Y"/>
    <s v="N"/>
    <s v="Y"/>
    <s v="."/>
    <s v="."/>
    <n v="1"/>
    <n v="8.1999999999999993"/>
    <n v="9.4"/>
    <n v="1"/>
    <n v="1"/>
    <s v="Y"/>
    <s v="N"/>
    <s v="Y"/>
    <s v="."/>
    <s v="."/>
    <n v="1"/>
    <n v="12.8"/>
    <n v="9.6999999999999993"/>
    <n v="2"/>
    <n v="3"/>
    <s v="Y"/>
    <s v="N"/>
    <s v="Y"/>
    <s v="."/>
    <s v="."/>
    <n v="1.0399999999999999E-3"/>
    <n v="6.0210000000000003E-3"/>
    <n v="2.1739999999999999E-2"/>
    <n v="3.6130000000000002E-2"/>
    <n v="92.826999999999998"/>
    <n v="73.903999999999996"/>
    <n v="45.695"/>
    <x v="3"/>
    <x v="1"/>
    <x v="1"/>
    <s v="N"/>
    <x v="7"/>
    <x v="2"/>
  </r>
  <r>
    <x v="1"/>
    <n v="17"/>
    <n v="1058"/>
    <x v="2"/>
    <x v="47"/>
    <s v="31-410"/>
    <n v="34"/>
    <s v="."/>
    <n v="1"/>
    <n v="3.1"/>
    <n v="3"/>
    <n v="3"/>
    <n v="3"/>
    <s v="N"/>
    <s v="N"/>
    <s v="N"/>
    <s v="."/>
    <n v="1"/>
    <n v="4.9000000000000004"/>
    <n v="5.6"/>
    <n v="2"/>
    <n v="2"/>
    <s v="N"/>
    <s v="N"/>
    <s v="N"/>
    <s v="."/>
    <s v="."/>
    <n v="1"/>
    <n v="7.7"/>
    <n v="9.5"/>
    <n v="3"/>
    <n v="2"/>
    <s v="N"/>
    <s v="N"/>
    <s v="N"/>
    <s v="."/>
    <s v="."/>
    <n v="1"/>
    <n v="12.2"/>
    <n v="12"/>
    <n v="2"/>
    <n v="3"/>
    <s v="N"/>
    <s v="N"/>
    <s v="N"/>
    <s v="."/>
    <s v="."/>
    <n v="8.3699999999999996E-4"/>
    <n v="4.6100000000000004E-3"/>
    <n v="2.085E-2"/>
    <n v="5.2699999999999997E-2"/>
    <n v="84.396000000000001"/>
    <n v="82.603999999999999"/>
    <n v="41.564"/>
    <x v="2"/>
    <x v="0"/>
    <x v="0"/>
    <s v="."/>
    <x v="7"/>
    <x v="2"/>
  </r>
  <r>
    <x v="0"/>
    <n v="8"/>
    <n v="484"/>
    <x v="2"/>
    <x v="47"/>
    <s v="31-410"/>
    <n v="36"/>
    <s v="."/>
    <n v="1"/>
    <n v="3.1"/>
    <n v="3.2"/>
    <n v="2"/>
    <n v="3"/>
    <s v="N"/>
    <s v="N"/>
    <s v="N"/>
    <s v="."/>
    <n v="1"/>
    <n v="4.4000000000000004"/>
    <n v="4.5"/>
    <n v="1"/>
    <n v="1"/>
    <s v="Y"/>
    <s v="N"/>
    <s v="Y"/>
    <s v="."/>
    <s v="."/>
    <n v="1"/>
    <n v="7.6"/>
    <n v="8"/>
    <n v="1"/>
    <n v="3"/>
    <s v="Y"/>
    <s v="N"/>
    <s v="Y"/>
    <s v="."/>
    <s v="."/>
    <n v="1"/>
    <n v="12.7"/>
    <n v="9"/>
    <n v="2"/>
    <n v="2"/>
    <s v="Y"/>
    <s v="N"/>
    <s v="Y"/>
    <s v="."/>
    <s v="."/>
    <n v="9.5200000000000005E-4"/>
    <n v="2.673E-3"/>
    <n v="1.4590000000000001E-2"/>
    <n v="3.0859999999999999E-2"/>
    <n v="91.087999999999994"/>
    <n v="67.590999999999994"/>
    <n v="40.003999999999998"/>
    <x v="3"/>
    <x v="1"/>
    <x v="1"/>
    <s v="N"/>
    <x v="7"/>
    <x v="2"/>
  </r>
  <r>
    <x v="0"/>
    <n v="18"/>
    <n v="1101"/>
    <x v="2"/>
    <x v="47"/>
    <s v="31-410"/>
    <n v="13"/>
    <s v="."/>
    <n v="1"/>
    <n v="2.6"/>
    <n v="3.4"/>
    <n v="2"/>
    <n v="3"/>
    <s v="Y"/>
    <s v="Y"/>
    <s v="N"/>
    <s v="."/>
    <n v="1"/>
    <n v="4.0999999999999996"/>
    <n v="4.0999999999999996"/>
    <n v="2"/>
    <n v="3"/>
    <s v="Y"/>
    <s v="N"/>
    <s v="N"/>
    <s v="."/>
    <s v="."/>
    <n v="1"/>
    <n v="8.6999999999999993"/>
    <n v="6.6"/>
    <n v="2"/>
    <n v="3"/>
    <s v="Y"/>
    <s v="N"/>
    <s v="N"/>
    <s v="."/>
    <s v="."/>
    <n v="1"/>
    <n v="12.8"/>
    <n v="7.4"/>
    <n v="3"/>
    <n v="3"/>
    <s v="Y"/>
    <s v="N"/>
    <s v="N"/>
    <s v="."/>
    <s v="."/>
    <n v="9.0200000000000002E-4"/>
    <n v="2.068E-3"/>
    <n v="1.137E-2"/>
    <n v="2.103E-2"/>
    <n v="85.950999999999993"/>
    <n v="62.587000000000003"/>
    <n v="29.19"/>
    <x v="3"/>
    <x v="1"/>
    <x v="1"/>
    <s v="N"/>
    <x v="8"/>
    <x v="2"/>
  </r>
  <r>
    <x v="0"/>
    <n v="13"/>
    <n v="815"/>
    <x v="2"/>
    <x v="47"/>
    <s v="31-410"/>
    <n v="47"/>
    <s v="."/>
    <n v="1"/>
    <n v="2.7"/>
    <n v="4.2"/>
    <n v="3"/>
    <n v="2"/>
    <s v="Y"/>
    <s v="N"/>
    <s v="N"/>
    <s v="."/>
    <n v="1"/>
    <n v="5"/>
    <n v="4.8"/>
    <n v="3"/>
    <n v="3"/>
    <s v="N"/>
    <s v="N"/>
    <s v="N"/>
    <s v="."/>
    <s v="."/>
    <n v="1"/>
    <n v="6.8"/>
    <n v="6.3"/>
    <n v="3"/>
    <n v="3"/>
    <s v="N"/>
    <s v="N"/>
    <s v="N"/>
    <s v="."/>
    <s v="."/>
    <n v="1"/>
    <n v="13.6"/>
    <n v="7.3"/>
    <n v="3"/>
    <n v="3"/>
    <s v="N"/>
    <s v="N"/>
    <s v="N"/>
    <s v="."/>
    <s v="."/>
    <n v="1.4289999999999999E-3"/>
    <n v="3.4559999999999999E-3"/>
    <n v="8.0999999999999996E-3"/>
    <n v="2.1739999999999999E-2"/>
    <n v="97.001999999999995"/>
    <n v="56.106999999999999"/>
    <n v="15.103999999999999"/>
    <x v="2"/>
    <x v="0"/>
    <x v="0"/>
    <s v="."/>
    <x v="8"/>
    <x v="2"/>
  </r>
  <r>
    <x v="1"/>
    <n v="9"/>
    <n v="554"/>
    <x v="2"/>
    <x v="47"/>
    <s v="31-410"/>
    <n v="42"/>
    <s v="."/>
    <n v="1"/>
    <n v="1.7"/>
    <n v="3"/>
    <n v="1"/>
    <n v="3"/>
    <s v="Y"/>
    <s v="N"/>
    <s v="Y"/>
    <s v="."/>
    <n v="1"/>
    <n v="3.4"/>
    <n v="3.4"/>
    <n v="1"/>
    <n v="3"/>
    <s v="Y"/>
    <s v="N"/>
    <s v="N"/>
    <s v="."/>
    <s v="."/>
    <n v="1"/>
    <n v="6.5"/>
    <n v="6.8"/>
    <n v="2"/>
    <n v="2"/>
    <s v="Y"/>
    <s v="N"/>
    <s v="N"/>
    <s v="."/>
    <s v="."/>
    <n v="1"/>
    <n v="10.5"/>
    <n v="8"/>
    <n v="2"/>
    <n v="3"/>
    <s v="Y"/>
    <s v="N"/>
    <s v="N"/>
    <s v="."/>
    <s v="."/>
    <n v="4.5899999999999999E-4"/>
    <n v="1.1789999999999999E-3"/>
    <n v="9.0200000000000002E-3"/>
    <n v="2.0160000000000001E-2"/>
    <n v="75.012"/>
    <n v="56.609000000000002"/>
    <n v="14.226000000000001"/>
    <x v="3"/>
    <x v="1"/>
    <x v="1"/>
    <s v="N"/>
    <x v="8"/>
    <x v="2"/>
  </r>
  <r>
    <x v="1"/>
    <n v="13"/>
    <n v="776"/>
    <x v="2"/>
    <x v="47"/>
    <s v="31-410"/>
    <n v="8"/>
    <s v="."/>
    <n v="1"/>
    <n v="3"/>
    <n v="3.3"/>
    <n v="3"/>
    <n v="3"/>
    <s v="N"/>
    <s v="N"/>
    <s v="N"/>
    <s v="."/>
    <n v="1"/>
    <n v="4.8"/>
    <n v="5.6"/>
    <n v="2"/>
    <n v="2"/>
    <s v="N"/>
    <s v="N"/>
    <s v="N"/>
    <s v="."/>
    <s v="."/>
    <n v="1"/>
    <n v="7.8"/>
    <n v="7.8"/>
    <n v="2"/>
    <n v="3"/>
    <s v="N"/>
    <s v="N"/>
    <s v="N"/>
    <s v="."/>
    <s v="."/>
    <n v="1"/>
    <n v="11.7"/>
    <n v="8.4"/>
    <n v="3"/>
    <n v="3"/>
    <s v="N"/>
    <s v="N"/>
    <s v="N"/>
    <s v="."/>
    <s v="."/>
    <n v="9.7999999999999997E-4"/>
    <n v="4.516E-3"/>
    <n v="1.4239999999999999E-2"/>
    <n v="2.477E-2"/>
    <n v="81.983000000000004"/>
    <n v="52.515999999999998"/>
    <n v="1.8660000000000001"/>
    <x v="2"/>
    <x v="0"/>
    <x v="0"/>
    <s v="."/>
    <x v="8"/>
    <x v="2"/>
  </r>
  <r>
    <x v="1"/>
    <n v="4"/>
    <n v="223"/>
    <x v="2"/>
    <x v="47"/>
    <s v="31-410"/>
    <n v="31"/>
    <s v="."/>
    <n v="1"/>
    <n v="2"/>
    <n v="3"/>
    <n v="3"/>
    <n v="3"/>
    <s v="N"/>
    <s v="N"/>
    <s v="N"/>
    <s v="."/>
    <n v="1"/>
    <n v="3.2"/>
    <n v="3.8"/>
    <n v="1"/>
    <n v="3"/>
    <s v="N"/>
    <s v="N"/>
    <s v="N"/>
    <s v="."/>
    <s v="."/>
    <n v="1"/>
    <n v="5.2"/>
    <n v="5.0999999999999996"/>
    <n v="2"/>
    <n v="3"/>
    <s v="N"/>
    <s v="N"/>
    <s v="N"/>
    <s v="."/>
    <s v="."/>
    <n v="1"/>
    <n v="9.1999999999999993"/>
    <n v="5.4"/>
    <n v="2"/>
    <n v="2"/>
    <s v="N"/>
    <s v="N"/>
    <s v="N"/>
    <s v="."/>
    <s v="."/>
    <n v="5.4000000000000001E-4"/>
    <n v="1.3860000000000001E-3"/>
    <n v="4.0600000000000002E-3"/>
    <n v="8.0499999999999999E-3"/>
    <n v="59.473999999999997"/>
    <n v="39.671999999999997"/>
    <n v="-0.436"/>
    <x v="4"/>
    <x v="1"/>
    <x v="0"/>
    <s v="N"/>
    <x v="8"/>
    <x v="2"/>
  </r>
  <r>
    <x v="0"/>
    <n v="12"/>
    <n v="729"/>
    <x v="2"/>
    <x v="48"/>
    <s v="31-411"/>
    <n v="25"/>
    <s v="."/>
    <n v="1"/>
    <n v="4.0999999999999996"/>
    <n v="5.5"/>
    <n v="2"/>
    <n v="1"/>
    <s v="N"/>
    <s v="N"/>
    <s v="N"/>
    <s v="."/>
    <n v="1"/>
    <n v="6.2"/>
    <n v="9.3000000000000007"/>
    <n v="2"/>
    <n v="2"/>
    <s v="N"/>
    <s v="N"/>
    <s v="N"/>
    <s v="."/>
    <s v="."/>
    <n v="1"/>
    <n v="9.6999999999999993"/>
    <n v="14.9"/>
    <n v="2"/>
    <n v="2"/>
    <s v="N"/>
    <s v="N"/>
    <s v="N"/>
    <s v="."/>
    <s v="."/>
    <n v="1"/>
    <n v="14.8"/>
    <n v="18.600000000000001"/>
    <n v="2"/>
    <n v="3"/>
    <s v="N"/>
    <s v="N"/>
    <s v="N"/>
    <s v="."/>
    <s v="."/>
    <n v="3.7209999999999999E-3"/>
    <n v="1.6087000000000001E-2"/>
    <n v="6.4600000000000005E-2"/>
    <n v="0.15361"/>
    <n v="109.967"/>
    <n v="146.178"/>
    <n v="231.66"/>
    <x v="2"/>
    <x v="0"/>
    <x v="0"/>
    <s v="."/>
    <x v="0"/>
    <x v="0"/>
  </r>
  <r>
    <x v="0"/>
    <n v="18"/>
    <n v="1134"/>
    <x v="2"/>
    <x v="48"/>
    <s v="31-411"/>
    <n v="46"/>
    <s v="."/>
    <n v="1"/>
    <n v="4.2"/>
    <n v="5.6"/>
    <n v="1"/>
    <n v="1"/>
    <s v="Y"/>
    <s v="N"/>
    <s v="N"/>
    <s v="."/>
    <n v="1"/>
    <n v="5.9"/>
    <n v="9.4"/>
    <n v="1"/>
    <n v="1"/>
    <s v="Y"/>
    <s v="N"/>
    <s v="Y"/>
    <s v="TERM"/>
    <s v="."/>
    <n v="1"/>
    <n v="9.1"/>
    <n v="14.8"/>
    <n v="1"/>
    <n v="1"/>
    <s v="Y"/>
    <s v="N"/>
    <s v="Y"/>
    <s v="TERM"/>
    <s v="."/>
    <n v="1"/>
    <n v="15.3"/>
    <n v="18.399999999999999"/>
    <n v="1"/>
    <n v="2"/>
    <s v="Y"/>
    <s v="N"/>
    <s v="Y"/>
    <s v="."/>
    <s v="."/>
    <n v="3.9509999999999997E-3"/>
    <n v="1.5640000000000001E-2"/>
    <n v="5.9799999999999999E-2"/>
    <n v="0.15540000000000001"/>
    <n v="107.572"/>
    <n v="133.80600000000001"/>
    <n v="178.041"/>
    <x v="6"/>
    <x v="1"/>
    <x v="1"/>
    <s v="N"/>
    <x v="0"/>
    <x v="1"/>
  </r>
  <r>
    <x v="1"/>
    <n v="5"/>
    <n v="270"/>
    <x v="2"/>
    <x v="48"/>
    <s v="31-411"/>
    <n v="14"/>
    <s v="."/>
    <n v="1"/>
    <n v="4.4000000000000004"/>
    <n v="8"/>
    <n v="2"/>
    <n v="2"/>
    <s v="N"/>
    <s v="Y"/>
    <s v="N"/>
    <s v="."/>
    <n v="1"/>
    <n v="5.8"/>
    <n v="9.1"/>
    <n v="2"/>
    <n v="2"/>
    <s v="Y"/>
    <s v="N"/>
    <s v="N"/>
    <s v="."/>
    <s v="."/>
    <n v="1"/>
    <n v="10.8"/>
    <n v="14.5"/>
    <n v="1"/>
    <n v="1"/>
    <s v="Y"/>
    <s v="N"/>
    <s v="N"/>
    <s v="."/>
    <s v="."/>
    <n v="1"/>
    <n v="15.4"/>
    <n v="16.8"/>
    <n v="2"/>
    <n v="2"/>
    <s v="Y"/>
    <s v="N"/>
    <s v="N"/>
    <s v="."/>
    <s v="."/>
    <n v="8.4480000000000006E-3"/>
    <n v="1.4409E-2"/>
    <n v="6.812E-2"/>
    <n v="0.13039000000000001"/>
    <n v="108.105"/>
    <n v="127.676"/>
    <n v="168.929"/>
    <x v="3"/>
    <x v="1"/>
    <x v="1"/>
    <s v="N"/>
    <x v="9"/>
    <x v="2"/>
  </r>
  <r>
    <x v="1"/>
    <n v="9"/>
    <n v="534"/>
    <x v="2"/>
    <x v="48"/>
    <s v="31-411"/>
    <n v="22"/>
    <s v="."/>
    <n v="1"/>
    <n v="3"/>
    <n v="4.2"/>
    <n v="1"/>
    <n v="1"/>
    <s v="Y"/>
    <s v="N"/>
    <s v="N"/>
    <s v="."/>
    <n v="1"/>
    <n v="5.5"/>
    <n v="5.7"/>
    <n v="1"/>
    <n v="1"/>
    <s v="Y"/>
    <s v="N"/>
    <s v="N"/>
    <s v="."/>
    <s v="."/>
    <n v="1"/>
    <n v="8.6999999999999993"/>
    <n v="11.3"/>
    <n v="1"/>
    <n v="1"/>
    <s v="Y"/>
    <s v="N"/>
    <s v="N"/>
    <s v="."/>
    <s v="."/>
    <n v="1"/>
    <n v="13.7"/>
    <n v="14.5"/>
    <n v="2"/>
    <n v="2"/>
    <s v="Y"/>
    <s v="N"/>
    <s v="N"/>
    <s v="."/>
    <s v="."/>
    <n v="1.588E-3"/>
    <n v="5.3610000000000003E-3"/>
    <n v="3.3329999999999999E-2"/>
    <n v="8.6410000000000001E-2"/>
    <n v="109.95"/>
    <n v="118.473"/>
    <n v="142.89400000000001"/>
    <x v="3"/>
    <x v="1"/>
    <x v="1"/>
    <s v="N"/>
    <x v="1"/>
    <x v="2"/>
  </r>
  <r>
    <x v="1"/>
    <n v="4"/>
    <n v="256"/>
    <x v="2"/>
    <x v="48"/>
    <s v="31-411"/>
    <n v="64"/>
    <s v="."/>
    <n v="1"/>
    <n v="4.4000000000000004"/>
    <n v="8.1999999999999993"/>
    <n v="2"/>
    <n v="1"/>
    <s v="N"/>
    <s v="N"/>
    <s v="N"/>
    <s v="."/>
    <n v="1"/>
    <n v="8"/>
    <n v="9.3000000000000007"/>
    <n v="2"/>
    <n v="3"/>
    <s v="N"/>
    <s v="N"/>
    <s v="N"/>
    <s v="."/>
    <s v="."/>
    <n v="1"/>
    <n v="11.3"/>
    <n v="13"/>
    <n v="3"/>
    <n v="3"/>
    <s v="N"/>
    <s v="N"/>
    <s v="N"/>
    <s v="."/>
    <s v="."/>
    <n v="1"/>
    <n v="17"/>
    <n v="15.7"/>
    <n v="2"/>
    <n v="3"/>
    <s v="N"/>
    <s v="N"/>
    <s v="N"/>
    <s v="."/>
    <s v="."/>
    <n v="8.8760000000000002E-3"/>
    <n v="2.0757999999999999E-2"/>
    <n v="5.7290000000000001E-2"/>
    <n v="0.12570999999999999"/>
    <n v="115.9"/>
    <n v="114.07"/>
    <n v="140.624"/>
    <x v="2"/>
    <x v="0"/>
    <x v="0"/>
    <s v="."/>
    <x v="1"/>
    <x v="2"/>
  </r>
  <r>
    <x v="0"/>
    <n v="1"/>
    <n v="15"/>
    <x v="2"/>
    <x v="48"/>
    <s v="31-411"/>
    <n v="15"/>
    <s v="."/>
    <n v="1"/>
    <n v="3.5"/>
    <n v="5"/>
    <n v="3"/>
    <n v="3"/>
    <s v="N"/>
    <s v="N"/>
    <s v="N"/>
    <s v="."/>
    <n v="1"/>
    <n v="6"/>
    <n v="7.9"/>
    <n v="3"/>
    <n v="2"/>
    <s v="N"/>
    <s v="N"/>
    <s v="N"/>
    <s v="."/>
    <s v="."/>
    <n v="1"/>
    <n v="10.199999999999999"/>
    <n v="13.1"/>
    <n v="2"/>
    <n v="1"/>
    <s v="N"/>
    <s v="N"/>
    <s v="N"/>
    <s v="."/>
    <s v="."/>
    <n v="1"/>
    <n v="16.3"/>
    <n v="15.7"/>
    <n v="2"/>
    <n v="2"/>
    <s v="N"/>
    <s v="N"/>
    <s v="N"/>
    <s v="."/>
    <s v="."/>
    <n v="2.6250000000000002E-3"/>
    <n v="1.1233999999999999E-2"/>
    <n v="5.2510000000000001E-2"/>
    <n v="0.12053"/>
    <n v="112.657"/>
    <n v="110.56399999999999"/>
    <n v="122.95099999999999"/>
    <x v="5"/>
    <x v="0"/>
    <x v="0"/>
    <s v="."/>
    <x v="2"/>
    <x v="2"/>
  </r>
  <r>
    <x v="1"/>
    <n v="1"/>
    <n v="45"/>
    <x v="2"/>
    <x v="48"/>
    <s v="31-411"/>
    <n v="45"/>
    <s v="."/>
    <n v="1"/>
    <n v="2.1"/>
    <n v="1.7"/>
    <n v="1"/>
    <n v="2"/>
    <s v="Y"/>
    <s v="N"/>
    <s v="N"/>
    <s v="."/>
    <n v="1"/>
    <n v="4.8"/>
    <n v="5.7"/>
    <n v="2"/>
    <n v="3"/>
    <s v="N"/>
    <s v="N"/>
    <s v="N"/>
    <s v="."/>
    <s v="."/>
    <n v="1"/>
    <n v="8.6999999999999993"/>
    <n v="10.8"/>
    <n v="1"/>
    <n v="2"/>
    <s v="N"/>
    <s v="N"/>
    <s v="N"/>
    <s v="."/>
    <s v="."/>
    <n v="1"/>
    <n v="14.4"/>
    <n v="14.3"/>
    <n v="2"/>
    <n v="3"/>
    <s v="N"/>
    <s v="N"/>
    <s v="N"/>
    <s v="."/>
    <s v="."/>
    <n v="1.8200000000000001E-4"/>
    <n v="4.679E-3"/>
    <n v="3.0439999999999998E-2"/>
    <n v="8.8340000000000002E-2"/>
    <n v="104.542"/>
    <n v="111.229"/>
    <n v="122.762"/>
    <x v="1"/>
    <x v="1"/>
    <x v="0"/>
    <s v="N"/>
    <x v="2"/>
    <x v="2"/>
  </r>
  <r>
    <x v="0"/>
    <n v="7"/>
    <n v="447"/>
    <x v="2"/>
    <x v="48"/>
    <s v="31-411"/>
    <n v="63"/>
    <s v="."/>
    <n v="1"/>
    <n v="2.7"/>
    <n v="5.6"/>
    <n v="2"/>
    <n v="1"/>
    <s v="Y"/>
    <s v="N"/>
    <s v="Y"/>
    <s v="."/>
    <n v="1"/>
    <n v="5.2"/>
    <n v="7.6"/>
    <n v="3"/>
    <n v="3"/>
    <s v="N"/>
    <s v="N"/>
    <s v="N"/>
    <s v="."/>
    <s v="."/>
    <n v="1"/>
    <n v="8.6"/>
    <n v="12.1"/>
    <n v="2"/>
    <n v="1"/>
    <s v="N"/>
    <s v="N"/>
    <s v="N"/>
    <s v="."/>
    <s v="."/>
    <n v="1"/>
    <n v="13.8"/>
    <n v="14"/>
    <n v="3"/>
    <n v="2"/>
    <s v="N"/>
    <s v="N"/>
    <s v="N"/>
    <s v="."/>
    <s v="."/>
    <n v="2.5400000000000002E-3"/>
    <n v="9.0109999999999999E-3"/>
    <n v="3.7769999999999998E-2"/>
    <n v="8.1140000000000004E-2"/>
    <n v="106.66500000000001"/>
    <n v="108.998"/>
    <n v="121.158"/>
    <x v="5"/>
    <x v="0"/>
    <x v="0"/>
    <s v="."/>
    <x v="2"/>
    <x v="2"/>
  </r>
  <r>
    <x v="0"/>
    <n v="4"/>
    <n v="201"/>
    <x v="2"/>
    <x v="48"/>
    <s v="31-411"/>
    <n v="9"/>
    <s v="."/>
    <n v="1"/>
    <n v="4.5999999999999996"/>
    <n v="6.2"/>
    <n v="2"/>
    <n v="2"/>
    <s v="N"/>
    <s v="N"/>
    <s v="N"/>
    <s v="."/>
    <n v="1"/>
    <n v="5.6"/>
    <n v="7.6"/>
    <n v="2"/>
    <n v="2"/>
    <s v="N"/>
    <s v="N"/>
    <s v="N"/>
    <s v="."/>
    <s v="."/>
    <n v="1"/>
    <n v="9.3000000000000007"/>
    <n v="12.4"/>
    <n v="1"/>
    <n v="2"/>
    <s v="N"/>
    <s v="N"/>
    <s v="N"/>
    <s v="."/>
    <s v="."/>
    <n v="1"/>
    <n v="14.8"/>
    <n v="15.3"/>
    <n v="2"/>
    <n v="2"/>
    <s v="N"/>
    <s v="N"/>
    <s v="N"/>
    <s v="."/>
    <s v="."/>
    <n v="5.3049999999999998E-3"/>
    <n v="9.7040000000000008E-3"/>
    <n v="4.2900000000000001E-2"/>
    <n v="0.10394"/>
    <n v="101.947"/>
    <n v="112.404"/>
    <n v="117.395"/>
    <x v="1"/>
    <x v="1"/>
    <x v="0"/>
    <s v="N"/>
    <x v="2"/>
    <x v="2"/>
  </r>
  <r>
    <x v="1"/>
    <n v="3"/>
    <n v="191"/>
    <x v="2"/>
    <x v="48"/>
    <s v="31-411"/>
    <n v="63"/>
    <s v="."/>
    <n v="1"/>
    <n v="3.1"/>
    <n v="3.5"/>
    <n v="2"/>
    <n v="2"/>
    <s v="N"/>
    <s v="N"/>
    <s v="N"/>
    <s v="."/>
    <n v="1"/>
    <n v="5.0999999999999996"/>
    <n v="6.2"/>
    <n v="2"/>
    <n v="2"/>
    <s v="N"/>
    <s v="N"/>
    <s v="N"/>
    <s v="."/>
    <s v="."/>
    <n v="1"/>
    <n v="10.1"/>
    <n v="11.2"/>
    <n v="2"/>
    <n v="3"/>
    <s v="N"/>
    <s v="N"/>
    <s v="N"/>
    <s v="."/>
    <s v="."/>
    <n v="1"/>
    <n v="16.5"/>
    <n v="14.3"/>
    <n v="3"/>
    <n v="2"/>
    <s v="N"/>
    <s v="N"/>
    <s v="N"/>
    <s v="."/>
    <s v="."/>
    <n v="1.139E-3"/>
    <n v="5.8809999999999999E-3"/>
    <n v="3.8010000000000002E-2"/>
    <n v="0.10122"/>
    <n v="110.246"/>
    <n v="106.17100000000001"/>
    <n v="113.82599999999999"/>
    <x v="2"/>
    <x v="0"/>
    <x v="0"/>
    <s v="."/>
    <x v="2"/>
    <x v="2"/>
  </r>
  <r>
    <x v="0"/>
    <n v="11"/>
    <n v="698"/>
    <x v="2"/>
    <x v="48"/>
    <s v="31-411"/>
    <n v="58"/>
    <s v="."/>
    <n v="1"/>
    <n v="3.5"/>
    <n v="4.5"/>
    <n v="3"/>
    <n v="3"/>
    <s v="N"/>
    <s v="N"/>
    <s v="N"/>
    <s v="."/>
    <n v="1"/>
    <n v="6"/>
    <n v="7.5"/>
    <n v="3"/>
    <n v="2"/>
    <s v="N"/>
    <s v="N"/>
    <s v="N"/>
    <s v="."/>
    <s v="."/>
    <n v="1"/>
    <n v="9.1"/>
    <n v="11.3"/>
    <n v="1"/>
    <n v="1"/>
    <s v="N"/>
    <s v="N"/>
    <s v="N"/>
    <s v="."/>
    <s v="."/>
    <n v="1"/>
    <n v="15.2"/>
    <n v="14.4"/>
    <n v="2"/>
    <n v="2"/>
    <s v="N"/>
    <s v="N"/>
    <s v="N"/>
    <s v="."/>
    <s v="."/>
    <n v="2.1259999999999999E-3"/>
    <n v="1.0125E-2"/>
    <n v="3.4860000000000002E-2"/>
    <n v="9.4560000000000005E-2"/>
    <n v="105.496"/>
    <n v="106.517"/>
    <n v="108.44799999999999"/>
    <x v="1"/>
    <x v="1"/>
    <x v="0"/>
    <s v="N"/>
    <x v="2"/>
    <x v="2"/>
  </r>
  <r>
    <x v="1"/>
    <n v="2"/>
    <n v="75"/>
    <x v="2"/>
    <x v="48"/>
    <s v="31-411"/>
    <n v="11"/>
    <s v="."/>
    <n v="1"/>
    <n v="4"/>
    <n v="5.7"/>
    <n v="2"/>
    <n v="3"/>
    <s v="Y"/>
    <s v="N"/>
    <s v="N"/>
    <s v="."/>
    <n v="1"/>
    <n v="5.9"/>
    <n v="7.5"/>
    <n v="1"/>
    <n v="1"/>
    <s v="Y"/>
    <s v="N"/>
    <s v="N"/>
    <s v="."/>
    <s v="."/>
    <n v="1"/>
    <n v="10"/>
    <n v="12.5"/>
    <n v="2"/>
    <n v="2"/>
    <s v="Y"/>
    <s v="N"/>
    <s v="N"/>
    <s v="."/>
    <s v="."/>
    <n v="1"/>
    <n v="16"/>
    <n v="14.3"/>
    <n v="3"/>
    <n v="2"/>
    <s v="Y"/>
    <s v="N"/>
    <s v="N"/>
    <s v="."/>
    <s v="."/>
    <n v="3.8990000000000001E-3"/>
    <n v="9.9559999999999996E-3"/>
    <n v="4.6879999999999998E-2"/>
    <n v="9.8159999999999997E-2"/>
    <n v="113.884"/>
    <n v="99.757000000000005"/>
    <n v="102.593"/>
    <x v="3"/>
    <x v="1"/>
    <x v="1"/>
    <s v="N"/>
    <x v="3"/>
    <x v="2"/>
  </r>
  <r>
    <x v="0"/>
    <n v="18"/>
    <n v="1099"/>
    <x v="2"/>
    <x v="48"/>
    <s v="31-411"/>
    <n v="11"/>
    <s v="."/>
    <n v="1"/>
    <n v="2.6"/>
    <n v="4.5"/>
    <n v="2"/>
    <n v="2"/>
    <s v="N"/>
    <s v="N"/>
    <s v="N"/>
    <s v="."/>
    <n v="1"/>
    <n v="4.7"/>
    <n v="6.1"/>
    <n v="3"/>
    <n v="2"/>
    <s v="N"/>
    <s v="N"/>
    <s v="N"/>
    <s v="."/>
    <s v="."/>
    <n v="1"/>
    <n v="9.5"/>
    <n v="10.6"/>
    <n v="3"/>
    <n v="3"/>
    <s v="N"/>
    <s v="N"/>
    <s v="N"/>
    <s v="."/>
    <s v="."/>
    <n v="1"/>
    <n v="15.6"/>
    <n v="15.2"/>
    <n v="3"/>
    <n v="3"/>
    <s v="N"/>
    <s v="N"/>
    <s v="N"/>
    <s v="."/>
    <s v="."/>
    <n v="1.5790000000000001E-3"/>
    <n v="5.2469999999999999E-3"/>
    <n v="3.202E-2"/>
    <n v="0.10813"/>
    <n v="99.646000000000001"/>
    <n v="104.479"/>
    <n v="96.007000000000005"/>
    <x v="2"/>
    <x v="0"/>
    <x v="0"/>
    <s v="."/>
    <x v="3"/>
    <x v="2"/>
  </r>
  <r>
    <x v="1"/>
    <n v="8"/>
    <n v="460"/>
    <x v="2"/>
    <x v="48"/>
    <s v="31-411"/>
    <n v="12"/>
    <s v="."/>
    <n v="1"/>
    <n v="2.5"/>
    <n v="4.2"/>
    <n v="2"/>
    <n v="3"/>
    <s v="N"/>
    <s v="N"/>
    <s v="N"/>
    <s v="."/>
    <n v="1"/>
    <n v="3.9"/>
    <n v="5.7"/>
    <n v="3"/>
    <n v="2"/>
    <s v="N"/>
    <s v="N"/>
    <s v="N"/>
    <s v="."/>
    <s v="."/>
    <n v="1"/>
    <n v="7.4"/>
    <n v="11.2"/>
    <n v="2"/>
    <n v="3"/>
    <s v="N"/>
    <s v="N"/>
    <s v="N"/>
    <s v="."/>
    <s v="."/>
    <n v="1"/>
    <n v="13"/>
    <n v="14.2"/>
    <n v="2"/>
    <n v="2"/>
    <s v="N"/>
    <s v="N"/>
    <s v="N"/>
    <s v="."/>
    <s v="."/>
    <n v="1.323E-3"/>
    <n v="3.8010000000000001E-3"/>
    <n v="2.785E-2"/>
    <n v="7.8640000000000002E-2"/>
    <n v="94.338999999999999"/>
    <n v="105.221"/>
    <n v="94.766999999999996"/>
    <x v="2"/>
    <x v="0"/>
    <x v="0"/>
    <s v="."/>
    <x v="3"/>
    <x v="2"/>
  </r>
  <r>
    <x v="0"/>
    <n v="17"/>
    <n v="1066"/>
    <x v="2"/>
    <x v="48"/>
    <s v="31-411"/>
    <n v="42"/>
    <s v="."/>
    <n v="1"/>
    <n v="2.8"/>
    <n v="1.1000000000000001"/>
    <n v="1"/>
    <n v="2"/>
    <s v="Y"/>
    <s v="N"/>
    <s v="N"/>
    <s v="."/>
    <n v="1"/>
    <n v="5"/>
    <n v="5.4"/>
    <n v="3"/>
    <n v="3"/>
    <s v="N"/>
    <s v="N"/>
    <s v="N"/>
    <s v="."/>
    <s v="."/>
    <n v="1"/>
    <n v="8.6999999999999993"/>
    <n v="10.7"/>
    <n v="2"/>
    <n v="2"/>
    <s v="N"/>
    <s v="N"/>
    <s v="N"/>
    <s v="."/>
    <s v="."/>
    <n v="1"/>
    <n v="13.1"/>
    <n v="12"/>
    <n v="2"/>
    <n v="3"/>
    <s v="N"/>
    <s v="N"/>
    <s v="N"/>
    <s v="."/>
    <s v="."/>
    <n v="1.02E-4"/>
    <n v="4.3740000000000003E-3"/>
    <n v="2.988E-2"/>
    <n v="5.6590000000000001E-2"/>
    <n v="102.346"/>
    <n v="96.394000000000005"/>
    <n v="85.513000000000005"/>
    <x v="2"/>
    <x v="0"/>
    <x v="0"/>
    <s v="."/>
    <x v="4"/>
    <x v="2"/>
  </r>
  <r>
    <x v="0"/>
    <n v="9"/>
    <n v="576"/>
    <x v="2"/>
    <x v="48"/>
    <s v="31-411"/>
    <n v="64"/>
    <s v="."/>
    <n v="1"/>
    <n v="3.3"/>
    <n v="5.0999999999999996"/>
    <n v="2"/>
    <n v="2"/>
    <s v="N"/>
    <s v="N"/>
    <s v="N"/>
    <s v="."/>
    <n v="1"/>
    <n v="5.6"/>
    <n v="7"/>
    <n v="3"/>
    <n v="2"/>
    <s v="N"/>
    <s v="N"/>
    <s v="N"/>
    <s v="."/>
    <s v="."/>
    <n v="1"/>
    <n v="8.5"/>
    <n v="11"/>
    <n v="3"/>
    <n v="2"/>
    <s v="N"/>
    <s v="N"/>
    <s v="N"/>
    <s v="."/>
    <s v="."/>
    <n v="1"/>
    <n v="14.7"/>
    <n v="14.5"/>
    <n v="3"/>
    <n v="3"/>
    <s v="N"/>
    <s v="N"/>
    <s v="N"/>
    <s v="."/>
    <s v="."/>
    <n v="2.575E-3"/>
    <n v="8.2319999999999997E-3"/>
    <n v="3.0849999999999999E-2"/>
    <n v="9.2719999999999997E-2"/>
    <n v="95.305000000000007"/>
    <n v="98.126999999999995"/>
    <n v="84.405000000000001"/>
    <x v="2"/>
    <x v="0"/>
    <x v="0"/>
    <s v="."/>
    <x v="4"/>
    <x v="2"/>
  </r>
  <r>
    <x v="0"/>
    <n v="6"/>
    <n v="329"/>
    <x v="2"/>
    <x v="48"/>
    <s v="31-411"/>
    <n v="9"/>
    <s v="."/>
    <n v="1"/>
    <n v="2.9"/>
    <n v="2.8"/>
    <n v="3"/>
    <n v="3"/>
    <s v="N"/>
    <s v="N"/>
    <s v="N"/>
    <s v="."/>
    <n v="1"/>
    <n v="4.3"/>
    <n v="5.7"/>
    <n v="2"/>
    <n v="2"/>
    <s v="N"/>
    <s v="N"/>
    <s v="N"/>
    <s v="."/>
    <s v="."/>
    <n v="1"/>
    <n v="8.1999999999999993"/>
    <n v="10.7"/>
    <n v="3"/>
    <n v="3"/>
    <s v="N"/>
    <s v="N"/>
    <s v="N"/>
    <s v="."/>
    <s v="."/>
    <n v="1"/>
    <n v="13.3"/>
    <n v="12.8"/>
    <n v="3"/>
    <n v="3"/>
    <s v="N"/>
    <s v="N"/>
    <s v="N"/>
    <s v="."/>
    <s v="."/>
    <n v="6.8199999999999999E-4"/>
    <n v="4.1910000000000003E-3"/>
    <n v="2.8160000000000001E-2"/>
    <n v="6.5369999999999998E-2"/>
    <n v="102.102"/>
    <n v="90.346000000000004"/>
    <n v="77.55"/>
    <x v="2"/>
    <x v="0"/>
    <x v="0"/>
    <s v="."/>
    <x v="5"/>
    <x v="2"/>
  </r>
  <r>
    <x v="1"/>
    <n v="7"/>
    <n v="434"/>
    <x v="2"/>
    <x v="48"/>
    <s v="31-411"/>
    <n v="50"/>
    <s v="."/>
    <n v="1"/>
    <n v="2.2000000000000002"/>
    <n v="3.1"/>
    <n v="1"/>
    <n v="1"/>
    <s v="Y"/>
    <s v="N"/>
    <s v="N"/>
    <s v="."/>
    <n v="1"/>
    <n v="3.8"/>
    <n v="4"/>
    <n v="1"/>
    <n v="1"/>
    <s v="Y"/>
    <s v="N"/>
    <s v="N"/>
    <s v="."/>
    <s v="."/>
    <n v="1"/>
    <n v="8.5"/>
    <n v="9.1"/>
    <n v="1"/>
    <n v="1"/>
    <s v="Y"/>
    <s v="N"/>
    <s v="N"/>
    <s v="."/>
    <s v="."/>
    <n v="1"/>
    <n v="15.5"/>
    <n v="12.6"/>
    <n v="3"/>
    <n v="3"/>
    <s v="Y"/>
    <s v="N"/>
    <s v="N"/>
    <s v="."/>
    <s v="."/>
    <n v="6.3400000000000001E-4"/>
    <n v="1.8240000000000001E-3"/>
    <n v="2.112E-2"/>
    <n v="7.3819999999999997E-2"/>
    <n v="112.94"/>
    <n v="84.369"/>
    <n v="71.143000000000001"/>
    <x v="3"/>
    <x v="1"/>
    <x v="1"/>
    <s v="N"/>
    <x v="5"/>
    <x v="2"/>
  </r>
  <r>
    <x v="1"/>
    <n v="15"/>
    <n v="947"/>
    <x v="2"/>
    <x v="48"/>
    <s v="31-411"/>
    <n v="51"/>
    <s v="."/>
    <n v="1"/>
    <n v="2.2999999999999998"/>
    <n v="1.9"/>
    <n v="2"/>
    <n v="3"/>
    <s v="Y"/>
    <s v="N"/>
    <s v="N"/>
    <s v="."/>
    <n v="1"/>
    <n v="3.3"/>
    <n v="4.8"/>
    <n v="2"/>
    <n v="2"/>
    <s v="Y"/>
    <s v="N"/>
    <s v="N"/>
    <s v="."/>
    <s v="."/>
    <n v="1"/>
    <n v="6.8"/>
    <n v="10.3"/>
    <n v="1"/>
    <n v="1"/>
    <s v="Y"/>
    <s v="N"/>
    <s v="N"/>
    <s v="."/>
    <s v="."/>
    <n v="1"/>
    <n v="12.2"/>
    <n v="15.5"/>
    <n v="2"/>
    <n v="2"/>
    <s v="Y"/>
    <s v="N"/>
    <s v="N"/>
    <s v="."/>
    <s v="."/>
    <n v="2.4899999999999998E-4"/>
    <n v="2.281E-3"/>
    <n v="2.164E-2"/>
    <n v="8.7929999999999994E-2"/>
    <n v="79.287000000000006"/>
    <n v="97.444000000000003"/>
    <n v="67.718999999999994"/>
    <x v="3"/>
    <x v="1"/>
    <x v="1"/>
    <s v="N"/>
    <x v="5"/>
    <x v="2"/>
  </r>
  <r>
    <x v="0"/>
    <n v="17"/>
    <n v="1038"/>
    <x v="2"/>
    <x v="48"/>
    <s v="31-411"/>
    <n v="14"/>
    <s v="."/>
    <n v="1"/>
    <n v="2.7"/>
    <n v="2.7"/>
    <n v="2"/>
    <n v="3"/>
    <s v="N"/>
    <s v="N"/>
    <s v="N"/>
    <s v="."/>
    <n v="1"/>
    <n v="4.9000000000000004"/>
    <n v="5.5"/>
    <n v="3"/>
    <n v="2"/>
    <s v="N"/>
    <s v="N"/>
    <s v="N"/>
    <s v="."/>
    <s v="."/>
    <n v="1"/>
    <n v="8.4"/>
    <n v="10.1"/>
    <n v="2"/>
    <n v="2"/>
    <s v="N"/>
    <s v="N"/>
    <s v="N"/>
    <s v="."/>
    <s v="."/>
    <n v="1"/>
    <n v="15.6"/>
    <n v="13"/>
    <n v="2"/>
    <n v="2"/>
    <s v="N"/>
    <s v="N"/>
    <s v="N"/>
    <s v="."/>
    <s v="."/>
    <n v="5.9000000000000003E-4"/>
    <n v="4.4470000000000004E-3"/>
    <n v="2.571E-2"/>
    <n v="7.9089999999999994E-2"/>
    <n v="101.874"/>
    <n v="88.811999999999998"/>
    <n v="67.36"/>
    <x v="2"/>
    <x v="0"/>
    <x v="0"/>
    <s v="."/>
    <x v="5"/>
    <x v="2"/>
  </r>
  <r>
    <x v="0"/>
    <n v="19"/>
    <n v="1204"/>
    <x v="2"/>
    <x v="48"/>
    <s v="31-411"/>
    <n v="52"/>
    <s v="."/>
    <n v="1"/>
    <n v="3.5"/>
    <n v="4.0999999999999996"/>
    <n v="3"/>
    <n v="2"/>
    <s v="N"/>
    <s v="N"/>
    <s v="N"/>
    <s v="."/>
    <n v="1"/>
    <n v="4.7"/>
    <n v="5.8"/>
    <n v="3"/>
    <n v="2"/>
    <s v="N"/>
    <s v="N"/>
    <s v="N"/>
    <s v="."/>
    <s v="."/>
    <n v="1"/>
    <n v="7.6"/>
    <n v="9.3000000000000007"/>
    <n v="2"/>
    <n v="2"/>
    <s v="N"/>
    <s v="N"/>
    <s v="N"/>
    <s v="."/>
    <s v="."/>
    <n v="1"/>
    <n v="14.3"/>
    <n v="12.1"/>
    <n v="2"/>
    <n v="3"/>
    <s v="N"/>
    <s v="N"/>
    <s v="N"/>
    <s v="."/>
    <s v="."/>
    <n v="1.7650000000000001E-3"/>
    <n v="4.7429999999999998E-3"/>
    <n v="1.9720000000000001E-2"/>
    <n v="6.2810000000000005E-2"/>
    <n v="97.51"/>
    <n v="87.844999999999999"/>
    <n v="66.337000000000003"/>
    <x v="2"/>
    <x v="0"/>
    <x v="0"/>
    <s v="."/>
    <x v="5"/>
    <x v="2"/>
  </r>
  <r>
    <x v="1"/>
    <n v="6"/>
    <n v="365"/>
    <x v="2"/>
    <x v="48"/>
    <s v="31-411"/>
    <n v="45"/>
    <s v="."/>
    <n v="1"/>
    <n v="2.8"/>
    <n v="4.5"/>
    <n v="3"/>
    <n v="3"/>
    <s v="N"/>
    <s v="N"/>
    <s v="N"/>
    <s v="."/>
    <n v="1"/>
    <n v="4.7"/>
    <n v="6.1"/>
    <n v="3"/>
    <n v="2"/>
    <s v="N"/>
    <s v="N"/>
    <s v="N"/>
    <s v="."/>
    <s v="."/>
    <n v="1"/>
    <n v="7.2"/>
    <n v="9.5"/>
    <n v="2"/>
    <n v="3"/>
    <s v="N"/>
    <s v="N"/>
    <s v="N"/>
    <s v="."/>
    <s v="."/>
    <n v="1"/>
    <n v="12.3"/>
    <n v="11.2"/>
    <n v="2"/>
    <n v="2"/>
    <s v="N"/>
    <s v="N"/>
    <s v="N"/>
    <s v="."/>
    <s v="."/>
    <n v="1.701E-3"/>
    <n v="5.2469999999999999E-3"/>
    <n v="1.949E-2"/>
    <n v="4.6289999999999998E-2"/>
    <n v="89.016000000000005"/>
    <n v="85.156999999999996"/>
    <n v="54.402999999999999"/>
    <x v="2"/>
    <x v="0"/>
    <x v="0"/>
    <s v="."/>
    <x v="6"/>
    <x v="2"/>
  </r>
  <r>
    <x v="0"/>
    <n v="8"/>
    <n v="512"/>
    <x v="2"/>
    <x v="48"/>
    <s v="31-411"/>
    <n v="64"/>
    <s v="."/>
    <n v="1"/>
    <n v="2.2000000000000002"/>
    <n v="1.9"/>
    <n v="2"/>
    <n v="3"/>
    <s v="Y"/>
    <s v="N"/>
    <s v="N"/>
    <s v="."/>
    <n v="1"/>
    <n v="4.3"/>
    <n v="5"/>
    <n v="1"/>
    <n v="1"/>
    <s v="Y"/>
    <s v="N"/>
    <s v="N"/>
    <s v="."/>
    <s v="."/>
    <n v="1"/>
    <n v="9.3000000000000007"/>
    <n v="7.7"/>
    <n v="1"/>
    <n v="3"/>
    <s v="Y"/>
    <s v="N"/>
    <s v="N"/>
    <s v="."/>
    <s v="."/>
    <n v="1"/>
    <n v="12"/>
    <n v="10"/>
    <n v="2"/>
    <n v="3"/>
    <s v="Y"/>
    <s v="N"/>
    <s v="N"/>
    <s v="."/>
    <s v="."/>
    <n v="2.3800000000000001E-4"/>
    <n v="3.225E-3"/>
    <n v="1.6539999999999999E-2"/>
    <n v="3.5999999999999997E-2"/>
    <n v="84.71"/>
    <n v="75.766999999999996"/>
    <n v="47.030999999999999"/>
    <x v="3"/>
    <x v="1"/>
    <x v="1"/>
    <s v="N"/>
    <x v="7"/>
    <x v="2"/>
  </r>
  <r>
    <x v="0"/>
    <n v="13"/>
    <n v="783"/>
    <x v="2"/>
    <x v="48"/>
    <s v="31-411"/>
    <n v="15"/>
    <s v="."/>
    <n v="1"/>
    <n v="3.3"/>
    <n v="3.6"/>
    <n v="3"/>
    <n v="1"/>
    <s v="N"/>
    <s v="N"/>
    <s v="N"/>
    <s v="."/>
    <n v="1"/>
    <n v="5"/>
    <n v="6.8"/>
    <n v="2"/>
    <n v="2"/>
    <s v="N"/>
    <s v="N"/>
    <s v="N"/>
    <s v="."/>
    <s v="."/>
    <n v="1"/>
    <n v="7.3"/>
    <n v="10.3"/>
    <n v="2"/>
    <n v="2"/>
    <s v="N"/>
    <s v="N"/>
    <s v="N"/>
    <s v="."/>
    <s v="."/>
    <n v="1"/>
    <n v="12.6"/>
    <n v="10.8"/>
    <n v="2"/>
    <n v="2"/>
    <s v="N"/>
    <s v="N"/>
    <s v="N"/>
    <s v="."/>
    <s v="."/>
    <n v="1.2830000000000001E-3"/>
    <n v="6.9360000000000003E-3"/>
    <n v="2.3230000000000001E-2"/>
    <n v="4.4089999999999997E-2"/>
    <n v="91.637"/>
    <n v="78.019000000000005"/>
    <n v="44.103000000000002"/>
    <x v="2"/>
    <x v="0"/>
    <x v="0"/>
    <s v="."/>
    <x v="7"/>
    <x v="2"/>
  </r>
  <r>
    <x v="0"/>
    <n v="16"/>
    <n v="969"/>
    <x v="2"/>
    <x v="48"/>
    <s v="31-411"/>
    <n v="9"/>
    <s v="."/>
    <n v="1"/>
    <n v="1.7"/>
    <n v="1"/>
    <n v="3"/>
    <n v="3"/>
    <s v="N"/>
    <s v="N"/>
    <s v="N"/>
    <s v="."/>
    <n v="1"/>
    <n v="4.8"/>
    <n v="4.4000000000000004"/>
    <n v="2"/>
    <n v="1"/>
    <s v="Y"/>
    <s v="N"/>
    <s v="N"/>
    <s v="."/>
    <s v="."/>
    <n v="1"/>
    <n v="6.6"/>
    <n v="7"/>
    <n v="1"/>
    <n v="3"/>
    <s v="Y"/>
    <s v="N"/>
    <s v="N"/>
    <s v="."/>
    <s v="."/>
    <n v="1"/>
    <n v="11.6"/>
    <n v="8"/>
    <n v="2"/>
    <n v="2"/>
    <s v="Y"/>
    <s v="N"/>
    <s v="N"/>
    <s v="."/>
    <s v="."/>
    <n v="5.1E-5"/>
    <n v="2.7880000000000001E-3"/>
    <n v="9.7000000000000003E-3"/>
    <n v="2.2270000000000002E-2"/>
    <n v="87.525999999999996"/>
    <n v="66.728999999999999"/>
    <n v="40.927"/>
    <x v="3"/>
    <x v="1"/>
    <x v="1"/>
    <s v="N"/>
    <x v="7"/>
    <x v="2"/>
  </r>
  <r>
    <x v="1"/>
    <n v="20"/>
    <n v="1242"/>
    <x v="2"/>
    <x v="48"/>
    <s v="31-411"/>
    <n v="26"/>
    <s v="."/>
    <n v="1"/>
    <n v="1.8"/>
    <n v="1"/>
    <n v="1"/>
    <n v="3"/>
    <s v="Y"/>
    <s v="Y"/>
    <s v="N"/>
    <s v="."/>
    <n v="1"/>
    <n v="4.0999999999999996"/>
    <n v="3.8"/>
    <n v="2"/>
    <n v="2"/>
    <s v="N"/>
    <s v="N"/>
    <s v="N"/>
    <s v="."/>
    <s v="."/>
    <n v="1"/>
    <n v="6.5"/>
    <n v="5.0999999999999996"/>
    <n v="1"/>
    <n v="3"/>
    <s v="N"/>
    <s v="N"/>
    <s v="N"/>
    <s v="."/>
    <s v="."/>
    <n v="1"/>
    <n v="8.6"/>
    <n v="6"/>
    <n v="2"/>
    <n v="3"/>
    <s v="N"/>
    <s v="N"/>
    <s v="N"/>
    <s v="."/>
    <s v="."/>
    <n v="5.3999999999999998E-5"/>
    <n v="1.776E-3"/>
    <n v="5.0699999999999999E-3"/>
    <n v="9.2899999999999996E-3"/>
    <n v="73.165000000000006"/>
    <n v="55.661000000000001"/>
    <n v="13.632"/>
    <x v="1"/>
    <x v="1"/>
    <x v="0"/>
    <s v="N"/>
    <x v="8"/>
    <x v="2"/>
  </r>
  <r>
    <x v="1"/>
    <n v="14"/>
    <n v="843"/>
    <x v="2"/>
    <x v="48"/>
    <s v="31-411"/>
    <n v="11"/>
    <s v="."/>
    <n v="1"/>
    <n v="2.4"/>
    <n v="2.8"/>
    <n v="2"/>
    <n v="2"/>
    <s v="Y"/>
    <s v="Y"/>
    <s v="N"/>
    <s v="."/>
    <n v="1"/>
    <n v="4"/>
    <n v="3.5"/>
    <n v="3"/>
    <n v="3"/>
    <s v="Y"/>
    <s v="N"/>
    <s v="N"/>
    <s v="."/>
    <s v="."/>
    <n v="1"/>
    <n v="6.5"/>
    <n v="7.8"/>
    <n v="1"/>
    <n v="3"/>
    <s v="Y"/>
    <s v="N"/>
    <s v="N"/>
    <s v="."/>
    <s v="."/>
    <n v="1"/>
    <n v="11.2"/>
    <n v="8.4"/>
    <n v="2"/>
    <n v="3"/>
    <s v="Y"/>
    <s v="N"/>
    <s v="N"/>
    <s v="."/>
    <s v="."/>
    <n v="5.6400000000000005E-4"/>
    <n v="1.47E-3"/>
    <n v="1.1860000000000001E-2"/>
    <n v="2.3709999999999998E-2"/>
    <n v="79.778999999999996"/>
    <n v="57.087000000000003"/>
    <n v="11.903"/>
    <x v="3"/>
    <x v="1"/>
    <x v="1"/>
    <s v="N"/>
    <x v="8"/>
    <x v="2"/>
  </r>
  <r>
    <x v="1"/>
    <n v="19"/>
    <n v="1174"/>
    <x v="2"/>
    <x v="48"/>
    <s v="31-411"/>
    <n v="22"/>
    <s v="."/>
    <n v="1"/>
    <n v="3.2"/>
    <n v="3.5"/>
    <n v="2"/>
    <n v="2"/>
    <s v="Y"/>
    <s v="N"/>
    <s v="N"/>
    <s v="."/>
    <n v="1"/>
    <n v="5"/>
    <n v="5.0999999999999996"/>
    <n v="1"/>
    <n v="1"/>
    <s v="Y"/>
    <s v="N"/>
    <s v="Y"/>
    <s v="TERM"/>
    <s v="."/>
    <n v="1"/>
    <n v="5.4"/>
    <n v="5.3"/>
    <n v="1"/>
    <n v="1"/>
    <s v="Y"/>
    <s v="N"/>
    <s v="Y"/>
    <s v="."/>
    <s v="."/>
    <n v="1"/>
    <n v="7.4"/>
    <n v="5.6"/>
    <n v="2"/>
    <n v="3"/>
    <s v="Y"/>
    <s v="N"/>
    <s v="Y"/>
    <s v="."/>
    <s v="."/>
    <n v="1.176E-3"/>
    <n v="3.901E-3"/>
    <n v="4.5500000000000002E-3"/>
    <n v="6.96E-3"/>
    <n v="65.557000000000002"/>
    <n v="44.914000000000001"/>
    <n v="6.3869999999999996"/>
    <x v="3"/>
    <x v="1"/>
    <x v="1"/>
    <s v="N"/>
    <x v="8"/>
    <x v="2"/>
  </r>
  <r>
    <x v="0"/>
    <n v="16"/>
    <n v="1023"/>
    <x v="2"/>
    <x v="48"/>
    <s v="31-411"/>
    <n v="63"/>
    <s v="."/>
    <n v="1"/>
    <n v="2"/>
    <n v="3.3"/>
    <n v="1"/>
    <n v="3"/>
    <s v="Y"/>
    <s v="N"/>
    <s v="N"/>
    <s v="."/>
    <n v="1"/>
    <n v="3.1"/>
    <n v="3.6"/>
    <n v="1"/>
    <n v="1"/>
    <s v="Y"/>
    <s v="N"/>
    <s v="N"/>
    <s v="."/>
    <s v="."/>
    <n v="1"/>
    <n v="6"/>
    <n v="6.3"/>
    <n v="1"/>
    <n v="1"/>
    <s v="Y"/>
    <s v="N"/>
    <s v="N"/>
    <s v="."/>
    <s v="."/>
    <n v="1"/>
    <n v="8.5"/>
    <n v="7.4"/>
    <n v="1"/>
    <n v="3"/>
    <s v="Y"/>
    <s v="N"/>
    <s v="N"/>
    <s v="."/>
    <s v="."/>
    <n v="6.5300000000000004E-4"/>
    <n v="1.2049999999999999E-3"/>
    <n v="7.1399999999999996E-3"/>
    <n v="1.396E-2"/>
    <n v="53.154000000000003"/>
    <n v="46.63"/>
    <n v="-1.0509999999999999"/>
    <x v="6"/>
    <x v="1"/>
    <x v="1"/>
    <s v="N"/>
    <x v="8"/>
    <x v="2"/>
  </r>
  <r>
    <x v="1"/>
    <n v="6"/>
    <n v="340"/>
    <x v="2"/>
    <x v="49"/>
    <s v="31-412"/>
    <n v="20"/>
    <s v="."/>
    <n v="1"/>
    <n v="3.6"/>
    <n v="5.2"/>
    <n v="2"/>
    <n v="1"/>
    <s v="Y"/>
    <s v="N"/>
    <s v="N"/>
    <s v="."/>
    <n v="1"/>
    <n v="5.0999999999999996"/>
    <n v="8.3000000000000007"/>
    <n v="1"/>
    <n v="2"/>
    <s v="Y"/>
    <s v="N"/>
    <s v="N"/>
    <s v="."/>
    <s v="."/>
    <n v="1"/>
    <n v="9.1999999999999993"/>
    <n v="14.8"/>
    <n v="1"/>
    <n v="1"/>
    <s v="Y"/>
    <s v="N"/>
    <s v="N"/>
    <s v="."/>
    <s v="."/>
    <n v="1"/>
    <n v="14.2"/>
    <n v="18.100000000000001"/>
    <n v="2"/>
    <n v="2"/>
    <s v="Y"/>
    <s v="N"/>
    <s v="N"/>
    <s v="."/>
    <s v="."/>
    <n v="2.9199999999999999E-3"/>
    <n v="1.0540000000000001E-2"/>
    <n v="6.046E-2"/>
    <n v="0.13955999999999999"/>
    <n v="112.998"/>
    <n v="151.839"/>
    <n v="237.08600000000001"/>
    <x v="3"/>
    <x v="1"/>
    <x v="1"/>
    <s v="N"/>
    <x v="0"/>
    <x v="1"/>
  </r>
  <r>
    <x v="1"/>
    <n v="14"/>
    <n v="891"/>
    <x v="2"/>
    <x v="49"/>
    <s v="31-412"/>
    <n v="59"/>
    <s v="."/>
    <n v="1"/>
    <n v="2.9"/>
    <n v="2.8"/>
    <n v="3"/>
    <n v="2"/>
    <s v="N"/>
    <s v="N"/>
    <s v="N"/>
    <s v="."/>
    <n v="1"/>
    <n v="5.2"/>
    <n v="6"/>
    <n v="1"/>
    <n v="2"/>
    <s v="N"/>
    <s v="N"/>
    <s v="Y"/>
    <s v="TERM"/>
    <s v="."/>
    <n v="1"/>
    <n v="8.5"/>
    <n v="11.9"/>
    <n v="3"/>
    <n v="2"/>
    <s v="N"/>
    <s v="N"/>
    <s v="Y"/>
    <s v="TERM"/>
    <s v="."/>
    <n v="1"/>
    <n v="14.7"/>
    <n v="16.3"/>
    <n v="3"/>
    <n v="3"/>
    <s v="N"/>
    <s v="N"/>
    <s v="Y"/>
    <s v="."/>
    <s v="."/>
    <n v="6.8199999999999999E-4"/>
    <n v="5.6160000000000003E-3"/>
    <n v="3.6110000000000003E-2"/>
    <n v="0.11717"/>
    <n v="119.152"/>
    <n v="135.20500000000001"/>
    <n v="202.327"/>
    <x v="4"/>
    <x v="1"/>
    <x v="0"/>
    <s v="N"/>
    <x v="0"/>
    <x v="1"/>
  </r>
  <r>
    <x v="1"/>
    <n v="14"/>
    <n v="895"/>
    <x v="2"/>
    <x v="49"/>
    <s v="31-412"/>
    <n v="63"/>
    <s v="."/>
    <n v="1"/>
    <n v="3.7"/>
    <n v="6.1"/>
    <n v="2"/>
    <n v="2"/>
    <s v="N"/>
    <s v="N"/>
    <s v="N"/>
    <s v="."/>
    <n v="1"/>
    <n v="6.6"/>
    <n v="7.9"/>
    <n v="3"/>
    <n v="2"/>
    <s v="N"/>
    <s v="N"/>
    <s v="N"/>
    <s v="."/>
    <s v="."/>
    <n v="1"/>
    <n v="9.6"/>
    <n v="12.5"/>
    <n v="3"/>
    <n v="2"/>
    <s v="N"/>
    <s v="N"/>
    <s v="N"/>
    <s v="."/>
    <s v="."/>
    <n v="1"/>
    <n v="16"/>
    <n v="17.3"/>
    <n v="3"/>
    <n v="3"/>
    <s v="N"/>
    <s v="N"/>
    <s v="N"/>
    <s v="."/>
    <s v="."/>
    <n v="4.13E-3"/>
    <n v="1.2357E-2"/>
    <n v="4.4999999999999998E-2"/>
    <n v="0.14366000000000001"/>
    <n v="113.572"/>
    <n v="124.486"/>
    <n v="168.65700000000001"/>
    <x v="2"/>
    <x v="0"/>
    <x v="0"/>
    <s v="."/>
    <x v="9"/>
    <x v="0"/>
  </r>
  <r>
    <x v="0"/>
    <n v="18"/>
    <n v="1093"/>
    <x v="2"/>
    <x v="49"/>
    <s v="31-412"/>
    <n v="5"/>
    <s v="."/>
    <n v="1"/>
    <n v="4.2"/>
    <n v="7.5"/>
    <n v="2"/>
    <n v="3"/>
    <s v="Y"/>
    <s v="N"/>
    <s v="N"/>
    <s v="."/>
    <n v="1"/>
    <n v="6.8"/>
    <n v="10.3"/>
    <n v="1"/>
    <n v="1"/>
    <s v="Y"/>
    <s v="N"/>
    <s v="Y"/>
    <s v="TERM"/>
    <s v="."/>
    <n v="1"/>
    <n v="9.5"/>
    <n v="15.3"/>
    <n v="1"/>
    <n v="1"/>
    <s v="Y"/>
    <s v="N"/>
    <s v="Y"/>
    <s v="."/>
    <s v="."/>
    <n v="1"/>
    <n v="14.2"/>
    <n v="16.8"/>
    <n v="2"/>
    <n v="2"/>
    <s v="Y"/>
    <s v="N"/>
    <s v="Y"/>
    <s v="."/>
    <s v="."/>
    <n v="7.0870000000000004E-3"/>
    <n v="2.1642000000000002E-2"/>
    <n v="6.6720000000000002E-2"/>
    <n v="0.12023"/>
    <n v="100.26600000000001"/>
    <n v="122.316"/>
    <n v="137.27799999999999"/>
    <x v="3"/>
    <x v="1"/>
    <x v="1"/>
    <s v="N"/>
    <x v="1"/>
    <x v="2"/>
  </r>
  <r>
    <x v="1"/>
    <n v="2"/>
    <n v="69"/>
    <x v="2"/>
    <x v="49"/>
    <s v="31-412"/>
    <n v="5"/>
    <s v="."/>
    <n v="1"/>
    <n v="2.9"/>
    <n v="4.8"/>
    <n v="3"/>
    <n v="3"/>
    <s v="N"/>
    <s v="N"/>
    <s v="N"/>
    <s v="."/>
    <n v="1"/>
    <n v="4"/>
    <n v="6.3"/>
    <n v="3"/>
    <n v="2"/>
    <s v="N"/>
    <s v="N"/>
    <s v="N"/>
    <s v="."/>
    <s v="."/>
    <n v="1"/>
    <n v="8.6999999999999993"/>
    <n v="13.1"/>
    <n v="1"/>
    <n v="2"/>
    <s v="N"/>
    <s v="N"/>
    <s v="N"/>
    <s v="."/>
    <s v="."/>
    <n v="1"/>
    <n v="17.5"/>
    <n v="18.3"/>
    <n v="2"/>
    <n v="2"/>
    <s v="N"/>
    <s v="N"/>
    <s v="N"/>
    <s v="."/>
    <s v="."/>
    <n v="2.0040000000000001E-3"/>
    <n v="4.7629999999999999E-3"/>
    <n v="4.4790000000000003E-2"/>
    <n v="0.17582"/>
    <n v="111.652"/>
    <n v="114.776"/>
    <n v="132.00800000000001"/>
    <x v="1"/>
    <x v="1"/>
    <x v="0"/>
    <s v="N"/>
    <x v="1"/>
    <x v="2"/>
  </r>
  <r>
    <x v="0"/>
    <n v="2"/>
    <n v="94"/>
    <x v="2"/>
    <x v="49"/>
    <s v="31-412"/>
    <n v="30"/>
    <s v="."/>
    <n v="1"/>
    <n v="4.5"/>
    <n v="6.7"/>
    <n v="3"/>
    <n v="3"/>
    <s v="N"/>
    <s v="N"/>
    <s v="N"/>
    <s v="."/>
    <n v="1"/>
    <n v="6.7"/>
    <n v="8.6999999999999993"/>
    <n v="2"/>
    <n v="3"/>
    <s v="N"/>
    <s v="N"/>
    <s v="N"/>
    <s v="."/>
    <s v="."/>
    <n v="1"/>
    <n v="10.5"/>
    <n v="13.5"/>
    <n v="2"/>
    <n v="2"/>
    <s v="N"/>
    <s v="N"/>
    <s v="N"/>
    <s v="."/>
    <s v="."/>
    <n v="1"/>
    <n v="16"/>
    <n v="15.8"/>
    <n v="3"/>
    <n v="2"/>
    <s v="N"/>
    <s v="N"/>
    <s v="N"/>
    <s v="."/>
    <s v="."/>
    <n v="6.0600000000000003E-3"/>
    <n v="1.5214E-2"/>
    <n v="5.7410000000000003E-2"/>
    <n v="0.11983000000000001"/>
    <n v="113.884"/>
    <n v="110.709"/>
    <n v="126.702"/>
    <x v="2"/>
    <x v="0"/>
    <x v="0"/>
    <s v="."/>
    <x v="1"/>
    <x v="2"/>
  </r>
  <r>
    <x v="1"/>
    <n v="17"/>
    <n v="1061"/>
    <x v="2"/>
    <x v="49"/>
    <s v="31-412"/>
    <n v="37"/>
    <s v="."/>
    <n v="1"/>
    <n v="4.7"/>
    <n v="6.9"/>
    <n v="3"/>
    <n v="3"/>
    <s v="N"/>
    <s v="N"/>
    <s v="N"/>
    <s v="."/>
    <n v="1"/>
    <n v="5.2"/>
    <n v="8.5"/>
    <n v="1"/>
    <n v="1"/>
    <s v="Y"/>
    <s v="N"/>
    <s v="N"/>
    <s v="."/>
    <s v="."/>
    <n v="1"/>
    <n v="9.8000000000000007"/>
    <n v="13"/>
    <n v="1"/>
    <n v="1"/>
    <s v="Y"/>
    <s v="N"/>
    <s v="N"/>
    <s v="."/>
    <s v="."/>
    <n v="1"/>
    <n v="17.3"/>
    <n v="16.399999999999999"/>
    <n v="2"/>
    <n v="2"/>
    <s v="Y"/>
    <s v="N"/>
    <s v="N"/>
    <s v="."/>
    <s v="."/>
    <n v="6.7130000000000002E-3"/>
    <n v="1.1271E-2"/>
    <n v="4.9689999999999998E-2"/>
    <n v="0.13958999999999999"/>
    <n v="110.613"/>
    <n v="109.92"/>
    <n v="126.503"/>
    <x v="3"/>
    <x v="1"/>
    <x v="1"/>
    <s v="N"/>
    <x v="1"/>
    <x v="2"/>
  </r>
  <r>
    <x v="1"/>
    <n v="9"/>
    <n v="542"/>
    <x v="2"/>
    <x v="49"/>
    <s v="31-412"/>
    <n v="30"/>
    <s v="."/>
    <n v="1"/>
    <n v="3"/>
    <n v="5.8"/>
    <n v="3"/>
    <n v="2"/>
    <s v="N"/>
    <s v="N"/>
    <s v="N"/>
    <s v="."/>
    <n v="1"/>
    <n v="5.0999999999999996"/>
    <n v="6.8"/>
    <n v="3"/>
    <n v="2"/>
    <s v="N"/>
    <s v="N"/>
    <s v="N"/>
    <s v="."/>
    <s v="."/>
    <n v="1"/>
    <n v="9.5"/>
    <n v="12.4"/>
    <n v="2"/>
    <n v="2"/>
    <s v="N"/>
    <s v="N"/>
    <s v="N"/>
    <s v="."/>
    <s v="."/>
    <n v="1"/>
    <n v="16.2"/>
    <n v="16.8"/>
    <n v="2"/>
    <n v="2"/>
    <s v="N"/>
    <s v="N"/>
    <s v="N"/>
    <s v="."/>
    <s v="."/>
    <n v="3.0279999999999999E-3"/>
    <n v="7.0749999999999997E-3"/>
    <n v="4.3819999999999998E-2"/>
    <n v="0.13716999999999999"/>
    <n v="106.52500000000001"/>
    <n v="113.126"/>
    <n v="124.955"/>
    <x v="2"/>
    <x v="0"/>
    <x v="0"/>
    <s v="."/>
    <x v="1"/>
    <x v="2"/>
  </r>
  <r>
    <x v="1"/>
    <n v="8"/>
    <n v="489"/>
    <x v="2"/>
    <x v="49"/>
    <s v="31-412"/>
    <n v="41"/>
    <s v="."/>
    <n v="1"/>
    <n v="3"/>
    <n v="4.5"/>
    <n v="2"/>
    <n v="3"/>
    <s v="Y"/>
    <s v="N"/>
    <s v="N"/>
    <s v="."/>
    <n v="1"/>
    <n v="3.9"/>
    <n v="6.4"/>
    <n v="1"/>
    <n v="2"/>
    <s v="Y"/>
    <s v="N"/>
    <s v="N"/>
    <s v="."/>
    <s v="."/>
    <n v="1"/>
    <n v="9"/>
    <n v="10"/>
    <n v="1"/>
    <n v="1"/>
    <s v="Y"/>
    <s v="N"/>
    <s v="N"/>
    <s v="."/>
    <s v="."/>
    <n v="1"/>
    <n v="14.5"/>
    <n v="15"/>
    <n v="2"/>
    <n v="2"/>
    <s v="Y"/>
    <s v="N"/>
    <s v="N"/>
    <s v="."/>
    <s v="."/>
    <n v="1.8220000000000001E-3"/>
    <n v="4.7920000000000003E-3"/>
    <n v="2.7E-2"/>
    <n v="9.7869999999999999E-2"/>
    <n v="105.15"/>
    <n v="110.791"/>
    <n v="118.804"/>
    <x v="3"/>
    <x v="1"/>
    <x v="1"/>
    <s v="N"/>
    <x v="2"/>
    <x v="2"/>
  </r>
  <r>
    <x v="0"/>
    <n v="16"/>
    <n v="1011"/>
    <x v="2"/>
    <x v="49"/>
    <s v="31-412"/>
    <n v="51"/>
    <s v="."/>
    <n v="1"/>
    <n v="2.8"/>
    <n v="3"/>
    <n v="1"/>
    <n v="3"/>
    <s v="N"/>
    <s v="N"/>
    <s v="N"/>
    <s v="."/>
    <n v="1"/>
    <n v="4.9000000000000004"/>
    <n v="7.2"/>
    <n v="2"/>
    <n v="2"/>
    <s v="N"/>
    <s v="N"/>
    <s v="N"/>
    <s v="."/>
    <s v="."/>
    <n v="1"/>
    <n v="8.5"/>
    <n v="12.7"/>
    <n v="3"/>
    <n v="3"/>
    <s v="N"/>
    <s v="N"/>
    <s v="N"/>
    <s v="."/>
    <s v="."/>
    <n v="1"/>
    <n v="14.3"/>
    <n v="15"/>
    <n v="2"/>
    <n v="3"/>
    <s v="N"/>
    <s v="N"/>
    <s v="N"/>
    <s v="."/>
    <s v="."/>
    <n v="7.5600000000000005E-4"/>
    <n v="7.62E-3"/>
    <n v="4.113E-2"/>
    <n v="9.6519999999999995E-2"/>
    <n v="108.604"/>
    <n v="110.992"/>
    <n v="118.18600000000001"/>
    <x v="2"/>
    <x v="0"/>
    <x v="0"/>
    <s v="."/>
    <x v="2"/>
    <x v="2"/>
  </r>
  <r>
    <x v="1"/>
    <n v="16"/>
    <n v="1015"/>
    <x v="2"/>
    <x v="49"/>
    <s v="31-412"/>
    <n v="55"/>
    <s v="."/>
    <n v="1"/>
    <n v="2.6"/>
    <n v="5.4"/>
    <n v="2"/>
    <n v="2"/>
    <s v="N"/>
    <s v="N"/>
    <s v="N"/>
    <s v="."/>
    <n v="1"/>
    <n v="3.7"/>
    <n v="6"/>
    <n v="3"/>
    <n v="2"/>
    <s v="N"/>
    <s v="N"/>
    <s v="N"/>
    <s v="."/>
    <s v="."/>
    <n v="1"/>
    <n v="7.6"/>
    <n v="11.1"/>
    <n v="3"/>
    <n v="2"/>
    <s v="N"/>
    <s v="N"/>
    <s v="N"/>
    <s v="."/>
    <s v="."/>
    <n v="1"/>
    <n v="14.8"/>
    <n v="17.7"/>
    <n v="2"/>
    <n v="2"/>
    <s v="N"/>
    <s v="N"/>
    <s v="N"/>
    <s v="."/>
    <s v="."/>
    <n v="2.274E-3"/>
    <n v="3.9960000000000004E-3"/>
    <n v="2.809E-2"/>
    <n v="0.1391"/>
    <n v="96.724000000000004"/>
    <n v="113.992"/>
    <n v="117.453"/>
    <x v="2"/>
    <x v="0"/>
    <x v="0"/>
    <s v="."/>
    <x v="2"/>
    <x v="2"/>
  </r>
  <r>
    <x v="1"/>
    <n v="11"/>
    <n v="677"/>
    <x v="2"/>
    <x v="49"/>
    <s v="31-412"/>
    <n v="37"/>
    <s v="."/>
    <n v="1"/>
    <n v="4.5999999999999996"/>
    <n v="5.8"/>
    <n v="1"/>
    <n v="3"/>
    <s v="N"/>
    <s v="N"/>
    <s v="N"/>
    <s v="."/>
    <n v="1"/>
    <n v="6.2"/>
    <n v="7.7"/>
    <n v="2"/>
    <n v="2"/>
    <s v="N"/>
    <s v="N"/>
    <s v="N"/>
    <s v="."/>
    <s v="."/>
    <n v="1"/>
    <n v="9"/>
    <n v="12"/>
    <n v="1"/>
    <n v="3"/>
    <s v="N"/>
    <s v="N"/>
    <s v="N"/>
    <s v="."/>
    <s v="."/>
    <n v="1"/>
    <n v="14.8"/>
    <n v="15.1"/>
    <n v="2"/>
    <n v="2"/>
    <s v="N"/>
    <s v="N"/>
    <s v="N"/>
    <s v="."/>
    <s v="."/>
    <n v="4.6420000000000003E-3"/>
    <n v="1.1028E-2"/>
    <n v="3.8879999999999998E-2"/>
    <n v="0.10124"/>
    <n v="103.078"/>
    <n v="111.41500000000001"/>
    <n v="115.9"/>
    <x v="1"/>
    <x v="1"/>
    <x v="0"/>
    <s v="N"/>
    <x v="2"/>
    <x v="2"/>
  </r>
  <r>
    <x v="0"/>
    <n v="7"/>
    <n v="440"/>
    <x v="2"/>
    <x v="49"/>
    <s v="31-412"/>
    <n v="56"/>
    <s v="."/>
    <n v="1"/>
    <n v="3.3"/>
    <n v="5.3"/>
    <n v="2"/>
    <n v="2"/>
    <s v="N"/>
    <s v="N"/>
    <s v="N"/>
    <s v="."/>
    <n v="1"/>
    <n v="5.6"/>
    <n v="7.6"/>
    <n v="3"/>
    <n v="2"/>
    <s v="N"/>
    <s v="N"/>
    <s v="N"/>
    <s v="."/>
    <s v="."/>
    <n v="1"/>
    <n v="8.6"/>
    <n v="12.5"/>
    <n v="3"/>
    <n v="2"/>
    <s v="N"/>
    <s v="N"/>
    <s v="N"/>
    <s v="."/>
    <s v="."/>
    <n v="1"/>
    <n v="14.3"/>
    <n v="15.8"/>
    <n v="3"/>
    <n v="2"/>
    <s v="N"/>
    <s v="N"/>
    <s v="N"/>
    <s v="."/>
    <s v="."/>
    <n v="2.7810000000000001E-3"/>
    <n v="9.7040000000000008E-3"/>
    <n v="4.0309999999999999E-2"/>
    <n v="0.1071"/>
    <n v="102.908"/>
    <n v="108.846"/>
    <n v="113.23099999999999"/>
    <x v="2"/>
    <x v="0"/>
    <x v="0"/>
    <s v="."/>
    <x v="2"/>
    <x v="2"/>
  </r>
  <r>
    <x v="0"/>
    <n v="4"/>
    <n v="237"/>
    <x v="2"/>
    <x v="49"/>
    <s v="31-412"/>
    <n v="45"/>
    <s v="."/>
    <n v="1"/>
    <n v="3.4"/>
    <n v="5.7"/>
    <n v="2"/>
    <n v="2"/>
    <s v="N"/>
    <s v="N"/>
    <s v="N"/>
    <s v="."/>
    <n v="1"/>
    <n v="5.7"/>
    <n v="7"/>
    <n v="2"/>
    <n v="2"/>
    <s v="N"/>
    <s v="N"/>
    <s v="N"/>
    <s v="."/>
    <s v="."/>
    <n v="1"/>
    <n v="10.6"/>
    <n v="11.2"/>
    <n v="3"/>
    <n v="3"/>
    <s v="N"/>
    <s v="N"/>
    <s v="N"/>
    <s v="."/>
    <s v="."/>
    <n v="1"/>
    <n v="16.399999999999999"/>
    <n v="14.3"/>
    <n v="3"/>
    <n v="3"/>
    <s v="N"/>
    <s v="N"/>
    <s v="N"/>
    <s v="."/>
    <s v="."/>
    <n v="3.3140000000000001E-3"/>
    <n v="8.3789999999999993E-3"/>
    <n v="3.9890000000000002E-2"/>
    <n v="0.10061"/>
    <n v="111.559"/>
    <n v="103.958"/>
    <n v="110.532"/>
    <x v="2"/>
    <x v="0"/>
    <x v="0"/>
    <s v="."/>
    <x v="2"/>
    <x v="2"/>
  </r>
  <r>
    <x v="0"/>
    <n v="17"/>
    <n v="1056"/>
    <x v="2"/>
    <x v="49"/>
    <s v="31-412"/>
    <n v="32"/>
    <s v="."/>
    <n v="1"/>
    <n v="3.4"/>
    <n v="3.3"/>
    <n v="3"/>
    <n v="2"/>
    <s v="N"/>
    <s v="N"/>
    <s v="N"/>
    <s v="."/>
    <n v="1"/>
    <n v="5.7"/>
    <n v="7"/>
    <n v="3"/>
    <n v="2"/>
    <s v="N"/>
    <s v="N"/>
    <s v="N"/>
    <s v="."/>
    <s v="."/>
    <n v="1"/>
    <n v="8.3000000000000007"/>
    <n v="11.5"/>
    <n v="3"/>
    <n v="2"/>
    <s v="N"/>
    <s v="N"/>
    <s v="N"/>
    <s v="."/>
    <s v="."/>
    <n v="1"/>
    <n v="13"/>
    <n v="13.2"/>
    <n v="3"/>
    <n v="2"/>
    <s v="N"/>
    <s v="N"/>
    <s v="N"/>
    <s v="."/>
    <s v="."/>
    <n v="1.111E-3"/>
    <n v="8.3789999999999993E-3"/>
    <n v="3.2930000000000001E-2"/>
    <n v="6.7949999999999997E-2"/>
    <n v="101.553"/>
    <n v="106.462"/>
    <n v="105.89400000000001"/>
    <x v="2"/>
    <x v="0"/>
    <x v="0"/>
    <s v="."/>
    <x v="3"/>
    <x v="2"/>
  </r>
  <r>
    <x v="1"/>
    <n v="19"/>
    <n v="1187"/>
    <x v="2"/>
    <x v="49"/>
    <s v="31-412"/>
    <n v="35"/>
    <s v="."/>
    <n v="1"/>
    <n v="3.7"/>
    <n v="5.5"/>
    <n v="2"/>
    <n v="2"/>
    <s v="N"/>
    <s v="N"/>
    <s v="N"/>
    <s v="."/>
    <n v="1"/>
    <n v="5.0999999999999996"/>
    <n v="7"/>
    <n v="2"/>
    <n v="2"/>
    <s v="N"/>
    <s v="N"/>
    <s v="N"/>
    <s v="."/>
    <s v="."/>
    <n v="1"/>
    <n v="8.1999999999999993"/>
    <n v="11.4"/>
    <n v="3"/>
    <n v="2"/>
    <s v="N"/>
    <s v="N"/>
    <s v="N"/>
    <s v="."/>
    <s v="."/>
    <n v="1"/>
    <n v="15.2"/>
    <n v="15"/>
    <n v="2"/>
    <n v="2"/>
    <s v="N"/>
    <s v="N"/>
    <s v="N"/>
    <s v="."/>
    <s v="."/>
    <n v="3.3579999999999999E-3"/>
    <n v="7.4970000000000002E-3"/>
    <n v="3.1969999999999998E-2"/>
    <n v="0.1026"/>
    <n v="102.502"/>
    <n v="106.294"/>
    <n v="104.10299999999999"/>
    <x v="2"/>
    <x v="0"/>
    <x v="0"/>
    <s v="."/>
    <x v="3"/>
    <x v="2"/>
  </r>
  <r>
    <x v="0"/>
    <n v="12"/>
    <n v="758"/>
    <x v="2"/>
    <x v="49"/>
    <s v="31-412"/>
    <n v="54"/>
    <s v="."/>
    <n v="1"/>
    <n v="3.9"/>
    <n v="4.5"/>
    <n v="2"/>
    <n v="1"/>
    <s v="Y"/>
    <s v="N"/>
    <s v="N"/>
    <s v="."/>
    <n v="1"/>
    <n v="5.8"/>
    <n v="7.6"/>
    <n v="2"/>
    <n v="1"/>
    <s v="Y"/>
    <s v="N"/>
    <s v="N"/>
    <s v="."/>
    <s v="."/>
    <n v="1"/>
    <n v="9.3000000000000007"/>
    <n v="12.8"/>
    <n v="1"/>
    <n v="1"/>
    <s v="Y"/>
    <s v="N"/>
    <s v="N"/>
    <s v="."/>
    <s v="."/>
    <n v="1"/>
    <n v="13.1"/>
    <n v="14.1"/>
    <n v="2"/>
    <n v="2"/>
    <s v="Y"/>
    <s v="N"/>
    <s v="N"/>
    <s v="."/>
    <s v="."/>
    <n v="2.369E-3"/>
    <n v="1.005E-2"/>
    <n v="4.5710000000000001E-2"/>
    <n v="7.8130000000000005E-2"/>
    <n v="94.3"/>
    <n v="106.102"/>
    <n v="98.707999999999998"/>
    <x v="3"/>
    <x v="1"/>
    <x v="1"/>
    <s v="N"/>
    <x v="3"/>
    <x v="2"/>
  </r>
  <r>
    <x v="0"/>
    <n v="1"/>
    <n v="55"/>
    <x v="2"/>
    <x v="49"/>
    <s v="31-412"/>
    <n v="55"/>
    <s v="."/>
    <n v="1"/>
    <n v="2.7"/>
    <n v="4.2"/>
    <n v="1"/>
    <n v="2"/>
    <s v="Y"/>
    <s v="N"/>
    <s v="N"/>
    <s v="."/>
    <n v="1"/>
    <n v="5"/>
    <n v="6.4"/>
    <n v="1"/>
    <n v="1"/>
    <s v="N"/>
    <s v="N"/>
    <s v="N"/>
    <s v="."/>
    <s v="."/>
    <n v="1"/>
    <n v="8"/>
    <n v="10.6"/>
    <n v="2"/>
    <n v="2"/>
    <s v="N"/>
    <s v="N"/>
    <s v="N"/>
    <s v="."/>
    <s v="."/>
    <n v="1"/>
    <n v="13.4"/>
    <n v="13.3"/>
    <n v="2"/>
    <n v="2"/>
    <s v="N"/>
    <s v="N"/>
    <s v="N"/>
    <s v="."/>
    <s v="."/>
    <n v="1.4289999999999999E-3"/>
    <n v="6.1440000000000002E-3"/>
    <n v="2.6970000000000001E-2"/>
    <n v="7.1110000000000007E-2"/>
    <n v="95.850999999999999"/>
    <n v="101.959"/>
    <n v="92.478999999999999"/>
    <x v="4"/>
    <x v="1"/>
    <x v="0"/>
    <s v="N"/>
    <x v="4"/>
    <x v="2"/>
  </r>
  <r>
    <x v="0"/>
    <n v="3"/>
    <n v="133"/>
    <x v="2"/>
    <x v="49"/>
    <s v="31-412"/>
    <n v="5"/>
    <s v="."/>
    <n v="1"/>
    <n v="3"/>
    <n v="3.7"/>
    <n v="1"/>
    <n v="1"/>
    <s v="Y"/>
    <s v="N"/>
    <s v="N"/>
    <s v="."/>
    <n v="1"/>
    <n v="4.4000000000000004"/>
    <n v="6.8"/>
    <n v="1"/>
    <n v="1"/>
    <s v="Y"/>
    <s v="N"/>
    <s v="N"/>
    <s v="."/>
    <s v="."/>
    <n v="1"/>
    <n v="8.8000000000000007"/>
    <n v="11.4"/>
    <n v="1"/>
    <n v="1"/>
    <s v="Y"/>
    <s v="N"/>
    <s v="N"/>
    <s v="."/>
    <s v="."/>
    <n v="1"/>
    <n v="13.5"/>
    <n v="13.5"/>
    <n v="2"/>
    <n v="3"/>
    <s v="Y"/>
    <s v="N"/>
    <s v="N"/>
    <s v="."/>
    <s v="."/>
    <n v="1.232E-3"/>
    <n v="6.1040000000000001E-3"/>
    <n v="3.431E-2"/>
    <n v="7.3810000000000001E-2"/>
    <n v="98.084999999999994"/>
    <n v="100.77800000000001"/>
    <n v="90.21"/>
    <x v="3"/>
    <x v="1"/>
    <x v="1"/>
    <s v="N"/>
    <x v="4"/>
    <x v="2"/>
  </r>
  <r>
    <x v="1"/>
    <n v="5"/>
    <n v="269"/>
    <x v="2"/>
    <x v="49"/>
    <s v="31-412"/>
    <n v="13"/>
    <s v="."/>
    <n v="1"/>
    <n v="3.5"/>
    <n v="5"/>
    <n v="3"/>
    <n v="2"/>
    <s v="N"/>
    <s v="N"/>
    <s v="N"/>
    <s v="."/>
    <n v="1"/>
    <n v="5.6"/>
    <n v="6.4"/>
    <n v="3"/>
    <n v="3"/>
    <s v="N"/>
    <s v="N"/>
    <s v="Y"/>
    <s v="."/>
    <s v="."/>
    <n v="1"/>
    <n v="9.1999999999999993"/>
    <n v="11.2"/>
    <n v="2"/>
    <n v="2"/>
    <s v="N"/>
    <s v="N"/>
    <s v="Y"/>
    <s v="."/>
    <s v="."/>
    <n v="1"/>
    <n v="14.5"/>
    <n v="13.6"/>
    <n v="3"/>
    <n v="3"/>
    <s v="N"/>
    <s v="N"/>
    <s v="Y"/>
    <s v="."/>
    <s v="."/>
    <n v="2.6250000000000002E-3"/>
    <n v="6.881E-3"/>
    <n v="3.4619999999999998E-2"/>
    <n v="8.0460000000000004E-2"/>
    <n v="100.97"/>
    <n v="98.786000000000001"/>
    <n v="89.968999999999994"/>
    <x v="2"/>
    <x v="0"/>
    <x v="0"/>
    <s v="."/>
    <x v="4"/>
    <x v="2"/>
  </r>
  <r>
    <x v="0"/>
    <n v="6"/>
    <n v="377"/>
    <x v="2"/>
    <x v="49"/>
    <s v="31-412"/>
    <n v="57"/>
    <s v="."/>
    <n v="1"/>
    <n v="1.7"/>
    <n v="2.7"/>
    <n v="3"/>
    <n v="3"/>
    <s v="N"/>
    <s v="N"/>
    <s v="N"/>
    <s v="."/>
    <n v="1"/>
    <n v="4.0999999999999996"/>
    <n v="5.0999999999999996"/>
    <n v="3"/>
    <n v="3"/>
    <s v="N"/>
    <s v="N"/>
    <s v="N"/>
    <s v="."/>
    <s v="."/>
    <n v="1"/>
    <n v="7.5"/>
    <n v="9.5"/>
    <n v="3"/>
    <n v="3"/>
    <s v="N"/>
    <s v="N"/>
    <s v="N"/>
    <s v="."/>
    <s v="."/>
    <n v="1"/>
    <n v="14.2"/>
    <n v="12.8"/>
    <n v="3"/>
    <n v="3"/>
    <s v="N"/>
    <s v="N"/>
    <s v="N"/>
    <s v="."/>
    <s v="."/>
    <n v="3.7199999999999999E-4"/>
    <n v="3.199E-3"/>
    <n v="2.0310000000000002E-2"/>
    <n v="6.9800000000000001E-2"/>
    <n v="102.06"/>
    <n v="96.325000000000003"/>
    <n v="83.887"/>
    <x v="2"/>
    <x v="0"/>
    <x v="0"/>
    <s v="."/>
    <x v="4"/>
    <x v="2"/>
  </r>
  <r>
    <x v="1"/>
    <n v="18"/>
    <n v="1115"/>
    <x v="2"/>
    <x v="49"/>
    <s v="31-412"/>
    <n v="27"/>
    <s v="."/>
    <n v="1"/>
    <n v="2.9"/>
    <n v="4.7"/>
    <n v="1"/>
    <n v="1"/>
    <s v="Y"/>
    <s v="N"/>
    <s v="N"/>
    <s v="."/>
    <n v="1"/>
    <n v="4.2"/>
    <n v="5.6"/>
    <n v="1"/>
    <n v="1"/>
    <s v="Y"/>
    <s v="N"/>
    <s v="N"/>
    <s v="."/>
    <s v="."/>
    <n v="1"/>
    <n v="9.8000000000000007"/>
    <n v="9.8000000000000007"/>
    <n v="1"/>
    <n v="1"/>
    <s v="Y"/>
    <s v="N"/>
    <s v="N"/>
    <s v="."/>
    <s v="."/>
    <n v="1"/>
    <n v="16.3"/>
    <n v="13.4"/>
    <n v="2"/>
    <n v="2"/>
    <s v="Y"/>
    <s v="N"/>
    <s v="N"/>
    <s v="."/>
    <s v="."/>
    <n v="1.9220000000000001E-3"/>
    <n v="3.9509999999999997E-3"/>
    <n v="2.8240000000000001E-2"/>
    <n v="8.7800000000000003E-2"/>
    <n v="103.07"/>
    <n v="94.811999999999998"/>
    <n v="80.417000000000002"/>
    <x v="3"/>
    <x v="1"/>
    <x v="1"/>
    <s v="N"/>
    <x v="5"/>
    <x v="2"/>
  </r>
  <r>
    <x v="1"/>
    <n v="13"/>
    <n v="785"/>
    <x v="2"/>
    <x v="49"/>
    <s v="31-412"/>
    <n v="17"/>
    <s v="."/>
    <n v="1"/>
    <n v="2.8"/>
    <n v="2.1"/>
    <n v="1"/>
    <n v="1"/>
    <s v="Y"/>
    <s v="N"/>
    <s v="N"/>
    <s v="."/>
    <n v="1"/>
    <n v="4.7"/>
    <n v="5"/>
    <n v="1"/>
    <n v="1"/>
    <s v="Y"/>
    <s v="N"/>
    <s v="N"/>
    <s v="."/>
    <s v="."/>
    <n v="1"/>
    <n v="9"/>
    <n v="9.8000000000000007"/>
    <n v="1"/>
    <n v="1"/>
    <s v="Y"/>
    <s v="N"/>
    <s v="Y"/>
    <s v="TERM"/>
    <s v="."/>
    <n v="1"/>
    <n v="13.7"/>
    <n v="11.9"/>
    <n v="1"/>
    <n v="3"/>
    <s v="Y"/>
    <s v="N"/>
    <s v="N"/>
    <s v="."/>
    <s v="."/>
    <n v="3.6999999999999999E-4"/>
    <n v="3.5249999999999999E-3"/>
    <n v="2.5930000000000002E-2"/>
    <n v="5.8200000000000002E-2"/>
    <n v="103.437"/>
    <n v="89.707999999999998"/>
    <n v="74.947999999999993"/>
    <x v="6"/>
    <x v="1"/>
    <x v="1"/>
    <s v="N"/>
    <x v="5"/>
    <x v="2"/>
  </r>
  <r>
    <x v="1"/>
    <n v="4"/>
    <n v="245"/>
    <x v="2"/>
    <x v="49"/>
    <s v="31-412"/>
    <n v="53"/>
    <s v="."/>
    <n v="1"/>
    <n v="3.9"/>
    <n v="4.5999999999999996"/>
    <n v="2"/>
    <n v="3"/>
    <s v="N"/>
    <s v="N"/>
    <s v="N"/>
    <s v="."/>
    <n v="1"/>
    <n v="5.8"/>
    <n v="7.5"/>
    <n v="2"/>
    <n v="2"/>
    <s v="Y"/>
    <s v="N"/>
    <s v="N"/>
    <s v="."/>
    <s v="."/>
    <n v="1"/>
    <n v="9.8000000000000007"/>
    <n v="10.8"/>
    <n v="1"/>
    <n v="2"/>
    <s v="Y"/>
    <s v="N"/>
    <s v="N"/>
    <s v="."/>
    <s v="."/>
    <n v="1"/>
    <n v="13.5"/>
    <n v="11.9"/>
    <n v="2"/>
    <n v="2"/>
    <s v="Y"/>
    <s v="N"/>
    <s v="N"/>
    <s v="."/>
    <s v="."/>
    <n v="2.4759999999999999E-3"/>
    <n v="9.7870000000000006E-3"/>
    <n v="3.4290000000000001E-2"/>
    <n v="5.7349999999999998E-2"/>
    <n v="91.786000000000001"/>
    <n v="85.99"/>
    <n v="61.881999999999998"/>
    <x v="3"/>
    <x v="1"/>
    <x v="1"/>
    <s v="N"/>
    <x v="6"/>
    <x v="2"/>
  </r>
  <r>
    <x v="0"/>
    <n v="3"/>
    <n v="130"/>
    <x v="2"/>
    <x v="49"/>
    <s v="31-412"/>
    <n v="2"/>
    <s v="."/>
    <n v="1"/>
    <n v="2.2000000000000002"/>
    <n v="2"/>
    <n v="2"/>
    <n v="3"/>
    <s v="N"/>
    <s v="N"/>
    <s v="N"/>
    <s v="."/>
    <n v="1"/>
    <n v="4.0999999999999996"/>
    <n v="4.7"/>
    <n v="2"/>
    <n v="3"/>
    <s v="N"/>
    <s v="N"/>
    <s v="N"/>
    <s v="."/>
    <s v="."/>
    <n v="1"/>
    <n v="8.6"/>
    <n v="8.8000000000000007"/>
    <n v="2"/>
    <n v="3"/>
    <s v="N"/>
    <s v="N"/>
    <s v="N"/>
    <s v="."/>
    <s v="."/>
    <n v="1"/>
    <n v="15"/>
    <n v="11.1"/>
    <n v="2"/>
    <n v="3"/>
    <s v="N"/>
    <s v="N"/>
    <s v="N"/>
    <s v="."/>
    <s v="."/>
    <n v="2.6400000000000002E-4"/>
    <n v="2.7169999999999998E-3"/>
    <n v="1.9980000000000001E-2"/>
    <n v="5.5440000000000003E-2"/>
    <n v="100.672"/>
    <n v="81.756"/>
    <n v="61.569000000000003"/>
    <x v="2"/>
    <x v="0"/>
    <x v="0"/>
    <s v="."/>
    <x v="6"/>
    <x v="2"/>
  </r>
  <r>
    <x v="0"/>
    <n v="8"/>
    <n v="487"/>
    <x v="2"/>
    <x v="49"/>
    <s v="31-412"/>
    <n v="39"/>
    <s v="."/>
    <n v="1"/>
    <n v="1.6"/>
    <n v="1"/>
    <n v="2"/>
    <n v="2"/>
    <s v="Y"/>
    <s v="N"/>
    <s v="N"/>
    <s v="."/>
    <n v="1"/>
    <n v="3.7"/>
    <n v="4.2"/>
    <n v="1"/>
    <n v="3"/>
    <s v="N"/>
    <s v="N"/>
    <s v="N"/>
    <s v="."/>
    <s v="."/>
    <n v="1"/>
    <n v="13.3"/>
    <n v="8.4"/>
    <n v="3"/>
    <n v="3"/>
    <s v="N"/>
    <s v="N"/>
    <s v="N"/>
    <s v="."/>
    <s v="."/>
    <n v="1"/>
    <n v="12.6"/>
    <n v="10.8"/>
    <n v="2"/>
    <n v="3"/>
    <s v="N"/>
    <s v="N"/>
    <s v="N"/>
    <s v="."/>
    <s v="."/>
    <n v="4.8000000000000001E-5"/>
    <n v="1.9580000000000001E-3"/>
    <n v="2.8150000000000001E-2"/>
    <n v="4.4089999999999997E-2"/>
    <n v="90.177000000000007"/>
    <n v="82.308999999999997"/>
    <n v="58.094000000000001"/>
    <x v="4"/>
    <x v="1"/>
    <x v="0"/>
    <s v="N"/>
    <x v="6"/>
    <x v="2"/>
  </r>
  <r>
    <x v="0"/>
    <n v="10"/>
    <n v="627"/>
    <x v="2"/>
    <x v="49"/>
    <s v="31-412"/>
    <n v="51"/>
    <s v="."/>
    <n v="1"/>
    <n v="3.6"/>
    <n v="5"/>
    <n v="3"/>
    <n v="2"/>
    <s v="N"/>
    <s v="N"/>
    <s v="N"/>
    <s v="."/>
    <n v="1"/>
    <n v="5.7"/>
    <n v="7"/>
    <n v="3"/>
    <n v="2"/>
    <s v="N"/>
    <s v="N"/>
    <s v="N"/>
    <s v="."/>
    <s v="."/>
    <n v="1"/>
    <n v="8.9"/>
    <n v="10.7"/>
    <n v="2"/>
    <n v="2"/>
    <s v="N"/>
    <s v="N"/>
    <s v="N"/>
    <s v="."/>
    <s v="."/>
    <n v="1"/>
    <n v="15.3"/>
    <n v="13.3"/>
    <n v="2"/>
    <n v="2"/>
    <s v="N"/>
    <s v="N"/>
    <s v="N"/>
    <s v="."/>
    <s v="."/>
    <n v="2.7000000000000001E-3"/>
    <n v="8.3789999999999993E-3"/>
    <n v="3.057E-2"/>
    <n v="8.1189999999999998E-2"/>
    <n v="102.923"/>
    <n v="81.162000000000006"/>
    <n v="55.36"/>
    <x v="2"/>
    <x v="0"/>
    <x v="0"/>
    <s v="."/>
    <x v="6"/>
    <x v="2"/>
  </r>
  <r>
    <x v="1"/>
    <n v="15"/>
    <n v="952"/>
    <x v="2"/>
    <x v="49"/>
    <s v="31-412"/>
    <n v="56"/>
    <s v="."/>
    <n v="1"/>
    <n v="3.5"/>
    <n v="4"/>
    <n v="1"/>
    <n v="2"/>
    <s v="Y"/>
    <s v="N"/>
    <s v="N"/>
    <s v="."/>
    <n v="1"/>
    <n v="5.4"/>
    <n v="6.2"/>
    <n v="1"/>
    <n v="2"/>
    <s v="N"/>
    <s v="N"/>
    <s v="N"/>
    <s v="."/>
    <s v="."/>
    <n v="1"/>
    <n v="9"/>
    <n v="8.9"/>
    <n v="2"/>
    <n v="3"/>
    <s v="N"/>
    <s v="N"/>
    <s v="N"/>
    <s v="."/>
    <s v="."/>
    <n v="1"/>
    <n v="12.8"/>
    <n v="10.7"/>
    <n v="2"/>
    <n v="3"/>
    <s v="N"/>
    <s v="N"/>
    <s v="N"/>
    <s v="."/>
    <s v="."/>
    <n v="1.6800000000000001E-3"/>
    <n v="6.2269999999999999E-3"/>
    <n v="2.1389999999999999E-2"/>
    <n v="4.3959999999999999E-2"/>
    <n v="97.646000000000001"/>
    <n v="77.344999999999999"/>
    <n v="53.216999999999999"/>
    <x v="4"/>
    <x v="1"/>
    <x v="0"/>
    <s v="N"/>
    <x v="7"/>
    <x v="2"/>
  </r>
  <r>
    <x v="1"/>
    <n v="5"/>
    <n v="301"/>
    <x v="2"/>
    <x v="49"/>
    <s v="31-412"/>
    <n v="45"/>
    <s v="."/>
    <n v="1"/>
    <n v="2.8"/>
    <n v="3.5"/>
    <n v="2"/>
    <n v="3"/>
    <s v="N"/>
    <s v="N"/>
    <s v="N"/>
    <s v="."/>
    <n v="1"/>
    <n v="5.2"/>
    <n v="5.5"/>
    <n v="3"/>
    <n v="2"/>
    <s v="N"/>
    <s v="N"/>
    <s v="N"/>
    <s v="."/>
    <s v="."/>
    <n v="1"/>
    <n v="8"/>
    <n v="8.8000000000000007"/>
    <n v="3"/>
    <n v="3"/>
    <s v="N"/>
    <s v="N"/>
    <s v="N"/>
    <s v="."/>
    <s v="."/>
    <n v="1"/>
    <n v="14.3"/>
    <n v="10.8"/>
    <n v="3"/>
    <n v="3"/>
    <s v="N"/>
    <s v="N"/>
    <s v="N"/>
    <s v="."/>
    <s v="."/>
    <n v="1.029E-3"/>
    <n v="4.7190000000000001E-3"/>
    <n v="1.8589999999999999E-2"/>
    <n v="5.0040000000000001E-2"/>
    <n v="100.581"/>
    <n v="77.34"/>
    <n v="51.295999999999999"/>
    <x v="2"/>
    <x v="0"/>
    <x v="0"/>
    <s v="."/>
    <x v="7"/>
    <x v="2"/>
  </r>
  <r>
    <x v="0"/>
    <n v="20"/>
    <n v="1271"/>
    <x v="2"/>
    <x v="49"/>
    <s v="31-412"/>
    <n v="55"/>
    <s v="."/>
    <n v="1"/>
    <n v="2.6"/>
    <n v="3"/>
    <n v="2"/>
    <n v="2"/>
    <s v="N"/>
    <s v="N"/>
    <s v="N"/>
    <s v="."/>
    <n v="1"/>
    <n v="4.8"/>
    <n v="4.5999999999999996"/>
    <n v="1"/>
    <n v="1"/>
    <s v="Y"/>
    <s v="N"/>
    <s v="Y"/>
    <s v="TERM"/>
    <s v="."/>
    <n v="1"/>
    <n v="7.5"/>
    <n v="7.9"/>
    <n v="1"/>
    <n v="3"/>
    <s v="Y"/>
    <s v="N"/>
    <s v="Y"/>
    <s v="TERM"/>
    <s v="."/>
    <n v="1"/>
    <n v="10.8"/>
    <n v="9.1999999999999993"/>
    <n v="2"/>
    <n v="2"/>
    <s v="Y"/>
    <s v="N"/>
    <s v="Y"/>
    <s v="."/>
    <s v="."/>
    <n v="7.0200000000000004E-4"/>
    <n v="3.0469999999999998E-3"/>
    <n v="1.404E-2"/>
    <n v="2.742E-2"/>
    <n v="86.438000000000002"/>
    <n v="81.745000000000005"/>
    <n v="46.003"/>
    <x v="3"/>
    <x v="1"/>
    <x v="1"/>
    <s v="N"/>
    <x v="7"/>
    <x v="2"/>
  </r>
  <r>
    <x v="0"/>
    <n v="19"/>
    <n v="1162"/>
    <x v="2"/>
    <x v="49"/>
    <s v="31-412"/>
    <n v="10"/>
    <s v="."/>
    <n v="1"/>
    <n v="3.1"/>
    <n v="4.0999999999999996"/>
    <n v="1"/>
    <n v="2"/>
    <s v="Y"/>
    <s v="N"/>
    <s v="N"/>
    <s v="."/>
    <n v="1"/>
    <n v="5.2"/>
    <n v="6.4"/>
    <n v="1"/>
    <n v="1"/>
    <s v="Y"/>
    <s v="N"/>
    <s v="N"/>
    <s v="."/>
    <s v="."/>
    <n v="1"/>
    <n v="9.1999999999999993"/>
    <n v="9.1999999999999993"/>
    <n v="2"/>
    <n v="3"/>
    <s v="Y"/>
    <s v="N"/>
    <s v="N"/>
    <s v="."/>
    <s v="."/>
    <n v="1"/>
    <n v="13"/>
    <n v="9.5"/>
    <n v="2"/>
    <n v="3"/>
    <s v="Y"/>
    <s v="N"/>
    <s v="N"/>
    <s v="."/>
    <s v="."/>
    <n v="1.5629999999999999E-3"/>
    <n v="6.3899999999999998E-3"/>
    <n v="2.3359999999999999E-2"/>
    <n v="3.5200000000000002E-2"/>
    <n v="96.521000000000001"/>
    <n v="73.727000000000004"/>
    <n v="43.631"/>
    <x v="3"/>
    <x v="1"/>
    <x v="1"/>
    <s v="N"/>
    <x v="7"/>
    <x v="2"/>
  </r>
  <r>
    <x v="0"/>
    <n v="13"/>
    <n v="808"/>
    <x v="2"/>
    <x v="49"/>
    <s v="31-412"/>
    <n v="40"/>
    <s v="."/>
    <n v="1"/>
    <n v="1.8"/>
    <n v="3.2"/>
    <n v="2"/>
    <n v="1"/>
    <s v="Y"/>
    <s v="N"/>
    <s v="N"/>
    <s v="."/>
    <n v="1"/>
    <n v="2.6"/>
    <n v="4.5"/>
    <n v="1"/>
    <n v="3"/>
    <s v="Y"/>
    <s v="N"/>
    <s v="N"/>
    <s v="."/>
    <s v="."/>
    <n v="1"/>
    <n v="5.5"/>
    <n v="6.5"/>
    <n v="1"/>
    <n v="3"/>
    <s v="Y"/>
    <s v="N"/>
    <s v="N"/>
    <s v="."/>
    <s v="."/>
    <n v="1"/>
    <n v="12.1"/>
    <n v="10.7"/>
    <n v="1"/>
    <n v="3"/>
    <s v="Y"/>
    <s v="N"/>
    <s v="N"/>
    <s v="."/>
    <s v="."/>
    <n v="5.53E-4"/>
    <n v="1.5790000000000001E-3"/>
    <n v="6.9699999999999996E-3"/>
    <n v="4.156E-2"/>
    <n v="84.494"/>
    <n v="77.418000000000006"/>
    <n v="38.24"/>
    <x v="6"/>
    <x v="1"/>
    <x v="1"/>
    <s v="N"/>
    <x v="7"/>
    <x v="2"/>
  </r>
  <r>
    <x v="1"/>
    <n v="10"/>
    <n v="621"/>
    <x v="2"/>
    <x v="49"/>
    <s v="31-412"/>
    <n v="45"/>
    <s v="."/>
    <n v="1"/>
    <n v="2.9"/>
    <n v="2.8"/>
    <n v="3"/>
    <n v="3"/>
    <s v="N"/>
    <s v="N"/>
    <s v="N"/>
    <s v="."/>
    <n v="1"/>
    <n v="4.5999999999999996"/>
    <n v="5.5"/>
    <n v="2"/>
    <n v="3"/>
    <s v="N"/>
    <s v="N"/>
    <s v="N"/>
    <s v="."/>
    <s v="."/>
    <n v="1"/>
    <n v="6.8"/>
    <n v="7.6"/>
    <n v="2"/>
    <n v="3"/>
    <s v="N"/>
    <s v="N"/>
    <s v="N"/>
    <s v="."/>
    <s v="."/>
    <n v="1"/>
    <n v="10.8"/>
    <n v="8.1999999999999993"/>
    <n v="2"/>
    <n v="3"/>
    <s v="N"/>
    <s v="N"/>
    <s v="N"/>
    <s v="."/>
    <s v="."/>
    <n v="6.8199999999999999E-4"/>
    <n v="4.1739999999999998E-3"/>
    <n v="1.1780000000000001E-2"/>
    <n v="2.179E-2"/>
    <n v="84.846000000000004"/>
    <n v="56.110999999999997"/>
    <n v="14.749000000000001"/>
    <x v="2"/>
    <x v="0"/>
    <x v="0"/>
    <s v="."/>
    <x v="8"/>
    <x v="2"/>
  </r>
  <r>
    <x v="0"/>
    <n v="7"/>
    <n v="399"/>
    <x v="2"/>
    <x v="50"/>
    <s v="31-413"/>
    <n v="15"/>
    <s v="."/>
    <n v="1"/>
    <n v="3.4"/>
    <n v="4.0999999999999996"/>
    <n v="1"/>
    <n v="1"/>
    <s v="Y"/>
    <s v="N"/>
    <s v="Y"/>
    <s v="GUSANO"/>
    <n v="1"/>
    <n v="6.2"/>
    <n v="8.9"/>
    <n v="1"/>
    <n v="2"/>
    <s v="Y"/>
    <s v="N"/>
    <s v="N"/>
    <s v="."/>
    <s v="."/>
    <n v="1"/>
    <n v="10"/>
    <n v="15.4"/>
    <n v="1"/>
    <n v="2"/>
    <s v="Y"/>
    <s v="N"/>
    <s v="N"/>
    <s v="."/>
    <s v="."/>
    <n v="1"/>
    <n v="14.8"/>
    <n v="17.8"/>
    <n v="2"/>
    <n v="2"/>
    <s v="Y"/>
    <s v="N"/>
    <s v="N"/>
    <s v="."/>
    <s v="."/>
    <n v="1.7149999999999999E-3"/>
    <n v="1.4733E-2"/>
    <n v="7.1150000000000005E-2"/>
    <n v="0.14068"/>
    <n v="118.045"/>
    <n v="153.876"/>
    <n v="257.92500000000001"/>
    <x v="3"/>
    <x v="1"/>
    <x v="1"/>
    <s v="N"/>
    <x v="0"/>
    <x v="1"/>
  </r>
  <r>
    <x v="0"/>
    <n v="14"/>
    <n v="881"/>
    <x v="2"/>
    <x v="50"/>
    <s v="31-413"/>
    <n v="49"/>
    <s v="."/>
    <n v="1"/>
    <n v="4.2"/>
    <n v="7.7"/>
    <n v="3"/>
    <n v="1"/>
    <s v="N"/>
    <s v="N"/>
    <s v="N"/>
    <s v="."/>
    <n v="1"/>
    <n v="6.5"/>
    <n v="9.1999999999999993"/>
    <n v="3"/>
    <n v="2"/>
    <s v="N"/>
    <s v="N"/>
    <s v="N"/>
    <s v="."/>
    <s v="."/>
    <n v="1"/>
    <n v="10.199999999999999"/>
    <n v="15.1"/>
    <n v="2"/>
    <n v="2"/>
    <s v="N"/>
    <s v="N"/>
    <s v="N"/>
    <s v="."/>
    <s v="."/>
    <n v="1"/>
    <n v="16.399999999999999"/>
    <n v="20"/>
    <n v="2"/>
    <n v="2"/>
    <s v="N"/>
    <s v="N"/>
    <s v="N"/>
    <s v="."/>
    <s v="."/>
    <n v="7.4710000000000002E-3"/>
    <n v="1.6504999999999999E-2"/>
    <n v="6.9769999999999999E-2"/>
    <n v="0.1968"/>
    <n v="116.38800000000001"/>
    <n v="144.93299999999999"/>
    <n v="238.102"/>
    <x v="2"/>
    <x v="0"/>
    <x v="0"/>
    <s v="."/>
    <x v="0"/>
    <x v="0"/>
  </r>
  <r>
    <x v="1"/>
    <n v="17"/>
    <n v="1083"/>
    <x v="2"/>
    <x v="50"/>
    <s v="31-413"/>
    <n v="59"/>
    <s v="."/>
    <n v="1"/>
    <n v="3.6"/>
    <n v="6.1"/>
    <n v="1"/>
    <n v="1"/>
    <s v="Y"/>
    <s v="N"/>
    <s v="N"/>
    <s v="."/>
    <n v="1"/>
    <n v="6.2"/>
    <n v="11"/>
    <n v="1"/>
    <n v="1"/>
    <s v="Y"/>
    <s v="N"/>
    <s v="N"/>
    <s v="."/>
    <s v="."/>
    <n v="1"/>
    <n v="9.3000000000000007"/>
    <n v="15.8"/>
    <n v="1"/>
    <n v="1"/>
    <s v="Y"/>
    <s v="N"/>
    <s v="N"/>
    <s v="."/>
    <s v="."/>
    <n v="1"/>
    <n v="14.1"/>
    <n v="18"/>
    <n v="2"/>
    <n v="2"/>
    <s v="Y"/>
    <s v="N"/>
    <s v="N"/>
    <s v="."/>
    <s v="."/>
    <n v="4.019E-3"/>
    <n v="2.2506000000000002E-2"/>
    <n v="6.9650000000000004E-2"/>
    <n v="0.13705000000000001"/>
    <n v="110.28"/>
    <n v="146.73099999999999"/>
    <n v="229.851"/>
    <x v="3"/>
    <x v="1"/>
    <x v="1"/>
    <s v="N"/>
    <x v="0"/>
    <x v="1"/>
  </r>
  <r>
    <x v="1"/>
    <n v="12"/>
    <n v="766"/>
    <x v="2"/>
    <x v="50"/>
    <s v="31-413"/>
    <n v="62"/>
    <s v="."/>
    <n v="1"/>
    <n v="4.0999999999999996"/>
    <n v="5.0999999999999996"/>
    <n v="3"/>
    <n v="2"/>
    <s v="N"/>
    <s v="N"/>
    <s v="N"/>
    <s v="."/>
    <n v="1"/>
    <n v="6.4"/>
    <n v="8.3000000000000007"/>
    <n v="2"/>
    <n v="2"/>
    <s v="N"/>
    <s v="N"/>
    <s v="N"/>
    <s v="."/>
    <s v="."/>
    <n v="1"/>
    <n v="10.5"/>
    <n v="13.9"/>
    <n v="3"/>
    <n v="3"/>
    <s v="N"/>
    <s v="N"/>
    <s v="N"/>
    <s v="."/>
    <s v="."/>
    <n v="1"/>
    <n v="15.9"/>
    <n v="16"/>
    <n v="3"/>
    <n v="3"/>
    <s v="N"/>
    <s v="N"/>
    <s v="N"/>
    <s v="."/>
    <s v="."/>
    <n v="3.199E-3"/>
    <n v="1.3226999999999999E-2"/>
    <n v="6.0859999999999997E-2"/>
    <n v="0.12211"/>
    <n v="120.104"/>
    <n v="123.023"/>
    <n v="176.18100000000001"/>
    <x v="2"/>
    <x v="0"/>
    <x v="0"/>
    <s v="."/>
    <x v="0"/>
    <x v="0"/>
  </r>
  <r>
    <x v="1"/>
    <n v="4"/>
    <n v="252"/>
    <x v="2"/>
    <x v="50"/>
    <s v="31-413"/>
    <n v="60"/>
    <s v="."/>
    <n v="1"/>
    <n v="3.7"/>
    <n v="6.8"/>
    <n v="2"/>
    <n v="2"/>
    <s v="N"/>
    <s v="N"/>
    <s v="N"/>
    <s v="."/>
    <n v="1"/>
    <n v="5.8"/>
    <n v="10"/>
    <n v="3"/>
    <n v="2"/>
    <s v="N"/>
    <s v="N"/>
    <s v="Y"/>
    <s v="."/>
    <s v="."/>
    <n v="1"/>
    <n v="11"/>
    <n v="14.1"/>
    <n v="3"/>
    <n v="2"/>
    <s v="N"/>
    <s v="N"/>
    <s v="Y"/>
    <s v="."/>
    <s v="."/>
    <n v="1"/>
    <n v="16.5"/>
    <n v="17"/>
    <n v="2"/>
    <n v="3"/>
    <s v="N"/>
    <s v="N"/>
    <s v="Y"/>
    <s v="."/>
    <s v="."/>
    <n v="5.1330000000000004E-3"/>
    <n v="1.7399999999999999E-2"/>
    <n v="6.5610000000000002E-2"/>
    <n v="0.14305000000000001"/>
    <n v="115.235"/>
    <n v="125.611"/>
    <n v="164.012"/>
    <x v="2"/>
    <x v="0"/>
    <x v="0"/>
    <s v="."/>
    <x v="9"/>
    <x v="2"/>
  </r>
  <r>
    <x v="1"/>
    <n v="6"/>
    <n v="327"/>
    <x v="2"/>
    <x v="50"/>
    <s v="31-413"/>
    <n v="7"/>
    <s v="."/>
    <n v="1"/>
    <n v="3.8"/>
    <n v="6.3"/>
    <n v="2"/>
    <n v="2"/>
    <s v="N"/>
    <s v="N"/>
    <s v="N"/>
    <s v="."/>
    <n v="1"/>
    <n v="5.7"/>
    <n v="7.5"/>
    <n v="3"/>
    <n v="2"/>
    <s v="N"/>
    <s v="N"/>
    <s v="N"/>
    <s v="."/>
    <s v="."/>
    <n v="1"/>
    <n v="9.5"/>
    <n v="13.1"/>
    <n v="3"/>
    <n v="2"/>
    <s v="N"/>
    <s v="N"/>
    <s v="N"/>
    <s v="."/>
    <s v="."/>
    <n v="1"/>
    <n v="16.2"/>
    <n v="16.2"/>
    <n v="3"/>
    <n v="2"/>
    <s v="N"/>
    <s v="N"/>
    <s v="N"/>
    <s v="."/>
    <s v="."/>
    <n v="4.5250000000000004E-3"/>
    <n v="9.6190000000000008E-3"/>
    <n v="4.8910000000000002E-2"/>
    <n v="0.12755"/>
    <n v="115.79"/>
    <n v="120.056"/>
    <n v="156.315"/>
    <x v="2"/>
    <x v="0"/>
    <x v="0"/>
    <s v="."/>
    <x v="9"/>
    <x v="2"/>
  </r>
  <r>
    <x v="0"/>
    <n v="5"/>
    <n v="318"/>
    <x v="2"/>
    <x v="50"/>
    <s v="31-413"/>
    <n v="62"/>
    <s v="."/>
    <n v="1"/>
    <n v="4.2"/>
    <n v="7.8"/>
    <n v="2"/>
    <n v="2"/>
    <s v="Y"/>
    <s v="N"/>
    <s v="N"/>
    <s v="."/>
    <n v="1"/>
    <n v="4.8"/>
    <n v="8.1999999999999993"/>
    <n v="3"/>
    <n v="2"/>
    <s v="N"/>
    <s v="N"/>
    <s v="Y"/>
    <s v="."/>
    <s v="."/>
    <n v="1"/>
    <n v="9.4"/>
    <n v="14.3"/>
    <n v="2"/>
    <n v="2"/>
    <s v="N"/>
    <s v="N"/>
    <s v="Y"/>
    <s v="."/>
    <s v="."/>
    <n v="1"/>
    <n v="14"/>
    <n v="16.600000000000001"/>
    <n v="3"/>
    <n v="2"/>
    <s v="N"/>
    <s v="N"/>
    <s v="Y"/>
    <s v="."/>
    <s v="."/>
    <n v="7.6660000000000001E-3"/>
    <n v="9.6830000000000006E-3"/>
    <n v="5.7669999999999999E-2"/>
    <n v="0.11574"/>
    <n v="97.007000000000005"/>
    <n v="125.87"/>
    <n v="145.749"/>
    <x v="2"/>
    <x v="0"/>
    <x v="0"/>
    <s v="."/>
    <x v="9"/>
    <x v="2"/>
  </r>
  <r>
    <x v="1"/>
    <n v="11"/>
    <n v="669"/>
    <x v="2"/>
    <x v="50"/>
    <s v="31-413"/>
    <n v="29"/>
    <s v="."/>
    <n v="1"/>
    <n v="2.7"/>
    <n v="2.2000000000000002"/>
    <n v="2"/>
    <n v="2"/>
    <s v="N"/>
    <s v="N"/>
    <s v="N"/>
    <s v="."/>
    <n v="1"/>
    <n v="4.4000000000000004"/>
    <n v="5.4"/>
    <n v="2"/>
    <n v="3"/>
    <s v="N"/>
    <s v="N"/>
    <s v="N"/>
    <s v="."/>
    <s v="."/>
    <n v="1"/>
    <n v="7.9"/>
    <n v="11.5"/>
    <n v="3"/>
    <n v="3"/>
    <s v="N"/>
    <s v="N"/>
    <s v="N"/>
    <s v="."/>
    <s v="."/>
    <n v="1"/>
    <n v="13.5"/>
    <n v="15.1"/>
    <n v="3"/>
    <n v="3"/>
    <s v="N"/>
    <s v="N"/>
    <s v="N"/>
    <s v="."/>
    <s v="."/>
    <n v="3.9199999999999999E-4"/>
    <n v="3.849E-3"/>
    <n v="3.134E-2"/>
    <n v="9.2340000000000005E-2"/>
    <n v="106.096"/>
    <n v="116.93600000000001"/>
    <n v="142.304"/>
    <x v="2"/>
    <x v="0"/>
    <x v="0"/>
    <s v="."/>
    <x v="1"/>
    <x v="2"/>
  </r>
  <r>
    <x v="0"/>
    <n v="10"/>
    <n v="594"/>
    <x v="2"/>
    <x v="50"/>
    <s v="31-413"/>
    <n v="18"/>
    <s v="."/>
    <n v="1"/>
    <n v="2.6"/>
    <n v="2.6"/>
    <n v="1"/>
    <n v="2"/>
    <s v="Y"/>
    <s v="N"/>
    <s v="N"/>
    <s v="."/>
    <n v="1"/>
    <n v="5.2"/>
    <n v="6"/>
    <n v="1"/>
    <n v="1"/>
    <s v="Y"/>
    <s v="N"/>
    <s v="Y"/>
    <s v="."/>
    <s v="."/>
    <n v="1"/>
    <n v="9.1999999999999993"/>
    <n v="11.2"/>
    <n v="1"/>
    <n v="2"/>
    <s v="Y"/>
    <s v="N"/>
    <s v="Y"/>
    <s v="."/>
    <s v="."/>
    <n v="1"/>
    <n v="11.8"/>
    <n v="15"/>
    <n v="2"/>
    <n v="2"/>
    <s v="Y"/>
    <s v="N"/>
    <s v="Y"/>
    <s v="."/>
    <s v="."/>
    <n v="5.2700000000000002E-4"/>
    <n v="5.6160000000000003E-3"/>
    <n v="3.4619999999999998E-2"/>
    <n v="7.9649999999999999E-2"/>
    <n v="94.341999999999999"/>
    <n v="125.551"/>
    <n v="138.63399999999999"/>
    <x v="3"/>
    <x v="1"/>
    <x v="1"/>
    <s v="N"/>
    <x v="1"/>
    <x v="2"/>
  </r>
  <r>
    <x v="1"/>
    <n v="16"/>
    <n v="1009"/>
    <x v="2"/>
    <x v="50"/>
    <s v="31-413"/>
    <n v="49"/>
    <s v="."/>
    <n v="1"/>
    <n v="2.8"/>
    <n v="3.7"/>
    <n v="2"/>
    <n v="3"/>
    <s v="N"/>
    <s v="N"/>
    <s v="N"/>
    <s v="."/>
    <n v="1"/>
    <n v="5.4"/>
    <n v="8"/>
    <n v="2"/>
    <n v="2"/>
    <s v="N"/>
    <s v="N"/>
    <s v="N"/>
    <s v="."/>
    <s v="."/>
    <n v="1"/>
    <n v="9.1"/>
    <n v="12.7"/>
    <n v="2"/>
    <n v="3"/>
    <s v="N"/>
    <s v="N"/>
    <s v="N"/>
    <s v="."/>
    <s v="."/>
    <n v="1"/>
    <n v="14.4"/>
    <n v="16"/>
    <n v="2"/>
    <n v="3"/>
    <s v="N"/>
    <s v="N"/>
    <s v="N"/>
    <s v="."/>
    <s v="."/>
    <n v="1.15E-3"/>
    <n v="1.0368E-2"/>
    <n v="4.403E-2"/>
    <n v="0.11058999999999999"/>
    <n v="109.38500000000001"/>
    <n v="117.315"/>
    <n v="132.82300000000001"/>
    <x v="2"/>
    <x v="0"/>
    <x v="0"/>
    <s v="."/>
    <x v="1"/>
    <x v="2"/>
  </r>
  <r>
    <x v="1"/>
    <n v="13"/>
    <n v="824"/>
    <x v="2"/>
    <x v="50"/>
    <s v="31-413"/>
    <n v="56"/>
    <s v="."/>
    <n v="1"/>
    <n v="2.7"/>
    <n v="4.0999999999999996"/>
    <n v="2"/>
    <n v="3"/>
    <s v="Y"/>
    <s v="N"/>
    <s v="N"/>
    <s v="."/>
    <n v="1"/>
    <n v="4.7"/>
    <n v="6.6"/>
    <n v="2"/>
    <n v="2"/>
    <s v="Y"/>
    <s v="N"/>
    <s v="N"/>
    <s v="."/>
    <s v="."/>
    <n v="1"/>
    <n v="6.8"/>
    <n v="11.3"/>
    <n v="2"/>
    <n v="2"/>
    <s v="Y"/>
    <s v="N"/>
    <s v="N"/>
    <s v="."/>
    <s v="."/>
    <n v="1"/>
    <n v="14.3"/>
    <n v="16.600000000000001"/>
    <n v="2"/>
    <n v="3"/>
    <s v="Y"/>
    <s v="N"/>
    <s v="N"/>
    <s v="."/>
    <s v="."/>
    <n v="1.3619999999999999E-3"/>
    <n v="6.1419999999999999E-3"/>
    <n v="2.605E-2"/>
    <n v="0.11822000000000001"/>
    <n v="102.84"/>
    <n v="114.4"/>
    <n v="127.72799999999999"/>
    <x v="3"/>
    <x v="1"/>
    <x v="1"/>
    <s v="N"/>
    <x v="1"/>
    <x v="2"/>
  </r>
  <r>
    <x v="0"/>
    <n v="20"/>
    <n v="1240"/>
    <x v="2"/>
    <x v="50"/>
    <s v="31-413"/>
    <n v="24"/>
    <s v="."/>
    <n v="1"/>
    <n v="3.2"/>
    <n v="4"/>
    <n v="2"/>
    <n v="1"/>
    <s v="Y"/>
    <s v="Y"/>
    <s v="N"/>
    <s v="."/>
    <n v="1"/>
    <n v="5"/>
    <n v="7.3"/>
    <n v="2"/>
    <n v="2"/>
    <s v="N"/>
    <s v="N"/>
    <s v="N"/>
    <s v="."/>
    <s v="."/>
    <n v="1"/>
    <n v="9.3000000000000007"/>
    <n v="11.6"/>
    <n v="2"/>
    <n v="3"/>
    <s v="N"/>
    <s v="N"/>
    <s v="N"/>
    <s v="."/>
    <s v="."/>
    <n v="1"/>
    <n v="15"/>
    <n v="12.5"/>
    <n v="2"/>
    <n v="2"/>
    <s v="N"/>
    <s v="N"/>
    <s v="N"/>
    <s v="."/>
    <s v="."/>
    <n v="1.536E-3"/>
    <n v="7.9930000000000001E-3"/>
    <n v="3.7539999999999997E-2"/>
    <n v="7.0309999999999997E-2"/>
    <n v="111.777"/>
    <n v="108.64400000000001"/>
    <n v="122.56"/>
    <x v="2"/>
    <x v="0"/>
    <x v="0"/>
    <s v="."/>
    <x v="2"/>
    <x v="2"/>
  </r>
  <r>
    <x v="1"/>
    <n v="3"/>
    <n v="152"/>
    <x v="2"/>
    <x v="50"/>
    <s v="31-413"/>
    <n v="24"/>
    <s v="."/>
    <n v="1"/>
    <n v="3.3"/>
    <n v="5"/>
    <n v="2"/>
    <n v="2"/>
    <s v="N"/>
    <s v="N"/>
    <s v="N"/>
    <s v="."/>
    <n v="1"/>
    <n v="4.2"/>
    <n v="7.3"/>
    <n v="2"/>
    <n v="3"/>
    <s v="N"/>
    <s v="N"/>
    <s v="N"/>
    <s v="."/>
    <s v="."/>
    <n v="1"/>
    <n v="8.1999999999999993"/>
    <n v="10.7"/>
    <n v="2"/>
    <n v="2"/>
    <s v="N"/>
    <s v="N"/>
    <s v="N"/>
    <s v="."/>
    <s v="."/>
    <n v="1"/>
    <n v="14.2"/>
    <n v="15"/>
    <n v="2"/>
    <n v="3"/>
    <s v="N"/>
    <s v="N"/>
    <s v="N"/>
    <s v="."/>
    <s v="."/>
    <n v="2.4750000000000002E-3"/>
    <n v="6.7149999999999996E-3"/>
    <n v="2.8160000000000001E-2"/>
    <n v="9.5850000000000005E-2"/>
    <n v="95.566000000000003"/>
    <n v="111.512"/>
    <n v="107.693"/>
    <x v="2"/>
    <x v="0"/>
    <x v="0"/>
    <s v="."/>
    <x v="2"/>
    <x v="2"/>
  </r>
  <r>
    <x v="1"/>
    <n v="19"/>
    <n v="1159"/>
    <x v="2"/>
    <x v="50"/>
    <s v="31-413"/>
    <n v="7"/>
    <s v="."/>
    <n v="1"/>
    <n v="3.5"/>
    <n v="5.0999999999999996"/>
    <n v="1"/>
    <n v="2"/>
    <s v="Y"/>
    <s v="N"/>
    <s v="N"/>
    <s v="."/>
    <n v="1"/>
    <n v="5.9"/>
    <n v="7.3"/>
    <n v="1"/>
    <n v="1"/>
    <s v="Y"/>
    <s v="N"/>
    <s v="Y"/>
    <s v="TERM"/>
    <s v="."/>
    <n v="1"/>
    <n v="9.6999999999999993"/>
    <n v="12.2"/>
    <n v="1"/>
    <n v="3"/>
    <s v="Y"/>
    <s v="N"/>
    <s v="Y"/>
    <s v="TERM"/>
    <s v="."/>
    <n v="1"/>
    <n v="14.1"/>
    <n v="13.5"/>
    <n v="3"/>
    <n v="3"/>
    <s v="Y"/>
    <s v="N"/>
    <s v="Y"/>
    <s v="."/>
    <s v="."/>
    <n v="2.7309999999999999E-3"/>
    <n v="9.4319999999999994E-3"/>
    <n v="4.3310000000000001E-2"/>
    <n v="7.7090000000000006E-2"/>
    <n v="102.60299999999999"/>
    <n v="103.28"/>
    <n v="98.891000000000005"/>
    <x v="3"/>
    <x v="1"/>
    <x v="1"/>
    <s v="N"/>
    <x v="3"/>
    <x v="2"/>
  </r>
  <r>
    <x v="1"/>
    <n v="12"/>
    <n v="736"/>
    <x v="2"/>
    <x v="50"/>
    <s v="31-413"/>
    <n v="32"/>
    <s v="."/>
    <n v="1"/>
    <n v="3.3"/>
    <n v="5.9"/>
    <n v="2"/>
    <n v="1"/>
    <s v="N"/>
    <s v="N"/>
    <s v="N"/>
    <s v="."/>
    <n v="1"/>
    <n v="6.2"/>
    <n v="8"/>
    <n v="1"/>
    <n v="1"/>
    <s v="Y"/>
    <s v="N"/>
    <s v="N"/>
    <s v="."/>
    <s v="."/>
    <n v="1"/>
    <n v="9.8000000000000007"/>
    <n v="12.8"/>
    <n v="1"/>
    <n v="1"/>
    <s v="Y"/>
    <s v="N"/>
    <s v="N"/>
    <s v="."/>
    <s v="."/>
    <n v="1"/>
    <n v="15.6"/>
    <n v="14.8"/>
    <n v="2"/>
    <n v="2"/>
    <s v="Y"/>
    <s v="N"/>
    <s v="N"/>
    <s v="."/>
    <s v="."/>
    <n v="3.4459999999999998E-3"/>
    <n v="1.1904E-2"/>
    <n v="4.8169999999999998E-2"/>
    <n v="0.10251"/>
    <n v="102.453"/>
    <n v="98.811999999999998"/>
    <n v="92.552000000000007"/>
    <x v="3"/>
    <x v="1"/>
    <x v="1"/>
    <s v="N"/>
    <x v="4"/>
    <x v="2"/>
  </r>
  <r>
    <x v="0"/>
    <n v="6"/>
    <n v="347"/>
    <x v="2"/>
    <x v="50"/>
    <s v="31-413"/>
    <n v="27"/>
    <s v="."/>
    <n v="1"/>
    <n v="3.7"/>
    <n v="5.4"/>
    <n v="2"/>
    <n v="2"/>
    <s v="Y"/>
    <s v="N"/>
    <s v="N"/>
    <s v="."/>
    <n v="1"/>
    <n v="5.0999999999999996"/>
    <n v="7.3"/>
    <n v="1"/>
    <n v="1"/>
    <s v="Y"/>
    <s v="N"/>
    <s v="N"/>
    <s v="."/>
    <s v="."/>
    <n v="1"/>
    <n v="8.3000000000000007"/>
    <n v="11.1"/>
    <n v="1"/>
    <n v="3"/>
    <s v="Y"/>
    <s v="N"/>
    <s v="N"/>
    <s v="."/>
    <s v="."/>
    <n v="1"/>
    <n v="13.4"/>
    <n v="13.3"/>
    <n v="3"/>
    <n v="3"/>
    <s v="Y"/>
    <s v="N"/>
    <s v="N"/>
    <s v="."/>
    <s v="."/>
    <n v="3.2369999999999999E-3"/>
    <n v="8.1530000000000005E-3"/>
    <n v="3.0679999999999999E-2"/>
    <n v="7.1110000000000007E-2"/>
    <n v="103.312"/>
    <n v="96.147000000000006"/>
    <n v="89.888000000000005"/>
    <x v="3"/>
    <x v="1"/>
    <x v="1"/>
    <s v="N"/>
    <x v="4"/>
    <x v="2"/>
  </r>
  <r>
    <x v="0"/>
    <n v="1"/>
    <n v="28"/>
    <x v="2"/>
    <x v="50"/>
    <s v="31-413"/>
    <n v="28"/>
    <s v="."/>
    <n v="1"/>
    <n v="2.6"/>
    <n v="3.5"/>
    <n v="3"/>
    <n v="3"/>
    <s v="N"/>
    <s v="N"/>
    <s v="N"/>
    <s v="."/>
    <n v="1"/>
    <n v="4.4000000000000004"/>
    <n v="4.9000000000000004"/>
    <n v="2"/>
    <n v="2"/>
    <s v="N"/>
    <s v="N"/>
    <s v="N"/>
    <s v="."/>
    <s v="."/>
    <n v="1"/>
    <n v="9.6"/>
    <n v="10.8"/>
    <n v="3"/>
    <n v="2"/>
    <s v="N"/>
    <s v="N"/>
    <s v="N"/>
    <s v="."/>
    <s v="."/>
    <n v="1"/>
    <n v="14.7"/>
    <n v="13.1"/>
    <n v="2"/>
    <n v="2"/>
    <s v="N"/>
    <s v="N"/>
    <s v="N"/>
    <s v="."/>
    <s v="."/>
    <n v="9.5500000000000001E-4"/>
    <n v="3.1689999999999999E-3"/>
    <n v="3.3590000000000002E-2"/>
    <n v="7.5679999999999997E-2"/>
    <n v="103.127"/>
    <n v="95.606999999999999"/>
    <n v="83.257999999999996"/>
    <x v="2"/>
    <x v="0"/>
    <x v="0"/>
    <s v="."/>
    <x v="4"/>
    <x v="2"/>
  </r>
  <r>
    <x v="0"/>
    <n v="15"/>
    <n v="939"/>
    <x v="2"/>
    <x v="50"/>
    <s v="31-413"/>
    <n v="43"/>
    <s v="."/>
    <n v="1"/>
    <n v="2.6"/>
    <n v="2.2999999999999998"/>
    <n v="1"/>
    <n v="3"/>
    <s v="N"/>
    <s v="N"/>
    <s v="N"/>
    <s v="."/>
    <n v="1"/>
    <n v="4.3"/>
    <n v="5.2"/>
    <n v="1"/>
    <n v="3"/>
    <s v="N"/>
    <s v="N"/>
    <s v="N"/>
    <s v="."/>
    <s v="."/>
    <n v="1"/>
    <n v="7.2"/>
    <n v="9.4"/>
    <n v="1"/>
    <n v="1"/>
    <s v="N"/>
    <s v="N"/>
    <s v="N"/>
    <s v="."/>
    <s v="."/>
    <n v="1"/>
    <n v="14.2"/>
    <n v="15.6"/>
    <n v="2"/>
    <n v="2"/>
    <s v="N"/>
    <s v="N"/>
    <s v="N"/>
    <s v="."/>
    <s v="."/>
    <n v="4.1300000000000001E-4"/>
    <n v="3.4880000000000002E-3"/>
    <n v="1.9089999999999999E-2"/>
    <n v="0.10367"/>
    <n v="94.564999999999998"/>
    <n v="98.082999999999998"/>
    <n v="82.268000000000001"/>
    <x v="1"/>
    <x v="1"/>
    <x v="0"/>
    <s v="N"/>
    <x v="4"/>
    <x v="2"/>
  </r>
  <r>
    <x v="1"/>
    <n v="14"/>
    <n v="885"/>
    <x v="2"/>
    <x v="50"/>
    <s v="31-413"/>
    <n v="53"/>
    <s v="."/>
    <n v="1"/>
    <n v="3.1"/>
    <n v="3.4"/>
    <n v="1"/>
    <n v="1"/>
    <s v="Y"/>
    <s v="Y"/>
    <s v="N"/>
    <s v="."/>
    <n v="1"/>
    <n v="4.8"/>
    <n v="6.8"/>
    <n v="1"/>
    <n v="1"/>
    <s v="Y"/>
    <s v="N"/>
    <s v="N"/>
    <s v="."/>
    <s v="."/>
    <n v="1"/>
    <n v="7"/>
    <n v="11.1"/>
    <n v="1"/>
    <n v="1"/>
    <s v="Y"/>
    <s v="N"/>
    <s v="N"/>
    <s v="."/>
    <s v="."/>
    <n v="1"/>
    <n v="11.9"/>
    <n v="13.1"/>
    <n v="2"/>
    <n v="2"/>
    <s v="Y"/>
    <s v="N"/>
    <s v="N"/>
    <s v="."/>
    <s v="."/>
    <n v="1.075E-3"/>
    <n v="6.659E-3"/>
    <n v="2.5870000000000001E-2"/>
    <n v="6.1260000000000002E-2"/>
    <n v="87.885000000000005"/>
    <n v="98.438999999999993"/>
    <n v="78.144000000000005"/>
    <x v="3"/>
    <x v="1"/>
    <x v="1"/>
    <s v="N"/>
    <x v="5"/>
    <x v="2"/>
  </r>
  <r>
    <x v="1"/>
    <n v="3"/>
    <n v="181"/>
    <x v="2"/>
    <x v="50"/>
    <s v="31-413"/>
    <n v="53"/>
    <s v="."/>
    <n v="1"/>
    <n v="2.5"/>
    <n v="4.0999999999999996"/>
    <n v="2"/>
    <n v="2"/>
    <s v="Y"/>
    <s v="N"/>
    <s v="N"/>
    <s v="."/>
    <n v="1"/>
    <n v="4"/>
    <n v="6.5"/>
    <n v="1"/>
    <n v="1"/>
    <s v="Y"/>
    <s v="N"/>
    <s v="N"/>
    <s v="."/>
    <s v="."/>
    <n v="1"/>
    <n v="8.3000000000000007"/>
    <n v="9.6999999999999993"/>
    <n v="1"/>
    <n v="1"/>
    <s v="Y"/>
    <s v="N"/>
    <s v="N"/>
    <s v="."/>
    <s v="."/>
    <n v="1"/>
    <n v="12.9"/>
    <n v="12"/>
    <n v="1"/>
    <n v="2"/>
    <s v="Y"/>
    <s v="N"/>
    <s v="N"/>
    <s v="."/>
    <s v="."/>
    <n v="1.261E-3"/>
    <n v="5.0699999999999999E-3"/>
    <n v="2.3429999999999999E-2"/>
    <n v="5.5730000000000002E-2"/>
    <n v="93.578000000000003"/>
    <n v="90.17"/>
    <n v="68.846999999999994"/>
    <x v="6"/>
    <x v="1"/>
    <x v="1"/>
    <s v="N"/>
    <x v="5"/>
    <x v="2"/>
  </r>
  <r>
    <x v="0"/>
    <n v="18"/>
    <n v="1102"/>
    <x v="2"/>
    <x v="50"/>
    <s v="31-413"/>
    <n v="14"/>
    <s v="."/>
    <n v="1"/>
    <n v="2.1"/>
    <n v="1.2"/>
    <n v="3"/>
    <n v="3"/>
    <s v="N"/>
    <s v="N"/>
    <s v="N"/>
    <s v="."/>
    <n v="1"/>
    <n v="5.2"/>
    <n v="5.5"/>
    <n v="2"/>
    <n v="2"/>
    <s v="N"/>
    <s v="N"/>
    <s v="N"/>
    <s v="."/>
    <s v="."/>
    <n v="1"/>
    <n v="9.8000000000000007"/>
    <n v="12.5"/>
    <n v="2"/>
    <n v="3"/>
    <s v="N"/>
    <s v="N"/>
    <s v="N"/>
    <s v="."/>
    <s v="."/>
    <n v="1"/>
    <n v="14.6"/>
    <n v="11.6"/>
    <n v="3"/>
    <n v="3"/>
    <s v="N"/>
    <s v="N"/>
    <s v="N"/>
    <s v="."/>
    <s v="."/>
    <n v="9.1000000000000003E-5"/>
    <n v="4.7190000000000001E-3"/>
    <n v="4.5940000000000002E-2"/>
    <n v="5.8939999999999999E-2"/>
    <n v="102.923"/>
    <n v="84.972999999999999"/>
    <n v="66.221999999999994"/>
    <x v="2"/>
    <x v="0"/>
    <x v="0"/>
    <s v="."/>
    <x v="6"/>
    <x v="2"/>
  </r>
  <r>
    <x v="1"/>
    <n v="11"/>
    <n v="659"/>
    <x v="2"/>
    <x v="50"/>
    <s v="31-413"/>
    <n v="19"/>
    <s v="."/>
    <n v="1"/>
    <n v="2.8"/>
    <n v="3.1"/>
    <n v="2"/>
    <n v="3"/>
    <s v="N"/>
    <s v="N"/>
    <s v="N"/>
    <s v="."/>
    <n v="1"/>
    <n v="4.5999999999999996"/>
    <n v="5.5"/>
    <n v="3"/>
    <n v="2"/>
    <s v="N"/>
    <s v="N"/>
    <s v="N"/>
    <s v="."/>
    <s v="."/>
    <n v="1"/>
    <n v="6.9"/>
    <n v="8.6"/>
    <n v="3"/>
    <n v="2"/>
    <s v="N"/>
    <s v="N"/>
    <s v="N"/>
    <s v="."/>
    <s v="."/>
    <n v="1"/>
    <n v="13.5"/>
    <n v="11.6"/>
    <n v="2"/>
    <n v="3"/>
    <s v="N"/>
    <s v="N"/>
    <s v="N"/>
    <s v="."/>
    <s v="."/>
    <n v="8.0699999999999999E-4"/>
    <n v="4.1739999999999998E-3"/>
    <n v="1.5310000000000001E-2"/>
    <n v="5.45E-2"/>
    <n v="95.22"/>
    <n v="86.927000000000007"/>
    <n v="63.762"/>
    <x v="2"/>
    <x v="0"/>
    <x v="0"/>
    <s v="."/>
    <x v="6"/>
    <x v="2"/>
  </r>
  <r>
    <x v="0"/>
    <n v="2"/>
    <n v="97"/>
    <x v="2"/>
    <x v="50"/>
    <s v="31-413"/>
    <n v="33"/>
    <s v="."/>
    <n v="1"/>
    <n v="4.0999999999999996"/>
    <n v="8.4"/>
    <n v="3"/>
    <n v="1"/>
    <s v="N"/>
    <s v="N"/>
    <s v="N"/>
    <s v="."/>
    <n v="1"/>
    <n v="6.3"/>
    <n v="9.5"/>
    <n v="3"/>
    <n v="2"/>
    <s v="N"/>
    <s v="N"/>
    <s v="N"/>
    <s v="."/>
    <s v="."/>
    <n v="1"/>
    <n v="9.8000000000000007"/>
    <n v="11.9"/>
    <n v="2"/>
    <n v="3"/>
    <s v="N"/>
    <s v="N"/>
    <s v="N"/>
    <s v="."/>
    <s v="."/>
    <n v="1"/>
    <n v="15.5"/>
    <n v="12.8"/>
    <n v="2"/>
    <n v="2"/>
    <s v="N"/>
    <s v="N"/>
    <s v="N"/>
    <s v="."/>
    <s v="."/>
    <n v="8.6789999999999992E-3"/>
    <n v="1.7056999999999999E-2"/>
    <n v="4.163E-2"/>
    <n v="7.6189999999999994E-2"/>
    <n v="99.593999999999994"/>
    <n v="83.762"/>
    <n v="62.595999999999997"/>
    <x v="2"/>
    <x v="0"/>
    <x v="0"/>
    <s v="."/>
    <x v="6"/>
    <x v="2"/>
  </r>
  <r>
    <x v="1"/>
    <n v="5"/>
    <n v="278"/>
    <x v="2"/>
    <x v="50"/>
    <s v="31-413"/>
    <n v="22"/>
    <s v="."/>
    <n v="1"/>
    <n v="1.8"/>
    <n v="1"/>
    <n v="2"/>
    <n v="3"/>
    <s v="N"/>
    <s v="N"/>
    <s v="N"/>
    <s v="."/>
    <n v="1"/>
    <n v="3.8"/>
    <n v="3.6"/>
    <n v="3"/>
    <n v="3"/>
    <s v="N"/>
    <s v="N"/>
    <s v="N"/>
    <s v="."/>
    <s v="."/>
    <n v="1"/>
    <n v="7.5"/>
    <n v="8.1"/>
    <n v="2"/>
    <n v="3"/>
    <s v="N"/>
    <s v="N"/>
    <s v="N"/>
    <s v="."/>
    <s v="."/>
    <n v="1"/>
    <n v="15.1"/>
    <n v="11.3"/>
    <n v="2"/>
    <n v="3"/>
    <s v="N"/>
    <s v="N"/>
    <s v="N"/>
    <s v="."/>
    <s v="."/>
    <n v="5.3999999999999998E-5"/>
    <n v="1.477E-3"/>
    <n v="1.4760000000000001E-2"/>
    <n v="5.7840000000000003E-2"/>
    <n v="107.009"/>
    <n v="81.177000000000007"/>
    <n v="61.402000000000001"/>
    <x v="2"/>
    <x v="0"/>
    <x v="0"/>
    <s v="."/>
    <x v="6"/>
    <x v="2"/>
  </r>
  <r>
    <x v="1"/>
    <n v="9"/>
    <n v="526"/>
    <x v="2"/>
    <x v="50"/>
    <s v="31-413"/>
    <n v="14"/>
    <s v="."/>
    <n v="1"/>
    <n v="2.8"/>
    <n v="5.2"/>
    <n v="3"/>
    <n v="2"/>
    <s v="N"/>
    <s v="N"/>
    <s v="N"/>
    <s v="."/>
    <n v="1"/>
    <n v="4.5999999999999996"/>
    <n v="6.7"/>
    <n v="2"/>
    <n v="3"/>
    <s v="N"/>
    <s v="N"/>
    <s v="N"/>
    <s v="."/>
    <s v="."/>
    <n v="1"/>
    <n v="9.1999999999999993"/>
    <n v="9.8000000000000007"/>
    <n v="2"/>
    <n v="2"/>
    <s v="N"/>
    <s v="N"/>
    <s v="N"/>
    <s v="."/>
    <s v="."/>
    <n v="1"/>
    <n v="15.6"/>
    <n v="11.2"/>
    <n v="2"/>
    <n v="3"/>
    <s v="N"/>
    <s v="N"/>
    <s v="N"/>
    <s v="."/>
    <s v="."/>
    <n v="2.271E-3"/>
    <n v="6.195E-3"/>
    <n v="2.6509999999999999E-2"/>
    <n v="5.8709999999999998E-2"/>
    <n v="102.03700000000001"/>
    <n v="76.605000000000004"/>
    <n v="53.372999999999998"/>
    <x v="2"/>
    <x v="0"/>
    <x v="0"/>
    <s v="."/>
    <x v="6"/>
    <x v="2"/>
  </r>
  <r>
    <x v="0"/>
    <n v="1"/>
    <n v="53"/>
    <x v="2"/>
    <x v="50"/>
    <s v="31-413"/>
    <n v="53"/>
    <s v="."/>
    <n v="1"/>
    <n v="1.7"/>
    <n v="1.1000000000000001"/>
    <n v="3"/>
    <n v="3"/>
    <s v="N"/>
    <s v="N"/>
    <s v="N"/>
    <s v="."/>
    <n v="1"/>
    <n v="4.5999999999999996"/>
    <n v="4.5"/>
    <n v="3"/>
    <n v="3"/>
    <s v="N"/>
    <s v="N"/>
    <s v="N"/>
    <s v="."/>
    <s v="."/>
    <n v="1"/>
    <n v="8.3000000000000007"/>
    <n v="8.6"/>
    <n v="3"/>
    <n v="3"/>
    <s v="N"/>
    <s v="N"/>
    <s v="N"/>
    <s v="."/>
    <s v="."/>
    <n v="1"/>
    <n v="13.2"/>
    <n v="10.6"/>
    <n v="3"/>
    <n v="3"/>
    <s v="N"/>
    <s v="N"/>
    <s v="N"/>
    <s v="."/>
    <s v="."/>
    <n v="6.2000000000000003E-5"/>
    <n v="2.794E-3"/>
    <n v="1.8419999999999999E-2"/>
    <n v="4.4490000000000002E-2"/>
    <n v="94.113"/>
    <n v="76.930000000000007"/>
    <n v="45.7"/>
    <x v="2"/>
    <x v="0"/>
    <x v="0"/>
    <s v="."/>
    <x v="7"/>
    <x v="2"/>
  </r>
  <r>
    <x v="0"/>
    <n v="4"/>
    <n v="193"/>
    <x v="2"/>
    <x v="50"/>
    <s v="31-413"/>
    <n v="1"/>
    <s v="."/>
    <n v="1"/>
    <n v="2.7"/>
    <n v="4.3"/>
    <n v="2"/>
    <n v="3"/>
    <s v="N"/>
    <s v="N"/>
    <s v="N"/>
    <s v="."/>
    <n v="1"/>
    <n v="3.8"/>
    <n v="4.9000000000000004"/>
    <n v="3"/>
    <n v="3"/>
    <s v="N"/>
    <s v="N"/>
    <s v="N"/>
    <s v="."/>
    <s v="."/>
    <n v="1"/>
    <n v="8.5"/>
    <n v="9.1999999999999993"/>
    <n v="2"/>
    <n v="3"/>
    <s v="N"/>
    <s v="N"/>
    <s v="N"/>
    <s v="."/>
    <s v="."/>
    <n v="1"/>
    <n v="13.2"/>
    <n v="10.5"/>
    <n v="2"/>
    <n v="2"/>
    <s v="N"/>
    <s v="N"/>
    <s v="N"/>
    <s v="."/>
    <s v="."/>
    <n v="1.498E-3"/>
    <n v="2.7369999999999998E-3"/>
    <n v="2.1579999999999998E-2"/>
    <n v="4.3659999999999997E-2"/>
    <n v="88.41"/>
    <n v="76.510000000000005"/>
    <n v="42.256"/>
    <x v="2"/>
    <x v="0"/>
    <x v="0"/>
    <s v="."/>
    <x v="7"/>
    <x v="2"/>
  </r>
  <r>
    <x v="1"/>
    <n v="15"/>
    <n v="908"/>
    <x v="2"/>
    <x v="50"/>
    <s v="31-413"/>
    <n v="12"/>
    <s v="."/>
    <n v="1"/>
    <n v="3.1"/>
    <n v="2.7"/>
    <n v="1"/>
    <n v="1"/>
    <s v="N"/>
    <s v="N"/>
    <s v="N"/>
    <s v="."/>
    <n v="1"/>
    <n v="4.8"/>
    <n v="4.7"/>
    <n v="1"/>
    <n v="1"/>
    <s v="Y"/>
    <s v="N"/>
    <s v="N"/>
    <s v="."/>
    <s v="."/>
    <n v="1"/>
    <n v="7.3"/>
    <n v="8.5"/>
    <n v="1"/>
    <n v="1"/>
    <s v="Y"/>
    <s v="N"/>
    <s v="N"/>
    <s v="."/>
    <s v="."/>
    <n v="1"/>
    <n v="11.7"/>
    <n v="9.6"/>
    <n v="2"/>
    <n v="2"/>
    <s v="Y"/>
    <s v="N"/>
    <s v="N"/>
    <s v="."/>
    <s v="."/>
    <n v="6.78E-4"/>
    <n v="3.1809999999999998E-3"/>
    <n v="1.5820000000000001E-2"/>
    <n v="3.2349999999999997E-2"/>
    <n v="88.135000000000005"/>
    <n v="67.477999999999994"/>
    <n v="34.871000000000002"/>
    <x v="3"/>
    <x v="1"/>
    <x v="1"/>
    <s v="N"/>
    <x v="7"/>
    <x v="2"/>
  </r>
  <r>
    <x v="1"/>
    <n v="16"/>
    <n v="994"/>
    <x v="2"/>
    <x v="51"/>
    <s v="31-414"/>
    <n v="34"/>
    <s v="."/>
    <n v="1"/>
    <n v="3.6"/>
    <n v="6.7"/>
    <n v="3"/>
    <n v="2"/>
    <s v="N"/>
    <s v="N"/>
    <s v="N"/>
    <s v="."/>
    <n v="1"/>
    <n v="5.4"/>
    <n v="7.6"/>
    <n v="3"/>
    <n v="2"/>
    <s v="N"/>
    <s v="N"/>
    <s v="N"/>
    <s v="."/>
    <s v="."/>
    <n v="1"/>
    <n v="8.6999999999999993"/>
    <n v="14.7"/>
    <n v="2"/>
    <n v="2"/>
    <s v="N"/>
    <s v="N"/>
    <s v="N"/>
    <s v="."/>
    <s v="."/>
    <n v="1"/>
    <n v="16.3"/>
    <n v="22.6"/>
    <n v="2"/>
    <n v="2"/>
    <s v="N"/>
    <s v="N"/>
    <s v="N"/>
    <s v="."/>
    <s v="."/>
    <n v="4.8479999999999999E-3"/>
    <n v="9.3570000000000007E-3"/>
    <n v="5.6399999999999999E-2"/>
    <n v="0.24976000000000001"/>
    <n v="107.098"/>
    <n v="146.03800000000001"/>
    <n v="222.249"/>
    <x v="2"/>
    <x v="0"/>
    <x v="0"/>
    <s v="."/>
    <x v="0"/>
    <x v="0"/>
  </r>
  <r>
    <x v="0"/>
    <n v="10"/>
    <n v="589"/>
    <x v="2"/>
    <x v="51"/>
    <s v="31-414"/>
    <n v="13"/>
    <s v="."/>
    <n v="1"/>
    <n v="3.6"/>
    <n v="5.2"/>
    <n v="2"/>
    <n v="3"/>
    <s v="Y"/>
    <s v="N"/>
    <s v="N"/>
    <s v="."/>
    <n v="1"/>
    <n v="6"/>
    <n v="8.6"/>
    <n v="2"/>
    <n v="2"/>
    <s v="N"/>
    <s v="N"/>
    <s v="Y"/>
    <s v="."/>
    <s v="."/>
    <n v="1"/>
    <n v="9"/>
    <n v="14"/>
    <n v="2"/>
    <n v="1"/>
    <s v="N"/>
    <s v="N"/>
    <s v="Y"/>
    <s v="."/>
    <s v="."/>
    <n v="1"/>
    <n v="13.6"/>
    <n v="16.399999999999999"/>
    <n v="2"/>
    <n v="2"/>
    <s v="N"/>
    <s v="N"/>
    <s v="Y"/>
    <s v="."/>
    <s v="."/>
    <n v="2.9199999999999999E-3"/>
    <n v="1.3313E-2"/>
    <n v="5.2920000000000002E-2"/>
    <n v="0.10974"/>
    <n v="111.434"/>
    <n v="139.84700000000001"/>
    <n v="203.04599999999999"/>
    <x v="5"/>
    <x v="0"/>
    <x v="0"/>
    <s v="."/>
    <x v="0"/>
    <x v="0"/>
  </r>
  <r>
    <x v="0"/>
    <n v="8"/>
    <n v="490"/>
    <x v="2"/>
    <x v="51"/>
    <s v="31-414"/>
    <n v="42"/>
    <s v="."/>
    <n v="1"/>
    <n v="3.8"/>
    <n v="7"/>
    <n v="2"/>
    <n v="1"/>
    <s v="N"/>
    <s v="N"/>
    <s v="N"/>
    <s v="."/>
    <n v="1"/>
    <n v="6.3"/>
    <n v="9.3000000000000007"/>
    <n v="2"/>
    <n v="2"/>
    <s v="N"/>
    <s v="N"/>
    <s v="N"/>
    <s v="."/>
    <s v="."/>
    <n v="1"/>
    <n v="10.6"/>
    <n v="13.7"/>
    <n v="1"/>
    <n v="1"/>
    <s v="N"/>
    <s v="N"/>
    <s v="N"/>
    <s v="."/>
    <s v="."/>
    <n v="1"/>
    <n v="17.5"/>
    <n v="17.600000000000001"/>
    <n v="2"/>
    <n v="2"/>
    <s v="N"/>
    <s v="N"/>
    <s v="N"/>
    <s v="."/>
    <s v="."/>
    <n v="5.5859999999999998E-3"/>
    <n v="1.6347E-2"/>
    <n v="5.969E-2"/>
    <n v="0.16261999999999999"/>
    <n v="126.771"/>
    <n v="128.892"/>
    <n v="199.71600000000001"/>
    <x v="1"/>
    <x v="1"/>
    <x v="0"/>
    <s v="N"/>
    <x v="0"/>
    <x v="1"/>
  </r>
  <r>
    <x v="0"/>
    <n v="13"/>
    <n v="789"/>
    <x v="2"/>
    <x v="51"/>
    <s v="31-414"/>
    <n v="21"/>
    <s v="."/>
    <n v="1"/>
    <n v="3.5"/>
    <n v="5.3"/>
    <n v="3"/>
    <n v="1"/>
    <s v="N"/>
    <s v="N"/>
    <s v="N"/>
    <s v="."/>
    <n v="1"/>
    <n v="5.8"/>
    <n v="11.1"/>
    <n v="3"/>
    <n v="1"/>
    <s v="N"/>
    <s v="N"/>
    <s v="N"/>
    <s v="."/>
    <s v="."/>
    <n v="1"/>
    <n v="10.1"/>
    <n v="17.7"/>
    <n v="2"/>
    <n v="1"/>
    <s v="N"/>
    <s v="N"/>
    <s v="N"/>
    <s v="."/>
    <s v="."/>
    <n v="1"/>
    <n v="13.1"/>
    <n v="20.5"/>
    <n v="2"/>
    <n v="2"/>
    <s v="N"/>
    <s v="N"/>
    <s v="N"/>
    <s v="."/>
    <s v="."/>
    <n v="2.9489999999999998E-3"/>
    <n v="2.1439E-2"/>
    <n v="9.493E-2"/>
    <n v="0.16516"/>
    <n v="92.832999999999998"/>
    <n v="138.845"/>
    <n v="182.529"/>
    <x v="5"/>
    <x v="0"/>
    <x v="0"/>
    <s v="."/>
    <x v="0"/>
    <x v="0"/>
  </r>
  <r>
    <x v="0"/>
    <n v="11"/>
    <n v="704"/>
    <x v="2"/>
    <x v="51"/>
    <s v="31-414"/>
    <n v="64"/>
    <s v="."/>
    <n v="1"/>
    <n v="3.8"/>
    <n v="6.1"/>
    <n v="3"/>
    <n v="2"/>
    <s v="N"/>
    <s v="N"/>
    <s v="N"/>
    <s v="."/>
    <n v="1"/>
    <n v="6.5"/>
    <n v="7.9"/>
    <n v="3"/>
    <n v="2"/>
    <s v="N"/>
    <s v="N"/>
    <s v="N"/>
    <s v="."/>
    <s v="."/>
    <n v="1"/>
    <n v="10.3"/>
    <n v="13.9"/>
    <n v="3"/>
    <n v="2"/>
    <s v="N"/>
    <s v="N"/>
    <s v="N"/>
    <s v="."/>
    <s v="."/>
    <n v="1"/>
    <n v="16.2"/>
    <n v="17.100000000000001"/>
    <n v="2"/>
    <n v="2"/>
    <s v="N"/>
    <s v="N"/>
    <s v="N"/>
    <s v="."/>
    <s v="."/>
    <n v="4.2420000000000001E-3"/>
    <n v="1.217E-2"/>
    <n v="5.9700000000000003E-2"/>
    <n v="0.14210999999999999"/>
    <n v="111.541"/>
    <n v="125.408"/>
    <n v="161.49600000000001"/>
    <x v="2"/>
    <x v="0"/>
    <x v="0"/>
    <s v="."/>
    <x v="9"/>
    <x v="0"/>
  </r>
  <r>
    <x v="0"/>
    <n v="14"/>
    <n v="848"/>
    <x v="2"/>
    <x v="51"/>
    <s v="31-414"/>
    <n v="16"/>
    <s v="."/>
    <n v="1"/>
    <n v="3.4"/>
    <n v="4.3"/>
    <n v="1"/>
    <n v="2"/>
    <s v="Y"/>
    <s v="N"/>
    <s v="N"/>
    <s v="."/>
    <n v="1"/>
    <n v="5.7"/>
    <n v="7.2"/>
    <n v="1"/>
    <n v="1"/>
    <s v="Y"/>
    <s v="N"/>
    <s v="N"/>
    <s v="."/>
    <s v="."/>
    <n v="1"/>
    <n v="8.6"/>
    <n v="13.1"/>
    <n v="1"/>
    <n v="1"/>
    <s v="Y"/>
    <s v="N"/>
    <s v="N"/>
    <s v="."/>
    <s v="."/>
    <n v="1"/>
    <n v="14"/>
    <n v="15"/>
    <n v="2"/>
    <n v="2"/>
    <s v="Y"/>
    <s v="N"/>
    <s v="N"/>
    <s v="."/>
    <s v="."/>
    <n v="1.8860000000000001E-3"/>
    <n v="8.8649999999999996E-3"/>
    <n v="4.428E-2"/>
    <n v="9.4500000000000001E-2"/>
    <n v="111.336"/>
    <n v="120.26900000000001"/>
    <n v="151.971"/>
    <x v="3"/>
    <x v="1"/>
    <x v="1"/>
    <s v="N"/>
    <x v="9"/>
    <x v="2"/>
  </r>
  <r>
    <x v="1"/>
    <n v="20"/>
    <n v="1266"/>
    <x v="2"/>
    <x v="51"/>
    <s v="31-414"/>
    <n v="50"/>
    <s v="."/>
    <n v="1"/>
    <n v="3.6"/>
    <n v="6.8"/>
    <n v="2"/>
    <n v="2"/>
    <s v="Y"/>
    <s v="Y"/>
    <s v="N"/>
    <s v="."/>
    <n v="1"/>
    <n v="4.5"/>
    <n v="8"/>
    <n v="2"/>
    <n v="1"/>
    <s v="Y"/>
    <s v="N"/>
    <s v="N"/>
    <s v="."/>
    <s v="."/>
    <n v="1"/>
    <n v="8"/>
    <n v="11.6"/>
    <n v="1"/>
    <n v="1"/>
    <s v="Y"/>
    <s v="N"/>
    <s v="N"/>
    <s v="."/>
    <s v="."/>
    <n v="1"/>
    <n v="14.1"/>
    <n v="14.8"/>
    <n v="1"/>
    <n v="2"/>
    <s v="Y"/>
    <s v="N"/>
    <s v="N"/>
    <s v="."/>
    <s v="."/>
    <n v="4.9940000000000002E-3"/>
    <n v="8.6400000000000001E-3"/>
    <n v="3.2289999999999999E-2"/>
    <n v="9.2649999999999996E-2"/>
    <n v="109.764"/>
    <n v="119.883"/>
    <n v="143.75800000000001"/>
    <x v="6"/>
    <x v="1"/>
    <x v="1"/>
    <s v="N"/>
    <x v="9"/>
    <x v="2"/>
  </r>
  <r>
    <x v="1"/>
    <n v="13"/>
    <n v="817"/>
    <x v="2"/>
    <x v="51"/>
    <s v="31-414"/>
    <n v="49"/>
    <s v="."/>
    <n v="1"/>
    <n v="4"/>
    <n v="4.9000000000000004"/>
    <n v="2"/>
    <n v="2"/>
    <s v="Y"/>
    <s v="N"/>
    <s v="N"/>
    <s v="."/>
    <n v="1"/>
    <n v="6"/>
    <n v="8.1"/>
    <n v="1"/>
    <n v="1"/>
    <s v="Y"/>
    <s v="N"/>
    <s v="N"/>
    <s v="."/>
    <s v="."/>
    <n v="1"/>
    <n v="8.6999999999999993"/>
    <n v="12.6"/>
    <n v="1"/>
    <n v="1"/>
    <s v="Y"/>
    <s v="N"/>
    <s v="N"/>
    <s v="."/>
    <s v="."/>
    <n v="1"/>
    <n v="14"/>
    <n v="14.2"/>
    <n v="2"/>
    <n v="2"/>
    <s v="Y"/>
    <s v="N"/>
    <s v="N"/>
    <s v="."/>
    <s v="."/>
    <n v="2.8809999999999999E-3"/>
    <n v="1.1809999999999999E-2"/>
    <n v="4.1439999999999998E-2"/>
    <n v="8.4690000000000001E-2"/>
    <n v="106.655"/>
    <n v="114.149"/>
    <n v="132.84399999999999"/>
    <x v="3"/>
    <x v="1"/>
    <x v="1"/>
    <s v="N"/>
    <x v="1"/>
    <x v="2"/>
  </r>
  <r>
    <x v="1"/>
    <n v="10"/>
    <n v="635"/>
    <x v="2"/>
    <x v="51"/>
    <s v="31-414"/>
    <n v="59"/>
    <s v="."/>
    <n v="1"/>
    <n v="3.8"/>
    <n v="5.7"/>
    <n v="2"/>
    <n v="2"/>
    <s v="N"/>
    <s v="N"/>
    <s v="N"/>
    <s v="."/>
    <n v="1"/>
    <n v="6.8"/>
    <n v="9"/>
    <n v="3"/>
    <n v="2"/>
    <s v="N"/>
    <s v="N"/>
    <s v="N"/>
    <s v="."/>
    <s v="."/>
    <n v="1"/>
    <n v="9.6999999999999993"/>
    <n v="13.6"/>
    <n v="2"/>
    <n v="2"/>
    <s v="N"/>
    <s v="N"/>
    <s v="N"/>
    <s v="."/>
    <s v="."/>
    <n v="1"/>
    <n v="16.5"/>
    <n v="17.3"/>
    <n v="2"/>
    <n v="2"/>
    <s v="N"/>
    <s v="N"/>
    <s v="N"/>
    <s v="."/>
    <s v="."/>
    <n v="3.7039999999999998E-3"/>
    <n v="1.6524E-2"/>
    <n v="5.382E-2"/>
    <n v="0.14815"/>
    <n v="111.63500000000001"/>
    <n v="108.55"/>
    <n v="126.379"/>
    <x v="2"/>
    <x v="0"/>
    <x v="0"/>
    <s v="."/>
    <x v="1"/>
    <x v="2"/>
  </r>
  <r>
    <x v="0"/>
    <n v="1"/>
    <n v="44"/>
    <x v="2"/>
    <x v="51"/>
    <s v="31-414"/>
    <n v="44"/>
    <s v="."/>
    <n v="1"/>
    <n v="2.7"/>
    <n v="2.7"/>
    <n v="3"/>
    <n v="3"/>
    <s v="N"/>
    <s v="N"/>
    <s v="N"/>
    <s v="."/>
    <n v="1"/>
    <n v="5.3"/>
    <n v="7.5"/>
    <n v="3"/>
    <n v="2"/>
    <s v="N"/>
    <s v="N"/>
    <s v="N"/>
    <s v="."/>
    <s v="."/>
    <n v="1"/>
    <n v="9.3000000000000007"/>
    <n v="12.9"/>
    <n v="3"/>
    <n v="2"/>
    <s v="N"/>
    <s v="N"/>
    <s v="N"/>
    <s v="."/>
    <s v="."/>
    <n v="1"/>
    <n v="14.1"/>
    <n v="14.6"/>
    <n v="3"/>
    <n v="2"/>
    <s v="N"/>
    <s v="N"/>
    <s v="N"/>
    <s v="."/>
    <s v="."/>
    <n v="5.9000000000000003E-4"/>
    <n v="8.9440000000000006E-3"/>
    <n v="4.6429999999999999E-2"/>
    <n v="9.017E-2"/>
    <n v="101.935"/>
    <n v="114.01"/>
    <n v="125.974"/>
    <x v="2"/>
    <x v="0"/>
    <x v="0"/>
    <s v="."/>
    <x v="1"/>
    <x v="2"/>
  </r>
  <r>
    <x v="0"/>
    <n v="12"/>
    <n v="740"/>
    <x v="2"/>
    <x v="51"/>
    <s v="31-414"/>
    <n v="36"/>
    <s v="."/>
    <n v="1"/>
    <n v="4"/>
    <n v="6.6"/>
    <n v="3"/>
    <n v="1"/>
    <s v="Y"/>
    <s v="Y"/>
    <s v="N"/>
    <s v="."/>
    <n v="1"/>
    <n v="6.5"/>
    <n v="9.1999999999999993"/>
    <n v="2"/>
    <n v="2"/>
    <s v="N"/>
    <s v="N"/>
    <s v="N"/>
    <s v="."/>
    <s v="."/>
    <n v="1"/>
    <n v="8.4"/>
    <n v="12.7"/>
    <n v="1"/>
    <n v="2"/>
    <s v="N"/>
    <s v="N"/>
    <s v="N"/>
    <s v="."/>
    <s v="."/>
    <n v="1"/>
    <n v="16.399999999999999"/>
    <n v="16.399999999999999"/>
    <n v="2"/>
    <n v="2"/>
    <s v="N"/>
    <s v="N"/>
    <s v="N"/>
    <s v="."/>
    <s v="."/>
    <n v="5.2269999999999999E-3"/>
    <n v="1.6504999999999999E-2"/>
    <n v="4.0649999999999999E-2"/>
    <n v="0.13233"/>
    <n v="107.73099999999999"/>
    <n v="111.48"/>
    <n v="125.251"/>
    <x v="1"/>
    <x v="1"/>
    <x v="0"/>
    <s v="N"/>
    <x v="1"/>
    <x v="2"/>
  </r>
  <r>
    <x v="1"/>
    <n v="3"/>
    <n v="185"/>
    <x v="2"/>
    <x v="51"/>
    <s v="31-414"/>
    <n v="57"/>
    <s v="."/>
    <n v="1"/>
    <n v="3.1"/>
    <n v="4.5"/>
    <n v="2"/>
    <n v="3"/>
    <s v="Y"/>
    <s v="N"/>
    <s v="N"/>
    <s v="."/>
    <n v="1"/>
    <n v="5.5"/>
    <n v="7"/>
    <n v="2"/>
    <n v="2"/>
    <s v="Y"/>
    <s v="N"/>
    <s v="N"/>
    <s v="."/>
    <s v="."/>
    <n v="1"/>
    <n v="9.5"/>
    <n v="12.3"/>
    <n v="2"/>
    <n v="3"/>
    <s v="Y"/>
    <s v="N"/>
    <s v="N"/>
    <s v="."/>
    <s v="."/>
    <n v="1"/>
    <n v="14.6"/>
    <n v="15"/>
    <n v="2"/>
    <n v="3"/>
    <s v="Y"/>
    <s v="N"/>
    <s v="N"/>
    <s v="."/>
    <s v="."/>
    <n v="1.8829999999999999E-3"/>
    <n v="8.0850000000000002E-3"/>
    <n v="4.3119999999999999E-2"/>
    <n v="9.8549999999999999E-2"/>
    <n v="106.34699999999999"/>
    <n v="111.386"/>
    <n v="119.43600000000001"/>
    <x v="3"/>
    <x v="1"/>
    <x v="1"/>
    <s v="N"/>
    <x v="2"/>
    <x v="2"/>
  </r>
  <r>
    <x v="1"/>
    <n v="19"/>
    <n v="1195"/>
    <x v="2"/>
    <x v="51"/>
    <s v="31-414"/>
    <n v="43"/>
    <s v="."/>
    <n v="1"/>
    <n v="4"/>
    <n v="5.2"/>
    <n v="2"/>
    <n v="3"/>
    <s v="N"/>
    <s v="N"/>
    <s v="N"/>
    <s v="."/>
    <n v="1"/>
    <n v="5.7"/>
    <n v="8.5"/>
    <n v="3"/>
    <n v="2"/>
    <s v="N"/>
    <s v="N"/>
    <s v="N"/>
    <s v="."/>
    <s v="."/>
    <n v="1"/>
    <n v="9.8000000000000007"/>
    <n v="12.3"/>
    <n v="3"/>
    <n v="2"/>
    <s v="N"/>
    <s v="N"/>
    <s v="N"/>
    <s v="."/>
    <s v="."/>
    <n v="1"/>
    <n v="16.399999999999999"/>
    <n v="15.3"/>
    <n v="2"/>
    <n v="2"/>
    <s v="N"/>
    <s v="N"/>
    <s v="N"/>
    <s v="."/>
    <s v="."/>
    <n v="3.2450000000000001E-3"/>
    <n v="1.2355E-2"/>
    <n v="4.4479999999999999E-2"/>
    <n v="0.11516999999999999"/>
    <n v="109.15900000000001"/>
    <n v="108.203"/>
    <n v="116.036"/>
    <x v="2"/>
    <x v="0"/>
    <x v="0"/>
    <s v="."/>
    <x v="2"/>
    <x v="2"/>
  </r>
  <r>
    <x v="0"/>
    <n v="18"/>
    <n v="1092"/>
    <x v="2"/>
    <x v="51"/>
    <s v="31-414"/>
    <n v="4"/>
    <s v="."/>
    <n v="1"/>
    <n v="3.4"/>
    <n v="4.8"/>
    <n v="3"/>
    <n v="2"/>
    <s v="N"/>
    <s v="N"/>
    <s v="N"/>
    <s v="."/>
    <n v="1"/>
    <n v="6"/>
    <n v="7"/>
    <n v="3"/>
    <n v="2"/>
    <s v="N"/>
    <s v="N"/>
    <s v="N"/>
    <s v="."/>
    <s v="."/>
    <n v="1"/>
    <n v="9.6999999999999993"/>
    <n v="11.4"/>
    <n v="3"/>
    <n v="2"/>
    <s v="N"/>
    <s v="N"/>
    <s v="N"/>
    <s v="."/>
    <s v="."/>
    <n v="1"/>
    <n v="17.600000000000001"/>
    <n v="15.8"/>
    <n v="3"/>
    <n v="2"/>
    <s v="N"/>
    <s v="N"/>
    <s v="N"/>
    <s v="."/>
    <s v="."/>
    <n v="2.3500000000000001E-3"/>
    <n v="8.8199999999999997E-3"/>
    <n v="3.7819999999999999E-2"/>
    <n v="0.13181000000000001"/>
    <n v="109.429"/>
    <n v="107.702"/>
    <n v="114.175"/>
    <x v="2"/>
    <x v="0"/>
    <x v="0"/>
    <s v="."/>
    <x v="2"/>
    <x v="2"/>
  </r>
  <r>
    <x v="1"/>
    <n v="4"/>
    <n v="234"/>
    <x v="2"/>
    <x v="51"/>
    <s v="31-414"/>
    <n v="42"/>
    <s v="."/>
    <n v="1"/>
    <n v="4.5999999999999996"/>
    <n v="6.1"/>
    <n v="2"/>
    <n v="3"/>
    <s v="N"/>
    <s v="N"/>
    <s v="N"/>
    <s v="."/>
    <n v="1"/>
    <n v="6.6"/>
    <n v="8"/>
    <n v="3"/>
    <n v="3"/>
    <s v="N"/>
    <s v="N"/>
    <s v="Y"/>
    <s v="."/>
    <s v="."/>
    <n v="1"/>
    <n v="10.5"/>
    <n v="12.4"/>
    <n v="2"/>
    <n v="3"/>
    <s v="N"/>
    <s v="N"/>
    <s v="Y"/>
    <s v="TERM"/>
    <s v="."/>
    <n v="1"/>
    <n v="15.5"/>
    <n v="14.7"/>
    <n v="3"/>
    <n v="3"/>
    <s v="N"/>
    <s v="N"/>
    <s v="Y"/>
    <s v="."/>
    <s v="."/>
    <n v="5.1349999999999998E-3"/>
    <n v="1.2671999999999999E-2"/>
    <n v="4.8430000000000001E-2"/>
    <n v="0.10048"/>
    <n v="107.419"/>
    <n v="107.74299999999999"/>
    <n v="113.279"/>
    <x v="2"/>
    <x v="0"/>
    <x v="0"/>
    <s v="."/>
    <x v="2"/>
    <x v="2"/>
  </r>
  <r>
    <x v="1"/>
    <n v="18"/>
    <n v="1129"/>
    <x v="2"/>
    <x v="51"/>
    <s v="31-414"/>
    <n v="41"/>
    <s v="."/>
    <n v="1"/>
    <n v="3.7"/>
    <n v="9.6"/>
    <n v="1"/>
    <n v="2"/>
    <s v="Y"/>
    <s v="N"/>
    <s v="N"/>
    <s v="."/>
    <n v="1"/>
    <n v="6.2"/>
    <n v="8"/>
    <n v="2"/>
    <n v="3"/>
    <s v="N"/>
    <s v="N"/>
    <s v="N"/>
    <s v="."/>
    <s v="."/>
    <n v="1"/>
    <n v="11"/>
    <n v="12.7"/>
    <n v="2"/>
    <n v="3"/>
    <s v="N"/>
    <s v="N"/>
    <s v="N"/>
    <s v="."/>
    <s v="."/>
    <n v="1"/>
    <n v="15.9"/>
    <n v="14.4"/>
    <n v="2"/>
    <n v="3"/>
    <s v="N"/>
    <s v="N"/>
    <s v="N"/>
    <s v="."/>
    <s v="."/>
    <n v="1.023E-2"/>
    <n v="1.1904E-2"/>
    <n v="5.323E-2"/>
    <n v="9.8909999999999998E-2"/>
    <n v="111.557"/>
    <n v="105.081"/>
    <n v="112.56"/>
    <x v="2"/>
    <x v="0"/>
    <x v="0"/>
    <s v="."/>
    <x v="2"/>
    <x v="2"/>
  </r>
  <r>
    <x v="0"/>
    <n v="12"/>
    <n v="737"/>
    <x v="2"/>
    <x v="51"/>
    <s v="31-414"/>
    <n v="33"/>
    <s v="."/>
    <n v="1"/>
    <n v="3.9"/>
    <n v="3.4"/>
    <n v="2"/>
    <n v="2"/>
    <s v="N"/>
    <s v="N"/>
    <s v="N"/>
    <s v="."/>
    <n v="1"/>
    <n v="5.4"/>
    <n v="7.6"/>
    <n v="2"/>
    <n v="3"/>
    <s v="N"/>
    <s v="N"/>
    <s v="N"/>
    <s v="."/>
    <s v="."/>
    <n v="1"/>
    <n v="9.5"/>
    <n v="12.3"/>
    <n v="2"/>
    <n v="3"/>
    <s v="N"/>
    <s v="N"/>
    <s v="N"/>
    <s v="."/>
    <s v="."/>
    <n v="1"/>
    <n v="14.6"/>
    <n v="14"/>
    <n v="2"/>
    <n v="2"/>
    <s v="N"/>
    <s v="N"/>
    <s v="N"/>
    <s v="."/>
    <s v="."/>
    <n v="1.353E-3"/>
    <n v="9.3570000000000007E-3"/>
    <n v="4.3119999999999999E-2"/>
    <n v="8.5849999999999996E-2"/>
    <n v="108.124"/>
    <n v="105.212"/>
    <n v="112.3"/>
    <x v="2"/>
    <x v="0"/>
    <x v="0"/>
    <s v="."/>
    <x v="2"/>
    <x v="2"/>
  </r>
  <r>
    <x v="0"/>
    <n v="9"/>
    <n v="528"/>
    <x v="2"/>
    <x v="51"/>
    <s v="31-414"/>
    <n v="16"/>
    <s v="."/>
    <n v="1"/>
    <n v="2.7"/>
    <n v="4.4000000000000004"/>
    <n v="2"/>
    <n v="2"/>
    <s v="N"/>
    <s v="N"/>
    <s v="N"/>
    <s v="."/>
    <n v="1"/>
    <n v="4.5999999999999996"/>
    <n v="5.6"/>
    <n v="3"/>
    <n v="3"/>
    <s v="N"/>
    <s v="N"/>
    <s v="N"/>
    <s v="."/>
    <s v="."/>
    <n v="1"/>
    <n v="9.8000000000000007"/>
    <n v="10.9"/>
    <n v="3"/>
    <n v="2"/>
    <s v="N"/>
    <s v="N"/>
    <s v="N"/>
    <s v="."/>
    <s v="."/>
    <n v="1"/>
    <n v="16.8"/>
    <n v="15.1"/>
    <n v="3"/>
    <n v="3"/>
    <s v="N"/>
    <s v="N"/>
    <s v="N"/>
    <s v="."/>
    <s v="."/>
    <n v="1.5679999999999999E-3"/>
    <n v="4.3280000000000002E-3"/>
    <n v="3.4930000000000003E-2"/>
    <n v="0.11491999999999999"/>
    <n v="111.01300000000001"/>
    <n v="102.04"/>
    <n v="104.655"/>
    <x v="2"/>
    <x v="0"/>
    <x v="0"/>
    <s v="."/>
    <x v="3"/>
    <x v="2"/>
  </r>
  <r>
    <x v="1"/>
    <n v="2"/>
    <n v="125"/>
    <x v="2"/>
    <x v="51"/>
    <s v="31-414"/>
    <n v="61"/>
    <s v="."/>
    <n v="1"/>
    <n v="2.8"/>
    <n v="3"/>
    <n v="1"/>
    <n v="3"/>
    <s v="Y"/>
    <s v="N"/>
    <s v="N"/>
    <s v="."/>
    <n v="1"/>
    <n v="4.8"/>
    <n v="6"/>
    <n v="2"/>
    <n v="3"/>
    <s v="N"/>
    <s v="N"/>
    <s v="N"/>
    <s v="."/>
    <s v="."/>
    <n v="1"/>
    <n v="8.5"/>
    <n v="11.1"/>
    <n v="2"/>
    <n v="3"/>
    <s v="N"/>
    <s v="N"/>
    <s v="N"/>
    <s v="."/>
    <s v="."/>
    <n v="1"/>
    <n v="14.8"/>
    <n v="15"/>
    <n v="2"/>
    <n v="3"/>
    <s v="N"/>
    <s v="N"/>
    <s v="N"/>
    <s v="."/>
    <s v="."/>
    <n v="7.5600000000000005E-4"/>
    <n v="5.1840000000000002E-3"/>
    <n v="3.1419999999999997E-2"/>
    <n v="9.9900000000000003E-2"/>
    <n v="103.911"/>
    <n v="104.86799999999999"/>
    <n v="104.53400000000001"/>
    <x v="2"/>
    <x v="0"/>
    <x v="0"/>
    <s v="."/>
    <x v="3"/>
    <x v="2"/>
  </r>
  <r>
    <x v="1"/>
    <n v="4"/>
    <n v="207"/>
    <x v="2"/>
    <x v="51"/>
    <s v="31-414"/>
    <n v="15"/>
    <s v="."/>
    <n v="1"/>
    <n v="3.4"/>
    <n v="5.4"/>
    <n v="2"/>
    <n v="2"/>
    <s v="N"/>
    <s v="N"/>
    <s v="N"/>
    <s v="."/>
    <n v="1"/>
    <n v="4.7"/>
    <n v="6.5"/>
    <n v="3"/>
    <n v="3"/>
    <s v="N"/>
    <s v="N"/>
    <s v="N"/>
    <s v="."/>
    <s v="."/>
    <n v="1"/>
    <n v="9.6999999999999993"/>
    <n v="11"/>
    <n v="3"/>
    <n v="3"/>
    <s v="N"/>
    <s v="N"/>
    <s v="N"/>
    <s v="."/>
    <s v="."/>
    <n v="1"/>
    <n v="15.9"/>
    <n v="14"/>
    <n v="3"/>
    <n v="2"/>
    <s v="N"/>
    <s v="N"/>
    <s v="N"/>
    <s v="."/>
    <s v="."/>
    <n v="2.9740000000000001E-3"/>
    <n v="5.9569999999999996E-3"/>
    <n v="3.5209999999999998E-2"/>
    <n v="9.3490000000000004E-2"/>
    <n v="107.94199999999999"/>
    <n v="101.791"/>
    <n v="101.999"/>
    <x v="2"/>
    <x v="0"/>
    <x v="0"/>
    <s v="."/>
    <x v="3"/>
    <x v="2"/>
  </r>
  <r>
    <x v="1"/>
    <n v="14"/>
    <n v="862"/>
    <x v="2"/>
    <x v="51"/>
    <s v="31-414"/>
    <n v="30"/>
    <s v="."/>
    <n v="1"/>
    <n v="4.0999999999999996"/>
    <n v="8"/>
    <n v="2"/>
    <n v="1"/>
    <s v="N"/>
    <s v="Y"/>
    <s v="N"/>
    <s v="."/>
    <n v="1"/>
    <n v="4.4000000000000004"/>
    <n v="8.6"/>
    <n v="2"/>
    <n v="2"/>
    <s v="Y"/>
    <s v="N"/>
    <s v="N"/>
    <s v="."/>
    <s v="."/>
    <n v="1"/>
    <n v="8.5"/>
    <n v="12.1"/>
    <n v="1"/>
    <n v="1"/>
    <s v="Y"/>
    <s v="N"/>
    <s v="N"/>
    <s v="."/>
    <s v="."/>
    <n v="1"/>
    <n v="14.4"/>
    <n v="14.6"/>
    <n v="2"/>
    <n v="2"/>
    <s v="Y"/>
    <s v="N"/>
    <s v="N"/>
    <s v="."/>
    <s v="."/>
    <n v="7.8720000000000005E-3"/>
    <n v="9.7630000000000008E-3"/>
    <n v="3.7330000000000002E-2"/>
    <n v="9.2090000000000005E-2"/>
    <n v="102.30800000000001"/>
    <n v="104.039"/>
    <n v="101.259"/>
    <x v="3"/>
    <x v="1"/>
    <x v="1"/>
    <s v="N"/>
    <x v="3"/>
    <x v="2"/>
  </r>
  <r>
    <x v="1"/>
    <n v="5"/>
    <n v="270"/>
    <x v="2"/>
    <x v="51"/>
    <s v="31-414"/>
    <n v="14"/>
    <s v="."/>
    <n v="1"/>
    <n v="4.2"/>
    <n v="6"/>
    <n v="3"/>
    <n v="2"/>
    <s v="N"/>
    <s v="N"/>
    <s v="N"/>
    <s v="."/>
    <n v="1"/>
    <n v="6.1"/>
    <n v="7.7"/>
    <n v="3"/>
    <n v="3"/>
    <s v="N"/>
    <s v="N"/>
    <s v="N"/>
    <s v="."/>
    <s v="."/>
    <n v="1"/>
    <n v="9"/>
    <n v="11.6"/>
    <n v="3"/>
    <n v="2"/>
    <s v="N"/>
    <s v="N"/>
    <s v="N"/>
    <s v="."/>
    <s v="."/>
    <n v="1"/>
    <n v="14.3"/>
    <n v="14.3"/>
    <n v="3"/>
    <n v="2"/>
    <s v="N"/>
    <s v="N"/>
    <s v="N"/>
    <s v="."/>
    <s v="."/>
    <n v="4.5360000000000001E-3"/>
    <n v="1.085E-2"/>
    <n v="3.6330000000000001E-2"/>
    <n v="8.7730000000000002E-2"/>
    <n v="100.581"/>
    <n v="104.196"/>
    <n v="100.093"/>
    <x v="2"/>
    <x v="0"/>
    <x v="0"/>
    <s v="."/>
    <x v="3"/>
    <x v="2"/>
  </r>
  <r>
    <x v="1"/>
    <n v="16"/>
    <n v="995"/>
    <x v="2"/>
    <x v="51"/>
    <s v="31-414"/>
    <n v="35"/>
    <s v="."/>
    <n v="1"/>
    <n v="3"/>
    <n v="2.2999999999999998"/>
    <n v="1"/>
    <n v="1"/>
    <s v="Y"/>
    <s v="N"/>
    <s v="N"/>
    <s v="."/>
    <n v="1"/>
    <n v="5"/>
    <n v="5.8"/>
    <n v="1"/>
    <n v="1"/>
    <s v="Y"/>
    <s v="N"/>
    <s v="N"/>
    <s v="."/>
    <s v="."/>
    <n v="1"/>
    <n v="8.6999999999999993"/>
    <n v="10.4"/>
    <n v="1"/>
    <n v="1"/>
    <s v="Y"/>
    <s v="N"/>
    <s v="N"/>
    <s v="."/>
    <s v="."/>
    <n v="1"/>
    <n v="14.1"/>
    <n v="13.5"/>
    <n v="2"/>
    <n v="3"/>
    <s v="Y"/>
    <s v="N"/>
    <s v="N"/>
    <s v="."/>
    <s v="."/>
    <n v="4.7600000000000002E-4"/>
    <n v="5.0460000000000001E-3"/>
    <n v="2.8230000000000002E-2"/>
    <n v="7.7090000000000006E-2"/>
    <n v="107.04300000000001"/>
    <n v="101.50700000000001"/>
    <n v="97.965999999999994"/>
    <x v="3"/>
    <x v="1"/>
    <x v="1"/>
    <s v="N"/>
    <x v="3"/>
    <x v="2"/>
  </r>
  <r>
    <x v="1"/>
    <n v="2"/>
    <n v="107"/>
    <x v="2"/>
    <x v="51"/>
    <s v="31-414"/>
    <n v="43"/>
    <s v="."/>
    <n v="1"/>
    <n v="3.7"/>
    <n v="6.2"/>
    <n v="3"/>
    <n v="3"/>
    <s v="N"/>
    <s v="N"/>
    <s v="N"/>
    <s v="."/>
    <n v="1"/>
    <n v="5.7"/>
    <n v="7.8"/>
    <n v="3"/>
    <n v="2"/>
    <s v="N"/>
    <s v="N"/>
    <s v="N"/>
    <s v="."/>
    <s v="."/>
    <n v="1"/>
    <n v="10"/>
    <n v="12.5"/>
    <n v="2"/>
    <n v="2"/>
    <s v="N"/>
    <s v="N"/>
    <s v="N"/>
    <s v="."/>
    <s v="."/>
    <n v="1"/>
    <n v="16.3"/>
    <n v="16"/>
    <n v="3"/>
    <n v="2"/>
    <s v="N"/>
    <s v="N"/>
    <s v="N"/>
    <s v="."/>
    <s v="."/>
    <n v="4.267E-3"/>
    <n v="1.0404E-2"/>
    <n v="4.6879999999999998E-2"/>
    <n v="0.12518000000000001"/>
    <n v="104.417"/>
    <n v="101.807"/>
    <n v="96.731999999999999"/>
    <x v="2"/>
    <x v="0"/>
    <x v="0"/>
    <s v="."/>
    <x v="3"/>
    <x v="2"/>
  </r>
  <r>
    <x v="1"/>
    <n v="9"/>
    <n v="548"/>
    <x v="2"/>
    <x v="51"/>
    <s v="31-414"/>
    <n v="36"/>
    <s v="."/>
    <n v="1"/>
    <n v="1.9"/>
    <n v="2.5"/>
    <n v="1"/>
    <n v="3"/>
    <s v="Y"/>
    <s v="N"/>
    <s v="N"/>
    <s v="."/>
    <n v="1"/>
    <n v="4.5"/>
    <n v="5.2"/>
    <n v="2"/>
    <n v="3"/>
    <s v="N"/>
    <s v="N"/>
    <s v="N"/>
    <s v="."/>
    <s v="."/>
    <n v="1"/>
    <n v="7"/>
    <n v="10.1"/>
    <n v="1"/>
    <n v="2"/>
    <s v="N"/>
    <s v="N"/>
    <s v="N"/>
    <s v="."/>
    <s v="."/>
    <n v="1"/>
    <n v="12.1"/>
    <n v="12.6"/>
    <n v="2"/>
    <n v="2"/>
    <s v="N"/>
    <s v="N"/>
    <s v="N"/>
    <s v="."/>
    <s v="."/>
    <n v="3.5599999999999998E-4"/>
    <n v="3.65E-3"/>
    <n v="2.1420000000000002E-2"/>
    <n v="5.7630000000000001E-2"/>
    <n v="92.480999999999995"/>
    <n v="100.389"/>
    <n v="86.995000000000005"/>
    <x v="1"/>
    <x v="1"/>
    <x v="0"/>
    <s v="N"/>
    <x v="4"/>
    <x v="2"/>
  </r>
  <r>
    <x v="0"/>
    <n v="11"/>
    <n v="699"/>
    <x v="2"/>
    <x v="51"/>
    <s v="31-414"/>
    <n v="59"/>
    <s v="."/>
    <n v="1"/>
    <n v="2.2999999999999998"/>
    <n v="2.7"/>
    <n v="3"/>
    <n v="3"/>
    <s v="N"/>
    <s v="N"/>
    <s v="N"/>
    <s v="."/>
    <n v="1"/>
    <n v="4.4000000000000004"/>
    <n v="5.2"/>
    <n v="3"/>
    <n v="2"/>
    <s v="N"/>
    <s v="N"/>
    <s v="N"/>
    <s v="."/>
    <s v="."/>
    <n v="1"/>
    <n v="8.1999999999999993"/>
    <n v="10.1"/>
    <n v="2"/>
    <n v="3"/>
    <s v="N"/>
    <s v="N"/>
    <s v="N"/>
    <s v="."/>
    <s v="."/>
    <n v="1"/>
    <n v="13.2"/>
    <n v="12.9"/>
    <n v="3"/>
    <n v="3"/>
    <s v="N"/>
    <s v="N"/>
    <s v="N"/>
    <s v="."/>
    <s v="."/>
    <n v="5.0299999999999997E-4"/>
    <n v="3.5690000000000001E-3"/>
    <n v="2.5090000000000001E-2"/>
    <n v="6.59E-2"/>
    <n v="102.929"/>
    <n v="96.376000000000005"/>
    <n v="86.340999999999994"/>
    <x v="2"/>
    <x v="0"/>
    <x v="0"/>
    <s v="."/>
    <x v="4"/>
    <x v="2"/>
  </r>
  <r>
    <x v="0"/>
    <n v="5"/>
    <n v="306"/>
    <x v="2"/>
    <x v="51"/>
    <s v="31-414"/>
    <n v="50"/>
    <s v="."/>
    <n v="1"/>
    <n v="3.2"/>
    <n v="5"/>
    <n v="2"/>
    <n v="1"/>
    <s v="Y"/>
    <s v="N"/>
    <s v="N"/>
    <s v="."/>
    <n v="1"/>
    <n v="4.4000000000000004"/>
    <n v="6.8"/>
    <n v="2"/>
    <n v="2"/>
    <s v="Y"/>
    <s v="N"/>
    <s v="N"/>
    <s v="."/>
    <s v="."/>
    <n v="1"/>
    <n v="9"/>
    <n v="11.1"/>
    <n v="2"/>
    <n v="2"/>
    <s v="Y"/>
    <s v="N"/>
    <s v="N"/>
    <s v="."/>
    <s v="."/>
    <n v="1"/>
    <n v="13.8"/>
    <n v="13.5"/>
    <n v="2"/>
    <n v="2"/>
    <s v="Y"/>
    <s v="N"/>
    <s v="N"/>
    <s v="."/>
    <s v="."/>
    <n v="2.3999999999999998E-3"/>
    <n v="6.1040000000000001E-3"/>
    <n v="3.3270000000000001E-2"/>
    <n v="7.5450000000000003E-2"/>
    <n v="95.421000000000006"/>
    <n v="97.882999999999996"/>
    <n v="82.052999999999997"/>
    <x v="3"/>
    <x v="1"/>
    <x v="1"/>
    <s v="N"/>
    <x v="4"/>
    <x v="2"/>
  </r>
  <r>
    <x v="0"/>
    <n v="3"/>
    <n v="137"/>
    <x v="2"/>
    <x v="51"/>
    <s v="31-414"/>
    <n v="9"/>
    <s v="."/>
    <n v="1"/>
    <n v="3.6"/>
    <n v="5"/>
    <n v="3"/>
    <n v="2"/>
    <s v="N"/>
    <s v="N"/>
    <s v="N"/>
    <s v="."/>
    <n v="1"/>
    <n v="4.2"/>
    <n v="6.5"/>
    <n v="2"/>
    <n v="2"/>
    <s v="Y"/>
    <s v="N"/>
    <s v="N"/>
    <s v="."/>
    <s v="."/>
    <n v="1"/>
    <n v="7.5"/>
    <n v="10.6"/>
    <n v="1"/>
    <n v="2"/>
    <s v="Y"/>
    <s v="N"/>
    <s v="N"/>
    <s v="."/>
    <s v="."/>
    <n v="1"/>
    <n v="12.8"/>
    <n v="13.5"/>
    <n v="2"/>
    <n v="3"/>
    <s v="Y"/>
    <s v="N"/>
    <s v="N"/>
    <s v="."/>
    <s v="."/>
    <n v="2.7000000000000001E-3"/>
    <n v="5.3229999999999996E-3"/>
    <n v="2.528E-2"/>
    <n v="6.9980000000000001E-2"/>
    <n v="86.629000000000005"/>
    <n v="100.06699999999999"/>
    <n v="78.167000000000002"/>
    <x v="3"/>
    <x v="1"/>
    <x v="1"/>
    <s v="N"/>
    <x v="5"/>
    <x v="2"/>
  </r>
  <r>
    <x v="0"/>
    <n v="6"/>
    <n v="354"/>
    <x v="2"/>
    <x v="51"/>
    <s v="31-414"/>
    <n v="34"/>
    <s v="."/>
    <n v="1"/>
    <n v="3.2"/>
    <n v="5.5"/>
    <n v="3"/>
    <n v="2"/>
    <s v="N"/>
    <s v="N"/>
    <s v="N"/>
    <s v="."/>
    <n v="1"/>
    <n v="4.5999999999999996"/>
    <n v="6"/>
    <n v="2"/>
    <n v="2"/>
    <s v="N"/>
    <s v="N"/>
    <s v="N"/>
    <s v="."/>
    <s v="."/>
    <n v="1"/>
    <n v="7.4"/>
    <n v="8.9"/>
    <n v="3"/>
    <n v="2"/>
    <s v="N"/>
    <s v="N"/>
    <s v="N"/>
    <s v="."/>
    <s v="."/>
    <n v="1"/>
    <n v="12.6"/>
    <n v="11.8"/>
    <n v="3"/>
    <n v="3"/>
    <s v="N"/>
    <s v="N"/>
    <s v="N"/>
    <s v="."/>
    <s v="."/>
    <n v="2.9039999999999999E-3"/>
    <n v="4.9680000000000002E-3"/>
    <n v="1.7579999999999998E-2"/>
    <n v="5.2630000000000003E-2"/>
    <n v="91.075000000000003"/>
    <n v="89.344999999999999"/>
    <n v="62.360999999999997"/>
    <x v="2"/>
    <x v="0"/>
    <x v="0"/>
    <s v="."/>
    <x v="6"/>
    <x v="2"/>
  </r>
  <r>
    <x v="0"/>
    <n v="1"/>
    <n v="58"/>
    <x v="2"/>
    <x v="51"/>
    <s v="31-414"/>
    <n v="58"/>
    <s v="."/>
    <n v="1"/>
    <n v="2.9"/>
    <n v="3"/>
    <n v="3"/>
    <n v="3"/>
    <s v="N"/>
    <s v="N"/>
    <s v="N"/>
    <s v="."/>
    <n v="1"/>
    <n v="4"/>
    <n v="5.2"/>
    <n v="3"/>
    <n v="3"/>
    <s v="N"/>
    <s v="N"/>
    <s v="N"/>
    <s v="."/>
    <s v="."/>
    <n v="1"/>
    <n v="8.9"/>
    <n v="8.6999999999999993"/>
    <n v="3"/>
    <n v="3"/>
    <s v="N"/>
    <s v="N"/>
    <s v="N"/>
    <s v="."/>
    <s v="."/>
    <n v="1"/>
    <n v="14.5"/>
    <n v="10.6"/>
    <n v="3"/>
    <n v="3"/>
    <s v="N"/>
    <s v="N"/>
    <s v="N"/>
    <s v="."/>
    <s v="."/>
    <n v="7.8299999999999995E-4"/>
    <n v="3.2450000000000001E-3"/>
    <n v="2.0209999999999999E-2"/>
    <n v="4.888E-2"/>
    <n v="101.93600000000001"/>
    <n v="81.225999999999999"/>
    <n v="59.537999999999997"/>
    <x v="2"/>
    <x v="0"/>
    <x v="0"/>
    <s v="."/>
    <x v="6"/>
    <x v="2"/>
  </r>
  <r>
    <x v="0"/>
    <n v="7"/>
    <n v="395"/>
    <x v="2"/>
    <x v="51"/>
    <s v="31-414"/>
    <n v="11"/>
    <s v="."/>
    <n v="1"/>
    <n v="2.5"/>
    <n v="4"/>
    <n v="3"/>
    <n v="2"/>
    <s v="N"/>
    <s v="N"/>
    <s v="N"/>
    <s v="."/>
    <n v="1"/>
    <n v="3.8"/>
    <n v="5"/>
    <n v="2"/>
    <n v="2"/>
    <s v="N"/>
    <s v="N"/>
    <s v="N"/>
    <s v="."/>
    <s v="."/>
    <n v="1"/>
    <n v="6.7"/>
    <n v="8.1999999999999993"/>
    <n v="3"/>
    <n v="2"/>
    <s v="N"/>
    <s v="N"/>
    <s v="N"/>
    <s v="."/>
    <s v="."/>
    <n v="1"/>
    <n v="13.1"/>
    <n v="11.8"/>
    <n v="3"/>
    <n v="3"/>
    <s v="N"/>
    <s v="N"/>
    <s v="N"/>
    <s v="."/>
    <s v="."/>
    <n v="1.1999999999999999E-3"/>
    <n v="2.8500000000000001E-3"/>
    <n v="1.3520000000000001E-2"/>
    <n v="5.4719999999999998E-2"/>
    <n v="92.876000000000005"/>
    <n v="78.25"/>
    <n v="46.98"/>
    <x v="2"/>
    <x v="0"/>
    <x v="0"/>
    <s v="."/>
    <x v="7"/>
    <x v="2"/>
  </r>
  <r>
    <x v="1"/>
    <n v="17"/>
    <n v="1048"/>
    <x v="2"/>
    <x v="51"/>
    <s v="31-414"/>
    <n v="24"/>
    <s v="."/>
    <n v="1"/>
    <n v="2.7"/>
    <n v="4.0999999999999996"/>
    <n v="2"/>
    <n v="3"/>
    <s v="N"/>
    <s v="N"/>
    <s v="N"/>
    <s v="."/>
    <n v="1"/>
    <n v="4.5999999999999996"/>
    <n v="5.7"/>
    <n v="2"/>
    <n v="3"/>
    <s v="Y"/>
    <s v="N"/>
    <s v="N"/>
    <s v="."/>
    <s v="."/>
    <n v="1"/>
    <n v="9.8000000000000007"/>
    <n v="8"/>
    <n v="2"/>
    <n v="3"/>
    <s v="Y"/>
    <s v="N"/>
    <s v="N"/>
    <s v="."/>
    <s v="."/>
    <n v="1"/>
    <n v="15.9"/>
    <n v="10.6"/>
    <n v="3"/>
    <n v="3"/>
    <s v="Y"/>
    <s v="N"/>
    <s v="N"/>
    <s v="."/>
    <s v="."/>
    <n v="1.3619999999999999E-3"/>
    <n v="4.4840000000000001E-3"/>
    <n v="1.882E-2"/>
    <n v="5.3600000000000002E-2"/>
    <n v="103.416"/>
    <n v="73.912000000000006"/>
    <n v="42.435000000000002"/>
    <x v="3"/>
    <x v="1"/>
    <x v="1"/>
    <s v="N"/>
    <x v="7"/>
    <x v="2"/>
  </r>
  <r>
    <x v="0"/>
    <n v="8"/>
    <n v="454"/>
    <x v="2"/>
    <x v="51"/>
    <s v="31-414"/>
    <n v="6"/>
    <s v="."/>
    <n v="1"/>
    <n v="2"/>
    <n v="1"/>
    <n v="1"/>
    <n v="2"/>
    <s v="N"/>
    <s v="N"/>
    <s v="N"/>
    <s v="."/>
    <n v="1"/>
    <n v="3.8"/>
    <n v="4.5999999999999996"/>
    <n v="2"/>
    <n v="3"/>
    <s v="Y"/>
    <s v="N"/>
    <s v="N"/>
    <s v="."/>
    <s v="."/>
    <n v="1"/>
    <n v="7.5"/>
    <n v="8.1"/>
    <n v="2"/>
    <n v="3"/>
    <s v="Y"/>
    <s v="N"/>
    <s v="Y"/>
    <s v="TERM"/>
    <s v="."/>
    <n v="1"/>
    <n v="11.6"/>
    <n v="9.1"/>
    <n v="2"/>
    <n v="2"/>
    <s v="Y"/>
    <s v="N"/>
    <s v="N"/>
    <s v="."/>
    <s v="."/>
    <n v="6.0000000000000002E-5"/>
    <n v="2.4120000000000001E-3"/>
    <n v="1.4760000000000001E-2"/>
    <n v="2.8819999999999998E-2"/>
    <n v="81.066000000000003"/>
    <n v="68.408000000000001"/>
    <n v="37.21"/>
    <x v="3"/>
    <x v="1"/>
    <x v="1"/>
    <s v="N"/>
    <x v="7"/>
    <x v="2"/>
  </r>
  <r>
    <x v="1"/>
    <n v="15"/>
    <n v="918"/>
    <x v="2"/>
    <x v="51"/>
    <s v="31-414"/>
    <n v="22"/>
    <s v="."/>
    <n v="1"/>
    <n v="3.1"/>
    <n v="3.5"/>
    <n v="1"/>
    <n v="1"/>
    <s v="Y"/>
    <s v="N"/>
    <s v="N"/>
    <s v="."/>
    <n v="1"/>
    <n v="4.8"/>
    <n v="5.9"/>
    <n v="1"/>
    <n v="3"/>
    <s v="N"/>
    <s v="N"/>
    <s v="N"/>
    <s v="."/>
    <s v="."/>
    <n v="1"/>
    <n v="7.5"/>
    <n v="6.9"/>
    <n v="1"/>
    <n v="3"/>
    <s v="N"/>
    <s v="N"/>
    <s v="N"/>
    <s v="."/>
    <s v="."/>
    <n v="1"/>
    <n v="11.8"/>
    <n v="8"/>
    <n v="2"/>
    <n v="2"/>
    <s v="N"/>
    <s v="N"/>
    <s v="N"/>
    <s v="."/>
    <s v="."/>
    <n v="1.139E-3"/>
    <n v="5.0130000000000001E-3"/>
    <n v="1.0710000000000001E-2"/>
    <n v="2.266E-2"/>
    <n v="89"/>
    <n v="53.128"/>
    <n v="19.564"/>
    <x v="1"/>
    <x v="1"/>
    <x v="0"/>
    <s v="N"/>
    <x v="8"/>
    <x v="2"/>
  </r>
  <r>
    <x v="1"/>
    <n v="6"/>
    <n v="380"/>
    <x v="2"/>
    <x v="51"/>
    <s v="31-414"/>
    <n v="60"/>
    <s v="."/>
    <n v="1"/>
    <n v="1.4"/>
    <n v="1"/>
    <n v="1"/>
    <n v="3"/>
    <s v="N"/>
    <s v="N"/>
    <s v="N"/>
    <s v="."/>
    <n v="1"/>
    <n v="3.6"/>
    <n v="3.6"/>
    <n v="1"/>
    <n v="1"/>
    <s v="Y"/>
    <s v="N"/>
    <s v="N"/>
    <s v="."/>
    <s v="."/>
    <n v="1"/>
    <n v="7"/>
    <n v="7.5"/>
    <n v="1"/>
    <n v="1"/>
    <s v="Y"/>
    <s v="N"/>
    <s v="N"/>
    <s v="."/>
    <s v="."/>
    <n v="1"/>
    <n v="10.5"/>
    <n v="10.7"/>
    <n v="2"/>
    <n v="2"/>
    <s v="Y"/>
    <s v="N"/>
    <s v="N"/>
    <s v="."/>
    <s v="."/>
    <n v="4.1999999999999998E-5"/>
    <n v="1.4E-3"/>
    <n v="1.1809999999999999E-2"/>
    <n v="3.6060000000000002E-2"/>
    <n v="68.200999999999993"/>
    <n v="65.980999999999995"/>
    <n v="14.526999999999999"/>
    <x v="3"/>
    <x v="1"/>
    <x v="1"/>
    <s v="N"/>
    <x v="8"/>
    <x v="2"/>
  </r>
  <r>
    <x v="1"/>
    <n v="6"/>
    <n v="344"/>
    <x v="2"/>
    <x v="52"/>
    <s v="31-415"/>
    <n v="24"/>
    <s v="."/>
    <n v="1"/>
    <n v="3.4"/>
    <n v="6.5"/>
    <n v="2"/>
    <n v="2"/>
    <s v="Y"/>
    <s v="N"/>
    <s v="N"/>
    <s v="."/>
    <n v="1"/>
    <n v="5.0999999999999996"/>
    <n v="8.5"/>
    <n v="2"/>
    <n v="2"/>
    <s v="Y"/>
    <s v="N"/>
    <s v="N"/>
    <s v="."/>
    <s v="."/>
    <n v="1"/>
    <n v="9.1999999999999993"/>
    <n v="13.3"/>
    <n v="2"/>
    <n v="2"/>
    <s v="Y"/>
    <s v="N"/>
    <s v="N"/>
    <s v="."/>
    <s v="."/>
    <n v="1"/>
    <n v="14.9"/>
    <n v="17.399999999999999"/>
    <n v="2"/>
    <n v="2"/>
    <s v="Y"/>
    <s v="N"/>
    <s v="N"/>
    <s v="."/>
    <s v="."/>
    <n v="4.3090000000000003E-3"/>
    <n v="1.1054E-2"/>
    <n v="4.8820000000000002E-2"/>
    <n v="0.13533000000000001"/>
    <n v="106.86499999999999"/>
    <n v="128.43199999999999"/>
    <n v="166.083"/>
    <x v="3"/>
    <x v="1"/>
    <x v="1"/>
    <s v="N"/>
    <x v="9"/>
    <x v="1"/>
  </r>
  <r>
    <x v="1"/>
    <n v="13"/>
    <n v="814"/>
    <x v="2"/>
    <x v="52"/>
    <s v="31-415"/>
    <n v="46"/>
    <s v="."/>
    <n v="1"/>
    <n v="4.2"/>
    <n v="6.1"/>
    <n v="2"/>
    <n v="1"/>
    <s v="Y"/>
    <s v="N"/>
    <s v="N"/>
    <s v="."/>
    <n v="1"/>
    <n v="6.1"/>
    <n v="8.6999999999999993"/>
    <n v="1"/>
    <n v="1"/>
    <s v="Y"/>
    <s v="N"/>
    <s v="N"/>
    <s v="."/>
    <s v="."/>
    <n v="1"/>
    <n v="9.6999999999999993"/>
    <n v="12.9"/>
    <n v="1"/>
    <n v="1"/>
    <s v="Y"/>
    <s v="N"/>
    <s v="N"/>
    <s v="."/>
    <s v="."/>
    <n v="1"/>
    <n v="14.3"/>
    <n v="15"/>
    <n v="2"/>
    <n v="3"/>
    <s v="Y"/>
    <s v="N"/>
    <s v="N"/>
    <s v="."/>
    <s v="."/>
    <n v="4.6880000000000003E-3"/>
    <n v="1.3851E-2"/>
    <n v="4.8430000000000001E-2"/>
    <n v="9.6519999999999995E-2"/>
    <n v="109.873"/>
    <n v="122.65"/>
    <n v="158.715"/>
    <x v="3"/>
    <x v="1"/>
    <x v="1"/>
    <s v="N"/>
    <x v="9"/>
    <x v="2"/>
  </r>
  <r>
    <x v="1"/>
    <n v="8"/>
    <n v="498"/>
    <x v="2"/>
    <x v="52"/>
    <s v="31-415"/>
    <n v="50"/>
    <s v="."/>
    <n v="1"/>
    <n v="2.1"/>
    <n v="2.5"/>
    <n v="2"/>
    <n v="3"/>
    <s v="N"/>
    <s v="N"/>
    <s v="N"/>
    <s v="."/>
    <n v="1"/>
    <n v="3.7"/>
    <n v="4.7"/>
    <n v="3"/>
    <n v="3"/>
    <s v="N"/>
    <s v="N"/>
    <s v="N"/>
    <s v="."/>
    <s v="."/>
    <n v="1"/>
    <n v="6"/>
    <n v="10.4"/>
    <n v="2"/>
    <n v="1"/>
    <s v="N"/>
    <s v="N"/>
    <s v="N"/>
    <s v="."/>
    <s v="."/>
    <n v="1"/>
    <n v="12.8"/>
    <n v="18.3"/>
    <n v="1"/>
    <n v="2"/>
    <s v="N"/>
    <s v="N"/>
    <s v="N"/>
    <s v="."/>
    <s v="."/>
    <n v="3.9399999999999998E-4"/>
    <n v="2.4520000000000002E-3"/>
    <n v="1.9470000000000001E-2"/>
    <n v="0.12859999999999999"/>
    <n v="92.897999999999996"/>
    <n v="133.76599999999999"/>
    <n v="157.196"/>
    <x v="6"/>
    <x v="1"/>
    <x v="1"/>
    <s v="N"/>
    <x v="9"/>
    <x v="1"/>
  </r>
  <r>
    <x v="0"/>
    <n v="1"/>
    <n v="63"/>
    <x v="2"/>
    <x v="52"/>
    <s v="31-415"/>
    <n v="63"/>
    <s v="."/>
    <n v="1"/>
    <n v="2.6"/>
    <n v="4.8"/>
    <n v="1"/>
    <n v="2"/>
    <s v="Y"/>
    <s v="N"/>
    <s v="N"/>
    <s v="."/>
    <n v="1"/>
    <n v="4.9000000000000004"/>
    <n v="6.5"/>
    <n v="1"/>
    <n v="1"/>
    <s v="Y"/>
    <s v="N"/>
    <s v="N"/>
    <s v="."/>
    <s v="."/>
    <n v="1"/>
    <n v="9"/>
    <n v="15.2"/>
    <n v="1"/>
    <n v="1"/>
    <s v="Y"/>
    <s v="N"/>
    <s v="N"/>
    <s v="."/>
    <s v="."/>
    <n v="1"/>
    <n v="14.9"/>
    <n v="15"/>
    <n v="1"/>
    <n v="2"/>
    <s v="Y"/>
    <s v="N"/>
    <s v="N"/>
    <s v="."/>
    <s v="."/>
    <n v="1.797E-3"/>
    <n v="6.2110000000000004E-3"/>
    <n v="6.2379999999999998E-2"/>
    <n v="0.10057000000000001"/>
    <n v="108.88800000000001"/>
    <n v="117.718"/>
    <n v="144.267"/>
    <x v="6"/>
    <x v="1"/>
    <x v="1"/>
    <s v="N"/>
    <x v="9"/>
    <x v="2"/>
  </r>
  <r>
    <x v="0"/>
    <n v="2"/>
    <n v="93"/>
    <x v="2"/>
    <x v="52"/>
    <s v="31-415"/>
    <n v="29"/>
    <s v="."/>
    <n v="1"/>
    <n v="3.3"/>
    <n v="5.3"/>
    <n v="1"/>
    <n v="2"/>
    <s v="N"/>
    <s v="N"/>
    <s v="N"/>
    <s v="."/>
    <n v="1"/>
    <n v="5.2"/>
    <n v="7.5"/>
    <n v="2"/>
    <n v="2"/>
    <s v="N"/>
    <s v="N"/>
    <s v="N"/>
    <s v="."/>
    <s v="."/>
    <n v="1"/>
    <n v="9.6"/>
    <n v="13.7"/>
    <n v="2"/>
    <n v="2"/>
    <s v="N"/>
    <s v="N"/>
    <s v="N"/>
    <s v="."/>
    <s v="."/>
    <n v="1"/>
    <n v="15.2"/>
    <n v="16.899999999999999"/>
    <n v="3"/>
    <n v="2"/>
    <s v="N"/>
    <s v="N"/>
    <s v="N"/>
    <s v="."/>
    <s v="."/>
    <n v="2.7810000000000001E-3"/>
    <n v="8.7749999999999998E-3"/>
    <n v="5.4050000000000001E-2"/>
    <n v="0.13023999999999999"/>
    <n v="107.235"/>
    <n v="118.741"/>
    <n v="138.28399999999999"/>
    <x v="2"/>
    <x v="0"/>
    <x v="0"/>
    <s v="."/>
    <x v="1"/>
    <x v="2"/>
  </r>
  <r>
    <x v="1"/>
    <n v="12"/>
    <n v="735"/>
    <x v="2"/>
    <x v="52"/>
    <s v="31-415"/>
    <n v="31"/>
    <s v="."/>
    <n v="1"/>
    <n v="3.7"/>
    <n v="4.8"/>
    <n v="2"/>
    <n v="2"/>
    <s v="Y"/>
    <s v="N"/>
    <s v="N"/>
    <s v="."/>
    <n v="1"/>
    <n v="5.3"/>
    <n v="7.3"/>
    <n v="3"/>
    <n v="2"/>
    <s v="N"/>
    <s v="N"/>
    <s v="N"/>
    <s v="."/>
    <s v="."/>
    <n v="1"/>
    <n v="9"/>
    <n v="12.1"/>
    <n v="1"/>
    <n v="2"/>
    <s v="N"/>
    <s v="N"/>
    <s v="N"/>
    <s v="."/>
    <s v="."/>
    <n v="1"/>
    <n v="14.8"/>
    <n v="15"/>
    <n v="2"/>
    <n v="2"/>
    <s v="N"/>
    <s v="N"/>
    <s v="N"/>
    <s v="."/>
    <s v="."/>
    <n v="2.5569999999999998E-3"/>
    <n v="8.4729999999999996E-3"/>
    <n v="3.9530000000000003E-2"/>
    <n v="9.9900000000000003E-2"/>
    <n v="109.967"/>
    <n v="114.117"/>
    <n v="137.053"/>
    <x v="1"/>
    <x v="1"/>
    <x v="0"/>
    <s v="N"/>
    <x v="1"/>
    <x v="2"/>
  </r>
  <r>
    <x v="1"/>
    <n v="8"/>
    <n v="486"/>
    <x v="2"/>
    <x v="52"/>
    <s v="31-415"/>
    <n v="38"/>
    <s v="."/>
    <n v="1"/>
    <n v="2.7"/>
    <n v="2.8"/>
    <n v="2"/>
    <n v="2"/>
    <s v="N"/>
    <s v="N"/>
    <s v="N"/>
    <s v="."/>
    <n v="1"/>
    <n v="5.4"/>
    <n v="7.2"/>
    <n v="2"/>
    <n v="3"/>
    <s v="N"/>
    <s v="N"/>
    <s v="N"/>
    <s v="."/>
    <s v="."/>
    <n v="1"/>
    <n v="8.9"/>
    <n v="12"/>
    <n v="3"/>
    <n v="2"/>
    <s v="N"/>
    <s v="N"/>
    <s v="N"/>
    <s v="."/>
    <s v="."/>
    <n v="1"/>
    <n v="14.4"/>
    <n v="14.9"/>
    <n v="2"/>
    <n v="2"/>
    <s v="N"/>
    <s v="N"/>
    <s v="N"/>
    <s v="."/>
    <s v="."/>
    <n v="6.3500000000000004E-4"/>
    <n v="8.3979999999999992E-3"/>
    <n v="3.8449999999999998E-2"/>
    <n v="9.5909999999999995E-2"/>
    <n v="106.577"/>
    <n v="115.833"/>
    <n v="128.953"/>
    <x v="2"/>
    <x v="0"/>
    <x v="0"/>
    <s v="."/>
    <x v="1"/>
    <x v="2"/>
  </r>
  <r>
    <x v="0"/>
    <n v="5"/>
    <n v="298"/>
    <x v="2"/>
    <x v="52"/>
    <s v="31-415"/>
    <n v="42"/>
    <s v="."/>
    <n v="1"/>
    <n v="3.5"/>
    <n v="5"/>
    <n v="2"/>
    <n v="2"/>
    <s v="N"/>
    <s v="N"/>
    <s v="N"/>
    <s v="."/>
    <n v="1"/>
    <n v="6.6"/>
    <n v="7.9"/>
    <n v="3"/>
    <n v="3"/>
    <s v="N"/>
    <s v="N"/>
    <s v="N"/>
    <s v="."/>
    <s v="."/>
    <n v="1"/>
    <n v="9.8000000000000007"/>
    <n v="11.8"/>
    <n v="3"/>
    <n v="2"/>
    <s v="N"/>
    <s v="N"/>
    <s v="N"/>
    <s v="."/>
    <s v="."/>
    <n v="1"/>
    <n v="15.8"/>
    <n v="14.9"/>
    <n v="2"/>
    <n v="3"/>
    <s v="N"/>
    <s v="N"/>
    <s v="N"/>
    <s v="."/>
    <s v="."/>
    <n v="2.6250000000000002E-3"/>
    <n v="1.2357E-2"/>
    <n v="4.0939999999999997E-2"/>
    <n v="0.10523"/>
    <n v="112.633"/>
    <n v="108.79900000000001"/>
    <n v="122.759"/>
    <x v="2"/>
    <x v="0"/>
    <x v="0"/>
    <s v="."/>
    <x v="2"/>
    <x v="2"/>
  </r>
  <r>
    <x v="1"/>
    <n v="3"/>
    <n v="141"/>
    <x v="2"/>
    <x v="52"/>
    <s v="31-415"/>
    <n v="13"/>
    <s v="."/>
    <n v="1"/>
    <n v="3.7"/>
    <n v="4.5"/>
    <n v="3"/>
    <n v="3"/>
    <s v="N"/>
    <s v="N"/>
    <s v="N"/>
    <s v="."/>
    <n v="1"/>
    <n v="5.3"/>
    <n v="6.5"/>
    <n v="1"/>
    <n v="2"/>
    <s v="N"/>
    <s v="N"/>
    <s v="N"/>
    <s v="."/>
    <s v="."/>
    <n v="1"/>
    <n v="9.5"/>
    <n v="10.9"/>
    <n v="3"/>
    <n v="2"/>
    <s v="N"/>
    <s v="N"/>
    <s v="N"/>
    <s v="."/>
    <s v="."/>
    <n v="1"/>
    <n v="16.399999999999999"/>
    <n v="14.3"/>
    <n v="3"/>
    <n v="3"/>
    <s v="N"/>
    <s v="N"/>
    <s v="N"/>
    <s v="."/>
    <s v="."/>
    <n v="2.248E-3"/>
    <n v="6.718E-3"/>
    <n v="3.3860000000000001E-2"/>
    <n v="0.10061"/>
    <n v="109.608"/>
    <n v="106.17100000000001"/>
    <n v="113.126"/>
    <x v="4"/>
    <x v="1"/>
    <x v="0"/>
    <s v="N"/>
    <x v="2"/>
    <x v="2"/>
  </r>
  <r>
    <x v="0"/>
    <n v="1"/>
    <n v="41"/>
    <x v="2"/>
    <x v="52"/>
    <s v="31-415"/>
    <n v="41"/>
    <s v="."/>
    <n v="1"/>
    <n v="2.7"/>
    <n v="2"/>
    <n v="2"/>
    <n v="3"/>
    <s v="N"/>
    <s v="N"/>
    <s v="N"/>
    <s v="."/>
    <n v="1"/>
    <n v="3.6"/>
    <n v="5.8"/>
    <n v="3"/>
    <n v="3"/>
    <s v="N"/>
    <s v="N"/>
    <s v="N"/>
    <s v="."/>
    <s v="."/>
    <n v="1"/>
    <n v="8.3000000000000007"/>
    <n v="10.8"/>
    <n v="2"/>
    <n v="2"/>
    <s v="N"/>
    <s v="N"/>
    <s v="N"/>
    <s v="."/>
    <s v="."/>
    <n v="1"/>
    <n v="14.5"/>
    <n v="14.8"/>
    <n v="2"/>
    <n v="2"/>
    <s v="N"/>
    <s v="N"/>
    <s v="N"/>
    <s v="."/>
    <s v="."/>
    <n v="3.2400000000000001E-4"/>
    <n v="3.6329999999999999E-3"/>
    <n v="2.904E-2"/>
    <n v="9.5280000000000004E-2"/>
    <n v="101.93600000000001"/>
    <n v="105.386"/>
    <n v="100.605"/>
    <x v="2"/>
    <x v="0"/>
    <x v="0"/>
    <s v="."/>
    <x v="3"/>
    <x v="2"/>
  </r>
  <r>
    <x v="1"/>
    <n v="19"/>
    <n v="1160"/>
    <x v="2"/>
    <x v="52"/>
    <s v="31-415"/>
    <n v="8"/>
    <s v="."/>
    <n v="1"/>
    <n v="3.1"/>
    <n v="5.5"/>
    <n v="3"/>
    <n v="3"/>
    <s v="N"/>
    <s v="N"/>
    <s v="N"/>
    <s v="."/>
    <n v="1"/>
    <n v="4.9000000000000004"/>
    <n v="7.2"/>
    <n v="3"/>
    <n v="2"/>
    <s v="N"/>
    <s v="N"/>
    <s v="N"/>
    <s v="."/>
    <s v="."/>
    <n v="1"/>
    <n v="8.4"/>
    <n v="11.1"/>
    <n v="2"/>
    <n v="2"/>
    <s v="N"/>
    <s v="N"/>
    <s v="N"/>
    <s v="."/>
    <s v="."/>
    <n v="1"/>
    <n v="16.899999999999999"/>
    <n v="13.9"/>
    <n v="2"/>
    <n v="3"/>
    <s v="N"/>
    <s v="N"/>
    <s v="N"/>
    <s v="."/>
    <s v="."/>
    <n v="2.813E-3"/>
    <n v="7.62E-3"/>
    <n v="3.1050000000000001E-2"/>
    <n v="9.7960000000000005E-2"/>
    <n v="111.932"/>
    <n v="99.296000000000006"/>
    <n v="99.697000000000003"/>
    <x v="2"/>
    <x v="0"/>
    <x v="0"/>
    <s v="."/>
    <x v="3"/>
    <x v="2"/>
  </r>
  <r>
    <x v="0"/>
    <n v="12"/>
    <n v="726"/>
    <x v="2"/>
    <x v="52"/>
    <s v="31-415"/>
    <n v="22"/>
    <s v="."/>
    <n v="1"/>
    <n v="3.3"/>
    <n v="6.5"/>
    <n v="2"/>
    <n v="1"/>
    <s v="Y"/>
    <s v="Y"/>
    <s v="N"/>
    <s v="AVES"/>
    <n v="1"/>
    <n v="5.3"/>
    <n v="8.6999999999999993"/>
    <n v="2"/>
    <n v="1"/>
    <s v="Y"/>
    <s v="N"/>
    <s v="N"/>
    <s v="."/>
    <s v="."/>
    <n v="1"/>
    <n v="8.6999999999999993"/>
    <n v="12.9"/>
    <n v="1"/>
    <n v="2"/>
    <s v="Y"/>
    <s v="N"/>
    <s v="N"/>
    <s v="."/>
    <s v="."/>
    <n v="1"/>
    <n v="13.5"/>
    <n v="16.2"/>
    <n v="2"/>
    <n v="2"/>
    <s v="Y"/>
    <s v="N"/>
    <s v="N"/>
    <s v="."/>
    <s v="."/>
    <n v="4.1830000000000001E-3"/>
    <n v="1.2035000000000001E-2"/>
    <n v="4.3430000000000003E-2"/>
    <n v="0.10629"/>
    <n v="88.596999999999994"/>
    <n v="109.89700000000001"/>
    <n v="96.694999999999993"/>
    <x v="3"/>
    <x v="1"/>
    <x v="1"/>
    <s v="N"/>
    <x v="3"/>
    <x v="2"/>
  </r>
  <r>
    <x v="0"/>
    <n v="20"/>
    <n v="1269"/>
    <x v="2"/>
    <x v="52"/>
    <s v="31-415"/>
    <n v="53"/>
    <s v="."/>
    <n v="1"/>
    <n v="3.1"/>
    <n v="4"/>
    <n v="1"/>
    <n v="2"/>
    <s v="Y"/>
    <s v="N"/>
    <s v="N"/>
    <s v="."/>
    <n v="1"/>
    <n v="5"/>
    <n v="6.9"/>
    <n v="1"/>
    <n v="1"/>
    <s v="Y"/>
    <s v="N"/>
    <s v="Y"/>
    <s v="TERM"/>
    <s v="."/>
    <n v="1"/>
    <n v="9"/>
    <n v="9.6"/>
    <n v="1"/>
    <n v="1"/>
    <s v="Y"/>
    <s v="N"/>
    <s v="Y"/>
    <s v="TERM"/>
    <s v="."/>
    <n v="1"/>
    <n v="14.1"/>
    <n v="11.4"/>
    <n v="2"/>
    <n v="2"/>
    <s v="Y"/>
    <s v="N"/>
    <s v="Y"/>
    <s v="."/>
    <s v="."/>
    <n v="1.488E-3"/>
    <n v="7.1409999999999998E-3"/>
    <n v="2.4879999999999999E-2"/>
    <n v="5.4969999999999998E-2"/>
    <n v="106.34699999999999"/>
    <n v="99.677000000000007"/>
    <n v="95.179000000000002"/>
    <x v="3"/>
    <x v="1"/>
    <x v="1"/>
    <s v="N"/>
    <x v="3"/>
    <x v="2"/>
  </r>
  <r>
    <x v="1"/>
    <n v="15"/>
    <n v="932"/>
    <x v="2"/>
    <x v="52"/>
    <s v="31-415"/>
    <n v="36"/>
    <s v="."/>
    <n v="1"/>
    <n v="3.3"/>
    <n v="4.3"/>
    <n v="2"/>
    <n v="2"/>
    <s v="N"/>
    <s v="N"/>
    <s v="N"/>
    <s v="."/>
    <n v="1"/>
    <n v="5.8"/>
    <n v="7.5"/>
    <n v="2"/>
    <n v="2"/>
    <s v="N"/>
    <s v="N"/>
    <s v="N"/>
    <s v="."/>
    <s v="."/>
    <n v="1"/>
    <n v="8.3000000000000007"/>
    <n v="11.6"/>
    <n v="2"/>
    <n v="2"/>
    <s v="N"/>
    <s v="N"/>
    <s v="N"/>
    <s v="."/>
    <s v="."/>
    <n v="1"/>
    <n v="12.5"/>
    <n v="13.6"/>
    <n v="3"/>
    <n v="3"/>
    <s v="N"/>
    <s v="N"/>
    <s v="N"/>
    <s v="."/>
    <s v="."/>
    <n v="1.8309999999999999E-3"/>
    <n v="9.7870000000000006E-3"/>
    <n v="3.3509999999999998E-2"/>
    <n v="6.9360000000000005E-2"/>
    <n v="95.052000000000007"/>
    <n v="103.355"/>
    <n v="93.325000000000003"/>
    <x v="2"/>
    <x v="0"/>
    <x v="0"/>
    <s v="."/>
    <x v="3"/>
    <x v="2"/>
  </r>
  <r>
    <x v="1"/>
    <n v="11"/>
    <n v="653"/>
    <x v="2"/>
    <x v="52"/>
    <s v="31-415"/>
    <n v="13"/>
    <s v="."/>
    <n v="1"/>
    <n v="3.6"/>
    <n v="5.9"/>
    <n v="3"/>
    <n v="2"/>
    <s v="N"/>
    <s v="N"/>
    <s v="N"/>
    <s v="."/>
    <n v="1"/>
    <n v="5.0999999999999996"/>
    <n v="7.6"/>
    <n v="3"/>
    <n v="2"/>
    <s v="N"/>
    <s v="N"/>
    <s v="N"/>
    <s v="."/>
    <s v="."/>
    <n v="1"/>
    <n v="9"/>
    <n v="11.1"/>
    <n v="2"/>
    <n v="2"/>
    <s v="N"/>
    <s v="N"/>
    <s v="N"/>
    <s v="."/>
    <s v="."/>
    <n v="1"/>
    <n v="16.2"/>
    <n v="12.9"/>
    <n v="2"/>
    <n v="3"/>
    <s v="N"/>
    <s v="N"/>
    <s v="N"/>
    <s v="."/>
    <s v="."/>
    <n v="3.7590000000000002E-3"/>
    <n v="8.8369999999999994E-3"/>
    <n v="3.3270000000000001E-2"/>
    <n v="8.0879999999999994E-2"/>
    <n v="111.541"/>
    <n v="96.022000000000006"/>
    <n v="93.186999999999998"/>
    <x v="2"/>
    <x v="0"/>
    <x v="0"/>
    <s v="."/>
    <x v="4"/>
    <x v="2"/>
  </r>
  <r>
    <x v="1"/>
    <n v="4"/>
    <n v="250"/>
    <x v="2"/>
    <x v="52"/>
    <s v="31-415"/>
    <n v="58"/>
    <s v="."/>
    <n v="1"/>
    <n v="4.4000000000000004"/>
    <n v="7.2"/>
    <n v="2"/>
    <n v="2"/>
    <s v="N"/>
    <s v="N"/>
    <s v="N"/>
    <s v="."/>
    <n v="1"/>
    <n v="6.4"/>
    <n v="7.9"/>
    <n v="2"/>
    <n v="2"/>
    <s v="N"/>
    <s v="N"/>
    <s v="N"/>
    <s v="."/>
    <s v="."/>
    <n v="1"/>
    <n v="10.3"/>
    <n v="11.1"/>
    <n v="2"/>
    <n v="2"/>
    <s v="N"/>
    <s v="N"/>
    <s v="N"/>
    <s v="."/>
    <s v="."/>
    <n v="1"/>
    <n v="14.8"/>
    <n v="13.6"/>
    <n v="2"/>
    <n v="2"/>
    <s v="N"/>
    <s v="N"/>
    <s v="N"/>
    <s v="."/>
    <s v="."/>
    <n v="6.8430000000000001E-3"/>
    <n v="1.1983000000000001E-2"/>
    <n v="3.807E-2"/>
    <n v="8.2119999999999999E-2"/>
    <n v="99.984999999999999"/>
    <n v="98.900999999999996"/>
    <n v="88.367999999999995"/>
    <x v="2"/>
    <x v="0"/>
    <x v="0"/>
    <s v="."/>
    <x v="4"/>
    <x v="2"/>
  </r>
  <r>
    <x v="0"/>
    <n v="17"/>
    <n v="1030"/>
    <x v="2"/>
    <x v="52"/>
    <s v="31-415"/>
    <n v="6"/>
    <s v="."/>
    <n v="1"/>
    <n v="3.9"/>
    <n v="4.5999999999999996"/>
    <n v="1"/>
    <n v="2"/>
    <s v="N"/>
    <s v="N"/>
    <s v="N"/>
    <s v="."/>
    <n v="1"/>
    <n v="6.4"/>
    <n v="7.7"/>
    <n v="3"/>
    <n v="2"/>
    <s v="N"/>
    <s v="N"/>
    <s v="N"/>
    <s v="."/>
    <s v="."/>
    <n v="1"/>
    <n v="8.6"/>
    <n v="11.1"/>
    <n v="3"/>
    <n v="3"/>
    <s v="N"/>
    <s v="N"/>
    <s v="N"/>
    <s v="."/>
    <s v="."/>
    <n v="1"/>
    <n v="11.6"/>
    <n v="12.7"/>
    <n v="3"/>
    <n v="2"/>
    <s v="N"/>
    <s v="N"/>
    <s v="N"/>
    <s v="."/>
    <s v="."/>
    <n v="2.4759999999999999E-3"/>
    <n v="1.1384E-2"/>
    <n v="3.1789999999999999E-2"/>
    <n v="5.6129999999999999E-2"/>
    <n v="90.445999999999998"/>
    <n v="102.267"/>
    <n v="84.682000000000002"/>
    <x v="2"/>
    <x v="0"/>
    <x v="0"/>
    <s v="."/>
    <x v="4"/>
    <x v="2"/>
  </r>
  <r>
    <x v="1"/>
    <n v="6"/>
    <n v="337"/>
    <x v="2"/>
    <x v="52"/>
    <s v="31-415"/>
    <n v="17"/>
    <s v="."/>
    <n v="0"/>
    <s v="."/>
    <s v="."/>
    <s v="."/>
    <s v="."/>
    <s v="."/>
    <s v="."/>
    <s v="."/>
    <s v="."/>
    <n v="1"/>
    <n v="3.6"/>
    <n v="2.9"/>
    <n v="3"/>
    <n v="1"/>
    <s v="N"/>
    <s v="N"/>
    <s v="N"/>
    <s v="REB"/>
    <s v="."/>
    <n v="1"/>
    <n v="7.5"/>
    <n v="9"/>
    <n v="2"/>
    <n v="3"/>
    <s v="N"/>
    <s v="N"/>
    <s v="N"/>
    <s v="."/>
    <s v="."/>
    <n v="1"/>
    <n v="13.8"/>
    <n v="12.8"/>
    <n v="3"/>
    <n v="3"/>
    <s v="N"/>
    <s v="N"/>
    <s v="N"/>
    <s v="."/>
    <s v="."/>
    <s v="."/>
    <n v="9.0799999999999995E-4"/>
    <n v="1.822E-2"/>
    <n v="6.7830000000000001E-2"/>
    <n v="108.155"/>
    <n v="90.346000000000004"/>
    <n v="82.834999999999994"/>
    <x v="7"/>
    <x v="0"/>
    <x v="0"/>
    <s v="."/>
    <x v="4"/>
    <x v="2"/>
  </r>
  <r>
    <x v="1"/>
    <n v="7"/>
    <n v="396"/>
    <x v="2"/>
    <x v="52"/>
    <s v="31-415"/>
    <n v="12"/>
    <s v="."/>
    <n v="1"/>
    <n v="2.5"/>
    <n v="3.4"/>
    <n v="1"/>
    <n v="1"/>
    <s v="Y"/>
    <s v="N"/>
    <s v="Y"/>
    <s v="GUSANO"/>
    <n v="1"/>
    <n v="4.8"/>
    <n v="4.9000000000000004"/>
    <n v="1"/>
    <n v="1"/>
    <s v="Y"/>
    <s v="N"/>
    <s v="N"/>
    <s v="."/>
    <s v="."/>
    <n v="1"/>
    <n v="8.6"/>
    <n v="9.4"/>
    <n v="1"/>
    <n v="2"/>
    <s v="Y"/>
    <s v="N"/>
    <s v="N"/>
    <s v="."/>
    <s v="."/>
    <n v="1"/>
    <n v="13.4"/>
    <n v="12"/>
    <n v="2"/>
    <n v="2"/>
    <s v="Y"/>
    <s v="N"/>
    <s v="N"/>
    <s v="."/>
    <s v="."/>
    <n v="8.6700000000000004E-4"/>
    <n v="3.457E-3"/>
    <n v="2.2800000000000001E-2"/>
    <n v="5.7889999999999997E-2"/>
    <n v="102.113"/>
    <n v="85.378"/>
    <n v="67.730999999999995"/>
    <x v="3"/>
    <x v="1"/>
    <x v="1"/>
    <s v="N"/>
    <x v="5"/>
    <x v="2"/>
  </r>
  <r>
    <x v="1"/>
    <n v="15"/>
    <n v="918"/>
    <x v="2"/>
    <x v="52"/>
    <s v="31-415"/>
    <n v="22"/>
    <s v="."/>
    <n v="1"/>
    <n v="3"/>
    <n v="3.3"/>
    <n v="1"/>
    <n v="2"/>
    <s v="Y"/>
    <s v="N"/>
    <s v="N"/>
    <s v="."/>
    <n v="1"/>
    <n v="5"/>
    <n v="7.1"/>
    <n v="2"/>
    <n v="2"/>
    <s v="Y"/>
    <s v="N"/>
    <s v="N"/>
    <s v="."/>
    <s v="."/>
    <n v="1"/>
    <n v="8.6"/>
    <n v="12"/>
    <n v="1"/>
    <n v="1"/>
    <s v="Y"/>
    <s v="N"/>
    <s v="N"/>
    <s v="."/>
    <s v="."/>
    <n v="1"/>
    <n v="15.9"/>
    <n v="13.5"/>
    <n v="2"/>
    <n v="2"/>
    <s v="Y"/>
    <s v="N"/>
    <s v="N"/>
    <s v="."/>
    <s v="."/>
    <n v="9.7999999999999997E-4"/>
    <n v="7.561E-3"/>
    <n v="3.7150000000000002E-2"/>
    <n v="8.6929999999999993E-2"/>
    <n v="107.55200000000001"/>
    <n v="84.662999999999997"/>
    <n v="66.796000000000006"/>
    <x v="3"/>
    <x v="1"/>
    <x v="1"/>
    <s v="N"/>
    <x v="5"/>
    <x v="2"/>
  </r>
  <r>
    <x v="1"/>
    <n v="2"/>
    <n v="125"/>
    <x v="2"/>
    <x v="52"/>
    <s v="31-415"/>
    <n v="61"/>
    <s v="."/>
    <n v="1"/>
    <n v="2.8"/>
    <n v="5"/>
    <n v="3"/>
    <n v="2"/>
    <s v="N"/>
    <s v="N"/>
    <s v="N"/>
    <s v="."/>
    <n v="1"/>
    <n v="3.8"/>
    <n v="6.5"/>
    <n v="2"/>
    <n v="2"/>
    <s v="N"/>
    <s v="N"/>
    <s v="N"/>
    <s v="."/>
    <s v="."/>
    <n v="1"/>
    <n v="7.8"/>
    <n v="10.6"/>
    <n v="2"/>
    <n v="2"/>
    <s v="N"/>
    <s v="N"/>
    <s v="N"/>
    <s v="."/>
    <s v="."/>
    <n v="1"/>
    <n v="14.4"/>
    <n v="13"/>
    <n v="2"/>
    <n v="2"/>
    <s v="N"/>
    <s v="N"/>
    <s v="N"/>
    <s v="."/>
    <s v="."/>
    <n v="2.0999999999999999E-3"/>
    <n v="4.816E-3"/>
    <n v="2.6290000000000001E-2"/>
    <n v="7.3010000000000005E-2"/>
    <n v="92.962000000000003"/>
    <n v="84.89"/>
    <n v="60.381999999999998"/>
    <x v="2"/>
    <x v="0"/>
    <x v="0"/>
    <s v="."/>
    <x v="6"/>
    <x v="2"/>
  </r>
  <r>
    <x v="0"/>
    <n v="10"/>
    <n v="606"/>
    <x v="2"/>
    <x v="52"/>
    <s v="31-415"/>
    <n v="30"/>
    <s v="."/>
    <n v="1"/>
    <n v="1.9"/>
    <n v="1"/>
    <n v="2"/>
    <n v="3"/>
    <s v="N"/>
    <s v="N"/>
    <s v="N"/>
    <s v="."/>
    <n v="1"/>
    <n v="3.4"/>
    <n v="4.5"/>
    <n v="1"/>
    <n v="1"/>
    <s v="Y"/>
    <s v="N"/>
    <s v="N"/>
    <s v="."/>
    <s v="."/>
    <n v="1"/>
    <n v="6.5"/>
    <n v="7.8"/>
    <n v="2"/>
    <n v="2"/>
    <s v="Y"/>
    <s v="N"/>
    <s v="N"/>
    <s v="."/>
    <s v="."/>
    <n v="1"/>
    <n v="12.7"/>
    <n v="10.5"/>
    <n v="2"/>
    <n v="3"/>
    <s v="Y"/>
    <s v="N"/>
    <s v="N"/>
    <s v="."/>
    <s v="."/>
    <n v="5.7000000000000003E-5"/>
    <n v="2.065E-3"/>
    <n v="1.1860000000000001E-2"/>
    <n v="4.2009999999999999E-2"/>
    <n v="102.88800000000001"/>
    <n v="79.597999999999999"/>
    <n v="58.037999999999997"/>
    <x v="3"/>
    <x v="1"/>
    <x v="1"/>
    <s v="N"/>
    <x v="6"/>
    <x v="2"/>
  </r>
  <r>
    <x v="1"/>
    <n v="17"/>
    <n v="1070"/>
    <x v="2"/>
    <x v="52"/>
    <s v="31-415"/>
    <n v="46"/>
    <s v="."/>
    <n v="1"/>
    <n v="3.6"/>
    <n v="5"/>
    <n v="3"/>
    <n v="3"/>
    <s v="N"/>
    <s v="N"/>
    <s v="N"/>
    <s v="."/>
    <n v="1"/>
    <n v="5.2"/>
    <n v="6.3"/>
    <n v="3"/>
    <n v="2"/>
    <s v="N"/>
    <s v="N"/>
    <s v="N"/>
    <s v="."/>
    <s v="."/>
    <n v="1"/>
    <n v="9"/>
    <n v="10.6"/>
    <n v="3"/>
    <n v="3"/>
    <s v="N"/>
    <s v="N"/>
    <s v="N"/>
    <s v="."/>
    <s v="."/>
    <n v="1"/>
    <n v="14"/>
    <n v="12.8"/>
    <n v="2"/>
    <n v="3"/>
    <s v="N"/>
    <s v="N"/>
    <s v="N"/>
    <s v="."/>
    <s v="."/>
    <n v="2.7000000000000001E-3"/>
    <n v="6.1919999999999996E-3"/>
    <n v="3.0339999999999999E-2"/>
    <n v="6.8809999999999996E-2"/>
    <n v="93.649000000000001"/>
    <n v="87.57"/>
    <n v="57.311"/>
    <x v="2"/>
    <x v="0"/>
    <x v="0"/>
    <s v="."/>
    <x v="6"/>
    <x v="2"/>
  </r>
  <r>
    <x v="1"/>
    <n v="14"/>
    <n v="858"/>
    <x v="2"/>
    <x v="52"/>
    <s v="31-415"/>
    <n v="26"/>
    <s v="."/>
    <n v="1"/>
    <n v="3.4"/>
    <n v="4.4000000000000004"/>
    <n v="1"/>
    <n v="1"/>
    <s v="Y"/>
    <s v="N"/>
    <s v="N"/>
    <s v="."/>
    <n v="1"/>
    <n v="4.7"/>
    <n v="6.1"/>
    <n v="1"/>
    <n v="1"/>
    <s v="Y"/>
    <s v="N"/>
    <s v="N"/>
    <s v="."/>
    <s v="."/>
    <n v="1"/>
    <n v="7.4"/>
    <n v="9.8000000000000007"/>
    <n v="1"/>
    <n v="2"/>
    <s v="Y"/>
    <s v="N"/>
    <s v="N"/>
    <s v="."/>
    <s v="."/>
    <n v="1"/>
    <n v="11.7"/>
    <n v="12"/>
    <n v="2"/>
    <n v="2"/>
    <s v="Y"/>
    <s v="N"/>
    <s v="N"/>
    <s v="."/>
    <s v="."/>
    <n v="1.9750000000000002E-3"/>
    <n v="5.2469999999999999E-3"/>
    <n v="2.1319999999999999E-2"/>
    <n v="5.0540000000000002E-2"/>
    <n v="85.652000000000001"/>
    <n v="85.801000000000002"/>
    <n v="54.329000000000001"/>
    <x v="3"/>
    <x v="1"/>
    <x v="1"/>
    <s v="N"/>
    <x v="6"/>
    <x v="2"/>
  </r>
  <r>
    <x v="1"/>
    <n v="4"/>
    <n v="241"/>
    <x v="2"/>
    <x v="52"/>
    <s v="31-415"/>
    <n v="49"/>
    <s v="."/>
    <n v="1"/>
    <n v="2.7"/>
    <n v="3"/>
    <n v="2"/>
    <n v="3"/>
    <s v="N"/>
    <s v="N"/>
    <s v="N"/>
    <s v="."/>
    <n v="1"/>
    <n v="4.3"/>
    <n v="5"/>
    <n v="2"/>
    <n v="2"/>
    <s v="N"/>
    <s v="N"/>
    <s v="N"/>
    <s v="."/>
    <s v="."/>
    <n v="1"/>
    <n v="9"/>
    <n v="8.6"/>
    <n v="2"/>
    <n v="3"/>
    <s v="N"/>
    <s v="N"/>
    <s v="N"/>
    <s v="."/>
    <s v="."/>
    <n v="1"/>
    <n v="14.2"/>
    <n v="10.6"/>
    <n v="2"/>
    <n v="3"/>
    <s v="N"/>
    <s v="N"/>
    <s v="N"/>
    <s v="."/>
    <s v="."/>
    <n v="7.2900000000000005E-4"/>
    <n v="3.225E-3"/>
    <n v="1.9970000000000002E-2"/>
    <n v="4.7870000000000003E-2"/>
    <n v="97.257999999999996"/>
    <n v="75.89"/>
    <n v="50.576999999999998"/>
    <x v="2"/>
    <x v="0"/>
    <x v="0"/>
    <s v="."/>
    <x v="7"/>
    <x v="2"/>
  </r>
  <r>
    <x v="1"/>
    <n v="20"/>
    <n v="1234"/>
    <x v="2"/>
    <x v="52"/>
    <s v="31-415"/>
    <n v="18"/>
    <s v="."/>
    <n v="1"/>
    <n v="1.5"/>
    <n v="2.5"/>
    <n v="2"/>
    <n v="3"/>
    <s v="N"/>
    <s v="N"/>
    <s v="N"/>
    <s v="."/>
    <n v="1"/>
    <n v="2.6"/>
    <n v="2.9"/>
    <n v="2"/>
    <n v="3"/>
    <s v="N"/>
    <s v="N"/>
    <s v="N"/>
    <s v="."/>
    <s v="."/>
    <n v="1"/>
    <n v="4.5999999999999996"/>
    <n v="4.9000000000000004"/>
    <n v="1"/>
    <n v="2"/>
    <s v="N"/>
    <s v="N"/>
    <s v="N"/>
    <s v="."/>
    <s v="."/>
    <n v="1"/>
    <n v="10.9"/>
    <n v="9.3000000000000007"/>
    <n v="2"/>
    <n v="2"/>
    <s v="N"/>
    <s v="N"/>
    <s v="N"/>
    <s v="."/>
    <s v="."/>
    <n v="2.81E-4"/>
    <n v="6.5600000000000001E-4"/>
    <n v="3.31E-3"/>
    <n v="2.828E-2"/>
    <n v="88.817999999999998"/>
    <n v="76.043000000000006"/>
    <n v="46.238999999999997"/>
    <x v="1"/>
    <x v="1"/>
    <x v="0"/>
    <s v="N"/>
    <x v="7"/>
    <x v="2"/>
  </r>
  <r>
    <x v="1"/>
    <n v="14"/>
    <n v="844"/>
    <x v="2"/>
    <x v="52"/>
    <s v="31-415"/>
    <n v="12"/>
    <s v="."/>
    <n v="1"/>
    <n v="3.2"/>
    <n v="4.9000000000000004"/>
    <n v="1"/>
    <n v="2"/>
    <s v="Y"/>
    <s v="N"/>
    <s v="N"/>
    <s v="."/>
    <n v="1"/>
    <n v="5.3"/>
    <n v="6"/>
    <n v="1"/>
    <n v="1"/>
    <s v="Y"/>
    <s v="N"/>
    <s v="N"/>
    <s v="."/>
    <s v="."/>
    <n v="1"/>
    <n v="8"/>
    <n v="8.8000000000000007"/>
    <n v="1"/>
    <n v="1"/>
    <s v="Y"/>
    <s v="N"/>
    <s v="N"/>
    <s v="."/>
    <s v="."/>
    <n v="1"/>
    <n v="13.4"/>
    <n v="10.8"/>
    <n v="1"/>
    <n v="2"/>
    <s v="Y"/>
    <s v="N"/>
    <s v="N"/>
    <s v="."/>
    <s v="."/>
    <n v="2.3050000000000002E-3"/>
    <n v="5.7239999999999999E-3"/>
    <n v="1.8589999999999999E-2"/>
    <n v="4.6890000000000001E-2"/>
    <n v="95.268000000000001"/>
    <n v="75.262"/>
    <n v="42.195999999999998"/>
    <x v="6"/>
    <x v="1"/>
    <x v="1"/>
    <s v="N"/>
    <x v="7"/>
    <x v="2"/>
  </r>
  <r>
    <x v="0"/>
    <n v="16"/>
    <n v="1014"/>
    <x v="2"/>
    <x v="52"/>
    <s v="31-415"/>
    <n v="54"/>
    <s v="."/>
    <n v="1"/>
    <n v="3"/>
    <n v="2.4"/>
    <n v="1"/>
    <n v="2"/>
    <s v="Y"/>
    <s v="N"/>
    <s v="N"/>
    <s v="."/>
    <n v="1"/>
    <n v="4.5999999999999996"/>
    <n v="5.4"/>
    <n v="1"/>
    <n v="1"/>
    <s v="Y"/>
    <s v="N"/>
    <s v="N"/>
    <s v="."/>
    <s v="."/>
    <n v="1"/>
    <n v="8.3000000000000007"/>
    <n v="8.6"/>
    <n v="1"/>
    <n v="1"/>
    <s v="Y"/>
    <s v="N"/>
    <s v="N"/>
    <s v="."/>
    <s v="."/>
    <n v="1"/>
    <n v="11.5"/>
    <n v="8.1"/>
    <n v="1"/>
    <n v="3"/>
    <s v="Y"/>
    <s v="N"/>
    <s v="N"/>
    <s v="."/>
    <s v="."/>
    <n v="5.1800000000000001E-4"/>
    <n v="4.0239999999999998E-3"/>
    <n v="1.8419999999999999E-2"/>
    <n v="2.264E-2"/>
    <n v="86.745000000000005"/>
    <n v="67.361999999999995"/>
    <n v="41.305"/>
    <x v="6"/>
    <x v="1"/>
    <x v="1"/>
    <s v="N"/>
    <x v="7"/>
    <x v="2"/>
  </r>
  <r>
    <x v="0"/>
    <n v="19"/>
    <n v="1211"/>
    <x v="2"/>
    <x v="52"/>
    <s v="31-415"/>
    <n v="59"/>
    <s v="."/>
    <n v="1"/>
    <n v="2.5"/>
    <n v="2.8"/>
    <n v="1"/>
    <n v="3"/>
    <s v="Y"/>
    <s v="N"/>
    <s v="N"/>
    <s v="."/>
    <n v="1"/>
    <n v="4.5"/>
    <n v="5.2"/>
    <n v="1"/>
    <n v="1"/>
    <s v="Y"/>
    <s v="N"/>
    <s v="N"/>
    <s v="."/>
    <s v="."/>
    <n v="1"/>
    <n v="8.1999999999999993"/>
    <n v="7.6"/>
    <n v="1"/>
    <n v="2"/>
    <s v="Y"/>
    <s v="N"/>
    <s v="N"/>
    <s v="."/>
    <s v="."/>
    <n v="1"/>
    <n v="11"/>
    <n v="8.3000000000000007"/>
    <n v="2"/>
    <n v="3"/>
    <s v="Y"/>
    <s v="N"/>
    <s v="N"/>
    <s v="."/>
    <s v="."/>
    <n v="5.8799999999999998E-4"/>
    <n v="3.65E-3"/>
    <n v="1.421E-2"/>
    <n v="2.273E-2"/>
    <n v="85.462000000000003"/>
    <n v="64.861000000000004"/>
    <n v="27.190999999999999"/>
    <x v="3"/>
    <x v="1"/>
    <x v="1"/>
    <s v="N"/>
    <x v="8"/>
    <x v="2"/>
  </r>
  <r>
    <x v="0"/>
    <n v="18"/>
    <n v="1125"/>
    <x v="2"/>
    <x v="52"/>
    <s v="31-415"/>
    <n v="37"/>
    <s v="."/>
    <n v="1"/>
    <n v="2.7"/>
    <n v="3.7"/>
    <n v="1"/>
    <n v="1"/>
    <s v="Y"/>
    <s v="N"/>
    <s v="N"/>
    <s v="."/>
    <n v="1"/>
    <n v="3.3"/>
    <n v="5.2"/>
    <n v="1"/>
    <n v="1"/>
    <s v="Y"/>
    <s v="N"/>
    <s v="N"/>
    <s v="."/>
    <s v="."/>
    <n v="1"/>
    <n v="6.5"/>
    <n v="5.6"/>
    <n v="1"/>
    <n v="3"/>
    <s v="Y"/>
    <s v="N"/>
    <s v="N"/>
    <s v="."/>
    <s v="."/>
    <n v="1"/>
    <n v="10.1"/>
    <n v="6.3"/>
    <n v="2"/>
    <n v="3"/>
    <s v="Y"/>
    <s v="N"/>
    <s v="N"/>
    <s v="."/>
    <s v="."/>
    <n v="1.109E-3"/>
    <n v="2.6770000000000001E-3"/>
    <n v="6.1199999999999996E-3"/>
    <n v="1.2030000000000001E-2"/>
    <n v="72.744"/>
    <n v="56.679000000000002"/>
    <n v="22.283999999999999"/>
    <x v="3"/>
    <x v="1"/>
    <x v="1"/>
    <s v="N"/>
    <x v="8"/>
    <x v="2"/>
  </r>
  <r>
    <x v="1"/>
    <n v="2"/>
    <n v="80"/>
    <x v="2"/>
    <x v="53"/>
    <s v="31-416"/>
    <n v="16"/>
    <s v="."/>
    <n v="1"/>
    <n v="3.2"/>
    <n v="4.7"/>
    <n v="2"/>
    <n v="2"/>
    <s v="Y"/>
    <s v="N"/>
    <s v="N"/>
    <s v="."/>
    <n v="1"/>
    <n v="6.2"/>
    <n v="8.9"/>
    <n v="3"/>
    <n v="2"/>
    <s v="N"/>
    <s v="N"/>
    <s v="N"/>
    <s v="."/>
    <s v="."/>
    <n v="1"/>
    <n v="10.5"/>
    <n v="14.9"/>
    <n v="3"/>
    <n v="2"/>
    <s v="N"/>
    <s v="N"/>
    <s v="N"/>
    <s v="."/>
    <s v="."/>
    <n v="1"/>
    <n v="18"/>
    <n v="25.8"/>
    <n v="2"/>
    <n v="2"/>
    <s v="N"/>
    <s v="N"/>
    <s v="N"/>
    <s v="."/>
    <s v="."/>
    <n v="2.1210000000000001E-3"/>
    <n v="1.4733E-2"/>
    <n v="6.9930000000000006E-2"/>
    <n v="0.35944999999999999"/>
    <n v="114.666"/>
    <n v="157.06899999999999"/>
    <n v="259.94"/>
    <x v="2"/>
    <x v="0"/>
    <x v="0"/>
    <s v="."/>
    <x v="0"/>
    <x v="0"/>
  </r>
  <r>
    <x v="0"/>
    <n v="19"/>
    <n v="1191"/>
    <x v="2"/>
    <x v="53"/>
    <s v="31-416"/>
    <n v="39"/>
    <s v="."/>
    <n v="1"/>
    <n v="4.8"/>
    <n v="7.6"/>
    <n v="1"/>
    <n v="1"/>
    <s v="Y"/>
    <s v="N"/>
    <s v="N"/>
    <s v="."/>
    <n v="1"/>
    <n v="7"/>
    <n v="11.3"/>
    <n v="1"/>
    <n v="1"/>
    <s v="Y"/>
    <s v="N"/>
    <s v="N"/>
    <s v="."/>
    <s v="."/>
    <n v="1"/>
    <n v="10.7"/>
    <n v="16.8"/>
    <n v="1"/>
    <n v="1"/>
    <s v="Y"/>
    <s v="N"/>
    <s v="N"/>
    <s v="."/>
    <s v="."/>
    <n v="1"/>
    <n v="17.3"/>
    <n v="19.5"/>
    <n v="2"/>
    <n v="2"/>
    <s v="Y"/>
    <s v="N"/>
    <s v="N"/>
    <s v="."/>
    <s v="."/>
    <n v="8.3169999999999997E-3"/>
    <n v="2.6814999999999999E-2"/>
    <n v="9.06E-2"/>
    <n v="0.19735"/>
    <n v="120.29600000000001"/>
    <n v="147.608"/>
    <n v="257.51600000000002"/>
    <x v="3"/>
    <x v="1"/>
    <x v="1"/>
    <s v="N"/>
    <x v="0"/>
    <x v="1"/>
  </r>
  <r>
    <x v="0"/>
    <n v="16"/>
    <n v="975"/>
    <x v="2"/>
    <x v="53"/>
    <s v="31-416"/>
    <n v="15"/>
    <s v="."/>
    <n v="1"/>
    <n v="3.6"/>
    <n v="6.5"/>
    <n v="3"/>
    <n v="1"/>
    <s v="N"/>
    <s v="N"/>
    <s v="N"/>
    <s v="."/>
    <n v="1"/>
    <n v="6.1"/>
    <n v="8.1999999999999993"/>
    <n v="2"/>
    <n v="2"/>
    <s v="N"/>
    <s v="N"/>
    <s v="N"/>
    <s v="."/>
    <s v="."/>
    <n v="1"/>
    <n v="9.6"/>
    <n v="14.1"/>
    <n v="2"/>
    <n v="1"/>
    <s v="N"/>
    <s v="N"/>
    <s v="N"/>
    <s v="."/>
    <s v="."/>
    <n v="1"/>
    <n v="17.100000000000001"/>
    <n v="23.4"/>
    <n v="2"/>
    <n v="2"/>
    <s v="N"/>
    <s v="N"/>
    <s v="N"/>
    <s v="."/>
    <s v="."/>
    <n v="4.5630000000000002E-3"/>
    <n v="1.2305E-2"/>
    <n v="5.7259999999999998E-2"/>
    <n v="0.28089999999999998"/>
    <n v="112.631"/>
    <n v="151.27000000000001"/>
    <n v="251.73500000000001"/>
    <x v="5"/>
    <x v="0"/>
    <x v="0"/>
    <s v="."/>
    <x v="0"/>
    <x v="0"/>
  </r>
  <r>
    <x v="1"/>
    <n v="7"/>
    <n v="448"/>
    <x v="2"/>
    <x v="53"/>
    <s v="31-416"/>
    <n v="64"/>
    <s v="."/>
    <n v="1"/>
    <n v="3"/>
    <n v="5.2"/>
    <n v="2"/>
    <n v="2"/>
    <s v="N"/>
    <s v="N"/>
    <s v="N"/>
    <s v="."/>
    <n v="1"/>
    <n v="5.2"/>
    <n v="8.1"/>
    <n v="2"/>
    <n v="2"/>
    <s v="N"/>
    <s v="N"/>
    <s v="N"/>
    <s v="."/>
    <s v="."/>
    <n v="1"/>
    <n v="9.1999999999999993"/>
    <n v="14.2"/>
    <n v="3"/>
    <n v="2"/>
    <s v="N"/>
    <s v="N"/>
    <s v="N"/>
    <s v="."/>
    <s v="."/>
    <n v="1"/>
    <n v="16.5"/>
    <n v="19.399999999999999"/>
    <n v="3"/>
    <n v="2"/>
    <s v="N"/>
    <s v="N"/>
    <s v="N"/>
    <s v="."/>
    <s v="."/>
    <n v="2.434E-3"/>
    <n v="1.0234999999999999E-2"/>
    <n v="5.5649999999999998E-2"/>
    <n v="0.18629999999999999"/>
    <n v="121.3"/>
    <n v="136.38300000000001"/>
    <n v="213.41900000000001"/>
    <x v="2"/>
    <x v="0"/>
    <x v="0"/>
    <s v="."/>
    <x v="0"/>
    <x v="0"/>
  </r>
  <r>
    <x v="1"/>
    <n v="4"/>
    <n v="238"/>
    <x v="2"/>
    <x v="53"/>
    <s v="31-416"/>
    <n v="46"/>
    <s v="."/>
    <n v="1"/>
    <n v="2.9"/>
    <n v="4.5"/>
    <n v="3"/>
    <n v="3"/>
    <s v="N"/>
    <s v="N"/>
    <s v="N"/>
    <s v="."/>
    <n v="1"/>
    <n v="6"/>
    <n v="6.3"/>
    <n v="2"/>
    <n v="3"/>
    <s v="N"/>
    <s v="N"/>
    <s v="N"/>
    <s v="."/>
    <s v="."/>
    <n v="1"/>
    <n v="10"/>
    <n v="12.3"/>
    <n v="2"/>
    <n v="2"/>
    <s v="N"/>
    <s v="N"/>
    <s v="N"/>
    <s v="."/>
    <s v="."/>
    <n v="1"/>
    <n v="17.899999999999999"/>
    <n v="16.8"/>
    <n v="2"/>
    <n v="3"/>
    <s v="N"/>
    <s v="N"/>
    <s v="N"/>
    <s v="."/>
    <s v="."/>
    <n v="1.7619999999999999E-3"/>
    <n v="7.1440000000000002E-3"/>
    <n v="4.539E-2"/>
    <n v="0.15156"/>
    <n v="122.41"/>
    <n v="122.01600000000001"/>
    <n v="171.61799999999999"/>
    <x v="2"/>
    <x v="0"/>
    <x v="0"/>
    <s v="."/>
    <x v="0"/>
    <x v="0"/>
  </r>
  <r>
    <x v="0"/>
    <n v="1"/>
    <n v="43"/>
    <x v="2"/>
    <x v="53"/>
    <s v="31-416"/>
    <n v="43"/>
    <s v="."/>
    <n v="1"/>
    <n v="3.2"/>
    <n v="4.5"/>
    <n v="2"/>
    <n v="2"/>
    <s v="N"/>
    <s v="N"/>
    <s v="N"/>
    <s v="."/>
    <n v="1"/>
    <n v="4.9000000000000004"/>
    <n v="8.4"/>
    <n v="2"/>
    <n v="2"/>
    <s v="N"/>
    <s v="N"/>
    <s v="N"/>
    <s v="."/>
    <s v="."/>
    <n v="1"/>
    <n v="9"/>
    <n v="14.4"/>
    <n v="2"/>
    <n v="2"/>
    <s v="N"/>
    <s v="N"/>
    <s v="N"/>
    <s v="."/>
    <s v="."/>
    <n v="1"/>
    <n v="15.5"/>
    <n v="19"/>
    <n v="2"/>
    <n v="2"/>
    <s v="N"/>
    <s v="N"/>
    <s v="N"/>
    <s v="."/>
    <s v="."/>
    <n v="1.944E-3"/>
    <n v="1.0371999999999999E-2"/>
    <n v="5.5989999999999998E-2"/>
    <n v="0.16786000000000001"/>
    <n v="107.892"/>
    <n v="129.547"/>
    <n v="164.83699999999999"/>
    <x v="2"/>
    <x v="0"/>
    <x v="0"/>
    <s v="."/>
    <x v="9"/>
    <x v="2"/>
  </r>
  <r>
    <x v="0"/>
    <n v="4"/>
    <n v="195"/>
    <x v="2"/>
    <x v="53"/>
    <s v="31-416"/>
    <n v="3"/>
    <s v="."/>
    <n v="1"/>
    <n v="2.8"/>
    <n v="4.7"/>
    <n v="1"/>
    <n v="2"/>
    <s v="Y"/>
    <s v="N"/>
    <s v="N"/>
    <s v="."/>
    <n v="1"/>
    <n v="4.9000000000000004"/>
    <n v="8"/>
    <n v="1"/>
    <n v="1"/>
    <s v="Y"/>
    <s v="N"/>
    <s v="N"/>
    <s v="."/>
    <s v="."/>
    <n v="1"/>
    <n v="9.8000000000000007"/>
    <n v="13.1"/>
    <n v="1"/>
    <n v="1"/>
    <s v="Y"/>
    <s v="N"/>
    <s v="N"/>
    <s v="."/>
    <s v="."/>
    <n v="1"/>
    <n v="15.5"/>
    <n v="16.399999999999999"/>
    <n v="1"/>
    <n v="2"/>
    <s v="Y"/>
    <s v="N"/>
    <s v="N"/>
    <s v="."/>
    <s v="."/>
    <n v="1.856E-3"/>
    <n v="9.4079999999999997E-3"/>
    <n v="5.0450000000000002E-2"/>
    <n v="0.12506999999999999"/>
    <n v="107.419"/>
    <n v="120.95"/>
    <n v="142.57599999999999"/>
    <x v="6"/>
    <x v="1"/>
    <x v="1"/>
    <s v="N"/>
    <x v="1"/>
    <x v="2"/>
  </r>
  <r>
    <x v="0"/>
    <n v="17"/>
    <n v="1053"/>
    <x v="2"/>
    <x v="53"/>
    <s v="31-416"/>
    <n v="29"/>
    <s v="."/>
    <n v="1"/>
    <n v="4"/>
    <n v="5.9"/>
    <n v="1"/>
    <n v="1"/>
    <s v="Y"/>
    <s v="N"/>
    <s v="N"/>
    <s v="."/>
    <n v="1"/>
    <n v="5.9"/>
    <n v="8.3000000000000007"/>
    <n v="1"/>
    <n v="1"/>
    <s v="Y"/>
    <s v="N"/>
    <s v="Y"/>
    <s v="TERM"/>
    <s v="."/>
    <n v="1"/>
    <n v="8"/>
    <n v="10.6"/>
    <n v="1"/>
    <n v="1"/>
    <s v="Y"/>
    <s v="N"/>
    <s v="Y"/>
    <s v="."/>
    <s v="."/>
    <n v="1"/>
    <n v="12.6"/>
    <n v="15.2"/>
    <n v="2"/>
    <n v="2"/>
    <s v="Y"/>
    <s v="N"/>
    <s v="Y"/>
    <s v="."/>
    <s v="."/>
    <n v="4.1770000000000002E-3"/>
    <n v="1.2194E-2"/>
    <n v="2.6970000000000001E-2"/>
    <n v="8.7330000000000005E-2"/>
    <n v="98.38"/>
    <n v="123.24"/>
    <n v="140.66"/>
    <x v="3"/>
    <x v="1"/>
    <x v="1"/>
    <s v="N"/>
    <x v="1"/>
    <x v="2"/>
  </r>
  <r>
    <x v="1"/>
    <n v="18"/>
    <n v="1109"/>
    <x v="2"/>
    <x v="53"/>
    <s v="31-416"/>
    <n v="21"/>
    <s v="."/>
    <n v="1"/>
    <n v="3.5"/>
    <n v="6.1"/>
    <n v="2"/>
    <n v="2"/>
    <s v="N"/>
    <s v="N"/>
    <s v="N"/>
    <s v="."/>
    <n v="1"/>
    <n v="6"/>
    <n v="8.5"/>
    <n v="3"/>
    <n v="2"/>
    <s v="N"/>
    <s v="N"/>
    <s v="N"/>
    <s v="."/>
    <s v="."/>
    <n v="1"/>
    <n v="9"/>
    <n v="13.6"/>
    <n v="3"/>
    <n v="2"/>
    <s v="N"/>
    <s v="N"/>
    <s v="N"/>
    <s v="."/>
    <s v="."/>
    <n v="1"/>
    <n v="17.7"/>
    <n v="17.399999999999999"/>
    <n v="3"/>
    <n v="2"/>
    <s v="N"/>
    <s v="N"/>
    <s v="N"/>
    <s v="."/>
    <s v="."/>
    <n v="3.9069999999999999E-3"/>
    <n v="1.3004999999999999E-2"/>
    <n v="4.9939999999999998E-2"/>
    <n v="0.16077"/>
    <n v="109.91800000000001"/>
    <n v="116.295"/>
    <n v="136.38800000000001"/>
    <x v="2"/>
    <x v="0"/>
    <x v="0"/>
    <s v="."/>
    <x v="1"/>
    <x v="2"/>
  </r>
  <r>
    <x v="0"/>
    <n v="13"/>
    <n v="827"/>
    <x v="2"/>
    <x v="53"/>
    <s v="31-416"/>
    <n v="59"/>
    <s v="."/>
    <n v="1"/>
    <n v="4"/>
    <n v="4.8"/>
    <n v="3"/>
    <n v="3"/>
    <s v="N"/>
    <s v="N"/>
    <s v="N"/>
    <s v="."/>
    <n v="1"/>
    <n v="5.8"/>
    <n v="7"/>
    <n v="3"/>
    <n v="3"/>
    <s v="N"/>
    <s v="N"/>
    <s v="N"/>
    <s v="."/>
    <s v="."/>
    <n v="1"/>
    <n v="9"/>
    <n v="9"/>
    <n v="2"/>
    <n v="3"/>
    <s v="N"/>
    <s v="N"/>
    <s v="N"/>
    <s v="."/>
    <s v="."/>
    <n v="1"/>
    <n v="14.7"/>
    <n v="15.9"/>
    <n v="2"/>
    <n v="2"/>
    <s v="N"/>
    <s v="N"/>
    <s v="N"/>
    <s v="."/>
    <s v="."/>
    <n v="2.7650000000000001E-3"/>
    <n v="8.5260000000000006E-3"/>
    <n v="2.1870000000000001E-2"/>
    <n v="0.11149000000000001"/>
    <n v="106.175"/>
    <n v="110.012"/>
    <n v="119.876"/>
    <x v="2"/>
    <x v="0"/>
    <x v="0"/>
    <s v="."/>
    <x v="2"/>
    <x v="2"/>
  </r>
  <r>
    <x v="1"/>
    <n v="10"/>
    <n v="580"/>
    <x v="2"/>
    <x v="53"/>
    <s v="31-416"/>
    <n v="4"/>
    <s v="."/>
    <n v="1"/>
    <n v="1.1000000000000001"/>
    <n v="5.5"/>
    <n v="1"/>
    <n v="1"/>
    <s v="Y"/>
    <s v="N"/>
    <s v="N"/>
    <s v="."/>
    <n v="1"/>
    <n v="4.5"/>
    <n v="5.2"/>
    <n v="1"/>
    <n v="1"/>
    <s v="Y"/>
    <s v="N"/>
    <s v="N"/>
    <s v="."/>
    <s v="."/>
    <n v="1"/>
    <n v="7.4"/>
    <n v="10.5"/>
    <n v="1"/>
    <n v="1"/>
    <s v="Y"/>
    <s v="N"/>
    <s v="N"/>
    <s v="."/>
    <s v="."/>
    <n v="1"/>
    <n v="14.5"/>
    <n v="18"/>
    <n v="1"/>
    <n v="2"/>
    <s v="Y"/>
    <s v="N"/>
    <s v="N"/>
    <s v="."/>
    <s v="."/>
    <n v="9.9799999999999997E-4"/>
    <n v="3.65E-3"/>
    <n v="2.4479999999999998E-2"/>
    <n v="0.14094000000000001"/>
    <n v="97.114999999999995"/>
    <n v="113.343"/>
    <n v="118.733"/>
    <x v="6"/>
    <x v="1"/>
    <x v="1"/>
    <s v="N"/>
    <x v="2"/>
    <x v="2"/>
  </r>
  <r>
    <x v="0"/>
    <n v="2"/>
    <n v="118"/>
    <x v="2"/>
    <x v="53"/>
    <s v="31-416"/>
    <n v="54"/>
    <s v="."/>
    <n v="1"/>
    <n v="3.4"/>
    <n v="5.8"/>
    <n v="2"/>
    <n v="2"/>
    <s v="N"/>
    <s v="N"/>
    <s v="N"/>
    <s v="."/>
    <n v="1"/>
    <n v="5.2"/>
    <n v="7"/>
    <n v="2"/>
    <n v="2"/>
    <s v="N"/>
    <s v="N"/>
    <s v="N"/>
    <s v="."/>
    <s v="."/>
    <n v="1"/>
    <n v="9.5"/>
    <n v="14.4"/>
    <n v="3"/>
    <n v="2"/>
    <s v="N"/>
    <s v="N"/>
    <s v="N"/>
    <s v="."/>
    <s v="."/>
    <n v="1"/>
    <n v="13.3"/>
    <n v="16.5"/>
    <n v="3"/>
    <n v="2"/>
    <s v="N"/>
    <s v="N"/>
    <s v="N"/>
    <s v="."/>
    <s v="."/>
    <n v="3.431E-3"/>
    <n v="7.6439999999999998E-3"/>
    <n v="5.91E-2"/>
    <n v="0.10863"/>
    <n v="91.444999999999993"/>
    <n v="115.82"/>
    <n v="114.244"/>
    <x v="2"/>
    <x v="0"/>
    <x v="0"/>
    <s v="."/>
    <x v="2"/>
    <x v="2"/>
  </r>
  <r>
    <x v="0"/>
    <n v="15"/>
    <n v="904"/>
    <x v="2"/>
    <x v="53"/>
    <s v="31-416"/>
    <n v="8"/>
    <s v="."/>
    <n v="1"/>
    <n v="4"/>
    <n v="5.2"/>
    <n v="2"/>
    <n v="2"/>
    <s v="Y"/>
    <s v="N"/>
    <s v="N"/>
    <s v="."/>
    <n v="1"/>
    <n v="5.5"/>
    <n v="8"/>
    <n v="1"/>
    <n v="1"/>
    <s v="Y"/>
    <s v="N"/>
    <s v="N"/>
    <s v="."/>
    <s v="."/>
    <n v="1"/>
    <n v="9.6"/>
    <n v="12.8"/>
    <n v="1"/>
    <n v="1"/>
    <s v="Y"/>
    <s v="N"/>
    <s v="N"/>
    <s v="."/>
    <s v="."/>
    <n v="1"/>
    <n v="16.5"/>
    <n v="16.3"/>
    <n v="2"/>
    <n v="2"/>
    <s v="Y"/>
    <s v="N"/>
    <s v="N"/>
    <s v="."/>
    <s v="."/>
    <n v="3.2450000000000001E-3"/>
    <n v="1.056E-2"/>
    <n v="4.7190000000000003E-2"/>
    <n v="0.13152"/>
    <n v="112.136"/>
    <n v="102.556"/>
    <n v="108.006"/>
    <x v="3"/>
    <x v="1"/>
    <x v="1"/>
    <s v="N"/>
    <x v="2"/>
    <x v="2"/>
  </r>
  <r>
    <x v="1"/>
    <n v="9"/>
    <n v="564"/>
    <x v="2"/>
    <x v="53"/>
    <s v="31-416"/>
    <n v="52"/>
    <s v="."/>
    <n v="1"/>
    <n v="2.8"/>
    <n v="5"/>
    <n v="2"/>
    <n v="2"/>
    <s v="N"/>
    <s v="N"/>
    <s v="N"/>
    <s v="."/>
    <n v="1"/>
    <n v="5.2"/>
    <n v="7.6"/>
    <n v="1"/>
    <n v="1"/>
    <s v="Y"/>
    <s v="N"/>
    <s v="N"/>
    <s v="."/>
    <s v="."/>
    <n v="1"/>
    <n v="8.6999999999999993"/>
    <n v="11.5"/>
    <n v="1"/>
    <n v="1"/>
    <s v="Y"/>
    <s v="N"/>
    <s v="N"/>
    <s v="."/>
    <s v="."/>
    <n v="1"/>
    <n v="13.1"/>
    <n v="13"/>
    <n v="2"/>
    <n v="3"/>
    <s v="Y"/>
    <s v="N"/>
    <s v="N"/>
    <s v="."/>
    <s v="."/>
    <n v="2.0999999999999999E-3"/>
    <n v="9.0109999999999999E-3"/>
    <n v="3.4520000000000002E-2"/>
    <n v="6.6420000000000007E-2"/>
    <n v="103.4"/>
    <n v="104.196"/>
    <n v="104.06100000000001"/>
    <x v="3"/>
    <x v="1"/>
    <x v="1"/>
    <s v="N"/>
    <x v="3"/>
    <x v="2"/>
  </r>
  <r>
    <x v="1"/>
    <n v="14"/>
    <n v="836"/>
    <x v="2"/>
    <x v="53"/>
    <s v="31-416"/>
    <n v="4"/>
    <s v="."/>
    <n v="1"/>
    <n v="3.4"/>
    <n v="5.5"/>
    <n v="3"/>
    <n v="2"/>
    <s v="N"/>
    <s v="N"/>
    <s v="N"/>
    <s v="."/>
    <n v="1"/>
    <n v="5.3"/>
    <n v="6.8"/>
    <n v="3"/>
    <n v="2"/>
    <s v="N"/>
    <s v="N"/>
    <s v="N"/>
    <s v="."/>
    <s v="."/>
    <n v="1"/>
    <n v="8.6999999999999993"/>
    <n v="11.2"/>
    <n v="3"/>
    <n v="3"/>
    <s v="N"/>
    <s v="N"/>
    <s v="N"/>
    <s v="."/>
    <s v="."/>
    <n v="1"/>
    <n v="15.6"/>
    <n v="13.8"/>
    <n v="3"/>
    <n v="3"/>
    <s v="N"/>
    <s v="N"/>
    <s v="N"/>
    <s v="."/>
    <s v="."/>
    <n v="3.0850000000000001E-3"/>
    <n v="7.352E-3"/>
    <n v="3.2739999999999998E-2"/>
    <n v="8.9130000000000001E-2"/>
    <n v="110.756"/>
    <n v="97.980999999999995"/>
    <n v="97.391999999999996"/>
    <x v="2"/>
    <x v="0"/>
    <x v="0"/>
    <s v="."/>
    <x v="3"/>
    <x v="2"/>
  </r>
  <r>
    <x v="1"/>
    <n v="5"/>
    <n v="262"/>
    <x v="2"/>
    <x v="53"/>
    <s v="31-416"/>
    <n v="6"/>
    <s v="."/>
    <n v="1"/>
    <n v="4.2"/>
    <n v="7"/>
    <n v="3"/>
    <n v="2"/>
    <s v="N"/>
    <s v="N"/>
    <s v="N"/>
    <s v="."/>
    <n v="1"/>
    <n v="5.8"/>
    <n v="8.1999999999999993"/>
    <n v="2"/>
    <n v="2"/>
    <s v="N"/>
    <s v="N"/>
    <s v="N"/>
    <s v="."/>
    <s v="."/>
    <n v="1"/>
    <n v="9.6"/>
    <n v="12.3"/>
    <n v="2"/>
    <n v="2"/>
    <s v="N"/>
    <s v="N"/>
    <s v="N"/>
    <s v="."/>
    <s v="."/>
    <n v="1"/>
    <n v="15"/>
    <n v="13.6"/>
    <n v="2"/>
    <n v="2"/>
    <s v="N"/>
    <s v="N"/>
    <s v="N"/>
    <s v="."/>
    <s v="."/>
    <n v="6.1739999999999998E-3"/>
    <n v="1.17E-2"/>
    <n v="4.3569999999999998E-2"/>
    <n v="8.3229999999999998E-2"/>
    <n v="104.934"/>
    <n v="98.786000000000001"/>
    <n v="94.355999999999995"/>
    <x v="2"/>
    <x v="0"/>
    <x v="0"/>
    <s v="."/>
    <x v="3"/>
    <x v="2"/>
  </r>
  <r>
    <x v="1"/>
    <n v="8"/>
    <n v="497"/>
    <x v="2"/>
    <x v="53"/>
    <s v="31-416"/>
    <n v="49"/>
    <s v="."/>
    <n v="1"/>
    <n v="3.2"/>
    <n v="3.7"/>
    <n v="2"/>
    <n v="2"/>
    <s v="Y"/>
    <s v="N"/>
    <s v="N"/>
    <s v="."/>
    <n v="1"/>
    <n v="5"/>
    <n v="7.6"/>
    <n v="2"/>
    <n v="2"/>
    <s v="N"/>
    <s v="N"/>
    <s v="N"/>
    <s v="."/>
    <s v="."/>
    <n v="1"/>
    <n v="7.8"/>
    <n v="12.5"/>
    <n v="1"/>
    <n v="1"/>
    <s v="N"/>
    <s v="N"/>
    <s v="N"/>
    <s v="."/>
    <s v="."/>
    <n v="1"/>
    <n v="13.1"/>
    <n v="13.4"/>
    <n v="2"/>
    <n v="2"/>
    <s v="N"/>
    <s v="N"/>
    <s v="N"/>
    <s v="."/>
    <s v="."/>
    <n v="1.3140000000000001E-3"/>
    <n v="8.6639999999999998E-3"/>
    <n v="3.6560000000000002E-2"/>
    <n v="7.0569999999999994E-2"/>
    <n v="94.731999999999999"/>
    <n v="103.568"/>
    <n v="94.3"/>
    <x v="1"/>
    <x v="1"/>
    <x v="0"/>
    <s v="N"/>
    <x v="3"/>
    <x v="2"/>
  </r>
  <r>
    <x v="1"/>
    <n v="18"/>
    <n v="1100"/>
    <x v="2"/>
    <x v="53"/>
    <s v="31-416"/>
    <n v="12"/>
    <s v="."/>
    <n v="1"/>
    <n v="3.7"/>
    <n v="4.2"/>
    <n v="3"/>
    <n v="2"/>
    <s v="N"/>
    <s v="N"/>
    <s v="N"/>
    <s v="."/>
    <n v="1"/>
    <n v="6"/>
    <n v="8.1"/>
    <n v="2"/>
    <n v="2"/>
    <s v="N"/>
    <s v="N"/>
    <s v="N"/>
    <s v="."/>
    <s v="."/>
    <n v="1"/>
    <n v="8.6"/>
    <n v="11.8"/>
    <n v="2"/>
    <n v="2"/>
    <s v="N"/>
    <s v="N"/>
    <s v="N"/>
    <s v="."/>
    <s v="."/>
    <n v="1"/>
    <n v="13.5"/>
    <n v="14"/>
    <n v="2"/>
    <n v="2"/>
    <s v="N"/>
    <s v="N"/>
    <s v="N"/>
    <s v="."/>
    <s v="."/>
    <n v="1.9580000000000001E-3"/>
    <n v="1.1809999999999999E-2"/>
    <n v="3.5920000000000001E-2"/>
    <n v="7.9380000000000006E-2"/>
    <n v="95.616"/>
    <n v="102.208"/>
    <n v="89.92"/>
    <x v="2"/>
    <x v="0"/>
    <x v="0"/>
    <s v="."/>
    <x v="4"/>
    <x v="2"/>
  </r>
  <r>
    <x v="0"/>
    <n v="5"/>
    <n v="259"/>
    <x v="2"/>
    <x v="53"/>
    <s v="31-416"/>
    <n v="3"/>
    <s v="."/>
    <n v="1"/>
    <n v="3.7"/>
    <n v="5"/>
    <n v="3"/>
    <n v="3"/>
    <s v="N"/>
    <s v="N"/>
    <s v="N"/>
    <s v="."/>
    <n v="1"/>
    <n v="6.3"/>
    <n v="6.4"/>
    <n v="3"/>
    <n v="3"/>
    <s v="N"/>
    <s v="N"/>
    <s v="N"/>
    <s v="."/>
    <s v="."/>
    <n v="1"/>
    <n v="9.3000000000000007"/>
    <n v="10.7"/>
    <n v="3"/>
    <n v="3"/>
    <s v="N"/>
    <s v="N"/>
    <s v="N"/>
    <s v="."/>
    <s v="."/>
    <n v="1"/>
    <n v="13.8"/>
    <n v="13.4"/>
    <n v="3"/>
    <n v="3"/>
    <s v="N"/>
    <s v="N"/>
    <s v="N"/>
    <s v="."/>
    <s v="."/>
    <n v="2.7750000000000001E-3"/>
    <n v="7.7409999999999996E-3"/>
    <n v="3.1940000000000003E-2"/>
    <n v="7.4340000000000003E-2"/>
    <n v="96.563999999999993"/>
    <n v="97.29"/>
    <n v="82.757999999999996"/>
    <x v="2"/>
    <x v="0"/>
    <x v="0"/>
    <s v="."/>
    <x v="4"/>
    <x v="2"/>
  </r>
  <r>
    <x v="1"/>
    <n v="12"/>
    <n v="758"/>
    <x v="2"/>
    <x v="53"/>
    <s v="31-416"/>
    <n v="54"/>
    <s v="."/>
    <n v="1"/>
    <n v="3"/>
    <n v="5.3"/>
    <n v="2"/>
    <n v="1"/>
    <s v="N"/>
    <s v="N"/>
    <s v="N"/>
    <s v="."/>
    <n v="1"/>
    <n v="5.2"/>
    <n v="7.3"/>
    <n v="2"/>
    <n v="3"/>
    <s v="N"/>
    <s v="N"/>
    <s v="N"/>
    <s v="."/>
    <s v="."/>
    <n v="1"/>
    <n v="8.6"/>
    <n v="10.8"/>
    <n v="2"/>
    <n v="2"/>
    <s v="N"/>
    <s v="N"/>
    <s v="N"/>
    <s v="."/>
    <s v="."/>
    <n v="1"/>
    <n v="15.2"/>
    <n v="14.3"/>
    <n v="3"/>
    <n v="2"/>
    <s v="N"/>
    <s v="N"/>
    <s v="N"/>
    <s v="."/>
    <s v="."/>
    <n v="2.5279999999999999E-3"/>
    <n v="8.3129999999999992E-3"/>
    <n v="3.0089999999999999E-2"/>
    <n v="9.325E-2"/>
    <n v="99.813999999999993"/>
    <n v="94.853999999999999"/>
    <n v="82.394000000000005"/>
    <x v="2"/>
    <x v="0"/>
    <x v="0"/>
    <s v="."/>
    <x v="4"/>
    <x v="2"/>
  </r>
  <r>
    <x v="1"/>
    <n v="10"/>
    <n v="597"/>
    <x v="2"/>
    <x v="53"/>
    <s v="31-416"/>
    <n v="21"/>
    <s v="."/>
    <n v="1"/>
    <n v="2.1"/>
    <n v="1.5"/>
    <n v="2"/>
    <n v="2"/>
    <s v="Y"/>
    <s v="N"/>
    <s v="N"/>
    <s v="."/>
    <n v="1"/>
    <n v="3.7"/>
    <n v="5.0999999999999996"/>
    <n v="1"/>
    <n v="1"/>
    <s v="Y"/>
    <s v="N"/>
    <s v="Y"/>
    <s v="."/>
    <s v="."/>
    <n v="1"/>
    <n v="7.2"/>
    <n v="8.1"/>
    <n v="2"/>
    <n v="2"/>
    <s v="Y"/>
    <s v="N"/>
    <s v="Y"/>
    <s v="."/>
    <s v="."/>
    <n v="1"/>
    <n v="12.2"/>
    <n v="11.7"/>
    <n v="2"/>
    <n v="2"/>
    <s v="Y"/>
    <s v="N"/>
    <s v="Y"/>
    <s v="."/>
    <s v="."/>
    <n v="1.4200000000000001E-4"/>
    <n v="2.8869999999999998E-3"/>
    <n v="1.417E-2"/>
    <n v="5.0099999999999999E-2"/>
    <n v="98.14"/>
    <n v="91.852000000000004"/>
    <n v="75.372"/>
    <x v="3"/>
    <x v="1"/>
    <x v="1"/>
    <s v="N"/>
    <x v="5"/>
    <x v="2"/>
  </r>
  <r>
    <x v="0"/>
    <n v="8"/>
    <n v="449"/>
    <x v="2"/>
    <x v="53"/>
    <s v="31-416"/>
    <n v="1"/>
    <s v="."/>
    <n v="1"/>
    <n v="1.5"/>
    <n v="4.2"/>
    <n v="2"/>
    <n v="1"/>
    <s v="Y"/>
    <s v="N"/>
    <s v="N"/>
    <s v="."/>
    <n v="1"/>
    <n v="4.9000000000000004"/>
    <n v="8"/>
    <n v="1"/>
    <n v="1"/>
    <s v="Y"/>
    <s v="N"/>
    <s v="N"/>
    <s v="."/>
    <s v="."/>
    <n v="1"/>
    <n v="7.5"/>
    <n v="12.5"/>
    <n v="1"/>
    <n v="1"/>
    <s v="Y"/>
    <s v="N"/>
    <s v="N"/>
    <s v="."/>
    <s v="."/>
    <n v="1"/>
    <n v="12.3"/>
    <n v="13"/>
    <n v="2"/>
    <n v="2"/>
    <s v="Y"/>
    <s v="N"/>
    <s v="N"/>
    <s v="."/>
    <s v="."/>
    <n v="7.94E-4"/>
    <n v="9.4079999999999997E-3"/>
    <n v="3.5159999999999997E-2"/>
    <n v="6.2359999999999999E-2"/>
    <n v="89.295000000000002"/>
    <n v="96.867000000000004"/>
    <n v="74.424999999999997"/>
    <x v="3"/>
    <x v="1"/>
    <x v="1"/>
    <s v="N"/>
    <x v="5"/>
    <x v="2"/>
  </r>
  <r>
    <x v="1"/>
    <n v="16"/>
    <n v="1021"/>
    <x v="2"/>
    <x v="53"/>
    <s v="31-416"/>
    <n v="61"/>
    <s v="."/>
    <n v="1"/>
    <n v="2.6"/>
    <n v="2.2999999999999998"/>
    <n v="1"/>
    <n v="1"/>
    <s v="Y"/>
    <s v="N"/>
    <s v="N"/>
    <s v="."/>
    <n v="1"/>
    <n v="4.7"/>
    <n v="4.2"/>
    <n v="2"/>
    <n v="2"/>
    <s v="N"/>
    <s v="N"/>
    <s v="N"/>
    <s v="."/>
    <s v="."/>
    <n v="1"/>
    <n v="8"/>
    <n v="8"/>
    <n v="3"/>
    <n v="3"/>
    <s v="N"/>
    <s v="N"/>
    <s v="N"/>
    <s v="."/>
    <s v="."/>
    <n v="1"/>
    <n v="12.4"/>
    <n v="10.7"/>
    <n v="3"/>
    <n v="3"/>
    <s v="N"/>
    <s v="N"/>
    <s v="N"/>
    <s v="."/>
    <s v="."/>
    <n v="4.1300000000000001E-4"/>
    <n v="2.4870000000000001E-3"/>
    <n v="1.536E-2"/>
    <n v="4.2590000000000003E-2"/>
    <n v="93.771000000000001"/>
    <n v="83.802000000000007"/>
    <n v="62.067999999999998"/>
    <x v="2"/>
    <x v="0"/>
    <x v="0"/>
    <s v="."/>
    <x v="6"/>
    <x v="2"/>
  </r>
  <r>
    <x v="1"/>
    <n v="14"/>
    <n v="834"/>
    <x v="2"/>
    <x v="53"/>
    <s v="31-416"/>
    <n v="2"/>
    <s v="."/>
    <n v="1"/>
    <n v="3.1"/>
    <n v="3.8"/>
    <n v="2"/>
    <n v="2"/>
    <s v="N"/>
    <s v="N"/>
    <s v="N"/>
    <s v="."/>
    <n v="1"/>
    <n v="4.8"/>
    <n v="6"/>
    <n v="2"/>
    <n v="2"/>
    <s v="N"/>
    <s v="N"/>
    <s v="N"/>
    <s v="."/>
    <s v="."/>
    <n v="1"/>
    <n v="8.5"/>
    <n v="9.9"/>
    <n v="3"/>
    <n v="2"/>
    <s v="N"/>
    <s v="N"/>
    <s v="N"/>
    <s v="."/>
    <s v="."/>
    <n v="1"/>
    <n v="12.6"/>
    <n v="11.8"/>
    <n v="3"/>
    <n v="3"/>
    <s v="N"/>
    <s v="N"/>
    <s v="N"/>
    <s v="."/>
    <s v="."/>
    <n v="1.343E-3"/>
    <n v="5.1840000000000002E-3"/>
    <n v="2.4989999999999998E-2"/>
    <n v="5.2630000000000003E-2"/>
    <n v="95.701999999999998"/>
    <n v="83.503"/>
    <n v="58.969000000000001"/>
    <x v="2"/>
    <x v="0"/>
    <x v="0"/>
    <s v="."/>
    <x v="6"/>
    <x v="2"/>
  </r>
  <r>
    <x v="0"/>
    <n v="15"/>
    <n v="948"/>
    <x v="2"/>
    <x v="53"/>
    <s v="31-416"/>
    <n v="52"/>
    <s v="."/>
    <n v="1"/>
    <n v="3.2"/>
    <n v="3.9"/>
    <n v="1"/>
    <n v="1"/>
    <s v="Y"/>
    <s v="N"/>
    <s v="N"/>
    <s v="."/>
    <n v="1"/>
    <n v="4.8"/>
    <n v="7.3"/>
    <n v="1"/>
    <n v="1"/>
    <s v="Y"/>
    <s v="N"/>
    <s v="Y"/>
    <s v="TERM"/>
    <s v="."/>
    <n v="1"/>
    <n v="8"/>
    <n v="10.1"/>
    <n v="2"/>
    <n v="1"/>
    <s v="Y"/>
    <s v="N"/>
    <s v="Y"/>
    <s v="."/>
    <s v="."/>
    <n v="1"/>
    <n v="12.6"/>
    <n v="11.1"/>
    <n v="2"/>
    <n v="3"/>
    <s v="Y"/>
    <s v="N"/>
    <s v="Y"/>
    <s v="."/>
    <s v="."/>
    <n v="1.4599999999999999E-3"/>
    <n v="7.6740000000000003E-3"/>
    <n v="2.4479999999999998E-2"/>
    <n v="4.657E-2"/>
    <n v="95.917000000000002"/>
    <n v="80.932000000000002"/>
    <n v="57.337000000000003"/>
    <x v="3"/>
    <x v="1"/>
    <x v="1"/>
    <s v="N"/>
    <x v="6"/>
    <x v="2"/>
  </r>
  <r>
    <x v="1"/>
    <n v="6"/>
    <n v="321"/>
    <x v="2"/>
    <x v="53"/>
    <s v="31-416"/>
    <n v="1"/>
    <s v="."/>
    <n v="1"/>
    <n v="2.9"/>
    <n v="4.0999999999999996"/>
    <n v="2"/>
    <n v="3"/>
    <s v="N"/>
    <s v="N"/>
    <s v="N"/>
    <s v="."/>
    <n v="1"/>
    <n v="3.9"/>
    <n v="6.1"/>
    <n v="2"/>
    <n v="2"/>
    <s v="Y"/>
    <s v="N"/>
    <s v="N"/>
    <s v="."/>
    <s v="."/>
    <n v="1"/>
    <n v="8.1999999999999993"/>
    <n v="11.1"/>
    <n v="1"/>
    <n v="2"/>
    <s v="Y"/>
    <s v="N"/>
    <s v="Y"/>
    <s v="TERM"/>
    <s v="."/>
    <n v="1"/>
    <n v="12.6"/>
    <n v="12.1"/>
    <n v="2"/>
    <n v="2"/>
    <s v="Y"/>
    <s v="N"/>
    <s v="N"/>
    <s v="."/>
    <s v="."/>
    <n v="1.462E-3"/>
    <n v="4.3540000000000002E-3"/>
    <n v="3.031E-2"/>
    <n v="5.534E-2"/>
    <n v="93.626999999999995"/>
    <n v="82.224000000000004"/>
    <n v="55.982999999999997"/>
    <x v="3"/>
    <x v="1"/>
    <x v="1"/>
    <s v="N"/>
    <x v="6"/>
    <x v="2"/>
  </r>
  <r>
    <x v="0"/>
    <n v="9"/>
    <n v="546"/>
    <x v="2"/>
    <x v="53"/>
    <s v="31-416"/>
    <n v="34"/>
    <s v="."/>
    <n v="1"/>
    <n v="3.1"/>
    <n v="4.7"/>
    <n v="3"/>
    <n v="2"/>
    <s v="N"/>
    <s v="N"/>
    <s v="N"/>
    <s v="."/>
    <n v="1"/>
    <n v="4.0999999999999996"/>
    <n v="5.8"/>
    <n v="2"/>
    <n v="2"/>
    <s v="N"/>
    <s v="N"/>
    <s v="N"/>
    <s v="."/>
    <s v="."/>
    <n v="1"/>
    <n v="8.1999999999999993"/>
    <n v="10"/>
    <n v="2"/>
    <n v="2"/>
    <s v="N"/>
    <s v="N"/>
    <s v="N"/>
    <s v="."/>
    <s v="."/>
    <n v="1"/>
    <n v="12.3"/>
    <n v="12.3"/>
    <n v="2"/>
    <n v="2"/>
    <s v="N"/>
    <s v="N"/>
    <s v="N"/>
    <s v="."/>
    <s v="."/>
    <n v="2.0539999999999998E-3"/>
    <n v="4.1380000000000002E-3"/>
    <n v="2.46E-2"/>
    <n v="5.5829999999999998E-2"/>
    <n v="77.352999999999994"/>
    <n v="83.778999999999996"/>
    <n v="50.746000000000002"/>
    <x v="2"/>
    <x v="0"/>
    <x v="0"/>
    <s v="."/>
    <x v="7"/>
    <x v="2"/>
  </r>
  <r>
    <x v="0"/>
    <n v="20"/>
    <n v="1263"/>
    <x v="2"/>
    <x v="53"/>
    <s v="31-416"/>
    <n v="47"/>
    <s v="."/>
    <n v="1"/>
    <n v="2.5"/>
    <n v="1.8"/>
    <n v="2"/>
    <n v="2"/>
    <s v="N"/>
    <s v="N"/>
    <s v="N"/>
    <s v="."/>
    <n v="1"/>
    <n v="4.8"/>
    <n v="4.7"/>
    <n v="2"/>
    <n v="2"/>
    <s v="N"/>
    <s v="N"/>
    <s v="N"/>
    <s v="."/>
    <s v="."/>
    <n v="1"/>
    <n v="8.3000000000000007"/>
    <n v="7.5"/>
    <n v="1"/>
    <n v="1"/>
    <s v="N"/>
    <s v="N"/>
    <s v="N"/>
    <s v="."/>
    <s v="."/>
    <n v="1"/>
    <n v="13.1"/>
    <n v="8.6999999999999993"/>
    <n v="2"/>
    <n v="2"/>
    <s v="N"/>
    <s v="N"/>
    <s v="N"/>
    <s v="."/>
    <s v="."/>
    <n v="2.43E-4"/>
    <n v="3.1809999999999998E-3"/>
    <n v="1.401E-2"/>
    <n v="2.9749999999999999E-2"/>
    <n v="100.31399999999999"/>
    <n v="77.668999999999997"/>
    <n v="50.15"/>
    <x v="1"/>
    <x v="1"/>
    <x v="0"/>
    <s v="N"/>
    <x v="7"/>
    <x v="2"/>
  </r>
  <r>
    <x v="1"/>
    <n v="3"/>
    <n v="182"/>
    <x v="2"/>
    <x v="53"/>
    <s v="31-416"/>
    <n v="54"/>
    <s v="."/>
    <n v="1"/>
    <n v="3.6"/>
    <n v="4.5"/>
    <n v="2"/>
    <n v="2"/>
    <s v="N"/>
    <s v="N"/>
    <s v="N"/>
    <s v="."/>
    <n v="1"/>
    <n v="4.5"/>
    <n v="5.9"/>
    <n v="2"/>
    <n v="2"/>
    <s v="N"/>
    <s v="N"/>
    <s v="N"/>
    <s v="."/>
    <s v="."/>
    <n v="1"/>
    <n v="8.5"/>
    <n v="8.9"/>
    <n v="2"/>
    <n v="3"/>
    <s v="N"/>
    <s v="N"/>
    <s v="Y"/>
    <s v="TERM"/>
    <s v="."/>
    <n v="1"/>
    <n v="12.5"/>
    <n v="10.8"/>
    <n v="3"/>
    <n v="2"/>
    <s v="N"/>
    <s v="N"/>
    <s v="N"/>
    <s v="."/>
    <s v="."/>
    <n v="2.1870000000000001E-3"/>
    <n v="4.6990000000000001E-3"/>
    <n v="2.0199999999999999E-2"/>
    <n v="4.3740000000000001E-2"/>
    <n v="84.715000000000003"/>
    <n v="79.466999999999999"/>
    <n v="48.209000000000003"/>
    <x v="2"/>
    <x v="0"/>
    <x v="0"/>
    <s v="."/>
    <x v="7"/>
    <x v="2"/>
  </r>
  <r>
    <x v="1"/>
    <n v="6"/>
    <n v="353"/>
    <x v="2"/>
    <x v="53"/>
    <s v="31-416"/>
    <n v="33"/>
    <s v="."/>
    <n v="1"/>
    <n v="3.1"/>
    <n v="5.0999999999999996"/>
    <n v="3"/>
    <n v="3"/>
    <s v="N"/>
    <s v="N"/>
    <s v="N"/>
    <s v="."/>
    <n v="1"/>
    <n v="4.8"/>
    <n v="5.5"/>
    <n v="2"/>
    <n v="3"/>
    <s v="N"/>
    <s v="N"/>
    <s v="N"/>
    <s v="."/>
    <s v="."/>
    <n v="1"/>
    <n v="7.2"/>
    <n v="7.9"/>
    <n v="2"/>
    <n v="3"/>
    <s v="N"/>
    <s v="N"/>
    <s v="N"/>
    <s v="."/>
    <s v="."/>
    <n v="1"/>
    <n v="11.8"/>
    <n v="9"/>
    <n v="3"/>
    <n v="3"/>
    <s v="N"/>
    <s v="N"/>
    <s v="N"/>
    <s v="."/>
    <s v="."/>
    <n v="2.4190000000000001E-3"/>
    <n v="4.3559999999999996E-3"/>
    <n v="1.3480000000000001E-2"/>
    <n v="2.8670000000000001E-2"/>
    <n v="85.582999999999998"/>
    <n v="69.802000000000007"/>
    <n v="32.311999999999998"/>
    <x v="2"/>
    <x v="0"/>
    <x v="0"/>
    <s v="."/>
    <x v="8"/>
    <x v="2"/>
  </r>
  <r>
    <x v="1"/>
    <n v="19"/>
    <n v="1207"/>
    <x v="2"/>
    <x v="53"/>
    <s v="31-416"/>
    <n v="55"/>
    <s v="."/>
    <n v="1"/>
    <n v="2.2000000000000002"/>
    <n v="2.1"/>
    <n v="1"/>
    <n v="3"/>
    <s v="Y"/>
    <s v="N"/>
    <s v="N"/>
    <s v="."/>
    <n v="1"/>
    <n v="4.0999999999999996"/>
    <n v="4.5999999999999996"/>
    <n v="2"/>
    <n v="2"/>
    <s v="Y"/>
    <s v="N"/>
    <s v="N"/>
    <s v="."/>
    <s v="."/>
    <n v="1"/>
    <n v="9.8000000000000007"/>
    <n v="7.2"/>
    <n v="2"/>
    <n v="3"/>
    <s v="Y"/>
    <s v="N"/>
    <s v="N"/>
    <s v="."/>
    <s v="."/>
    <n v="1"/>
    <n v="11.3"/>
    <n v="8.1"/>
    <n v="2"/>
    <n v="3"/>
    <s v="Y"/>
    <s v="N"/>
    <s v="N"/>
    <s v="."/>
    <s v="."/>
    <n v="2.9100000000000003E-4"/>
    <n v="2.6029999999999998E-3"/>
    <n v="1.524E-2"/>
    <n v="2.2239999999999999E-2"/>
    <n v="80.869"/>
    <n v="62.396999999999998"/>
    <n v="27.831"/>
    <x v="3"/>
    <x v="1"/>
    <x v="1"/>
    <s v="N"/>
    <x v="8"/>
    <x v="2"/>
  </r>
  <r>
    <x v="0"/>
    <n v="3"/>
    <n v="129"/>
    <x v="2"/>
    <x v="53"/>
    <s v="31-416"/>
    <n v="1"/>
    <s v="."/>
    <n v="1"/>
    <n v="2.4"/>
    <n v="2.4"/>
    <n v="2"/>
    <n v="3"/>
    <s v="N"/>
    <s v="N"/>
    <s v="N"/>
    <s v="."/>
    <n v="1"/>
    <n v="4.2"/>
    <n v="4.3"/>
    <n v="3"/>
    <n v="3"/>
    <s v="N"/>
    <s v="N"/>
    <s v="N"/>
    <s v="."/>
    <s v="."/>
    <n v="1"/>
    <n v="8.1999999999999993"/>
    <n v="7.3"/>
    <n v="2"/>
    <n v="3"/>
    <s v="N"/>
    <s v="N"/>
    <s v="N"/>
    <s v="."/>
    <s v="."/>
    <n v="1"/>
    <n v="10.1"/>
    <n v="7"/>
    <n v="3"/>
    <n v="3"/>
    <s v="N"/>
    <s v="N"/>
    <s v="N"/>
    <s v="."/>
    <s v="."/>
    <n v="4.15E-4"/>
    <n v="2.33E-3"/>
    <n v="1.311E-2"/>
    <n v="1.485E-2"/>
    <n v="72.546000000000006"/>
    <n v="54.81"/>
    <n v="20.550999999999998"/>
    <x v="2"/>
    <x v="0"/>
    <x v="0"/>
    <s v="."/>
    <x v="8"/>
    <x v="2"/>
  </r>
  <r>
    <x v="0"/>
    <n v="1"/>
    <n v="64"/>
    <x v="2"/>
    <x v="53"/>
    <s v="31-416"/>
    <n v="64"/>
    <s v="."/>
    <n v="1"/>
    <n v="2.9"/>
    <n v="3.3"/>
    <n v="3"/>
    <n v="2"/>
    <s v="N"/>
    <s v="N"/>
    <s v="N"/>
    <s v="."/>
    <n v="1"/>
    <n v="4.4000000000000004"/>
    <n v="5.3"/>
    <n v="3"/>
    <n v="3"/>
    <s v="Y"/>
    <s v="N"/>
    <s v="N"/>
    <s v="."/>
    <s v="."/>
    <n v="1"/>
    <n v="8.5"/>
    <n v="9"/>
    <n v="1"/>
    <n v="1"/>
    <s v="Y"/>
    <s v="N"/>
    <s v="N"/>
    <s v="."/>
    <s v="."/>
    <n v="1"/>
    <n v="12.2"/>
    <n v="9"/>
    <n v="2"/>
    <n v="3"/>
    <s v="Y"/>
    <s v="N"/>
    <s v="N"/>
    <s v="."/>
    <s v="."/>
    <n v="9.4700000000000003E-4"/>
    <n v="3.7079999999999999E-3"/>
    <n v="2.0650000000000002E-2"/>
    <n v="2.9649999999999999E-2"/>
    <n v="85.421999999999997"/>
    <n v="62.097999999999999"/>
    <n v="19.602"/>
    <x v="3"/>
    <x v="1"/>
    <x v="1"/>
    <s v="N"/>
    <x v="8"/>
    <x v="2"/>
  </r>
  <r>
    <x v="0"/>
    <n v="12"/>
    <n v="768"/>
    <x v="2"/>
    <x v="53"/>
    <s v="31-416"/>
    <n v="64"/>
    <s v="."/>
    <n v="1"/>
    <n v="3.3"/>
    <n v="2.9"/>
    <n v="2"/>
    <n v="2"/>
    <s v="Y"/>
    <s v="N"/>
    <s v="Y"/>
    <s v="."/>
    <n v="1"/>
    <n v="5"/>
    <n v="4.5999999999999996"/>
    <n v="1"/>
    <n v="2"/>
    <s v="Y"/>
    <s v="N"/>
    <s v="N"/>
    <s v="."/>
    <s v="."/>
    <n v="1"/>
    <n v="8.5"/>
    <n v="7.2"/>
    <n v="1"/>
    <n v="3"/>
    <s v="Y"/>
    <s v="N"/>
    <s v="N"/>
    <s v="."/>
    <s v="."/>
    <n v="1"/>
    <n v="11.5"/>
    <n v="7.4"/>
    <n v="2"/>
    <n v="3"/>
    <s v="Y"/>
    <s v="N"/>
    <s v="N"/>
    <s v="."/>
    <s v="."/>
    <n v="8.3299999999999997E-4"/>
    <n v="3.1740000000000002E-3"/>
    <n v="1.3220000000000001E-2"/>
    <n v="1.8890000000000001E-2"/>
    <n v="79.555000000000007"/>
    <n v="46.433999999999997"/>
    <n v="-5.6470000000000002"/>
    <x v="3"/>
    <x v="1"/>
    <x v="1"/>
    <s v="N"/>
    <x v="8"/>
    <x v="2"/>
  </r>
  <r>
    <x v="0"/>
    <n v="15"/>
    <n v="901"/>
    <x v="2"/>
    <x v="54"/>
    <s v="31-417"/>
    <n v="5"/>
    <s v="."/>
    <n v="1"/>
    <n v="3.8"/>
    <n v="5.3"/>
    <n v="1"/>
    <n v="1"/>
    <s v="Y"/>
    <s v="N"/>
    <s v="N"/>
    <s v="."/>
    <n v="1"/>
    <n v="6.2"/>
    <n v="8.5"/>
    <n v="1"/>
    <n v="1"/>
    <s v="Y"/>
    <s v="N"/>
    <s v="Y"/>
    <s v="TERM"/>
    <s v="."/>
    <n v="1"/>
    <n v="9.1"/>
    <n v="16.3"/>
    <n v="1"/>
    <n v="1"/>
    <s v="Y"/>
    <s v="N"/>
    <s v="Y"/>
    <s v="."/>
    <s v="."/>
    <n v="1"/>
    <n v="13.6"/>
    <n v="19.7"/>
    <n v="2"/>
    <n v="2"/>
    <s v="Y"/>
    <s v="N"/>
    <s v="Y"/>
    <s v="."/>
    <s v="."/>
    <n v="3.202E-3"/>
    <n v="1.3438E-2"/>
    <n v="7.2529999999999997E-2"/>
    <n v="0.15834000000000001"/>
    <n v="104.563"/>
    <n v="158.06700000000001"/>
    <n v="233.85499999999999"/>
    <x v="3"/>
    <x v="1"/>
    <x v="1"/>
    <s v="N"/>
    <x v="0"/>
    <x v="1"/>
  </r>
  <r>
    <x v="1"/>
    <n v="4"/>
    <n v="244"/>
    <x v="2"/>
    <x v="54"/>
    <s v="31-417"/>
    <n v="52"/>
    <s v="."/>
    <n v="1"/>
    <n v="4.5999999999999996"/>
    <n v="8.1999999999999993"/>
    <n v="3"/>
    <n v="1"/>
    <s v="N"/>
    <s v="N"/>
    <s v="N"/>
    <s v="."/>
    <n v="1"/>
    <n v="7.4"/>
    <n v="12.1"/>
    <n v="3"/>
    <n v="2"/>
    <s v="N"/>
    <s v="N"/>
    <s v="N"/>
    <s v="."/>
    <s v="."/>
    <n v="1"/>
    <n v="12"/>
    <n v="16.8"/>
    <n v="2"/>
    <n v="2"/>
    <s v="N"/>
    <s v="N"/>
    <s v="N"/>
    <s v="."/>
    <s v="."/>
    <n v="1"/>
    <n v="15.7"/>
    <n v="18.2"/>
    <n v="1"/>
    <n v="1"/>
    <s v="N"/>
    <s v="N"/>
    <s v="N"/>
    <s v="."/>
    <s v="."/>
    <n v="9.2790000000000008E-3"/>
    <n v="3.2502999999999997E-2"/>
    <n v="0.10161000000000001"/>
    <n v="0.15601000000000001"/>
    <n v="106.496"/>
    <n v="132.12799999999999"/>
    <n v="176.95500000000001"/>
    <x v="6"/>
    <x v="1"/>
    <x v="1"/>
    <s v="N"/>
    <x v="0"/>
    <x v="1"/>
  </r>
  <r>
    <x v="0"/>
    <n v="6"/>
    <n v="341"/>
    <x v="2"/>
    <x v="54"/>
    <s v="31-417"/>
    <n v="21"/>
    <s v="."/>
    <n v="1"/>
    <n v="3.6"/>
    <n v="5.5"/>
    <n v="2"/>
    <n v="2"/>
    <s v="Y"/>
    <s v="N"/>
    <s v="N"/>
    <s v="."/>
    <n v="1"/>
    <n v="5"/>
    <n v="8.1999999999999993"/>
    <n v="1"/>
    <n v="1"/>
    <s v="Y"/>
    <s v="N"/>
    <s v="N"/>
    <s v="."/>
    <s v="."/>
    <n v="1"/>
    <n v="8.3000000000000007"/>
    <n v="13.9"/>
    <n v="1"/>
    <n v="1"/>
    <s v="Y"/>
    <s v="N"/>
    <s v="N"/>
    <s v="."/>
    <s v="."/>
    <n v="1"/>
    <n v="13.7"/>
    <n v="16.3"/>
    <n v="2"/>
    <n v="2"/>
    <s v="Y"/>
    <s v="N"/>
    <s v="N"/>
    <s v="."/>
    <s v="."/>
    <n v="3.2669999999999999E-3"/>
    <n v="1.0085999999999999E-2"/>
    <n v="4.811E-2"/>
    <n v="0.10920000000000001"/>
    <n v="106.94499999999999"/>
    <n v="130.95500000000001"/>
    <n v="171.79300000000001"/>
    <x v="3"/>
    <x v="1"/>
    <x v="1"/>
    <s v="N"/>
    <x v="0"/>
    <x v="1"/>
  </r>
  <r>
    <x v="1"/>
    <n v="7"/>
    <n v="407"/>
    <x v="2"/>
    <x v="54"/>
    <s v="31-417"/>
    <n v="23"/>
    <s v="."/>
    <n v="1"/>
    <n v="2.2000000000000002"/>
    <n v="3.3"/>
    <n v="2"/>
    <n v="2"/>
    <s v="N"/>
    <s v="N"/>
    <s v="Y"/>
    <s v="GUSANO"/>
    <n v="1"/>
    <n v="4"/>
    <n v="6.7"/>
    <n v="2"/>
    <n v="3"/>
    <s v="Y"/>
    <s v="N"/>
    <s v="N"/>
    <s v="."/>
    <s v="."/>
    <n v="1"/>
    <n v="8.3000000000000007"/>
    <n v="12.9"/>
    <n v="1"/>
    <n v="2"/>
    <s v="Y"/>
    <s v="N"/>
    <s v="N"/>
    <s v="."/>
    <s v="."/>
    <n v="1"/>
    <n v="13"/>
    <n v="16"/>
    <n v="2"/>
    <n v="2"/>
    <s v="Y"/>
    <s v="N"/>
    <s v="N"/>
    <s v="."/>
    <s v="."/>
    <n v="7.1900000000000002E-4"/>
    <n v="5.3870000000000003E-3"/>
    <n v="4.1439999999999998E-2"/>
    <n v="9.9839999999999998E-2"/>
    <n v="97.561999999999998"/>
    <n v="132.61799999999999"/>
    <n v="164.108"/>
    <x v="3"/>
    <x v="1"/>
    <x v="1"/>
    <s v="N"/>
    <x v="9"/>
    <x v="2"/>
  </r>
  <r>
    <x v="1"/>
    <n v="5"/>
    <n v="302"/>
    <x v="2"/>
    <x v="54"/>
    <s v="31-417"/>
    <n v="46"/>
    <s v="."/>
    <n v="1"/>
    <n v="3.5"/>
    <n v="5.6"/>
    <n v="2"/>
    <n v="3"/>
    <s v="N"/>
    <s v="N"/>
    <s v="N"/>
    <s v="."/>
    <n v="1"/>
    <n v="6.5"/>
    <n v="7.6"/>
    <n v="3"/>
    <n v="2"/>
    <s v="N"/>
    <s v="N"/>
    <s v="N"/>
    <s v="."/>
    <s v="."/>
    <n v="1"/>
    <n v="8.8000000000000007"/>
    <n v="13.3"/>
    <n v="2"/>
    <n v="2"/>
    <s v="N"/>
    <s v="N"/>
    <s v="N"/>
    <s v="."/>
    <s v="."/>
    <n v="1"/>
    <n v="14.9"/>
    <n v="17.2"/>
    <n v="2"/>
    <n v="2"/>
    <s v="N"/>
    <s v="N"/>
    <s v="N"/>
    <s v="."/>
    <s v="."/>
    <n v="3.2929999999999999E-3"/>
    <n v="1.1263E-2"/>
    <n v="4.6699999999999998E-2"/>
    <n v="0.13224"/>
    <n v="105.402"/>
    <n v="126.447"/>
    <n v="157.72800000000001"/>
    <x v="2"/>
    <x v="0"/>
    <x v="0"/>
    <s v="."/>
    <x v="9"/>
    <x v="0"/>
  </r>
  <r>
    <x v="0"/>
    <n v="15"/>
    <n v="903"/>
    <x v="2"/>
    <x v="54"/>
    <s v="31-417"/>
    <n v="7"/>
    <s v="."/>
    <n v="1"/>
    <n v="3.8"/>
    <n v="7.5"/>
    <n v="3"/>
    <n v="2"/>
    <s v="N"/>
    <s v="N"/>
    <s v="N"/>
    <s v="."/>
    <n v="1"/>
    <n v="5.9"/>
    <n v="9.8000000000000007"/>
    <n v="3"/>
    <n v="2"/>
    <s v="N"/>
    <s v="N"/>
    <s v="N"/>
    <s v="."/>
    <s v="."/>
    <n v="1"/>
    <n v="9.3000000000000007"/>
    <n v="14.6"/>
    <n v="3"/>
    <n v="2"/>
    <s v="N"/>
    <s v="N"/>
    <s v="N"/>
    <s v="."/>
    <s v="."/>
    <n v="1"/>
    <n v="17"/>
    <n v="18.399999999999999"/>
    <n v="3"/>
    <n v="2"/>
    <s v="N"/>
    <s v="N"/>
    <s v="N"/>
    <s v="."/>
    <s v="."/>
    <n v="6.4120000000000002E-3"/>
    <n v="1.6999E-2"/>
    <n v="5.9470000000000002E-2"/>
    <n v="0.17266999999999999"/>
    <n v="115.955"/>
    <n v="115.976"/>
    <n v="146.042"/>
    <x v="2"/>
    <x v="0"/>
    <x v="0"/>
    <s v="."/>
    <x v="9"/>
    <x v="0"/>
  </r>
  <r>
    <x v="1"/>
    <n v="1"/>
    <n v="35"/>
    <x v="2"/>
    <x v="54"/>
    <s v="31-417"/>
    <n v="35"/>
    <s v="."/>
    <n v="1"/>
    <n v="3.8"/>
    <n v="3.3"/>
    <n v="3"/>
    <n v="1"/>
    <s v="N"/>
    <s v="N"/>
    <s v="N"/>
    <s v="."/>
    <n v="1"/>
    <n v="5.5"/>
    <n v="7"/>
    <n v="2"/>
    <n v="2"/>
    <s v="N"/>
    <s v="N"/>
    <s v="N"/>
    <s v="."/>
    <s v="."/>
    <n v="1"/>
    <n v="9"/>
    <n v="12.7"/>
    <n v="1"/>
    <n v="2"/>
    <s v="N"/>
    <s v="N"/>
    <s v="N"/>
    <s v="."/>
    <s v="."/>
    <n v="1"/>
    <n v="15"/>
    <n v="15"/>
    <n v="2"/>
    <n v="3"/>
    <s v="N"/>
    <s v="N"/>
    <s v="N"/>
    <s v="."/>
    <s v="."/>
    <n v="1.2409999999999999E-3"/>
    <n v="8.0850000000000002E-3"/>
    <n v="4.3549999999999998E-2"/>
    <n v="0.10125000000000001"/>
    <n v="109.75700000000001"/>
    <n v="117.718"/>
    <n v="145.45400000000001"/>
    <x v="1"/>
    <x v="1"/>
    <x v="0"/>
    <s v="N"/>
    <x v="9"/>
    <x v="2"/>
  </r>
  <r>
    <x v="0"/>
    <n v="13"/>
    <n v="786"/>
    <x v="2"/>
    <x v="54"/>
    <s v="31-417"/>
    <n v="18"/>
    <s v="."/>
    <n v="1"/>
    <n v="4"/>
    <n v="4.5"/>
    <n v="2"/>
    <n v="2"/>
    <s v="N"/>
    <s v="N"/>
    <s v="N"/>
    <s v="."/>
    <n v="1"/>
    <n v="6.5"/>
    <n v="7.4"/>
    <n v="2"/>
    <n v="2"/>
    <s v="N"/>
    <s v="N"/>
    <s v="N"/>
    <s v="."/>
    <s v="."/>
    <n v="1"/>
    <n v="9.8000000000000007"/>
    <n v="11.3"/>
    <n v="2"/>
    <n v="2"/>
    <s v="N"/>
    <s v="N"/>
    <s v="N"/>
    <s v="."/>
    <s v="."/>
    <n v="1"/>
    <n v="14.7"/>
    <n v="14.3"/>
    <n v="3"/>
    <n v="3"/>
    <s v="N"/>
    <s v="N"/>
    <s v="N"/>
    <s v="."/>
    <s v="."/>
    <n v="2.4299999999999999E-3"/>
    <n v="1.0678E-2"/>
    <n v="3.7539999999999997E-2"/>
    <n v="9.0179999999999996E-2"/>
    <n v="114.163"/>
    <n v="115.211"/>
    <n v="144.846"/>
    <x v="2"/>
    <x v="0"/>
    <x v="0"/>
    <s v="."/>
    <x v="9"/>
    <x v="2"/>
  </r>
  <r>
    <x v="1"/>
    <n v="12"/>
    <n v="766"/>
    <x v="2"/>
    <x v="54"/>
    <s v="31-417"/>
    <n v="62"/>
    <s v="."/>
    <n v="1"/>
    <n v="3.8"/>
    <n v="6.1"/>
    <n v="3"/>
    <n v="2"/>
    <s v="N"/>
    <s v="N"/>
    <s v="N"/>
    <s v="."/>
    <n v="1"/>
    <n v="5.7"/>
    <n v="7.8"/>
    <n v="3"/>
    <n v="2"/>
    <s v="N"/>
    <s v="N"/>
    <s v="N"/>
    <s v="."/>
    <s v="."/>
    <n v="1"/>
    <n v="10"/>
    <n v="12.6"/>
    <n v="2"/>
    <n v="2"/>
    <s v="N"/>
    <s v="N"/>
    <s v="N"/>
    <s v="."/>
    <s v="."/>
    <n v="1"/>
    <n v="16.5"/>
    <n v="17.399999999999999"/>
    <n v="2"/>
    <n v="2"/>
    <s v="N"/>
    <s v="N"/>
    <s v="N"/>
    <s v="."/>
    <s v="."/>
    <n v="4.2420000000000001E-3"/>
    <n v="1.0404E-2"/>
    <n v="4.7629999999999999E-2"/>
    <n v="0.14987"/>
    <n v="108.39100000000001"/>
    <n v="119.39700000000001"/>
    <n v="144.483"/>
    <x v="2"/>
    <x v="0"/>
    <x v="0"/>
    <s v="."/>
    <x v="9"/>
    <x v="2"/>
  </r>
  <r>
    <x v="0"/>
    <n v="5"/>
    <n v="265"/>
    <x v="2"/>
    <x v="54"/>
    <s v="31-417"/>
    <n v="9"/>
    <s v="."/>
    <n v="1"/>
    <n v="3.7"/>
    <n v="6.5"/>
    <n v="1"/>
    <n v="1"/>
    <s v="Y"/>
    <s v="N"/>
    <s v="N"/>
    <s v="."/>
    <n v="1"/>
    <n v="5.5"/>
    <n v="7.8"/>
    <n v="1"/>
    <n v="1"/>
    <s v="Y"/>
    <s v="N"/>
    <s v="Y"/>
    <s v="."/>
    <s v="."/>
    <n v="1"/>
    <n v="10"/>
    <n v="13.1"/>
    <n v="1"/>
    <n v="2"/>
    <s v="Y"/>
    <s v="N"/>
    <s v="Y"/>
    <s v="."/>
    <s v="."/>
    <n v="1"/>
    <n v="15"/>
    <n v="15.8"/>
    <n v="2"/>
    <n v="2"/>
    <s v="Y"/>
    <s v="N"/>
    <s v="Y"/>
    <s v="."/>
    <s v="."/>
    <n v="4.6899999999999997E-3"/>
    <n v="1.0038999999999999E-2"/>
    <n v="5.1479999999999998E-2"/>
    <n v="0.11234"/>
    <n v="104.934"/>
    <n v="118.648"/>
    <n v="140.37700000000001"/>
    <x v="3"/>
    <x v="1"/>
    <x v="1"/>
    <s v="N"/>
    <x v="1"/>
    <x v="2"/>
  </r>
  <r>
    <x v="0"/>
    <n v="17"/>
    <n v="1080"/>
    <x v="2"/>
    <x v="54"/>
    <s v="31-417"/>
    <n v="56"/>
    <s v="."/>
    <n v="1"/>
    <n v="3.4"/>
    <n v="4.2"/>
    <n v="1"/>
    <n v="2"/>
    <s v="Y"/>
    <s v="N"/>
    <s v="N"/>
    <s v="."/>
    <n v="1"/>
    <n v="6.1"/>
    <n v="9.5"/>
    <n v="1"/>
    <n v="1"/>
    <s v="Y"/>
    <s v="N"/>
    <s v="N"/>
    <s v="."/>
    <s v="."/>
    <n v="1"/>
    <n v="9"/>
    <n v="14.8"/>
    <n v="1"/>
    <n v="1"/>
    <s v="Y"/>
    <s v="N"/>
    <s v="N"/>
    <s v="."/>
    <s v="."/>
    <n v="1"/>
    <n v="12.3"/>
    <n v="15.2"/>
    <n v="1"/>
    <n v="1"/>
    <s v="Y"/>
    <s v="N"/>
    <s v="N"/>
    <s v="."/>
    <s v="."/>
    <n v="1.799E-3"/>
    <n v="1.6515999999999999E-2"/>
    <n v="5.9139999999999998E-2"/>
    <n v="8.5250000000000006E-2"/>
    <n v="95.998999999999995"/>
    <n v="123.24"/>
    <n v="136.929"/>
    <x v="6"/>
    <x v="1"/>
    <x v="1"/>
    <s v="N"/>
    <x v="1"/>
    <x v="2"/>
  </r>
  <r>
    <x v="0"/>
    <n v="11"/>
    <n v="696"/>
    <x v="2"/>
    <x v="54"/>
    <s v="31-417"/>
    <n v="56"/>
    <s v="."/>
    <n v="1"/>
    <n v="3.5"/>
    <n v="3.5"/>
    <n v="2"/>
    <n v="1"/>
    <s v="N"/>
    <s v="N"/>
    <s v="N"/>
    <s v="."/>
    <n v="1"/>
    <n v="5.5"/>
    <n v="6.3"/>
    <n v="2"/>
    <n v="2"/>
    <s v="N"/>
    <s v="N"/>
    <s v="N"/>
    <s v="."/>
    <s v="."/>
    <n v="1"/>
    <n v="8.6"/>
    <n v="8.9"/>
    <n v="2"/>
    <n v="3"/>
    <s v="N"/>
    <s v="N"/>
    <s v="N"/>
    <s v="."/>
    <s v="."/>
    <n v="1"/>
    <n v="13.3"/>
    <n v="14.8"/>
    <n v="2"/>
    <n v="3"/>
    <s v="N"/>
    <s v="N"/>
    <s v="N"/>
    <s v="."/>
    <s v="."/>
    <n v="1.286E-3"/>
    <n v="6.5490000000000001E-3"/>
    <n v="2.044E-2"/>
    <n v="8.7400000000000005E-2"/>
    <n v="103.985"/>
    <n v="114.13200000000001"/>
    <n v="131.83500000000001"/>
    <x v="2"/>
    <x v="0"/>
    <x v="0"/>
    <s v="."/>
    <x v="1"/>
    <x v="2"/>
  </r>
  <r>
    <x v="1"/>
    <n v="8"/>
    <n v="507"/>
    <x v="2"/>
    <x v="54"/>
    <s v="31-417"/>
    <n v="59"/>
    <s v="."/>
    <n v="1"/>
    <n v="3.8"/>
    <n v="5.2"/>
    <n v="3"/>
    <n v="3"/>
    <s v="Y"/>
    <s v="N"/>
    <s v="N"/>
    <s v="."/>
    <n v="1"/>
    <n v="6.7"/>
    <n v="8.6"/>
    <n v="2"/>
    <n v="2"/>
    <s v="N"/>
    <s v="N"/>
    <s v="N"/>
    <s v="."/>
    <s v="."/>
    <n v="1"/>
    <n v="10.7"/>
    <n v="12.4"/>
    <n v="1"/>
    <n v="2"/>
    <s v="N"/>
    <s v="N"/>
    <s v="N"/>
    <s v="."/>
    <s v="."/>
    <n v="1"/>
    <n v="15.2"/>
    <n v="14.2"/>
    <n v="2"/>
    <n v="2"/>
    <s v="N"/>
    <s v="N"/>
    <s v="N"/>
    <s v="."/>
    <s v="."/>
    <n v="3.0829999999999998E-3"/>
    <n v="1.4866000000000001E-2"/>
    <n v="4.9360000000000001E-2"/>
    <n v="9.1950000000000004E-2"/>
    <n v="113.86499999999999"/>
    <n v="110.10899999999999"/>
    <n v="123.53700000000001"/>
    <x v="1"/>
    <x v="1"/>
    <x v="0"/>
    <s v="N"/>
    <x v="1"/>
    <x v="2"/>
  </r>
  <r>
    <x v="0"/>
    <n v="12"/>
    <n v="722"/>
    <x v="2"/>
    <x v="54"/>
    <s v="31-417"/>
    <n v="18"/>
    <s v="."/>
    <n v="1"/>
    <n v="3.1"/>
    <n v="3.3"/>
    <n v="3"/>
    <n v="3"/>
    <s v="N"/>
    <s v="N"/>
    <s v="N"/>
    <s v="."/>
    <n v="1"/>
    <n v="5"/>
    <n v="5.9"/>
    <n v="2"/>
    <n v="3"/>
    <s v="N"/>
    <s v="N"/>
    <s v="N"/>
    <s v="."/>
    <s v="."/>
    <n v="1"/>
    <n v="9.4"/>
    <n v="10.5"/>
    <n v="2"/>
    <n v="3"/>
    <s v="N"/>
    <s v="N"/>
    <s v="N"/>
    <s v="."/>
    <s v="."/>
    <n v="1"/>
    <n v="15.3"/>
    <n v="14.1"/>
    <n v="3"/>
    <n v="3"/>
    <s v="N"/>
    <s v="N"/>
    <s v="N"/>
    <s v="."/>
    <s v="."/>
    <n v="1.013E-3"/>
    <n v="5.2209999999999999E-3"/>
    <n v="3.109E-2"/>
    <n v="9.1249999999999998E-2"/>
    <n v="114.575"/>
    <n v="106.102"/>
    <n v="121.82299999999999"/>
    <x v="2"/>
    <x v="0"/>
    <x v="0"/>
    <s v="."/>
    <x v="2"/>
    <x v="2"/>
  </r>
  <r>
    <x v="0"/>
    <n v="18"/>
    <n v="1122"/>
    <x v="2"/>
    <x v="54"/>
    <s v="31-417"/>
    <n v="34"/>
    <s v="."/>
    <n v="1"/>
    <n v="3.6"/>
    <n v="3.9"/>
    <n v="1"/>
    <n v="2"/>
    <s v="N"/>
    <s v="N"/>
    <s v="N"/>
    <s v="."/>
    <n v="1"/>
    <n v="6.9"/>
    <n v="7.7"/>
    <n v="2"/>
    <n v="2"/>
    <s v="N"/>
    <s v="N"/>
    <s v="N"/>
    <s v="."/>
    <s v="."/>
    <n v="1"/>
    <n v="10.4"/>
    <n v="11.3"/>
    <n v="1"/>
    <n v="3"/>
    <s v="N"/>
    <s v="N"/>
    <s v="N"/>
    <s v="."/>
    <s v="."/>
    <n v="1"/>
    <n v="16.399999999999999"/>
    <n v="14.6"/>
    <n v="2"/>
    <n v="2"/>
    <s v="N"/>
    <s v="N"/>
    <s v="N"/>
    <s v="."/>
    <s v="."/>
    <n v="1.6429999999999999E-3"/>
    <n v="1.2272999999999999E-2"/>
    <n v="3.984E-2"/>
    <n v="0.10487"/>
    <n v="114.878"/>
    <n v="106.517"/>
    <n v="119.473"/>
    <x v="1"/>
    <x v="1"/>
    <x v="0"/>
    <s v="N"/>
    <x v="2"/>
    <x v="2"/>
  </r>
  <r>
    <x v="0"/>
    <n v="20"/>
    <n v="1225"/>
    <x v="2"/>
    <x v="54"/>
    <s v="31-417"/>
    <n v="9"/>
    <s v="."/>
    <n v="1"/>
    <n v="4.0999999999999996"/>
    <n v="6"/>
    <n v="3"/>
    <n v="2"/>
    <s v="N"/>
    <s v="N"/>
    <s v="Y"/>
    <s v="GUSANO"/>
    <n v="1"/>
    <n v="4.7"/>
    <n v="7.9"/>
    <n v="2"/>
    <n v="2"/>
    <s v="N"/>
    <s v="N"/>
    <s v="N"/>
    <s v="."/>
    <s v="."/>
    <n v="1"/>
    <n v="10.6"/>
    <n v="10.8"/>
    <n v="2"/>
    <n v="3"/>
    <s v="N"/>
    <s v="N"/>
    <s v="N"/>
    <s v="."/>
    <s v="."/>
    <n v="1"/>
    <n v="14.5"/>
    <n v="12"/>
    <n v="2"/>
    <n v="3"/>
    <s v="N"/>
    <s v="N"/>
    <s v="N"/>
    <s v="."/>
    <s v="."/>
    <n v="4.4279999999999996E-3"/>
    <n v="8.8000000000000005E-3"/>
    <n v="3.7089999999999998E-2"/>
    <n v="6.2640000000000001E-2"/>
    <n v="108.761"/>
    <n v="104.568"/>
    <n v="108.864"/>
    <x v="2"/>
    <x v="0"/>
    <x v="0"/>
    <s v="."/>
    <x v="2"/>
    <x v="2"/>
  </r>
  <r>
    <x v="0"/>
    <n v="14"/>
    <n v="870"/>
    <x v="2"/>
    <x v="54"/>
    <s v="31-417"/>
    <n v="38"/>
    <s v="."/>
    <n v="1"/>
    <n v="3.5"/>
    <n v="4.5999999999999996"/>
    <n v="3"/>
    <n v="2"/>
    <s v="N"/>
    <s v="N"/>
    <s v="N"/>
    <s v="."/>
    <n v="1"/>
    <n v="5.5"/>
    <n v="7.4"/>
    <n v="3"/>
    <n v="2"/>
    <s v="N"/>
    <s v="N"/>
    <s v="N"/>
    <s v="."/>
    <s v="."/>
    <n v="1"/>
    <n v="8.5"/>
    <n v="12.9"/>
    <n v="3"/>
    <n v="2"/>
    <s v="N"/>
    <s v="N"/>
    <s v="N"/>
    <s v="."/>
    <s v="."/>
    <n v="1"/>
    <n v="12.3"/>
    <n v="14"/>
    <n v="3"/>
    <n v="3"/>
    <s v="N"/>
    <s v="N"/>
    <s v="N"/>
    <s v="."/>
    <s v="."/>
    <n v="2.222E-3"/>
    <n v="9.0349999999999996E-3"/>
    <n v="4.2430000000000002E-2"/>
    <n v="7.2319999999999995E-2"/>
    <n v="92.352000000000004"/>
    <n v="108.78"/>
    <n v="102.71"/>
    <x v="2"/>
    <x v="0"/>
    <x v="0"/>
    <s v="."/>
    <x v="3"/>
    <x v="2"/>
  </r>
  <r>
    <x v="0"/>
    <n v="3"/>
    <n v="143"/>
    <x v="2"/>
    <x v="54"/>
    <s v="31-417"/>
    <n v="15"/>
    <s v="."/>
    <n v="1"/>
    <n v="2.9"/>
    <n v="4.3"/>
    <n v="2"/>
    <n v="2"/>
    <s v="Y"/>
    <s v="N"/>
    <s v="N"/>
    <s v="."/>
    <n v="1"/>
    <n v="5.0999999999999996"/>
    <n v="6.4"/>
    <n v="1"/>
    <n v="1"/>
    <s v="Y"/>
    <s v="N"/>
    <s v="N"/>
    <s v="."/>
    <s v="."/>
    <n v="1"/>
    <n v="9.5"/>
    <n v="11.1"/>
    <n v="1"/>
    <n v="1"/>
    <s v="Y"/>
    <s v="N"/>
    <s v="N"/>
    <s v="."/>
    <s v="."/>
    <n v="1"/>
    <n v="15"/>
    <n v="13.5"/>
    <n v="2"/>
    <n v="3"/>
    <s v="Y"/>
    <s v="N"/>
    <s v="N"/>
    <s v="."/>
    <s v="."/>
    <n v="1.609E-3"/>
    <n v="6.267E-3"/>
    <n v="3.5110000000000002E-2"/>
    <n v="8.201E-2"/>
    <n v="109.352"/>
    <n v="100.77800000000001"/>
    <n v="99.899000000000001"/>
    <x v="3"/>
    <x v="1"/>
    <x v="1"/>
    <s v="N"/>
    <x v="3"/>
    <x v="2"/>
  </r>
  <r>
    <x v="0"/>
    <n v="19"/>
    <n v="1173"/>
    <x v="2"/>
    <x v="54"/>
    <s v="31-417"/>
    <n v="21"/>
    <s v="."/>
    <n v="1"/>
    <n v="3.1"/>
    <n v="4"/>
    <n v="3"/>
    <n v="2"/>
    <s v="N"/>
    <s v="N"/>
    <s v="N"/>
    <s v="."/>
    <n v="1"/>
    <n v="5.2"/>
    <n v="7"/>
    <n v="3"/>
    <n v="2"/>
    <s v="N"/>
    <s v="N"/>
    <s v="N"/>
    <s v="."/>
    <s v="."/>
    <n v="1"/>
    <n v="8.3000000000000007"/>
    <n v="10.5"/>
    <n v="1"/>
    <n v="2"/>
    <s v="N"/>
    <s v="N"/>
    <s v="N"/>
    <s v="."/>
    <s v="."/>
    <n v="1"/>
    <n v="14.9"/>
    <n v="14.3"/>
    <n v="2"/>
    <n v="3"/>
    <s v="N"/>
    <s v="N"/>
    <s v="N"/>
    <s v="."/>
    <s v="."/>
    <n v="1.488E-3"/>
    <n v="7.6439999999999998E-3"/>
    <n v="2.7449999999999999E-2"/>
    <n v="9.1410000000000005E-2"/>
    <n v="100.83799999999999"/>
    <n v="101.84099999999999"/>
    <n v="93.48"/>
    <x v="1"/>
    <x v="1"/>
    <x v="0"/>
    <s v="N"/>
    <x v="3"/>
    <x v="2"/>
  </r>
  <r>
    <x v="0"/>
    <n v="17"/>
    <n v="1076"/>
    <x v="2"/>
    <x v="54"/>
    <s v="31-417"/>
    <n v="52"/>
    <s v="."/>
    <n v="1"/>
    <n v="2.4"/>
    <n v="2.8"/>
    <n v="2"/>
    <n v="3"/>
    <s v="Y"/>
    <s v="N"/>
    <s v="N"/>
    <s v="."/>
    <n v="1"/>
    <n v="4.5"/>
    <n v="5.4"/>
    <n v="3"/>
    <n v="2"/>
    <s v="N"/>
    <s v="N"/>
    <s v="N"/>
    <s v="."/>
    <s v="."/>
    <n v="1"/>
    <n v="8.5"/>
    <n v="10.199999999999999"/>
    <n v="3"/>
    <n v="3"/>
    <s v="N"/>
    <s v="N"/>
    <s v="N"/>
    <s v="."/>
    <s v="."/>
    <n v="1"/>
    <n v="16.100000000000001"/>
    <n v="14.8"/>
    <n v="3"/>
    <n v="3"/>
    <s v="N"/>
    <s v="N"/>
    <s v="N"/>
    <s v="."/>
    <s v="."/>
    <n v="5.6400000000000005E-4"/>
    <n v="3.9370000000000004E-3"/>
    <n v="2.6530000000000001E-2"/>
    <n v="0.10580000000000001"/>
    <n v="104.444"/>
    <n v="99.986999999999995"/>
    <n v="93.465999999999994"/>
    <x v="2"/>
    <x v="0"/>
    <x v="0"/>
    <s v="."/>
    <x v="3"/>
    <x v="2"/>
  </r>
  <r>
    <x v="0"/>
    <n v="11"/>
    <n v="693"/>
    <x v="2"/>
    <x v="54"/>
    <s v="31-417"/>
    <n v="53"/>
    <s v="."/>
    <n v="1"/>
    <n v="3.4"/>
    <n v="4.5"/>
    <n v="3"/>
    <n v="3"/>
    <s v="N"/>
    <s v="N"/>
    <s v="N"/>
    <s v="."/>
    <n v="1"/>
    <n v="5.6"/>
    <n v="5.7"/>
    <n v="2"/>
    <n v="3"/>
    <s v="N"/>
    <s v="N"/>
    <s v="N"/>
    <s v="."/>
    <s v="."/>
    <n v="1"/>
    <n v="8.8000000000000007"/>
    <n v="9.8000000000000007"/>
    <n v="3"/>
    <n v="3"/>
    <s v="N"/>
    <s v="N"/>
    <s v="N"/>
    <s v="."/>
    <s v="."/>
    <n v="1"/>
    <n v="14.1"/>
    <n v="12.9"/>
    <n v="3"/>
    <n v="3"/>
    <s v="N"/>
    <s v="N"/>
    <s v="N"/>
    <s v="."/>
    <s v="."/>
    <n v="2.065E-3"/>
    <n v="5.4580000000000002E-3"/>
    <n v="2.5350000000000001E-2"/>
    <n v="7.0389999999999994E-2"/>
    <n v="98.846999999999994"/>
    <n v="96.022000000000006"/>
    <n v="81.492999999999995"/>
    <x v="2"/>
    <x v="0"/>
    <x v="0"/>
    <s v="."/>
    <x v="4"/>
    <x v="2"/>
  </r>
  <r>
    <x v="1"/>
    <n v="9"/>
    <n v="523"/>
    <x v="2"/>
    <x v="54"/>
    <s v="31-417"/>
    <n v="11"/>
    <s v="."/>
    <n v="1"/>
    <n v="2.2999999999999998"/>
    <n v="3.2"/>
    <n v="3"/>
    <n v="2"/>
    <s v="N"/>
    <s v="N"/>
    <s v="N"/>
    <s v="."/>
    <n v="1"/>
    <n v="5.0999999999999996"/>
    <n v="5.5"/>
    <n v="2"/>
    <n v="3"/>
    <s v="Y"/>
    <s v="N"/>
    <s v="N"/>
    <s v="."/>
    <s v="."/>
    <n v="1"/>
    <n v="9"/>
    <n v="9.6999999999999993"/>
    <n v="2"/>
    <n v="3"/>
    <s v="Y"/>
    <s v="N"/>
    <s v="N"/>
    <s v="."/>
    <s v="."/>
    <n v="1"/>
    <n v="12.7"/>
    <n v="11.9"/>
    <n v="3"/>
    <n v="3"/>
    <s v="Y"/>
    <s v="N"/>
    <s v="N"/>
    <s v="."/>
    <s v="."/>
    <n v="7.0699999999999995E-4"/>
    <n v="4.6280000000000002E-3"/>
    <n v="2.5399999999999999E-2"/>
    <n v="5.3949999999999998E-2"/>
    <n v="99.031999999999996"/>
    <n v="93.727000000000004"/>
    <n v="79.855000000000004"/>
    <x v="3"/>
    <x v="1"/>
    <x v="1"/>
    <s v="N"/>
    <x v="5"/>
    <x v="2"/>
  </r>
  <r>
    <x v="1"/>
    <n v="2"/>
    <n v="76"/>
    <x v="2"/>
    <x v="54"/>
    <s v="31-417"/>
    <n v="12"/>
    <s v="."/>
    <n v="1"/>
    <n v="3.6"/>
    <n v="6.8"/>
    <n v="2"/>
    <n v="1"/>
    <s v="N"/>
    <s v="N"/>
    <s v="N"/>
    <s v="."/>
    <n v="1"/>
    <n v="4.9000000000000004"/>
    <n v="7.7"/>
    <n v="2"/>
    <n v="2"/>
    <s v="N"/>
    <s v="N"/>
    <s v="N"/>
    <s v="."/>
    <s v="."/>
    <n v="1"/>
    <n v="9.1999999999999993"/>
    <n v="11.6"/>
    <n v="2"/>
    <n v="2"/>
    <s v="N"/>
    <s v="N"/>
    <s v="N"/>
    <s v="."/>
    <s v="."/>
    <n v="1"/>
    <n v="13.7"/>
    <n v="13.4"/>
    <n v="2"/>
    <n v="2"/>
    <s v="N"/>
    <s v="N"/>
    <s v="N"/>
    <s v="."/>
    <s v="."/>
    <n v="4.9940000000000002E-3"/>
    <n v="8.7159999999999998E-3"/>
    <n v="3.7139999999999999E-2"/>
    <n v="7.3800000000000004E-2"/>
    <n v="94.769000000000005"/>
    <n v="93.185000000000002"/>
    <n v="75.498000000000005"/>
    <x v="2"/>
    <x v="0"/>
    <x v="0"/>
    <s v="."/>
    <x v="5"/>
    <x v="2"/>
  </r>
  <r>
    <x v="0"/>
    <n v="10"/>
    <n v="622"/>
    <x v="2"/>
    <x v="54"/>
    <s v="31-417"/>
    <n v="46"/>
    <s v="."/>
    <n v="1"/>
    <n v="2.4"/>
    <n v="2.2000000000000002"/>
    <n v="3"/>
    <n v="3"/>
    <s v="N"/>
    <s v="N"/>
    <s v="N"/>
    <s v="."/>
    <n v="1"/>
    <n v="4"/>
    <n v="5.0999999999999996"/>
    <n v="3"/>
    <n v="3"/>
    <s v="N"/>
    <s v="N"/>
    <s v="N"/>
    <s v="."/>
    <s v="."/>
    <n v="1"/>
    <n v="8.1"/>
    <n v="9.6999999999999993"/>
    <n v="3"/>
    <n v="3"/>
    <s v="N"/>
    <s v="N"/>
    <s v="N"/>
    <s v="."/>
    <s v="."/>
    <n v="1"/>
    <n v="11.7"/>
    <n v="11.8"/>
    <n v="3"/>
    <n v="3"/>
    <s v="N"/>
    <s v="N"/>
    <s v="N"/>
    <s v="."/>
    <s v="."/>
    <n v="3.48E-4"/>
    <n v="3.1210000000000001E-3"/>
    <n v="2.2859999999999998E-2"/>
    <n v="4.8869999999999997E-2"/>
    <n v="93.393000000000001"/>
    <n v="92.873000000000005"/>
    <n v="72.742000000000004"/>
    <x v="2"/>
    <x v="0"/>
    <x v="0"/>
    <s v="."/>
    <x v="5"/>
    <x v="2"/>
  </r>
  <r>
    <x v="1"/>
    <n v="8"/>
    <n v="473"/>
    <x v="2"/>
    <x v="54"/>
    <s v="31-417"/>
    <n v="25"/>
    <s v="."/>
    <n v="1"/>
    <n v="2.7"/>
    <n v="3.6"/>
    <n v="2"/>
    <n v="3"/>
    <s v="Y"/>
    <s v="Y"/>
    <s v="N"/>
    <s v="."/>
    <n v="1"/>
    <n v="3.5"/>
    <n v="5.2"/>
    <n v="2"/>
    <n v="2"/>
    <s v="Y"/>
    <s v="N"/>
    <s v="N"/>
    <s v="."/>
    <s v="."/>
    <n v="1"/>
    <n v="7.4"/>
    <n v="9.4"/>
    <n v="1"/>
    <n v="1"/>
    <s v="Y"/>
    <s v="N"/>
    <s v="N"/>
    <s v="."/>
    <s v="."/>
    <n v="1"/>
    <n v="12.8"/>
    <n v="12.6"/>
    <n v="2"/>
    <n v="2"/>
    <s v="Y"/>
    <s v="N"/>
    <s v="N"/>
    <s v="."/>
    <s v="."/>
    <n v="1.0499999999999999E-3"/>
    <n v="2.8389999999999999E-3"/>
    <n v="1.9619999999999999E-2"/>
    <n v="6.096E-2"/>
    <n v="92.897999999999996"/>
    <n v="94.081999999999994"/>
    <n v="72.679000000000002"/>
    <x v="3"/>
    <x v="1"/>
    <x v="1"/>
    <s v="N"/>
    <x v="5"/>
    <x v="2"/>
  </r>
  <r>
    <x v="1"/>
    <n v="14"/>
    <n v="838"/>
    <x v="2"/>
    <x v="54"/>
    <s v="31-417"/>
    <n v="6"/>
    <s v="."/>
    <n v="1"/>
    <n v="3.2"/>
    <n v="4.8"/>
    <n v="3"/>
    <n v="1"/>
    <s v="N"/>
    <s v="N"/>
    <s v="N"/>
    <s v="."/>
    <n v="1"/>
    <n v="5.4"/>
    <n v="6.3"/>
    <n v="3"/>
    <n v="3"/>
    <s v="N"/>
    <s v="N"/>
    <s v="N"/>
    <s v="."/>
    <s v="."/>
    <n v="1"/>
    <n v="7.3"/>
    <n v="10.1"/>
    <n v="3"/>
    <n v="3"/>
    <s v="N"/>
    <s v="N"/>
    <s v="N"/>
    <s v="."/>
    <s v="."/>
    <n v="1"/>
    <n v="13.6"/>
    <n v="12.9"/>
    <n v="3"/>
    <n v="3"/>
    <s v="N"/>
    <s v="N"/>
    <s v="N"/>
    <s v="."/>
    <s v="."/>
    <n v="2.212E-3"/>
    <n v="6.43E-3"/>
    <n v="2.2339999999999999E-2"/>
    <n v="6.7900000000000002E-2"/>
    <n v="96.676000000000002"/>
    <n v="91.165000000000006"/>
    <n v="69.647000000000006"/>
    <x v="2"/>
    <x v="0"/>
    <x v="0"/>
    <s v="."/>
    <x v="5"/>
    <x v="2"/>
  </r>
  <r>
    <x v="1"/>
    <n v="18"/>
    <n v="1093"/>
    <x v="2"/>
    <x v="54"/>
    <s v="31-417"/>
    <n v="5"/>
    <s v="."/>
    <n v="1"/>
    <n v="3.4"/>
    <n v="5.4"/>
    <n v="2"/>
    <n v="2"/>
    <s v="N"/>
    <s v="N"/>
    <s v="N"/>
    <s v="."/>
    <n v="1"/>
    <n v="5.7"/>
    <n v="7.2"/>
    <n v="2"/>
    <n v="2"/>
    <s v="N"/>
    <s v="N"/>
    <s v="N"/>
    <s v="."/>
    <s v="."/>
    <n v="1"/>
    <n v="9.3000000000000007"/>
    <n v="11.3"/>
    <n v="2"/>
    <n v="2"/>
    <s v="N"/>
    <s v="N"/>
    <s v="N"/>
    <s v="."/>
    <s v="."/>
    <n v="1"/>
    <n v="14.3"/>
    <n v="13"/>
    <n v="2"/>
    <n v="3"/>
    <s v="N"/>
    <s v="N"/>
    <s v="N"/>
    <s v="."/>
    <s v="."/>
    <n v="2.9740000000000001E-3"/>
    <n v="8.8649999999999996E-3"/>
    <n v="3.5630000000000002E-2"/>
    <n v="7.2499999999999995E-2"/>
    <n v="93.287999999999997"/>
    <n v="92.664000000000001"/>
    <n v="68.677000000000007"/>
    <x v="2"/>
    <x v="0"/>
    <x v="0"/>
    <s v="."/>
    <x v="5"/>
    <x v="2"/>
  </r>
  <r>
    <x v="1"/>
    <n v="2"/>
    <n v="108"/>
    <x v="2"/>
    <x v="54"/>
    <s v="31-417"/>
    <n v="44"/>
    <s v="."/>
    <n v="1"/>
    <n v="3.2"/>
    <n v="4.5999999999999996"/>
    <n v="2"/>
    <n v="3"/>
    <s v="N"/>
    <s v="N"/>
    <s v="N"/>
    <s v="."/>
    <n v="1"/>
    <n v="4.8"/>
    <n v="5.7"/>
    <n v="2"/>
    <n v="3"/>
    <s v="N"/>
    <s v="N"/>
    <s v="N"/>
    <s v="."/>
    <s v="."/>
    <n v="1"/>
    <n v="8.9"/>
    <n v="9.5"/>
    <n v="3"/>
    <n v="3"/>
    <s v="N"/>
    <s v="N"/>
    <s v="N"/>
    <s v="."/>
    <s v="."/>
    <n v="1"/>
    <n v="15.3"/>
    <n v="12.9"/>
    <n v="2"/>
    <n v="3"/>
    <s v="N"/>
    <s v="N"/>
    <s v="N"/>
    <s v="."/>
    <s v="."/>
    <n v="2.0309999999999998E-3"/>
    <n v="4.679E-3"/>
    <n v="2.41E-2"/>
    <n v="7.6380000000000003E-2"/>
    <n v="98.388000000000005"/>
    <n v="84.325999999999993"/>
    <n v="62.732999999999997"/>
    <x v="2"/>
    <x v="0"/>
    <x v="0"/>
    <s v="."/>
    <x v="6"/>
    <x v="2"/>
  </r>
  <r>
    <x v="0"/>
    <n v="16"/>
    <n v="998"/>
    <x v="2"/>
    <x v="54"/>
    <s v="31-417"/>
    <n v="38"/>
    <s v="."/>
    <n v="1"/>
    <n v="2"/>
    <n v="1"/>
    <n v="3"/>
    <n v="3"/>
    <s v="N"/>
    <s v="N"/>
    <s v="N"/>
    <s v="."/>
    <n v="1"/>
    <n v="3.4"/>
    <n v="4"/>
    <n v="3"/>
    <n v="3"/>
    <s v="N"/>
    <s v="N"/>
    <s v="N"/>
    <s v="."/>
    <s v="."/>
    <n v="1"/>
    <n v="6.5"/>
    <n v="9.6"/>
    <n v="2"/>
    <n v="2"/>
    <s v="N"/>
    <s v="N"/>
    <s v="N"/>
    <s v="."/>
    <s v="."/>
    <n v="1"/>
    <n v="8.5"/>
    <n v="11.7"/>
    <n v="2"/>
    <n v="2"/>
    <s v="N"/>
    <s v="N"/>
    <s v="N"/>
    <s v="."/>
    <s v="."/>
    <n v="6.0000000000000002E-5"/>
    <n v="1.632E-3"/>
    <n v="1.797E-2"/>
    <n v="3.4909999999999997E-2"/>
    <n v="63.325000000000003"/>
    <n v="90.125"/>
    <n v="54.073999999999998"/>
    <x v="2"/>
    <x v="0"/>
    <x v="0"/>
    <s v="."/>
    <x v="6"/>
    <x v="2"/>
  </r>
  <r>
    <x v="0"/>
    <n v="4"/>
    <n v="216"/>
    <x v="2"/>
    <x v="54"/>
    <s v="31-417"/>
    <n v="24"/>
    <s v="."/>
    <n v="1"/>
    <n v="2.8"/>
    <n v="3.4"/>
    <n v="2"/>
    <n v="3"/>
    <s v="N"/>
    <s v="N"/>
    <s v="N"/>
    <s v="."/>
    <n v="1"/>
    <n v="3.8"/>
    <n v="5.3"/>
    <n v="3"/>
    <n v="2"/>
    <s v="N"/>
    <s v="N"/>
    <s v="N"/>
    <s v="."/>
    <s v="."/>
    <n v="1"/>
    <n v="9.5"/>
    <n v="8.6999999999999993"/>
    <n v="2"/>
    <n v="3"/>
    <s v="N"/>
    <s v="N"/>
    <s v="N"/>
    <s v="."/>
    <s v="."/>
    <n v="1"/>
    <n v="13.6"/>
    <n v="10.199999999999999"/>
    <n v="2"/>
    <n v="3"/>
    <s v="N"/>
    <s v="N"/>
    <s v="N"/>
    <s v="."/>
    <s v="."/>
    <n v="9.7099999999999997E-4"/>
    <n v="3.202E-3"/>
    <n v="2.1569999999999999E-2"/>
    <n v="4.2450000000000002E-2"/>
    <n v="92.567999999999998"/>
    <n v="72.783000000000001"/>
    <n v="44.122"/>
    <x v="2"/>
    <x v="0"/>
    <x v="0"/>
    <s v="."/>
    <x v="7"/>
    <x v="2"/>
  </r>
  <r>
    <x v="0"/>
    <n v="3"/>
    <n v="153"/>
    <x v="2"/>
    <x v="54"/>
    <s v="31-417"/>
    <n v="25"/>
    <s v="."/>
    <n v="1"/>
    <n v="2.4"/>
    <n v="2.5"/>
    <n v="2"/>
    <n v="3"/>
    <s v="N"/>
    <s v="N"/>
    <s v="N"/>
    <s v="."/>
    <n v="1"/>
    <n v="3.4"/>
    <n v="3.8"/>
    <n v="2"/>
    <n v="3"/>
    <s v="N"/>
    <s v="N"/>
    <s v="N"/>
    <s v="."/>
    <s v="."/>
    <n v="1"/>
    <n v="6.4"/>
    <n v="5.8"/>
    <n v="2"/>
    <n v="3"/>
    <s v="N"/>
    <s v="N"/>
    <s v="N"/>
    <s v="."/>
    <s v="."/>
    <n v="1"/>
    <n v="11.5"/>
    <n v="8.3000000000000007"/>
    <n v="2"/>
    <n v="3"/>
    <s v="N"/>
    <s v="N"/>
    <s v="N"/>
    <s v="."/>
    <s v="."/>
    <n v="4.4999999999999999E-4"/>
    <n v="1.4729999999999999E-3"/>
    <n v="6.4599999999999996E-3"/>
    <n v="2.3769999999999999E-2"/>
    <n v="78.331999999999994"/>
    <n v="60.392000000000003"/>
    <n v="25.408999999999999"/>
    <x v="2"/>
    <x v="0"/>
    <x v="0"/>
    <s v="."/>
    <x v="8"/>
    <x v="2"/>
  </r>
  <r>
    <x v="0"/>
    <n v="20"/>
    <n v="1248"/>
    <x v="2"/>
    <x v="55"/>
    <s v="31-418"/>
    <n v="32"/>
    <s v="."/>
    <n v="1"/>
    <n v="2.9"/>
    <n v="3.7"/>
    <n v="2"/>
    <n v="3"/>
    <s v="N"/>
    <s v="N"/>
    <s v="N"/>
    <s v="."/>
    <n v="1"/>
    <n v="4.8"/>
    <n v="6.5"/>
    <n v="2"/>
    <n v="2"/>
    <s v="N"/>
    <s v="N"/>
    <s v="N"/>
    <s v="."/>
    <s v="."/>
    <n v="1"/>
    <n v="9"/>
    <n v="12.1"/>
    <n v="2"/>
    <n v="2"/>
    <s v="N"/>
    <s v="N"/>
    <s v="N"/>
    <s v="."/>
    <s v="."/>
    <n v="1"/>
    <n v="14.3"/>
    <n v="15.3"/>
    <n v="2"/>
    <n v="2"/>
    <s v="N"/>
    <s v="N"/>
    <s v="N"/>
    <s v="."/>
    <s v="."/>
    <n v="1.191E-3"/>
    <n v="6.084E-3"/>
    <n v="3.9530000000000003E-2"/>
    <n v="0.10042"/>
    <n v="107.554"/>
    <n v="131.46700000000001"/>
    <n v="176.309"/>
    <x v="2"/>
    <x v="0"/>
    <x v="0"/>
    <s v="."/>
    <x v="0"/>
    <x v="0"/>
  </r>
  <r>
    <x v="0"/>
    <n v="11"/>
    <n v="648"/>
    <x v="2"/>
    <x v="55"/>
    <s v="31-418"/>
    <n v="8"/>
    <s v="."/>
    <n v="1"/>
    <n v="3.8"/>
    <n v="5.7"/>
    <n v="2"/>
    <n v="2"/>
    <s v="N"/>
    <s v="N"/>
    <s v="N"/>
    <s v="."/>
    <n v="1"/>
    <n v="6.5"/>
    <n v="9.4"/>
    <n v="2"/>
    <n v="2"/>
    <s v="N"/>
    <s v="N"/>
    <s v="N"/>
    <s v="."/>
    <s v="."/>
    <n v="1"/>
    <n v="9.3000000000000007"/>
    <n v="14"/>
    <n v="2"/>
    <n v="2"/>
    <s v="N"/>
    <s v="N"/>
    <s v="N"/>
    <s v="."/>
    <s v="."/>
    <n v="1"/>
    <n v="15.6"/>
    <n v="17.600000000000001"/>
    <n v="2"/>
    <n v="2"/>
    <s v="N"/>
    <s v="N"/>
    <s v="N"/>
    <s v="."/>
    <s v="."/>
    <n v="3.7039999999999998E-3"/>
    <n v="1.7229999999999999E-2"/>
    <n v="5.4679999999999999E-2"/>
    <n v="0.14496999999999999"/>
    <n v="107.914"/>
    <n v="128.90600000000001"/>
    <n v="164.68199999999999"/>
    <x v="2"/>
    <x v="0"/>
    <x v="0"/>
    <s v="."/>
    <x v="9"/>
    <x v="0"/>
  </r>
  <r>
    <x v="1"/>
    <n v="14"/>
    <n v="865"/>
    <x v="2"/>
    <x v="55"/>
    <s v="31-418"/>
    <n v="33"/>
    <s v="."/>
    <n v="1"/>
    <n v="3.4"/>
    <n v="3.5"/>
    <n v="2"/>
    <n v="1"/>
    <s v="N"/>
    <s v="N"/>
    <s v="N"/>
    <s v="."/>
    <n v="1"/>
    <n v="5.7"/>
    <n v="7.7"/>
    <n v="2"/>
    <n v="2"/>
    <s v="N"/>
    <s v="N"/>
    <s v="N"/>
    <s v="."/>
    <s v="."/>
    <n v="1"/>
    <n v="8.6"/>
    <n v="14.1"/>
    <n v="2"/>
    <n v="2"/>
    <s v="N"/>
    <s v="N"/>
    <s v="N"/>
    <s v="."/>
    <s v="."/>
    <n v="1"/>
    <n v="12.3"/>
    <n v="16"/>
    <n v="2"/>
    <n v="2"/>
    <s v="N"/>
    <s v="N"/>
    <s v="N"/>
    <s v="."/>
    <s v="."/>
    <n v="1.2489999999999999E-3"/>
    <n v="1.0139E-2"/>
    <n v="5.1290000000000002E-2"/>
    <n v="9.4460000000000002E-2"/>
    <n v="92.352000000000004"/>
    <n v="131.75800000000001"/>
    <n v="151.89099999999999"/>
    <x v="2"/>
    <x v="0"/>
    <x v="0"/>
    <s v="."/>
    <x v="9"/>
    <x v="0"/>
  </r>
  <r>
    <x v="1"/>
    <n v="4"/>
    <n v="209"/>
    <x v="2"/>
    <x v="55"/>
    <s v="31-418"/>
    <n v="17"/>
    <s v="."/>
    <n v="1"/>
    <n v="3.3"/>
    <n v="5.6"/>
    <n v="3"/>
    <n v="3"/>
    <s v="N"/>
    <s v="N"/>
    <s v="N"/>
    <s v="."/>
    <n v="1"/>
    <n v="4.3"/>
    <n v="5.9"/>
    <n v="3"/>
    <n v="2"/>
    <s v="N"/>
    <s v="N"/>
    <s v="N"/>
    <s v="."/>
    <s v="."/>
    <n v="1"/>
    <n v="9.6999999999999993"/>
    <n v="9.1"/>
    <n v="3"/>
    <n v="3"/>
    <s v="N"/>
    <s v="N"/>
    <s v="N"/>
    <s v="."/>
    <s v="."/>
    <n v="1"/>
    <n v="15.4"/>
    <n v="17"/>
    <n v="3"/>
    <n v="3"/>
    <s v="N"/>
    <s v="N"/>
    <s v="N"/>
    <s v="."/>
    <s v="."/>
    <n v="3.1050000000000001E-3"/>
    <n v="4.4900000000000001E-3"/>
    <n v="2.41E-2"/>
    <n v="0.13352"/>
    <n v="104.325"/>
    <n v="123.46"/>
    <n v="149.98500000000001"/>
    <x v="2"/>
    <x v="0"/>
    <x v="0"/>
    <s v="."/>
    <x v="9"/>
    <x v="0"/>
  </r>
  <r>
    <x v="0"/>
    <n v="5"/>
    <n v="307"/>
    <x v="2"/>
    <x v="55"/>
    <s v="31-418"/>
    <n v="51"/>
    <s v="."/>
    <n v="1"/>
    <n v="3.1"/>
    <n v="4"/>
    <n v="2"/>
    <n v="2"/>
    <s v="Y"/>
    <s v="N"/>
    <s v="N"/>
    <s v="."/>
    <n v="1"/>
    <n v="5.3"/>
    <n v="7.6"/>
    <n v="1"/>
    <n v="2"/>
    <s v="N"/>
    <s v="N"/>
    <s v="N"/>
    <s v="."/>
    <s v="."/>
    <n v="1"/>
    <n v="9"/>
    <n v="12.6"/>
    <n v="2"/>
    <n v="2"/>
    <s v="N"/>
    <s v="N"/>
    <s v="N"/>
    <s v="."/>
    <s v="."/>
    <n v="1"/>
    <n v="15.5"/>
    <n v="16.399999999999999"/>
    <n v="2"/>
    <n v="3"/>
    <s v="N"/>
    <s v="N"/>
    <s v="N"/>
    <s v="."/>
    <s v="."/>
    <n v="1.488E-3"/>
    <n v="9.1839999999999995E-3"/>
    <n v="4.2869999999999998E-2"/>
    <n v="0.12506999999999999"/>
    <n v="110.223"/>
    <n v="120.309"/>
    <n v="148.43899999999999"/>
    <x v="4"/>
    <x v="1"/>
    <x v="0"/>
    <s v="N"/>
    <x v="9"/>
    <x v="2"/>
  </r>
  <r>
    <x v="1"/>
    <n v="15"/>
    <n v="947"/>
    <x v="2"/>
    <x v="55"/>
    <s v="31-418"/>
    <n v="51"/>
    <s v="."/>
    <n v="1"/>
    <n v="3.9"/>
    <n v="5"/>
    <n v="2"/>
    <n v="1"/>
    <s v="Y"/>
    <s v="N"/>
    <s v="N"/>
    <s v="."/>
    <n v="1"/>
    <n v="5.8"/>
    <n v="7.7"/>
    <n v="1"/>
    <n v="1"/>
    <s v="Y"/>
    <s v="N"/>
    <s v="Y"/>
    <s v="TERM"/>
    <s v="."/>
    <n v="1"/>
    <n v="9.3000000000000007"/>
    <n v="12.7"/>
    <n v="1"/>
    <n v="2"/>
    <s v="Y"/>
    <s v="N"/>
    <s v="Y"/>
    <s v="."/>
    <s v="."/>
    <n v="1"/>
    <n v="15"/>
    <n v="15"/>
    <n v="2"/>
    <n v="3"/>
    <s v="Y"/>
    <s v="N"/>
    <s v="Y"/>
    <s v="."/>
    <s v="."/>
    <n v="2.9250000000000001E-3"/>
    <n v="1.0316000000000001E-2"/>
    <n v="4.4999999999999998E-2"/>
    <n v="0.10125000000000001"/>
    <n v="116.66800000000001"/>
    <n v="115.91200000000001"/>
    <n v="143.69"/>
    <x v="3"/>
    <x v="1"/>
    <x v="1"/>
    <s v="N"/>
    <x v="9"/>
    <x v="2"/>
  </r>
  <r>
    <x v="1"/>
    <n v="8"/>
    <n v="502"/>
    <x v="2"/>
    <x v="55"/>
    <s v="31-418"/>
    <n v="54"/>
    <s v="."/>
    <n v="1"/>
    <n v="2.7"/>
    <n v="5.6"/>
    <n v="2"/>
    <n v="2"/>
    <s v="Y"/>
    <s v="N"/>
    <s v="N"/>
    <s v="."/>
    <n v="1"/>
    <n v="5"/>
    <n v="7.8"/>
    <n v="2"/>
    <n v="2"/>
    <s v="Y"/>
    <s v="N"/>
    <s v="N"/>
    <s v="."/>
    <s v="."/>
    <n v="1"/>
    <n v="9.1"/>
    <n v="13"/>
    <n v="2"/>
    <n v="2"/>
    <s v="Y"/>
    <s v="N"/>
    <s v="N"/>
    <s v="."/>
    <s v="."/>
    <n v="1"/>
    <n v="15.5"/>
    <n v="15.8"/>
    <n v="2"/>
    <n v="2"/>
    <s v="Y"/>
    <s v="N"/>
    <s v="N"/>
    <s v="."/>
    <s v="."/>
    <n v="2.5400000000000002E-3"/>
    <n v="9.1260000000000004E-3"/>
    <n v="4.614E-2"/>
    <n v="0.11608"/>
    <n v="112.357"/>
    <n v="116.361"/>
    <n v="141.55699999999999"/>
    <x v="3"/>
    <x v="1"/>
    <x v="1"/>
    <s v="N"/>
    <x v="1"/>
    <x v="2"/>
  </r>
  <r>
    <x v="0"/>
    <n v="7"/>
    <n v="426"/>
    <x v="2"/>
    <x v="55"/>
    <s v="31-418"/>
    <n v="42"/>
    <s v="."/>
    <n v="1"/>
    <n v="2.6"/>
    <n v="4.3"/>
    <n v="3"/>
    <n v="2"/>
    <s v="N"/>
    <s v="N"/>
    <s v="N"/>
    <s v="."/>
    <n v="1"/>
    <n v="4.4000000000000004"/>
    <n v="5.4"/>
    <n v="3"/>
    <n v="2"/>
    <s v="N"/>
    <s v="N"/>
    <s v="N"/>
    <s v="."/>
    <s v="."/>
    <n v="1"/>
    <n v="7.6"/>
    <n v="11.6"/>
    <n v="3"/>
    <n v="2"/>
    <s v="N"/>
    <s v="N"/>
    <s v="N"/>
    <s v="."/>
    <s v="."/>
    <n v="1"/>
    <n v="14.4"/>
    <n v="17.2"/>
    <n v="3"/>
    <n v="2"/>
    <s v="N"/>
    <s v="N"/>
    <s v="N"/>
    <s v="."/>
    <s v="."/>
    <n v="1.4419999999999999E-3"/>
    <n v="3.849E-3"/>
    <n v="3.0679999999999999E-2"/>
    <n v="0.1278"/>
    <n v="103.744"/>
    <n v="119.55500000000001"/>
    <n v="139.42500000000001"/>
    <x v="2"/>
    <x v="0"/>
    <x v="0"/>
    <s v="."/>
    <x v="1"/>
    <x v="2"/>
  </r>
  <r>
    <x v="0"/>
    <n v="10"/>
    <n v="626"/>
    <x v="2"/>
    <x v="55"/>
    <s v="31-418"/>
    <n v="50"/>
    <s v="."/>
    <n v="1"/>
    <n v="3.7"/>
    <n v="5.5"/>
    <n v="3"/>
    <n v="2"/>
    <s v="N"/>
    <s v="N"/>
    <s v="N"/>
    <s v="."/>
    <n v="1"/>
    <n v="6.3"/>
    <n v="8.6999999999999993"/>
    <n v="3"/>
    <n v="2"/>
    <s v="N"/>
    <s v="N"/>
    <s v="N"/>
    <s v="."/>
    <s v="."/>
    <n v="1"/>
    <n v="9.4"/>
    <n v="13.6"/>
    <n v="3"/>
    <n v="2"/>
    <s v="N"/>
    <s v="N"/>
    <s v="N"/>
    <s v="."/>
    <s v="."/>
    <n v="1"/>
    <n v="15.2"/>
    <n v="18.7"/>
    <n v="3"/>
    <n v="2"/>
    <s v="N"/>
    <s v="N"/>
    <s v="N"/>
    <s v="."/>
    <s v="."/>
    <n v="3.3579999999999999E-3"/>
    <n v="1.4305E-2"/>
    <n v="5.2159999999999998E-2"/>
    <n v="0.15945999999999999"/>
    <n v="102.197"/>
    <n v="118.136"/>
    <n v="138.376"/>
    <x v="2"/>
    <x v="0"/>
    <x v="0"/>
    <s v="."/>
    <x v="1"/>
    <x v="0"/>
  </r>
  <r>
    <x v="1"/>
    <n v="3"/>
    <n v="140"/>
    <x v="2"/>
    <x v="55"/>
    <s v="31-418"/>
    <n v="12"/>
    <s v="."/>
    <n v="1"/>
    <n v="2.1"/>
    <n v="1.8"/>
    <n v="2"/>
    <n v="2"/>
    <s v="N"/>
    <s v="N"/>
    <s v="N"/>
    <s v="."/>
    <n v="1"/>
    <n v="4.8"/>
    <n v="6.5"/>
    <n v="2"/>
    <n v="2"/>
    <s v="N"/>
    <s v="N"/>
    <s v="N"/>
    <s v="."/>
    <s v="."/>
    <n v="1"/>
    <n v="8.3000000000000007"/>
    <n v="11.6"/>
    <n v="2"/>
    <n v="2"/>
    <s v="N"/>
    <s v="N"/>
    <s v="N"/>
    <s v="."/>
    <s v="."/>
    <n v="1"/>
    <n v="14.7"/>
    <n v="15.6"/>
    <n v="3"/>
    <n v="2"/>
    <s v="N"/>
    <s v="N"/>
    <s v="N"/>
    <s v="."/>
    <s v="."/>
    <n v="2.04E-4"/>
    <n v="6.084E-3"/>
    <n v="3.3509999999999998E-2"/>
    <n v="0.10732"/>
    <n v="107.098"/>
    <n v="115.629"/>
    <n v="129.79900000000001"/>
    <x v="2"/>
    <x v="0"/>
    <x v="0"/>
    <s v="."/>
    <x v="1"/>
    <x v="2"/>
  </r>
  <r>
    <x v="1"/>
    <n v="19"/>
    <n v="1168"/>
    <x v="2"/>
    <x v="55"/>
    <s v="31-418"/>
    <n v="16"/>
    <s v="."/>
    <n v="1"/>
    <n v="3.4"/>
    <n v="5.2"/>
    <n v="2"/>
    <n v="3"/>
    <s v="N"/>
    <s v="N"/>
    <s v="N"/>
    <s v="."/>
    <n v="1"/>
    <n v="6"/>
    <n v="8"/>
    <n v="2"/>
    <n v="2"/>
    <s v="N"/>
    <s v="N"/>
    <s v="N"/>
    <s v="."/>
    <s v="."/>
    <n v="1"/>
    <n v="9.3000000000000007"/>
    <n v="11.6"/>
    <n v="3"/>
    <n v="2"/>
    <s v="N"/>
    <s v="N"/>
    <s v="N"/>
    <s v="."/>
    <s v="."/>
    <n v="1"/>
    <n v="16.600000000000001"/>
    <n v="15.6"/>
    <n v="3"/>
    <n v="3"/>
    <s v="N"/>
    <s v="N"/>
    <s v="N"/>
    <s v="."/>
    <s v="."/>
    <n v="2.758E-3"/>
    <n v="1.1520000000000001E-2"/>
    <n v="3.7539999999999997E-2"/>
    <n v="0.12119000000000001"/>
    <n v="110.268"/>
    <n v="110.111"/>
    <n v="121.751"/>
    <x v="2"/>
    <x v="0"/>
    <x v="0"/>
    <s v="."/>
    <x v="2"/>
    <x v="2"/>
  </r>
  <r>
    <x v="1"/>
    <n v="4"/>
    <n v="207"/>
    <x v="2"/>
    <x v="55"/>
    <s v="31-418"/>
    <n v="15"/>
    <s v="."/>
    <n v="1"/>
    <n v="3.2"/>
    <n v="5.0999999999999996"/>
    <n v="2"/>
    <n v="3"/>
    <s v="Y"/>
    <s v="N"/>
    <s v="N"/>
    <s v="."/>
    <n v="1"/>
    <n v="5.0999999999999996"/>
    <n v="7.1"/>
    <n v="1"/>
    <n v="1"/>
    <s v="Y"/>
    <s v="N"/>
    <s v="N"/>
    <s v="."/>
    <s v="."/>
    <n v="1"/>
    <n v="10.199999999999999"/>
    <n v="12.8"/>
    <n v="1"/>
    <n v="3"/>
    <s v="Y"/>
    <s v="N"/>
    <s v="N"/>
    <s v="."/>
    <s v="."/>
    <n v="1"/>
    <n v="15.2"/>
    <n v="15"/>
    <n v="2"/>
    <n v="3"/>
    <s v="Y"/>
    <s v="N"/>
    <s v="N"/>
    <s v="."/>
    <s v="."/>
    <n v="2.4970000000000001E-3"/>
    <n v="7.7130000000000002E-3"/>
    <n v="5.0139999999999997E-2"/>
    <n v="0.1026"/>
    <n v="105.074"/>
    <n v="110.07299999999999"/>
    <n v="115.803"/>
    <x v="3"/>
    <x v="1"/>
    <x v="1"/>
    <s v="N"/>
    <x v="2"/>
    <x v="2"/>
  </r>
  <r>
    <x v="1"/>
    <n v="16"/>
    <n v="1006"/>
    <x v="2"/>
    <x v="55"/>
    <s v="31-418"/>
    <n v="46"/>
    <s v="."/>
    <n v="1"/>
    <n v="2.7"/>
    <n v="4.3"/>
    <n v="2"/>
    <n v="2"/>
    <s v="N"/>
    <s v="N"/>
    <s v="N"/>
    <s v="."/>
    <n v="1"/>
    <n v="4.7"/>
    <n v="5.4"/>
    <n v="3"/>
    <n v="2"/>
    <s v="N"/>
    <s v="N"/>
    <s v="N"/>
    <s v="."/>
    <s v="."/>
    <n v="1"/>
    <n v="8.1999999999999993"/>
    <n v="11.1"/>
    <n v="3"/>
    <n v="2"/>
    <s v="N"/>
    <s v="N"/>
    <s v="N"/>
    <s v="."/>
    <s v="."/>
    <n v="1"/>
    <n v="15.9"/>
    <n v="16.100000000000001"/>
    <n v="2"/>
    <n v="2"/>
    <s v="N"/>
    <s v="N"/>
    <s v="N"/>
    <s v="."/>
    <s v="."/>
    <n v="1.498E-3"/>
    <n v="4.1120000000000002E-3"/>
    <n v="3.031E-2"/>
    <n v="0.12364"/>
    <n v="104.33199999999999"/>
    <n v="103.52800000000001"/>
    <n v="102.815"/>
    <x v="2"/>
    <x v="0"/>
    <x v="0"/>
    <s v="."/>
    <x v="3"/>
    <x v="2"/>
  </r>
  <r>
    <x v="1"/>
    <n v="2"/>
    <n v="86"/>
    <x v="2"/>
    <x v="55"/>
    <s v="31-418"/>
    <n v="22"/>
    <s v="."/>
    <n v="1"/>
    <n v="3.3"/>
    <n v="7"/>
    <n v="3"/>
    <n v="2"/>
    <s v="N"/>
    <s v="N"/>
    <s v="N"/>
    <s v="."/>
    <n v="1"/>
    <n v="4.8"/>
    <n v="7.2"/>
    <n v="2"/>
    <n v="2"/>
    <s v="N"/>
    <s v="N"/>
    <s v="N"/>
    <s v="."/>
    <s v="."/>
    <n v="1"/>
    <n v="9.5"/>
    <n v="11.3"/>
    <n v="2"/>
    <n v="3"/>
    <s v="N"/>
    <s v="N"/>
    <s v="N"/>
    <s v="."/>
    <s v="."/>
    <n v="1"/>
    <n v="14.7"/>
    <n v="14.7"/>
    <n v="3"/>
    <n v="3"/>
    <s v="N"/>
    <s v="N"/>
    <s v="N"/>
    <s v="."/>
    <s v="."/>
    <n v="4.8510000000000003E-3"/>
    <n v="7.4650000000000003E-3"/>
    <n v="3.6389999999999999E-2"/>
    <n v="9.5299999999999996E-2"/>
    <n v="103.08"/>
    <n v="102.67700000000001"/>
    <n v="99.412000000000006"/>
    <x v="2"/>
    <x v="0"/>
    <x v="0"/>
    <s v="."/>
    <x v="3"/>
    <x v="2"/>
  </r>
  <r>
    <x v="0"/>
    <n v="20"/>
    <n v="1225"/>
    <x v="2"/>
    <x v="55"/>
    <s v="31-418"/>
    <n v="9"/>
    <s v="."/>
    <n v="1"/>
    <n v="2.9"/>
    <n v="5.6"/>
    <n v="3"/>
    <n v="1"/>
    <s v="N"/>
    <s v="N"/>
    <s v="N"/>
    <s v="."/>
    <n v="1"/>
    <n v="4.8"/>
    <n v="5.9"/>
    <n v="3"/>
    <n v="2"/>
    <s v="N"/>
    <s v="N"/>
    <s v="N"/>
    <s v="."/>
    <s v="."/>
    <n v="1"/>
    <n v="6.8"/>
    <n v="9.1"/>
    <n v="1"/>
    <n v="2"/>
    <s v="N"/>
    <s v="N"/>
    <s v="N"/>
    <s v="."/>
    <s v="."/>
    <n v="1"/>
    <n v="13.2"/>
    <n v="12.5"/>
    <n v="2"/>
    <n v="3"/>
    <s v="N"/>
    <s v="N"/>
    <s v="N"/>
    <s v="."/>
    <s v="."/>
    <n v="2.728E-3"/>
    <n v="5.0130000000000001E-3"/>
    <n v="1.6889999999999999E-2"/>
    <n v="6.1870000000000001E-2"/>
    <n v="103.873"/>
    <n v="101.55"/>
    <n v="97.13"/>
    <x v="1"/>
    <x v="1"/>
    <x v="0"/>
    <s v="N"/>
    <x v="3"/>
    <x v="2"/>
  </r>
  <r>
    <x v="1"/>
    <n v="1"/>
    <n v="32"/>
    <x v="2"/>
    <x v="55"/>
    <s v="31-418"/>
    <n v="32"/>
    <s v="."/>
    <n v="1"/>
    <n v="2.7"/>
    <n v="3.2"/>
    <n v="3"/>
    <n v="3"/>
    <s v="N"/>
    <s v="N"/>
    <s v="N"/>
    <s v="."/>
    <n v="1"/>
    <n v="5"/>
    <n v="5.7"/>
    <n v="3"/>
    <n v="3"/>
    <s v="N"/>
    <s v="N"/>
    <s v="N"/>
    <s v="."/>
    <s v="."/>
    <n v="1"/>
    <n v="8.5"/>
    <n v="10.9"/>
    <n v="2"/>
    <n v="3"/>
    <s v="N"/>
    <s v="N"/>
    <s v="N"/>
    <s v="."/>
    <s v="."/>
    <n v="1"/>
    <n v="14.2"/>
    <n v="14.2"/>
    <n v="3"/>
    <n v="3"/>
    <s v="N"/>
    <s v="N"/>
    <s v="N"/>
    <s v="."/>
    <s v="."/>
    <n v="8.2899999999999998E-4"/>
    <n v="4.8729999999999997E-3"/>
    <n v="3.0300000000000001E-2"/>
    <n v="8.5900000000000004E-2"/>
    <n v="100.149"/>
    <n v="101.935"/>
    <n v="92.301000000000002"/>
    <x v="2"/>
    <x v="0"/>
    <x v="0"/>
    <s v="."/>
    <x v="4"/>
    <x v="2"/>
  </r>
  <r>
    <x v="1"/>
    <n v="2"/>
    <n v="110"/>
    <x v="2"/>
    <x v="55"/>
    <s v="31-418"/>
    <n v="46"/>
    <s v="."/>
    <n v="1"/>
    <n v="4"/>
    <n v="6.7"/>
    <n v="2"/>
    <n v="2"/>
    <s v="N"/>
    <s v="N"/>
    <s v="N"/>
    <s v="."/>
    <n v="1"/>
    <n v="5.7"/>
    <n v="8"/>
    <n v="3"/>
    <n v="2"/>
    <s v="N"/>
    <s v="N"/>
    <s v="N"/>
    <s v="."/>
    <s v="."/>
    <n v="1"/>
    <n v="10"/>
    <n v="11.7"/>
    <n v="3"/>
    <n v="3"/>
    <s v="N"/>
    <s v="N"/>
    <s v="N"/>
    <s v="."/>
    <s v="."/>
    <n v="1"/>
    <n v="16.3"/>
    <n v="15.2"/>
    <n v="3"/>
    <n v="3"/>
    <s v="N"/>
    <s v="N"/>
    <s v="N"/>
    <s v="."/>
    <s v="."/>
    <n v="5.3870000000000003E-3"/>
    <n v="1.0944000000000001E-2"/>
    <n v="4.1070000000000002E-2"/>
    <n v="0.11298"/>
    <n v="104.417"/>
    <n v="97.296000000000006"/>
    <n v="88.228999999999999"/>
    <x v="2"/>
    <x v="0"/>
    <x v="0"/>
    <s v="."/>
    <x v="4"/>
    <x v="2"/>
  </r>
  <r>
    <x v="0"/>
    <n v="18"/>
    <n v="1134"/>
    <x v="2"/>
    <x v="55"/>
    <s v="31-418"/>
    <n v="46"/>
    <s v="."/>
    <n v="1"/>
    <n v="3.1"/>
    <n v="4.7"/>
    <n v="3"/>
    <n v="2"/>
    <s v="N"/>
    <s v="N"/>
    <s v="N"/>
    <s v="."/>
    <n v="1"/>
    <n v="6"/>
    <n v="7"/>
    <n v="3"/>
    <n v="2"/>
    <s v="N"/>
    <s v="N"/>
    <s v="N"/>
    <s v="."/>
    <s v="."/>
    <n v="1"/>
    <n v="8.8000000000000007"/>
    <n v="10.1"/>
    <n v="3"/>
    <n v="2"/>
    <s v="N"/>
    <s v="N"/>
    <s v="N"/>
    <s v="."/>
    <s v="."/>
    <n v="1"/>
    <n v="15.8"/>
    <n v="13.8"/>
    <n v="3"/>
    <n v="2"/>
    <s v="N"/>
    <s v="N"/>
    <s v="N"/>
    <s v="."/>
    <s v="."/>
    <n v="2.0539999999999998E-3"/>
    <n v="8.8199999999999997E-3"/>
    <n v="2.6929999999999999E-2"/>
    <n v="9.0270000000000003E-2"/>
    <n v="100.624"/>
    <n v="96.96"/>
    <n v="82.307000000000002"/>
    <x v="2"/>
    <x v="0"/>
    <x v="0"/>
    <s v="."/>
    <x v="4"/>
    <x v="2"/>
  </r>
  <r>
    <x v="1"/>
    <n v="5"/>
    <n v="275"/>
    <x v="2"/>
    <x v="55"/>
    <s v="31-418"/>
    <n v="19"/>
    <s v="."/>
    <n v="1"/>
    <n v="3.9"/>
    <n v="6.2"/>
    <n v="3"/>
    <n v="2"/>
    <s v="N"/>
    <s v="N"/>
    <s v="N"/>
    <s v="."/>
    <n v="1"/>
    <n v="5.5"/>
    <n v="6.4"/>
    <n v="2"/>
    <n v="2"/>
    <s v="N"/>
    <s v="N"/>
    <s v="N"/>
    <s v="."/>
    <s v="."/>
    <n v="1"/>
    <n v="10.199999999999999"/>
    <n v="10.8"/>
    <n v="3"/>
    <n v="3"/>
    <s v="N"/>
    <s v="N"/>
    <s v="N"/>
    <s v="."/>
    <s v="."/>
    <n v="1"/>
    <n v="14.6"/>
    <n v="13"/>
    <n v="3"/>
    <n v="3"/>
    <s v="N"/>
    <s v="N"/>
    <s v="N"/>
    <s v="."/>
    <s v="."/>
    <n v="4.4970000000000001E-3"/>
    <n v="6.7580000000000001E-3"/>
    <n v="3.569E-2"/>
    <n v="7.4020000000000002E-2"/>
    <n v="101.76300000000001"/>
    <n v="93.369"/>
    <n v="79.793000000000006"/>
    <x v="2"/>
    <x v="0"/>
    <x v="0"/>
    <s v="."/>
    <x v="5"/>
    <x v="2"/>
  </r>
  <r>
    <x v="1"/>
    <n v="15"/>
    <n v="956"/>
    <x v="2"/>
    <x v="55"/>
    <s v="31-418"/>
    <n v="60"/>
    <s v="."/>
    <n v="1"/>
    <n v="2"/>
    <n v="2.5"/>
    <n v="3"/>
    <n v="3"/>
    <s v="Y"/>
    <s v="N"/>
    <s v="N"/>
    <s v="."/>
    <n v="1"/>
    <n v="3.6"/>
    <n v="4.5999999999999996"/>
    <n v="3"/>
    <n v="2"/>
    <s v="N"/>
    <s v="N"/>
    <s v="N"/>
    <s v="."/>
    <s v="."/>
    <n v="1"/>
    <n v="6.8"/>
    <n v="9.5"/>
    <n v="3"/>
    <n v="2"/>
    <s v="N"/>
    <s v="N"/>
    <s v="N"/>
    <s v="."/>
    <s v="."/>
    <n v="1"/>
    <n v="13.9"/>
    <n v="15.2"/>
    <n v="2"/>
    <n v="3"/>
    <s v="N"/>
    <s v="N"/>
    <s v="N"/>
    <s v="."/>
    <s v="."/>
    <n v="3.7500000000000001E-4"/>
    <n v="2.2850000000000001E-3"/>
    <n v="1.8409999999999999E-2"/>
    <n v="9.6339999999999995E-2"/>
    <n v="92.272999999999996"/>
    <n v="95.527000000000001"/>
    <n v="75.495000000000005"/>
    <x v="2"/>
    <x v="0"/>
    <x v="0"/>
    <s v="."/>
    <x v="5"/>
    <x v="2"/>
  </r>
  <r>
    <x v="1"/>
    <n v="11"/>
    <n v="688"/>
    <x v="2"/>
    <x v="55"/>
    <s v="31-418"/>
    <n v="48"/>
    <s v="."/>
    <n v="1"/>
    <n v="3.3"/>
    <n v="3.3"/>
    <n v="2"/>
    <n v="2"/>
    <s v="N"/>
    <s v="N"/>
    <s v="N"/>
    <s v="."/>
    <n v="1"/>
    <n v="5"/>
    <n v="5.5"/>
    <n v="2"/>
    <n v="3"/>
    <s v="N"/>
    <s v="N"/>
    <s v="N"/>
    <s v="."/>
    <s v="."/>
    <n v="1"/>
    <n v="9"/>
    <n v="10.3"/>
    <n v="3"/>
    <n v="3"/>
    <s v="N"/>
    <s v="N"/>
    <s v="N"/>
    <s v="."/>
    <s v="."/>
    <n v="1"/>
    <n v="13.6"/>
    <n v="12"/>
    <n v="3"/>
    <n v="3"/>
    <s v="N"/>
    <s v="N"/>
    <s v="N"/>
    <s v="."/>
    <s v="."/>
    <n v="1.078E-3"/>
    <n v="4.5370000000000002E-3"/>
    <n v="2.8639999999999999E-2"/>
    <n v="5.8749999999999997E-2"/>
    <n v="107.151"/>
    <n v="87.965999999999994"/>
    <n v="71.218000000000004"/>
    <x v="2"/>
    <x v="0"/>
    <x v="0"/>
    <s v="."/>
    <x v="5"/>
    <x v="2"/>
  </r>
  <r>
    <x v="0"/>
    <n v="10"/>
    <n v="624"/>
    <x v="2"/>
    <x v="55"/>
    <s v="31-418"/>
    <n v="48"/>
    <s v="."/>
    <n v="1"/>
    <n v="3"/>
    <n v="4.2"/>
    <n v="3"/>
    <n v="3"/>
    <s v="N"/>
    <s v="N"/>
    <s v="N"/>
    <s v="."/>
    <n v="1"/>
    <n v="4.5999999999999996"/>
    <n v="5.8"/>
    <n v="1"/>
    <n v="1"/>
    <s v="Y"/>
    <s v="N"/>
    <s v="N"/>
    <s v="."/>
    <s v="."/>
    <n v="1"/>
    <n v="8.3000000000000007"/>
    <n v="9.8000000000000007"/>
    <n v="1"/>
    <n v="1"/>
    <s v="Y"/>
    <s v="N"/>
    <s v="N"/>
    <s v="."/>
    <s v="."/>
    <n v="1"/>
    <n v="11.7"/>
    <n v="11.3"/>
    <n v="2"/>
    <n v="2"/>
    <s v="Y"/>
    <s v="N"/>
    <s v="N"/>
    <s v="."/>
    <s v="."/>
    <n v="1.588E-3"/>
    <n v="4.6420000000000003E-3"/>
    <n v="2.3910000000000001E-2"/>
    <n v="4.4819999999999999E-2"/>
    <n v="93.393000000000001"/>
    <n v="87.766999999999996"/>
    <n v="64.061999999999998"/>
    <x v="3"/>
    <x v="1"/>
    <x v="1"/>
    <s v="N"/>
    <x v="6"/>
    <x v="2"/>
  </r>
  <r>
    <x v="1"/>
    <n v="8"/>
    <n v="479"/>
    <x v="2"/>
    <x v="55"/>
    <s v="31-418"/>
    <n v="31"/>
    <s v="."/>
    <n v="1"/>
    <n v="2.9"/>
    <n v="3.6"/>
    <n v="2"/>
    <n v="3"/>
    <s v="N"/>
    <s v="N"/>
    <s v="N"/>
    <s v="."/>
    <n v="1"/>
    <n v="4.8"/>
    <n v="6.2"/>
    <n v="2"/>
    <n v="3"/>
    <s v="N"/>
    <s v="N"/>
    <s v="N"/>
    <s v="."/>
    <s v="."/>
    <n v="1"/>
    <n v="8.5"/>
    <n v="9.5"/>
    <n v="2"/>
    <n v="3"/>
    <s v="N"/>
    <s v="N"/>
    <s v="N"/>
    <s v="."/>
    <s v="."/>
    <n v="1"/>
    <n v="13.7"/>
    <n v="10.5"/>
    <n v="3"/>
    <n v="3"/>
    <s v="N"/>
    <s v="N"/>
    <s v="N"/>
    <s v="."/>
    <s v="."/>
    <n v="1.1280000000000001E-3"/>
    <n v="5.535E-3"/>
    <n v="2.3009999999999999E-2"/>
    <n v="4.5310000000000003E-2"/>
    <n v="100.199"/>
    <n v="79.855999999999995"/>
    <n v="59.765999999999998"/>
    <x v="2"/>
    <x v="0"/>
    <x v="0"/>
    <s v="."/>
    <x v="6"/>
    <x v="2"/>
  </r>
  <r>
    <x v="1"/>
    <n v="3"/>
    <n v="147"/>
    <x v="2"/>
    <x v="55"/>
    <s v="31-418"/>
    <n v="19"/>
    <s v="."/>
    <n v="1"/>
    <n v="5"/>
    <n v="4"/>
    <n v="2"/>
    <n v="3"/>
    <s v="N"/>
    <s v="N"/>
    <s v="N"/>
    <s v="."/>
    <n v="1"/>
    <n v="5.6"/>
    <n v="5.4"/>
    <n v="3"/>
    <n v="3"/>
    <s v="N"/>
    <s v="N"/>
    <s v="N"/>
    <s v="."/>
    <s v="."/>
    <n v="1"/>
    <n v="10"/>
    <n v="7.8"/>
    <n v="2"/>
    <n v="3"/>
    <s v="N"/>
    <s v="N"/>
    <s v="N"/>
    <s v="."/>
    <s v="."/>
    <n v="1"/>
    <n v="13.9"/>
    <n v="10"/>
    <n v="3"/>
    <n v="2"/>
    <s v="N"/>
    <s v="N"/>
    <s v="N"/>
    <s v="."/>
    <s v="."/>
    <n v="2.3999999999999998E-3"/>
    <n v="4.8989999999999997E-3"/>
    <n v="1.8249999999999999E-2"/>
    <n v="4.1700000000000001E-2"/>
    <n v="93.650999999999996"/>
    <n v="73.363"/>
    <n v="45.88"/>
    <x v="2"/>
    <x v="0"/>
    <x v="0"/>
    <s v="."/>
    <x v="7"/>
    <x v="2"/>
  </r>
  <r>
    <x v="1"/>
    <n v="6"/>
    <n v="333"/>
    <x v="2"/>
    <x v="55"/>
    <s v="31-418"/>
    <n v="13"/>
    <s v="."/>
    <n v="1"/>
    <n v="2.9"/>
    <n v="4.9000000000000004"/>
    <n v="2"/>
    <n v="3"/>
    <s v="N"/>
    <s v="N"/>
    <s v="N"/>
    <s v="."/>
    <n v="1"/>
    <n v="4.3"/>
    <n v="4.9000000000000004"/>
    <n v="3"/>
    <n v="2"/>
    <s v="N"/>
    <s v="N"/>
    <s v="N"/>
    <s v="."/>
    <s v="."/>
    <n v="1"/>
    <n v="7.5"/>
    <n v="8.3000000000000007"/>
    <n v="2"/>
    <n v="2"/>
    <s v="N"/>
    <s v="N"/>
    <s v="N"/>
    <s v="."/>
    <s v="."/>
    <n v="1"/>
    <n v="12.6"/>
    <n v="10.1"/>
    <n v="2"/>
    <n v="3"/>
    <s v="N"/>
    <s v="N"/>
    <s v="N"/>
    <s v="."/>
    <s v="."/>
    <n v="2.0890000000000001E-3"/>
    <n v="3.0969999999999999E-3"/>
    <n v="1.55E-2"/>
    <n v="3.8559999999999997E-2"/>
    <n v="91.075000000000003"/>
    <n v="77.478999999999999"/>
    <n v="44.710999999999999"/>
    <x v="2"/>
    <x v="0"/>
    <x v="0"/>
    <s v="."/>
    <x v="7"/>
    <x v="2"/>
  </r>
  <r>
    <x v="0"/>
    <n v="9"/>
    <n v="517"/>
    <x v="2"/>
    <x v="55"/>
    <s v="31-418"/>
    <n v="5"/>
    <s v="."/>
    <n v="1"/>
    <n v="2.1"/>
    <n v="3.5"/>
    <n v="2"/>
    <n v="3"/>
    <s v="Y"/>
    <s v="N"/>
    <s v="N"/>
    <s v="."/>
    <n v="1"/>
    <n v="3.7"/>
    <n v="4"/>
    <n v="2"/>
    <n v="2"/>
    <s v="Y"/>
    <s v="N"/>
    <s v="N"/>
    <s v="."/>
    <s v="."/>
    <n v="1"/>
    <n v="8.3000000000000007"/>
    <n v="8.4"/>
    <n v="3"/>
    <n v="3"/>
    <s v="Y"/>
    <s v="N"/>
    <s v="N"/>
    <s v="."/>
    <s v="."/>
    <n v="1"/>
    <n v="14.8"/>
    <n v="9.1999999999999993"/>
    <n v="2"/>
    <n v="3"/>
    <s v="Y"/>
    <s v="N"/>
    <s v="N"/>
    <s v="."/>
    <s v="."/>
    <n v="7.7200000000000001E-4"/>
    <n v="1.776E-3"/>
    <n v="1.7569999999999999E-2"/>
    <n v="3.7580000000000002E-2"/>
    <n v="96.052999999999997"/>
    <n v="63.561999999999998"/>
    <n v="34.1"/>
    <x v="3"/>
    <x v="1"/>
    <x v="1"/>
    <s v="N"/>
    <x v="7"/>
    <x v="2"/>
  </r>
  <r>
    <x v="0"/>
    <n v="13"/>
    <n v="797"/>
    <x v="2"/>
    <x v="55"/>
    <s v="31-418"/>
    <n v="29"/>
    <s v="."/>
    <n v="1"/>
    <n v="3.2"/>
    <n v="3.7"/>
    <n v="2"/>
    <n v="2"/>
    <s v="N"/>
    <s v="N"/>
    <s v="N"/>
    <s v="."/>
    <n v="1"/>
    <n v="5.2"/>
    <n v="5.8"/>
    <n v="2"/>
    <n v="2"/>
    <s v="N"/>
    <s v="N"/>
    <s v="N"/>
    <s v="."/>
    <s v="."/>
    <n v="1"/>
    <n v="8"/>
    <n v="8.1"/>
    <n v="3"/>
    <n v="3"/>
    <s v="N"/>
    <s v="N"/>
    <s v="N"/>
    <s v="."/>
    <s v="."/>
    <n v="1"/>
    <n v="11.2"/>
    <n v="8"/>
    <n v="3"/>
    <n v="3"/>
    <s v="N"/>
    <s v="N"/>
    <s v="N"/>
    <s v="."/>
    <s v="."/>
    <n v="1.3140000000000001E-3"/>
    <n v="5.2480000000000001E-3"/>
    <n v="1.575E-2"/>
    <n v="2.1499999999999998E-2"/>
    <n v="76.619"/>
    <n v="48.265999999999998"/>
    <n v="-5.2649999999999997"/>
    <x v="2"/>
    <x v="0"/>
    <x v="0"/>
    <s v="."/>
    <x v="8"/>
    <x v="2"/>
  </r>
  <r>
    <x v="0"/>
    <n v="6"/>
    <n v="375"/>
    <x v="2"/>
    <x v="56"/>
    <s v="31-419"/>
    <n v="55"/>
    <s v="."/>
    <n v="1"/>
    <n v="4.0999999999999996"/>
    <n v="7.5"/>
    <n v="2"/>
    <n v="1"/>
    <s v="N"/>
    <s v="N"/>
    <s v="N"/>
    <s v="."/>
    <n v="1"/>
    <n v="6.8"/>
    <n v="9.3000000000000007"/>
    <n v="3"/>
    <n v="2"/>
    <s v="N"/>
    <s v="N"/>
    <s v="N"/>
    <s v="."/>
    <s v="."/>
    <n v="1"/>
    <n v="10"/>
    <n v="14.6"/>
    <n v="3"/>
    <n v="2"/>
    <s v="N"/>
    <s v="N"/>
    <s v="N"/>
    <s v="."/>
    <s v="."/>
    <n v="1"/>
    <n v="17.600000000000001"/>
    <n v="19.3"/>
    <n v="3"/>
    <n v="3"/>
    <s v="N"/>
    <s v="N"/>
    <s v="N"/>
    <s v="."/>
    <s v="."/>
    <n v="6.9189999999999998E-3"/>
    <n v="1.7644E-2"/>
    <n v="6.3950000000000007E-2"/>
    <n v="0.19667000000000001"/>
    <n v="125.401"/>
    <n v="141.69399999999999"/>
    <n v="243.01499999999999"/>
    <x v="2"/>
    <x v="0"/>
    <x v="0"/>
    <s v="."/>
    <x v="0"/>
    <x v="0"/>
  </r>
  <r>
    <x v="0"/>
    <n v="13"/>
    <n v="813"/>
    <x v="2"/>
    <x v="56"/>
    <s v="31-419"/>
    <n v="45"/>
    <s v="."/>
    <n v="1"/>
    <n v="2.8"/>
    <n v="5.3"/>
    <n v="3"/>
    <n v="2"/>
    <s v="N"/>
    <s v="N"/>
    <s v="N"/>
    <s v="."/>
    <n v="1"/>
    <n v="5.6"/>
    <n v="10.4"/>
    <n v="2"/>
    <n v="2"/>
    <s v="Y"/>
    <s v="N"/>
    <s v="N"/>
    <s v="."/>
    <s v="."/>
    <n v="1"/>
    <n v="9.1999999999999993"/>
    <n v="15.2"/>
    <n v="1"/>
    <n v="1"/>
    <s v="Y"/>
    <s v="N"/>
    <s v="N"/>
    <s v="."/>
    <s v="."/>
    <n v="1"/>
    <n v="16"/>
    <n v="19.600000000000001"/>
    <n v="1"/>
    <n v="2"/>
    <s v="Y"/>
    <s v="N"/>
    <s v="N"/>
    <s v="."/>
    <s v="."/>
    <n v="2.3600000000000001E-3"/>
    <n v="1.8171E-2"/>
    <n v="6.3769999999999993E-2"/>
    <n v="0.18440000000000001"/>
    <n v="117.01600000000001"/>
    <n v="133.20400000000001"/>
    <n v="204.989"/>
    <x v="6"/>
    <x v="1"/>
    <x v="1"/>
    <s v="N"/>
    <x v="0"/>
    <x v="1"/>
  </r>
  <r>
    <x v="0"/>
    <n v="18"/>
    <n v="1107"/>
    <x v="2"/>
    <x v="56"/>
    <s v="31-419"/>
    <n v="19"/>
    <s v="."/>
    <n v="1"/>
    <n v="3.6"/>
    <n v="6.6"/>
    <n v="1"/>
    <n v="1"/>
    <s v="N"/>
    <s v="N"/>
    <s v="N"/>
    <s v="."/>
    <n v="1"/>
    <n v="7"/>
    <n v="10.6"/>
    <n v="2"/>
    <n v="2"/>
    <s v="N"/>
    <s v="N"/>
    <s v="N"/>
    <s v="."/>
    <s v="."/>
    <n v="1"/>
    <n v="11"/>
    <n v="15.1"/>
    <n v="3"/>
    <n v="2"/>
    <s v="N"/>
    <s v="N"/>
    <s v="N"/>
    <s v="."/>
    <s v="."/>
    <n v="1"/>
    <n v="18.5"/>
    <n v="20.399999999999999"/>
    <n v="2"/>
    <n v="2"/>
    <s v="N"/>
    <s v="N"/>
    <s v="N"/>
    <s v="."/>
    <s v="."/>
    <n v="4.7039999999999998E-3"/>
    <n v="2.3595999999999999E-2"/>
    <n v="7.5240000000000001E-2"/>
    <n v="0.23097000000000001"/>
    <n v="113.831"/>
    <n v="132.40799999999999"/>
    <n v="190.244"/>
    <x v="2"/>
    <x v="0"/>
    <x v="0"/>
    <s v="."/>
    <x v="0"/>
    <x v="0"/>
  </r>
  <r>
    <x v="1"/>
    <n v="10"/>
    <n v="600"/>
    <x v="2"/>
    <x v="56"/>
    <s v="31-419"/>
    <n v="24"/>
    <s v="."/>
    <n v="1"/>
    <n v="2.8"/>
    <n v="4.5"/>
    <n v="3"/>
    <n v="1"/>
    <s v="Y"/>
    <s v="N"/>
    <s v="N"/>
    <s v="."/>
    <n v="1"/>
    <n v="4"/>
    <n v="7.2"/>
    <n v="2"/>
    <n v="2"/>
    <s v="Y"/>
    <s v="N"/>
    <s v="N"/>
    <s v="."/>
    <s v="."/>
    <n v="1"/>
    <n v="8"/>
    <n v="15"/>
    <n v="1"/>
    <n v="1"/>
    <s v="Y"/>
    <s v="N"/>
    <s v="N"/>
    <s v="."/>
    <s v="."/>
    <n v="1"/>
    <n v="14.2"/>
    <n v="21.1"/>
    <n v="2"/>
    <n v="2"/>
    <s v="Y"/>
    <s v="N"/>
    <s v="N"/>
    <s v="."/>
    <s v="."/>
    <n v="1.701E-3"/>
    <n v="6.221E-3"/>
    <n v="5.3999999999999999E-2"/>
    <n v="0.18966"/>
    <n v="94.936000000000007"/>
    <n v="134.56899999999999"/>
    <n v="170.40899999999999"/>
    <x v="3"/>
    <x v="1"/>
    <x v="1"/>
    <s v="N"/>
    <x v="9"/>
    <x v="1"/>
  </r>
  <r>
    <x v="0"/>
    <n v="8"/>
    <n v="477"/>
    <x v="2"/>
    <x v="56"/>
    <s v="31-419"/>
    <n v="29"/>
    <s v="."/>
    <n v="1"/>
    <n v="1.3"/>
    <n v="4.0999999999999996"/>
    <n v="2"/>
    <n v="3"/>
    <s v="N"/>
    <s v="N"/>
    <s v="N"/>
    <s v="."/>
    <n v="1"/>
    <n v="4.3"/>
    <n v="5.3"/>
    <n v="2"/>
    <n v="3"/>
    <s v="N"/>
    <s v="N"/>
    <s v="N"/>
    <s v="."/>
    <s v="."/>
    <n v="1"/>
    <n v="8"/>
    <n v="10.8"/>
    <n v="3"/>
    <n v="2"/>
    <s v="N"/>
    <s v="N"/>
    <s v="N"/>
    <s v="."/>
    <s v="."/>
    <n v="1"/>
    <n v="15.2"/>
    <n v="16.2"/>
    <n v="2"/>
    <n v="2"/>
    <s v="N"/>
    <s v="N"/>
    <s v="N"/>
    <s v="."/>
    <s v="."/>
    <n v="6.5600000000000001E-4"/>
    <n v="3.6240000000000001E-3"/>
    <n v="2.7990000000000001E-2"/>
    <n v="0.11967"/>
    <n v="110.19499999999999"/>
    <n v="119.145"/>
    <n v="146.04300000000001"/>
    <x v="2"/>
    <x v="0"/>
    <x v="0"/>
    <s v="."/>
    <x v="9"/>
    <x v="0"/>
  </r>
  <r>
    <x v="0"/>
    <n v="3"/>
    <n v="134"/>
    <x v="2"/>
    <x v="56"/>
    <s v="31-419"/>
    <n v="6"/>
    <s v="."/>
    <n v="1"/>
    <n v="3.1"/>
    <n v="5"/>
    <n v="2"/>
    <n v="2"/>
    <s v="N"/>
    <s v="N"/>
    <s v="N"/>
    <s v="."/>
    <n v="1"/>
    <n v="4.4000000000000004"/>
    <n v="7.5"/>
    <n v="2"/>
    <n v="2"/>
    <s v="N"/>
    <s v="N"/>
    <s v="N"/>
    <s v="."/>
    <s v="."/>
    <n v="1"/>
    <n v="8.4"/>
    <n v="12.1"/>
    <n v="3"/>
    <n v="2"/>
    <s v="N"/>
    <s v="N"/>
    <s v="N"/>
    <s v="."/>
    <s v="."/>
    <n v="1"/>
    <n v="14.2"/>
    <n v="17.399999999999999"/>
    <n v="2"/>
    <n v="2"/>
    <s v="N"/>
    <s v="N"/>
    <s v="N"/>
    <s v="."/>
    <s v="."/>
    <n v="2.3249999999999998E-3"/>
    <n v="7.4250000000000002E-3"/>
    <n v="3.6900000000000002E-2"/>
    <n v="0.12898000000000001"/>
    <n v="95.566000000000003"/>
    <n v="129.82300000000001"/>
    <n v="145.50700000000001"/>
    <x v="2"/>
    <x v="0"/>
    <x v="0"/>
    <s v="."/>
    <x v="9"/>
    <x v="2"/>
  </r>
  <r>
    <x v="0"/>
    <n v="17"/>
    <n v="1042"/>
    <x v="2"/>
    <x v="56"/>
    <s v="31-419"/>
    <n v="18"/>
    <s v="."/>
    <n v="1"/>
    <n v="3.6"/>
    <n v="5.9"/>
    <n v="3"/>
    <n v="3"/>
    <s v="N"/>
    <s v="N"/>
    <s v="N"/>
    <s v="."/>
    <n v="1"/>
    <n v="6.2"/>
    <n v="7.2"/>
    <n v="3"/>
    <n v="3"/>
    <s v="N"/>
    <s v="N"/>
    <s v="N"/>
    <s v="."/>
    <s v="."/>
    <n v="1"/>
    <n v="8.9"/>
    <n v="12.3"/>
    <n v="3"/>
    <n v="2"/>
    <s v="N"/>
    <s v="N"/>
    <s v="N"/>
    <s v="."/>
    <s v="."/>
    <n v="1"/>
    <n v="16.7"/>
    <n v="17.5"/>
    <n v="2"/>
    <n v="2"/>
    <s v="N"/>
    <s v="N"/>
    <s v="N"/>
    <s v="."/>
    <s v="."/>
    <n v="3.7590000000000002E-3"/>
    <n v="9.6419999999999995E-3"/>
    <n v="4.0390000000000002E-2"/>
    <n v="0.15343000000000001"/>
    <n v="107.529"/>
    <n v="116.75"/>
    <n v="140.03299999999999"/>
    <x v="2"/>
    <x v="0"/>
    <x v="0"/>
    <s v="."/>
    <x v="1"/>
    <x v="2"/>
  </r>
  <r>
    <x v="1"/>
    <n v="14"/>
    <n v="854"/>
    <x v="2"/>
    <x v="56"/>
    <s v="31-419"/>
    <n v="22"/>
    <s v="."/>
    <n v="1"/>
    <n v="3.5"/>
    <n v="6.5"/>
    <n v="3"/>
    <n v="2"/>
    <s v="N"/>
    <s v="N"/>
    <s v="N"/>
    <s v="."/>
    <n v="1"/>
    <n v="5.3"/>
    <n v="7.8"/>
    <n v="3"/>
    <n v="2"/>
    <s v="N"/>
    <s v="N"/>
    <s v="N"/>
    <s v="."/>
    <s v="."/>
    <n v="1"/>
    <n v="8.6999999999999993"/>
    <n v="12.3"/>
    <n v="3"/>
    <n v="2"/>
    <s v="N"/>
    <s v="N"/>
    <s v="N"/>
    <s v="."/>
    <s v="."/>
    <n v="1"/>
    <n v="13.8"/>
    <n v="15.8"/>
    <n v="3"/>
    <n v="2"/>
    <s v="N"/>
    <s v="N"/>
    <s v="N"/>
    <s v="."/>
    <s v="."/>
    <n v="4.4359999999999998E-3"/>
    <n v="9.6740000000000003E-3"/>
    <n v="3.9489999999999997E-2"/>
    <n v="0.10335"/>
    <n v="98.084000000000003"/>
    <n v="113.126"/>
    <n v="115.982"/>
    <x v="2"/>
    <x v="0"/>
    <x v="0"/>
    <s v="."/>
    <x v="2"/>
    <x v="2"/>
  </r>
  <r>
    <x v="0"/>
    <n v="7"/>
    <n v="413"/>
    <x v="2"/>
    <x v="56"/>
    <s v="31-419"/>
    <n v="29"/>
    <s v="."/>
    <n v="1"/>
    <n v="3.1"/>
    <n v="5.7"/>
    <n v="2"/>
    <n v="2"/>
    <s v="N"/>
    <s v="N"/>
    <s v="N"/>
    <s v="."/>
    <n v="1"/>
    <n v="5.0999999999999996"/>
    <n v="6.9"/>
    <n v="2"/>
    <n v="2"/>
    <s v="N"/>
    <s v="N"/>
    <s v="N"/>
    <s v="."/>
    <s v="."/>
    <n v="1"/>
    <n v="7.5"/>
    <n v="10.6"/>
    <n v="3"/>
    <n v="2"/>
    <s v="N"/>
    <s v="N"/>
    <s v="N"/>
    <s v="."/>
    <s v="."/>
    <n v="1"/>
    <n v="13.6"/>
    <n v="16.3"/>
    <n v="3"/>
    <n v="2"/>
    <s v="N"/>
    <s v="N"/>
    <s v="N"/>
    <s v="."/>
    <s v="."/>
    <n v="3.0219999999999999E-3"/>
    <n v="7.2839999999999997E-3"/>
    <n v="2.528E-2"/>
    <n v="0.1084"/>
    <n v="97.055999999999997"/>
    <n v="112.67100000000001"/>
    <n v="114.883"/>
    <x v="2"/>
    <x v="0"/>
    <x v="0"/>
    <s v="."/>
    <x v="2"/>
    <x v="2"/>
  </r>
  <r>
    <x v="1"/>
    <n v="1"/>
    <n v="60"/>
    <x v="2"/>
    <x v="56"/>
    <s v="31-419"/>
    <n v="60"/>
    <s v="."/>
    <n v="1"/>
    <n v="2.7"/>
    <n v="3"/>
    <n v="2"/>
    <n v="3"/>
    <s v="N"/>
    <s v="N"/>
    <s v="N"/>
    <s v="."/>
    <n v="1"/>
    <n v="3.9"/>
    <n v="5.4"/>
    <n v="2"/>
    <n v="3"/>
    <s v="N"/>
    <s v="N"/>
    <s v="N"/>
    <s v="."/>
    <s v="."/>
    <n v="1"/>
    <n v="8.6"/>
    <n v="9.8000000000000007"/>
    <n v="2"/>
    <n v="3"/>
    <s v="N"/>
    <s v="N"/>
    <s v="N"/>
    <s v="."/>
    <s v="."/>
    <n v="1"/>
    <n v="14.9"/>
    <n v="14.8"/>
    <n v="2"/>
    <n v="2"/>
    <s v="N"/>
    <s v="N"/>
    <s v="N"/>
    <s v="."/>
    <s v="."/>
    <n v="7.2900000000000005E-4"/>
    <n v="3.4120000000000001E-3"/>
    <n v="2.478E-2"/>
    <n v="9.7909999999999997E-2"/>
    <n v="104.318"/>
    <n v="105.386"/>
    <n v="102.931"/>
    <x v="2"/>
    <x v="0"/>
    <x v="0"/>
    <s v="."/>
    <x v="3"/>
    <x v="2"/>
  </r>
  <r>
    <x v="1"/>
    <n v="19"/>
    <n v="1172"/>
    <x v="2"/>
    <x v="56"/>
    <s v="31-419"/>
    <n v="20"/>
    <s v="."/>
    <n v="1"/>
    <n v="3.1"/>
    <n v="3.6"/>
    <n v="3"/>
    <n v="3"/>
    <s v="N"/>
    <s v="N"/>
    <s v="N"/>
    <s v="."/>
    <n v="1"/>
    <n v="5.2"/>
    <n v="5.9"/>
    <n v="3"/>
    <n v="2"/>
    <s v="N"/>
    <s v="N"/>
    <s v="N"/>
    <s v="."/>
    <s v="."/>
    <n v="1"/>
    <n v="8.6"/>
    <n v="10.6"/>
    <n v="2"/>
    <n v="3"/>
    <s v="N"/>
    <s v="N"/>
    <s v="N"/>
    <s v="."/>
    <s v="."/>
    <n v="1"/>
    <n v="15.8"/>
    <n v="14"/>
    <n v="3"/>
    <n v="3"/>
    <s v="N"/>
    <s v="N"/>
    <s v="N"/>
    <s v="."/>
    <s v="."/>
    <n v="1.2049999999999999E-3"/>
    <n v="5.4299999999999999E-3"/>
    <n v="2.8989999999999998E-2"/>
    <n v="9.2899999999999996E-2"/>
    <n v="105.83"/>
    <n v="99.932000000000002"/>
    <n v="94.9"/>
    <x v="2"/>
    <x v="0"/>
    <x v="0"/>
    <s v="."/>
    <x v="3"/>
    <x v="2"/>
  </r>
  <r>
    <x v="1"/>
    <n v="9"/>
    <n v="519"/>
    <x v="2"/>
    <x v="56"/>
    <s v="31-419"/>
    <n v="7"/>
    <s v="."/>
    <n v="1"/>
    <n v="2.6"/>
    <n v="3.7"/>
    <n v="3"/>
    <n v="3"/>
    <s v="N"/>
    <s v="N"/>
    <s v="N"/>
    <s v="."/>
    <n v="1"/>
    <n v="4.9000000000000004"/>
    <n v="5.6"/>
    <n v="2"/>
    <n v="3"/>
    <s v="N"/>
    <s v="N"/>
    <s v="N"/>
    <s v="."/>
    <s v="."/>
    <n v="1"/>
    <n v="8.5"/>
    <n v="10.1"/>
    <n v="2"/>
    <n v="2"/>
    <s v="N"/>
    <s v="N"/>
    <s v="N"/>
    <s v="."/>
    <s v="."/>
    <n v="1"/>
    <n v="15.4"/>
    <n v="12.2"/>
    <n v="2"/>
    <n v="2"/>
    <s v="N"/>
    <s v="N"/>
    <s v="N"/>
    <s v="."/>
    <s v="."/>
    <n v="1.0679999999999999E-3"/>
    <n v="4.6100000000000004E-3"/>
    <n v="2.6009999999999998E-2"/>
    <n v="6.8760000000000002E-2"/>
    <n v="100.541"/>
    <n v="83.126999999999995"/>
    <n v="62.548999999999999"/>
    <x v="2"/>
    <x v="0"/>
    <x v="0"/>
    <s v="."/>
    <x v="6"/>
    <x v="2"/>
  </r>
  <r>
    <x v="0"/>
    <n v="16"/>
    <n v="995"/>
    <x v="2"/>
    <x v="56"/>
    <s v="31-419"/>
    <n v="35"/>
    <s v="."/>
    <n v="1"/>
    <n v="2"/>
    <n v="3"/>
    <n v="2"/>
    <n v="3"/>
    <s v="N"/>
    <s v="N"/>
    <s v="N"/>
    <s v="."/>
    <n v="1"/>
    <n v="3.2"/>
    <n v="3.8"/>
    <n v="2"/>
    <n v="3"/>
    <s v="N"/>
    <s v="N"/>
    <s v="N"/>
    <s v="."/>
    <s v="."/>
    <n v="1"/>
    <n v="7.6"/>
    <n v="9.1999999999999993"/>
    <n v="2"/>
    <n v="2"/>
    <s v="N"/>
    <s v="N"/>
    <s v="N"/>
    <s v="."/>
    <s v="."/>
    <n v="1"/>
    <n v="15.5"/>
    <n v="12.9"/>
    <n v="3"/>
    <n v="3"/>
    <s v="N"/>
    <s v="N"/>
    <s v="N"/>
    <s v="."/>
    <s v="."/>
    <n v="5.4000000000000001E-4"/>
    <n v="1.3860000000000001E-3"/>
    <n v="1.9300000000000001E-2"/>
    <n v="7.7380000000000004E-2"/>
    <n v="101.565"/>
    <n v="82.6"/>
    <n v="59.003999999999998"/>
    <x v="2"/>
    <x v="0"/>
    <x v="0"/>
    <s v="."/>
    <x v="6"/>
    <x v="2"/>
  </r>
  <r>
    <x v="1"/>
    <n v="4"/>
    <n v="225"/>
    <x v="2"/>
    <x v="56"/>
    <s v="31-419"/>
    <n v="33"/>
    <s v="."/>
    <n v="1"/>
    <n v="3.9"/>
    <n v="5.6"/>
    <n v="3"/>
    <n v="2"/>
    <s v="N"/>
    <s v="N"/>
    <s v="N"/>
    <s v="."/>
    <n v="1"/>
    <n v="5.6"/>
    <n v="5.9"/>
    <n v="2"/>
    <n v="3"/>
    <s v="N"/>
    <s v="N"/>
    <s v="N"/>
    <s v="."/>
    <s v="."/>
    <n v="1"/>
    <n v="9.3000000000000007"/>
    <n v="8.5"/>
    <n v="3"/>
    <n v="2"/>
    <s v="N"/>
    <s v="N"/>
    <s v="N"/>
    <s v="."/>
    <s v="."/>
    <n v="1"/>
    <n v="15.6"/>
    <n v="9.8000000000000007"/>
    <n v="2"/>
    <n v="3"/>
    <s v="N"/>
    <s v="N"/>
    <s v="N"/>
    <s v="."/>
    <s v="."/>
    <n v="3.669E-3"/>
    <n v="5.8479999999999999E-3"/>
    <n v="2.0160000000000001E-2"/>
    <n v="4.4949999999999997E-2"/>
    <n v="105.77200000000001"/>
    <n v="71.453000000000003"/>
    <n v="43.8"/>
    <x v="2"/>
    <x v="0"/>
    <x v="0"/>
    <s v="."/>
    <x v="7"/>
    <x v="2"/>
  </r>
  <r>
    <x v="1"/>
    <n v="5"/>
    <n v="282"/>
    <x v="2"/>
    <x v="56"/>
    <s v="31-419"/>
    <n v="26"/>
    <s v="."/>
    <n v="1"/>
    <n v="2.9"/>
    <n v="3.5"/>
    <n v="2"/>
    <n v="3"/>
    <s v="N"/>
    <s v="N"/>
    <s v="N"/>
    <s v="."/>
    <n v="1"/>
    <n v="4"/>
    <n v="5.5"/>
    <n v="3"/>
    <n v="3"/>
    <s v="N"/>
    <s v="N"/>
    <s v="N"/>
    <s v="."/>
    <s v="."/>
    <n v="1"/>
    <n v="8.4"/>
    <n v="8.8000000000000007"/>
    <n v="3"/>
    <n v="3"/>
    <s v="N"/>
    <s v="N"/>
    <s v="N"/>
    <s v="."/>
    <s v="."/>
    <n v="1"/>
    <n v="14.1"/>
    <n v="10.1"/>
    <n v="2"/>
    <n v="3"/>
    <s v="N"/>
    <s v="N"/>
    <s v="N"/>
    <s v="."/>
    <s v="."/>
    <n v="1.0660000000000001E-3"/>
    <n v="3.63E-3"/>
    <n v="1.951E-2"/>
    <n v="4.3150000000000001E-2"/>
    <n v="98.974000000000004"/>
    <n v="71.968999999999994"/>
    <n v="42.378"/>
    <x v="2"/>
    <x v="0"/>
    <x v="0"/>
    <s v="."/>
    <x v="7"/>
    <x v="2"/>
  </r>
  <r>
    <x v="1"/>
    <n v="15"/>
    <n v="951"/>
    <x v="2"/>
    <x v="56"/>
    <s v="31-419"/>
    <n v="55"/>
    <s v="."/>
    <n v="1"/>
    <n v="2.1"/>
    <n v="2.2000000000000002"/>
    <n v="1"/>
    <n v="2"/>
    <s v="N"/>
    <s v="N"/>
    <s v="N"/>
    <s v="."/>
    <n v="1"/>
    <n v="3.2"/>
    <n v="4.4000000000000004"/>
    <n v="2"/>
    <n v="2"/>
    <s v="N"/>
    <s v="N"/>
    <s v="N"/>
    <s v="."/>
    <s v="."/>
    <n v="1"/>
    <n v="6"/>
    <n v="7.6"/>
    <n v="2"/>
    <n v="3"/>
    <s v="N"/>
    <s v="N"/>
    <s v="N"/>
    <s v="."/>
    <s v="."/>
    <n v="1"/>
    <n v="12.6"/>
    <n v="10.6"/>
    <n v="2"/>
    <n v="3"/>
    <s v="N"/>
    <s v="N"/>
    <s v="N"/>
    <s v="."/>
    <s v="."/>
    <n v="3.0499999999999999E-4"/>
    <n v="1.859E-3"/>
    <n v="1.04E-2"/>
    <n v="4.2470000000000001E-2"/>
    <n v="82.341999999999999"/>
    <n v="66.131"/>
    <n v="25.699000000000002"/>
    <x v="2"/>
    <x v="0"/>
    <x v="0"/>
    <s v="."/>
    <x v="8"/>
    <x v="2"/>
  </r>
  <r>
    <x v="0"/>
    <n v="20"/>
    <n v="1239"/>
    <x v="2"/>
    <x v="57"/>
    <s v="31-420"/>
    <n v="23"/>
    <s v="."/>
    <n v="1"/>
    <n v="3.6"/>
    <n v="5.2"/>
    <n v="2"/>
    <n v="1"/>
    <s v="Y"/>
    <s v="N"/>
    <s v="N"/>
    <s v="."/>
    <n v="1"/>
    <n v="6"/>
    <n v="8.1999999999999993"/>
    <n v="1"/>
    <n v="1"/>
    <s v="Y"/>
    <s v="N"/>
    <s v="N"/>
    <s v="."/>
    <s v="."/>
    <n v="1"/>
    <n v="10.8"/>
    <n v="12.9"/>
    <n v="1"/>
    <n v="1"/>
    <s v="Y"/>
    <s v="N"/>
    <s v="N"/>
    <s v="."/>
    <s v="."/>
    <n v="1"/>
    <n v="15.4"/>
    <n v="16"/>
    <n v="2"/>
    <n v="2"/>
    <s v="Y"/>
    <s v="N"/>
    <s v="N"/>
    <s v="."/>
    <s v="."/>
    <n v="2.9199999999999999E-3"/>
    <n v="1.2102999999999999E-2"/>
    <n v="5.3920000000000003E-2"/>
    <n v="0.11827"/>
    <n v="114.19"/>
    <n v="137.173"/>
    <n v="208.166"/>
    <x v="3"/>
    <x v="1"/>
    <x v="1"/>
    <s v="N"/>
    <x v="0"/>
    <x v="1"/>
  </r>
  <r>
    <x v="1"/>
    <n v="1"/>
    <n v="18"/>
    <x v="2"/>
    <x v="57"/>
    <s v="31-420"/>
    <n v="18"/>
    <s v="."/>
    <n v="1"/>
    <n v="3.5"/>
    <n v="5.0999999999999996"/>
    <n v="3"/>
    <n v="3"/>
    <s v="N"/>
    <s v="N"/>
    <s v="N"/>
    <s v="."/>
    <n v="1"/>
    <n v="5.6"/>
    <n v="8.6999999999999993"/>
    <n v="3"/>
    <n v="2"/>
    <s v="N"/>
    <s v="N"/>
    <s v="N"/>
    <s v="."/>
    <s v="."/>
    <n v="1"/>
    <n v="9.5"/>
    <n v="13.6"/>
    <n v="3"/>
    <n v="2"/>
    <s v="N"/>
    <s v="N"/>
    <s v="N"/>
    <s v="."/>
    <s v="."/>
    <n v="1"/>
    <n v="15.4"/>
    <n v="16.2"/>
    <n v="3"/>
    <n v="2"/>
    <s v="N"/>
    <s v="N"/>
    <s v="N"/>
    <s v="."/>
    <s v="."/>
    <n v="2.7309999999999999E-3"/>
    <n v="1.2716E-2"/>
    <n v="5.271E-2"/>
    <n v="0.12125"/>
    <n v="113.233"/>
    <n v="128.84200000000001"/>
    <n v="180.601"/>
    <x v="2"/>
    <x v="0"/>
    <x v="0"/>
    <s v="."/>
    <x v="0"/>
    <x v="0"/>
  </r>
  <r>
    <x v="1"/>
    <n v="13"/>
    <n v="780"/>
    <x v="2"/>
    <x v="57"/>
    <s v="31-420"/>
    <n v="12"/>
    <s v="."/>
    <n v="1"/>
    <n v="3.9"/>
    <n v="4.8"/>
    <n v="2"/>
    <n v="2"/>
    <s v="N"/>
    <s v="N"/>
    <s v="N"/>
    <s v="."/>
    <n v="1"/>
    <n v="6.3"/>
    <n v="7.5"/>
    <n v="2"/>
    <n v="2"/>
    <s v="N"/>
    <s v="N"/>
    <s v="N"/>
    <s v="."/>
    <s v="."/>
    <n v="1"/>
    <n v="8.9"/>
    <n v="11.9"/>
    <n v="2"/>
    <n v="2"/>
    <s v="N"/>
    <s v="N"/>
    <s v="N"/>
    <s v="."/>
    <s v="."/>
    <n v="1"/>
    <n v="14"/>
    <n v="14.9"/>
    <n v="2"/>
    <n v="3"/>
    <s v="N"/>
    <s v="N"/>
    <s v="N"/>
    <s v="."/>
    <s v="."/>
    <n v="2.696E-3"/>
    <n v="1.0631E-2"/>
    <n v="3.7810000000000003E-2"/>
    <n v="9.3240000000000003E-2"/>
    <n v="106.655"/>
    <n v="121.587"/>
    <n v="151.54400000000001"/>
    <x v="2"/>
    <x v="0"/>
    <x v="0"/>
    <s v="."/>
    <x v="9"/>
    <x v="0"/>
  </r>
  <r>
    <x v="0"/>
    <n v="12"/>
    <n v="723"/>
    <x v="2"/>
    <x v="57"/>
    <s v="31-420"/>
    <n v="19"/>
    <s v="."/>
    <n v="1"/>
    <n v="3.3"/>
    <n v="4.3"/>
    <n v="2"/>
    <n v="1"/>
    <s v="Y"/>
    <s v="N"/>
    <s v="N"/>
    <s v="."/>
    <n v="1"/>
    <n v="4.3"/>
    <n v="6.4"/>
    <n v="2"/>
    <n v="2"/>
    <s v="Y"/>
    <s v="N"/>
    <s v="N"/>
    <s v="."/>
    <s v="."/>
    <n v="1"/>
    <n v="9.5"/>
    <n v="12.4"/>
    <n v="1"/>
    <n v="1"/>
    <s v="Y"/>
    <s v="N"/>
    <s v="N"/>
    <s v="."/>
    <s v="."/>
    <n v="1"/>
    <n v="14.5"/>
    <n v="15.6"/>
    <n v="2"/>
    <n v="2"/>
    <s v="Y"/>
    <s v="N"/>
    <s v="N"/>
    <s v="."/>
    <s v="."/>
    <n v="1.8309999999999999E-3"/>
    <n v="5.2839999999999996E-3"/>
    <n v="4.3819999999999998E-2"/>
    <n v="0.10586"/>
    <n v="107.202"/>
    <n v="119.461"/>
    <n v="147.55500000000001"/>
    <x v="3"/>
    <x v="1"/>
    <x v="1"/>
    <s v="N"/>
    <x v="9"/>
    <x v="2"/>
  </r>
  <r>
    <x v="1"/>
    <n v="11"/>
    <n v="687"/>
    <x v="2"/>
    <x v="57"/>
    <s v="31-420"/>
    <n v="47"/>
    <s v="."/>
    <n v="1"/>
    <n v="3.9"/>
    <n v="4.7"/>
    <n v="1"/>
    <n v="1"/>
    <s v="Y"/>
    <s v="N"/>
    <s v="N"/>
    <s v="."/>
    <n v="1"/>
    <n v="5.7"/>
    <n v="6.8"/>
    <n v="2"/>
    <n v="3"/>
    <s v="N"/>
    <s v="N"/>
    <s v="N"/>
    <s v="."/>
    <s v="."/>
    <n v="1"/>
    <n v="8.6999999999999993"/>
    <n v="12.6"/>
    <n v="2"/>
    <n v="1"/>
    <s v="N"/>
    <s v="N"/>
    <s v="N"/>
    <s v="."/>
    <s v="."/>
    <n v="1"/>
    <n v="13.5"/>
    <n v="14.8"/>
    <n v="2"/>
    <n v="2"/>
    <s v="N"/>
    <s v="N"/>
    <s v="N"/>
    <s v="."/>
    <s v="."/>
    <n v="2.5850000000000001E-3"/>
    <n v="7.9070000000000008E-3"/>
    <n v="4.1439999999999998E-2"/>
    <n v="8.8709999999999997E-2"/>
    <n v="106.096"/>
    <n v="114.13200000000001"/>
    <n v="134.61600000000001"/>
    <x v="5"/>
    <x v="0"/>
    <x v="0"/>
    <s v="."/>
    <x v="1"/>
    <x v="2"/>
  </r>
  <r>
    <x v="0"/>
    <n v="19"/>
    <n v="1169"/>
    <x v="2"/>
    <x v="57"/>
    <s v="31-420"/>
    <n v="17"/>
    <s v="."/>
    <n v="1"/>
    <n v="3.4"/>
    <n v="3.9"/>
    <n v="1"/>
    <n v="1"/>
    <s v="Y"/>
    <s v="N"/>
    <s v="N"/>
    <s v="."/>
    <n v="1"/>
    <n v="5.7"/>
    <n v="7.6"/>
    <n v="2"/>
    <n v="2"/>
    <s v="N"/>
    <s v="N"/>
    <s v="N"/>
    <s v="."/>
    <s v="."/>
    <n v="1"/>
    <n v="9"/>
    <n v="13.5"/>
    <n v="2"/>
    <n v="2"/>
    <s v="N"/>
    <s v="N"/>
    <s v="N"/>
    <s v="."/>
    <s v="."/>
    <n v="1"/>
    <n v="13.3"/>
    <n v="15.8"/>
    <n v="2"/>
    <n v="2"/>
    <s v="N"/>
    <s v="N"/>
    <s v="N"/>
    <s v="."/>
    <s v="."/>
    <n v="1.5510000000000001E-3"/>
    <n v="9.8770000000000004E-3"/>
    <n v="4.9209999999999997E-2"/>
    <n v="9.9610000000000004E-2"/>
    <n v="98.179000000000002"/>
    <n v="120.27200000000001"/>
    <n v="128.589"/>
    <x v="2"/>
    <x v="0"/>
    <x v="0"/>
    <s v="."/>
    <x v="1"/>
    <x v="2"/>
  </r>
  <r>
    <x v="0"/>
    <n v="5"/>
    <n v="286"/>
    <x v="2"/>
    <x v="57"/>
    <s v="31-420"/>
    <n v="30"/>
    <s v="."/>
    <n v="1"/>
    <n v="3.3"/>
    <n v="6.2"/>
    <n v="2"/>
    <n v="2"/>
    <s v="N"/>
    <s v="N"/>
    <s v="N"/>
    <s v="."/>
    <n v="1"/>
    <n v="5.2"/>
    <n v="8.6999999999999993"/>
    <n v="2"/>
    <n v="2"/>
    <s v="N"/>
    <s v="N"/>
    <s v="N"/>
    <s v="."/>
    <s v="."/>
    <n v="1"/>
    <n v="9.3000000000000007"/>
    <n v="12.8"/>
    <n v="3"/>
    <n v="2"/>
    <s v="N"/>
    <s v="N"/>
    <s v="N"/>
    <s v="."/>
    <s v="."/>
    <n v="1"/>
    <n v="15.1"/>
    <n v="15.1"/>
    <n v="2"/>
    <n v="2"/>
    <s v="N"/>
    <s v="N"/>
    <s v="N"/>
    <s v="."/>
    <s v="."/>
    <n v="3.8059999999999999E-3"/>
    <n v="1.1808000000000001E-2"/>
    <n v="4.5710000000000001E-2"/>
    <n v="0.10329000000000001"/>
    <n v="105.727"/>
    <n v="112.328"/>
    <n v="126.069"/>
    <x v="2"/>
    <x v="0"/>
    <x v="0"/>
    <s v="."/>
    <x v="1"/>
    <x v="2"/>
  </r>
  <r>
    <x v="1"/>
    <n v="16"/>
    <n v="967"/>
    <x v="2"/>
    <x v="57"/>
    <s v="31-420"/>
    <n v="7"/>
    <s v="."/>
    <n v="1"/>
    <n v="3.4"/>
    <n v="4"/>
    <n v="2"/>
    <n v="3"/>
    <s v="N"/>
    <s v="N"/>
    <s v="N"/>
    <s v="."/>
    <n v="1"/>
    <n v="5.6"/>
    <n v="7.7"/>
    <n v="1"/>
    <n v="1"/>
    <s v="Y"/>
    <s v="N"/>
    <s v="Y"/>
    <s v="TERM"/>
    <s v="."/>
    <n v="1"/>
    <n v="8.6999999999999993"/>
    <n v="12.1"/>
    <n v="1"/>
    <n v="1"/>
    <s v="Y"/>
    <s v="N"/>
    <s v="Y"/>
    <s v="."/>
    <s v="."/>
    <n v="1"/>
    <n v="14.2"/>
    <n v="15.3"/>
    <n v="2"/>
    <n v="2"/>
    <s v="Y"/>
    <s v="N"/>
    <s v="Y"/>
    <s v="."/>
    <s v="."/>
    <n v="1.632E-3"/>
    <n v="9.9609999999999994E-3"/>
    <n v="3.8210000000000001E-2"/>
    <n v="9.9720000000000003E-2"/>
    <n v="107.82299999999999"/>
    <n v="112.88800000000001"/>
    <n v="121.51300000000001"/>
    <x v="3"/>
    <x v="1"/>
    <x v="1"/>
    <s v="N"/>
    <x v="2"/>
    <x v="2"/>
  </r>
  <r>
    <x v="1"/>
    <n v="17"/>
    <n v="1047"/>
    <x v="2"/>
    <x v="57"/>
    <s v="31-420"/>
    <n v="23"/>
    <s v="."/>
    <n v="1"/>
    <n v="3.6"/>
    <n v="2.1"/>
    <n v="1"/>
    <n v="2"/>
    <s v="Y"/>
    <s v="N"/>
    <s v="N"/>
    <s v="."/>
    <n v="1"/>
    <n v="5.2"/>
    <n v="7.8"/>
    <n v="2"/>
    <n v="2"/>
    <s v="N"/>
    <s v="N"/>
    <s v="N"/>
    <s v="."/>
    <s v="."/>
    <n v="1"/>
    <n v="9"/>
    <n v="11.9"/>
    <n v="2"/>
    <n v="2"/>
    <s v="N"/>
    <s v="N"/>
    <s v="N"/>
    <s v="."/>
    <s v="."/>
    <n v="1"/>
    <n v="13.1"/>
    <n v="13"/>
    <n v="2"/>
    <n v="3"/>
    <s v="N"/>
    <s v="N"/>
    <s v="N"/>
    <s v="."/>
    <s v="."/>
    <n v="4.7600000000000002E-4"/>
    <n v="9.4909999999999994E-3"/>
    <n v="3.823E-2"/>
    <n v="6.6420000000000007E-2"/>
    <n v="102.346"/>
    <n v="104.78400000000001"/>
    <n v="103.13800000000001"/>
    <x v="2"/>
    <x v="0"/>
    <x v="0"/>
    <s v="."/>
    <x v="3"/>
    <x v="2"/>
  </r>
  <r>
    <x v="1"/>
    <n v="3"/>
    <n v="184"/>
    <x v="2"/>
    <x v="57"/>
    <s v="31-420"/>
    <n v="56"/>
    <s v="."/>
    <n v="1"/>
    <n v="2.9"/>
    <n v="4.2"/>
    <n v="2"/>
    <n v="2"/>
    <s v="N"/>
    <s v="N"/>
    <s v="N"/>
    <s v="."/>
    <n v="1"/>
    <n v="5"/>
    <n v="6.5"/>
    <n v="3"/>
    <n v="3"/>
    <s v="N"/>
    <s v="N"/>
    <s v="N"/>
    <s v="."/>
    <s v="."/>
    <n v="1"/>
    <n v="8.6999999999999993"/>
    <n v="11.8"/>
    <n v="2"/>
    <n v="3"/>
    <s v="N"/>
    <s v="N"/>
    <s v="N"/>
    <s v="."/>
    <s v="."/>
    <n v="1"/>
    <n v="13.9"/>
    <n v="13.9"/>
    <n v="3"/>
    <n v="2"/>
    <s v="N"/>
    <s v="N"/>
    <s v="N"/>
    <s v="."/>
    <s v="."/>
    <n v="1.5349999999999999E-3"/>
    <n v="6.3369999999999998E-3"/>
    <n v="3.6339999999999997E-2"/>
    <n v="8.0570000000000003E-2"/>
    <n v="101.089"/>
    <n v="103.607"/>
    <n v="98.192999999999998"/>
    <x v="2"/>
    <x v="0"/>
    <x v="0"/>
    <s v="."/>
    <x v="3"/>
    <x v="2"/>
  </r>
  <r>
    <x v="1"/>
    <n v="14"/>
    <n v="843"/>
    <x v="2"/>
    <x v="57"/>
    <s v="31-420"/>
    <n v="11"/>
    <s v="."/>
    <n v="1"/>
    <n v="3.6"/>
    <n v="4.2"/>
    <n v="2"/>
    <n v="2"/>
    <s v="Y"/>
    <s v="N"/>
    <s v="N"/>
    <s v="."/>
    <n v="1"/>
    <n v="5.6"/>
    <n v="7.1"/>
    <n v="1"/>
    <n v="1"/>
    <s v="Y"/>
    <s v="N"/>
    <s v="N"/>
    <s v="."/>
    <s v="."/>
    <n v="1"/>
    <n v="9"/>
    <n v="11.4"/>
    <n v="1"/>
    <n v="1"/>
    <s v="Y"/>
    <s v="N"/>
    <s v="N"/>
    <s v="."/>
    <s v="."/>
    <n v="1"/>
    <n v="12.5"/>
    <n v="13.6"/>
    <n v="2"/>
    <n v="2"/>
    <s v="Y"/>
    <s v="N"/>
    <s v="N"/>
    <s v="."/>
    <s v="."/>
    <n v="1.905E-3"/>
    <n v="8.4690000000000008E-3"/>
    <n v="3.5090000000000003E-2"/>
    <n v="6.9360000000000005E-2"/>
    <n v="94.584999999999994"/>
    <n v="104.184"/>
    <n v="96.126000000000005"/>
    <x v="3"/>
    <x v="1"/>
    <x v="1"/>
    <s v="N"/>
    <x v="3"/>
    <x v="2"/>
  </r>
  <r>
    <x v="0"/>
    <n v="4"/>
    <n v="256"/>
    <x v="2"/>
    <x v="57"/>
    <s v="31-420"/>
    <n v="64"/>
    <s v="."/>
    <n v="1"/>
    <n v="3.5"/>
    <n v="4.0999999999999996"/>
    <n v="3"/>
    <n v="2"/>
    <s v="N"/>
    <s v="N"/>
    <s v="N"/>
    <s v="."/>
    <n v="1"/>
    <n v="4.7"/>
    <n v="7.2"/>
    <n v="2"/>
    <n v="2"/>
    <s v="N"/>
    <s v="N"/>
    <s v="N"/>
    <s v="."/>
    <s v="."/>
    <n v="1"/>
    <n v="9.1999999999999993"/>
    <n v="11.1"/>
    <n v="2"/>
    <n v="2"/>
    <s v="N"/>
    <s v="N"/>
    <s v="N"/>
    <s v="."/>
    <s v="."/>
    <n v="1"/>
    <n v="14.3"/>
    <n v="13"/>
    <n v="2"/>
    <n v="3"/>
    <s v="Y"/>
    <s v="N"/>
    <s v="N"/>
    <s v="."/>
    <s v="."/>
    <n v="1.7650000000000001E-3"/>
    <n v="7.3090000000000004E-3"/>
    <n v="3.4009999999999999E-2"/>
    <n v="7.2499999999999995E-2"/>
    <n v="98.039000000000001"/>
    <n v="94.534999999999997"/>
    <n v="79.935000000000002"/>
    <x v="3"/>
    <x v="1"/>
    <x v="1"/>
    <s v="N"/>
    <x v="5"/>
    <x v="2"/>
  </r>
  <r>
    <x v="0"/>
    <n v="6"/>
    <n v="335"/>
    <x v="2"/>
    <x v="57"/>
    <s v="31-420"/>
    <n v="15"/>
    <s v="."/>
    <n v="1"/>
    <n v="3.4"/>
    <n v="4.9000000000000004"/>
    <n v="2"/>
    <n v="2"/>
    <s v="Y"/>
    <s v="N"/>
    <s v="N"/>
    <s v="."/>
    <n v="1"/>
    <n v="4.7"/>
    <n v="6"/>
    <n v="1"/>
    <n v="2"/>
    <s v="Y"/>
    <s v="N"/>
    <s v="Y"/>
    <s v="."/>
    <s v="."/>
    <n v="1"/>
    <n v="8.3000000000000007"/>
    <n v="10.8"/>
    <n v="2"/>
    <n v="2"/>
    <s v="Y"/>
    <s v="N"/>
    <s v="Y"/>
    <s v="."/>
    <s v="."/>
    <n v="1"/>
    <n v="12.9"/>
    <n v="12.7"/>
    <n v="2"/>
    <n v="2"/>
    <s v="Y"/>
    <s v="N"/>
    <s v="Y"/>
    <s v="."/>
    <s v="."/>
    <n v="2.4489999999999998E-3"/>
    <n v="5.0759999999999998E-3"/>
    <n v="2.904E-2"/>
    <n v="6.2420000000000003E-2"/>
    <n v="97.259"/>
    <n v="89.186000000000007"/>
    <n v="71.2"/>
    <x v="3"/>
    <x v="1"/>
    <x v="1"/>
    <s v="N"/>
    <x v="5"/>
    <x v="2"/>
  </r>
  <r>
    <x v="0"/>
    <n v="10"/>
    <n v="596"/>
    <x v="2"/>
    <x v="57"/>
    <s v="31-420"/>
    <n v="20"/>
    <s v="."/>
    <n v="1"/>
    <n v="3.4"/>
    <n v="4.2"/>
    <n v="2"/>
    <n v="3"/>
    <s v="Y"/>
    <s v="N"/>
    <s v="N"/>
    <s v="."/>
    <n v="1"/>
    <n v="4.4000000000000004"/>
    <n v="6.5"/>
    <n v="1"/>
    <n v="2"/>
    <s v="Y"/>
    <s v="N"/>
    <s v="Y"/>
    <s v="."/>
    <s v="."/>
    <n v="1"/>
    <n v="7.5"/>
    <n v="9.8000000000000007"/>
    <n v="2"/>
    <n v="1"/>
    <s v="Y"/>
    <s v="N"/>
    <s v="Y"/>
    <s v="."/>
    <s v="."/>
    <n v="1"/>
    <n v="11.8"/>
    <n v="11.5"/>
    <n v="1"/>
    <n v="2"/>
    <s v="Y"/>
    <s v="N"/>
    <s v="Y"/>
    <s v="."/>
    <s v="."/>
    <n v="1.799E-3"/>
    <n v="5.5770000000000004E-3"/>
    <n v="2.1610000000000001E-2"/>
    <n v="4.6820000000000001E-2"/>
    <n v="94.341999999999999"/>
    <n v="89.81"/>
    <n v="68.338999999999999"/>
    <x v="6"/>
    <x v="1"/>
    <x v="1"/>
    <s v="N"/>
    <x v="5"/>
    <x v="2"/>
  </r>
  <r>
    <x v="1"/>
    <n v="9"/>
    <n v="514"/>
    <x v="2"/>
    <x v="57"/>
    <s v="31-420"/>
    <n v="2"/>
    <s v="."/>
    <n v="1"/>
    <n v="2.7"/>
    <n v="4"/>
    <n v="1"/>
    <n v="1"/>
    <s v="Y"/>
    <s v="N"/>
    <s v="N"/>
    <s v="."/>
    <n v="1"/>
    <n v="4.5999999999999996"/>
    <n v="5.6"/>
    <n v="2"/>
    <n v="2"/>
    <s v="Y"/>
    <s v="N"/>
    <s v="N"/>
    <s v="."/>
    <s v="."/>
    <n v="1"/>
    <n v="7.6"/>
    <n v="8.6999999999999993"/>
    <n v="1"/>
    <n v="2"/>
    <s v="Y"/>
    <s v="N"/>
    <s v="N"/>
    <s v="."/>
    <s v="."/>
    <n v="1"/>
    <n v="10.8"/>
    <n v="9"/>
    <n v="2"/>
    <n v="3"/>
    <s v="Y"/>
    <s v="N"/>
    <s v="N"/>
    <s v="."/>
    <s v="."/>
    <n v="1.2960000000000001E-3"/>
    <n v="4.3280000000000002E-3"/>
    <n v="1.7260000000000001E-2"/>
    <n v="2.6239999999999999E-2"/>
    <n v="78.287999999999997"/>
    <n v="66.126000000000005"/>
    <n v="26.041"/>
    <x v="3"/>
    <x v="1"/>
    <x v="1"/>
    <s v="N"/>
    <x v="8"/>
    <x v="2"/>
  </r>
  <r>
    <x v="0"/>
    <n v="8"/>
    <n v="465"/>
    <x v="2"/>
    <x v="57"/>
    <s v="31-420"/>
    <n v="17"/>
    <s v="."/>
    <n v="1"/>
    <n v="2.5"/>
    <n v="1"/>
    <n v="2"/>
    <n v="3"/>
    <s v="N"/>
    <s v="N"/>
    <s v="N"/>
    <s v="."/>
    <n v="1"/>
    <n v="3.9"/>
    <n v="5.3"/>
    <n v="1"/>
    <n v="1"/>
    <s v="Y"/>
    <s v="N"/>
    <s v="N"/>
    <s v="."/>
    <s v="."/>
    <n v="1"/>
    <n v="7.7"/>
    <n v="7.6"/>
    <n v="1"/>
    <n v="3"/>
    <s v="Y"/>
    <s v="N"/>
    <s v="N"/>
    <s v="."/>
    <s v="."/>
    <n v="1"/>
    <n v="12.4"/>
    <n v="7.3"/>
    <n v="2"/>
    <n v="3"/>
    <s v="Y"/>
    <s v="N"/>
    <s v="N"/>
    <s v="."/>
    <s v="."/>
    <n v="7.4999999999999993E-5"/>
    <n v="3.287E-3"/>
    <n v="1.3339999999999999E-2"/>
    <n v="1.9820000000000001E-2"/>
    <n v="88.353999999999999"/>
    <n v="53.69"/>
    <n v="24.911000000000001"/>
    <x v="3"/>
    <x v="1"/>
    <x v="1"/>
    <s v="N"/>
    <x v="8"/>
    <x v="2"/>
  </r>
  <r>
    <x v="0"/>
    <n v="2"/>
    <n v="113"/>
    <x v="2"/>
    <x v="57"/>
    <s v="31-420"/>
    <n v="49"/>
    <s v="."/>
    <n v="1"/>
    <n v="3"/>
    <n v="4.7"/>
    <n v="2"/>
    <n v="3"/>
    <s v="Y"/>
    <s v="N"/>
    <s v="N"/>
    <s v="."/>
    <n v="1"/>
    <n v="4.5999999999999996"/>
    <n v="4.7"/>
    <n v="2"/>
    <n v="2"/>
    <s v="N"/>
    <s v="N"/>
    <s v="N"/>
    <s v="."/>
    <s v="."/>
    <n v="1"/>
    <n v="8"/>
    <n v="7.2"/>
    <n v="2"/>
    <n v="3"/>
    <s v="N"/>
    <s v="N"/>
    <s v="N"/>
    <s v="."/>
    <s v="."/>
    <n v="1"/>
    <n v="11.2"/>
    <n v="7.2"/>
    <n v="2"/>
    <n v="3"/>
    <s v="N"/>
    <s v="N"/>
    <s v="N"/>
    <s v="SECA"/>
    <s v="."/>
    <n v="1.9880000000000002E-3"/>
    <n v="3.0479999999999999E-3"/>
    <n v="1.244E-2"/>
    <n v="1.7420000000000001E-2"/>
    <n v="73.992000000000004"/>
    <n v="47.915999999999997"/>
    <n v="12.776999999999999"/>
    <x v="8"/>
    <x v="0"/>
    <x v="0"/>
    <s v="."/>
    <x v="8"/>
    <x v="2"/>
  </r>
  <r>
    <x v="0"/>
    <n v="2"/>
    <n v="100"/>
    <x v="2"/>
    <x v="58"/>
    <s v="31-421"/>
    <n v="36"/>
    <s v="."/>
    <n v="1"/>
    <n v="4"/>
    <n v="7.8"/>
    <n v="3"/>
    <n v="1"/>
    <s v="N"/>
    <s v="N"/>
    <s v="N"/>
    <s v="."/>
    <n v="1"/>
    <n v="6.8"/>
    <n v="12.4"/>
    <n v="3"/>
    <n v="1"/>
    <s v="N"/>
    <s v="N"/>
    <s v="N"/>
    <s v="."/>
    <s v="."/>
    <n v="1"/>
    <n v="11.5"/>
    <n v="18.399999999999999"/>
    <n v="3"/>
    <n v="2"/>
    <s v="N"/>
    <s v="N"/>
    <s v="N"/>
    <s v="."/>
    <s v="."/>
    <n v="1"/>
    <n v="19.399999999999999"/>
    <n v="25.7"/>
    <n v="3"/>
    <n v="2"/>
    <s v="N"/>
    <s v="N"/>
    <s v="N"/>
    <s v="."/>
    <s v="."/>
    <n v="7.3010000000000002E-3"/>
    <n v="3.1366999999999999E-2"/>
    <n v="0.1168"/>
    <n v="0.38440999999999997"/>
    <n v="123.10599999999999"/>
    <n v="156.505"/>
    <n v="277.33"/>
    <x v="7"/>
    <x v="0"/>
    <x v="0"/>
    <s v="."/>
    <x v="0"/>
    <x v="0"/>
  </r>
  <r>
    <x v="0"/>
    <n v="14"/>
    <n v="847"/>
    <x v="2"/>
    <x v="58"/>
    <s v="31-421"/>
    <n v="15"/>
    <s v="."/>
    <n v="1"/>
    <n v="3.8"/>
    <n v="6.2"/>
    <n v="2"/>
    <n v="2"/>
    <s v="N"/>
    <s v="N"/>
    <s v="N"/>
    <s v="."/>
    <n v="1"/>
    <n v="5.9"/>
    <n v="9"/>
    <n v="2"/>
    <n v="2"/>
    <s v="N"/>
    <s v="N"/>
    <s v="N"/>
    <s v="."/>
    <s v="."/>
    <n v="1"/>
    <n v="9.1999999999999993"/>
    <n v="13.8"/>
    <n v="3"/>
    <n v="2"/>
    <s v="N"/>
    <s v="N"/>
    <s v="N"/>
    <s v="."/>
    <s v="."/>
    <n v="1"/>
    <n v="16.399999999999999"/>
    <n v="19.3"/>
    <n v="3"/>
    <n v="2"/>
    <s v="N"/>
    <s v="N"/>
    <s v="N"/>
    <s v="."/>
    <s v="."/>
    <n v="4.3819999999999996E-3"/>
    <n v="1.4337000000000001E-2"/>
    <n v="5.2560000000000003E-2"/>
    <n v="0.18326999999999999"/>
    <n v="116.38800000000001"/>
    <n v="139.63200000000001"/>
    <n v="220.41499999999999"/>
    <x v="2"/>
    <x v="0"/>
    <x v="0"/>
    <s v="."/>
    <x v="0"/>
    <x v="0"/>
  </r>
  <r>
    <x v="0"/>
    <n v="4"/>
    <n v="208"/>
    <x v="2"/>
    <x v="58"/>
    <s v="31-421"/>
    <n v="16"/>
    <s v="."/>
    <n v="1"/>
    <n v="3.7"/>
    <n v="5.3"/>
    <n v="3"/>
    <n v="3"/>
    <s v="N"/>
    <s v="N"/>
    <s v="N"/>
    <s v="."/>
    <n v="1"/>
    <n v="4.5"/>
    <n v="6"/>
    <n v="3"/>
    <n v="2"/>
    <s v="N"/>
    <s v="N"/>
    <s v="N"/>
    <s v="."/>
    <s v="."/>
    <n v="1"/>
    <n v="10.199999999999999"/>
    <n v="10.8"/>
    <n v="3"/>
    <n v="3"/>
    <s v="N"/>
    <s v="N"/>
    <s v="N"/>
    <s v="."/>
    <s v="."/>
    <n v="1"/>
    <n v="16.3"/>
    <n v="17.899999999999999"/>
    <n v="3"/>
    <n v="3"/>
    <s v="N"/>
    <s v="N"/>
    <s v="N"/>
    <s v="."/>
    <s v="."/>
    <n v="3.1180000000000001E-3"/>
    <n v="4.8599999999999997E-3"/>
    <n v="3.569E-2"/>
    <n v="0.15668000000000001"/>
    <n v="110.836"/>
    <n v="129.96100000000001"/>
    <n v="177.75399999999999"/>
    <x v="2"/>
    <x v="0"/>
    <x v="0"/>
    <s v="."/>
    <x v="0"/>
    <x v="0"/>
  </r>
  <r>
    <x v="0"/>
    <n v="6"/>
    <n v="322"/>
    <x v="2"/>
    <x v="58"/>
    <s v="31-421"/>
    <n v="2"/>
    <s v="."/>
    <n v="1"/>
    <n v="3.5"/>
    <n v="6.7"/>
    <n v="3"/>
    <n v="3"/>
    <s v="N"/>
    <s v="N"/>
    <s v="N"/>
    <s v="."/>
    <n v="1"/>
    <n v="5.4"/>
    <n v="8.1999999999999993"/>
    <n v="3"/>
    <n v="2"/>
    <s v="N"/>
    <s v="N"/>
    <s v="N"/>
    <s v="."/>
    <s v="."/>
    <n v="1"/>
    <n v="9"/>
    <n v="13.9"/>
    <n v="2"/>
    <n v="2"/>
    <s v="N"/>
    <s v="N"/>
    <s v="N"/>
    <s v="."/>
    <s v="."/>
    <n v="1"/>
    <n v="15.2"/>
    <n v="17.7"/>
    <n v="3"/>
    <n v="3"/>
    <s v="N"/>
    <s v="N"/>
    <s v="N"/>
    <s v="."/>
    <s v="."/>
    <n v="4.7130000000000002E-3"/>
    <n v="1.0893E-2"/>
    <n v="5.2170000000000001E-2"/>
    <n v="0.14285999999999999"/>
    <n v="108.925"/>
    <n v="130.52600000000001"/>
    <n v="175.52199999999999"/>
    <x v="2"/>
    <x v="0"/>
    <x v="0"/>
    <s v="."/>
    <x v="0"/>
    <x v="0"/>
  </r>
  <r>
    <x v="1"/>
    <n v="7"/>
    <n v="392"/>
    <x v="2"/>
    <x v="58"/>
    <s v="31-421"/>
    <n v="8"/>
    <s v="."/>
    <n v="1"/>
    <n v="2.7"/>
    <n v="4.4000000000000004"/>
    <n v="1"/>
    <n v="2"/>
    <s v="Y"/>
    <s v="N"/>
    <s v="N"/>
    <s v="."/>
    <n v="1"/>
    <n v="5"/>
    <n v="6.5"/>
    <n v="1"/>
    <n v="1"/>
    <s v="N"/>
    <s v="N"/>
    <s v="N"/>
    <s v="."/>
    <s v="."/>
    <n v="1"/>
    <n v="7.8"/>
    <n v="10.6"/>
    <n v="1"/>
    <n v="2"/>
    <s v="N"/>
    <s v="N"/>
    <s v="N"/>
    <s v="."/>
    <s v="."/>
    <n v="1"/>
    <n v="13"/>
    <n v="15.8"/>
    <n v="2"/>
    <n v="2"/>
    <s v="N"/>
    <s v="N"/>
    <s v="N"/>
    <s v="."/>
    <s v="."/>
    <n v="1.5679999999999999E-3"/>
    <n v="6.3369999999999998E-3"/>
    <n v="2.6290000000000001E-2"/>
    <n v="9.7360000000000002E-2"/>
    <n v="97.561999999999998"/>
    <n v="130.256"/>
    <n v="158.41"/>
    <x v="1"/>
    <x v="1"/>
    <x v="0"/>
    <s v="N"/>
    <x v="9"/>
    <x v="2"/>
  </r>
  <r>
    <x v="0"/>
    <n v="1"/>
    <n v="57"/>
    <x v="2"/>
    <x v="58"/>
    <s v="31-421"/>
    <n v="57"/>
    <s v="."/>
    <n v="1"/>
    <n v="3"/>
    <n v="5"/>
    <n v="2"/>
    <n v="3"/>
    <s v="N"/>
    <s v="N"/>
    <s v="N"/>
    <s v="."/>
    <n v="1"/>
    <n v="4.5"/>
    <n v="8.4"/>
    <n v="3"/>
    <n v="2"/>
    <s v="Y"/>
    <s v="N"/>
    <s v="N"/>
    <s v="."/>
    <s v="."/>
    <n v="1"/>
    <n v="9.1"/>
    <n v="14.8"/>
    <n v="1"/>
    <n v="1"/>
    <s v="Y"/>
    <s v="N"/>
    <s v="N"/>
    <s v="."/>
    <s v="."/>
    <n v="1"/>
    <n v="16"/>
    <n v="18.100000000000001"/>
    <n v="2"/>
    <n v="2"/>
    <s v="Y"/>
    <s v="N"/>
    <s v="N"/>
    <s v="."/>
    <s v="."/>
    <n v="2.2499999999999998E-3"/>
    <n v="9.5259999999999997E-3"/>
    <n v="5.9799999999999999E-2"/>
    <n v="0.15725"/>
    <n v="110.87"/>
    <n v="124.37"/>
    <n v="155.446"/>
    <x v="3"/>
    <x v="1"/>
    <x v="1"/>
    <s v="N"/>
    <x v="9"/>
    <x v="1"/>
  </r>
  <r>
    <x v="0"/>
    <n v="9"/>
    <n v="560"/>
    <x v="2"/>
    <x v="58"/>
    <s v="31-421"/>
    <n v="48"/>
    <s v="."/>
    <n v="1"/>
    <n v="3.1"/>
    <n v="6"/>
    <n v="3"/>
    <n v="2"/>
    <s v="N"/>
    <s v="N"/>
    <s v="N"/>
    <s v="."/>
    <n v="1"/>
    <n v="5.4"/>
    <n v="7.4"/>
    <n v="3"/>
    <n v="2"/>
    <s v="N"/>
    <s v="N"/>
    <s v="N"/>
    <s v="."/>
    <s v="."/>
    <n v="1"/>
    <n v="8.9"/>
    <n v="13.9"/>
    <n v="3"/>
    <n v="2"/>
    <s v="N"/>
    <s v="N"/>
    <s v="N"/>
    <s v="."/>
    <s v="."/>
    <n v="1"/>
    <n v="16.2"/>
    <n v="17.600000000000001"/>
    <n v="3"/>
    <n v="2"/>
    <s v="N"/>
    <s v="N"/>
    <s v="N"/>
    <s v="."/>
    <s v="."/>
    <n v="3.3479999999999998E-3"/>
    <n v="8.8710000000000004E-3"/>
    <n v="5.1589999999999997E-2"/>
    <n v="0.15054000000000001"/>
    <n v="106.52500000000001"/>
    <n v="118.34399999999999"/>
    <n v="137.15700000000001"/>
    <x v="2"/>
    <x v="0"/>
    <x v="0"/>
    <s v="."/>
    <x v="1"/>
    <x v="0"/>
  </r>
  <r>
    <x v="1"/>
    <n v="17"/>
    <n v="1049"/>
    <x v="2"/>
    <x v="58"/>
    <s v="31-421"/>
    <n v="25"/>
    <s v="."/>
    <n v="1"/>
    <n v="4.3"/>
    <n v="7"/>
    <n v="3"/>
    <n v="1"/>
    <s v="N"/>
    <s v="N"/>
    <s v="N"/>
    <s v="."/>
    <n v="1"/>
    <n v="6.7"/>
    <n v="9"/>
    <n v="3"/>
    <n v="2"/>
    <s v="N"/>
    <s v="N"/>
    <s v="N"/>
    <s v="."/>
    <s v="."/>
    <n v="1"/>
    <n v="13.6"/>
    <n v="9.5"/>
    <n v="2"/>
    <n v="2"/>
    <s v="N"/>
    <s v="N"/>
    <s v="N"/>
    <s v="."/>
    <s v="."/>
    <n v="1"/>
    <n v="16.2"/>
    <n v="17.2"/>
    <n v="2"/>
    <n v="2"/>
    <s v="N"/>
    <s v="N"/>
    <s v="N"/>
    <s v="."/>
    <s v="."/>
    <n v="6.3210000000000002E-3"/>
    <n v="1.6281E-2"/>
    <n v="3.6819999999999999E-2"/>
    <n v="0.14377999999999999"/>
    <n v="104.959"/>
    <n v="114.887"/>
    <n v="130.59700000000001"/>
    <x v="2"/>
    <x v="0"/>
    <x v="0"/>
    <s v="."/>
    <x v="1"/>
    <x v="2"/>
  </r>
  <r>
    <x v="1"/>
    <n v="11"/>
    <n v="663"/>
    <x v="2"/>
    <x v="58"/>
    <s v="31-421"/>
    <n v="23"/>
    <s v="."/>
    <n v="1"/>
    <n v="3.4"/>
    <n v="6.3"/>
    <n v="2"/>
    <n v="3"/>
    <s v="Y"/>
    <s v="N"/>
    <s v="N"/>
    <s v="RL"/>
    <n v="1"/>
    <n v="5.3"/>
    <n v="8.3000000000000007"/>
    <n v="2"/>
    <n v="2"/>
    <s v="Y"/>
    <s v="N"/>
    <s v="N"/>
    <s v="."/>
    <s v="."/>
    <n v="1"/>
    <n v="9"/>
    <n v="11.7"/>
    <n v="2"/>
    <n v="2"/>
    <s v="Y"/>
    <s v="N"/>
    <s v="N"/>
    <s v="."/>
    <s v="."/>
    <n v="1"/>
    <n v="15.3"/>
    <n v="15.5"/>
    <n v="3"/>
    <n v="2"/>
    <s v="Y"/>
    <s v="N"/>
    <s v="N"/>
    <s v="."/>
    <s v="."/>
    <n v="4.0480000000000004E-3"/>
    <n v="1.0954E-2"/>
    <n v="3.696E-2"/>
    <n v="0.11027000000000001"/>
    <n v="106.101"/>
    <n v="114.21299999999999"/>
    <n v="125.982"/>
    <x v="3"/>
    <x v="1"/>
    <x v="1"/>
    <s v="N"/>
    <x v="1"/>
    <x v="2"/>
  </r>
  <r>
    <x v="1"/>
    <n v="7"/>
    <n v="439"/>
    <x v="2"/>
    <x v="58"/>
    <s v="31-421"/>
    <n v="55"/>
    <s v="."/>
    <n v="1"/>
    <n v="2.9"/>
    <n v="5.2"/>
    <n v="3"/>
    <n v="2"/>
    <s v="N"/>
    <s v="N"/>
    <s v="N"/>
    <s v="."/>
    <n v="1"/>
    <n v="5.8"/>
    <n v="6.9"/>
    <n v="3"/>
    <n v="2"/>
    <s v="N"/>
    <s v="N"/>
    <s v="N"/>
    <s v="."/>
    <s v="."/>
    <n v="1"/>
    <n v="8"/>
    <n v="10.9"/>
    <n v="3"/>
    <n v="2"/>
    <s v="N"/>
    <s v="N"/>
    <s v="N"/>
    <s v="."/>
    <s v="."/>
    <n v="1"/>
    <n v="14"/>
    <n v="16.399999999999999"/>
    <n v="3"/>
    <n v="2"/>
    <s v="N"/>
    <s v="N"/>
    <s v="N"/>
    <s v="."/>
    <s v="."/>
    <n v="2.3519999999999999E-3"/>
    <n v="8.2839999999999997E-3"/>
    <n v="2.8510000000000001E-2"/>
    <n v="0.11296"/>
    <n v="100.4"/>
    <n v="113.43600000000001"/>
    <n v="120.654"/>
    <x v="2"/>
    <x v="0"/>
    <x v="0"/>
    <s v="."/>
    <x v="2"/>
    <x v="2"/>
  </r>
  <r>
    <x v="1"/>
    <n v="20"/>
    <n v="1255"/>
    <x v="2"/>
    <x v="58"/>
    <s v="31-421"/>
    <n v="39"/>
    <s v="."/>
    <n v="1"/>
    <n v="3.3"/>
    <n v="3.9"/>
    <n v="2"/>
    <n v="2"/>
    <s v="Y"/>
    <s v="N"/>
    <s v="N"/>
    <s v="."/>
    <n v="1"/>
    <n v="5.2"/>
    <n v="6.5"/>
    <n v="1"/>
    <n v="1"/>
    <s v="Y"/>
    <s v="N"/>
    <s v="N"/>
    <s v="."/>
    <s v="."/>
    <n v="1"/>
    <n v="9.3000000000000007"/>
    <n v="10.3"/>
    <n v="2"/>
    <n v="3"/>
    <s v="Y"/>
    <s v="N"/>
    <s v="N"/>
    <s v="."/>
    <s v="."/>
    <n v="1"/>
    <n v="13.8"/>
    <n v="12.4"/>
    <n v="3"/>
    <n v="2"/>
    <s v="Y"/>
    <s v="N"/>
    <s v="N"/>
    <s v="."/>
    <s v="."/>
    <n v="1.506E-3"/>
    <n v="6.5909999999999996E-3"/>
    <n v="2.9600000000000001E-2"/>
    <n v="6.3659999999999994E-2"/>
    <n v="104.53700000000001"/>
    <n v="107.82899999999999"/>
    <n v="110.679"/>
    <x v="3"/>
    <x v="1"/>
    <x v="1"/>
    <s v="N"/>
    <x v="2"/>
    <x v="2"/>
  </r>
  <r>
    <x v="0"/>
    <n v="4"/>
    <n v="211"/>
    <x v="2"/>
    <x v="58"/>
    <s v="31-421"/>
    <n v="19"/>
    <s v="."/>
    <n v="1"/>
    <n v="2.8"/>
    <n v="4.0999999999999996"/>
    <n v="2"/>
    <n v="3"/>
    <s v="N"/>
    <s v="N"/>
    <s v="N"/>
    <s v="."/>
    <n v="1"/>
    <n v="5.9"/>
    <n v="5.8"/>
    <n v="2"/>
    <n v="2"/>
    <s v="N"/>
    <s v="N"/>
    <s v="N"/>
    <s v="."/>
    <s v="."/>
    <n v="1"/>
    <n v="9.8000000000000007"/>
    <n v="11.3"/>
    <n v="2"/>
    <n v="2"/>
    <s v="N"/>
    <s v="N"/>
    <s v="N"/>
    <s v="."/>
    <s v="."/>
    <n v="1"/>
    <n v="15.7"/>
    <n v="14.4"/>
    <n v="3"/>
    <n v="3"/>
    <s v="N"/>
    <s v="N"/>
    <s v="N"/>
    <s v="."/>
    <s v="."/>
    <n v="1.4120000000000001E-3"/>
    <n v="5.9540000000000001E-3"/>
    <n v="3.7539999999999997E-2"/>
    <n v="9.7670000000000007E-2"/>
    <n v="108.982"/>
    <n v="105.41200000000001"/>
    <n v="109.92400000000001"/>
    <x v="2"/>
    <x v="0"/>
    <x v="0"/>
    <s v="."/>
    <x v="2"/>
    <x v="2"/>
  </r>
  <r>
    <x v="1"/>
    <n v="5"/>
    <n v="258"/>
    <x v="2"/>
    <x v="58"/>
    <s v="31-421"/>
    <n v="2"/>
    <s v="."/>
    <n v="1"/>
    <n v="4.2"/>
    <n v="6.5"/>
    <n v="1"/>
    <n v="2"/>
    <s v="Y"/>
    <s v="N"/>
    <s v="N"/>
    <s v="."/>
    <n v="1"/>
    <n v="5.5"/>
    <n v="7.5"/>
    <n v="2"/>
    <n v="2"/>
    <s v="N"/>
    <s v="N"/>
    <s v="N"/>
    <s v="."/>
    <s v="."/>
    <n v="1"/>
    <n v="10.5"/>
    <n v="11.7"/>
    <n v="2"/>
    <n v="2"/>
    <s v="N"/>
    <s v="N"/>
    <s v="N"/>
    <s v="."/>
    <s v="."/>
    <n v="1"/>
    <n v="15.6"/>
    <n v="14"/>
    <n v="2"/>
    <n v="3"/>
    <s v="N"/>
    <s v="N"/>
    <s v="N"/>
    <s v="."/>
    <s v="."/>
    <n v="5.3229999999999996E-3"/>
    <n v="9.2809999999999993E-3"/>
    <n v="4.3119999999999999E-2"/>
    <n v="9.1730000000000006E-2"/>
    <n v="109.691"/>
    <n v="102.39700000000001"/>
    <n v="107.789"/>
    <x v="2"/>
    <x v="0"/>
    <x v="0"/>
    <s v="."/>
    <x v="2"/>
    <x v="2"/>
  </r>
  <r>
    <x v="0"/>
    <n v="20"/>
    <n v="1217"/>
    <x v="2"/>
    <x v="58"/>
    <s v="31-421"/>
    <n v="1"/>
    <s v="."/>
    <n v="1"/>
    <n v="1.8"/>
    <n v="2.6"/>
    <n v="2"/>
    <n v="1"/>
    <s v="N"/>
    <s v="N"/>
    <s v="Y"/>
    <s v="AVES"/>
    <n v="1"/>
    <n v="4.0999999999999996"/>
    <n v="4.5999999999999996"/>
    <n v="2"/>
    <n v="2"/>
    <s v="N"/>
    <s v="N"/>
    <s v="N"/>
    <s v="."/>
    <s v="."/>
    <n v="1"/>
    <n v="6.7"/>
    <n v="9.4"/>
    <n v="2"/>
    <n v="2"/>
    <s v="N"/>
    <s v="N"/>
    <s v="N"/>
    <s v="."/>
    <s v="."/>
    <n v="1"/>
    <n v="11.9"/>
    <n v="13.3"/>
    <n v="2"/>
    <n v="2"/>
    <s v="N"/>
    <s v="N"/>
    <s v="N"/>
    <s v="."/>
    <s v="."/>
    <n v="3.6499999999999998E-4"/>
    <n v="2.6029999999999998E-3"/>
    <n v="1.7760000000000001E-2"/>
    <n v="6.3149999999999998E-2"/>
    <n v="95.363"/>
    <n v="107.92700000000001"/>
    <n v="99.061000000000007"/>
    <x v="2"/>
    <x v="0"/>
    <x v="0"/>
    <s v="."/>
    <x v="3"/>
    <x v="2"/>
  </r>
  <r>
    <x v="0"/>
    <n v="3"/>
    <n v="187"/>
    <x v="2"/>
    <x v="58"/>
    <s v="31-421"/>
    <n v="59"/>
    <s v="."/>
    <n v="1"/>
    <n v="3"/>
    <n v="3.5"/>
    <n v="3"/>
    <n v="2"/>
    <s v="N"/>
    <s v="N"/>
    <s v="N"/>
    <s v="."/>
    <n v="1"/>
    <n v="4"/>
    <n v="6"/>
    <n v="3"/>
    <n v="2"/>
    <s v="N"/>
    <s v="N"/>
    <s v="N"/>
    <s v="."/>
    <s v="."/>
    <n v="1"/>
    <n v="8.6999999999999993"/>
    <n v="10.3"/>
    <n v="3"/>
    <n v="3"/>
    <s v="N"/>
    <s v="N"/>
    <s v="N"/>
    <s v="."/>
    <s v="."/>
    <n v="1"/>
    <n v="15"/>
    <n v="14"/>
    <n v="3"/>
    <n v="3"/>
    <s v="N"/>
    <s v="N"/>
    <s v="N"/>
    <s v="."/>
    <s v="."/>
    <n v="1.1019999999999999E-3"/>
    <n v="4.3200000000000001E-3"/>
    <n v="2.7689999999999999E-2"/>
    <n v="8.8200000000000001E-2"/>
    <n v="100.672"/>
    <n v="103.88200000000001"/>
    <n v="98.960999999999999"/>
    <x v="2"/>
    <x v="0"/>
    <x v="0"/>
    <s v="."/>
    <x v="3"/>
    <x v="2"/>
  </r>
  <r>
    <x v="0"/>
    <n v="3"/>
    <n v="156"/>
    <x v="2"/>
    <x v="58"/>
    <s v="31-421"/>
    <n v="28"/>
    <s v="."/>
    <n v="1"/>
    <n v="3.7"/>
    <n v="5.3"/>
    <n v="2"/>
    <n v="2"/>
    <s v="Y"/>
    <s v="N"/>
    <s v="N"/>
    <s v="."/>
    <n v="1"/>
    <n v="5.4"/>
    <n v="9.3000000000000007"/>
    <n v="1"/>
    <n v="1"/>
    <s v="Y"/>
    <s v="N"/>
    <s v="Y"/>
    <s v="."/>
    <s v="."/>
    <n v="1"/>
    <n v="7.4"/>
    <n v="13.5"/>
    <n v="1"/>
    <n v="1"/>
    <s v="Y"/>
    <s v="N"/>
    <s v="Y"/>
    <s v="."/>
    <s v="."/>
    <n v="1"/>
    <n v="12.9"/>
    <n v="14.4"/>
    <n v="2"/>
    <n v="2"/>
    <s v="Y"/>
    <s v="N"/>
    <s v="Y"/>
    <s v="."/>
    <s v="."/>
    <n v="3.1180000000000001E-3"/>
    <n v="1.4010999999999999E-2"/>
    <n v="4.0460000000000003E-2"/>
    <n v="8.0250000000000002E-2"/>
    <n v="93.578000000000003"/>
    <n v="107.143"/>
    <n v="97.814999999999998"/>
    <x v="3"/>
    <x v="1"/>
    <x v="1"/>
    <s v="N"/>
    <x v="3"/>
    <x v="2"/>
  </r>
  <r>
    <x v="1"/>
    <n v="11"/>
    <n v="690"/>
    <x v="2"/>
    <x v="58"/>
    <s v="31-421"/>
    <n v="50"/>
    <s v="."/>
    <n v="1"/>
    <n v="3.1"/>
    <n v="3.4"/>
    <n v="1"/>
    <n v="1"/>
    <s v="Y"/>
    <s v="N"/>
    <s v="N"/>
    <s v="."/>
    <n v="1"/>
    <n v="4.4000000000000004"/>
    <n v="5.0999999999999996"/>
    <n v="1"/>
    <n v="1"/>
    <s v="Y"/>
    <s v="N"/>
    <s v="N"/>
    <s v="."/>
    <s v="."/>
    <n v="1"/>
    <n v="8.5"/>
    <n v="9.6"/>
    <n v="1"/>
    <n v="1"/>
    <s v="Y"/>
    <s v="N"/>
    <s v="N"/>
    <s v="."/>
    <s v="."/>
    <n v="1"/>
    <n v="12.8"/>
    <n v="12.9"/>
    <n v="2"/>
    <n v="2"/>
    <s v="Y"/>
    <s v="N"/>
    <s v="N"/>
    <s v="."/>
    <s v="."/>
    <n v="1.075E-3"/>
    <n v="3.4329999999999999E-3"/>
    <n v="2.35E-2"/>
    <n v="6.3899999999999998E-2"/>
    <n v="98.707999999999998"/>
    <n v="96.376000000000005"/>
    <n v="82.114999999999995"/>
    <x v="3"/>
    <x v="1"/>
    <x v="1"/>
    <s v="N"/>
    <x v="4"/>
    <x v="2"/>
  </r>
  <r>
    <x v="1"/>
    <n v="14"/>
    <n v="846"/>
    <x v="2"/>
    <x v="58"/>
    <s v="31-421"/>
    <n v="14"/>
    <s v="."/>
    <n v="1"/>
    <n v="3.3"/>
    <n v="4.2"/>
    <n v="3"/>
    <n v="2"/>
    <s v="N"/>
    <s v="N"/>
    <s v="N"/>
    <s v="."/>
    <n v="1"/>
    <n v="5.5"/>
    <n v="6"/>
    <n v="3"/>
    <n v="3"/>
    <s v="N"/>
    <s v="N"/>
    <s v="N"/>
    <s v="."/>
    <s v="."/>
    <n v="1"/>
    <n v="8.1999999999999993"/>
    <n v="9.9"/>
    <n v="2"/>
    <n v="3"/>
    <s v="N"/>
    <s v="N"/>
    <s v="N"/>
    <s v="."/>
    <s v="."/>
    <n v="1"/>
    <n v="12.3"/>
    <n v="12.5"/>
    <n v="3"/>
    <n v="3"/>
    <s v="N"/>
    <s v="N"/>
    <s v="N"/>
    <s v="."/>
    <s v="."/>
    <n v="1.7459999999999999E-3"/>
    <n v="5.94E-3"/>
    <n v="2.4109999999999999E-2"/>
    <n v="5.7660000000000003E-2"/>
    <n v="92.352000000000004"/>
    <n v="91.546000000000006"/>
    <n v="70.128"/>
    <x v="2"/>
    <x v="0"/>
    <x v="0"/>
    <s v="."/>
    <x v="5"/>
    <x v="2"/>
  </r>
  <r>
    <x v="1"/>
    <n v="2"/>
    <n v="80"/>
    <x v="2"/>
    <x v="58"/>
    <s v="31-421"/>
    <n v="16"/>
    <s v="."/>
    <n v="1"/>
    <n v="2.9"/>
    <n v="4.9000000000000004"/>
    <n v="2"/>
    <n v="1"/>
    <s v="Y"/>
    <s v="N"/>
    <s v="N"/>
    <s v="."/>
    <n v="1"/>
    <n v="5.3"/>
    <n v="7.8"/>
    <n v="2"/>
    <n v="2"/>
    <s v="N"/>
    <s v="N"/>
    <s v="N"/>
    <s v="."/>
    <s v="."/>
    <n v="1"/>
    <n v="10.3"/>
    <n v="11.3"/>
    <n v="2"/>
    <n v="3"/>
    <s v="N"/>
    <s v="N"/>
    <s v="Y"/>
    <s v="TERM"/>
    <s v="."/>
    <n v="1"/>
    <n v="13"/>
    <n v="12.5"/>
    <n v="2"/>
    <n v="2"/>
    <s v="N"/>
    <s v="N"/>
    <s v="N"/>
    <s v="."/>
    <s v="."/>
    <n v="2.0890000000000001E-3"/>
    <n v="9.6740000000000003E-3"/>
    <n v="3.9460000000000002E-2"/>
    <n v="6.0940000000000001E-2"/>
    <n v="88.951999999999998"/>
    <n v="86.614000000000004"/>
    <n v="61.19"/>
    <x v="2"/>
    <x v="0"/>
    <x v="0"/>
    <s v="."/>
    <x v="6"/>
    <x v="2"/>
  </r>
  <r>
    <x v="1"/>
    <n v="15"/>
    <n v="906"/>
    <x v="2"/>
    <x v="58"/>
    <s v="31-421"/>
    <n v="10"/>
    <s v="."/>
    <n v="1"/>
    <n v="3.8"/>
    <n v="5.7"/>
    <n v="3"/>
    <n v="3"/>
    <s v="N"/>
    <s v="N"/>
    <s v="N"/>
    <s v="."/>
    <n v="1"/>
    <n v="6.2"/>
    <n v="8.1"/>
    <n v="3"/>
    <n v="3"/>
    <s v="N"/>
    <s v="N"/>
    <s v="N"/>
    <s v="."/>
    <s v="."/>
    <n v="1"/>
    <n v="9.5"/>
    <n v="11.2"/>
    <n v="3"/>
    <n v="3"/>
    <s v="N"/>
    <s v="N"/>
    <s v="N"/>
    <s v="."/>
    <s v="."/>
    <n v="1"/>
    <n v="15"/>
    <n v="13"/>
    <n v="2"/>
    <n v="3"/>
    <s v="N"/>
    <s v="N"/>
    <s v="N"/>
    <s v="."/>
    <s v="."/>
    <n v="3.7039999999999998E-3"/>
    <n v="1.2203E-2"/>
    <n v="3.5749999999999997E-2"/>
    <n v="7.6050000000000006E-2"/>
    <n v="100.67700000000001"/>
    <n v="81.468000000000004"/>
    <n v="56.737000000000002"/>
    <x v="2"/>
    <x v="0"/>
    <x v="0"/>
    <s v="."/>
    <x v="6"/>
    <x v="2"/>
  </r>
  <r>
    <x v="1"/>
    <n v="19"/>
    <n v="1216"/>
    <x v="2"/>
    <x v="58"/>
    <s v="31-421"/>
    <n v="64"/>
    <s v="."/>
    <n v="1"/>
    <n v="1.1000000000000001"/>
    <n v="1"/>
    <n v="2"/>
    <n v="1"/>
    <s v="N"/>
    <s v="N"/>
    <s v="N"/>
    <s v="."/>
    <n v="1"/>
    <n v="2.5"/>
    <n v="2.7"/>
    <n v="2"/>
    <n v="3"/>
    <s v="N"/>
    <s v="N"/>
    <s v="N"/>
    <s v="."/>
    <s v="."/>
    <n v="1"/>
    <n v="5.7"/>
    <n v="7"/>
    <n v="1"/>
    <n v="3"/>
    <s v="N"/>
    <s v="N"/>
    <s v="N"/>
    <s v="."/>
    <s v="."/>
    <n v="1"/>
    <n v="11.6"/>
    <n v="11.8"/>
    <n v="2"/>
    <n v="3"/>
    <s v="N"/>
    <s v="N"/>
    <s v="N"/>
    <s v="."/>
    <s v="."/>
    <n v="3.3000000000000003E-5"/>
    <n v="5.4699999999999996E-4"/>
    <n v="8.3800000000000003E-3"/>
    <n v="4.8460000000000003E-2"/>
    <n v="82.533000000000001"/>
    <n v="85.936000000000007"/>
    <n v="52.712000000000003"/>
    <x v="1"/>
    <x v="1"/>
    <x v="0"/>
    <s v="N"/>
    <x v="7"/>
    <x v="2"/>
  </r>
  <r>
    <x v="0"/>
    <n v="15"/>
    <n v="911"/>
    <x v="2"/>
    <x v="58"/>
    <s v="31-421"/>
    <n v="15"/>
    <s v="."/>
    <n v="1"/>
    <n v="2.4"/>
    <n v="1.9"/>
    <n v="1"/>
    <n v="1"/>
    <s v="Y"/>
    <s v="N"/>
    <s v="N"/>
    <s v="."/>
    <n v="1"/>
    <n v="4.5999999999999996"/>
    <n v="5"/>
    <n v="2"/>
    <n v="2"/>
    <s v="N"/>
    <s v="N"/>
    <s v="N"/>
    <s v="."/>
    <s v="."/>
    <n v="1"/>
    <n v="6.8"/>
    <n v="8.8000000000000007"/>
    <n v="2"/>
    <n v="3"/>
    <s v="N"/>
    <s v="N"/>
    <s v="N"/>
    <s v="."/>
    <s v="."/>
    <n v="1"/>
    <n v="12.7"/>
    <n v="10.6"/>
    <n v="2"/>
    <n v="3"/>
    <s v="N"/>
    <s v="N"/>
    <s v="N"/>
    <s v="."/>
    <s v="."/>
    <n v="2.5999999999999998E-4"/>
    <n v="3.4499999999999999E-3"/>
    <n v="1.5800000000000002E-2"/>
    <n v="4.2810000000000001E-2"/>
    <n v="96.781999999999996"/>
    <n v="76.447999999999993"/>
    <n v="51.393000000000001"/>
    <x v="2"/>
    <x v="0"/>
    <x v="0"/>
    <s v="."/>
    <x v="7"/>
    <x v="2"/>
  </r>
  <r>
    <x v="0"/>
    <n v="16"/>
    <n v="968"/>
    <x v="2"/>
    <x v="58"/>
    <s v="31-421"/>
    <n v="8"/>
    <s v="."/>
    <n v="1"/>
    <n v="2.9"/>
    <n v="2.2999999999999998"/>
    <n v="3"/>
    <n v="2"/>
    <s v="N"/>
    <s v="N"/>
    <s v="N"/>
    <s v="."/>
    <n v="1"/>
    <n v="5"/>
    <n v="5.5"/>
    <n v="3"/>
    <n v="3"/>
    <s v="N"/>
    <s v="N"/>
    <s v="N"/>
    <s v="."/>
    <s v="."/>
    <n v="1"/>
    <n v="7.8"/>
    <n v="7.2"/>
    <n v="3"/>
    <n v="3"/>
    <s v="N"/>
    <s v="N"/>
    <s v="N"/>
    <s v="."/>
    <s v="."/>
    <n v="1"/>
    <n v="11.2"/>
    <n v="7.7"/>
    <n v="2"/>
    <n v="3"/>
    <s v="N"/>
    <s v="N"/>
    <s v="N"/>
    <s v="."/>
    <s v="."/>
    <n v="4.6000000000000001E-4"/>
    <n v="4.5370000000000002E-3"/>
    <n v="1.213E-2"/>
    <n v="1.992E-2"/>
    <n v="84.403000000000006"/>
    <n v="64.831999999999994"/>
    <n v="38.481999999999999"/>
    <x v="2"/>
    <x v="0"/>
    <x v="0"/>
    <s v="."/>
    <x v="7"/>
    <x v="2"/>
  </r>
  <r>
    <x v="0"/>
    <n v="1"/>
    <n v="25"/>
    <x v="2"/>
    <x v="58"/>
    <s v="31-421"/>
    <n v="25"/>
    <s v="."/>
    <n v="1"/>
    <n v="3.3"/>
    <n v="3.5"/>
    <n v="3"/>
    <n v="1"/>
    <s v="N"/>
    <s v="N"/>
    <s v="N"/>
    <s v="."/>
    <n v="1"/>
    <n v="5.5"/>
    <n v="6.2"/>
    <n v="3"/>
    <n v="1"/>
    <s v="N"/>
    <s v="N"/>
    <s v="N"/>
    <s v="."/>
    <s v="."/>
    <n v="1"/>
    <n v="8.1999999999999993"/>
    <n v="9.9"/>
    <n v="2"/>
    <n v="2"/>
    <s v="N"/>
    <s v="N"/>
    <s v="N"/>
    <s v="."/>
    <s v="."/>
    <n v="1"/>
    <n v="12.6"/>
    <n v="10.3"/>
    <n v="3"/>
    <n v="2"/>
    <s v="N"/>
    <s v="N"/>
    <s v="N"/>
    <s v="."/>
    <s v="."/>
    <n v="1.2130000000000001E-3"/>
    <n v="6.3429999999999997E-3"/>
    <n v="2.4109999999999999E-2"/>
    <n v="4.0099999999999997E-2"/>
    <n v="88.897999999999996"/>
    <n v="74.149000000000001"/>
    <n v="37.979999999999997"/>
    <x v="7"/>
    <x v="0"/>
    <x v="0"/>
    <s v="."/>
    <x v="7"/>
    <x v="2"/>
  </r>
  <r>
    <x v="0"/>
    <n v="18"/>
    <n v="1116"/>
    <x v="2"/>
    <x v="58"/>
    <s v="31-421"/>
    <n v="28"/>
    <s v="."/>
    <n v="1"/>
    <n v="1.9"/>
    <n v="2.2000000000000002"/>
    <n v="3"/>
    <n v="3"/>
    <s v="N"/>
    <s v="N"/>
    <s v="N"/>
    <s v="."/>
    <n v="1"/>
    <n v="4.5"/>
    <n v="4"/>
    <n v="2"/>
    <n v="3"/>
    <s v="N"/>
    <s v="N"/>
    <s v="N"/>
    <s v="."/>
    <s v="."/>
    <n v="1"/>
    <n v="7.2"/>
    <n v="7.6"/>
    <n v="2"/>
    <n v="3"/>
    <s v="N"/>
    <s v="N"/>
    <s v="N"/>
    <s v="."/>
    <s v="."/>
    <n v="1"/>
    <n v="11.7"/>
    <n v="8.9"/>
    <n v="3"/>
    <n v="3"/>
    <s v="N"/>
    <s v="N"/>
    <s v="N"/>
    <s v="."/>
    <s v="."/>
    <n v="2.7599999999999999E-4"/>
    <n v="2.16E-3"/>
    <n v="1.248E-2"/>
    <n v="2.7799999999999998E-2"/>
    <n v="83.66"/>
    <n v="65.582999999999998"/>
    <n v="30.131"/>
    <x v="2"/>
    <x v="0"/>
    <x v="0"/>
    <s v="."/>
    <x v="8"/>
    <x v="2"/>
  </r>
  <r>
    <x v="1"/>
    <n v="5"/>
    <n v="308"/>
    <x v="2"/>
    <x v="58"/>
    <s v="31-421"/>
    <n v="52"/>
    <s v="."/>
    <n v="1"/>
    <n v="1.9"/>
    <n v="2"/>
    <n v="3"/>
    <n v="3"/>
    <s v="N"/>
    <s v="N"/>
    <s v="N"/>
    <s v="."/>
    <n v="1"/>
    <n v="2.5"/>
    <n v="3.1"/>
    <n v="3"/>
    <n v="2"/>
    <s v="N"/>
    <s v="N"/>
    <s v="N"/>
    <s v="."/>
    <s v="."/>
    <n v="1"/>
    <n v="4"/>
    <n v="3.6"/>
    <n v="1"/>
    <n v="3"/>
    <s v="N"/>
    <s v="N"/>
    <s v="N"/>
    <s v="."/>
    <s v="."/>
    <n v="1"/>
    <n v="9.6"/>
    <n v="5.6"/>
    <n v="2"/>
    <n v="3"/>
    <s v="N"/>
    <s v="N"/>
    <s v="N"/>
    <s v="."/>
    <s v="."/>
    <n v="2.2800000000000001E-4"/>
    <n v="7.2099999999999996E-4"/>
    <n v="1.56E-3"/>
    <n v="9.0299999999999998E-3"/>
    <n v="62.819000000000003"/>
    <n v="37.44"/>
    <n v="-1.7969999999999999"/>
    <x v="1"/>
    <x v="1"/>
    <x v="0"/>
    <s v="N"/>
    <x v="8"/>
    <x v="2"/>
  </r>
  <r>
    <x v="1"/>
    <n v="17"/>
    <n v="1027"/>
    <x v="2"/>
    <x v="58"/>
    <s v="31-421"/>
    <n v="3"/>
    <s v="."/>
    <n v="1"/>
    <n v="1.8"/>
    <n v="1"/>
    <n v="1"/>
    <n v="3"/>
    <s v="N"/>
    <s v="N"/>
    <s v="N"/>
    <s v="."/>
    <n v="1"/>
    <n v="4"/>
    <n v="3.5"/>
    <n v="1"/>
    <n v="1"/>
    <s v="Y"/>
    <s v="N"/>
    <s v="N"/>
    <s v="."/>
    <s v="."/>
    <n v="1"/>
    <n v="5.5"/>
    <n v="4.3"/>
    <n v="1"/>
    <n v="1"/>
    <s v="Y"/>
    <s v="N"/>
    <s v="N"/>
    <s v="."/>
    <s v="."/>
    <n v="1"/>
    <n v="9"/>
    <n v="5.3"/>
    <n v="2"/>
    <n v="3"/>
    <s v="Y"/>
    <s v="N"/>
    <s v="N"/>
    <s v="."/>
    <s v="."/>
    <n v="5.3999999999999998E-5"/>
    <n v="1.47E-3"/>
    <n v="3.0500000000000002E-3"/>
    <n v="7.5799999999999999E-3"/>
    <n v="69.817999999999998"/>
    <n v="40.185000000000002"/>
    <n v="-2.403"/>
    <x v="3"/>
    <x v="1"/>
    <x v="1"/>
    <s v="N"/>
    <x v="8"/>
    <x v="2"/>
  </r>
  <r>
    <x v="1"/>
    <n v="9"/>
    <n v="536"/>
    <x v="2"/>
    <x v="59"/>
    <s v="31-422"/>
    <n v="24"/>
    <s v="."/>
    <n v="1"/>
    <n v="3"/>
    <n v="6.1"/>
    <n v="1"/>
    <n v="1"/>
    <s v="Y"/>
    <s v="Y"/>
    <s v="N"/>
    <s v="."/>
    <n v="1"/>
    <n v="5.3"/>
    <n v="10.3"/>
    <n v="1"/>
    <n v="1"/>
    <s v="Y"/>
    <s v="N"/>
    <s v="N"/>
    <s v="."/>
    <s v="."/>
    <n v="1"/>
    <n v="9.6"/>
    <n v="20.2"/>
    <n v="1"/>
    <n v="1"/>
    <s v="Y"/>
    <s v="N"/>
    <s v="N"/>
    <s v="."/>
    <s v="."/>
    <n v="1"/>
    <n v="18.5"/>
    <n v="26.4"/>
    <n v="1"/>
    <n v="1"/>
    <s v="Y"/>
    <s v="N"/>
    <s v="N"/>
    <s v="."/>
    <s v="."/>
    <n v="3.349E-3"/>
    <n v="1.6868000000000001E-2"/>
    <n v="0.11752"/>
    <n v="0.38680999999999999"/>
    <n v="123.729"/>
    <n v="175.73400000000001"/>
    <n v="352.70800000000003"/>
    <x v="6"/>
    <x v="1"/>
    <x v="1"/>
    <s v="N"/>
    <x v="0"/>
    <x v="1"/>
  </r>
  <r>
    <x v="1"/>
    <n v="7"/>
    <n v="417"/>
    <x v="2"/>
    <x v="59"/>
    <s v="31-422"/>
    <n v="33"/>
    <s v="."/>
    <n v="1"/>
    <n v="3.3"/>
    <n v="6.2"/>
    <n v="2"/>
    <n v="2"/>
    <s v="N"/>
    <s v="N"/>
    <s v="N"/>
    <s v="."/>
    <n v="1"/>
    <n v="5.4"/>
    <n v="8.8000000000000007"/>
    <n v="1"/>
    <n v="2"/>
    <s v="N"/>
    <s v="N"/>
    <s v="N"/>
    <s v="."/>
    <s v="."/>
    <n v="1"/>
    <n v="8.9"/>
    <n v="15.3"/>
    <n v="1"/>
    <n v="1"/>
    <s v="N"/>
    <s v="N"/>
    <s v="N"/>
    <s v="."/>
    <s v="."/>
    <n v="1"/>
    <n v="15.6"/>
    <n v="21.5"/>
    <n v="1"/>
    <n v="1"/>
    <s v="N"/>
    <s v="N"/>
    <s v="N"/>
    <s v="."/>
    <s v="."/>
    <n v="3.8059999999999999E-3"/>
    <n v="1.2545000000000001E-2"/>
    <n v="6.25E-2"/>
    <n v="0.21632999999999999"/>
    <n v="113.776"/>
    <n v="152.446"/>
    <n v="251.41200000000001"/>
    <x v="6"/>
    <x v="1"/>
    <x v="1"/>
    <s v="N"/>
    <x v="0"/>
    <x v="1"/>
  </r>
  <r>
    <x v="1"/>
    <n v="15"/>
    <n v="911"/>
    <x v="2"/>
    <x v="59"/>
    <s v="31-422"/>
    <n v="15"/>
    <s v="."/>
    <n v="1"/>
    <n v="3.4"/>
    <n v="5.5"/>
    <n v="2"/>
    <n v="2"/>
    <s v="N"/>
    <s v="N"/>
    <s v="N"/>
    <s v="."/>
    <n v="1"/>
    <n v="5.6"/>
    <n v="10"/>
    <n v="2"/>
    <n v="2"/>
    <s v="N"/>
    <s v="N"/>
    <s v="N"/>
    <s v="."/>
    <s v="."/>
    <n v="1"/>
    <n v="8.5"/>
    <n v="16.399999999999999"/>
    <n v="3"/>
    <n v="1"/>
    <s v="N"/>
    <s v="N"/>
    <s v="N"/>
    <s v="."/>
    <s v="."/>
    <n v="1"/>
    <n v="15.7"/>
    <n v="22.4"/>
    <n v="2"/>
    <n v="2"/>
    <s v="N"/>
    <s v="N"/>
    <s v="N"/>
    <s v="."/>
    <s v="."/>
    <n v="3.0850000000000001E-3"/>
    <n v="1.6799999999999999E-2"/>
    <n v="6.8580000000000002E-2"/>
    <n v="0.23633000000000001"/>
    <n v="106.024"/>
    <n v="141.53700000000001"/>
    <n v="204.88800000000001"/>
    <x v="5"/>
    <x v="0"/>
    <x v="0"/>
    <s v="."/>
    <x v="0"/>
    <x v="0"/>
  </r>
  <r>
    <x v="0"/>
    <n v="20"/>
    <n v="1270"/>
    <x v="2"/>
    <x v="59"/>
    <s v="31-422"/>
    <n v="54"/>
    <s v="."/>
    <n v="1"/>
    <n v="3.6"/>
    <n v="6.6"/>
    <n v="2"/>
    <n v="2"/>
    <s v="Y"/>
    <s v="Y"/>
    <s v="N"/>
    <s v="."/>
    <n v="1"/>
    <n v="5"/>
    <n v="9"/>
    <n v="1"/>
    <n v="1"/>
    <s v="Y"/>
    <s v="N"/>
    <s v="N"/>
    <s v="."/>
    <s v="."/>
    <n v="1"/>
    <n v="7.8"/>
    <n v="14"/>
    <n v="1"/>
    <n v="1"/>
    <s v="Y"/>
    <s v="N"/>
    <s v="N"/>
    <s v="."/>
    <s v="."/>
    <n v="1"/>
    <n v="12.9"/>
    <n v="17.2"/>
    <n v="1"/>
    <n v="2"/>
    <s v="Y"/>
    <s v="N"/>
    <s v="N"/>
    <s v="."/>
    <s v="."/>
    <n v="4.7039999999999998E-3"/>
    <n v="1.2149999999999999E-2"/>
    <n v="4.5859999999999998E-2"/>
    <n v="0.11448999999999999"/>
    <n v="101.90900000000001"/>
    <n v="139.01300000000001"/>
    <n v="176.83799999999999"/>
    <x v="6"/>
    <x v="1"/>
    <x v="1"/>
    <s v="N"/>
    <x v="0"/>
    <x v="1"/>
  </r>
  <r>
    <x v="0"/>
    <n v="14"/>
    <n v="850"/>
    <x v="2"/>
    <x v="59"/>
    <s v="31-422"/>
    <n v="18"/>
    <s v="."/>
    <n v="1"/>
    <n v="4.2"/>
    <n v="7.5"/>
    <n v="2"/>
    <n v="1"/>
    <s v="N"/>
    <s v="Y"/>
    <s v="N"/>
    <s v="."/>
    <n v="1"/>
    <n v="5.8"/>
    <n v="8.5"/>
    <n v="2"/>
    <n v="2"/>
    <s v="Y"/>
    <s v="N"/>
    <s v="N"/>
    <s v="."/>
    <s v="."/>
    <n v="1"/>
    <n v="9"/>
    <n v="13.9"/>
    <n v="1"/>
    <n v="1"/>
    <s v="Y"/>
    <s v="N"/>
    <s v="N"/>
    <s v="."/>
    <s v="."/>
    <n v="1"/>
    <n v="15.8"/>
    <n v="17.3"/>
    <n v="2"/>
    <n v="2"/>
    <s v="Y"/>
    <s v="N"/>
    <s v="N"/>
    <s v="."/>
    <s v="."/>
    <n v="7.0870000000000004E-3"/>
    <n v="1.2571000000000001E-2"/>
    <n v="5.2170000000000001E-2"/>
    <n v="0.14186000000000001"/>
    <n v="112.164"/>
    <n v="124.486"/>
    <n v="166.31"/>
    <x v="3"/>
    <x v="1"/>
    <x v="1"/>
    <s v="N"/>
    <x v="9"/>
    <x v="2"/>
  </r>
  <r>
    <x v="0"/>
    <n v="19"/>
    <n v="1192"/>
    <x v="2"/>
    <x v="59"/>
    <s v="31-422"/>
    <n v="40"/>
    <s v="."/>
    <n v="1"/>
    <n v="4.4000000000000004"/>
    <n v="7.1"/>
    <n v="3"/>
    <n v="2"/>
    <s v="N"/>
    <s v="N"/>
    <s v="N"/>
    <s v="."/>
    <n v="1"/>
    <n v="6.7"/>
    <n v="9.1999999999999993"/>
    <n v="2"/>
    <n v="2"/>
    <s v="N"/>
    <s v="N"/>
    <s v="N"/>
    <s v="."/>
    <s v="."/>
    <n v="1"/>
    <n v="10.8"/>
    <n v="13.9"/>
    <n v="2"/>
    <n v="2"/>
    <s v="N"/>
    <s v="N"/>
    <s v="N"/>
    <s v="."/>
    <s v="."/>
    <n v="1"/>
    <n v="15.8"/>
    <n v="15.7"/>
    <n v="3"/>
    <n v="2"/>
    <s v="N"/>
    <s v="N"/>
    <s v="N"/>
    <s v="."/>
    <s v="."/>
    <n v="6.6540000000000002E-3"/>
    <n v="1.7013E-2"/>
    <n v="6.2600000000000003E-2"/>
    <n v="0.11684"/>
    <n v="112.002"/>
    <n v="119.533"/>
    <n v="151.316"/>
    <x v="2"/>
    <x v="0"/>
    <x v="0"/>
    <s v="."/>
    <x v="9"/>
    <x v="0"/>
  </r>
  <r>
    <x v="0"/>
    <n v="4"/>
    <n v="206"/>
    <x v="2"/>
    <x v="59"/>
    <s v="31-422"/>
    <n v="14"/>
    <s v="."/>
    <n v="1"/>
    <n v="3.3"/>
    <n v="5.6"/>
    <n v="3"/>
    <n v="2"/>
    <s v="N"/>
    <s v="N"/>
    <s v="N"/>
    <s v="."/>
    <n v="1"/>
    <n v="4.7"/>
    <n v="7.3"/>
    <n v="3"/>
    <n v="3"/>
    <s v="N"/>
    <s v="N"/>
    <s v="N"/>
    <s v="."/>
    <s v="."/>
    <n v="1"/>
    <n v="9.5"/>
    <n v="12"/>
    <n v="3"/>
    <n v="3"/>
    <s v="N"/>
    <s v="N"/>
    <s v="N"/>
    <s v="."/>
    <s v="."/>
    <n v="1"/>
    <n v="15.1"/>
    <n v="16.3"/>
    <n v="3"/>
    <n v="3"/>
    <s v="N"/>
    <s v="N"/>
    <s v="N"/>
    <s v="."/>
    <s v="."/>
    <n v="3.1050000000000001E-3"/>
    <n v="7.5139999999999998E-3"/>
    <n v="4.104E-2"/>
    <n v="0.12035999999999999"/>
    <n v="102.155"/>
    <n v="118.404"/>
    <n v="134.20699999999999"/>
    <x v="2"/>
    <x v="0"/>
    <x v="0"/>
    <s v="."/>
    <x v="1"/>
    <x v="2"/>
  </r>
  <r>
    <x v="0"/>
    <n v="8"/>
    <n v="503"/>
    <x v="2"/>
    <x v="59"/>
    <s v="31-422"/>
    <n v="55"/>
    <s v="."/>
    <n v="1"/>
    <n v="3.7"/>
    <n v="5"/>
    <n v="3"/>
    <n v="3"/>
    <s v="N"/>
    <s v="N"/>
    <s v="N"/>
    <s v="."/>
    <n v="1"/>
    <n v="6.1"/>
    <n v="8.5"/>
    <n v="2"/>
    <n v="3"/>
    <s v="N"/>
    <s v="N"/>
    <s v="N"/>
    <s v="."/>
    <s v="."/>
    <n v="1"/>
    <n v="9.6999999999999993"/>
    <n v="12.9"/>
    <n v="3"/>
    <n v="3"/>
    <s v="N"/>
    <s v="N"/>
    <s v="N"/>
    <s v="."/>
    <s v="."/>
    <n v="1"/>
    <n v="15"/>
    <n v="14.8"/>
    <n v="3"/>
    <n v="3"/>
    <s v="N"/>
    <s v="N"/>
    <s v="N"/>
    <s v="."/>
    <s v="."/>
    <n v="2.7750000000000001E-3"/>
    <n v="1.3221999999999999E-2"/>
    <n v="4.8430000000000001E-2"/>
    <n v="9.8570000000000005E-2"/>
    <n v="112.04300000000001"/>
    <n v="115.015"/>
    <n v="132.59"/>
    <x v="2"/>
    <x v="0"/>
    <x v="0"/>
    <s v="."/>
    <x v="1"/>
    <x v="2"/>
  </r>
  <r>
    <x v="1"/>
    <n v="16"/>
    <n v="1024"/>
    <x v="2"/>
    <x v="59"/>
    <s v="31-422"/>
    <n v="64"/>
    <s v="."/>
    <n v="0"/>
    <s v="."/>
    <s v="."/>
    <s v="."/>
    <s v="."/>
    <s v="."/>
    <s v="."/>
    <s v="."/>
    <s v="."/>
    <n v="1"/>
    <n v="6.9"/>
    <n v="8.6999999999999993"/>
    <n v="2"/>
    <n v="2"/>
    <s v="N"/>
    <s v="N"/>
    <s v="N"/>
    <s v="REB"/>
    <s v="."/>
    <n v="1"/>
    <n v="10"/>
    <n v="13.7"/>
    <n v="2"/>
    <n v="2"/>
    <s v="N"/>
    <s v="N"/>
    <s v="N"/>
    <s v="."/>
    <s v="."/>
    <n v="1"/>
    <n v="15"/>
    <n v="15.6"/>
    <n v="2"/>
    <n v="2"/>
    <s v="N"/>
    <s v="N"/>
    <s v="N"/>
    <s v="."/>
    <s v="."/>
    <s v="."/>
    <n v="1.5668000000000001E-2"/>
    <n v="5.6309999999999999E-2"/>
    <n v="0.10951"/>
    <n v="114.069"/>
    <n v="114.785"/>
    <n v="131.69900000000001"/>
    <x v="2"/>
    <x v="0"/>
    <x v="0"/>
    <s v="."/>
    <x v="1"/>
    <x v="2"/>
  </r>
  <r>
    <x v="1"/>
    <n v="20"/>
    <n v="1280"/>
    <x v="2"/>
    <x v="59"/>
    <s v="31-422"/>
    <n v="64"/>
    <s v="."/>
    <n v="1"/>
    <n v="3.6"/>
    <n v="4.5"/>
    <n v="3"/>
    <n v="3"/>
    <s v="N"/>
    <s v="N"/>
    <s v="N"/>
    <s v="."/>
    <n v="1"/>
    <n v="6.2"/>
    <n v="7.3"/>
    <n v="3"/>
    <n v="3"/>
    <s v="N"/>
    <s v="N"/>
    <s v="N"/>
    <s v="."/>
    <s v="."/>
    <n v="1"/>
    <n v="10.1"/>
    <n v="11.6"/>
    <n v="3"/>
    <n v="3"/>
    <s v="N"/>
    <s v="N"/>
    <s v="N"/>
    <s v="."/>
    <s v="."/>
    <n v="1"/>
    <n v="13.9"/>
    <n v="13.3"/>
    <n v="3"/>
    <n v="3"/>
    <s v="N"/>
    <s v="N"/>
    <s v="N"/>
    <s v="."/>
    <s v="."/>
    <n v="2.1870000000000001E-3"/>
    <n v="9.9120000000000007E-3"/>
    <n v="4.0770000000000001E-2"/>
    <n v="7.3760000000000006E-2"/>
    <n v="105.14100000000001"/>
    <n v="115.16500000000001"/>
    <n v="128.71899999999999"/>
    <x v="2"/>
    <x v="0"/>
    <x v="0"/>
    <s v="."/>
    <x v="1"/>
    <x v="2"/>
  </r>
  <r>
    <x v="0"/>
    <n v="14"/>
    <n v="851"/>
    <x v="2"/>
    <x v="59"/>
    <s v="31-422"/>
    <n v="19"/>
    <s v="."/>
    <n v="1"/>
    <n v="2.5"/>
    <n v="2.2000000000000002"/>
    <n v="3"/>
    <n v="2"/>
    <s v="N"/>
    <s v="N"/>
    <s v="N"/>
    <s v="."/>
    <n v="1"/>
    <n v="5.0999999999999996"/>
    <n v="5.5"/>
    <n v="2"/>
    <n v="2"/>
    <s v="N"/>
    <s v="N"/>
    <s v="N"/>
    <s v="."/>
    <s v="."/>
    <n v="1"/>
    <n v="8.6999999999999993"/>
    <n v="12"/>
    <n v="3"/>
    <n v="2"/>
    <s v="N"/>
    <s v="N"/>
    <s v="N"/>
    <s v="."/>
    <s v="."/>
    <n v="1"/>
    <n v="13.1"/>
    <n v="14.2"/>
    <n v="3"/>
    <n v="3"/>
    <s v="N"/>
    <s v="N"/>
    <s v="N"/>
    <s v="."/>
    <s v="."/>
    <n v="3.6299999999999999E-4"/>
    <n v="4.6280000000000002E-3"/>
    <n v="3.7580000000000002E-2"/>
    <n v="7.9240000000000005E-2"/>
    <n v="101.285"/>
    <n v="111.077"/>
    <n v="118.083"/>
    <x v="2"/>
    <x v="0"/>
    <x v="0"/>
    <s v="."/>
    <x v="2"/>
    <x v="2"/>
  </r>
  <r>
    <x v="1"/>
    <n v="11"/>
    <n v="676"/>
    <x v="2"/>
    <x v="59"/>
    <s v="31-422"/>
    <n v="36"/>
    <s v="."/>
    <n v="1"/>
    <n v="3.4"/>
    <n v="4.2"/>
    <n v="3"/>
    <n v="2"/>
    <s v="N"/>
    <s v="N"/>
    <s v="N"/>
    <s v="."/>
    <n v="1"/>
    <n v="5"/>
    <n v="6.6"/>
    <n v="3"/>
    <n v="3"/>
    <s v="N"/>
    <s v="N"/>
    <s v="N"/>
    <s v="."/>
    <s v="."/>
    <n v="1"/>
    <n v="7.8"/>
    <n v="11.8"/>
    <n v="3"/>
    <n v="2"/>
    <s v="N"/>
    <s v="N"/>
    <s v="N"/>
    <s v="."/>
    <s v="."/>
    <n v="1"/>
    <n v="12.7"/>
    <n v="14.3"/>
    <n v="3"/>
    <n v="3"/>
    <s v="N"/>
    <s v="N"/>
    <s v="N"/>
    <s v="."/>
    <s v="."/>
    <n v="1.799E-3"/>
    <n v="6.5339999999999999E-3"/>
    <n v="3.2579999999999998E-2"/>
    <n v="7.7909999999999993E-2"/>
    <n v="97.652000000000001"/>
    <n v="109.46"/>
    <n v="111.761"/>
    <x v="2"/>
    <x v="0"/>
    <x v="0"/>
    <s v="."/>
    <x v="2"/>
    <x v="2"/>
  </r>
  <r>
    <x v="1"/>
    <n v="6"/>
    <n v="376"/>
    <x v="2"/>
    <x v="59"/>
    <s v="31-422"/>
    <n v="56"/>
    <s v="."/>
    <n v="1"/>
    <n v="3.9"/>
    <n v="6.4"/>
    <n v="3"/>
    <n v="2"/>
    <s v="N"/>
    <s v="N"/>
    <s v="N"/>
    <s v="."/>
    <n v="1"/>
    <n v="5.6"/>
    <n v="7.6"/>
    <n v="2"/>
    <n v="2"/>
    <s v="Y"/>
    <s v="N"/>
    <s v="N"/>
    <s v="."/>
    <s v="."/>
    <n v="1"/>
    <n v="8.5"/>
    <n v="11.7"/>
    <n v="1"/>
    <n v="1"/>
    <s v="Y"/>
    <s v="N"/>
    <s v="N"/>
    <s v="."/>
    <s v="."/>
    <n v="1"/>
    <n v="14.5"/>
    <n v="14.5"/>
    <n v="2"/>
    <n v="2"/>
    <s v="Y"/>
    <s v="N"/>
    <s v="N"/>
    <s v="."/>
    <s v="."/>
    <n v="4.7920000000000003E-3"/>
    <n v="9.7040000000000008E-3"/>
    <n v="3.4909999999999997E-2"/>
    <n v="9.146E-2"/>
    <n v="104.119"/>
    <n v="108.191"/>
    <n v="111.056"/>
    <x v="3"/>
    <x v="1"/>
    <x v="1"/>
    <s v="N"/>
    <x v="2"/>
    <x v="2"/>
  </r>
  <r>
    <x v="1"/>
    <n v="11"/>
    <n v="703"/>
    <x v="2"/>
    <x v="59"/>
    <s v="31-422"/>
    <n v="63"/>
    <s v="."/>
    <n v="1"/>
    <n v="4"/>
    <n v="6.7"/>
    <n v="3"/>
    <n v="3"/>
    <s v="N"/>
    <s v="N"/>
    <s v="N"/>
    <s v="."/>
    <n v="1"/>
    <n v="5.7"/>
    <n v="7.5"/>
    <n v="3"/>
    <n v="2"/>
    <s v="N"/>
    <s v="N"/>
    <s v="N"/>
    <s v="."/>
    <s v="."/>
    <n v="1"/>
    <n v="9.5"/>
    <n v="11"/>
    <n v="3"/>
    <n v="3"/>
    <s v="N"/>
    <s v="N"/>
    <s v="N"/>
    <s v="."/>
    <s v="."/>
    <n v="1"/>
    <n v="16.399999999999999"/>
    <n v="13.7"/>
    <n v="2"/>
    <n v="2"/>
    <s v="N"/>
    <s v="N"/>
    <s v="N"/>
    <s v="."/>
    <s v="."/>
    <n v="5.3870000000000003E-3"/>
    <n v="9.6190000000000008E-3"/>
    <n v="3.4479999999999997E-2"/>
    <n v="9.2340000000000005E-2"/>
    <n v="112.75"/>
    <n v="101.62"/>
    <n v="105.98"/>
    <x v="2"/>
    <x v="0"/>
    <x v="0"/>
    <s v="."/>
    <x v="3"/>
    <x v="2"/>
  </r>
  <r>
    <x v="1"/>
    <n v="5"/>
    <n v="304"/>
    <x v="2"/>
    <x v="59"/>
    <s v="31-422"/>
    <n v="48"/>
    <s v="."/>
    <n v="1"/>
    <n v="2.9"/>
    <n v="5.9"/>
    <n v="2"/>
    <n v="1"/>
    <s v="Y"/>
    <s v="N"/>
    <s v="N"/>
    <s v="."/>
    <n v="1"/>
    <n v="4"/>
    <n v="7.5"/>
    <n v="1"/>
    <n v="2"/>
    <s v="Y"/>
    <s v="N"/>
    <s v="N"/>
    <s v="."/>
    <s v="."/>
    <n v="1"/>
    <n v="7.4"/>
    <n v="12.2"/>
    <n v="1"/>
    <n v="2"/>
    <s v="Y"/>
    <s v="N"/>
    <s v="N"/>
    <s v="."/>
    <s v="."/>
    <n v="1"/>
    <n v="12.8"/>
    <n v="15.4"/>
    <n v="1"/>
    <n v="2"/>
    <s v="Y"/>
    <s v="N"/>
    <s v="N"/>
    <s v="."/>
    <s v="."/>
    <n v="3.0279999999999999E-3"/>
    <n v="6.7499999999999999E-3"/>
    <n v="3.304E-2"/>
    <n v="9.1069999999999998E-2"/>
    <n v="88.53"/>
    <n v="112.636"/>
    <n v="104.42100000000001"/>
    <x v="6"/>
    <x v="1"/>
    <x v="1"/>
    <s v="N"/>
    <x v="3"/>
    <x v="2"/>
  </r>
  <r>
    <x v="0"/>
    <n v="12"/>
    <n v="722"/>
    <x v="2"/>
    <x v="59"/>
    <s v="31-422"/>
    <n v="18"/>
    <s v="."/>
    <n v="1"/>
    <n v="3.8"/>
    <n v="6.1"/>
    <n v="1"/>
    <n v="1"/>
    <s v="Y"/>
    <s v="N"/>
    <s v="N"/>
    <s v="."/>
    <n v="1"/>
    <n v="6.2"/>
    <n v="7.9"/>
    <n v="2"/>
    <n v="2"/>
    <s v="Y"/>
    <s v="N"/>
    <s v="N"/>
    <s v="."/>
    <s v="."/>
    <n v="1"/>
    <n v="10"/>
    <n v="11.7"/>
    <n v="1"/>
    <n v="2"/>
    <s v="Y"/>
    <s v="N"/>
    <s v="N"/>
    <s v="."/>
    <s v="."/>
    <n v="1"/>
    <n v="17.899999999999999"/>
    <n v="14.2"/>
    <n v="2"/>
    <n v="2"/>
    <s v="Y"/>
    <s v="N"/>
    <s v="N"/>
    <s v="."/>
    <s v="."/>
    <n v="4.2420000000000001E-3"/>
    <n v="1.1608E-2"/>
    <n v="4.1070000000000002E-2"/>
    <n v="0.10828"/>
    <n v="117.628"/>
    <n v="94.061999999999998"/>
    <n v="98.88"/>
    <x v="3"/>
    <x v="1"/>
    <x v="1"/>
    <s v="N"/>
    <x v="3"/>
    <x v="2"/>
  </r>
  <r>
    <x v="1"/>
    <n v="4"/>
    <n v="210"/>
    <x v="2"/>
    <x v="59"/>
    <s v="31-422"/>
    <n v="18"/>
    <s v="."/>
    <n v="1"/>
    <n v="3"/>
    <n v="3.6"/>
    <n v="2"/>
    <n v="2"/>
    <s v="Y"/>
    <s v="N"/>
    <s v="N"/>
    <s v="."/>
    <n v="1"/>
    <n v="4.0999999999999996"/>
    <n v="6.1"/>
    <n v="2"/>
    <n v="3"/>
    <s v="N"/>
    <s v="N"/>
    <s v="N"/>
    <s v="."/>
    <s v="."/>
    <n v="1"/>
    <n v="10"/>
    <n v="11.2"/>
    <n v="3"/>
    <n v="3"/>
    <s v="N"/>
    <s v="N"/>
    <s v="N"/>
    <s v="."/>
    <s v="."/>
    <n v="1"/>
    <n v="15.6"/>
    <n v="13.6"/>
    <n v="3"/>
    <n v="3"/>
    <s v="N"/>
    <s v="N"/>
    <s v="N"/>
    <s v="."/>
    <s v="."/>
    <n v="1.1659999999999999E-3"/>
    <n v="4.5770000000000003E-3"/>
    <n v="3.7629999999999997E-2"/>
    <n v="8.6559999999999998E-2"/>
    <n v="108.2"/>
    <n v="99.197000000000003"/>
    <n v="96.69"/>
    <x v="2"/>
    <x v="0"/>
    <x v="0"/>
    <s v="."/>
    <x v="3"/>
    <x v="2"/>
  </r>
  <r>
    <x v="1"/>
    <n v="18"/>
    <n v="1138"/>
    <x v="2"/>
    <x v="59"/>
    <s v="31-422"/>
    <n v="50"/>
    <s v="."/>
    <n v="1"/>
    <n v="3.2"/>
    <n v="5.6"/>
    <n v="3"/>
    <n v="3"/>
    <s v="N"/>
    <s v="N"/>
    <s v="N"/>
    <s v="."/>
    <n v="1"/>
    <n v="5.2"/>
    <n v="6.3"/>
    <n v="3"/>
    <n v="2"/>
    <s v="N"/>
    <s v="N"/>
    <s v="N"/>
    <s v="."/>
    <s v="."/>
    <n v="1"/>
    <n v="8.6"/>
    <n v="11.1"/>
    <n v="3"/>
    <n v="2"/>
    <s v="N"/>
    <s v="N"/>
    <s v="N"/>
    <s v="."/>
    <s v="."/>
    <n v="1"/>
    <n v="17"/>
    <n v="14.1"/>
    <n v="3"/>
    <n v="3"/>
    <s v="N"/>
    <s v="N"/>
    <s v="N"/>
    <s v="."/>
    <s v="."/>
    <n v="3.0109999999999998E-3"/>
    <n v="6.1919999999999996E-3"/>
    <n v="3.1789999999999999E-2"/>
    <n v="0.10138999999999999"/>
    <n v="106.494"/>
    <n v="98.572000000000003"/>
    <n v="90.840999999999994"/>
    <x v="2"/>
    <x v="0"/>
    <x v="0"/>
    <s v="."/>
    <x v="4"/>
    <x v="2"/>
  </r>
  <r>
    <x v="0"/>
    <n v="5"/>
    <n v="307"/>
    <x v="2"/>
    <x v="59"/>
    <s v="31-422"/>
    <n v="51"/>
    <s v="."/>
    <n v="1"/>
    <n v="3.1"/>
    <n v="4.9000000000000004"/>
    <n v="2"/>
    <n v="2"/>
    <s v="N"/>
    <s v="N"/>
    <s v="N"/>
    <s v="."/>
    <n v="1"/>
    <n v="4.8"/>
    <n v="6.5"/>
    <n v="2"/>
    <n v="2"/>
    <s v="N"/>
    <s v="N"/>
    <s v="N"/>
    <s v="."/>
    <s v="."/>
    <n v="1"/>
    <n v="9"/>
    <n v="11.2"/>
    <n v="1"/>
    <n v="2"/>
    <s v="N"/>
    <s v="N"/>
    <s v="N"/>
    <s v="."/>
    <s v="."/>
    <n v="1"/>
    <n v="14"/>
    <n v="13.8"/>
    <n v="2"/>
    <n v="2"/>
    <s v="N"/>
    <s v="N"/>
    <s v="N"/>
    <s v="."/>
    <s v="."/>
    <n v="2.2330000000000002E-3"/>
    <n v="6.084E-3"/>
    <n v="3.3869999999999997E-2"/>
    <n v="7.9979999999999996E-2"/>
    <n v="97.007000000000005"/>
    <n v="100.59099999999999"/>
    <n v="89.221000000000004"/>
    <x v="1"/>
    <x v="1"/>
    <x v="0"/>
    <s v="N"/>
    <x v="4"/>
    <x v="2"/>
  </r>
  <r>
    <x v="1"/>
    <n v="2"/>
    <n v="122"/>
    <x v="2"/>
    <x v="59"/>
    <s v="31-422"/>
    <n v="58"/>
    <s v="."/>
    <n v="1"/>
    <n v="3.4"/>
    <n v="6"/>
    <n v="3"/>
    <n v="2"/>
    <s v="N"/>
    <s v="N"/>
    <s v="N"/>
    <s v="."/>
    <n v="1"/>
    <n v="4.7"/>
    <n v="7.9"/>
    <n v="2"/>
    <n v="2"/>
    <s v="Y"/>
    <s v="N"/>
    <s v="N"/>
    <s v="."/>
    <s v="."/>
    <n v="1"/>
    <n v="9.1"/>
    <n v="12.4"/>
    <n v="2"/>
    <n v="2"/>
    <s v="Y"/>
    <s v="N"/>
    <s v="N"/>
    <s v="."/>
    <s v="."/>
    <n v="1"/>
    <n v="15.1"/>
    <n v="15.8"/>
    <n v="2"/>
    <n v="2"/>
    <s v="Y"/>
    <s v="N"/>
    <s v="N"/>
    <s v="."/>
    <s v="."/>
    <n v="3.6719999999999999E-3"/>
    <n v="8.8000000000000005E-3"/>
    <n v="4.1980000000000003E-2"/>
    <n v="0.11309"/>
    <n v="97.182000000000002"/>
    <n v="100.679"/>
    <n v="88.304000000000002"/>
    <x v="3"/>
    <x v="1"/>
    <x v="1"/>
    <s v="N"/>
    <x v="4"/>
    <x v="2"/>
  </r>
  <r>
    <x v="0"/>
    <n v="17"/>
    <n v="1025"/>
    <x v="2"/>
    <x v="59"/>
    <s v="31-422"/>
    <n v="1"/>
    <s v="."/>
    <n v="1"/>
    <n v="3.6"/>
    <n v="3.9"/>
    <n v="3"/>
    <n v="3"/>
    <s v="N"/>
    <s v="N"/>
    <s v="N"/>
    <s v="."/>
    <n v="1"/>
    <n v="6.1"/>
    <n v="7.1"/>
    <n v="3"/>
    <n v="2"/>
    <s v="N"/>
    <s v="N"/>
    <s v="Y"/>
    <s v="TERM"/>
    <s v="."/>
    <n v="1"/>
    <n v="9.5"/>
    <n v="10.1"/>
    <n v="3"/>
    <n v="3"/>
    <s v="N"/>
    <s v="N"/>
    <s v="Y"/>
    <s v="."/>
    <s v="."/>
    <n v="1"/>
    <n v="13.2"/>
    <n v="11.8"/>
    <n v="3"/>
    <n v="2"/>
    <s v="N"/>
    <s v="N"/>
    <s v="Y"/>
    <s v="."/>
    <s v="."/>
    <n v="1.6429999999999999E-3"/>
    <n v="9.2250000000000006E-3"/>
    <n v="2.9069999999999999E-2"/>
    <n v="5.5140000000000002E-2"/>
    <n v="103.14"/>
    <n v="94.715999999999994"/>
    <n v="82.906000000000006"/>
    <x v="2"/>
    <x v="0"/>
    <x v="0"/>
    <s v="."/>
    <x v="4"/>
    <x v="2"/>
  </r>
  <r>
    <x v="0"/>
    <n v="10"/>
    <n v="639"/>
    <x v="2"/>
    <x v="59"/>
    <s v="31-422"/>
    <n v="63"/>
    <s v="."/>
    <n v="1"/>
    <n v="2.9"/>
    <n v="2.9"/>
    <n v="3"/>
    <n v="3"/>
    <s v="N"/>
    <s v="N"/>
    <s v="N"/>
    <s v="."/>
    <n v="1"/>
    <n v="4.7"/>
    <n v="6.4"/>
    <n v="3"/>
    <n v="3"/>
    <s v="N"/>
    <s v="N"/>
    <s v="N"/>
    <s v="."/>
    <s v="."/>
    <n v="1"/>
    <n v="7"/>
    <n v="10.199999999999999"/>
    <n v="3"/>
    <n v="2"/>
    <s v="N"/>
    <s v="N"/>
    <s v="N"/>
    <s v="."/>
    <s v="."/>
    <n v="1"/>
    <n v="11.2"/>
    <n v="12.6"/>
    <n v="3"/>
    <n v="3"/>
    <s v="N"/>
    <s v="N"/>
    <s v="N"/>
    <s v="."/>
    <s v="."/>
    <n v="7.3200000000000001E-4"/>
    <n v="5.7749999999999998E-3"/>
    <n v="2.1850000000000001E-2"/>
    <n v="5.3339999999999999E-2"/>
    <n v="88.644999999999996"/>
    <n v="101.042"/>
    <n v="82.311999999999998"/>
    <x v="2"/>
    <x v="0"/>
    <x v="0"/>
    <s v="."/>
    <x v="4"/>
    <x v="2"/>
  </r>
  <r>
    <x v="1"/>
    <n v="18"/>
    <n v="1090"/>
    <x v="2"/>
    <x v="59"/>
    <s v="31-422"/>
    <n v="2"/>
    <s v="."/>
    <n v="1"/>
    <n v="4.3"/>
    <n v="5.5"/>
    <n v="2"/>
    <n v="2"/>
    <s v="N"/>
    <s v="N"/>
    <s v="N"/>
    <s v="."/>
    <n v="1"/>
    <n v="7.1"/>
    <n v="8.3000000000000007"/>
    <n v="2"/>
    <n v="2"/>
    <s v="N"/>
    <s v="N"/>
    <s v="N"/>
    <s v="."/>
    <s v="."/>
    <n v="1"/>
    <n v="10.199999999999999"/>
    <n v="11.4"/>
    <n v="2"/>
    <n v="3"/>
    <s v="N"/>
    <s v="N"/>
    <s v="N"/>
    <s v="."/>
    <s v="."/>
    <n v="1"/>
    <n v="14.8"/>
    <n v="12.8"/>
    <n v="2"/>
    <n v="3"/>
    <s v="N"/>
    <s v="N"/>
    <s v="N"/>
    <s v="."/>
    <s v="."/>
    <n v="3.9020000000000001E-3"/>
    <n v="1.4674E-2"/>
    <n v="3.977E-2"/>
    <n v="7.2739999999999999E-2"/>
    <n v="104.251"/>
    <n v="93.590999999999994"/>
    <n v="82.227999999999994"/>
    <x v="2"/>
    <x v="0"/>
    <x v="0"/>
    <s v="."/>
    <x v="4"/>
    <x v="2"/>
  </r>
  <r>
    <x v="0"/>
    <n v="2"/>
    <n v="92"/>
    <x v="2"/>
    <x v="59"/>
    <s v="31-422"/>
    <n v="28"/>
    <s v="."/>
    <n v="1"/>
    <n v="4.2"/>
    <n v="7.8"/>
    <n v="2"/>
    <n v="2"/>
    <s v="Y"/>
    <s v="N"/>
    <s v="N"/>
    <s v="."/>
    <n v="1"/>
    <n v="5.0999999999999996"/>
    <n v="9.1999999999999993"/>
    <n v="1"/>
    <n v="1"/>
    <s v="Y"/>
    <s v="N"/>
    <s v="N"/>
    <s v="."/>
    <s v="."/>
    <n v="1"/>
    <n v="8.8000000000000007"/>
    <n v="13.3"/>
    <n v="1"/>
    <n v="1"/>
    <s v="Y"/>
    <s v="N"/>
    <s v="N"/>
    <s v="."/>
    <s v="."/>
    <n v="1"/>
    <n v="13.1"/>
    <n v="14"/>
    <n v="2"/>
    <n v="3"/>
    <s v="Y"/>
    <s v="N"/>
    <s v="N"/>
    <s v="."/>
    <s v="."/>
    <n v="7.6660000000000001E-3"/>
    <n v="1.295E-2"/>
    <n v="4.6699999999999998E-2"/>
    <n v="7.7030000000000001E-2"/>
    <n v="89.783000000000001"/>
    <n v="97.566000000000003"/>
    <n v="79.09"/>
    <x v="3"/>
    <x v="1"/>
    <x v="1"/>
    <s v="N"/>
    <x v="5"/>
    <x v="2"/>
  </r>
  <r>
    <x v="1"/>
    <n v="3"/>
    <n v="135"/>
    <x v="2"/>
    <x v="59"/>
    <s v="31-422"/>
    <n v="7"/>
    <s v="."/>
    <n v="1"/>
    <n v="2.5"/>
    <n v="3"/>
    <n v="2"/>
    <n v="3"/>
    <s v="N"/>
    <s v="N"/>
    <s v="N"/>
    <s v="."/>
    <n v="1"/>
    <n v="3.7"/>
    <n v="5.4"/>
    <n v="1"/>
    <n v="2"/>
    <s v="N"/>
    <s v="N"/>
    <s v="N"/>
    <s v="."/>
    <s v="."/>
    <n v="1"/>
    <n v="7.5"/>
    <n v="9.5"/>
    <n v="3"/>
    <n v="2"/>
    <s v="N"/>
    <s v="N"/>
    <s v="N"/>
    <s v="."/>
    <s v="."/>
    <n v="1"/>
    <n v="13.5"/>
    <n v="12.6"/>
    <n v="2"/>
    <n v="2"/>
    <s v="N"/>
    <s v="N"/>
    <s v="N"/>
    <s v="."/>
    <s v="."/>
    <n v="6.7500000000000004E-4"/>
    <n v="3.2369999999999999E-3"/>
    <n v="2.0310000000000002E-2"/>
    <n v="6.4299999999999996E-2"/>
    <n v="91.096999999999994"/>
    <n v="93.2"/>
    <n v="71.676000000000002"/>
    <x v="4"/>
    <x v="1"/>
    <x v="0"/>
    <s v="N"/>
    <x v="5"/>
    <x v="2"/>
  </r>
  <r>
    <x v="1"/>
    <n v="15"/>
    <n v="944"/>
    <x v="2"/>
    <x v="59"/>
    <s v="31-422"/>
    <n v="48"/>
    <s v="."/>
    <n v="1"/>
    <n v="3.8"/>
    <n v="5.2"/>
    <n v="2"/>
    <n v="2"/>
    <s v="Y"/>
    <s v="N"/>
    <s v="N"/>
    <s v="."/>
    <n v="1"/>
    <n v="5.2"/>
    <n v="8.1999999999999993"/>
    <n v="2"/>
    <n v="2"/>
    <s v="N"/>
    <s v="N"/>
    <s v="Y"/>
    <s v="TERM"/>
    <s v="."/>
    <n v="1"/>
    <n v="7.3"/>
    <n v="10.7"/>
    <n v="1"/>
    <n v="2"/>
    <s v="N"/>
    <s v="N"/>
    <s v="Y"/>
    <s v="."/>
    <s v="."/>
    <n v="1"/>
    <n v="11"/>
    <n v="12.6"/>
    <n v="2"/>
    <n v="2"/>
    <s v="N"/>
    <s v="N"/>
    <s v="Y"/>
    <s v="."/>
    <s v="."/>
    <n v="3.0829999999999998E-3"/>
    <n v="1.0489E-2"/>
    <n v="2.5069999999999999E-2"/>
    <n v="5.2389999999999999E-2"/>
    <n v="82.082999999999998"/>
    <n v="94.385999999999996"/>
    <n v="66.525000000000006"/>
    <x v="1"/>
    <x v="1"/>
    <x v="0"/>
    <s v="N"/>
    <x v="5"/>
    <x v="2"/>
  </r>
  <r>
    <x v="1"/>
    <n v="7"/>
    <n v="421"/>
    <x v="2"/>
    <x v="59"/>
    <s v="31-422"/>
    <n v="37"/>
    <s v="."/>
    <n v="1"/>
    <n v="1.9"/>
    <n v="2"/>
    <n v="1"/>
    <n v="3"/>
    <s v="Y"/>
    <s v="Y"/>
    <s v="Y"/>
    <s v="AVES"/>
    <n v="1"/>
    <n v="4"/>
    <n v="5.2"/>
    <n v="1"/>
    <n v="2"/>
    <s v="N"/>
    <s v="N"/>
    <s v="N"/>
    <s v="."/>
    <s v="."/>
    <n v="1"/>
    <n v="8.5"/>
    <n v="10.1"/>
    <n v="1"/>
    <n v="2"/>
    <s v="N"/>
    <s v="N"/>
    <s v="N"/>
    <s v="."/>
    <s v="."/>
    <n v="1"/>
    <n v="11.9"/>
    <n v="12.4"/>
    <n v="2"/>
    <n v="2"/>
    <s v="N"/>
    <s v="N"/>
    <s v="N"/>
    <s v="."/>
    <s v="."/>
    <n v="2.2800000000000001E-4"/>
    <n v="3.2450000000000001E-3"/>
    <n v="2.6009999999999998E-2"/>
    <n v="5.4890000000000001E-2"/>
    <n v="85.043999999999997"/>
    <n v="90.102000000000004"/>
    <n v="60.848999999999997"/>
    <x v="1"/>
    <x v="1"/>
    <x v="0"/>
    <s v="N"/>
    <x v="6"/>
    <x v="2"/>
  </r>
  <r>
    <x v="0"/>
    <n v="8"/>
    <n v="509"/>
    <x v="2"/>
    <x v="59"/>
    <s v="31-422"/>
    <n v="61"/>
    <s v="."/>
    <n v="1"/>
    <n v="1.7"/>
    <n v="2"/>
    <n v="2"/>
    <n v="3"/>
    <s v="Y"/>
    <s v="N"/>
    <s v="N"/>
    <s v="."/>
    <n v="1"/>
    <n v="3.4"/>
    <n v="3.6"/>
    <n v="1"/>
    <n v="1"/>
    <s v="Y"/>
    <s v="N"/>
    <s v="N"/>
    <s v="."/>
    <s v="."/>
    <n v="1"/>
    <n v="7"/>
    <n v="6.9"/>
    <n v="1"/>
    <n v="1"/>
    <s v="Y"/>
    <s v="N"/>
    <s v="N"/>
    <s v="."/>
    <s v="."/>
    <n v="1"/>
    <n v="11.8"/>
    <n v="11.4"/>
    <n v="2"/>
    <n v="2"/>
    <s v="Y"/>
    <s v="N"/>
    <s v="N"/>
    <s v="."/>
    <s v="."/>
    <n v="2.04E-4"/>
    <n v="1.322E-3"/>
    <n v="0.01"/>
    <n v="4.6010000000000002E-2"/>
    <n v="85.691000000000003"/>
    <n v="85.727999999999994"/>
    <n v="53.987000000000002"/>
    <x v="3"/>
    <x v="1"/>
    <x v="1"/>
    <s v="N"/>
    <x v="6"/>
    <x v="2"/>
  </r>
  <r>
    <x v="0"/>
    <n v="13"/>
    <n v="826"/>
    <x v="2"/>
    <x v="59"/>
    <s v="31-422"/>
    <n v="58"/>
    <s v="."/>
    <n v="1"/>
    <n v="2.4"/>
    <n v="2.7"/>
    <n v="1"/>
    <n v="2"/>
    <s v="Y"/>
    <s v="N"/>
    <s v="N"/>
    <s v="."/>
    <n v="1"/>
    <n v="3.1"/>
    <n v="4.9000000000000004"/>
    <n v="1"/>
    <n v="1"/>
    <s v="Y"/>
    <s v="N"/>
    <s v="Y"/>
    <s v="TERM"/>
    <s v="."/>
    <n v="1"/>
    <n v="6.1"/>
    <n v="6.9"/>
    <n v="1"/>
    <n v="1"/>
    <s v="Y"/>
    <s v="N"/>
    <s v="Y"/>
    <s v="."/>
    <s v="."/>
    <n v="1"/>
    <n v="11.8"/>
    <n v="10.8"/>
    <n v="2"/>
    <n v="3"/>
    <s v="Y"/>
    <s v="N"/>
    <s v="Y"/>
    <s v="."/>
    <s v="."/>
    <n v="5.2499999999999997E-4"/>
    <n v="2.2330000000000002E-3"/>
    <n v="8.7100000000000007E-3"/>
    <n v="4.129E-2"/>
    <n v="83.055999999999997"/>
    <n v="78.019000000000005"/>
    <n v="37.984000000000002"/>
    <x v="3"/>
    <x v="1"/>
    <x v="1"/>
    <s v="N"/>
    <x v="7"/>
    <x v="2"/>
  </r>
  <r>
    <x v="0"/>
    <n v="10"/>
    <n v="628"/>
    <x v="2"/>
    <x v="59"/>
    <s v="31-422"/>
    <n v="52"/>
    <s v="."/>
    <n v="1"/>
    <n v="3.1"/>
    <n v="4.5"/>
    <n v="3"/>
    <n v="2"/>
    <s v="N"/>
    <s v="N"/>
    <s v="N"/>
    <s v="."/>
    <n v="1"/>
    <n v="4.8"/>
    <n v="7"/>
    <n v="3"/>
    <n v="2"/>
    <s v="N"/>
    <s v="N"/>
    <s v="N"/>
    <s v="."/>
    <s v="."/>
    <n v="1"/>
    <n v="7.5"/>
    <n v="9.9"/>
    <n v="3"/>
    <n v="2"/>
    <s v="N"/>
    <s v="N"/>
    <s v="N"/>
    <s v="."/>
    <s v="."/>
    <n v="1"/>
    <n v="14.5"/>
    <n v="11.3"/>
    <n v="2"/>
    <n v="3"/>
    <s v="N"/>
    <s v="N"/>
    <s v="N"/>
    <s v="."/>
    <s v="."/>
    <n v="1.8829999999999999E-3"/>
    <n v="7.0559999999999998E-3"/>
    <n v="2.205E-2"/>
    <n v="5.5550000000000002E-2"/>
    <n v="97.114999999999995"/>
    <n v="67.468000000000004"/>
    <n v="28.155999999999999"/>
    <x v="2"/>
    <x v="0"/>
    <x v="0"/>
    <s v="."/>
    <x v="8"/>
    <x v="2"/>
  </r>
  <r>
    <x v="1"/>
    <n v="1"/>
    <n v="50"/>
    <x v="2"/>
    <x v="59"/>
    <s v="31-422"/>
    <n v="50"/>
    <s v="."/>
    <n v="1"/>
    <n v="3.1"/>
    <n v="3.4"/>
    <n v="3"/>
    <n v="3"/>
    <s v="N"/>
    <s v="N"/>
    <s v="N"/>
    <s v="."/>
    <n v="1"/>
    <n v="5.3"/>
    <n v="5.0999999999999996"/>
    <n v="2"/>
    <n v="3"/>
    <s v="N"/>
    <s v="N"/>
    <s v="N"/>
    <s v="."/>
    <s v="."/>
    <n v="1"/>
    <n v="9"/>
    <n v="8.9"/>
    <n v="2"/>
    <n v="3"/>
    <s v="N"/>
    <s v="N"/>
    <s v="N"/>
    <s v="."/>
    <s v="."/>
    <n v="1"/>
    <n v="12.7"/>
    <n v="9.1999999999999993"/>
    <n v="2"/>
    <n v="3"/>
    <s v="N"/>
    <s v="N"/>
    <s v="N"/>
    <s v="."/>
    <s v="."/>
    <n v="1.075E-3"/>
    <n v="4.1359999999999999E-3"/>
    <n v="2.1389999999999999E-2"/>
    <n v="3.2250000000000001E-2"/>
    <n v="89.766999999999996"/>
    <n v="63.951999999999998"/>
    <n v="24.175000000000001"/>
    <x v="2"/>
    <x v="0"/>
    <x v="0"/>
    <s v="."/>
    <x v="8"/>
    <x v="2"/>
  </r>
  <r>
    <x v="1"/>
    <n v="6"/>
    <n v="378"/>
    <x v="2"/>
    <x v="59"/>
    <s v="31-422"/>
    <n v="58"/>
    <s v="."/>
    <n v="1"/>
    <n v="2.9"/>
    <n v="2.8"/>
    <n v="2"/>
    <n v="2"/>
    <s v="Y"/>
    <s v="N"/>
    <s v="N"/>
    <s v="."/>
    <n v="1"/>
    <n v="4.5"/>
    <n v="6"/>
    <n v="1"/>
    <n v="2"/>
    <s v="Y"/>
    <s v="N"/>
    <s v="N"/>
    <s v="."/>
    <s v="."/>
    <n v="1"/>
    <n v="7.3"/>
    <n v="9.1999999999999993"/>
    <n v="1"/>
    <n v="1"/>
    <s v="Y"/>
    <s v="N"/>
    <s v="N"/>
    <s v="."/>
    <s v="."/>
    <n v="1"/>
    <n v="10"/>
    <n v="10.8"/>
    <n v="1"/>
    <n v="2"/>
    <s v="Y"/>
    <s v="N"/>
    <s v="N"/>
    <s v="."/>
    <s v="."/>
    <n v="6.8199999999999999E-4"/>
    <n v="4.8599999999999997E-3"/>
    <n v="1.8540000000000001E-2"/>
    <n v="3.499E-2"/>
    <n v="62.148000000000003"/>
    <n v="67.141000000000005"/>
    <n v="12.221"/>
    <x v="6"/>
    <x v="1"/>
    <x v="1"/>
    <s v="N"/>
    <x v="8"/>
    <x v="2"/>
  </r>
  <r>
    <x v="1"/>
    <n v="17"/>
    <n v="1065"/>
    <x v="2"/>
    <x v="59"/>
    <s v="31-422"/>
    <n v="41"/>
    <s v="."/>
    <n v="1"/>
    <n v="3.1"/>
    <n v="4.0999999999999996"/>
    <n v="1"/>
    <n v="3"/>
    <s v="N"/>
    <s v="N"/>
    <s v="N"/>
    <s v="."/>
    <n v="1"/>
    <n v="4.5999999999999996"/>
    <n v="6"/>
    <n v="1"/>
    <n v="2"/>
    <s v="N"/>
    <s v="N"/>
    <s v="N"/>
    <s v="."/>
    <s v="."/>
    <n v="1"/>
    <n v="8.8000000000000007"/>
    <n v="7.6"/>
    <n v="1"/>
    <n v="3"/>
    <s v="N"/>
    <s v="N"/>
    <s v="N"/>
    <s v="."/>
    <s v="."/>
    <n v="1"/>
    <n v="10.9"/>
    <n v="8.1"/>
    <n v="2"/>
    <n v="3"/>
    <s v="N"/>
    <s v="N"/>
    <s v="N"/>
    <s v="."/>
    <s v="."/>
    <n v="1.5629999999999999E-3"/>
    <n v="4.9680000000000002E-3"/>
    <n v="1.525E-2"/>
    <n v="2.145E-2"/>
    <n v="77.712999999999994"/>
    <n v="58.390999999999998"/>
    <n v="11.015000000000001"/>
    <x v="1"/>
    <x v="1"/>
    <x v="0"/>
    <s v="N"/>
    <x v="8"/>
    <x v="2"/>
  </r>
  <r>
    <x v="0"/>
    <n v="13"/>
    <n v="818"/>
    <x v="2"/>
    <x v="59"/>
    <s v="31-422"/>
    <n v="50"/>
    <s v="."/>
    <n v="1"/>
    <n v="1.2"/>
    <n v="1"/>
    <n v="2"/>
    <n v="3"/>
    <s v="Y"/>
    <s v="Y"/>
    <s v="N"/>
    <s v="."/>
    <n v="1"/>
    <n v="3.3"/>
    <n v="3.1"/>
    <n v="2"/>
    <n v="3"/>
    <s v="Y"/>
    <s v="N"/>
    <s v="N"/>
    <s v="."/>
    <s v="."/>
    <n v="1"/>
    <n v="6.8"/>
    <n v="5.4"/>
    <n v="2"/>
    <n v="3"/>
    <s v="Y"/>
    <s v="N"/>
    <s v="N"/>
    <s v="."/>
    <s v="."/>
    <n v="1"/>
    <n v="9.6999999999999993"/>
    <n v="6.8"/>
    <n v="2"/>
    <n v="3"/>
    <s v="Y"/>
    <s v="N"/>
    <s v="N"/>
    <s v="."/>
    <s v="."/>
    <n v="3.6000000000000001E-5"/>
    <n v="9.5100000000000002E-4"/>
    <n v="5.9500000000000004E-3"/>
    <n v="1.346E-2"/>
    <n v="64.480999999999995"/>
    <n v="52.972999999999999"/>
    <n v="5.431"/>
    <x v="3"/>
    <x v="1"/>
    <x v="1"/>
    <s v="N"/>
    <x v="8"/>
    <x v="2"/>
  </r>
  <r>
    <x v="0"/>
    <n v="12"/>
    <n v="736"/>
    <x v="2"/>
    <x v="59"/>
    <s v="31-422"/>
    <n v="32"/>
    <s v="."/>
    <n v="1"/>
    <n v="2.6"/>
    <n v="2.7"/>
    <n v="2"/>
    <n v="2"/>
    <s v="N"/>
    <s v="N"/>
    <s v="N"/>
    <s v="."/>
    <n v="1"/>
    <n v="4.4000000000000004"/>
    <n v="4.9000000000000004"/>
    <n v="3"/>
    <n v="2"/>
    <s v="N"/>
    <s v="N"/>
    <s v="N"/>
    <s v="."/>
    <s v="."/>
    <n v="1"/>
    <n v="8.1999999999999993"/>
    <n v="7.6"/>
    <n v="2"/>
    <n v="3"/>
    <s v="N"/>
    <s v="N"/>
    <s v="Y"/>
    <s v="TERM"/>
    <s v="."/>
    <n v="1"/>
    <n v="11.6"/>
    <n v="8.1"/>
    <n v="2"/>
    <n v="3"/>
    <s v="N"/>
    <s v="N"/>
    <s v="N"/>
    <s v="."/>
    <s v="."/>
    <n v="5.6899999999999995E-4"/>
    <n v="3.1689999999999999E-3"/>
    <n v="1.421E-2"/>
    <n v="2.283E-2"/>
    <n v="80.475999999999999"/>
    <n v="52.667999999999999"/>
    <n v="1.294"/>
    <x v="2"/>
    <x v="0"/>
    <x v="0"/>
    <s v="."/>
    <x v="8"/>
    <x v="2"/>
  </r>
  <r>
    <x v="0"/>
    <n v="18"/>
    <n v="1128"/>
    <x v="3"/>
    <x v="60"/>
    <s v="32-423"/>
    <n v="40"/>
    <s v="."/>
    <n v="1"/>
    <n v="3.9"/>
    <n v="5.7"/>
    <n v="2"/>
    <n v="2"/>
    <s v="N"/>
    <s v="N"/>
    <s v="N"/>
    <s v="."/>
    <n v="1"/>
    <n v="6.8"/>
    <n v="10"/>
    <n v="2"/>
    <n v="1"/>
    <s v="N"/>
    <s v="N"/>
    <s v="N"/>
    <s v="."/>
    <s v="."/>
    <n v="1"/>
    <n v="11.5"/>
    <n v="18.7"/>
    <n v="2"/>
    <n v="1"/>
    <s v="N"/>
    <s v="N"/>
    <s v="N"/>
    <s v="."/>
    <s v="."/>
    <n v="1"/>
    <n v="19.3"/>
    <n v="27.5"/>
    <n v="1"/>
    <n v="2"/>
    <s v="N"/>
    <s v="N"/>
    <s v="N"/>
    <s v="."/>
    <s v="."/>
    <n v="3.8010000000000001E-3"/>
    <n v="2.0400000000000001E-2"/>
    <n v="0.12064"/>
    <n v="0.43786999999999998"/>
    <n v="117.744"/>
    <n v="170.54"/>
    <n v="348.964"/>
    <x v="6"/>
    <x v="1"/>
    <x v="1"/>
    <s v="N"/>
    <x v="0"/>
    <x v="1"/>
  </r>
  <r>
    <x v="1"/>
    <n v="10"/>
    <n v="639"/>
    <x v="3"/>
    <x v="60"/>
    <s v="32-423"/>
    <n v="63"/>
    <s v="."/>
    <n v="1"/>
    <n v="4"/>
    <n v="7.3"/>
    <n v="3"/>
    <n v="2"/>
    <s v="N"/>
    <s v="N"/>
    <s v="N"/>
    <s v="."/>
    <n v="1"/>
    <n v="6.9"/>
    <n v="10.7"/>
    <n v="2"/>
    <n v="2"/>
    <s v="Y"/>
    <s v="N"/>
    <s v="N"/>
    <s v="."/>
    <s v="."/>
    <n v="1"/>
    <n v="10.5"/>
    <n v="16.7"/>
    <n v="2"/>
    <n v="3"/>
    <s v="Y"/>
    <s v="N"/>
    <s v="N"/>
    <s v="."/>
    <s v="."/>
    <n v="1"/>
    <n v="16.2"/>
    <n v="21.9"/>
    <n v="2"/>
    <n v="2"/>
    <s v="Y"/>
    <s v="N"/>
    <s v="N"/>
    <s v="."/>
    <s v="."/>
    <n v="6.3949999999999996E-3"/>
    <n v="2.3699000000000001E-2"/>
    <n v="8.7849999999999998E-2"/>
    <n v="0.23308999999999999"/>
    <n v="109.45699999999999"/>
    <n v="140.04599999999999"/>
    <n v="216.476"/>
    <x v="3"/>
    <x v="1"/>
    <x v="1"/>
    <s v="N"/>
    <x v="0"/>
    <x v="1"/>
  </r>
  <r>
    <x v="1"/>
    <n v="16"/>
    <n v="972"/>
    <x v="3"/>
    <x v="60"/>
    <s v="32-423"/>
    <n v="12"/>
    <s v="."/>
    <n v="1"/>
    <n v="3.6"/>
    <n v="4.9000000000000004"/>
    <n v="1"/>
    <n v="1"/>
    <s v="Y"/>
    <s v="N"/>
    <s v="N"/>
    <s v="."/>
    <n v="1"/>
    <n v="5.9"/>
    <n v="9"/>
    <n v="2"/>
    <n v="2"/>
    <s v="N"/>
    <s v="N"/>
    <s v="N"/>
    <s v="."/>
    <s v="."/>
    <n v="1"/>
    <n v="8.6"/>
    <n v="15"/>
    <n v="3"/>
    <n v="2"/>
    <s v="N"/>
    <s v="N"/>
    <s v="N"/>
    <s v="."/>
    <s v="."/>
    <n v="1"/>
    <n v="13.7"/>
    <n v="18.600000000000001"/>
    <n v="3"/>
    <n v="2"/>
    <s v="N"/>
    <s v="N"/>
    <s v="N"/>
    <s v="."/>
    <s v="."/>
    <n v="2.5929999999999998E-3"/>
    <n v="1.4337000000000001E-2"/>
    <n v="5.8049999999999997E-2"/>
    <n v="0.14219000000000001"/>
    <n v="103.92"/>
    <n v="133.755"/>
    <n v="165.69900000000001"/>
    <x v="2"/>
    <x v="0"/>
    <x v="0"/>
    <s v="."/>
    <x v="9"/>
    <x v="0"/>
  </r>
  <r>
    <x v="0"/>
    <n v="6"/>
    <n v="379"/>
    <x v="3"/>
    <x v="60"/>
    <s v="32-423"/>
    <n v="59"/>
    <s v="."/>
    <n v="1"/>
    <n v="3.5"/>
    <n v="7.1"/>
    <n v="2"/>
    <n v="2"/>
    <s v="Y"/>
    <s v="N"/>
    <s v="N"/>
    <s v="."/>
    <n v="1"/>
    <n v="5.0999999999999996"/>
    <n v="8.4"/>
    <n v="2"/>
    <n v="2"/>
    <s v="N"/>
    <s v="N"/>
    <s v="N"/>
    <s v="."/>
    <s v="."/>
    <n v="1"/>
    <n v="8"/>
    <n v="11.6"/>
    <n v="1"/>
    <n v="1"/>
    <s v="N"/>
    <s v="N"/>
    <s v="N"/>
    <s v="."/>
    <s v="."/>
    <n v="1"/>
    <n v="13.9"/>
    <n v="17"/>
    <n v="2"/>
    <n v="2"/>
    <s v="N"/>
    <s v="N"/>
    <s v="N"/>
    <s v="."/>
    <s v="."/>
    <n v="5.293E-3"/>
    <n v="1.0796E-2"/>
    <n v="3.2289999999999999E-2"/>
    <n v="0.12051000000000001"/>
    <n v="100"/>
    <n v="125.64"/>
    <n v="147.495"/>
    <x v="1"/>
    <x v="1"/>
    <x v="0"/>
    <s v="N"/>
    <x v="9"/>
    <x v="2"/>
  </r>
  <r>
    <x v="0"/>
    <n v="17"/>
    <n v="1051"/>
    <x v="3"/>
    <x v="60"/>
    <s v="32-423"/>
    <n v="27"/>
    <s v="."/>
    <n v="1"/>
    <n v="3.1"/>
    <n v="2"/>
    <n v="2"/>
    <n v="3"/>
    <s v="Y"/>
    <s v="N"/>
    <s v="N"/>
    <s v="."/>
    <n v="1"/>
    <n v="5.0999999999999996"/>
    <n v="6"/>
    <n v="1"/>
    <n v="1"/>
    <s v="Y"/>
    <s v="N"/>
    <s v="N"/>
    <s v="."/>
    <s v="."/>
    <n v="1"/>
    <n v="8.6999999999999993"/>
    <n v="11.1"/>
    <n v="1"/>
    <n v="2"/>
    <s v="Y"/>
    <s v="N"/>
    <s v="N"/>
    <s v="."/>
    <s v="."/>
    <n v="1"/>
    <n v="16.600000000000001"/>
    <n v="16.5"/>
    <n v="2"/>
    <n v="3"/>
    <s v="Y"/>
    <s v="N"/>
    <s v="N"/>
    <s v="."/>
    <s v="."/>
    <n v="3.7199999999999999E-4"/>
    <n v="5.5079999999999999E-3"/>
    <n v="3.2160000000000001E-2"/>
    <n v="0.13558000000000001"/>
    <n v="107.015"/>
    <n v="110.541"/>
    <n v="122.583"/>
    <x v="3"/>
    <x v="1"/>
    <x v="1"/>
    <s v="N"/>
    <x v="2"/>
    <x v="2"/>
  </r>
  <r>
    <x v="0"/>
    <n v="11"/>
    <n v="703"/>
    <x v="3"/>
    <x v="60"/>
    <s v="32-423"/>
    <n v="63"/>
    <s v="."/>
    <n v="1"/>
    <n v="2.9"/>
    <n v="2.7"/>
    <n v="1"/>
    <n v="3"/>
    <s v="Y"/>
    <s v="N"/>
    <s v="N"/>
    <s v="."/>
    <n v="1"/>
    <n v="5"/>
    <n v="6.1"/>
    <n v="1"/>
    <n v="1"/>
    <s v="Y"/>
    <s v="N"/>
    <s v="N"/>
    <s v="."/>
    <s v="."/>
    <n v="1"/>
    <n v="8.8000000000000007"/>
    <n v="12"/>
    <n v="2"/>
    <n v="2"/>
    <s v="Y"/>
    <s v="N"/>
    <s v="N"/>
    <s v="."/>
    <s v="."/>
    <n v="1"/>
    <n v="13.9"/>
    <n v="14.1"/>
    <n v="2"/>
    <n v="2"/>
    <s v="Y"/>
    <s v="N"/>
    <s v="N"/>
    <s v="."/>
    <s v="."/>
    <n v="6.3400000000000001E-4"/>
    <n v="5.581E-3"/>
    <n v="3.8019999999999998E-2"/>
    <n v="8.2900000000000001E-2"/>
    <n v="110.318"/>
    <n v="107.59099999999999"/>
    <n v="122.327"/>
    <x v="3"/>
    <x v="1"/>
    <x v="1"/>
    <s v="N"/>
    <x v="2"/>
    <x v="2"/>
  </r>
  <r>
    <x v="0"/>
    <n v="2"/>
    <n v="88"/>
    <x v="3"/>
    <x v="60"/>
    <s v="32-423"/>
    <n v="24"/>
    <s v="."/>
    <n v="1"/>
    <n v="3.4"/>
    <n v="5.6"/>
    <n v="2"/>
    <n v="2"/>
    <s v="N"/>
    <s v="N"/>
    <s v="N"/>
    <s v="."/>
    <n v="1"/>
    <n v="4.5999999999999996"/>
    <n v="8"/>
    <n v="2"/>
    <n v="2"/>
    <s v="N"/>
    <s v="N"/>
    <s v="N"/>
    <s v="."/>
    <s v="."/>
    <n v="1"/>
    <n v="10.3"/>
    <n v="13.4"/>
    <n v="2"/>
    <n v="3"/>
    <s v="N"/>
    <s v="N"/>
    <s v="N"/>
    <s v="."/>
    <s v="."/>
    <n v="1"/>
    <n v="17.3"/>
    <n v="17.399999999999999"/>
    <n v="3"/>
    <n v="3"/>
    <s v="N"/>
    <s v="N"/>
    <s v="N"/>
    <s v="."/>
    <s v="."/>
    <n v="3.199E-3"/>
    <n v="8.8319999999999996E-3"/>
    <n v="5.5480000000000002E-2"/>
    <n v="0.15712999999999999"/>
    <n v="110.446"/>
    <n v="109.70099999999999"/>
    <n v="118.991"/>
    <x v="2"/>
    <x v="0"/>
    <x v="0"/>
    <s v="."/>
    <x v="2"/>
    <x v="2"/>
  </r>
  <r>
    <x v="1"/>
    <n v="12"/>
    <n v="708"/>
    <x v="3"/>
    <x v="60"/>
    <s v="32-423"/>
    <n v="4"/>
    <s v="."/>
    <n v="1"/>
    <n v="3"/>
    <n v="2"/>
    <n v="1"/>
    <n v="1"/>
    <s v="Y"/>
    <s v="N"/>
    <s v="N"/>
    <s v="."/>
    <n v="1"/>
    <n v="5.0999999999999996"/>
    <n v="6"/>
    <n v="2"/>
    <n v="2"/>
    <s v="N"/>
    <s v="N"/>
    <s v="N"/>
    <s v="."/>
    <s v="."/>
    <n v="1"/>
    <n v="8.9"/>
    <n v="12.1"/>
    <n v="2"/>
    <n v="3"/>
    <s v="N"/>
    <s v="N"/>
    <s v="N"/>
    <s v="."/>
    <s v="."/>
    <n v="1"/>
    <n v="13.5"/>
    <n v="14.7"/>
    <n v="3"/>
    <n v="3"/>
    <s v="N"/>
    <s v="N"/>
    <s v="N"/>
    <s v="."/>
    <s v="."/>
    <n v="3.6000000000000002E-4"/>
    <n v="5.5079999999999999E-3"/>
    <n v="3.909E-2"/>
    <n v="8.7520000000000001E-2"/>
    <n v="97.986000000000004"/>
    <n v="111.446"/>
    <n v="115.239"/>
    <x v="2"/>
    <x v="0"/>
    <x v="0"/>
    <s v="."/>
    <x v="2"/>
    <x v="2"/>
  </r>
  <r>
    <x v="0"/>
    <n v="9"/>
    <n v="520"/>
    <x v="3"/>
    <x v="60"/>
    <s v="32-423"/>
    <n v="8"/>
    <s v="."/>
    <n v="1"/>
    <n v="3.1"/>
    <n v="6.2"/>
    <n v="3"/>
    <n v="2"/>
    <s v="N"/>
    <s v="N"/>
    <s v="N"/>
    <s v="."/>
    <n v="1"/>
    <n v="5.6"/>
    <n v="8.5"/>
    <n v="2"/>
    <n v="3"/>
    <s v="N"/>
    <s v="N"/>
    <s v="N"/>
    <s v="."/>
    <s v="."/>
    <n v="1"/>
    <n v="10.199999999999999"/>
    <n v="13.1"/>
    <n v="2"/>
    <n v="2"/>
    <s v="N"/>
    <s v="N"/>
    <s v="N"/>
    <s v="."/>
    <s v="."/>
    <n v="1"/>
    <n v="16.100000000000001"/>
    <n v="16"/>
    <n v="2"/>
    <n v="2"/>
    <s v="N"/>
    <s v="N"/>
    <s v="N"/>
    <s v="."/>
    <s v="."/>
    <n v="3.5750000000000001E-3"/>
    <n v="1.2137999999999999E-2"/>
    <n v="5.2510000000000001E-2"/>
    <n v="0.12365"/>
    <n v="105.777"/>
    <n v="107.90900000000001"/>
    <n v="112.62"/>
    <x v="2"/>
    <x v="0"/>
    <x v="0"/>
    <s v="."/>
    <x v="2"/>
    <x v="2"/>
  </r>
  <r>
    <x v="1"/>
    <n v="11"/>
    <n v="645"/>
    <x v="3"/>
    <x v="60"/>
    <s v="32-423"/>
    <n v="5"/>
    <s v="."/>
    <n v="1"/>
    <n v="2.1"/>
    <n v="2.7"/>
    <n v="2"/>
    <n v="3"/>
    <s v="Y"/>
    <s v="N"/>
    <s v="N"/>
    <s v="."/>
    <n v="1"/>
    <n v="5.3"/>
    <n v="5.2"/>
    <n v="1"/>
    <n v="1"/>
    <s v="Y"/>
    <s v="N"/>
    <s v="N"/>
    <s v="."/>
    <s v="."/>
    <n v="1"/>
    <n v="8.8000000000000007"/>
    <n v="10.4"/>
    <n v="2"/>
    <n v="2"/>
    <s v="Y"/>
    <s v="N"/>
    <s v="N"/>
    <s v="."/>
    <s v="."/>
    <n v="1"/>
    <n v="15.6"/>
    <n v="14.1"/>
    <n v="2"/>
    <n v="3"/>
    <s v="Y"/>
    <s v="N"/>
    <s v="N"/>
    <s v="."/>
    <s v="."/>
    <n v="4.5899999999999999E-4"/>
    <n v="4.2989999999999999E-3"/>
    <n v="2.8549999999999999E-2"/>
    <n v="9.3039999999999998E-2"/>
    <n v="107.914"/>
    <n v="104.41800000000001"/>
    <n v="106.761"/>
    <x v="3"/>
    <x v="1"/>
    <x v="1"/>
    <s v="N"/>
    <x v="3"/>
    <x v="2"/>
  </r>
  <r>
    <x v="1"/>
    <n v="8"/>
    <n v="456"/>
    <x v="3"/>
    <x v="60"/>
    <s v="32-423"/>
    <n v="8"/>
    <s v="."/>
    <n v="1"/>
    <n v="3.3"/>
    <n v="5"/>
    <n v="3"/>
    <n v="1"/>
    <s v="N"/>
    <s v="N"/>
    <s v="N"/>
    <s v="."/>
    <n v="1"/>
    <n v="6.4"/>
    <n v="8.8000000000000007"/>
    <n v="3"/>
    <n v="2"/>
    <s v="N"/>
    <s v="N"/>
    <s v="N"/>
    <s v="."/>
    <s v="."/>
    <n v="1"/>
    <n v="9.1999999999999993"/>
    <n v="11.9"/>
    <n v="3"/>
    <n v="2"/>
    <s v="N"/>
    <s v="N"/>
    <s v="N"/>
    <s v="."/>
    <s v="."/>
    <n v="1"/>
    <n v="14"/>
    <n v="14.3"/>
    <n v="3"/>
    <n v="2"/>
    <s v="N"/>
    <s v="N"/>
    <s v="N"/>
    <s v="."/>
    <s v="."/>
    <n v="2.4750000000000002E-3"/>
    <n v="1.4867999999999999E-2"/>
    <n v="3.9079999999999997E-2"/>
    <n v="8.5889999999999994E-2"/>
    <n v="101.547"/>
    <n v="105.91800000000001"/>
    <n v="103.822"/>
    <x v="2"/>
    <x v="0"/>
    <x v="0"/>
    <s v="."/>
    <x v="3"/>
    <x v="2"/>
  </r>
  <r>
    <x v="0"/>
    <n v="7"/>
    <n v="397"/>
    <x v="3"/>
    <x v="60"/>
    <s v="32-423"/>
    <n v="13"/>
    <s v="."/>
    <n v="1"/>
    <n v="2.9"/>
    <n v="3.7"/>
    <n v="2"/>
    <n v="1"/>
    <s v="N"/>
    <s v="N"/>
    <s v="Y"/>
    <s v="GUSANO"/>
    <n v="1"/>
    <n v="5.8"/>
    <n v="5.6"/>
    <n v="1"/>
    <n v="1"/>
    <s v="Y"/>
    <s v="N"/>
    <s v="Y"/>
    <s v="."/>
    <s v="."/>
    <n v="1"/>
    <n v="9.3000000000000007"/>
    <n v="11.5"/>
    <n v="1"/>
    <n v="2"/>
    <s v="Y"/>
    <s v="N"/>
    <s v="Y"/>
    <s v="."/>
    <s v="."/>
    <n v="1"/>
    <n v="14.6"/>
    <n v="12.4"/>
    <n v="2"/>
    <n v="2"/>
    <s v="Y"/>
    <s v="N"/>
    <s v="Y"/>
    <s v="."/>
    <s v="."/>
    <n v="1.191E-3"/>
    <n v="5.457E-3"/>
    <n v="3.6900000000000002E-2"/>
    <n v="6.7349999999999993E-2"/>
    <n v="115.76900000000001"/>
    <n v="90.102000000000004"/>
    <n v="89.460999999999999"/>
    <x v="3"/>
    <x v="1"/>
    <x v="1"/>
    <s v="N"/>
    <x v="4"/>
    <x v="2"/>
  </r>
  <r>
    <x v="1"/>
    <n v="9"/>
    <n v="575"/>
    <x v="3"/>
    <x v="60"/>
    <s v="32-423"/>
    <n v="63"/>
    <s v="."/>
    <n v="1"/>
    <n v="3.3"/>
    <n v="6.2"/>
    <n v="1"/>
    <n v="1"/>
    <s v="Y"/>
    <s v="N"/>
    <s v="N"/>
    <s v="."/>
    <n v="1"/>
    <n v="5.6"/>
    <n v="7.1"/>
    <n v="1"/>
    <n v="1"/>
    <s v="Y"/>
    <s v="N"/>
    <s v="Y"/>
    <s v="."/>
    <s v="."/>
    <n v="1"/>
    <n v="8.6"/>
    <n v="10.7"/>
    <n v="1"/>
    <n v="1"/>
    <s v="Y"/>
    <s v="N"/>
    <s v="Y"/>
    <s v="."/>
    <s v="."/>
    <n v="1"/>
    <n v="13.6"/>
    <n v="12"/>
    <n v="2"/>
    <n v="2"/>
    <s v="Y"/>
    <s v="N"/>
    <s v="Y"/>
    <s v="."/>
    <s v="."/>
    <n v="3.8059999999999999E-3"/>
    <n v="8.4690000000000008E-3"/>
    <n v="2.954E-2"/>
    <n v="5.8749999999999997E-2"/>
    <n v="108.85899999999999"/>
    <n v="94.679000000000002"/>
    <n v="89.174999999999997"/>
    <x v="3"/>
    <x v="1"/>
    <x v="1"/>
    <s v="N"/>
    <x v="4"/>
    <x v="2"/>
  </r>
  <r>
    <x v="0"/>
    <n v="20"/>
    <n v="1271"/>
    <x v="3"/>
    <x v="60"/>
    <s v="32-423"/>
    <n v="55"/>
    <s v="."/>
    <n v="1"/>
    <n v="2.8"/>
    <n v="5"/>
    <n v="3"/>
    <n v="3"/>
    <s v="N"/>
    <s v="N"/>
    <s v="N"/>
    <s v="."/>
    <n v="1"/>
    <n v="4.0999999999999996"/>
    <n v="5.5"/>
    <n v="3"/>
    <n v="2"/>
    <s v="N"/>
    <s v="N"/>
    <s v="N"/>
    <s v="."/>
    <s v="."/>
    <n v="1"/>
    <n v="7.2"/>
    <n v="8.6999999999999993"/>
    <n v="2"/>
    <n v="2"/>
    <s v="N"/>
    <s v="N"/>
    <s v="N"/>
    <s v="."/>
    <s v="."/>
    <n v="1"/>
    <n v="13.5"/>
    <n v="11.7"/>
    <n v="2"/>
    <n v="3"/>
    <s v="N"/>
    <s v="N"/>
    <s v="N"/>
    <s v="."/>
    <s v="."/>
    <n v="2.0999999999999999E-3"/>
    <n v="3.7209999999999999E-3"/>
    <n v="1.635E-2"/>
    <n v="5.5440000000000003E-2"/>
    <n v="105.837"/>
    <n v="95.173000000000002"/>
    <n v="87.382000000000005"/>
    <x v="2"/>
    <x v="0"/>
    <x v="0"/>
    <s v="."/>
    <x v="4"/>
    <x v="2"/>
  </r>
  <r>
    <x v="0"/>
    <n v="15"/>
    <n v="907"/>
    <x v="3"/>
    <x v="60"/>
    <s v="32-423"/>
    <n v="11"/>
    <s v="."/>
    <n v="1"/>
    <n v="3"/>
    <n v="4.2"/>
    <n v="1"/>
    <n v="1"/>
    <s v="Y"/>
    <s v="N"/>
    <s v="N"/>
    <s v="."/>
    <n v="1"/>
    <n v="4.8"/>
    <n v="8"/>
    <n v="1"/>
    <n v="1"/>
    <s v="Y"/>
    <s v="N"/>
    <s v="N"/>
    <s v="."/>
    <s v="."/>
    <n v="1"/>
    <n v="8"/>
    <n v="8.9"/>
    <n v="1"/>
    <n v="1"/>
    <s v="Y"/>
    <s v="N"/>
    <s v="N"/>
    <s v="."/>
    <s v="."/>
    <n v="1"/>
    <n v="12.9"/>
    <n v="13"/>
    <n v="2"/>
    <n v="2"/>
    <s v="Y"/>
    <s v="N"/>
    <s v="N"/>
    <s v="."/>
    <s v="."/>
    <n v="1.588E-3"/>
    <n v="9.2160000000000002E-3"/>
    <n v="1.9009999999999999E-2"/>
    <n v="6.54E-2"/>
    <n v="98.510999999999996"/>
    <n v="97.974000000000004"/>
    <n v="87.075999999999993"/>
    <x v="3"/>
    <x v="1"/>
    <x v="1"/>
    <s v="N"/>
    <x v="4"/>
    <x v="2"/>
  </r>
  <r>
    <x v="0"/>
    <n v="3"/>
    <n v="175"/>
    <x v="3"/>
    <x v="60"/>
    <s v="32-423"/>
    <n v="47"/>
    <s v="."/>
    <n v="1"/>
    <n v="1.7"/>
    <n v="1.4"/>
    <n v="2"/>
    <n v="2"/>
    <s v="N"/>
    <s v="N"/>
    <s v="N"/>
    <s v="."/>
    <n v="1"/>
    <n v="3.7"/>
    <n v="4.7"/>
    <n v="2"/>
    <n v="3"/>
    <s v="N"/>
    <s v="N"/>
    <s v="N"/>
    <s v="."/>
    <s v="."/>
    <n v="1"/>
    <n v="8.9"/>
    <n v="11.2"/>
    <n v="2"/>
    <n v="3"/>
    <s v="N"/>
    <s v="N"/>
    <s v="N"/>
    <s v="."/>
    <s v="."/>
    <n v="1"/>
    <n v="13.3"/>
    <n v="13.1"/>
    <n v="2"/>
    <n v="3"/>
    <s v="N"/>
    <s v="N"/>
    <s v="N"/>
    <s v="."/>
    <s v="."/>
    <n v="1E-4"/>
    <n v="2.4520000000000002E-3"/>
    <n v="3.3489999999999999E-2"/>
    <n v="6.8470000000000003E-2"/>
    <n v="96.581999999999994"/>
    <n v="97.948999999999998"/>
    <n v="83.903000000000006"/>
    <x v="2"/>
    <x v="0"/>
    <x v="0"/>
    <s v="."/>
    <x v="4"/>
    <x v="2"/>
  </r>
  <r>
    <x v="1"/>
    <n v="10"/>
    <n v="627"/>
    <x v="3"/>
    <x v="60"/>
    <s v="32-423"/>
    <n v="51"/>
    <s v="."/>
    <n v="1"/>
    <n v="2.7"/>
    <n v="2.6"/>
    <n v="2"/>
    <n v="3"/>
    <s v="N"/>
    <s v="N"/>
    <s v="N"/>
    <s v="."/>
    <n v="1"/>
    <n v="5"/>
    <n v="6.7"/>
    <n v="2"/>
    <n v="3"/>
    <s v="N"/>
    <s v="N"/>
    <s v="N"/>
    <s v="."/>
    <s v="."/>
    <n v="1"/>
    <n v="8.4"/>
    <n v="10.7"/>
    <n v="2"/>
    <n v="3"/>
    <s v="N"/>
    <s v="N"/>
    <s v="N"/>
    <s v="."/>
    <s v="."/>
    <n v="1"/>
    <n v="11.9"/>
    <n v="11.8"/>
    <n v="2"/>
    <n v="3"/>
    <s v="N"/>
    <s v="N"/>
    <s v="N"/>
    <s v="."/>
    <s v="."/>
    <n v="5.4799999999999998E-4"/>
    <n v="6.7330000000000003E-3"/>
    <n v="2.8850000000000001E-2"/>
    <n v="4.9709999999999997E-2"/>
    <n v="95.292000000000002"/>
    <n v="92.873000000000005"/>
    <n v="74.531000000000006"/>
    <x v="2"/>
    <x v="0"/>
    <x v="0"/>
    <s v="."/>
    <x v="5"/>
    <x v="2"/>
  </r>
  <r>
    <x v="0"/>
    <n v="2"/>
    <n v="115"/>
    <x v="3"/>
    <x v="60"/>
    <s v="32-423"/>
    <n v="51"/>
    <s v="."/>
    <n v="1"/>
    <n v="3.2"/>
    <n v="5.3"/>
    <n v="1"/>
    <n v="1"/>
    <s v="Y"/>
    <s v="N"/>
    <s v="N"/>
    <s v="."/>
    <n v="1"/>
    <n v="4.8"/>
    <n v="5.9"/>
    <n v="1"/>
    <n v="1"/>
    <s v="Y"/>
    <s v="N"/>
    <s v="N"/>
    <s v="."/>
    <s v="."/>
    <n v="1"/>
    <n v="9.1999999999999993"/>
    <n v="10.8"/>
    <n v="2"/>
    <n v="3"/>
    <s v="Y"/>
    <s v="N"/>
    <s v="N"/>
    <s v="."/>
    <s v="."/>
    <n v="1"/>
    <n v="13.7"/>
    <n v="12"/>
    <n v="2"/>
    <n v="2"/>
    <s v="Y"/>
    <s v="N"/>
    <s v="N"/>
    <s v="."/>
    <s v="."/>
    <n v="2.6970000000000002E-3"/>
    <n v="5.0130000000000001E-3"/>
    <n v="3.2190000000000003E-2"/>
    <n v="5.9180000000000003E-2"/>
    <n v="94.769000000000005"/>
    <n v="82.962999999999994"/>
    <n v="59.238999999999997"/>
    <x v="3"/>
    <x v="1"/>
    <x v="1"/>
    <s v="N"/>
    <x v="6"/>
    <x v="2"/>
  </r>
  <r>
    <x v="0"/>
    <n v="15"/>
    <n v="960"/>
    <x v="3"/>
    <x v="60"/>
    <s v="32-423"/>
    <n v="64"/>
    <s v="."/>
    <n v="1"/>
    <n v="2.2999999999999998"/>
    <n v="2.2000000000000002"/>
    <n v="1"/>
    <n v="2"/>
    <s v="N"/>
    <s v="N"/>
    <s v="N"/>
    <s v="."/>
    <n v="1"/>
    <n v="4.5999999999999996"/>
    <n v="4.4000000000000004"/>
    <n v="2"/>
    <n v="3"/>
    <s v="N"/>
    <s v="N"/>
    <s v="N"/>
    <s v="."/>
    <s v="."/>
    <n v="1"/>
    <n v="7.5"/>
    <n v="9"/>
    <n v="1"/>
    <n v="2"/>
    <s v="N"/>
    <s v="N"/>
    <s v="N"/>
    <s v="."/>
    <s v="."/>
    <n v="1"/>
    <n v="14.3"/>
    <n v="13.2"/>
    <n v="2"/>
    <n v="2"/>
    <s v="N"/>
    <s v="N"/>
    <s v="N"/>
    <s v="."/>
    <s v="."/>
    <n v="3.3399999999999999E-4"/>
    <n v="2.6719999999999999E-3"/>
    <n v="1.822E-2"/>
    <n v="7.4749999999999997E-2"/>
    <n v="95.328999999999994"/>
    <n v="82.745999999999995"/>
    <n v="55.533999999999999"/>
    <x v="1"/>
    <x v="1"/>
    <x v="0"/>
    <s v="N"/>
    <x v="6"/>
    <x v="2"/>
  </r>
  <r>
    <x v="0"/>
    <n v="6"/>
    <n v="346"/>
    <x v="3"/>
    <x v="60"/>
    <s v="32-423"/>
    <n v="26"/>
    <s v="."/>
    <n v="1"/>
    <n v="3"/>
    <n v="3.5"/>
    <n v="2"/>
    <n v="2"/>
    <s v="N"/>
    <s v="N"/>
    <s v="N"/>
    <s v="."/>
    <n v="1"/>
    <n v="4"/>
    <n v="5.8"/>
    <n v="1"/>
    <n v="1"/>
    <s v="Y"/>
    <s v="N"/>
    <s v="N"/>
    <s v="."/>
    <s v="."/>
    <n v="1"/>
    <n v="8.1999999999999993"/>
    <n v="11.1"/>
    <n v="2"/>
    <n v="3"/>
    <s v="Y"/>
    <s v="N"/>
    <s v="N"/>
    <s v="."/>
    <s v="."/>
    <n v="1"/>
    <n v="12.8"/>
    <n v="11.6"/>
    <n v="2"/>
    <n v="2"/>
    <s v="Y"/>
    <s v="N"/>
    <s v="N"/>
    <s v="."/>
    <s v="."/>
    <n v="1.1019999999999999E-3"/>
    <n v="4.0369999999999998E-3"/>
    <n v="3.031E-2"/>
    <n v="5.1670000000000001E-2"/>
    <n v="96.048000000000002"/>
    <n v="76.423000000000002"/>
    <n v="48.087000000000003"/>
    <x v="3"/>
    <x v="1"/>
    <x v="1"/>
    <s v="N"/>
    <x v="7"/>
    <x v="2"/>
  </r>
  <r>
    <x v="0"/>
    <n v="14"/>
    <n v="869"/>
    <x v="3"/>
    <x v="60"/>
    <s v="32-423"/>
    <n v="37"/>
    <s v="."/>
    <n v="1"/>
    <n v="3"/>
    <n v="4.3"/>
    <n v="1"/>
    <n v="1"/>
    <s v="Y"/>
    <s v="N"/>
    <s v="N"/>
    <s v="."/>
    <n v="1"/>
    <n v="4.2"/>
    <n v="5.9"/>
    <n v="1"/>
    <n v="1"/>
    <s v="Y"/>
    <s v="N"/>
    <s v="N"/>
    <s v="."/>
    <s v="."/>
    <n v="1"/>
    <n v="7.3"/>
    <n v="8.6999999999999993"/>
    <n v="1"/>
    <n v="1"/>
    <s v="Y"/>
    <s v="N"/>
    <s v="N"/>
    <s v="."/>
    <s v="."/>
    <n v="1"/>
    <n v="12.3"/>
    <n v="11.6"/>
    <n v="1"/>
    <n v="2"/>
    <s v="Y"/>
    <s v="N"/>
    <s v="N"/>
    <s v="."/>
    <s v="."/>
    <n v="1.6639999999999999E-3"/>
    <n v="4.3860000000000001E-3"/>
    <n v="1.6580000000000001E-2"/>
    <n v="4.965E-2"/>
    <n v="87.522999999999996"/>
    <n v="81.319999999999993"/>
    <n v="45.808"/>
    <x v="6"/>
    <x v="1"/>
    <x v="1"/>
    <s v="N"/>
    <x v="7"/>
    <x v="2"/>
  </r>
  <r>
    <x v="0"/>
    <n v="18"/>
    <n v="1131"/>
    <x v="3"/>
    <x v="60"/>
    <s v="32-423"/>
    <n v="43"/>
    <s v="."/>
    <n v="1"/>
    <n v="2.4"/>
    <n v="2.8"/>
    <n v="3"/>
    <n v="2"/>
    <s v="N"/>
    <s v="N"/>
    <s v="N"/>
    <s v="."/>
    <n v="1"/>
    <n v="4.5999999999999996"/>
    <n v="5.6"/>
    <n v="2"/>
    <n v="2"/>
    <s v="N"/>
    <s v="N"/>
    <s v="N"/>
    <s v="."/>
    <s v="."/>
    <n v="1"/>
    <n v="7"/>
    <n v="8.1999999999999993"/>
    <n v="2"/>
    <n v="3"/>
    <s v="N"/>
    <s v="N"/>
    <s v="N"/>
    <s v="."/>
    <s v="."/>
    <n v="1"/>
    <n v="10.9"/>
    <n v="9.6999999999999993"/>
    <n v="2"/>
    <n v="3"/>
    <s v="N"/>
    <s v="N"/>
    <s v="N"/>
    <s v="."/>
    <s v="."/>
    <n v="5.6400000000000005E-4"/>
    <n v="4.3280000000000002E-3"/>
    <n v="1.4120000000000001E-2"/>
    <n v="3.0769999999999999E-2"/>
    <n v="78.346999999999994"/>
    <n v="71.328000000000003"/>
    <n v="33.567999999999998"/>
    <x v="2"/>
    <x v="0"/>
    <x v="0"/>
    <s v="."/>
    <x v="8"/>
    <x v="2"/>
  </r>
  <r>
    <x v="1"/>
    <n v="3"/>
    <n v="192"/>
    <x v="3"/>
    <x v="60"/>
    <s v="32-423"/>
    <n v="64"/>
    <s v="."/>
    <n v="1"/>
    <n v="3.1"/>
    <n v="3.5"/>
    <n v="3"/>
    <n v="3"/>
    <s v="N"/>
    <s v="N"/>
    <s v="N"/>
    <s v="."/>
    <n v="1"/>
    <n v="4.2"/>
    <n v="5"/>
    <n v="3"/>
    <n v="3"/>
    <s v="N"/>
    <s v="N"/>
    <s v="N"/>
    <s v="."/>
    <s v="."/>
    <n v="1"/>
    <n v="9.8000000000000007"/>
    <n v="9.8000000000000007"/>
    <n v="1"/>
    <n v="2"/>
    <s v="N"/>
    <s v="N"/>
    <s v="N"/>
    <s v="."/>
    <s v="."/>
    <n v="1"/>
    <n v="12.1"/>
    <n v="8.6999999999999993"/>
    <n v="2"/>
    <n v="3"/>
    <s v="N"/>
    <s v="N"/>
    <s v="N"/>
    <s v="."/>
    <s v="D"/>
    <n v="1.139E-3"/>
    <n v="3.15E-3"/>
    <n v="2.8240000000000001E-2"/>
    <n v="2.7480000000000001E-2"/>
    <n v="82.161000000000001"/>
    <n v="63.444000000000003"/>
    <n v="29.641999999999999"/>
    <x v="1"/>
    <x v="1"/>
    <x v="0"/>
    <s v="N"/>
    <x v="8"/>
    <x v="2"/>
  </r>
  <r>
    <x v="1"/>
    <n v="5"/>
    <n v="271"/>
    <x v="3"/>
    <x v="60"/>
    <s v="32-423"/>
    <n v="15"/>
    <s v="."/>
    <n v="1"/>
    <n v="3.1"/>
    <n v="5"/>
    <n v="1"/>
    <n v="3"/>
    <s v="Y"/>
    <s v="N"/>
    <s v="N"/>
    <s v="."/>
    <n v="1"/>
    <n v="4.0999999999999996"/>
    <n v="6"/>
    <n v="1"/>
    <n v="1"/>
    <s v="Y"/>
    <s v="N"/>
    <s v="N"/>
    <s v="."/>
    <s v="."/>
    <n v="1"/>
    <n v="8.6"/>
    <n v="10.199999999999999"/>
    <n v="1"/>
    <n v="1"/>
    <s v="Y"/>
    <s v="N"/>
    <s v="N"/>
    <s v="."/>
    <s v="."/>
    <n v="1"/>
    <n v="12.3"/>
    <n v="10"/>
    <n v="1"/>
    <n v="2"/>
    <s v="Y"/>
    <s v="N"/>
    <s v="N"/>
    <s v="."/>
    <s v="."/>
    <n v="2.3249999999999998E-3"/>
    <n v="4.4279999999999996E-3"/>
    <n v="2.6839999999999999E-2"/>
    <n v="3.6900000000000002E-2"/>
    <n v="83.53"/>
    <n v="66.284999999999997"/>
    <n v="21.097000000000001"/>
    <x v="6"/>
    <x v="1"/>
    <x v="1"/>
    <s v="N"/>
    <x v="8"/>
    <x v="2"/>
  </r>
  <r>
    <x v="1"/>
    <n v="7"/>
    <n v="430"/>
    <x v="3"/>
    <x v="61"/>
    <s v="32-424"/>
    <n v="46"/>
    <s v="."/>
    <n v="1"/>
    <n v="2.2999999999999998"/>
    <n v="6.2"/>
    <n v="2"/>
    <n v="2"/>
    <s v="N"/>
    <s v="Y"/>
    <s v="N"/>
    <s v="."/>
    <n v="1"/>
    <n v="5.0999999999999996"/>
    <n v="7.4"/>
    <n v="2"/>
    <n v="2"/>
    <s v="Y"/>
    <s v="N"/>
    <s v="N"/>
    <s v="."/>
    <s v="."/>
    <n v="1"/>
    <n v="9.1999999999999993"/>
    <n v="13.4"/>
    <n v="2"/>
    <n v="2"/>
    <s v="Y"/>
    <s v="N"/>
    <s v="N"/>
    <s v="."/>
    <s v="."/>
    <n v="1"/>
    <n v="16.3"/>
    <n v="19.399999999999999"/>
    <n v="3"/>
    <n v="2"/>
    <s v="Y"/>
    <s v="N"/>
    <s v="N"/>
    <s v="."/>
    <s v="."/>
    <n v="2.6519999999999998E-3"/>
    <n v="8.378E-3"/>
    <n v="4.956E-2"/>
    <n v="0.18404000000000001"/>
    <n v="119.628"/>
    <n v="136.38300000000001"/>
    <n v="210.56299999999999"/>
    <x v="3"/>
    <x v="1"/>
    <x v="1"/>
    <s v="N"/>
    <x v="0"/>
    <x v="1"/>
  </r>
  <r>
    <x v="1"/>
    <n v="9"/>
    <n v="553"/>
    <x v="3"/>
    <x v="61"/>
    <s v="32-424"/>
    <n v="41"/>
    <s v="."/>
    <n v="1"/>
    <n v="2.5"/>
    <n v="6"/>
    <n v="2"/>
    <n v="2"/>
    <s v="N"/>
    <s v="N"/>
    <s v="N"/>
    <s v="."/>
    <n v="1"/>
    <n v="5.5"/>
    <n v="8"/>
    <n v="3"/>
    <n v="2"/>
    <s v="N"/>
    <s v="N"/>
    <s v="N"/>
    <s v="."/>
    <s v="."/>
    <n v="1"/>
    <n v="9.1999999999999993"/>
    <n v="14.9"/>
    <n v="2"/>
    <n v="2"/>
    <s v="N"/>
    <s v="N"/>
    <s v="N"/>
    <s v="."/>
    <s v="."/>
    <n v="1"/>
    <n v="16.399999999999999"/>
    <n v="21.2"/>
    <n v="3"/>
    <n v="2"/>
    <s v="N"/>
    <s v="N"/>
    <s v="N"/>
    <s v="."/>
    <s v="."/>
    <n v="2.7000000000000001E-3"/>
    <n v="1.056E-2"/>
    <n v="6.1269999999999998E-2"/>
    <n v="0.22112000000000001"/>
    <n v="108.021"/>
    <n v="141.822"/>
    <n v="201.54900000000001"/>
    <x v="2"/>
    <x v="0"/>
    <x v="0"/>
    <s v="."/>
    <x v="0"/>
    <x v="0"/>
  </r>
  <r>
    <x v="1"/>
    <n v="2"/>
    <n v="79"/>
    <x v="3"/>
    <x v="61"/>
    <s v="32-424"/>
    <n v="15"/>
    <s v="."/>
    <n v="1"/>
    <n v="4.0999999999999996"/>
    <n v="6.9"/>
    <n v="2"/>
    <n v="2"/>
    <s v="N"/>
    <s v="N"/>
    <s v="N"/>
    <s v="."/>
    <n v="1"/>
    <n v="6.4"/>
    <n v="8.8000000000000007"/>
    <n v="3"/>
    <n v="2"/>
    <s v="N"/>
    <s v="N"/>
    <s v="N"/>
    <s v="."/>
    <s v="."/>
    <n v="1"/>
    <n v="10.199999999999999"/>
    <n v="15.3"/>
    <n v="2"/>
    <n v="1"/>
    <s v="N"/>
    <s v="N"/>
    <s v="N"/>
    <s v="."/>
    <s v="."/>
    <n v="1"/>
    <n v="17.399999999999999"/>
    <n v="22.2"/>
    <n v="2"/>
    <n v="2"/>
    <s v="N"/>
    <s v="N"/>
    <s v="N"/>
    <s v="."/>
    <s v="."/>
    <n v="5.8560000000000001E-3"/>
    <n v="1.4867999999999999E-2"/>
    <n v="7.1629999999999999E-2"/>
    <n v="0.25725999999999999"/>
    <n v="111.04900000000001"/>
    <n v="136.76900000000001"/>
    <n v="188.75"/>
    <x v="5"/>
    <x v="0"/>
    <x v="0"/>
    <s v="."/>
    <x v="0"/>
    <x v="0"/>
  </r>
  <r>
    <x v="1"/>
    <n v="14"/>
    <n v="877"/>
    <x v="3"/>
    <x v="61"/>
    <s v="32-424"/>
    <n v="45"/>
    <s v="."/>
    <n v="1"/>
    <n v="3.8"/>
    <n v="6"/>
    <n v="3"/>
    <n v="2"/>
    <s v="N"/>
    <s v="N"/>
    <s v="N"/>
    <s v="."/>
    <n v="1"/>
    <n v="5.5"/>
    <n v="8"/>
    <n v="3"/>
    <n v="2"/>
    <s v="N"/>
    <s v="N"/>
    <s v="N"/>
    <s v="."/>
    <s v="."/>
    <n v="1"/>
    <n v="8"/>
    <n v="12.8"/>
    <n v="3"/>
    <n v="2"/>
    <s v="N"/>
    <s v="N"/>
    <s v="N"/>
    <s v="."/>
    <s v="."/>
    <n v="1"/>
    <n v="14"/>
    <n v="17.100000000000001"/>
    <n v="3"/>
    <n v="2"/>
    <s v="N"/>
    <s v="N"/>
    <s v="N"/>
    <s v="."/>
    <s v="."/>
    <n v="4.104E-3"/>
    <n v="1.056E-2"/>
    <n v="3.9320000000000001E-2"/>
    <n v="0.12281"/>
    <n v="99.492000000000004"/>
    <n v="122.971"/>
    <n v="141.41399999999999"/>
    <x v="2"/>
    <x v="0"/>
    <x v="0"/>
    <s v="."/>
    <x v="1"/>
    <x v="2"/>
  </r>
  <r>
    <x v="0"/>
    <n v="12"/>
    <n v="723"/>
    <x v="3"/>
    <x v="61"/>
    <s v="32-424"/>
    <n v="19"/>
    <s v="."/>
    <n v="1"/>
    <n v="3.8"/>
    <n v="6.9"/>
    <n v="3"/>
    <n v="2"/>
    <s v="N"/>
    <s v="N"/>
    <s v="N"/>
    <s v="."/>
    <n v="1"/>
    <n v="6.4"/>
    <n v="8.3000000000000007"/>
    <n v="3"/>
    <n v="2"/>
    <s v="N"/>
    <s v="N"/>
    <s v="N"/>
    <s v="."/>
    <s v="."/>
    <n v="1"/>
    <n v="10.6"/>
    <n v="13.4"/>
    <n v="3"/>
    <n v="2"/>
    <s v="N"/>
    <s v="N"/>
    <s v="N"/>
    <s v="."/>
    <s v="."/>
    <n v="1"/>
    <n v="17.2"/>
    <n v="16.8"/>
    <n v="3"/>
    <n v="2"/>
    <s v="N"/>
    <s v="N"/>
    <s v="N"/>
    <s v="."/>
    <s v="."/>
    <n v="5.4279999999999997E-3"/>
    <n v="1.3226999999999999E-2"/>
    <n v="5.7099999999999998E-2"/>
    <n v="0.14563999999999999"/>
    <n v="113.009"/>
    <n v="114.64700000000001"/>
    <n v="139.84399999999999"/>
    <x v="2"/>
    <x v="0"/>
    <x v="0"/>
    <s v="."/>
    <x v="1"/>
    <x v="2"/>
  </r>
  <r>
    <x v="0"/>
    <n v="17"/>
    <n v="1047"/>
    <x v="3"/>
    <x v="61"/>
    <s v="32-424"/>
    <n v="23"/>
    <s v="."/>
    <n v="1"/>
    <n v="3.1"/>
    <n v="2.9"/>
    <n v="3"/>
    <n v="3"/>
    <s v="Y"/>
    <s v="Y"/>
    <s v="N"/>
    <s v="."/>
    <n v="1"/>
    <n v="4.5"/>
    <n v="5.7"/>
    <n v="3"/>
    <n v="3"/>
    <s v="N"/>
    <s v="N"/>
    <s v="N"/>
    <s v="."/>
    <s v="."/>
    <n v="1"/>
    <n v="10.8"/>
    <n v="8.5"/>
    <n v="2"/>
    <n v="2"/>
    <s v="N"/>
    <s v="N"/>
    <s v="N"/>
    <s v="."/>
    <s v="."/>
    <n v="1"/>
    <n v="15.3"/>
    <n v="16.3"/>
    <n v="2"/>
    <n v="3"/>
    <s v="N"/>
    <s v="N"/>
    <s v="N"/>
    <s v="."/>
    <s v="."/>
    <n v="7.8200000000000003E-4"/>
    <n v="4.3860000000000001E-3"/>
    <n v="2.341E-2"/>
    <n v="0.12195"/>
    <n v="100.33199999999999"/>
    <n v="109.3"/>
    <n v="109.259"/>
    <x v="2"/>
    <x v="0"/>
    <x v="0"/>
    <s v="."/>
    <x v="2"/>
    <x v="2"/>
  </r>
  <r>
    <x v="1"/>
    <n v="18"/>
    <n v="1089"/>
    <x v="3"/>
    <x v="61"/>
    <s v="32-424"/>
    <n v="1"/>
    <s v="."/>
    <n v="1"/>
    <n v="3.1"/>
    <n v="5.5"/>
    <n v="3"/>
    <n v="2"/>
    <s v="N"/>
    <s v="N"/>
    <s v="N"/>
    <s v="."/>
    <n v="1"/>
    <n v="4.5999999999999996"/>
    <n v="8.1"/>
    <n v="3"/>
    <n v="2"/>
    <s v="N"/>
    <s v="N"/>
    <s v="N"/>
    <s v="."/>
    <s v="."/>
    <n v="1"/>
    <n v="7.7"/>
    <n v="11.7"/>
    <n v="3"/>
    <n v="2"/>
    <s v="N"/>
    <s v="N"/>
    <s v="N"/>
    <s v="."/>
    <s v="."/>
    <n v="1"/>
    <n v="14.4"/>
    <n v="16"/>
    <n v="2"/>
    <n v="2"/>
    <s v="N"/>
    <s v="N"/>
    <s v="N"/>
    <s v="."/>
    <s v="."/>
    <n v="2.813E-3"/>
    <n v="9.0539999999999995E-3"/>
    <n v="3.1620000000000002E-2"/>
    <n v="0.11058999999999999"/>
    <n v="93.777000000000001"/>
    <n v="108.776"/>
    <n v="97.897999999999996"/>
    <x v="2"/>
    <x v="0"/>
    <x v="0"/>
    <s v="."/>
    <x v="3"/>
    <x v="2"/>
  </r>
  <r>
    <x v="0"/>
    <n v="6"/>
    <n v="352"/>
    <x v="3"/>
    <x v="61"/>
    <s v="32-424"/>
    <n v="32"/>
    <s v="."/>
    <n v="1"/>
    <n v="2.5"/>
    <n v="4.8"/>
    <n v="3"/>
    <n v="3"/>
    <s v="N"/>
    <s v="N"/>
    <s v="N"/>
    <s v="."/>
    <n v="1"/>
    <n v="4.7"/>
    <n v="5.4"/>
    <n v="3"/>
    <n v="2"/>
    <s v="N"/>
    <s v="N"/>
    <s v="N"/>
    <s v="."/>
    <s v="."/>
    <n v="1"/>
    <n v="7.2"/>
    <n v="10.5"/>
    <n v="3"/>
    <n v="2"/>
    <s v="N"/>
    <s v="N"/>
    <s v="N"/>
    <s v="."/>
    <s v="."/>
    <n v="1"/>
    <n v="13.1"/>
    <n v="13.8"/>
    <n v="3"/>
    <n v="2"/>
    <s v="N"/>
    <s v="N"/>
    <s v="N"/>
    <s v="."/>
    <s v="."/>
    <n v="1.7279999999999999E-3"/>
    <n v="4.1120000000000002E-3"/>
    <n v="2.3810000000000001E-2"/>
    <n v="7.4840000000000004E-2"/>
    <n v="94.507999999999996"/>
    <n v="103.30500000000001"/>
    <n v="90.216999999999999"/>
    <x v="2"/>
    <x v="0"/>
    <x v="0"/>
    <s v="."/>
    <x v="4"/>
    <x v="2"/>
  </r>
  <r>
    <x v="1"/>
    <n v="16"/>
    <n v="967"/>
    <x v="3"/>
    <x v="61"/>
    <s v="32-424"/>
    <n v="7"/>
    <s v="."/>
    <n v="1"/>
    <n v="3.2"/>
    <n v="5.2"/>
    <n v="3"/>
    <n v="2"/>
    <s v="N"/>
    <s v="N"/>
    <s v="N"/>
    <s v="."/>
    <n v="1"/>
    <n v="4.5"/>
    <n v="5.8"/>
    <n v="2"/>
    <n v="2"/>
    <s v="N"/>
    <s v="N"/>
    <s v="N"/>
    <s v="."/>
    <s v="."/>
    <n v="1"/>
    <n v="8"/>
    <n v="10.6"/>
    <n v="3"/>
    <n v="2"/>
    <s v="N"/>
    <s v="N"/>
    <s v="N"/>
    <s v="."/>
    <s v="."/>
    <n v="1"/>
    <n v="14.8"/>
    <n v="15.5"/>
    <n v="3"/>
    <n v="2"/>
    <s v="N"/>
    <s v="N"/>
    <s v="N"/>
    <s v="."/>
    <s v="."/>
    <n v="2.5959999999999998E-3"/>
    <n v="4.5409999999999999E-3"/>
    <n v="2.6970000000000001E-2"/>
    <n v="0.10667"/>
    <n v="96.724000000000004"/>
    <n v="99.603999999999999"/>
    <n v="86.742000000000004"/>
    <x v="2"/>
    <x v="0"/>
    <x v="0"/>
    <s v="."/>
    <x v="4"/>
    <x v="2"/>
  </r>
  <r>
    <x v="1"/>
    <n v="5"/>
    <n v="293"/>
    <x v="3"/>
    <x v="61"/>
    <s v="32-424"/>
    <n v="37"/>
    <s v="."/>
    <n v="1"/>
    <n v="4.2"/>
    <n v="5.6"/>
    <n v="3"/>
    <n v="2"/>
    <s v="N"/>
    <s v="N"/>
    <s v="N"/>
    <s v="."/>
    <n v="1"/>
    <n v="4.8"/>
    <n v="7"/>
    <n v="2"/>
    <n v="2"/>
    <s v="N"/>
    <s v="N"/>
    <s v="N"/>
    <s v="."/>
    <s v="."/>
    <n v="1"/>
    <n v="9"/>
    <n v="10.6"/>
    <n v="3"/>
    <n v="2"/>
    <s v="N"/>
    <s v="N"/>
    <s v="N"/>
    <s v="."/>
    <s v="."/>
    <n v="1"/>
    <n v="14.2"/>
    <n v="13"/>
    <n v="3"/>
    <n v="2"/>
    <s v="N"/>
    <s v="N"/>
    <s v="N"/>
    <s v="."/>
    <s v="."/>
    <n v="3.9509999999999997E-3"/>
    <n v="7.0559999999999998E-3"/>
    <n v="3.0339999999999999E-2"/>
    <n v="7.1989999999999998E-2"/>
    <n v="99.778000000000006"/>
    <n v="94.221000000000004"/>
    <n v="79.722999999999999"/>
    <x v="2"/>
    <x v="0"/>
    <x v="0"/>
    <s v="."/>
    <x v="5"/>
    <x v="2"/>
  </r>
  <r>
    <x v="0"/>
    <n v="10"/>
    <n v="592"/>
    <x v="3"/>
    <x v="61"/>
    <s v="32-424"/>
    <n v="16"/>
    <s v="."/>
    <n v="1"/>
    <n v="2.8"/>
    <n v="3.2"/>
    <n v="2"/>
    <n v="3"/>
    <s v="N"/>
    <s v="N"/>
    <s v="N"/>
    <s v="."/>
    <n v="1"/>
    <n v="4.5999999999999996"/>
    <n v="6.4"/>
    <n v="2"/>
    <n v="2"/>
    <s v="Y"/>
    <s v="N"/>
    <s v="N"/>
    <s v="."/>
    <s v="."/>
    <n v="1"/>
    <n v="7.3"/>
    <n v="11.1"/>
    <n v="1"/>
    <n v="1"/>
    <s v="Y"/>
    <s v="N"/>
    <s v="N"/>
    <s v="."/>
    <s v="."/>
    <n v="1"/>
    <n v="12.3"/>
    <n v="15.2"/>
    <n v="2"/>
    <n v="2"/>
    <s v="Y"/>
    <s v="N"/>
    <s v="N"/>
    <s v="."/>
    <s v="."/>
    <n v="8.5999999999999998E-4"/>
    <n v="5.6519999999999999E-3"/>
    <n v="2.6980000000000001E-2"/>
    <n v="8.5250000000000006E-2"/>
    <n v="81.141999999999996"/>
    <n v="94.171000000000006"/>
    <n v="59.667000000000002"/>
    <x v="3"/>
    <x v="1"/>
    <x v="1"/>
    <s v="N"/>
    <x v="6"/>
    <x v="2"/>
  </r>
  <r>
    <x v="0"/>
    <n v="3"/>
    <n v="133"/>
    <x v="3"/>
    <x v="61"/>
    <s v="32-424"/>
    <n v="5"/>
    <s v="."/>
    <n v="1"/>
    <n v="3.1"/>
    <n v="4.5"/>
    <n v="2"/>
    <n v="3"/>
    <s v="Y"/>
    <s v="N"/>
    <s v="N"/>
    <s v="."/>
    <n v="1"/>
    <n v="4.3"/>
    <n v="5.4"/>
    <n v="3"/>
    <n v="2"/>
    <s v="Y"/>
    <s v="N"/>
    <s v="N"/>
    <s v="."/>
    <s v="."/>
    <n v="1"/>
    <n v="7.3"/>
    <n v="8.1999999999999993"/>
    <n v="1"/>
    <n v="1"/>
    <s v="Y"/>
    <s v="N"/>
    <s v="N"/>
    <s v="."/>
    <s v="."/>
    <n v="1"/>
    <n v="15"/>
    <n v="10.6"/>
    <n v="2"/>
    <n v="2"/>
    <s v="Y"/>
    <s v="N"/>
    <s v="N"/>
    <s v="."/>
    <s v="."/>
    <n v="1.8829999999999999E-3"/>
    <n v="3.7620000000000002E-3"/>
    <n v="1.473E-2"/>
    <n v="5.0560000000000001E-2"/>
    <n v="100.672"/>
    <n v="77.941000000000003"/>
    <n v="55.996000000000002"/>
    <x v="3"/>
    <x v="1"/>
    <x v="1"/>
    <s v="N"/>
    <x v="6"/>
    <x v="2"/>
  </r>
  <r>
    <x v="0"/>
    <n v="9"/>
    <n v="549"/>
    <x v="3"/>
    <x v="62"/>
    <s v="32-425"/>
    <n v="37"/>
    <s v="."/>
    <n v="1"/>
    <n v="3.3"/>
    <n v="7.1"/>
    <n v="2"/>
    <n v="1"/>
    <s v="Y"/>
    <s v="Y"/>
    <s v="N"/>
    <s v="."/>
    <n v="1"/>
    <n v="5.2"/>
    <n v="9.3000000000000007"/>
    <n v="2"/>
    <n v="1"/>
    <s v="Y"/>
    <s v="N"/>
    <s v="N"/>
    <s v="."/>
    <s v="."/>
    <n v="1"/>
    <n v="8.6"/>
    <n v="15.2"/>
    <n v="1"/>
    <n v="1"/>
    <s v="Y"/>
    <s v="N"/>
    <s v="N"/>
    <s v="."/>
    <s v="."/>
    <n v="1"/>
    <n v="16.8"/>
    <n v="20.8"/>
    <n v="1"/>
    <n v="2"/>
    <s v="Y"/>
    <s v="N"/>
    <s v="N"/>
    <s v="."/>
    <s v="."/>
    <n v="4.9909999999999998E-3"/>
    <n v="1.3492000000000001E-2"/>
    <n v="5.9610000000000003E-2"/>
    <n v="0.21804999999999999"/>
    <n v="111.01300000000001"/>
    <n v="139.21299999999999"/>
    <n v="198.745"/>
    <x v="6"/>
    <x v="1"/>
    <x v="1"/>
    <s v="N"/>
    <x v="0"/>
    <x v="1"/>
  </r>
  <r>
    <x v="1"/>
    <n v="18"/>
    <n v="1149"/>
    <x v="3"/>
    <x v="62"/>
    <s v="32-425"/>
    <n v="61"/>
    <s v="."/>
    <n v="1"/>
    <n v="3.6"/>
    <n v="7.2"/>
    <n v="3"/>
    <n v="2"/>
    <s v="N"/>
    <s v="N"/>
    <s v="N"/>
    <s v="."/>
    <n v="1"/>
    <n v="5.5"/>
    <n v="8"/>
    <n v="3"/>
    <n v="2"/>
    <s v="N"/>
    <s v="N"/>
    <s v="N"/>
    <s v="."/>
    <s v="."/>
    <n v="1"/>
    <n v="10.199999999999999"/>
    <n v="13.7"/>
    <n v="3"/>
    <n v="2"/>
    <s v="N"/>
    <s v="N"/>
    <s v="N"/>
    <s v="."/>
    <s v="."/>
    <n v="1"/>
    <n v="18.7"/>
    <n v="18.5"/>
    <n v="3"/>
    <n v="2"/>
    <s v="N"/>
    <s v="N"/>
    <s v="N"/>
    <s v="."/>
    <s v="."/>
    <n v="5.5989999999999998E-3"/>
    <n v="1.056E-2"/>
    <n v="5.7430000000000002E-2"/>
    <n v="0.192"/>
    <n v="114.809"/>
    <n v="122.203"/>
    <n v="160.351"/>
    <x v="2"/>
    <x v="0"/>
    <x v="0"/>
    <s v="."/>
    <x v="9"/>
    <x v="0"/>
  </r>
  <r>
    <x v="0"/>
    <n v="3"/>
    <n v="157"/>
    <x v="3"/>
    <x v="62"/>
    <s v="32-425"/>
    <n v="29"/>
    <s v="."/>
    <n v="1"/>
    <n v="4.9000000000000004"/>
    <n v="8"/>
    <n v="2"/>
    <n v="1"/>
    <s v="N"/>
    <s v="N"/>
    <s v="N"/>
    <s v="."/>
    <n v="1"/>
    <n v="5.3"/>
    <n v="9.3000000000000007"/>
    <n v="2"/>
    <n v="2"/>
    <s v="N"/>
    <s v="N"/>
    <s v="N"/>
    <s v="."/>
    <s v="."/>
    <n v="1"/>
    <n v="10.199999999999999"/>
    <n v="13.7"/>
    <n v="2"/>
    <n v="2"/>
    <s v="N"/>
    <s v="N"/>
    <s v="N"/>
    <s v="."/>
    <s v="."/>
    <n v="1"/>
    <n v="16.399999999999999"/>
    <n v="16.399999999999999"/>
    <n v="3"/>
    <n v="2"/>
    <s v="N"/>
    <s v="N"/>
    <s v="N"/>
    <s v="."/>
    <s v="."/>
    <n v="9.4079999999999997E-3"/>
    <n v="1.3752E-2"/>
    <n v="5.7430000000000002E-2"/>
    <n v="0.13233"/>
    <n v="109.608"/>
    <n v="122.193"/>
    <n v="149.334"/>
    <x v="2"/>
    <x v="0"/>
    <x v="0"/>
    <s v="."/>
    <x v="9"/>
    <x v="0"/>
  </r>
  <r>
    <x v="0"/>
    <n v="6"/>
    <n v="355"/>
    <x v="3"/>
    <x v="62"/>
    <s v="32-425"/>
    <n v="35"/>
    <s v="."/>
    <n v="1"/>
    <n v="4.0999999999999996"/>
    <n v="7.4"/>
    <n v="2"/>
    <n v="1"/>
    <s v="Y"/>
    <s v="N"/>
    <s v="N"/>
    <s v="."/>
    <n v="1"/>
    <n v="5.8"/>
    <n v="8"/>
    <n v="2"/>
    <n v="2"/>
    <s v="Y"/>
    <s v="N"/>
    <s v="N"/>
    <s v="."/>
    <s v="."/>
    <n v="1"/>
    <n v="9"/>
    <n v="12.3"/>
    <n v="1"/>
    <n v="1"/>
    <s v="Y"/>
    <s v="N"/>
    <s v="N"/>
    <s v="."/>
    <s v="."/>
    <n v="1"/>
    <n v="14.4"/>
    <n v="15.3"/>
    <n v="1"/>
    <n v="1"/>
    <s v="Y"/>
    <s v="N"/>
    <s v="N"/>
    <s v="."/>
    <s v="."/>
    <n v="6.7349999999999997E-3"/>
    <n v="1.1136E-2"/>
    <n v="4.0849999999999997E-2"/>
    <n v="0.10113"/>
    <n v="103.43300000000001"/>
    <n v="113.774"/>
    <n v="123.181"/>
    <x v="6"/>
    <x v="1"/>
    <x v="1"/>
    <s v="N"/>
    <x v="1"/>
    <x v="2"/>
  </r>
  <r>
    <x v="0"/>
    <n v="2"/>
    <n v="71"/>
    <x v="3"/>
    <x v="62"/>
    <s v="32-425"/>
    <n v="7"/>
    <s v="."/>
    <n v="1"/>
    <n v="3.2"/>
    <n v="5.7"/>
    <n v="3"/>
    <n v="3"/>
    <s v="N"/>
    <s v="N"/>
    <s v="N"/>
    <s v="."/>
    <n v="1"/>
    <n v="4.9000000000000004"/>
    <n v="8"/>
    <n v="3"/>
    <n v="2"/>
    <s v="N"/>
    <s v="N"/>
    <s v="N"/>
    <s v="."/>
    <s v="."/>
    <n v="1"/>
    <n v="9.8000000000000007"/>
    <n v="13.4"/>
    <n v="3"/>
    <n v="2"/>
    <s v="N"/>
    <s v="N"/>
    <s v="N"/>
    <s v="."/>
    <s v="."/>
    <n v="1"/>
    <n v="16.899999999999999"/>
    <n v="17.8"/>
    <n v="3"/>
    <n v="3"/>
    <s v="N"/>
    <s v="N"/>
    <s v="N"/>
    <s v="."/>
    <s v="."/>
    <n v="3.1189999999999998E-3"/>
    <n v="9.4079999999999997E-3"/>
    <n v="5.2789999999999997E-2"/>
    <n v="0.16064000000000001"/>
    <n v="108.03400000000001"/>
    <n v="111.95699999999999"/>
    <n v="121.43300000000001"/>
    <x v="2"/>
    <x v="0"/>
    <x v="0"/>
    <s v="."/>
    <x v="2"/>
    <x v="2"/>
  </r>
  <r>
    <x v="0"/>
    <n v="19"/>
    <n v="1189"/>
    <x v="3"/>
    <x v="62"/>
    <s v="31-425"/>
    <n v="37"/>
    <s v="."/>
    <n v="1"/>
    <n v="3.7"/>
    <n v="7.3"/>
    <n v="2"/>
    <n v="1"/>
    <s v="N"/>
    <s v="N"/>
    <s v="N"/>
    <s v="."/>
    <n v="1"/>
    <n v="4.9000000000000004"/>
    <n v="9"/>
    <n v="2"/>
    <n v="2"/>
    <s v="N"/>
    <s v="N"/>
    <s v="N"/>
    <s v="."/>
    <s v="."/>
    <n v="1"/>
    <n v="8.3000000000000007"/>
    <n v="12.3"/>
    <n v="2"/>
    <n v="2"/>
    <s v="N"/>
    <s v="N"/>
    <s v="N"/>
    <s v="."/>
    <s v="."/>
    <n v="1"/>
    <n v="15.4"/>
    <n v="15.8"/>
    <n v="3"/>
    <n v="2"/>
    <s v="N"/>
    <s v="N"/>
    <s v="N"/>
    <s v="."/>
    <s v="."/>
    <n v="5.9150000000000001E-3"/>
    <n v="1.1906999999999999E-2"/>
    <n v="3.7670000000000002E-2"/>
    <n v="0.11533"/>
    <n v="103.611"/>
    <n v="111.384"/>
    <n v="116.18899999999999"/>
    <x v="2"/>
    <x v="0"/>
    <x v="0"/>
    <s v="."/>
    <x v="2"/>
    <x v="2"/>
  </r>
  <r>
    <x v="1"/>
    <n v="4"/>
    <n v="204"/>
    <x v="3"/>
    <x v="62"/>
    <s v="32-425"/>
    <n v="12"/>
    <s v="."/>
    <n v="1"/>
    <n v="3"/>
    <n v="4"/>
    <n v="2"/>
    <n v="1"/>
    <s v="N"/>
    <s v="N"/>
    <s v="N"/>
    <s v="."/>
    <n v="1"/>
    <n v="4.7"/>
    <n v="6.6"/>
    <n v="3"/>
    <n v="2"/>
    <s v="N"/>
    <s v="N"/>
    <s v="N"/>
    <s v="."/>
    <s v="."/>
    <n v="1"/>
    <n v="10.4"/>
    <n v="11.2"/>
    <n v="3"/>
    <n v="2"/>
    <s v="N"/>
    <s v="N"/>
    <s v="N"/>
    <s v="."/>
    <s v="."/>
    <n v="1"/>
    <n v="16"/>
    <n v="14.6"/>
    <n v="3"/>
    <n v="3"/>
    <s v="N"/>
    <s v="N"/>
    <s v="N"/>
    <s v="."/>
    <s v="."/>
    <n v="1.4400000000000001E-3"/>
    <n v="6.1419999999999999E-3"/>
    <n v="3.9140000000000001E-2"/>
    <n v="0.10231999999999999"/>
    <n v="108.666"/>
    <n v="106.125"/>
    <n v="112.57899999999999"/>
    <x v="2"/>
    <x v="0"/>
    <x v="0"/>
    <s v="."/>
    <x v="2"/>
    <x v="2"/>
  </r>
  <r>
    <x v="0"/>
    <n v="16"/>
    <n v="984"/>
    <x v="3"/>
    <x v="62"/>
    <s v="32-425"/>
    <n v="24"/>
    <s v="."/>
    <n v="1"/>
    <n v="2.2000000000000002"/>
    <n v="3.6"/>
    <n v="2"/>
    <n v="2"/>
    <s v="N"/>
    <s v="N"/>
    <s v="N"/>
    <s v="."/>
    <n v="1"/>
    <n v="3.7"/>
    <n v="5.4"/>
    <n v="3"/>
    <n v="3"/>
    <s v="N"/>
    <s v="N"/>
    <s v="N"/>
    <s v="."/>
    <s v="."/>
    <n v="1"/>
    <n v="7.5"/>
    <n v="10.1"/>
    <n v="3"/>
    <n v="2"/>
    <s v="N"/>
    <s v="N"/>
    <s v="N"/>
    <s v="."/>
    <s v="."/>
    <n v="1"/>
    <n v="14.9"/>
    <n v="17"/>
    <n v="2"/>
    <n v="3"/>
    <s v="N"/>
    <s v="N"/>
    <s v="N"/>
    <s v="."/>
    <s v="."/>
    <n v="8.5499999999999997E-4"/>
    <n v="3.2369999999999999E-3"/>
    <n v="2.2950000000000002E-2"/>
    <n v="0.12917999999999999"/>
    <n v="97.415999999999997"/>
    <n v="109.414"/>
    <n v="108.06100000000001"/>
    <x v="2"/>
    <x v="0"/>
    <x v="0"/>
    <s v="."/>
    <x v="2"/>
    <x v="2"/>
  </r>
  <r>
    <x v="0"/>
    <n v="1"/>
    <n v="10"/>
    <x v="3"/>
    <x v="62"/>
    <s v="32-425"/>
    <n v="10"/>
    <s v="."/>
    <n v="1"/>
    <n v="2.6"/>
    <n v="3"/>
    <n v="3"/>
    <n v="3"/>
    <s v="N"/>
    <s v="N"/>
    <s v="N"/>
    <s v="."/>
    <n v="1"/>
    <n v="4.8"/>
    <n v="5.6"/>
    <n v="3"/>
    <n v="3"/>
    <s v="N"/>
    <s v="N"/>
    <s v="N"/>
    <s v="."/>
    <s v="."/>
    <n v="1"/>
    <n v="7.8"/>
    <n v="10.3"/>
    <n v="3"/>
    <n v="2"/>
    <s v="N"/>
    <s v="N"/>
    <s v="N"/>
    <s v="."/>
    <s v="."/>
    <n v="1"/>
    <n v="14.2"/>
    <n v="15.3"/>
    <n v="2"/>
    <n v="2"/>
    <s v="N"/>
    <s v="N"/>
    <s v="N"/>
    <s v="."/>
    <s v="."/>
    <n v="7.0200000000000004E-4"/>
    <n v="4.516E-3"/>
    <n v="2.4830000000000001E-2"/>
    <n v="9.9720000000000003E-2"/>
    <n v="100.149"/>
    <n v="108.26300000000001"/>
    <n v="104.53400000000001"/>
    <x v="2"/>
    <x v="0"/>
    <x v="0"/>
    <s v="."/>
    <x v="3"/>
    <x v="2"/>
  </r>
  <r>
    <x v="0"/>
    <n v="11"/>
    <n v="687"/>
    <x v="3"/>
    <x v="62"/>
    <s v="32-425"/>
    <n v="47"/>
    <s v="."/>
    <n v="1"/>
    <n v="3.5"/>
    <n v="5"/>
    <n v="2"/>
    <n v="1"/>
    <s v="N"/>
    <s v="N"/>
    <s v="N"/>
    <s v="."/>
    <n v="1"/>
    <n v="5.4"/>
    <n v="7"/>
    <n v="3"/>
    <n v="2"/>
    <s v="Y"/>
    <s v="N"/>
    <s v="N"/>
    <s v="."/>
    <s v="."/>
    <n v="1"/>
    <n v="8.1"/>
    <n v="11.3"/>
    <n v="1"/>
    <n v="1"/>
    <s v="Y"/>
    <s v="N"/>
    <s v="N"/>
    <s v="."/>
    <s v="."/>
    <n v="1"/>
    <n v="13.9"/>
    <n v="13.2"/>
    <n v="2"/>
    <n v="2"/>
    <s v="Y"/>
    <s v="N"/>
    <s v="N"/>
    <s v="."/>
    <s v="."/>
    <n v="2.6250000000000002E-3"/>
    <n v="7.9380000000000006E-3"/>
    <n v="3.1029999999999999E-2"/>
    <n v="7.2660000000000002E-2"/>
    <n v="97.638000000000005"/>
    <n v="98.120999999999995"/>
    <n v="84.021000000000001"/>
    <x v="3"/>
    <x v="1"/>
    <x v="1"/>
    <s v="N"/>
    <x v="4"/>
    <x v="2"/>
  </r>
  <r>
    <x v="0"/>
    <n v="12"/>
    <n v="760"/>
    <x v="3"/>
    <x v="62"/>
    <s v="32-425"/>
    <n v="56"/>
    <s v="."/>
    <n v="1"/>
    <n v="2.7"/>
    <n v="3.7"/>
    <n v="3"/>
    <n v="2"/>
    <s v="N"/>
    <s v="N"/>
    <s v="N"/>
    <s v="."/>
    <n v="1"/>
    <n v="4.3"/>
    <n v="6"/>
    <n v="2"/>
    <n v="2"/>
    <s v="Y"/>
    <s v="N"/>
    <s v="N"/>
    <s v="."/>
    <s v="."/>
    <n v="1"/>
    <n v="8.3000000000000007"/>
    <n v="11.5"/>
    <n v="1"/>
    <n v="1"/>
    <s v="Y"/>
    <s v="N"/>
    <s v="N"/>
    <s v="."/>
    <s v="."/>
    <n v="1"/>
    <n v="13.9"/>
    <n v="14.6"/>
    <n v="1"/>
    <n v="2"/>
    <s v="Y"/>
    <s v="N"/>
    <s v="N"/>
    <s v="."/>
    <s v="."/>
    <n v="1.109E-3"/>
    <n v="4.6439999999999997E-3"/>
    <n v="3.2930000000000001E-2"/>
    <n v="8.8889999999999997E-2"/>
    <n v="91.236000000000004"/>
    <n v="97.228999999999999"/>
    <n v="77.613"/>
    <x v="6"/>
    <x v="1"/>
    <x v="1"/>
    <s v="N"/>
    <x v="5"/>
    <x v="2"/>
  </r>
  <r>
    <x v="0"/>
    <n v="7"/>
    <n v="416"/>
    <x v="3"/>
    <x v="62"/>
    <s v="32-425"/>
    <n v="32"/>
    <s v="."/>
    <n v="1"/>
    <n v="2"/>
    <n v="6.6"/>
    <n v="1"/>
    <n v="2"/>
    <s v="Y"/>
    <s v="N"/>
    <s v="N"/>
    <s v="."/>
    <n v="1"/>
    <n v="5.4"/>
    <n v="7.2"/>
    <n v="1"/>
    <n v="2"/>
    <s v="Y"/>
    <s v="N"/>
    <s v="N"/>
    <s v="."/>
    <s v="."/>
    <n v="1"/>
    <n v="8.4"/>
    <n v="11.5"/>
    <n v="1"/>
    <n v="1"/>
    <s v="Y"/>
    <s v="N"/>
    <s v="N"/>
    <s v="."/>
    <s v="."/>
    <n v="1"/>
    <n v="14.8"/>
    <n v="13.3"/>
    <n v="1"/>
    <n v="1"/>
    <s v="Y"/>
    <s v="N"/>
    <s v="N"/>
    <s v="."/>
    <s v="."/>
    <n v="2.614E-3"/>
    <n v="8.3979999999999992E-3"/>
    <n v="3.3329999999999999E-2"/>
    <n v="7.8539999999999999E-2"/>
    <n v="107.08799999999999"/>
    <n v="89.724000000000004"/>
    <n v="77.108999999999995"/>
    <x v="6"/>
    <x v="1"/>
    <x v="1"/>
    <s v="N"/>
    <x v="5"/>
    <x v="2"/>
  </r>
  <r>
    <x v="1"/>
    <n v="20"/>
    <n v="1276"/>
    <x v="3"/>
    <x v="62"/>
    <s v="32-425"/>
    <n v="60"/>
    <s v="."/>
    <n v="1"/>
    <n v="2.2000000000000002"/>
    <n v="2.8"/>
    <n v="2"/>
    <n v="3"/>
    <s v="N"/>
    <s v="N"/>
    <s v="N"/>
    <s v="."/>
    <n v="1"/>
    <n v="3.2"/>
    <n v="4.4000000000000004"/>
    <n v="2"/>
    <n v="3"/>
    <s v="N"/>
    <s v="N"/>
    <s v="N"/>
    <s v="."/>
    <s v="."/>
    <n v="1"/>
    <n v="6.5"/>
    <n v="7.1"/>
    <n v="2"/>
    <n v="3"/>
    <s v="N"/>
    <s v="N"/>
    <s v="N"/>
    <s v="."/>
    <s v="."/>
    <n v="1"/>
    <n v="11.5"/>
    <n v="9.8000000000000007"/>
    <n v="2"/>
    <n v="3"/>
    <s v="N"/>
    <s v="N"/>
    <s v="N"/>
    <s v="."/>
    <s v="."/>
    <n v="5.1699999999999999E-4"/>
    <n v="1.859E-3"/>
    <n v="9.8300000000000002E-3"/>
    <n v="3.313E-2"/>
    <n v="92.745000000000005"/>
    <n v="80.028000000000006"/>
    <n v="53.588999999999999"/>
    <x v="2"/>
    <x v="0"/>
    <x v="0"/>
    <s v="."/>
    <x v="6"/>
    <x v="2"/>
  </r>
  <r>
    <x v="1"/>
    <n v="17"/>
    <n v="1026"/>
    <x v="3"/>
    <x v="62"/>
    <s v="32-425"/>
    <n v="2"/>
    <s v="."/>
    <n v="1"/>
    <n v="2.2999999999999998"/>
    <n v="2.1"/>
    <n v="2"/>
    <n v="3"/>
    <s v="Y"/>
    <s v="N"/>
    <s v="N"/>
    <s v="."/>
    <n v="1"/>
    <n v="3.4"/>
    <n v="4.2"/>
    <n v="1"/>
    <n v="2"/>
    <s v="Y"/>
    <s v="N"/>
    <s v="N"/>
    <s v="."/>
    <s v="."/>
    <n v="1"/>
    <n v="7.5"/>
    <n v="8.8000000000000007"/>
    <n v="2"/>
    <n v="3"/>
    <s v="Y"/>
    <s v="N"/>
    <s v="N"/>
    <s v="."/>
    <s v="."/>
    <n v="1"/>
    <n v="10.199999999999999"/>
    <n v="9.6999999999999993"/>
    <n v="3"/>
    <n v="3"/>
    <s v="Y"/>
    <s v="Y"/>
    <s v="N"/>
    <s v="ROTA"/>
    <s v="."/>
    <n v="3.0400000000000002E-4"/>
    <n v="1.799E-3"/>
    <n v="1.7420000000000001E-2"/>
    <n v="2.879E-2"/>
    <n v="74.114999999999995"/>
    <n v="68.323999999999998"/>
    <n v="18.187000000000001"/>
    <x v="9"/>
    <x v="1"/>
    <x v="1"/>
    <s v="N"/>
    <x v="8"/>
    <x v="2"/>
  </r>
  <r>
    <x v="1"/>
    <n v="14"/>
    <n v="839"/>
    <x v="3"/>
    <x v="62"/>
    <s v="32-425"/>
    <n v="7"/>
    <s v="."/>
    <n v="1"/>
    <n v="2.2999999999999998"/>
    <n v="3.4"/>
    <n v="3"/>
    <n v="3"/>
    <s v="N"/>
    <s v="N"/>
    <s v="N"/>
    <s v="."/>
    <n v="1"/>
    <n v="2.9"/>
    <n v="3.8"/>
    <n v="2"/>
    <n v="3"/>
    <s v="N"/>
    <s v="N"/>
    <s v="N"/>
    <s v="."/>
    <s v="."/>
    <n v="1"/>
    <n v="5.8"/>
    <n v="6.2"/>
    <n v="1"/>
    <n v="3"/>
    <s v="N"/>
    <s v="N"/>
    <s v="N"/>
    <s v="."/>
    <s v="."/>
    <n v="1"/>
    <n v="10.199999999999999"/>
    <n v="8.3000000000000007"/>
    <n v="2"/>
    <n v="3"/>
    <s v="N"/>
    <s v="N"/>
    <s v="N"/>
    <s v="."/>
    <s v="."/>
    <n v="7.9799999999999999E-4"/>
    <n v="1.256E-3"/>
    <n v="6.6899999999999998E-3"/>
    <n v="2.1080000000000002E-2"/>
    <n v="72.739000000000004"/>
    <n v="56.33"/>
    <n v="8.4689999999999994"/>
    <x v="1"/>
    <x v="1"/>
    <x v="0"/>
    <s v="N"/>
    <x v="8"/>
    <x v="2"/>
  </r>
  <r>
    <x v="1"/>
    <n v="14"/>
    <n v="865"/>
    <x v="3"/>
    <x v="63"/>
    <s v="32-426"/>
    <n v="33"/>
    <s v="."/>
    <n v="1"/>
    <n v="4.7"/>
    <n v="9"/>
    <n v="2"/>
    <n v="1"/>
    <s v="Y"/>
    <s v="N"/>
    <s v="N"/>
    <s v="."/>
    <n v="1"/>
    <n v="6.4"/>
    <n v="11"/>
    <n v="1"/>
    <n v="1"/>
    <s v="Y"/>
    <s v="N"/>
    <s v="N"/>
    <s v="."/>
    <s v="."/>
    <n v="1"/>
    <n v="10.1"/>
    <n v="15.2"/>
    <n v="1"/>
    <n v="1"/>
    <s v="Y"/>
    <s v="N"/>
    <s v="N"/>
    <s v="."/>
    <s v="."/>
    <n v="1"/>
    <n v="15.7"/>
    <n v="20.399999999999999"/>
    <n v="1"/>
    <n v="2"/>
    <s v="Y"/>
    <s v="N"/>
    <s v="N"/>
    <s v="."/>
    <s v="."/>
    <n v="1.1421000000000001E-2"/>
    <n v="2.3231999999999999E-2"/>
    <n v="7.0010000000000003E-2"/>
    <n v="0.19600999999999999"/>
    <n v="111.46"/>
    <n v="147.96199999999999"/>
    <n v="237.072"/>
    <x v="6"/>
    <x v="1"/>
    <x v="1"/>
    <s v="N"/>
    <x v="0"/>
    <x v="1"/>
  </r>
  <r>
    <x v="1"/>
    <n v="7"/>
    <n v="441"/>
    <x v="3"/>
    <x v="63"/>
    <s v="32-426"/>
    <n v="57"/>
    <s v="."/>
    <n v="1"/>
    <n v="3.7"/>
    <n v="7.2"/>
    <n v="3"/>
    <n v="2"/>
    <s v="N"/>
    <s v="N"/>
    <s v="N"/>
    <s v="."/>
    <n v="1"/>
    <n v="6.7"/>
    <n v="8.9"/>
    <n v="3"/>
    <n v="2"/>
    <s v="N"/>
    <s v="N"/>
    <s v="N"/>
    <s v="."/>
    <s v="."/>
    <n v="1"/>
    <n v="8.9"/>
    <n v="13.4"/>
    <n v="2"/>
    <n v="2"/>
    <s v="N"/>
    <s v="N"/>
    <s v="N"/>
    <s v="."/>
    <s v="."/>
    <n v="1"/>
    <n v="15.4"/>
    <n v="18"/>
    <n v="2"/>
    <n v="2"/>
    <s v="N"/>
    <s v="N"/>
    <s v="N"/>
    <s v="."/>
    <s v="."/>
    <n v="5.7540000000000004E-3"/>
    <n v="1.5921000000000001E-2"/>
    <n v="4.7940000000000003E-2"/>
    <n v="0.14968999999999999"/>
    <n v="112.104"/>
    <n v="125.67400000000001"/>
    <n v="167.10900000000001"/>
    <x v="2"/>
    <x v="0"/>
    <x v="0"/>
    <s v="."/>
    <x v="9"/>
    <x v="0"/>
  </r>
  <r>
    <x v="1"/>
    <n v="9"/>
    <n v="523"/>
    <x v="3"/>
    <x v="63"/>
    <s v="32-426"/>
    <n v="11"/>
    <s v="."/>
    <n v="1"/>
    <n v="3.1"/>
    <n v="5"/>
    <n v="3"/>
    <n v="3"/>
    <s v="N"/>
    <s v="N"/>
    <s v="N"/>
    <s v="."/>
    <n v="1"/>
    <n v="6.3"/>
    <n v="6.9"/>
    <n v="2"/>
    <n v="2"/>
    <s v="N"/>
    <s v="N"/>
    <s v="N"/>
    <s v="."/>
    <s v="."/>
    <n v="1"/>
    <n v="9.9"/>
    <n v="12.9"/>
    <n v="3"/>
    <n v="3"/>
    <s v="N"/>
    <s v="N"/>
    <s v="N"/>
    <s v="."/>
    <s v="."/>
    <n v="1"/>
    <n v="17.399999999999999"/>
    <n v="17.399999999999999"/>
    <n v="3"/>
    <n v="2"/>
    <s v="N"/>
    <s v="N"/>
    <s v="N"/>
    <s v="."/>
    <s v="."/>
    <n v="2.3249999999999998E-3"/>
    <n v="8.9980000000000008E-3"/>
    <n v="4.9419999999999999E-2"/>
    <n v="0.15804000000000001"/>
    <n v="115.501"/>
    <n v="117.039"/>
    <n v="143.99700000000001"/>
    <x v="2"/>
    <x v="0"/>
    <x v="0"/>
    <s v="."/>
    <x v="9"/>
    <x v="0"/>
  </r>
  <r>
    <x v="0"/>
    <n v="17"/>
    <n v="1066"/>
    <x v="3"/>
    <x v="63"/>
    <s v="32-426"/>
    <n v="42"/>
    <s v="."/>
    <n v="1"/>
    <n v="4.5"/>
    <n v="5.9"/>
    <n v="2"/>
    <n v="3"/>
    <s v="N"/>
    <s v="N"/>
    <s v="N"/>
    <s v="."/>
    <n v="1"/>
    <n v="6.9"/>
    <n v="8.6"/>
    <n v="3"/>
    <n v="2"/>
    <s v="N"/>
    <s v="N"/>
    <s v="N"/>
    <s v="."/>
    <s v="."/>
    <n v="1"/>
    <n v="11"/>
    <n v="13.4"/>
    <n v="2"/>
    <n v="2"/>
    <s v="N"/>
    <s v="N"/>
    <s v="N"/>
    <s v="."/>
    <s v="."/>
    <n v="1"/>
    <n v="17.3"/>
    <n v="16.399999999999999"/>
    <n v="3"/>
    <n v="3"/>
    <s v="N"/>
    <s v="N"/>
    <s v="N"/>
    <s v="."/>
    <s v="."/>
    <n v="4.6990000000000001E-3"/>
    <n v="1.5310000000000001E-2"/>
    <n v="5.9249999999999997E-2"/>
    <n v="0.13958999999999999"/>
    <n v="110.613"/>
    <n v="109.92"/>
    <n v="126.503"/>
    <x v="2"/>
    <x v="0"/>
    <x v="0"/>
    <s v="."/>
    <x v="1"/>
    <x v="2"/>
  </r>
  <r>
    <x v="1"/>
    <n v="3"/>
    <n v="170"/>
    <x v="3"/>
    <x v="63"/>
    <s v="32-426"/>
    <n v="42"/>
    <s v="."/>
    <n v="1"/>
    <n v="3.5"/>
    <n v="6"/>
    <n v="3"/>
    <n v="1"/>
    <s v="N"/>
    <s v="N"/>
    <s v="N"/>
    <s v="."/>
    <n v="1"/>
    <n v="5.0999999999999996"/>
    <n v="7.2"/>
    <n v="2"/>
    <n v="2"/>
    <s v="N"/>
    <s v="N"/>
    <s v="N"/>
    <s v="."/>
    <s v="."/>
    <n v="1"/>
    <n v="8.8000000000000007"/>
    <n v="11.8"/>
    <n v="2"/>
    <n v="2"/>
    <s v="N"/>
    <s v="N"/>
    <s v="N"/>
    <s v="."/>
    <s v="."/>
    <n v="1"/>
    <n v="14.5"/>
    <n v="16"/>
    <n v="2"/>
    <n v="2"/>
    <s v="N"/>
    <s v="N"/>
    <s v="N"/>
    <s v="."/>
    <s v="."/>
    <n v="3.7799999999999999E-3"/>
    <n v="7.9319999999999998E-3"/>
    <n v="3.6760000000000001E-2"/>
    <n v="0.11136"/>
    <n v="97.48"/>
    <n v="119.14100000000001"/>
    <n v="125.398"/>
    <x v="2"/>
    <x v="0"/>
    <x v="0"/>
    <s v="."/>
    <x v="1"/>
    <x v="2"/>
  </r>
  <r>
    <x v="1"/>
    <n v="2"/>
    <n v="102"/>
    <x v="3"/>
    <x v="63"/>
    <s v="32-426"/>
    <n v="38"/>
    <s v="."/>
    <n v="1"/>
    <n v="2.9"/>
    <n v="5.4"/>
    <n v="2"/>
    <n v="2"/>
    <s v="N"/>
    <s v="N"/>
    <s v="N"/>
    <s v="."/>
    <n v="1"/>
    <n v="4.7"/>
    <n v="7.5"/>
    <n v="2"/>
    <n v="3"/>
    <s v="N"/>
    <s v="N"/>
    <s v="N"/>
    <s v="."/>
    <s v="."/>
    <n v="1"/>
    <n v="10"/>
    <n v="12.8"/>
    <n v="1"/>
    <n v="3"/>
    <s v="N"/>
    <s v="N"/>
    <s v="N"/>
    <s v="."/>
    <s v="."/>
    <n v="1"/>
    <n v="16.399999999999999"/>
    <n v="18"/>
    <n v="2"/>
    <n v="2"/>
    <s v="N"/>
    <s v="N"/>
    <s v="N"/>
    <s v="."/>
    <s v="."/>
    <n v="2.5370000000000002E-3"/>
    <n v="7.9310000000000005E-3"/>
    <n v="4.9149999999999999E-2"/>
    <n v="0.15941"/>
    <n v="105.02"/>
    <n v="113.08499999999999"/>
    <n v="120.57599999999999"/>
    <x v="1"/>
    <x v="1"/>
    <x v="0"/>
    <s v="N"/>
    <x v="2"/>
    <x v="2"/>
  </r>
  <r>
    <x v="0"/>
    <n v="11"/>
    <n v="688"/>
    <x v="3"/>
    <x v="63"/>
    <s v="32-426"/>
    <n v="48"/>
    <s v="."/>
    <n v="1"/>
    <n v="3.6"/>
    <n v="7"/>
    <n v="2"/>
    <n v="2"/>
    <s v="N"/>
    <s v="N"/>
    <s v="N"/>
    <s v="."/>
    <n v="1"/>
    <n v="6"/>
    <n v="7.8"/>
    <n v="2"/>
    <n v="3"/>
    <s v="N"/>
    <s v="N"/>
    <s v="N"/>
    <s v="."/>
    <s v="."/>
    <n v="1"/>
    <n v="9.8000000000000007"/>
    <n v="11.8"/>
    <n v="3"/>
    <n v="2"/>
    <s v="N"/>
    <s v="N"/>
    <s v="N"/>
    <s v="."/>
    <s v="."/>
    <n v="1"/>
    <n v="15.6"/>
    <n v="14.3"/>
    <n v="2"/>
    <n v="3"/>
    <s v="N"/>
    <s v="N"/>
    <s v="N"/>
    <s v="."/>
    <s v="."/>
    <n v="5.2919999999999998E-3"/>
    <n v="1.0951000000000001E-2"/>
    <n v="4.0939999999999997E-2"/>
    <n v="9.5699999999999993E-2"/>
    <n v="107.914"/>
    <n v="105.81699999999999"/>
    <n v="109.726"/>
    <x v="2"/>
    <x v="0"/>
    <x v="0"/>
    <s v="."/>
    <x v="2"/>
    <x v="2"/>
  </r>
  <r>
    <x v="0"/>
    <n v="18"/>
    <n v="1133"/>
    <x v="3"/>
    <x v="63"/>
    <s v="32-426"/>
    <n v="45"/>
    <s v="."/>
    <n v="1"/>
    <n v="3"/>
    <n v="5.2"/>
    <n v="3"/>
    <n v="2"/>
    <s v="N"/>
    <s v="N"/>
    <s v="N"/>
    <s v="."/>
    <n v="1"/>
    <n v="5.6"/>
    <n v="8"/>
    <n v="3"/>
    <n v="2"/>
    <s v="N"/>
    <s v="N"/>
    <s v="N"/>
    <s v="."/>
    <s v="."/>
    <n v="1"/>
    <n v="8.9"/>
    <n v="11.8"/>
    <n v="2"/>
    <n v="2"/>
    <s v="N"/>
    <s v="N"/>
    <s v="N"/>
    <s v="."/>
    <s v="."/>
    <n v="1"/>
    <n v="16.100000000000001"/>
    <n v="16"/>
    <n v="3"/>
    <n v="2"/>
    <s v="N"/>
    <s v="N"/>
    <s v="N"/>
    <s v="."/>
    <s v="."/>
    <n v="2.434E-3"/>
    <n v="1.0751999999999999E-2"/>
    <n v="3.7179999999999998E-2"/>
    <n v="0.12365"/>
    <n v="102.092"/>
    <n v="108.776"/>
    <n v="107.914"/>
    <x v="2"/>
    <x v="0"/>
    <x v="0"/>
    <s v="."/>
    <x v="2"/>
    <x v="2"/>
  </r>
  <r>
    <x v="0"/>
    <n v="10"/>
    <n v="637"/>
    <x v="3"/>
    <x v="63"/>
    <s v="32-426"/>
    <n v="61"/>
    <s v="."/>
    <n v="1"/>
    <n v="3.8"/>
    <n v="6.5"/>
    <n v="2"/>
    <n v="2"/>
    <s v="N"/>
    <s v="N"/>
    <s v="N"/>
    <s v="."/>
    <n v="1"/>
    <n v="6.3"/>
    <n v="9.6"/>
    <n v="1"/>
    <n v="1"/>
    <s v="Y"/>
    <s v="N"/>
    <s v="N"/>
    <s v="."/>
    <s v="."/>
    <n v="1"/>
    <n v="9.8000000000000007"/>
    <n v="13.8"/>
    <n v="1"/>
    <n v="1"/>
    <s v="Y"/>
    <s v="N"/>
    <s v="N"/>
    <s v="."/>
    <s v="."/>
    <n v="1"/>
    <n v="16.399999999999999"/>
    <n v="15.9"/>
    <n v="2"/>
    <n v="2"/>
    <s v="Y"/>
    <s v="N"/>
    <s v="N"/>
    <s v="."/>
    <s v="."/>
    <n v="4.816E-3"/>
    <n v="1.7417999999999999E-2"/>
    <n v="5.5989999999999998E-2"/>
    <n v="0.12438"/>
    <n v="110.90900000000001"/>
    <n v="98.963999999999999"/>
    <n v="101.17100000000001"/>
    <x v="3"/>
    <x v="1"/>
    <x v="1"/>
    <s v="N"/>
    <x v="3"/>
    <x v="2"/>
  </r>
  <r>
    <x v="1"/>
    <n v="5"/>
    <n v="300"/>
    <x v="3"/>
    <x v="63"/>
    <s v="32-426"/>
    <n v="44"/>
    <s v="."/>
    <n v="1"/>
    <n v="3"/>
    <n v="3.2"/>
    <n v="2"/>
    <n v="3"/>
    <s v="N"/>
    <s v="N"/>
    <s v="N"/>
    <s v="."/>
    <n v="1"/>
    <n v="5.0999999999999996"/>
    <n v="5.9"/>
    <n v="2"/>
    <n v="3"/>
    <s v="N"/>
    <s v="N"/>
    <s v="N"/>
    <s v="."/>
    <s v="."/>
    <n v="1"/>
    <n v="8.1"/>
    <n v="9.9"/>
    <n v="2"/>
    <n v="2"/>
    <s v="N"/>
    <s v="N"/>
    <s v="N"/>
    <s v="."/>
    <s v="."/>
    <n v="1"/>
    <n v="13.8"/>
    <n v="13.4"/>
    <n v="2"/>
    <n v="3"/>
    <s v="N"/>
    <s v="N"/>
    <s v="N"/>
    <s v="."/>
    <s v="."/>
    <n v="9.2199999999999997E-4"/>
    <n v="5.326E-3"/>
    <n v="2.3820000000000001E-2"/>
    <n v="7.4340000000000003E-2"/>
    <n v="96.563999999999993"/>
    <n v="97.29"/>
    <n v="82.757999999999996"/>
    <x v="2"/>
    <x v="0"/>
    <x v="0"/>
    <s v="."/>
    <x v="4"/>
    <x v="2"/>
  </r>
  <r>
    <x v="0"/>
    <n v="6"/>
    <n v="337"/>
    <x v="3"/>
    <x v="63"/>
    <s v="32-426"/>
    <n v="17"/>
    <s v="."/>
    <n v="1"/>
    <n v="1.8"/>
    <n v="2.8"/>
    <n v="3"/>
    <n v="2"/>
    <s v="N"/>
    <s v="N"/>
    <s v="N"/>
    <s v="."/>
    <n v="1"/>
    <n v="4.2"/>
    <n v="4"/>
    <n v="2"/>
    <n v="3"/>
    <s v="N"/>
    <s v="N"/>
    <s v="N"/>
    <s v="."/>
    <s v="."/>
    <n v="1"/>
    <n v="7.7"/>
    <n v="8"/>
    <n v="3"/>
    <n v="3"/>
    <s v="N"/>
    <s v="N"/>
    <s v="N"/>
    <s v="."/>
    <s v="."/>
    <n v="1"/>
    <n v="13.8"/>
    <n v="11.5"/>
    <n v="2"/>
    <n v="3"/>
    <s v="N"/>
    <s v="N"/>
    <s v="N"/>
    <s v="."/>
    <s v="."/>
    <n v="4.2299999999999998E-4"/>
    <n v="2.016E-3"/>
    <n v="1.478E-2"/>
    <n v="5.475E-2"/>
    <n v="99.313000000000002"/>
    <n v="87.251000000000005"/>
    <n v="65.018000000000001"/>
    <x v="2"/>
    <x v="0"/>
    <x v="0"/>
    <s v="."/>
    <x v="6"/>
    <x v="2"/>
  </r>
  <r>
    <x v="0"/>
    <n v="12"/>
    <n v="712"/>
    <x v="3"/>
    <x v="63"/>
    <s v="32-426"/>
    <n v="8"/>
    <s v="."/>
    <n v="1"/>
    <n v="2.5"/>
    <n v="4.0999999999999996"/>
    <n v="2"/>
    <n v="3"/>
    <s v="N"/>
    <s v="N"/>
    <s v="N"/>
    <s v="."/>
    <n v="1"/>
    <n v="4.5999999999999996"/>
    <n v="5"/>
    <n v="3"/>
    <n v="3"/>
    <s v="N"/>
    <s v="N"/>
    <s v="N"/>
    <s v="."/>
    <s v="."/>
    <n v="1"/>
    <n v="7.4"/>
    <n v="7.8"/>
    <n v="3"/>
    <n v="3"/>
    <s v="N"/>
    <s v="N"/>
    <s v="N"/>
    <s v="."/>
    <s v="."/>
    <n v="1"/>
    <n v="11.3"/>
    <n v="10.6"/>
    <n v="3"/>
    <n v="3"/>
    <s v="N"/>
    <s v="N"/>
    <s v="N"/>
    <s v="."/>
    <s v="."/>
    <n v="1.261E-3"/>
    <n v="3.4499999999999999E-3"/>
    <n v="1.3509999999999999E-2"/>
    <n v="3.8089999999999999E-2"/>
    <n v="74.081999999999994"/>
    <n v="65.56"/>
    <n v="21.908000000000001"/>
    <x v="2"/>
    <x v="0"/>
    <x v="0"/>
    <s v="."/>
    <x v="8"/>
    <x v="2"/>
  </r>
  <r>
    <x v="1"/>
    <n v="15"/>
    <n v="900"/>
    <x v="3"/>
    <x v="64"/>
    <s v="32-427"/>
    <n v="4"/>
    <s v="."/>
    <n v="1"/>
    <n v="3.7"/>
    <n v="7.4"/>
    <n v="2"/>
    <n v="1"/>
    <s v="Y"/>
    <s v="N"/>
    <s v="N"/>
    <s v="."/>
    <n v="1"/>
    <n v="8"/>
    <n v="13.6"/>
    <n v="2"/>
    <n v="1"/>
    <s v="Y"/>
    <s v="N"/>
    <s v="N"/>
    <s v="."/>
    <s v="."/>
    <n v="1"/>
    <n v="11.2"/>
    <n v="20"/>
    <n v="2"/>
    <n v="1"/>
    <s v="Y"/>
    <s v="N"/>
    <s v="N"/>
    <s v="."/>
    <s v="."/>
    <n v="1"/>
    <n v="17"/>
    <n v="24.5"/>
    <n v="2"/>
    <n v="2"/>
    <s v="Y"/>
    <s v="N"/>
    <s v="N"/>
    <s v="."/>
    <s v="."/>
    <n v="6.0780000000000001E-3"/>
    <n v="4.4389999999999999E-2"/>
    <n v="0.13439999999999999"/>
    <n v="0.30613000000000001"/>
    <n v="115.955"/>
    <n v="154.95699999999999"/>
    <n v="269.40499999999997"/>
    <x v="3"/>
    <x v="1"/>
    <x v="1"/>
    <s v="N"/>
    <x v="0"/>
    <x v="1"/>
  </r>
  <r>
    <x v="1"/>
    <n v="14"/>
    <n v="886"/>
    <x v="3"/>
    <x v="64"/>
    <s v="32-427"/>
    <n v="54"/>
    <s v="."/>
    <n v="1"/>
    <n v="3.2"/>
    <n v="4.9000000000000004"/>
    <n v="1"/>
    <n v="2"/>
    <s v="Y"/>
    <s v="Y"/>
    <s v="N"/>
    <s v="."/>
    <n v="1"/>
    <n v="5.8"/>
    <n v="9.1"/>
    <n v="1"/>
    <n v="1"/>
    <s v="Y"/>
    <s v="N"/>
    <s v="N"/>
    <s v="."/>
    <s v="."/>
    <n v="1"/>
    <n v="9.1999999999999993"/>
    <n v="15.6"/>
    <n v="1"/>
    <n v="1"/>
    <s v="Y"/>
    <s v="N"/>
    <s v="N"/>
    <s v="."/>
    <s v="."/>
    <n v="1"/>
    <n v="15.2"/>
    <n v="17"/>
    <n v="2"/>
    <n v="2"/>
    <s v="Y"/>
    <s v="N"/>
    <s v="N"/>
    <s v="."/>
    <s v="."/>
    <n v="2.3050000000000002E-3"/>
    <n v="1.4409E-2"/>
    <n v="6.7169999999999994E-2"/>
    <n v="0.13178000000000001"/>
    <n v="124.736"/>
    <n v="143.24799999999999"/>
    <n v="234.792"/>
    <x v="3"/>
    <x v="1"/>
    <x v="1"/>
    <s v="N"/>
    <x v="0"/>
    <x v="1"/>
  </r>
  <r>
    <x v="1"/>
    <n v="4"/>
    <n v="251"/>
    <x v="3"/>
    <x v="64"/>
    <s v="32-427"/>
    <n v="59"/>
    <s v="."/>
    <n v="1"/>
    <n v="4.2"/>
    <n v="6.8"/>
    <n v="3"/>
    <n v="2"/>
    <s v="N"/>
    <s v="N"/>
    <s v="N"/>
    <s v="."/>
    <n v="1"/>
    <n v="6.6"/>
    <n v="9.5"/>
    <n v="2"/>
    <n v="2"/>
    <s v="N"/>
    <s v="N"/>
    <s v="Y"/>
    <s v="."/>
    <s v="."/>
    <n v="1"/>
    <n v="11.3"/>
    <n v="14.9"/>
    <n v="3"/>
    <n v="2"/>
    <s v="N"/>
    <s v="N"/>
    <s v="Y"/>
    <s v="TERM"/>
    <s v="."/>
    <n v="1"/>
    <n v="16.100000000000001"/>
    <n v="17.3"/>
    <n v="3"/>
    <n v="3"/>
    <s v="N"/>
    <s v="N"/>
    <s v="Y"/>
    <s v="."/>
    <s v="."/>
    <n v="5.8259999999999996E-3"/>
    <n v="1.7868999999999999E-2"/>
    <n v="7.5259999999999994E-2"/>
    <n v="0.14455999999999999"/>
    <n v="112.10899999999999"/>
    <n v="127.94199999999999"/>
    <n v="165.80199999999999"/>
    <x v="2"/>
    <x v="0"/>
    <x v="0"/>
    <s v="."/>
    <x v="9"/>
    <x v="0"/>
  </r>
  <r>
    <x v="0"/>
    <n v="12"/>
    <n v="720"/>
    <x v="3"/>
    <x v="64"/>
    <s v="32-427"/>
    <n v="16"/>
    <s v="."/>
    <n v="1"/>
    <n v="3.8"/>
    <n v="4.2"/>
    <n v="2"/>
    <n v="2"/>
    <s v="N"/>
    <s v="N"/>
    <s v="N"/>
    <s v="."/>
    <n v="1"/>
    <n v="5.3"/>
    <n v="6.4"/>
    <n v="2"/>
    <n v="3"/>
    <s v="N"/>
    <s v="N"/>
    <s v="N"/>
    <s v="."/>
    <s v="."/>
    <n v="1"/>
    <n v="9.1999999999999993"/>
    <n v="11.8"/>
    <n v="2"/>
    <n v="2"/>
    <s v="N"/>
    <s v="N"/>
    <s v="N"/>
    <s v="."/>
    <s v="."/>
    <n v="1"/>
    <n v="15.5"/>
    <n v="14.2"/>
    <n v="2"/>
    <n v="3"/>
    <s v="N"/>
    <s v="N"/>
    <s v="N"/>
    <s v="."/>
    <s v="."/>
    <n v="2.0110000000000002E-3"/>
    <n v="6.5129999999999997E-3"/>
    <n v="3.8429999999999999E-2"/>
    <n v="9.3759999999999996E-2"/>
    <n v="116.41800000000001"/>
    <n v="106.99299999999999"/>
    <n v="126.242"/>
    <x v="2"/>
    <x v="0"/>
    <x v="0"/>
    <s v="."/>
    <x v="1"/>
    <x v="2"/>
  </r>
  <r>
    <x v="1"/>
    <n v="17"/>
    <n v="1075"/>
    <x v="3"/>
    <x v="64"/>
    <s v="32-427"/>
    <n v="51"/>
    <s v="."/>
    <n v="1"/>
    <n v="3.5"/>
    <n v="5.8"/>
    <n v="2"/>
    <n v="2"/>
    <s v="N"/>
    <s v="N"/>
    <s v="N"/>
    <s v="."/>
    <n v="1"/>
    <n v="5.4"/>
    <n v="9.1999999999999993"/>
    <n v="2"/>
    <n v="2"/>
    <s v="N"/>
    <s v="N"/>
    <s v="N"/>
    <s v="."/>
    <s v="."/>
    <n v="1"/>
    <n v="8.4"/>
    <n v="13"/>
    <n v="1"/>
    <n v="2"/>
    <s v="N"/>
    <s v="N"/>
    <s v="N"/>
    <s v="."/>
    <s v="."/>
    <n v="1"/>
    <n v="16"/>
    <n v="17"/>
    <n v="2"/>
    <n v="2"/>
    <s v="N"/>
    <s v="N"/>
    <s v="N"/>
    <s v="."/>
    <s v="."/>
    <n v="3.532E-3"/>
    <n v="1.3712E-2"/>
    <n v="4.2590000000000003E-2"/>
    <n v="0.13872000000000001"/>
    <n v="103.93"/>
    <n v="113.646"/>
    <n v="125.652"/>
    <x v="1"/>
    <x v="1"/>
    <x v="0"/>
    <s v="N"/>
    <x v="1"/>
    <x v="2"/>
  </r>
  <r>
    <x v="1"/>
    <n v="16"/>
    <n v="965"/>
    <x v="3"/>
    <x v="64"/>
    <s v="32-427"/>
    <n v="5"/>
    <s v="."/>
    <n v="1"/>
    <n v="3.3"/>
    <n v="4.2"/>
    <n v="3"/>
    <n v="2"/>
    <s v="N"/>
    <s v="N"/>
    <s v="N"/>
    <s v="."/>
    <n v="1"/>
    <n v="5.7"/>
    <n v="7.5"/>
    <n v="2"/>
    <n v="2"/>
    <s v="N"/>
    <s v="N"/>
    <s v="N"/>
    <s v="."/>
    <s v="."/>
    <n v="1"/>
    <n v="9.5"/>
    <n v="13"/>
    <n v="3"/>
    <n v="2"/>
    <s v="N"/>
    <s v="N"/>
    <s v="N"/>
    <s v="."/>
    <s v="."/>
    <n v="1"/>
    <n v="13.8"/>
    <n v="15.5"/>
    <n v="3"/>
    <n v="3"/>
    <s v="N"/>
    <s v="N"/>
    <s v="N"/>
    <s v="."/>
    <s v="."/>
    <n v="1.7459999999999999E-3"/>
    <n v="9.6190000000000008E-3"/>
    <n v="4.8160000000000001E-2"/>
    <n v="9.9460000000000007E-2"/>
    <n v="104.70099999999999"/>
    <n v="114.15300000000001"/>
    <n v="121.244"/>
    <x v="2"/>
    <x v="0"/>
    <x v="0"/>
    <s v="."/>
    <x v="2"/>
    <x v="2"/>
  </r>
  <r>
    <x v="1"/>
    <n v="14"/>
    <n v="892"/>
    <x v="3"/>
    <x v="64"/>
    <s v="32-427"/>
    <n v="60"/>
    <s v="."/>
    <n v="1"/>
    <n v="3.4"/>
    <n v="5.8"/>
    <n v="2"/>
    <n v="2"/>
    <s v="N"/>
    <s v="N"/>
    <s v="N"/>
    <s v="."/>
    <n v="1"/>
    <n v="6.1"/>
    <n v="6.9"/>
    <n v="2"/>
    <n v="2"/>
    <s v="N"/>
    <s v="N"/>
    <s v="N"/>
    <s v="."/>
    <s v="."/>
    <n v="1"/>
    <n v="9.3000000000000007"/>
    <n v="11.1"/>
    <n v="2"/>
    <n v="2"/>
    <s v="N"/>
    <s v="N"/>
    <s v="N"/>
    <s v="."/>
    <s v="."/>
    <n v="1"/>
    <n v="15"/>
    <n v="15"/>
    <n v="3"/>
    <n v="3"/>
    <s v="N"/>
    <s v="N"/>
    <s v="N"/>
    <s v="."/>
    <s v="."/>
    <n v="3.431E-3"/>
    <n v="8.7130000000000003E-3"/>
    <n v="3.4380000000000001E-2"/>
    <n v="0.10125000000000001"/>
    <n v="106.532"/>
    <n v="107.068"/>
    <n v="113.236"/>
    <x v="2"/>
    <x v="0"/>
    <x v="0"/>
    <s v="."/>
    <x v="2"/>
    <x v="2"/>
  </r>
  <r>
    <x v="1"/>
    <n v="15"/>
    <n v="957"/>
    <x v="3"/>
    <x v="64"/>
    <s v="32-427"/>
    <n v="61"/>
    <s v="."/>
    <n v="1"/>
    <n v="3"/>
    <n v="4.2"/>
    <n v="1"/>
    <n v="1"/>
    <s v="Y"/>
    <s v="N"/>
    <s v="N"/>
    <s v="."/>
    <n v="1"/>
    <n v="4.5999999999999996"/>
    <n v="7"/>
    <n v="1"/>
    <n v="1"/>
    <s v="Y"/>
    <s v="N"/>
    <s v="Y"/>
    <s v="TERM"/>
    <s v="."/>
    <n v="1"/>
    <n v="9"/>
    <n v="9.1999999999999993"/>
    <n v="1"/>
    <n v="1"/>
    <s v="Y"/>
    <s v="N"/>
    <s v="Y"/>
    <s v="."/>
    <s v="."/>
    <n v="1"/>
    <n v="12.5"/>
    <n v="14.7"/>
    <n v="2"/>
    <n v="2"/>
    <s v="Y"/>
    <s v="N"/>
    <s v="Y"/>
    <s v="."/>
    <s v="."/>
    <n v="1.588E-3"/>
    <n v="6.7619999999999998E-3"/>
    <n v="2.2849999999999999E-2"/>
    <n v="8.1030000000000005E-2"/>
    <n v="95.052000000000007"/>
    <n v="113.221"/>
    <n v="111.762"/>
    <x v="3"/>
    <x v="1"/>
    <x v="1"/>
    <s v="N"/>
    <x v="2"/>
    <x v="2"/>
  </r>
  <r>
    <x v="0"/>
    <n v="8"/>
    <n v="483"/>
    <x v="3"/>
    <x v="64"/>
    <s v="32-417"/>
    <n v="35"/>
    <s v="."/>
    <n v="1"/>
    <n v="2.4"/>
    <n v="3.5"/>
    <n v="3"/>
    <n v="3"/>
    <s v="N"/>
    <s v="N"/>
    <s v="N"/>
    <s v="."/>
    <n v="1"/>
    <n v="3.9"/>
    <n v="4.2"/>
    <n v="3"/>
    <n v="2"/>
    <s v="N"/>
    <s v="N"/>
    <s v="N"/>
    <s v="."/>
    <s v="."/>
    <n v="1"/>
    <n v="7.3"/>
    <n v="10.4"/>
    <n v="3"/>
    <n v="2"/>
    <s v="N"/>
    <s v="N"/>
    <s v="N"/>
    <s v="."/>
    <s v="."/>
    <n v="1"/>
    <n v="13"/>
    <n v="15"/>
    <n v="3"/>
    <n v="2"/>
    <s v="N"/>
    <s v="N"/>
    <s v="N"/>
    <s v="."/>
    <s v="."/>
    <n v="8.8199999999999997E-4"/>
    <n v="2.0639999999999999E-3"/>
    <n v="2.3689999999999999E-2"/>
    <n v="8.7749999999999995E-2"/>
    <n v="94.338999999999999"/>
    <n v="110.791"/>
    <n v="106.152"/>
    <x v="2"/>
    <x v="0"/>
    <x v="0"/>
    <s v="."/>
    <x v="3"/>
    <x v="2"/>
  </r>
  <r>
    <x v="1"/>
    <n v="9"/>
    <n v="567"/>
    <x v="3"/>
    <x v="64"/>
    <s v="32-427"/>
    <n v="55"/>
    <s v="."/>
    <n v="1"/>
    <n v="3.5"/>
    <n v="5.7"/>
    <n v="2"/>
    <n v="2"/>
    <s v="Y"/>
    <s v="N"/>
    <s v="N"/>
    <s v="."/>
    <n v="1"/>
    <n v="5.6"/>
    <n v="6.4"/>
    <n v="2"/>
    <n v="3"/>
    <s v="N"/>
    <s v="N"/>
    <s v="N"/>
    <s v="."/>
    <s v="."/>
    <n v="1"/>
    <n v="9"/>
    <n v="11"/>
    <n v="2"/>
    <n v="3"/>
    <s v="N"/>
    <s v="N"/>
    <s v="N"/>
    <s v="."/>
    <s v="."/>
    <n v="1"/>
    <n v="12.1"/>
    <n v="13"/>
    <n v="2"/>
    <n v="3"/>
    <s v="N"/>
    <s v="N"/>
    <s v="N"/>
    <s v="."/>
    <s v="."/>
    <n v="3.411E-3"/>
    <n v="6.881E-3"/>
    <n v="3.2669999999999998E-2"/>
    <n v="6.1350000000000002E-2"/>
    <n v="92.480999999999995"/>
    <n v="104.196"/>
    <n v="94.213999999999999"/>
    <x v="2"/>
    <x v="0"/>
    <x v="0"/>
    <s v="."/>
    <x v="3"/>
    <x v="2"/>
  </r>
  <r>
    <x v="1"/>
    <n v="20"/>
    <n v="1269"/>
    <x v="3"/>
    <x v="64"/>
    <s v="32-427"/>
    <n v="53"/>
    <s v="."/>
    <n v="1"/>
    <n v="2.9"/>
    <n v="5.4"/>
    <n v="3"/>
    <n v="3"/>
    <s v="N"/>
    <s v="N"/>
    <s v="N"/>
    <s v="."/>
    <n v="1"/>
    <n v="4.5999999999999996"/>
    <n v="5.6"/>
    <n v="3"/>
    <n v="2"/>
    <s v="N"/>
    <s v="N"/>
    <s v="N"/>
    <s v="."/>
    <s v="."/>
    <n v="1"/>
    <n v="7.8"/>
    <n v="9.1999999999999993"/>
    <n v="2"/>
    <n v="3"/>
    <s v="N"/>
    <s v="N"/>
    <s v="N"/>
    <s v="."/>
    <s v="."/>
    <n v="1"/>
    <n v="13.1"/>
    <n v="12"/>
    <n v="2"/>
    <n v="3"/>
    <s v="N"/>
    <s v="N"/>
    <s v="N"/>
    <s v="."/>
    <s v="."/>
    <n v="2.5370000000000002E-3"/>
    <n v="4.3280000000000002E-3"/>
    <n v="1.9810000000000001E-2"/>
    <n v="5.6590000000000001E-2"/>
    <n v="103.218"/>
    <n v="97.563999999999993"/>
    <n v="89.126000000000005"/>
    <x v="2"/>
    <x v="0"/>
    <x v="0"/>
    <s v="."/>
    <x v="4"/>
    <x v="2"/>
  </r>
  <r>
    <x v="1"/>
    <n v="6"/>
    <n v="360"/>
    <x v="3"/>
    <x v="64"/>
    <s v="32-427"/>
    <n v="40"/>
    <s v="."/>
    <n v="1"/>
    <n v="3"/>
    <n v="2.4"/>
    <n v="3"/>
    <n v="3"/>
    <s v="N"/>
    <s v="N"/>
    <s v="N"/>
    <s v="."/>
    <n v="1"/>
    <n v="4.8"/>
    <n v="6.2"/>
    <n v="2"/>
    <n v="2"/>
    <s v="N"/>
    <s v="N"/>
    <s v="N"/>
    <s v="."/>
    <s v="."/>
    <n v="1"/>
    <n v="8.5"/>
    <n v="11.2"/>
    <n v="2"/>
    <n v="2"/>
    <s v="N"/>
    <s v="N"/>
    <s v="N"/>
    <s v="."/>
    <s v="."/>
    <n v="1"/>
    <n v="12.3"/>
    <n v="13.5"/>
    <n v="2"/>
    <n v="3"/>
    <s v="N"/>
    <s v="N"/>
    <s v="N"/>
    <s v="."/>
    <s v="."/>
    <n v="5.1800000000000001E-4"/>
    <n v="5.535E-3"/>
    <n v="3.1989999999999998E-2"/>
    <n v="6.7250000000000004E-2"/>
    <n v="89.994"/>
    <n v="98.468000000000004"/>
    <n v="81.587999999999994"/>
    <x v="2"/>
    <x v="0"/>
    <x v="0"/>
    <s v="."/>
    <x v="4"/>
    <x v="2"/>
  </r>
  <r>
    <x v="0"/>
    <n v="11"/>
    <n v="641"/>
    <x v="3"/>
    <x v="64"/>
    <s v="32-427"/>
    <n v="1"/>
    <s v="."/>
    <n v="1"/>
    <n v="2.2000000000000002"/>
    <n v="4.9000000000000004"/>
    <n v="1"/>
    <n v="1"/>
    <s v="Y"/>
    <s v="N"/>
    <s v="N"/>
    <s v="."/>
    <n v="1"/>
    <n v="4.8"/>
    <n v="7"/>
    <n v="1"/>
    <n v="1"/>
    <s v="N"/>
    <s v="N"/>
    <s v="N"/>
    <s v="."/>
    <s v="."/>
    <n v="1"/>
    <n v="7.6"/>
    <n v="10.8"/>
    <n v="1"/>
    <n v="1"/>
    <s v="N"/>
    <s v="N"/>
    <s v="N"/>
    <s v="."/>
    <s v="."/>
    <n v="1"/>
    <n v="11.5"/>
    <n v="12.9"/>
    <n v="2"/>
    <n v="3"/>
    <s v="N"/>
    <s v="N"/>
    <s v="N"/>
    <s v="."/>
    <s v="."/>
    <n v="1.585E-3"/>
    <n v="7.0559999999999998E-3"/>
    <n v="2.6589999999999999E-2"/>
    <n v="5.7410000000000003E-2"/>
    <n v="84.986000000000004"/>
    <n v="96.376000000000005"/>
    <n v="68.381"/>
    <x v="1"/>
    <x v="1"/>
    <x v="0"/>
    <s v="N"/>
    <x v="5"/>
    <x v="2"/>
  </r>
  <r>
    <x v="0"/>
    <n v="13"/>
    <n v="822"/>
    <x v="3"/>
    <x v="64"/>
    <s v="32-427"/>
    <n v="54"/>
    <s v="."/>
    <n v="1"/>
    <n v="3"/>
    <n v="3.2"/>
    <n v="3"/>
    <n v="3"/>
    <s v="N"/>
    <s v="N"/>
    <s v="N"/>
    <s v="."/>
    <n v="1"/>
    <n v="5.3"/>
    <n v="5.3"/>
    <n v="3"/>
    <n v="3"/>
    <s v="N"/>
    <s v="N"/>
    <s v="N"/>
    <s v="."/>
    <s v="."/>
    <n v="1"/>
    <n v="8"/>
    <n v="8.5"/>
    <n v="2"/>
    <n v="2"/>
    <s v="N"/>
    <s v="N"/>
    <s v="N"/>
    <s v="."/>
    <s v="."/>
    <n v="1"/>
    <n v="14.8"/>
    <n v="11.6"/>
    <n v="2"/>
    <n v="3"/>
    <s v="N"/>
    <s v="N"/>
    <s v="N"/>
    <s v="."/>
    <s v="."/>
    <n v="9.2199999999999997E-4"/>
    <n v="4.4660000000000004E-3"/>
    <n v="1.7340000000000001E-2"/>
    <n v="5.9740000000000001E-2"/>
    <n v="107.009"/>
    <n v="83.058999999999997"/>
    <n v="59.469000000000001"/>
    <x v="2"/>
    <x v="0"/>
    <x v="0"/>
    <s v="."/>
    <x v="6"/>
    <x v="2"/>
  </r>
  <r>
    <x v="1"/>
    <n v="10"/>
    <n v="600"/>
    <x v="3"/>
    <x v="64"/>
    <s v="32-427"/>
    <n v="24"/>
    <s v="."/>
    <n v="1"/>
    <n v="3.1"/>
    <n v="3.1"/>
    <n v="3"/>
    <n v="3"/>
    <s v="N"/>
    <s v="N"/>
    <s v="N"/>
    <s v="."/>
    <n v="1"/>
    <n v="4.5999999999999996"/>
    <n v="5.9"/>
    <n v="3"/>
    <n v="3"/>
    <s v="N"/>
    <s v="N"/>
    <s v="N"/>
    <s v="."/>
    <s v="."/>
    <n v="1"/>
    <n v="7.5"/>
    <n v="9.4"/>
    <n v="2"/>
    <n v="2"/>
    <s v="N"/>
    <s v="N"/>
    <s v="N"/>
    <s v="."/>
    <s v="."/>
    <n v="1"/>
    <n v="11.5"/>
    <n v="11.1"/>
    <n v="2"/>
    <n v="3"/>
    <s v="N"/>
    <s v="N"/>
    <s v="N"/>
    <s v="."/>
    <s v="."/>
    <n v="8.9400000000000005E-4"/>
    <n v="4.8040000000000001E-3"/>
    <n v="1.9879999999999998E-2"/>
    <n v="4.2509999999999999E-2"/>
    <n v="91.492999999999995"/>
    <n v="85.724999999999994"/>
    <n v="59.113"/>
    <x v="2"/>
    <x v="0"/>
    <x v="0"/>
    <s v="."/>
    <x v="6"/>
    <x v="2"/>
  </r>
  <r>
    <x v="0"/>
    <n v="13"/>
    <n v="787"/>
    <x v="3"/>
    <x v="64"/>
    <s v="32-427"/>
    <n v="19"/>
    <s v="."/>
    <n v="1"/>
    <n v="3.3"/>
    <n v="3.5"/>
    <n v="2"/>
    <n v="2"/>
    <s v="Y"/>
    <s v="N"/>
    <s v="N"/>
    <s v="."/>
    <n v="1"/>
    <n v="5.5"/>
    <n v="6.7"/>
    <n v="2"/>
    <n v="2"/>
    <s v="N"/>
    <s v="N"/>
    <s v="N"/>
    <s v="."/>
    <s v="."/>
    <n v="1"/>
    <n v="7.5"/>
    <n v="9.9"/>
    <n v="2"/>
    <n v="2"/>
    <s v="N"/>
    <s v="N"/>
    <s v="N"/>
    <s v="."/>
    <s v="."/>
    <n v="1"/>
    <n v="13.5"/>
    <n v="11.2"/>
    <n v="2"/>
    <n v="2"/>
    <s v="N"/>
    <s v="N"/>
    <s v="N"/>
    <s v="."/>
    <s v="."/>
    <n v="1.2130000000000001E-3"/>
    <n v="7.4070000000000004E-3"/>
    <n v="2.205E-2"/>
    <n v="5.0799999999999998E-2"/>
    <n v="101.291"/>
    <n v="82.27"/>
    <n v="58.777000000000001"/>
    <x v="2"/>
    <x v="0"/>
    <x v="0"/>
    <s v="."/>
    <x v="6"/>
    <x v="2"/>
  </r>
  <r>
    <x v="1"/>
    <n v="11"/>
    <n v="657"/>
    <x v="3"/>
    <x v="64"/>
    <s v="32-427"/>
    <n v="17"/>
    <s v="."/>
    <n v="1"/>
    <n v="2.7"/>
    <n v="4.0999999999999996"/>
    <n v="1"/>
    <n v="2"/>
    <s v="N"/>
    <s v="N"/>
    <s v="N"/>
    <s v="."/>
    <n v="1"/>
    <n v="3.8"/>
    <n v="5.9"/>
    <n v="3"/>
    <n v="2"/>
    <s v="N"/>
    <s v="N"/>
    <s v="N"/>
    <s v="."/>
    <s v="."/>
    <n v="1"/>
    <n v="9.3000000000000007"/>
    <n v="7.5"/>
    <n v="2"/>
    <n v="2"/>
    <s v="N"/>
    <s v="N"/>
    <s v="N"/>
    <s v="."/>
    <s v="."/>
    <n v="1"/>
    <n v="13.6"/>
    <n v="10.8"/>
    <n v="2"/>
    <n v="3"/>
    <s v="N"/>
    <s v="N"/>
    <s v="N"/>
    <s v="."/>
    <s v="."/>
    <n v="1.3619999999999999E-3"/>
    <n v="3.9680000000000002E-3"/>
    <n v="1.5689999999999999E-2"/>
    <n v="4.759E-2"/>
    <n v="95.825000000000003"/>
    <n v="81.33"/>
    <n v="56.057000000000002"/>
    <x v="2"/>
    <x v="0"/>
    <x v="0"/>
    <s v="."/>
    <x v="6"/>
    <x v="2"/>
  </r>
  <r>
    <x v="1"/>
    <n v="1"/>
    <n v="9"/>
    <x v="3"/>
    <x v="64"/>
    <s v="32-427"/>
    <n v="9"/>
    <s v="."/>
    <n v="1"/>
    <n v="1.8"/>
    <n v="1.2"/>
    <n v="1"/>
    <n v="2"/>
    <s v="Y"/>
    <s v="N"/>
    <s v="N"/>
    <s v="."/>
    <n v="1"/>
    <n v="4.3"/>
    <n v="4.0999999999999996"/>
    <n v="1"/>
    <n v="1"/>
    <s v="Y"/>
    <s v="N"/>
    <s v="N"/>
    <s v="."/>
    <s v="."/>
    <n v="1"/>
    <n v="8.6999999999999993"/>
    <n v="9.5"/>
    <n v="1"/>
    <n v="1"/>
    <s v="Y"/>
    <s v="N"/>
    <s v="N"/>
    <s v="."/>
    <s v="."/>
    <n v="1"/>
    <n v="13.3"/>
    <n v="11.1"/>
    <n v="1"/>
    <n v="3"/>
    <s v="Y"/>
    <s v="N"/>
    <s v="N"/>
    <s v="."/>
    <s v="."/>
    <n v="7.7999999999999999E-5"/>
    <n v="2.1679999999999998E-3"/>
    <n v="2.3560000000000001E-2"/>
    <n v="4.9160000000000002E-2"/>
    <n v="94.981999999999999"/>
    <n v="81.564999999999998"/>
    <n v="53.901000000000003"/>
    <x v="6"/>
    <x v="1"/>
    <x v="1"/>
    <s v="N"/>
    <x v="6"/>
    <x v="2"/>
  </r>
  <r>
    <x v="0"/>
    <n v="3"/>
    <n v="172"/>
    <x v="3"/>
    <x v="64"/>
    <s v="32-427"/>
    <n v="44"/>
    <s v="."/>
    <n v="1"/>
    <n v="2.6"/>
    <n v="2.5"/>
    <n v="2"/>
    <n v="3"/>
    <s v="Y"/>
    <s v="N"/>
    <s v="N"/>
    <s v="."/>
    <n v="1"/>
    <n v="4.3"/>
    <n v="4.5999999999999996"/>
    <n v="2"/>
    <n v="3"/>
    <s v="N"/>
    <s v="N"/>
    <s v="N"/>
    <s v="."/>
    <s v="."/>
    <n v="1"/>
    <n v="8.1999999999999993"/>
    <n v="7.7"/>
    <n v="2"/>
    <n v="3"/>
    <s v="N"/>
    <s v="N"/>
    <s v="N"/>
    <s v="."/>
    <s v="."/>
    <n v="1"/>
    <n v="14.1"/>
    <n v="10.199999999999999"/>
    <n v="2"/>
    <n v="3"/>
    <s v="N"/>
    <s v="N"/>
    <s v="N"/>
    <s v="."/>
    <s v="."/>
    <n v="4.8700000000000002E-4"/>
    <n v="2.7299999999999998E-3"/>
    <n v="1.4590000000000001E-2"/>
    <n v="4.4010000000000001E-2"/>
    <n v="94.927000000000007"/>
    <n v="74.888999999999996"/>
    <n v="48.515999999999998"/>
    <x v="2"/>
    <x v="0"/>
    <x v="0"/>
    <s v="."/>
    <x v="7"/>
    <x v="2"/>
  </r>
  <r>
    <x v="0"/>
    <n v="17"/>
    <n v="1026"/>
    <x v="3"/>
    <x v="64"/>
    <s v="32-427"/>
    <n v="2"/>
    <s v="."/>
    <n v="1"/>
    <n v="3.1"/>
    <n v="2.1"/>
    <n v="1"/>
    <n v="3"/>
    <s v="N"/>
    <s v="N"/>
    <s v="N"/>
    <s v="."/>
    <n v="1"/>
    <n v="5.2"/>
    <n v="5.6"/>
    <n v="3"/>
    <n v="2"/>
    <s v="N"/>
    <s v="N"/>
    <s v="N"/>
    <s v="."/>
    <s v="."/>
    <n v="1"/>
    <n v="8"/>
    <n v="8.9"/>
    <n v="3"/>
    <n v="3"/>
    <s v="N"/>
    <s v="N"/>
    <s v="N"/>
    <s v="."/>
    <s v="."/>
    <n v="1"/>
    <n v="11.8"/>
    <n v="10"/>
    <n v="3"/>
    <n v="3"/>
    <s v="N"/>
    <s v="N"/>
    <s v="N"/>
    <s v="."/>
    <s v="."/>
    <n v="4.0999999999999999E-4"/>
    <n v="4.8919999999999996E-3"/>
    <n v="1.9009999999999999E-2"/>
    <n v="3.5400000000000001E-2"/>
    <n v="92.033000000000001"/>
    <n v="79.616"/>
    <n v="47.496000000000002"/>
    <x v="2"/>
    <x v="0"/>
    <x v="0"/>
    <s v="."/>
    <x v="7"/>
    <x v="2"/>
  </r>
  <r>
    <x v="1"/>
    <n v="6"/>
    <n v="346"/>
    <x v="3"/>
    <x v="64"/>
    <s v="32-427"/>
    <n v="26"/>
    <s v="."/>
    <n v="1"/>
    <n v="3.2"/>
    <n v="4.9000000000000004"/>
    <n v="2"/>
    <n v="2"/>
    <s v="N"/>
    <s v="N"/>
    <s v="N"/>
    <s v="."/>
    <n v="1"/>
    <n v="4.5999999999999996"/>
    <n v="6.4"/>
    <n v="3"/>
    <n v="3"/>
    <s v="N"/>
    <s v="N"/>
    <s v="N"/>
    <s v="."/>
    <s v="."/>
    <n v="1"/>
    <n v="7.5"/>
    <n v="8.6"/>
    <n v="1"/>
    <n v="2"/>
    <s v="N"/>
    <s v="N"/>
    <s v="N"/>
    <s v="."/>
    <s v="."/>
    <n v="1"/>
    <n v="12.9"/>
    <n v="9.8000000000000007"/>
    <n v="2"/>
    <n v="2"/>
    <s v="N"/>
    <s v="N"/>
    <s v="N"/>
    <s v="."/>
    <s v="."/>
    <n v="2.3050000000000002E-3"/>
    <n v="5.6519999999999999E-3"/>
    <n v="1.6639999999999999E-2"/>
    <n v="3.7170000000000002E-2"/>
    <n v="93.135000000000005"/>
    <n v="75.385999999999996"/>
    <n v="42.965000000000003"/>
    <x v="1"/>
    <x v="1"/>
    <x v="0"/>
    <s v="N"/>
    <x v="7"/>
    <x v="2"/>
  </r>
  <r>
    <x v="0"/>
    <n v="2"/>
    <n v="89"/>
    <x v="3"/>
    <x v="64"/>
    <s v="32-427"/>
    <n v="25"/>
    <s v="."/>
    <n v="1"/>
    <n v="2.8"/>
    <n v="4"/>
    <n v="2"/>
    <n v="2"/>
    <s v="N"/>
    <s v="N"/>
    <s v="N"/>
    <s v="."/>
    <n v="1"/>
    <n v="4.4000000000000004"/>
    <n v="5"/>
    <n v="2"/>
    <n v="3"/>
    <s v="N"/>
    <s v="N"/>
    <s v="Y"/>
    <s v="."/>
    <s v="."/>
    <n v="1"/>
    <n v="8.3000000000000007"/>
    <n v="8.3000000000000007"/>
    <n v="2"/>
    <n v="3"/>
    <s v="N"/>
    <s v="N"/>
    <s v="Y"/>
    <s v="."/>
    <s v="."/>
    <n v="1"/>
    <n v="13.6"/>
    <n v="10"/>
    <n v="2"/>
    <n v="3"/>
    <s v="N"/>
    <s v="N"/>
    <s v="Y"/>
    <s v="."/>
    <s v="."/>
    <n v="1.3439999999999999E-3"/>
    <n v="3.3E-3"/>
    <n v="1.7149999999999999E-2"/>
    <n v="4.0800000000000003E-2"/>
    <n v="93.938000000000002"/>
    <n v="68.36"/>
    <n v="38.787999999999997"/>
    <x v="2"/>
    <x v="0"/>
    <x v="0"/>
    <s v="."/>
    <x v="7"/>
    <x v="2"/>
  </r>
  <r>
    <x v="1"/>
    <n v="8"/>
    <n v="510"/>
    <x v="3"/>
    <x v="64"/>
    <s v="32-427"/>
    <n v="62"/>
    <s v="."/>
    <n v="1"/>
    <n v="2.7"/>
    <n v="3.1"/>
    <n v="2"/>
    <n v="3"/>
    <s v="Y"/>
    <s v="N"/>
    <s v="N"/>
    <s v="."/>
    <n v="1"/>
    <n v="4.3"/>
    <n v="5.4"/>
    <n v="3"/>
    <n v="3"/>
    <s v="N"/>
    <s v="N"/>
    <s v="N"/>
    <s v="."/>
    <s v="."/>
    <n v="1"/>
    <n v="10"/>
    <n v="8.3000000000000007"/>
    <n v="1"/>
    <n v="3"/>
    <s v="N"/>
    <s v="N"/>
    <s v="N"/>
    <s v="."/>
    <s v="."/>
    <n v="1"/>
    <n v="11.5"/>
    <n v="9"/>
    <n v="2"/>
    <n v="3"/>
    <s v="N"/>
    <s v="N"/>
    <s v="N"/>
    <s v="."/>
    <s v="."/>
    <n v="7.7800000000000005E-4"/>
    <n v="3.7620000000000002E-3"/>
    <n v="2.0670000000000001E-2"/>
    <n v="2.794E-2"/>
    <n v="80.153999999999996"/>
    <n v="67.590999999999994"/>
    <n v="36.015999999999998"/>
    <x v="1"/>
    <x v="1"/>
    <x v="0"/>
    <s v="N"/>
    <x v="7"/>
    <x v="2"/>
  </r>
  <r>
    <x v="0"/>
    <n v="19"/>
    <n v="1171"/>
    <x v="3"/>
    <x v="64"/>
    <s v="32-427"/>
    <n v="19"/>
    <s v="."/>
    <n v="1"/>
    <n v="1.6"/>
    <n v="1"/>
    <n v="1"/>
    <n v="3"/>
    <s v="Y"/>
    <s v="N"/>
    <s v="N"/>
    <s v="."/>
    <n v="1"/>
    <n v="2.7"/>
    <n v="4"/>
    <n v="1"/>
    <n v="3"/>
    <s v="Y"/>
    <s v="N"/>
    <s v="N"/>
    <s v="."/>
    <s v="."/>
    <n v="1"/>
    <n v="6.5"/>
    <n v="6.1"/>
    <n v="1"/>
    <n v="3"/>
    <s v="Y"/>
    <s v="N"/>
    <s v="N"/>
    <s v="."/>
    <s v="."/>
    <n v="1"/>
    <n v="13.5"/>
    <n v="8.6999999999999993"/>
    <n v="2"/>
    <n v="3"/>
    <s v="Y"/>
    <s v="N"/>
    <s v="N"/>
    <s v="."/>
    <s v="."/>
    <n v="4.8000000000000001E-5"/>
    <n v="1.2960000000000001E-3"/>
    <n v="7.26E-3"/>
    <n v="3.065E-2"/>
    <n v="93.072000000000003"/>
    <n v="66.213999999999999"/>
    <n v="35.816000000000003"/>
    <x v="3"/>
    <x v="1"/>
    <x v="1"/>
    <s v="N"/>
    <x v="7"/>
    <x v="2"/>
  </r>
  <r>
    <x v="0"/>
    <n v="1"/>
    <n v="12"/>
    <x v="3"/>
    <x v="64"/>
    <s v="32-427"/>
    <n v="12"/>
    <s v="."/>
    <n v="1"/>
    <n v="2.4"/>
    <n v="2"/>
    <n v="3"/>
    <n v="3"/>
    <s v="N"/>
    <s v="N"/>
    <s v="N"/>
    <s v="."/>
    <n v="1"/>
    <n v="4.5"/>
    <n v="3.6"/>
    <n v="2"/>
    <n v="3"/>
    <s v="N"/>
    <s v="N"/>
    <s v="N"/>
    <s v="."/>
    <s v="."/>
    <n v="1"/>
    <n v="8"/>
    <n v="6.5"/>
    <n v="3"/>
    <n v="3"/>
    <s v="N"/>
    <s v="N"/>
    <s v="N"/>
    <s v="."/>
    <s v="."/>
    <n v="1"/>
    <n v="10.8"/>
    <n v="8.1999999999999993"/>
    <n v="2"/>
    <n v="3"/>
    <s v="N"/>
    <s v="N"/>
    <s v="N"/>
    <s v="."/>
    <s v="."/>
    <n v="2.8800000000000001E-4"/>
    <n v="1.75E-3"/>
    <n v="1.014E-2"/>
    <n v="2.179E-2"/>
    <n v="79.897999999999996"/>
    <n v="67.42"/>
    <n v="35.564"/>
    <x v="2"/>
    <x v="0"/>
    <x v="0"/>
    <s v="."/>
    <x v="7"/>
    <x v="2"/>
  </r>
  <r>
    <x v="0"/>
    <n v="5"/>
    <n v="298"/>
    <x v="3"/>
    <x v="64"/>
    <s v="32-427"/>
    <n v="42"/>
    <s v="."/>
    <n v="1"/>
    <n v="2.5"/>
    <n v="3"/>
    <n v="1"/>
    <n v="3"/>
    <s v="Y"/>
    <s v="N"/>
    <s v="N"/>
    <s v="."/>
    <n v="1"/>
    <n v="4.0999999999999996"/>
    <n v="4.5999999999999996"/>
    <n v="1"/>
    <n v="2"/>
    <s v="N"/>
    <s v="N"/>
    <s v="N"/>
    <s v="."/>
    <s v="."/>
    <n v="1"/>
    <n v="8"/>
    <n v="8.1999999999999993"/>
    <n v="1"/>
    <n v="1"/>
    <s v="N"/>
    <s v="N"/>
    <s v="N"/>
    <s v="."/>
    <s v="."/>
    <n v="1"/>
    <n v="13"/>
    <n v="10.5"/>
    <n v="2"/>
    <n v="2"/>
    <s v="N"/>
    <s v="N"/>
    <s v="N"/>
    <s v="."/>
    <s v="."/>
    <n v="6.7500000000000004E-4"/>
    <n v="2.6029999999999998E-3"/>
    <n v="1.6140000000000002E-2"/>
    <n v="4.2999999999999997E-2"/>
    <n v="89.078999999999994"/>
    <n v="70.799000000000007"/>
    <n v="30.738"/>
    <x v="1"/>
    <x v="1"/>
    <x v="0"/>
    <s v="N"/>
    <x v="8"/>
    <x v="2"/>
  </r>
  <r>
    <x v="1"/>
    <n v="20"/>
    <n v="1245"/>
    <x v="3"/>
    <x v="64"/>
    <s v="32-427"/>
    <n v="29"/>
    <s v="."/>
    <n v="1"/>
    <n v="2.6"/>
    <n v="3.1"/>
    <n v="1"/>
    <n v="2"/>
    <s v="Y"/>
    <s v="N"/>
    <s v="N"/>
    <s v="."/>
    <n v="1"/>
    <n v="4.5"/>
    <n v="5.3"/>
    <n v="1"/>
    <n v="1"/>
    <s v="Y"/>
    <s v="N"/>
    <s v="Y"/>
    <s v="TERM"/>
    <s v="."/>
    <n v="1"/>
    <n v="7"/>
    <n v="6.5"/>
    <n v="1"/>
    <n v="1"/>
    <s v="Y"/>
    <s v="N"/>
    <s v="Y"/>
    <s v="."/>
    <s v="."/>
    <n v="1"/>
    <n v="7.9"/>
    <n v="6.1"/>
    <n v="1"/>
    <n v="2"/>
    <s v="Y"/>
    <s v="N"/>
    <s v="Y"/>
    <s v="."/>
    <s v="."/>
    <n v="7.5000000000000002E-4"/>
    <n v="3.7919999999999998E-3"/>
    <n v="8.8699999999999994E-3"/>
    <n v="8.8199999999999997E-3"/>
    <n v="68.941999999999993"/>
    <n v="56.475999999999999"/>
    <n v="12.795"/>
    <x v="6"/>
    <x v="1"/>
    <x v="1"/>
    <s v="N"/>
    <x v="8"/>
    <x v="2"/>
  </r>
  <r>
    <x v="1"/>
    <n v="18"/>
    <n v="1103"/>
    <x v="3"/>
    <x v="65"/>
    <s v="32-428"/>
    <n v="15"/>
    <s v="."/>
    <n v="1"/>
    <n v="3.9"/>
    <n v="6"/>
    <n v="3"/>
    <n v="2"/>
    <s v="N"/>
    <s v="N"/>
    <s v="N"/>
    <s v="."/>
    <n v="1"/>
    <n v="7"/>
    <n v="9.6"/>
    <n v="2"/>
    <n v="2"/>
    <s v="N"/>
    <s v="N"/>
    <s v="N"/>
    <s v="."/>
    <s v="."/>
    <n v="1"/>
    <n v="10.4"/>
    <n v="14.7"/>
    <n v="2"/>
    <n v="2"/>
    <s v="N"/>
    <s v="N"/>
    <s v="N"/>
    <s v="."/>
    <s v="."/>
    <n v="1"/>
    <n v="16.7"/>
    <n v="20"/>
    <n v="2"/>
    <n v="2"/>
    <s v="N"/>
    <s v="N"/>
    <s v="N"/>
    <s v="."/>
    <s v="."/>
    <n v="4.2119999999999996E-3"/>
    <n v="1.9354E-2"/>
    <n v="6.7419999999999994E-2"/>
    <n v="0.20039999999999999"/>
    <n v="105.027"/>
    <n v="130.25899999999999"/>
    <n v="166.79300000000001"/>
    <x v="2"/>
    <x v="0"/>
    <x v="0"/>
    <s v="."/>
    <x v="9"/>
    <x v="0"/>
  </r>
  <r>
    <x v="0"/>
    <n v="1"/>
    <n v="37"/>
    <x v="3"/>
    <x v="65"/>
    <s v="32-428"/>
    <n v="37"/>
    <s v="."/>
    <n v="1"/>
    <n v="3.8"/>
    <n v="5.2"/>
    <n v="2"/>
    <n v="3"/>
    <s v="N"/>
    <s v="N"/>
    <s v="N"/>
    <s v="."/>
    <n v="1"/>
    <n v="6"/>
    <n v="7.1"/>
    <n v="2"/>
    <n v="2"/>
    <s v="Y"/>
    <s v="N"/>
    <s v="N"/>
    <s v="."/>
    <s v="."/>
    <n v="1"/>
    <n v="8.6"/>
    <n v="12.7"/>
    <n v="1"/>
    <n v="1"/>
    <s v="Y"/>
    <s v="N"/>
    <s v="N"/>
    <s v="."/>
    <s v="."/>
    <n v="1"/>
    <n v="15.8"/>
    <n v="18.8"/>
    <n v="2"/>
    <n v="2"/>
    <s v="Y"/>
    <s v="N"/>
    <s v="N"/>
    <s v="."/>
    <s v="."/>
    <n v="3.0829999999999998E-3"/>
    <n v="9.0740000000000005E-3"/>
    <n v="4.1610000000000001E-2"/>
    <n v="0.16753000000000001"/>
    <n v="109.679"/>
    <n v="128.39699999999999"/>
    <n v="164.541"/>
    <x v="3"/>
    <x v="1"/>
    <x v="1"/>
    <s v="N"/>
    <x v="9"/>
    <x v="1"/>
  </r>
  <r>
    <x v="1"/>
    <n v="7"/>
    <n v="421"/>
    <x v="3"/>
    <x v="65"/>
    <s v="32-428"/>
    <n v="37"/>
    <s v="."/>
    <n v="1"/>
    <n v="2.4"/>
    <n v="5.0999999999999996"/>
    <n v="1"/>
    <n v="1"/>
    <s v="Y"/>
    <s v="N"/>
    <s v="N"/>
    <s v="."/>
    <n v="1"/>
    <n v="3.8"/>
    <n v="6.5"/>
    <n v="1"/>
    <n v="1"/>
    <s v="Y"/>
    <s v="N"/>
    <s v="N"/>
    <s v="."/>
    <s v="."/>
    <n v="1"/>
    <n v="7.5"/>
    <n v="11.4"/>
    <n v="1"/>
    <n v="1"/>
    <s v="Y"/>
    <s v="N"/>
    <s v="N"/>
    <s v="."/>
    <s v="."/>
    <n v="1"/>
    <n v="14.6"/>
    <n v="17.2"/>
    <n v="1"/>
    <n v="1"/>
    <s v="Y"/>
    <s v="N"/>
    <s v="N"/>
    <s v="."/>
    <s v="."/>
    <n v="1.8730000000000001E-3"/>
    <n v="4.816E-3"/>
    <n v="2.9239999999999999E-2"/>
    <n v="0.12958"/>
    <n v="105.416"/>
    <n v="119.55500000000001"/>
    <n v="141.66999999999999"/>
    <x v="6"/>
    <x v="1"/>
    <x v="1"/>
    <s v="N"/>
    <x v="1"/>
    <x v="2"/>
  </r>
  <r>
    <x v="1"/>
    <n v="13"/>
    <n v="807"/>
    <x v="3"/>
    <x v="65"/>
    <s v="32-428"/>
    <n v="39"/>
    <s v="."/>
    <n v="1"/>
    <n v="2.2999999999999998"/>
    <n v="5.3"/>
    <n v="2"/>
    <n v="3"/>
    <s v="Y"/>
    <s v="Y"/>
    <s v="N"/>
    <s v="."/>
    <n v="1"/>
    <n v="4.0999999999999996"/>
    <n v="6.9"/>
    <n v="2"/>
    <n v="2"/>
    <s v="N"/>
    <s v="N"/>
    <s v="N"/>
    <s v="."/>
    <s v="."/>
    <n v="1"/>
    <n v="8.1"/>
    <n v="11.7"/>
    <n v="1"/>
    <n v="3"/>
    <s v="N"/>
    <s v="N"/>
    <s v="N"/>
    <s v="."/>
    <s v="."/>
    <n v="1"/>
    <n v="14.1"/>
    <n v="17.2"/>
    <n v="2"/>
    <n v="2"/>
    <s v="N"/>
    <s v="N"/>
    <s v="N"/>
    <s v="."/>
    <s v="."/>
    <n v="1.9380000000000001E-3"/>
    <n v="5.8560000000000001E-3"/>
    <n v="3.3259999999999998E-2"/>
    <n v="0.12514"/>
    <n v="101.172"/>
    <n v="118.16"/>
    <n v="135.81200000000001"/>
    <x v="1"/>
    <x v="1"/>
    <x v="0"/>
    <s v="N"/>
    <x v="1"/>
    <x v="2"/>
  </r>
  <r>
    <x v="1"/>
    <n v="9"/>
    <n v="515"/>
    <x v="3"/>
    <x v="65"/>
    <s v="32-428"/>
    <n v="3"/>
    <s v="."/>
    <n v="1"/>
    <n v="3.6"/>
    <n v="5.8"/>
    <n v="2"/>
    <n v="2"/>
    <s v="N"/>
    <s v="N"/>
    <s v="N"/>
    <s v="."/>
    <n v="1"/>
    <n v="6.5"/>
    <n v="7.7"/>
    <n v="2"/>
    <n v="2"/>
    <s v="N"/>
    <s v="N"/>
    <s v="N"/>
    <s v="."/>
    <s v="."/>
    <n v="1"/>
    <n v="9.6"/>
    <n v="12.5"/>
    <n v="3"/>
    <n v="2"/>
    <s v="N"/>
    <s v="N"/>
    <s v="N"/>
    <s v="."/>
    <s v="."/>
    <n v="1"/>
    <n v="17.899999999999999"/>
    <n v="16.3"/>
    <n v="3"/>
    <n v="3"/>
    <s v="N"/>
    <s v="N"/>
    <s v="N"/>
    <s v="."/>
    <s v="."/>
    <n v="3.6329999999999999E-3"/>
    <n v="1.1561999999999999E-2"/>
    <n v="4.4999999999999998E-2"/>
    <n v="0.14268"/>
    <n v="119.241"/>
    <n v="109.866"/>
    <n v="129.97900000000001"/>
    <x v="2"/>
    <x v="0"/>
    <x v="0"/>
    <s v="."/>
    <x v="1"/>
    <x v="2"/>
  </r>
  <r>
    <x v="0"/>
    <n v="19"/>
    <n v="1180"/>
    <x v="3"/>
    <x v="65"/>
    <s v="32-428"/>
    <n v="28"/>
    <s v="."/>
    <n v="1"/>
    <n v="3.2"/>
    <n v="4.2"/>
    <n v="3"/>
    <n v="3"/>
    <s v="N"/>
    <s v="N"/>
    <s v="N"/>
    <s v="."/>
    <n v="1"/>
    <n v="5.2"/>
    <n v="6.9"/>
    <n v="3"/>
    <n v="2"/>
    <s v="N"/>
    <s v="N"/>
    <s v="N"/>
    <s v="."/>
    <s v="."/>
    <n v="1"/>
    <n v="8"/>
    <n v="10.5"/>
    <n v="3"/>
    <n v="3"/>
    <s v="N"/>
    <s v="N"/>
    <s v="N"/>
    <s v="."/>
    <s v="."/>
    <n v="1"/>
    <n v="16.7"/>
    <n v="15"/>
    <n v="3"/>
    <n v="3"/>
    <s v="N"/>
    <s v="N"/>
    <s v="N"/>
    <s v="."/>
    <s v="."/>
    <n v="1.6930000000000001E-3"/>
    <n v="7.4269999999999996E-3"/>
    <n v="2.6460000000000001E-2"/>
    <n v="0.11272"/>
    <n v="110.82299999999999"/>
    <n v="106.294"/>
    <n v="113.71299999999999"/>
    <x v="2"/>
    <x v="0"/>
    <x v="0"/>
    <s v="."/>
    <x v="2"/>
    <x v="2"/>
  </r>
  <r>
    <x v="1"/>
    <n v="3"/>
    <n v="143"/>
    <x v="3"/>
    <x v="65"/>
    <s v="32-428"/>
    <n v="15"/>
    <s v="."/>
    <n v="1"/>
    <n v="3"/>
    <n v="4"/>
    <n v="3"/>
    <n v="3"/>
    <s v="N"/>
    <s v="N"/>
    <s v="N"/>
    <s v="."/>
    <n v="1"/>
    <n v="5.0999999999999996"/>
    <n v="6.5"/>
    <n v="3"/>
    <n v="3"/>
    <s v="N"/>
    <s v="N"/>
    <s v="N"/>
    <s v="."/>
    <s v="."/>
    <n v="1"/>
    <n v="9.6"/>
    <n v="11.6"/>
    <n v="2"/>
    <n v="2"/>
    <s v="N"/>
    <s v="N"/>
    <s v="N"/>
    <s v="."/>
    <s v="."/>
    <n v="1"/>
    <n v="14.6"/>
    <n v="14.8"/>
    <n v="3"/>
    <n v="2"/>
    <s v="N"/>
    <s v="N"/>
    <s v="N"/>
    <s v="."/>
    <s v="."/>
    <n v="1.4400000000000001E-3"/>
    <n v="6.4640000000000001E-3"/>
    <n v="3.875E-2"/>
    <n v="9.5939999999999998E-2"/>
    <n v="98.119"/>
    <n v="109.986"/>
    <n v="107.795"/>
    <x v="2"/>
    <x v="0"/>
    <x v="0"/>
    <s v="."/>
    <x v="2"/>
    <x v="2"/>
  </r>
  <r>
    <x v="0"/>
    <n v="10"/>
    <n v="605"/>
    <x v="3"/>
    <x v="65"/>
    <s v="32-428"/>
    <n v="29"/>
    <s v="."/>
    <n v="1"/>
    <n v="2.2999999999999998"/>
    <n v="2.5"/>
    <n v="2"/>
    <n v="2"/>
    <s v="N"/>
    <s v="N"/>
    <s v="N"/>
    <s v="."/>
    <n v="1"/>
    <n v="4.0999999999999996"/>
    <n v="5"/>
    <n v="2"/>
    <n v="3"/>
    <s v="N"/>
    <s v="N"/>
    <s v="N"/>
    <s v="."/>
    <s v="."/>
    <n v="1"/>
    <n v="7.9"/>
    <n v="11"/>
    <n v="2"/>
    <n v="3"/>
    <s v="N"/>
    <s v="N"/>
    <s v="N"/>
    <s v="."/>
    <s v="."/>
    <n v="1"/>
    <n v="15.2"/>
    <n v="16.8"/>
    <n v="3"/>
    <n v="2"/>
    <s v="N"/>
    <s v="N"/>
    <s v="N"/>
    <s v="."/>
    <s v="."/>
    <n v="4.3100000000000001E-4"/>
    <n v="3.075E-3"/>
    <n v="2.8680000000000001E-2"/>
    <n v="0.12870000000000001"/>
    <n v="102.197"/>
    <n v="105.126"/>
    <n v="105.752"/>
    <x v="2"/>
    <x v="0"/>
    <x v="0"/>
    <s v="."/>
    <x v="3"/>
    <x v="2"/>
  </r>
  <r>
    <x v="0"/>
    <n v="2"/>
    <n v="116"/>
    <x v="3"/>
    <x v="65"/>
    <s v="32-428"/>
    <n v="52"/>
    <s v="."/>
    <n v="1"/>
    <n v="3.7"/>
    <n v="5.3"/>
    <n v="3"/>
    <n v="2"/>
    <s v="N"/>
    <s v="N"/>
    <s v="N"/>
    <s v="."/>
    <n v="1"/>
    <n v="6.5"/>
    <n v="6.8"/>
    <n v="3"/>
    <n v="2"/>
    <s v="N"/>
    <s v="N"/>
    <s v="N"/>
    <s v="."/>
    <s v="."/>
    <n v="1"/>
    <n v="9.6"/>
    <n v="10.7"/>
    <n v="2"/>
    <n v="2"/>
    <s v="N"/>
    <s v="N"/>
    <s v="N"/>
    <s v="."/>
    <s v="."/>
    <n v="1"/>
    <n v="16.399999999999999"/>
    <n v="16"/>
    <n v="3"/>
    <n v="3"/>
    <s v="N"/>
    <s v="N"/>
    <s v="N"/>
    <s v="."/>
    <s v="."/>
    <n v="3.1180000000000001E-3"/>
    <n v="9.0170000000000007E-3"/>
    <n v="3.2969999999999999E-2"/>
    <n v="0.12595000000000001"/>
    <n v="105.02"/>
    <n v="101.807"/>
    <n v="97.266999999999996"/>
    <x v="2"/>
    <x v="0"/>
    <x v="0"/>
    <s v="."/>
    <x v="3"/>
    <x v="2"/>
  </r>
  <r>
    <x v="0"/>
    <n v="14"/>
    <n v="835"/>
    <x v="3"/>
    <x v="65"/>
    <s v="32-428"/>
    <n v="3"/>
    <s v="."/>
    <n v="1"/>
    <n v="2.2000000000000002"/>
    <n v="5.9"/>
    <n v="2"/>
    <n v="2"/>
    <s v="N"/>
    <s v="N"/>
    <s v="N"/>
    <s v="."/>
    <n v="1"/>
    <n v="4.7"/>
    <n v="7.1"/>
    <n v="2"/>
    <n v="2"/>
    <s v="N"/>
    <s v="N"/>
    <s v="N"/>
    <s v="."/>
    <s v="."/>
    <n v="1"/>
    <n v="8.1999999999999993"/>
    <n v="11.8"/>
    <n v="2"/>
    <n v="3"/>
    <s v="N"/>
    <s v="N"/>
    <s v="N"/>
    <s v="."/>
    <s v="."/>
    <n v="1"/>
    <n v="14.2"/>
    <n v="14.4"/>
    <n v="2"/>
    <n v="2"/>
    <s v="N"/>
    <s v="N"/>
    <s v="N"/>
    <s v="."/>
    <s v="."/>
    <n v="2.297E-3"/>
    <n v="7.1079999999999997E-3"/>
    <n v="3.4250000000000003E-2"/>
    <n v="8.8340000000000002E-2"/>
    <n v="100.9"/>
    <n v="102.524"/>
    <n v="96.358999999999995"/>
    <x v="2"/>
    <x v="0"/>
    <x v="0"/>
    <s v="."/>
    <x v="3"/>
    <x v="2"/>
  </r>
  <r>
    <x v="1"/>
    <n v="12"/>
    <n v="706"/>
    <x v="3"/>
    <x v="65"/>
    <s v="32-428"/>
    <n v="2"/>
    <s v="."/>
    <n v="1"/>
    <n v="2.8"/>
    <n v="4.9000000000000004"/>
    <n v="2"/>
    <n v="3"/>
    <s v="Y"/>
    <s v="N"/>
    <s v="N"/>
    <s v="."/>
    <n v="1"/>
    <n v="5.6"/>
    <n v="7.3"/>
    <n v="2"/>
    <n v="2"/>
    <s v="Y"/>
    <s v="N"/>
    <s v="N"/>
    <s v="."/>
    <s v="."/>
    <n v="1"/>
    <n v="9.1999999999999993"/>
    <n v="12.2"/>
    <n v="2"/>
    <n v="2"/>
    <s v="Y"/>
    <s v="N"/>
    <s v="N"/>
    <s v="."/>
    <s v="."/>
    <n v="1"/>
    <n v="15.8"/>
    <n v="14.9"/>
    <n v="2"/>
    <n v="3"/>
    <s v="Y"/>
    <s v="N"/>
    <s v="N"/>
    <s v="."/>
    <s v="."/>
    <n v="2.0170000000000001E-3"/>
    <n v="8.9529999999999992E-3"/>
    <n v="4.1079999999999998E-2"/>
    <n v="0.10523"/>
    <n v="103.77200000000001"/>
    <n v="99.603999999999999"/>
    <n v="95.537000000000006"/>
    <x v="3"/>
    <x v="1"/>
    <x v="1"/>
    <s v="N"/>
    <x v="3"/>
    <x v="2"/>
  </r>
  <r>
    <x v="1"/>
    <n v="5"/>
    <n v="268"/>
    <x v="3"/>
    <x v="65"/>
    <s v="32-428"/>
    <n v="12"/>
    <s v="."/>
    <n v="1"/>
    <n v="3.3"/>
    <n v="5"/>
    <n v="2"/>
    <n v="3"/>
    <s v="Y"/>
    <s v="N"/>
    <s v="N"/>
    <s v="."/>
    <n v="1"/>
    <n v="4.5"/>
    <n v="6.8"/>
    <n v="1"/>
    <n v="1"/>
    <s v="Y"/>
    <s v="N"/>
    <s v="N"/>
    <s v="."/>
    <s v="."/>
    <n v="1"/>
    <n v="8.5"/>
    <n v="10.199999999999999"/>
    <n v="1"/>
    <n v="2"/>
    <s v="Y"/>
    <s v="N"/>
    <s v="N"/>
    <s v="."/>
    <s v="."/>
    <n v="1"/>
    <n v="14.3"/>
    <n v="13.4"/>
    <n v="2"/>
    <n v="2"/>
    <s v="Y"/>
    <s v="N"/>
    <s v="N"/>
    <s v="."/>
    <s v="."/>
    <n v="2.4750000000000002E-3"/>
    <n v="6.2420000000000002E-3"/>
    <n v="2.6530000000000001E-2"/>
    <n v="7.7030000000000001E-2"/>
    <n v="100.581"/>
    <n v="97.29"/>
    <n v="86.245000000000005"/>
    <x v="3"/>
    <x v="1"/>
    <x v="1"/>
    <s v="N"/>
    <x v="4"/>
    <x v="2"/>
  </r>
  <r>
    <x v="1"/>
    <n v="6"/>
    <n v="350"/>
    <x v="3"/>
    <x v="65"/>
    <s v="32-428"/>
    <n v="30"/>
    <s v="."/>
    <n v="1"/>
    <n v="3"/>
    <n v="5"/>
    <n v="3"/>
    <n v="2"/>
    <s v="N"/>
    <s v="N"/>
    <s v="N"/>
    <s v="."/>
    <n v="1"/>
    <n v="4.5"/>
    <n v="6.2"/>
    <n v="3"/>
    <n v="2"/>
    <s v="N"/>
    <s v="N"/>
    <s v="N"/>
    <s v="."/>
    <s v="."/>
    <n v="1"/>
    <n v="8"/>
    <n v="10.1"/>
    <n v="2"/>
    <n v="2"/>
    <s v="N"/>
    <s v="N"/>
    <s v="N"/>
    <s v="."/>
    <s v="."/>
    <n v="1"/>
    <n v="13"/>
    <n v="13.5"/>
    <n v="2"/>
    <n v="2"/>
    <s v="N"/>
    <s v="N"/>
    <s v="N"/>
    <s v="."/>
    <s v="."/>
    <n v="2.2499999999999998E-3"/>
    <n v="5.189E-3"/>
    <n v="2.4479999999999998E-2"/>
    <n v="7.1080000000000004E-2"/>
    <n v="93.820999999999998"/>
    <n v="101.211"/>
    <n v="85.494"/>
    <x v="2"/>
    <x v="0"/>
    <x v="0"/>
    <s v="."/>
    <x v="4"/>
    <x v="2"/>
  </r>
  <r>
    <x v="1"/>
    <n v="17"/>
    <n v="1078"/>
    <x v="3"/>
    <x v="65"/>
    <s v="32-428"/>
    <n v="54"/>
    <s v="."/>
    <n v="1"/>
    <n v="3.5"/>
    <n v="4.9000000000000004"/>
    <n v="2"/>
    <n v="1"/>
    <s v="Y"/>
    <s v="N"/>
    <s v="N"/>
    <s v="."/>
    <n v="1"/>
    <n v="4.3"/>
    <n v="6.8"/>
    <n v="1"/>
    <n v="2"/>
    <s v="Y"/>
    <s v="N"/>
    <s v="N"/>
    <s v="."/>
    <s v="."/>
    <n v="1"/>
    <n v="8.1999999999999993"/>
    <n v="10.5"/>
    <n v="1"/>
    <n v="1"/>
    <s v="Y"/>
    <s v="N"/>
    <s v="N"/>
    <s v="."/>
    <s v="."/>
    <n v="1"/>
    <n v="14.7"/>
    <n v="13.4"/>
    <n v="1"/>
    <n v="2"/>
    <s v="Y"/>
    <s v="N"/>
    <s v="N"/>
    <s v="."/>
    <s v="."/>
    <n v="2.5209999999999998E-3"/>
    <n v="5.9649999999999998E-3"/>
    <n v="2.7119999999999998E-2"/>
    <n v="7.9189999999999997E-2"/>
    <n v="97.248000000000005"/>
    <n v="91.295000000000002"/>
    <n v="67.451999999999998"/>
    <x v="6"/>
    <x v="1"/>
    <x v="1"/>
    <s v="N"/>
    <x v="5"/>
    <x v="2"/>
  </r>
  <r>
    <x v="0"/>
    <n v="11"/>
    <n v="672"/>
    <x v="3"/>
    <x v="65"/>
    <s v="32-428"/>
    <n v="32"/>
    <s v="."/>
    <n v="1"/>
    <n v="2.1"/>
    <n v="2.4"/>
    <n v="2"/>
    <n v="3"/>
    <s v="N"/>
    <s v="N"/>
    <s v="N"/>
    <s v="."/>
    <n v="1"/>
    <n v="3.2"/>
    <n v="4"/>
    <n v="3"/>
    <n v="2"/>
    <s v="N"/>
    <s v="N"/>
    <s v="N"/>
    <s v="."/>
    <s v="."/>
    <n v="1"/>
    <n v="6.6"/>
    <n v="6.2"/>
    <n v="2"/>
    <n v="3"/>
    <s v="N"/>
    <s v="N"/>
    <s v="N"/>
    <s v="."/>
    <s v="."/>
    <n v="1"/>
    <n v="10.8"/>
    <n v="7"/>
    <n v="2"/>
    <n v="3"/>
    <s v="N"/>
    <s v="N"/>
    <s v="N"/>
    <s v="."/>
    <s v="."/>
    <n v="3.6299999999999999E-4"/>
    <n v="1.536E-3"/>
    <n v="7.6099999999999996E-3"/>
    <n v="1.5879999999999998E-2"/>
    <n v="78.900000000000006"/>
    <n v="54.743000000000002"/>
    <n v="20.681000000000001"/>
    <x v="2"/>
    <x v="0"/>
    <x v="0"/>
    <s v="."/>
    <x v="8"/>
    <x v="2"/>
  </r>
  <r>
    <x v="1"/>
    <n v="4"/>
    <n v="241"/>
    <x v="3"/>
    <x v="65"/>
    <s v="32-428"/>
    <n v="49"/>
    <s v="."/>
    <n v="1"/>
    <n v="2.5"/>
    <n v="4.5"/>
    <n v="2"/>
    <n v="3"/>
    <s v="N"/>
    <s v="N"/>
    <s v="N"/>
    <s v="."/>
    <n v="1"/>
    <n v="3.8"/>
    <n v="5.2"/>
    <n v="1"/>
    <n v="3"/>
    <s v="Y"/>
    <s v="N"/>
    <s v="N"/>
    <s v="."/>
    <s v="."/>
    <n v="1"/>
    <n v="6.5"/>
    <n v="5.7"/>
    <n v="1"/>
    <n v="3"/>
    <s v="Y"/>
    <s v="N"/>
    <s v="N"/>
    <s v="."/>
    <s v="."/>
    <n v="1"/>
    <n v="11.6"/>
    <n v="7"/>
    <n v="2"/>
    <n v="3"/>
    <s v="Y"/>
    <s v="N"/>
    <s v="N"/>
    <s v="."/>
    <s v="."/>
    <n v="1.519E-3"/>
    <n v="3.0829999999999998E-3"/>
    <n v="6.3400000000000001E-3"/>
    <n v="1.7049999999999999E-2"/>
    <n v="76.835999999999999"/>
    <n v="51.228999999999999"/>
    <n v="10.358000000000001"/>
    <x v="3"/>
    <x v="1"/>
    <x v="1"/>
    <s v="N"/>
    <x v="8"/>
    <x v="2"/>
  </r>
  <r>
    <x v="0"/>
    <n v="20"/>
    <n v="1250"/>
    <x v="3"/>
    <x v="66"/>
    <s v="32-429"/>
    <n v="34"/>
    <s v="."/>
    <n v="1"/>
    <n v="3.6"/>
    <n v="7"/>
    <n v="2"/>
    <n v="2"/>
    <s v="Y"/>
    <s v="N"/>
    <s v="N"/>
    <s v="."/>
    <n v="1"/>
    <n v="5.4"/>
    <n v="8"/>
    <n v="2"/>
    <n v="2"/>
    <s v="Y"/>
    <s v="N"/>
    <s v="N"/>
    <s v="."/>
    <s v="."/>
    <n v="1"/>
    <n v="8.1999999999999993"/>
    <n v="12.8"/>
    <n v="1"/>
    <n v="1"/>
    <s v="Y"/>
    <s v="N"/>
    <s v="N"/>
    <s v="."/>
    <s v="."/>
    <n v="1"/>
    <n v="13.8"/>
    <n v="17.600000000000001"/>
    <n v="2"/>
    <n v="2"/>
    <s v="Y"/>
    <s v="N"/>
    <s v="N"/>
    <s v="."/>
    <s v="."/>
    <n v="5.2919999999999998E-3"/>
    <n v="1.0368E-2"/>
    <n v="4.0300000000000002E-2"/>
    <n v="0.12823999999999999"/>
    <n v="107.8"/>
    <n v="142.202"/>
    <n v="197.66900000000001"/>
    <x v="3"/>
    <x v="1"/>
    <x v="1"/>
    <s v="N"/>
    <x v="0"/>
    <x v="1"/>
  </r>
  <r>
    <x v="0"/>
    <n v="17"/>
    <n v="1059"/>
    <x v="3"/>
    <x v="66"/>
    <s v="32-429"/>
    <n v="35"/>
    <s v="."/>
    <n v="1"/>
    <n v="3.9"/>
    <n v="2"/>
    <n v="2"/>
    <n v="2"/>
    <s v="N"/>
    <s v="N"/>
    <s v="N"/>
    <s v="."/>
    <n v="1"/>
    <n v="5.4"/>
    <n v="8.6999999999999993"/>
    <n v="2"/>
    <n v="2"/>
    <s v="N"/>
    <s v="N"/>
    <s v="N"/>
    <s v="."/>
    <s v="."/>
    <n v="1"/>
    <n v="8.9"/>
    <n v="14.1"/>
    <n v="2"/>
    <n v="1"/>
    <s v="N"/>
    <s v="N"/>
    <s v="N"/>
    <s v="."/>
    <s v="."/>
    <n v="1"/>
    <n v="15.9"/>
    <n v="20.3"/>
    <n v="2"/>
    <n v="2"/>
    <s v="N"/>
    <s v="N"/>
    <s v="N"/>
    <s v="."/>
    <s v="."/>
    <n v="4.6799999999999999E-4"/>
    <n v="1.2262E-2"/>
    <n v="5.3080000000000002E-2"/>
    <n v="0.19656999999999999"/>
    <n v="103.416"/>
    <n v="134.13300000000001"/>
    <n v="182.202"/>
    <x v="5"/>
    <x v="0"/>
    <x v="0"/>
    <s v="."/>
    <x v="0"/>
    <x v="0"/>
  </r>
  <r>
    <x v="0"/>
    <n v="2"/>
    <n v="74"/>
    <x v="3"/>
    <x v="66"/>
    <s v="32-429"/>
    <n v="10"/>
    <s v="."/>
    <n v="1"/>
    <n v="3.2"/>
    <n v="6.4"/>
    <n v="3"/>
    <n v="2"/>
    <s v="N"/>
    <s v="N"/>
    <s v="N"/>
    <s v="."/>
    <n v="1"/>
    <n v="5.6"/>
    <n v="10.5"/>
    <n v="3"/>
    <n v="2"/>
    <s v="N"/>
    <s v="N"/>
    <s v="N"/>
    <s v="."/>
    <s v="."/>
    <n v="1"/>
    <n v="10"/>
    <n v="17.100000000000001"/>
    <n v="3"/>
    <n v="2"/>
    <s v="N"/>
    <s v="N"/>
    <s v="N"/>
    <s v="."/>
    <s v="."/>
    <n v="1"/>
    <n v="16.399999999999999"/>
    <n v="21.5"/>
    <n v="3"/>
    <n v="2"/>
    <s v="N"/>
    <s v="N"/>
    <s v="N"/>
    <s v="."/>
    <s v="."/>
    <n v="3.9319999999999997E-3"/>
    <n v="1.8522E-2"/>
    <n v="8.7720000000000006E-2"/>
    <n v="0.22742999999999999"/>
    <n v="105.02"/>
    <n v="132.821"/>
    <n v="167.964"/>
    <x v="2"/>
    <x v="0"/>
    <x v="0"/>
    <s v="."/>
    <x v="9"/>
    <x v="0"/>
  </r>
  <r>
    <x v="1"/>
    <n v="5"/>
    <n v="267"/>
    <x v="3"/>
    <x v="66"/>
    <s v="32-429"/>
    <n v="11"/>
    <s v="."/>
    <n v="1"/>
    <n v="3.1"/>
    <n v="4"/>
    <n v="3"/>
    <n v="3"/>
    <s v="N"/>
    <s v="N"/>
    <s v="N"/>
    <s v="."/>
    <n v="1"/>
    <n v="5"/>
    <n v="6.8"/>
    <n v="2"/>
    <n v="2"/>
    <s v="Y"/>
    <s v="N"/>
    <s v="N"/>
    <s v="."/>
    <s v="."/>
    <n v="1"/>
    <n v="11.6"/>
    <n v="12.5"/>
    <n v="3"/>
    <n v="2"/>
    <s v="Y"/>
    <s v="N"/>
    <s v="N"/>
    <s v="."/>
    <s v="."/>
    <n v="1"/>
    <n v="15.8"/>
    <n v="17"/>
    <n v="3"/>
    <n v="2"/>
    <s v="Y"/>
    <s v="N"/>
    <s v="N"/>
    <s v="."/>
    <s v="."/>
    <n v="1.488E-3"/>
    <n v="6.9360000000000003E-3"/>
    <n v="5.4370000000000002E-2"/>
    <n v="0.13699"/>
    <n v="112.633"/>
    <n v="124.913"/>
    <n v="163.87200000000001"/>
    <x v="3"/>
    <x v="1"/>
    <x v="1"/>
    <s v="N"/>
    <x v="9"/>
    <x v="2"/>
  </r>
  <r>
    <x v="0"/>
    <n v="13"/>
    <n v="827"/>
    <x v="3"/>
    <x v="66"/>
    <s v="32-429"/>
    <n v="59"/>
    <s v="."/>
    <n v="1"/>
    <n v="4.2"/>
    <n v="5.6"/>
    <n v="2"/>
    <n v="2"/>
    <s v="N"/>
    <s v="N"/>
    <s v="N"/>
    <s v="."/>
    <n v="1"/>
    <n v="6.7"/>
    <n v="8.1"/>
    <n v="3"/>
    <n v="2"/>
    <s v="N"/>
    <s v="N"/>
    <s v="N"/>
    <s v="."/>
    <s v="."/>
    <n v="1"/>
    <n v="9"/>
    <n v="13.1"/>
    <n v="3"/>
    <n v="2"/>
    <s v="N"/>
    <s v="N"/>
    <s v="N"/>
    <s v="."/>
    <s v="."/>
    <n v="1"/>
    <n v="12.8"/>
    <n v="16"/>
    <n v="2"/>
    <n v="2"/>
    <s v="N"/>
    <s v="N"/>
    <s v="N"/>
    <s v="."/>
    <s v="."/>
    <n v="3.9509999999999997E-3"/>
    <n v="1.3188E-2"/>
    <n v="4.6330000000000003E-2"/>
    <n v="9.8299999999999998E-2"/>
    <n v="93.781999999999996"/>
    <n v="133.27600000000001"/>
    <n v="162.60400000000001"/>
    <x v="2"/>
    <x v="0"/>
    <x v="0"/>
    <s v="."/>
    <x v="9"/>
    <x v="0"/>
  </r>
  <r>
    <x v="1"/>
    <n v="19"/>
    <n v="1153"/>
    <x v="3"/>
    <x v="66"/>
    <s v="32-429"/>
    <n v="1"/>
    <s v="."/>
    <n v="1"/>
    <n v="4"/>
    <n v="5"/>
    <n v="3"/>
    <n v="2"/>
    <s v="N"/>
    <s v="N"/>
    <s v="N"/>
    <s v="."/>
    <n v="1"/>
    <n v="6.2"/>
    <n v="8.4"/>
    <n v="3"/>
    <n v="2"/>
    <s v="N"/>
    <s v="N"/>
    <s v="N"/>
    <s v="."/>
    <s v="."/>
    <n v="1"/>
    <n v="10"/>
    <n v="13.3"/>
    <n v="2"/>
    <n v="2"/>
    <s v="N"/>
    <s v="N"/>
    <s v="N"/>
    <s v="."/>
    <s v="."/>
    <n v="1"/>
    <n v="17.399999999999999"/>
    <n v="17.100000000000001"/>
    <n v="2"/>
    <n v="2"/>
    <s v="N"/>
    <s v="N"/>
    <s v="N"/>
    <s v="."/>
    <s v="."/>
    <n v="3.0000000000000001E-3"/>
    <n v="1.3124E-2"/>
    <n v="5.3069999999999999E-2"/>
    <n v="0.15264"/>
    <n v="114.706"/>
    <n v="119.654"/>
    <n v="151.59700000000001"/>
    <x v="2"/>
    <x v="0"/>
    <x v="0"/>
    <s v="."/>
    <x v="9"/>
    <x v="2"/>
  </r>
  <r>
    <x v="1"/>
    <n v="16"/>
    <n v="966"/>
    <x v="3"/>
    <x v="66"/>
    <s v="32-429"/>
    <n v="6"/>
    <s v="."/>
    <n v="1"/>
    <n v="3.4"/>
    <n v="4.7"/>
    <n v="3"/>
    <n v="1"/>
    <s v="N"/>
    <s v="N"/>
    <s v="N"/>
    <s v="."/>
    <n v="1"/>
    <n v="4.9000000000000004"/>
    <n v="5.2"/>
    <n v="2"/>
    <n v="2"/>
    <s v="N"/>
    <s v="N"/>
    <s v="N"/>
    <s v="."/>
    <s v="."/>
    <n v="1"/>
    <n v="8.3000000000000007"/>
    <n v="11.4"/>
    <n v="3"/>
    <n v="2"/>
    <s v="N"/>
    <s v="N"/>
    <s v="N"/>
    <s v="."/>
    <s v="."/>
    <n v="1"/>
    <n v="15.8"/>
    <n v="18.899999999999999"/>
    <n v="3"/>
    <n v="2"/>
    <s v="N"/>
    <s v="N"/>
    <s v="N"/>
    <s v="."/>
    <s v="."/>
    <n v="2.2529999999999998E-3"/>
    <n v="3.9750000000000002E-3"/>
    <n v="3.236E-2"/>
    <n v="0.16932"/>
    <n v="103.64"/>
    <n v="121.84"/>
    <n v="146.06800000000001"/>
    <x v="2"/>
    <x v="0"/>
    <x v="0"/>
    <s v="."/>
    <x v="9"/>
    <x v="1"/>
  </r>
  <r>
    <x v="0"/>
    <n v="14"/>
    <n v="848"/>
    <x v="3"/>
    <x v="66"/>
    <s v="32-429"/>
    <n v="16"/>
    <s v="."/>
    <n v="1"/>
    <n v="3.3"/>
    <n v="5.9"/>
    <n v="3"/>
    <n v="2"/>
    <s v="N"/>
    <s v="N"/>
    <s v="N"/>
    <s v="."/>
    <n v="1"/>
    <n v="5.5"/>
    <n v="7.5"/>
    <n v="3"/>
    <n v="2"/>
    <s v="N"/>
    <s v="N"/>
    <s v="N"/>
    <s v="."/>
    <s v="."/>
    <n v="1"/>
    <n v="8.6"/>
    <n v="11.6"/>
    <n v="3"/>
    <n v="2"/>
    <s v="N"/>
    <s v="N"/>
    <s v="N"/>
    <s v="."/>
    <s v="."/>
    <n v="1"/>
    <n v="15"/>
    <n v="15.7"/>
    <n v="3"/>
    <n v="3"/>
    <s v="N"/>
    <s v="N"/>
    <s v="N"/>
    <s v="."/>
    <s v="."/>
    <n v="3.4459999999999998E-3"/>
    <n v="9.2809999999999993E-3"/>
    <n v="3.4720000000000001E-2"/>
    <n v="0.11092"/>
    <n v="106.532"/>
    <n v="112.369"/>
    <n v="125.874"/>
    <x v="2"/>
    <x v="0"/>
    <x v="0"/>
    <s v="."/>
    <x v="1"/>
    <x v="2"/>
  </r>
  <r>
    <x v="1"/>
    <n v="11"/>
    <n v="660"/>
    <x v="3"/>
    <x v="66"/>
    <s v="32-429"/>
    <n v="20"/>
    <s v="."/>
    <n v="1"/>
    <n v="3.2"/>
    <n v="4.2"/>
    <n v="2"/>
    <n v="2"/>
    <s v="N"/>
    <s v="N"/>
    <s v="N"/>
    <s v="."/>
    <n v="1"/>
    <n v="5.4"/>
    <n v="7.3"/>
    <n v="3"/>
    <n v="3"/>
    <s v="N"/>
    <s v="N"/>
    <s v="N"/>
    <s v="."/>
    <s v="."/>
    <n v="1"/>
    <n v="9.4"/>
    <n v="11.5"/>
    <n v="2"/>
    <n v="2"/>
    <s v="N"/>
    <s v="N"/>
    <s v="N"/>
    <s v="."/>
    <s v="."/>
    <n v="1"/>
    <n v="16.2"/>
    <n v="14.8"/>
    <n v="2"/>
    <n v="3"/>
    <s v="N"/>
    <s v="N"/>
    <s v="N"/>
    <s v="."/>
    <s v="."/>
    <n v="1.6930000000000001E-3"/>
    <n v="8.633E-3"/>
    <n v="3.7289999999999997E-2"/>
    <n v="0.10645"/>
    <n v="111.541"/>
    <n v="109.316"/>
    <n v="121.72"/>
    <x v="2"/>
    <x v="0"/>
    <x v="0"/>
    <s v="."/>
    <x v="2"/>
    <x v="2"/>
  </r>
  <r>
    <x v="0"/>
    <n v="3"/>
    <n v="169"/>
    <x v="3"/>
    <x v="66"/>
    <s v="32-429"/>
    <n v="41"/>
    <s v="."/>
    <n v="1"/>
    <n v="3.6"/>
    <n v="6"/>
    <n v="3"/>
    <n v="2"/>
    <s v="N"/>
    <s v="N"/>
    <s v="N"/>
    <s v="."/>
    <n v="1"/>
    <n v="4.5"/>
    <n v="8"/>
    <n v="2"/>
    <n v="2"/>
    <s v="N"/>
    <s v="N"/>
    <s v="N"/>
    <s v="."/>
    <s v="."/>
    <n v="1"/>
    <n v="8.6"/>
    <n v="12"/>
    <n v="2"/>
    <n v="2"/>
    <s v="N"/>
    <s v="N"/>
    <s v="N"/>
    <s v="."/>
    <s v="."/>
    <n v="1"/>
    <n v="14.6"/>
    <n v="15.6"/>
    <n v="2"/>
    <n v="2"/>
    <s v="N"/>
    <s v="N"/>
    <s v="N"/>
    <s v="."/>
    <s v="."/>
    <n v="3.888E-3"/>
    <n v="8.6400000000000001E-3"/>
    <n v="3.7150000000000002E-2"/>
    <n v="0.10659"/>
    <n v="98.119"/>
    <n v="116.089"/>
    <n v="119.955"/>
    <x v="2"/>
    <x v="0"/>
    <x v="0"/>
    <s v="."/>
    <x v="2"/>
    <x v="2"/>
  </r>
  <r>
    <x v="0"/>
    <n v="15"/>
    <n v="920"/>
    <x v="3"/>
    <x v="66"/>
    <s v="32-429"/>
    <n v="24"/>
    <s v="."/>
    <n v="1"/>
    <n v="3.4"/>
    <n v="4.2"/>
    <n v="2"/>
    <n v="2"/>
    <s v="N"/>
    <s v="N"/>
    <s v="N"/>
    <s v="."/>
    <n v="1"/>
    <n v="5.2"/>
    <n v="7.2"/>
    <n v="2"/>
    <n v="2"/>
    <s v="N"/>
    <s v="N"/>
    <s v="N"/>
    <s v="."/>
    <s v="."/>
    <n v="1"/>
    <n v="8.1999999999999993"/>
    <n v="11.1"/>
    <n v="2"/>
    <n v="2"/>
    <s v="N"/>
    <s v="N"/>
    <s v="N"/>
    <s v="."/>
    <s v="."/>
    <n v="1"/>
    <n v="13.8"/>
    <n v="14.1"/>
    <n v="2"/>
    <n v="2"/>
    <s v="N"/>
    <s v="N"/>
    <s v="N"/>
    <s v="."/>
    <s v="."/>
    <n v="1.799E-3"/>
    <n v="8.0870000000000004E-3"/>
    <n v="3.031E-2"/>
    <n v="8.2309999999999994E-2"/>
    <n v="106.29300000000001"/>
    <n v="107.84"/>
    <n v="113.773"/>
    <x v="2"/>
    <x v="0"/>
    <x v="0"/>
    <s v="."/>
    <x v="2"/>
    <x v="2"/>
  </r>
  <r>
    <x v="0"/>
    <n v="10"/>
    <n v="629"/>
    <x v="3"/>
    <x v="66"/>
    <s v="32-429"/>
    <n v="53"/>
    <s v="."/>
    <n v="1"/>
    <n v="3.7"/>
    <n v="5.8"/>
    <n v="3"/>
    <n v="3"/>
    <s v="N"/>
    <s v="N"/>
    <s v="N"/>
    <s v="."/>
    <n v="1"/>
    <n v="5.9"/>
    <n v="9.1"/>
    <n v="3"/>
    <n v="2"/>
    <s v="N"/>
    <s v="N"/>
    <s v="N"/>
    <s v="."/>
    <s v="."/>
    <n v="1"/>
    <n v="9"/>
    <n v="13.6"/>
    <n v="2"/>
    <n v="2"/>
    <s v="N"/>
    <s v="N"/>
    <s v="N"/>
    <s v="."/>
    <s v="."/>
    <n v="1"/>
    <n v="15.2"/>
    <n v="16.8"/>
    <n v="2"/>
    <n v="2"/>
    <s v="N"/>
    <s v="N"/>
    <s v="N"/>
    <s v="."/>
    <s v="."/>
    <n v="3.7339999999999999E-3"/>
    <n v="1.4657E-2"/>
    <n v="4.9939999999999998E-2"/>
    <n v="0.12870000000000001"/>
    <n v="102.197"/>
    <n v="105.126"/>
    <n v="105.752"/>
    <x v="2"/>
    <x v="0"/>
    <x v="0"/>
    <s v="."/>
    <x v="3"/>
    <x v="2"/>
  </r>
  <r>
    <x v="0"/>
    <n v="18"/>
    <n v="1091"/>
    <x v="3"/>
    <x v="66"/>
    <s v="32-429"/>
    <n v="3"/>
    <s v="."/>
    <n v="1"/>
    <n v="4.0999999999999996"/>
    <n v="4.8"/>
    <n v="3"/>
    <n v="2"/>
    <s v="N"/>
    <s v="N"/>
    <s v="N"/>
    <s v="."/>
    <n v="1"/>
    <n v="7"/>
    <n v="9"/>
    <n v="2"/>
    <n v="2"/>
    <s v="N"/>
    <s v="N"/>
    <s v="N"/>
    <s v="."/>
    <s v="."/>
    <n v="1"/>
    <n v="10.3"/>
    <n v="13.3"/>
    <n v="2"/>
    <n v="2"/>
    <s v="N"/>
    <s v="N"/>
    <s v="N"/>
    <s v="."/>
    <s v="."/>
    <n v="1"/>
    <n v="15.8"/>
    <n v="13.6"/>
    <n v="3"/>
    <n v="2"/>
    <s v="N"/>
    <s v="N"/>
    <s v="N"/>
    <s v="."/>
    <s v="."/>
    <n v="2.8340000000000001E-3"/>
    <n v="1.7010000000000001E-2"/>
    <n v="5.466E-2"/>
    <n v="8.7669999999999998E-2"/>
    <n v="110.893"/>
    <n v="99.335999999999999"/>
    <n v="99.531000000000006"/>
    <x v="2"/>
    <x v="0"/>
    <x v="0"/>
    <s v="."/>
    <x v="3"/>
    <x v="2"/>
  </r>
  <r>
    <x v="0"/>
    <n v="14"/>
    <n v="883"/>
    <x v="3"/>
    <x v="66"/>
    <s v="32-429"/>
    <n v="51"/>
    <s v="."/>
    <n v="1"/>
    <n v="3.3"/>
    <n v="3.8"/>
    <n v="1"/>
    <n v="1"/>
    <s v="Y"/>
    <s v="N"/>
    <s v="N"/>
    <s v="."/>
    <n v="1"/>
    <n v="5.2"/>
    <n v="7.1"/>
    <n v="1"/>
    <n v="1"/>
    <s v="Y"/>
    <s v="N"/>
    <s v="N"/>
    <s v="."/>
    <s v="."/>
    <n v="1"/>
    <n v="7.6"/>
    <n v="11.1"/>
    <n v="1"/>
    <n v="1"/>
    <s v="Y"/>
    <s v="N"/>
    <s v="N"/>
    <s v="."/>
    <s v="."/>
    <n v="1"/>
    <n v="13.4"/>
    <n v="13.2"/>
    <n v="2"/>
    <n v="2"/>
    <s v="Y"/>
    <s v="N"/>
    <s v="N"/>
    <s v="."/>
    <s v="."/>
    <n v="1.4300000000000001E-3"/>
    <n v="7.8639999999999995E-3"/>
    <n v="2.809E-2"/>
    <n v="7.0040000000000005E-2"/>
    <n v="104.63500000000001"/>
    <n v="99.587999999999994"/>
    <n v="97.647000000000006"/>
    <x v="3"/>
    <x v="1"/>
    <x v="1"/>
    <s v="N"/>
    <x v="3"/>
    <x v="2"/>
  </r>
  <r>
    <x v="1"/>
    <n v="6"/>
    <n v="368"/>
    <x v="3"/>
    <x v="66"/>
    <s v="32-429"/>
    <n v="48"/>
    <s v="."/>
    <n v="1"/>
    <n v="3.2"/>
    <n v="5.6"/>
    <n v="3"/>
    <n v="2"/>
    <s v="N"/>
    <s v="N"/>
    <s v="N"/>
    <s v="."/>
    <n v="1"/>
    <n v="5.0999999999999996"/>
    <n v="6.8"/>
    <n v="2"/>
    <n v="2"/>
    <s v="N"/>
    <s v="N"/>
    <s v="N"/>
    <s v="."/>
    <s v="."/>
    <n v="1"/>
    <n v="8"/>
    <n v="9.5"/>
    <n v="3"/>
    <n v="2"/>
    <s v="N"/>
    <s v="N"/>
    <s v="N"/>
    <s v="."/>
    <s v="."/>
    <n v="1"/>
    <n v="13.9"/>
    <n v="12.2"/>
    <n v="2"/>
    <n v="2"/>
    <s v="N"/>
    <s v="N"/>
    <s v="N"/>
    <s v="."/>
    <s v="."/>
    <n v="3.0109999999999998E-3"/>
    <n v="7.0749999999999997E-3"/>
    <n v="2.1659999999999999E-2"/>
    <n v="6.207E-2"/>
    <n v="100"/>
    <n v="92.137"/>
    <n v="74.191999999999993"/>
    <x v="2"/>
    <x v="0"/>
    <x v="0"/>
    <s v="."/>
    <x v="5"/>
    <x v="2"/>
  </r>
  <r>
    <x v="0"/>
    <n v="8"/>
    <n v="478"/>
    <x v="3"/>
    <x v="66"/>
    <s v="32-429"/>
    <n v="30"/>
    <s v="."/>
    <n v="1"/>
    <n v="2.7"/>
    <n v="3.3"/>
    <n v="2"/>
    <n v="3"/>
    <s v="Y"/>
    <s v="N"/>
    <s v="N"/>
    <s v="."/>
    <n v="1"/>
    <n v="5.3"/>
    <n v="5.8"/>
    <n v="1"/>
    <n v="1"/>
    <s v="Y"/>
    <s v="N"/>
    <s v="N"/>
    <s v="."/>
    <s v="."/>
    <n v="1"/>
    <n v="8.6"/>
    <n v="10.8"/>
    <n v="1"/>
    <n v="2"/>
    <s v="Y"/>
    <s v="N"/>
    <s v="N"/>
    <s v="."/>
    <s v="."/>
    <n v="1"/>
    <n v="13"/>
    <n v="11.8"/>
    <n v="2"/>
    <n v="2"/>
    <s v="Y"/>
    <s v="N"/>
    <s v="N"/>
    <s v="."/>
    <s v="."/>
    <n v="8.8199999999999997E-4"/>
    <n v="5.3489999999999996E-3"/>
    <n v="3.0089999999999999E-2"/>
    <n v="5.4300000000000001E-2"/>
    <n v="93.820999999999998"/>
    <n v="90.484999999999999"/>
    <n v="72.06"/>
    <x v="3"/>
    <x v="1"/>
    <x v="1"/>
    <s v="N"/>
    <x v="5"/>
    <x v="2"/>
  </r>
  <r>
    <x v="1"/>
    <n v="3"/>
    <n v="163"/>
    <x v="3"/>
    <x v="66"/>
    <s v="32-429"/>
    <n v="35"/>
    <s v="."/>
    <n v="1"/>
    <n v="1.2"/>
    <n v="1"/>
    <n v="2"/>
    <n v="1"/>
    <s v="Y"/>
    <s v="N"/>
    <s v="N"/>
    <s v="."/>
    <n v="1"/>
    <n v="3.7"/>
    <n v="3.9"/>
    <n v="1"/>
    <n v="3"/>
    <s v="N"/>
    <s v="N"/>
    <s v="N"/>
    <s v="."/>
    <s v="."/>
    <n v="1"/>
    <n v="8.5"/>
    <n v="9.1999999999999993"/>
    <n v="2"/>
    <n v="3"/>
    <s v="N"/>
    <s v="N"/>
    <s v="N"/>
    <s v="."/>
    <s v="."/>
    <n v="1"/>
    <n v="13.8"/>
    <n v="11.8"/>
    <n v="2"/>
    <n v="3"/>
    <s v="N"/>
    <s v="N"/>
    <s v="N"/>
    <s v="."/>
    <s v="."/>
    <n v="3.6000000000000001E-5"/>
    <n v="1.688E-3"/>
    <n v="2.1579999999999998E-2"/>
    <n v="5.765E-2"/>
    <n v="100.33799999999999"/>
    <n v="88.754999999999995"/>
    <n v="71.111999999999995"/>
    <x v="4"/>
    <x v="1"/>
    <x v="0"/>
    <s v="N"/>
    <x v="5"/>
    <x v="2"/>
  </r>
  <r>
    <x v="0"/>
    <n v="4"/>
    <n v="224"/>
    <x v="3"/>
    <x v="66"/>
    <s v="32-429"/>
    <n v="32"/>
    <s v="."/>
    <n v="1"/>
    <n v="2.9"/>
    <n v="3.3"/>
    <n v="2"/>
    <n v="3"/>
    <s v="Y"/>
    <s v="N"/>
    <s v="N"/>
    <s v="."/>
    <n v="1"/>
    <n v="5"/>
    <n v="5.3"/>
    <n v="1"/>
    <n v="2"/>
    <s v="N"/>
    <s v="N"/>
    <s v="N"/>
    <s v="."/>
    <s v="."/>
    <n v="1"/>
    <n v="8.8000000000000007"/>
    <n v="10.3"/>
    <n v="1"/>
    <n v="2"/>
    <s v="N"/>
    <s v="N"/>
    <s v="N"/>
    <s v="."/>
    <s v="."/>
    <n v="1"/>
    <n v="13.8"/>
    <n v="11.6"/>
    <n v="1"/>
    <n v="3"/>
    <s v="N"/>
    <s v="N"/>
    <s v="N"/>
    <s v="."/>
    <s v="."/>
    <n v="9.4700000000000003E-4"/>
    <n v="4.2129999999999997E-3"/>
    <n v="2.801E-2"/>
    <n v="5.5710000000000003E-2"/>
    <n v="94.131"/>
    <n v="83.659000000000006"/>
    <n v="59.923000000000002"/>
    <x v="6"/>
    <x v="1"/>
    <x v="1"/>
    <s v="N"/>
    <x v="6"/>
    <x v="2"/>
  </r>
  <r>
    <x v="1"/>
    <n v="12"/>
    <n v="714"/>
    <x v="3"/>
    <x v="66"/>
    <s v="32-429"/>
    <n v="10"/>
    <s v="."/>
    <n v="1"/>
    <n v="3.2"/>
    <n v="5.2"/>
    <n v="3"/>
    <n v="3"/>
    <s v="N"/>
    <s v="N"/>
    <s v="N"/>
    <s v="."/>
    <n v="1"/>
    <n v="5.6"/>
    <n v="6"/>
    <n v="3"/>
    <n v="3"/>
    <s v="N"/>
    <s v="N"/>
    <s v="N"/>
    <s v="."/>
    <s v="."/>
    <n v="1"/>
    <n v="8"/>
    <n v="10.9"/>
    <n v="2"/>
    <n v="2"/>
    <s v="N"/>
    <s v="N"/>
    <s v="N"/>
    <s v="."/>
    <s v="."/>
    <n v="1"/>
    <n v="14"/>
    <n v="12.9"/>
    <n v="3"/>
    <n v="3"/>
    <s v="N"/>
    <s v="N"/>
    <s v="N"/>
    <s v="."/>
    <s v="."/>
    <n v="2.5959999999999998E-3"/>
    <n v="6.0480000000000004E-3"/>
    <n v="2.8510000000000001E-2"/>
    <n v="6.9889999999999994E-2"/>
    <n v="91.896000000000001"/>
    <n v="83.77"/>
    <n v="56.783000000000001"/>
    <x v="2"/>
    <x v="0"/>
    <x v="0"/>
    <s v="."/>
    <x v="6"/>
    <x v="2"/>
  </r>
  <r>
    <x v="1"/>
    <n v="6"/>
    <n v="322"/>
    <x v="3"/>
    <x v="66"/>
    <s v="32-429"/>
    <n v="2"/>
    <s v="."/>
    <n v="1"/>
    <n v="2.8"/>
    <n v="4.5"/>
    <n v="2"/>
    <n v="3"/>
    <s v="N"/>
    <s v="N"/>
    <s v="N"/>
    <s v="."/>
    <n v="1"/>
    <n v="4.0999999999999996"/>
    <n v="5.9"/>
    <n v="1"/>
    <n v="2"/>
    <s v="Y"/>
    <s v="N"/>
    <s v="N"/>
    <s v="."/>
    <s v="."/>
    <n v="1"/>
    <n v="8"/>
    <n v="10.199999999999999"/>
    <n v="2"/>
    <n v="2"/>
    <s v="Y"/>
    <s v="N"/>
    <s v="N"/>
    <s v="."/>
    <s v="."/>
    <n v="1"/>
    <n v="12.3"/>
    <n v="12.1"/>
    <n v="2"/>
    <n v="2"/>
    <s v="Y"/>
    <s v="N"/>
    <s v="N"/>
    <s v="."/>
    <s v="."/>
    <n v="1.701E-3"/>
    <n v="4.2820000000000002E-3"/>
    <n v="2.4969999999999999E-2"/>
    <n v="5.4030000000000002E-2"/>
    <n v="89.994"/>
    <n v="82.224000000000004"/>
    <n v="53.15"/>
    <x v="3"/>
    <x v="1"/>
    <x v="1"/>
    <s v="N"/>
    <x v="7"/>
    <x v="2"/>
  </r>
  <r>
    <x v="0"/>
    <n v="10"/>
    <n v="603"/>
    <x v="3"/>
    <x v="66"/>
    <s v="32-429"/>
    <n v="27"/>
    <s v="."/>
    <n v="1"/>
    <n v="2.9"/>
    <n v="4"/>
    <n v="2"/>
    <n v="3"/>
    <s v="N"/>
    <s v="N"/>
    <s v="N"/>
    <s v="."/>
    <n v="1"/>
    <n v="5"/>
    <n v="5.7"/>
    <n v="2"/>
    <n v="2"/>
    <s v="N"/>
    <s v="N"/>
    <s v="N"/>
    <s v="."/>
    <s v="."/>
    <n v="1"/>
    <n v="7.5"/>
    <n v="10.5"/>
    <n v="2"/>
    <n v="1"/>
    <s v="N"/>
    <s v="N"/>
    <s v="N"/>
    <s v="."/>
    <s v="."/>
    <n v="1"/>
    <n v="10.9"/>
    <n v="10.5"/>
    <n v="2"/>
    <n v="2"/>
    <s v="N"/>
    <s v="N"/>
    <s v="N"/>
    <s v="."/>
    <s v="."/>
    <n v="1.392E-3"/>
    <n v="4.8729999999999997E-3"/>
    <n v="2.4809999999999999E-2"/>
    <n v="3.6049999999999999E-2"/>
    <n v="85.796000000000006"/>
    <n v="79.597999999999999"/>
    <n v="45.292000000000002"/>
    <x v="5"/>
    <x v="0"/>
    <x v="0"/>
    <s v="."/>
    <x v="7"/>
    <x v="2"/>
  </r>
  <r>
    <x v="1"/>
    <n v="7"/>
    <n v="396"/>
    <x v="3"/>
    <x v="66"/>
    <s v="32-429"/>
    <n v="12"/>
    <s v="."/>
    <n v="1"/>
    <n v="2.4"/>
    <n v="3.6"/>
    <n v="2"/>
    <n v="3"/>
    <s v="Y"/>
    <s v="N"/>
    <s v="N"/>
    <s v="."/>
    <n v="1"/>
    <n v="3.5"/>
    <n v="4.5999999999999996"/>
    <n v="2"/>
    <n v="2"/>
    <s v="Y"/>
    <s v="N"/>
    <s v="N"/>
    <s v="."/>
    <s v="."/>
    <n v="1"/>
    <n v="6.8"/>
    <n v="6.6"/>
    <n v="1"/>
    <n v="1"/>
    <s v="Y"/>
    <s v="N"/>
    <s v="N"/>
    <s v="."/>
    <s v="."/>
    <n v="1"/>
    <n v="13.2"/>
    <n v="11.3"/>
    <n v="2"/>
    <n v="3"/>
    <s v="Y"/>
    <s v="N"/>
    <s v="N"/>
    <s v="."/>
    <s v="."/>
    <n v="9.3300000000000002E-4"/>
    <n v="2.222E-3"/>
    <n v="8.8900000000000003E-3"/>
    <n v="5.0569999999999997E-2"/>
    <n v="93.712000000000003"/>
    <n v="74.424999999999997"/>
    <n v="41.722999999999999"/>
    <x v="3"/>
    <x v="1"/>
    <x v="1"/>
    <s v="N"/>
    <x v="7"/>
    <x v="2"/>
  </r>
  <r>
    <x v="1"/>
    <n v="9"/>
    <n v="530"/>
    <x v="3"/>
    <x v="66"/>
    <s v="32-429"/>
    <n v="18"/>
    <s v="."/>
    <n v="1"/>
    <n v="1.7"/>
    <n v="2"/>
    <n v="1"/>
    <n v="3"/>
    <s v="N"/>
    <s v="N"/>
    <s v="N"/>
    <s v="."/>
    <n v="1"/>
    <n v="3.4"/>
    <n v="4.4000000000000004"/>
    <n v="1"/>
    <n v="3"/>
    <s v="Y"/>
    <s v="N"/>
    <s v="N"/>
    <s v="."/>
    <s v="."/>
    <n v="1"/>
    <n v="8.1"/>
    <n v="8.5"/>
    <n v="2"/>
    <n v="3"/>
    <s v="Y"/>
    <s v="N"/>
    <s v="N"/>
    <s v="."/>
    <s v="."/>
    <n v="1"/>
    <n v="12.1"/>
    <n v="9.5"/>
    <n v="2"/>
    <n v="3"/>
    <s v="Y"/>
    <s v="N"/>
    <s v="N"/>
    <s v="."/>
    <s v="."/>
    <n v="2.04E-4"/>
    <n v="1.9750000000000002E-3"/>
    <n v="1.7559999999999999E-2"/>
    <n v="3.2759999999999997E-2"/>
    <n v="92.480999999999995"/>
    <n v="70.885000000000005"/>
    <n v="38.697000000000003"/>
    <x v="3"/>
    <x v="1"/>
    <x v="1"/>
    <s v="N"/>
    <x v="7"/>
    <x v="2"/>
  </r>
  <r>
    <x v="0"/>
    <n v="18"/>
    <n v="1095"/>
    <x v="3"/>
    <x v="66"/>
    <s v="32-429"/>
    <n v="7"/>
    <s v="."/>
    <n v="1"/>
    <n v="1.6"/>
    <n v="3.2"/>
    <n v="3"/>
    <n v="2"/>
    <s v="N"/>
    <s v="N"/>
    <s v="N"/>
    <s v="."/>
    <n v="1"/>
    <n v="2.2999999999999998"/>
    <n v="3.6"/>
    <n v="1"/>
    <n v="3"/>
    <s v="N"/>
    <s v="N"/>
    <s v="N"/>
    <s v="."/>
    <s v="."/>
    <n v="1"/>
    <n v="5.7"/>
    <n v="4.9000000000000004"/>
    <n v="2"/>
    <n v="3"/>
    <s v="N"/>
    <s v="N"/>
    <s v="N"/>
    <s v="."/>
    <s v="."/>
    <n v="1"/>
    <n v="9.4"/>
    <n v="6.8"/>
    <n v="2"/>
    <n v="3"/>
    <s v="N"/>
    <s v="N"/>
    <s v="N"/>
    <s v="."/>
    <s v="."/>
    <n v="4.9200000000000003E-4"/>
    <n v="8.9400000000000005E-4"/>
    <n v="4.1099999999999999E-3"/>
    <n v="1.304E-2"/>
    <n v="69.319999999999993"/>
    <n v="59.365000000000002"/>
    <n v="23.062000000000001"/>
    <x v="4"/>
    <x v="1"/>
    <x v="0"/>
    <s v="N"/>
    <x v="8"/>
    <x v="2"/>
  </r>
  <r>
    <x v="0"/>
    <n v="12"/>
    <n v="721"/>
    <x v="3"/>
    <x v="66"/>
    <s v="32-429"/>
    <n v="17"/>
    <s v="."/>
    <n v="1"/>
    <n v="2.7"/>
    <n v="1.3"/>
    <n v="1"/>
    <n v="3"/>
    <s v="Y"/>
    <s v="N"/>
    <s v="N"/>
    <s v="."/>
    <n v="1"/>
    <n v="4.5"/>
    <n v="3.5"/>
    <n v="1"/>
    <n v="1"/>
    <s v="Y"/>
    <s v="N"/>
    <s v="N"/>
    <s v="."/>
    <s v="."/>
    <n v="1"/>
    <n v="9.1999999999999993"/>
    <n v="7.5"/>
    <n v="2"/>
    <n v="3"/>
    <s v="Y"/>
    <s v="N"/>
    <s v="N"/>
    <s v="."/>
    <s v="."/>
    <n v="1"/>
    <n v="11.5"/>
    <n v="8.6"/>
    <n v="2"/>
    <n v="3"/>
    <s v="Y"/>
    <s v="N"/>
    <s v="N"/>
    <s v="."/>
    <s v="."/>
    <n v="1.37E-4"/>
    <n v="1.6540000000000001E-3"/>
    <n v="1.5520000000000001E-2"/>
    <n v="2.5520000000000001E-2"/>
    <n v="79.555000000000007"/>
    <n v="57.12"/>
    <n v="6.0220000000000002"/>
    <x v="3"/>
    <x v="1"/>
    <x v="1"/>
    <s v="N"/>
    <x v="8"/>
    <x v="2"/>
  </r>
  <r>
    <x v="1"/>
    <n v="11"/>
    <n v="649"/>
    <x v="3"/>
    <x v="66"/>
    <s v="32-429"/>
    <n v="9"/>
    <s v="."/>
    <n v="1"/>
    <n v="2.2999999999999998"/>
    <n v="2.4"/>
    <n v="2"/>
    <n v="2"/>
    <s v="N"/>
    <s v="N"/>
    <s v="N"/>
    <s v="."/>
    <n v="1"/>
    <n v="4"/>
    <n v="4.7"/>
    <n v="1"/>
    <n v="1"/>
    <s v="N"/>
    <s v="N"/>
    <s v="N"/>
    <s v="."/>
    <s v="."/>
    <n v="1"/>
    <n v="6.5"/>
    <n v="6.2"/>
    <n v="2"/>
    <n v="2"/>
    <s v="N"/>
    <s v="N"/>
    <s v="N"/>
    <s v="."/>
    <s v="."/>
    <n v="1"/>
    <n v="10.5"/>
    <n v="6.4"/>
    <n v="2"/>
    <n v="3"/>
    <s v="N"/>
    <s v="N"/>
    <s v="N"/>
    <s v="."/>
    <s v="."/>
    <n v="3.97E-4"/>
    <n v="2.6510000000000001E-3"/>
    <n v="7.4999999999999997E-3"/>
    <n v="1.29E-2"/>
    <n v="74.432000000000002"/>
    <n v="35.631999999999998"/>
    <n v="-25.806000000000001"/>
    <x v="4"/>
    <x v="1"/>
    <x v="0"/>
    <s v="N"/>
    <x v="8"/>
    <x v="2"/>
  </r>
  <r>
    <x v="1"/>
    <n v="2"/>
    <n v="88"/>
    <x v="3"/>
    <x v="67"/>
    <s v="32-430"/>
    <n v="24"/>
    <s v="."/>
    <n v="1"/>
    <n v="4.5"/>
    <n v="9.6"/>
    <n v="2"/>
    <n v="1"/>
    <s v="Y"/>
    <s v="N"/>
    <s v="N"/>
    <s v="."/>
    <n v="1"/>
    <n v="6.9"/>
    <n v="11.8"/>
    <n v="2"/>
    <n v="2"/>
    <s v="N"/>
    <s v="N"/>
    <s v="N"/>
    <s v="."/>
    <s v="."/>
    <n v="1"/>
    <n v="10.7"/>
    <n v="19.899999999999999"/>
    <n v="1"/>
    <n v="1"/>
    <s v="N"/>
    <s v="N"/>
    <s v="Y"/>
    <s v="TERM"/>
    <s v="."/>
    <n v="1"/>
    <n v="16.7"/>
    <n v="24"/>
    <n v="2"/>
    <n v="1"/>
    <s v="N"/>
    <s v="N"/>
    <s v="N"/>
    <s v="."/>
    <s v="."/>
    <n v="1.2442E-2"/>
    <n v="2.8823000000000001E-2"/>
    <n v="0.12712000000000001"/>
    <n v="0.28858"/>
    <n v="119.70099999999999"/>
    <n v="170.58099999999999"/>
    <n v="314.428"/>
    <x v="0"/>
    <x v="0"/>
    <x v="0"/>
    <s v="."/>
    <x v="0"/>
    <x v="0"/>
  </r>
  <r>
    <x v="0"/>
    <n v="5"/>
    <n v="283"/>
    <x v="3"/>
    <x v="67"/>
    <s v="32-430"/>
    <n v="27"/>
    <s v="."/>
    <n v="1"/>
    <n v="3.6"/>
    <n v="6"/>
    <n v="2"/>
    <n v="1"/>
    <s v="N"/>
    <s v="N"/>
    <s v="N"/>
    <s v="."/>
    <n v="1"/>
    <n v="6.2"/>
    <n v="10.3"/>
    <n v="2"/>
    <n v="2"/>
    <s v="N"/>
    <s v="N"/>
    <s v="N"/>
    <s v="."/>
    <s v="."/>
    <n v="1"/>
    <n v="10.5"/>
    <n v="17.399999999999999"/>
    <n v="2"/>
    <n v="2"/>
    <s v="N"/>
    <s v="N"/>
    <s v="N"/>
    <s v="."/>
    <s v="."/>
    <n v="1"/>
    <n v="16.600000000000001"/>
    <n v="21.4"/>
    <n v="2"/>
    <n v="2"/>
    <s v="N"/>
    <s v="N"/>
    <s v="N"/>
    <s v="."/>
    <s v="."/>
    <n v="3.888E-3"/>
    <n v="1.9733000000000001E-2"/>
    <n v="9.5369999999999996E-2"/>
    <n v="0.22806000000000001"/>
    <n v="119.06"/>
    <n v="158.67400000000001"/>
    <n v="281.79500000000002"/>
    <x v="2"/>
    <x v="0"/>
    <x v="0"/>
    <s v="."/>
    <x v="0"/>
    <x v="0"/>
  </r>
  <r>
    <x v="1"/>
    <n v="8"/>
    <n v="463"/>
    <x v="3"/>
    <x v="67"/>
    <s v="32-430"/>
    <n v="15"/>
    <s v="."/>
    <n v="1"/>
    <n v="3.1"/>
    <n v="3.4"/>
    <n v="1"/>
    <n v="1"/>
    <s v="Y"/>
    <s v="N"/>
    <s v="N"/>
    <s v="."/>
    <n v="1"/>
    <n v="4.7"/>
    <n v="6.3"/>
    <n v="1"/>
    <n v="1"/>
    <s v="Y"/>
    <s v="N"/>
    <s v="N"/>
    <s v="."/>
    <s v="."/>
    <n v="1"/>
    <n v="9"/>
    <n v="13.9"/>
    <n v="1"/>
    <n v="1"/>
    <s v="Y"/>
    <s v="N"/>
    <s v="N"/>
    <s v="."/>
    <s v="."/>
    <n v="1"/>
    <n v="14.9"/>
    <n v="20.6"/>
    <n v="2"/>
    <n v="2"/>
    <s v="Y"/>
    <s v="N"/>
    <s v="N"/>
    <s v="."/>
    <s v="."/>
    <n v="1.075E-3"/>
    <n v="5.5960000000000003E-3"/>
    <n v="5.2170000000000001E-2"/>
    <n v="0.18969"/>
    <n v="108.033"/>
    <n v="149.77799999999999"/>
    <n v="233.53700000000001"/>
    <x v="3"/>
    <x v="1"/>
    <x v="1"/>
    <s v="N"/>
    <x v="0"/>
    <x v="1"/>
  </r>
  <r>
    <x v="0"/>
    <n v="12"/>
    <n v="719"/>
    <x v="3"/>
    <x v="67"/>
    <s v="32-430"/>
    <n v="15"/>
    <s v="."/>
    <n v="1"/>
    <n v="3.7"/>
    <n v="6.4"/>
    <n v="1"/>
    <n v="1"/>
    <s v="Y"/>
    <s v="N"/>
    <s v="N"/>
    <s v="."/>
    <n v="1"/>
    <n v="7.2"/>
    <n v="10.5"/>
    <n v="1"/>
    <n v="1"/>
    <s v="Y"/>
    <s v="N"/>
    <s v="N"/>
    <s v="."/>
    <s v="."/>
    <n v="1"/>
    <n v="9.8000000000000007"/>
    <n v="15.8"/>
    <n v="1"/>
    <n v="2"/>
    <s v="Y"/>
    <s v="N"/>
    <s v="N"/>
    <s v="."/>
    <s v="."/>
    <n v="1"/>
    <n v="16.8"/>
    <n v="19.899999999999999"/>
    <n v="3"/>
    <n v="2"/>
    <s v="Y"/>
    <s v="N"/>
    <s v="N"/>
    <s v="."/>
    <s v="."/>
    <n v="4.5469999999999998E-3"/>
    <n v="2.3813999999999998E-2"/>
    <n v="7.3389999999999997E-2"/>
    <n v="0.19958999999999999"/>
    <n v="110.37"/>
    <n v="139.19"/>
    <n v="199.01"/>
    <x v="3"/>
    <x v="1"/>
    <x v="1"/>
    <s v="N"/>
    <x v="0"/>
    <x v="1"/>
  </r>
  <r>
    <x v="1"/>
    <n v="11"/>
    <n v="697"/>
    <x v="3"/>
    <x v="67"/>
    <s v="32-430"/>
    <n v="57"/>
    <s v="."/>
    <n v="1"/>
    <n v="3.7"/>
    <n v="4.9000000000000004"/>
    <n v="2"/>
    <n v="2"/>
    <s v="Y"/>
    <s v="N"/>
    <s v="N"/>
    <s v="."/>
    <n v="1"/>
    <n v="6.3"/>
    <n v="8"/>
    <n v="2"/>
    <n v="2"/>
    <s v="Y"/>
    <s v="N"/>
    <s v="N"/>
    <s v="."/>
    <s v="."/>
    <n v="1"/>
    <n v="9.5"/>
    <n v="13.9"/>
    <n v="1"/>
    <n v="1"/>
    <s v="Y"/>
    <s v="N"/>
    <s v="N"/>
    <s v="."/>
    <s v="."/>
    <n v="1"/>
    <n v="14.6"/>
    <n v="16"/>
    <n v="2"/>
    <n v="2"/>
    <s v="Y"/>
    <s v="N"/>
    <s v="N"/>
    <s v="."/>
    <s v="."/>
    <n v="2.6649999999999998E-3"/>
    <n v="1.2096000000000001E-2"/>
    <n v="5.5059999999999998E-2"/>
    <n v="0.11212999999999999"/>
    <n v="117.706"/>
    <n v="125.34699999999999"/>
    <n v="184.17"/>
    <x v="3"/>
    <x v="1"/>
    <x v="1"/>
    <s v="N"/>
    <x v="0"/>
    <x v="1"/>
  </r>
  <r>
    <x v="0"/>
    <n v="3"/>
    <n v="144"/>
    <x v="3"/>
    <x v="67"/>
    <s v="32-430"/>
    <n v="16"/>
    <s v="."/>
    <n v="1"/>
    <n v="3.7"/>
    <n v="6"/>
    <n v="3"/>
    <n v="2"/>
    <s v="N"/>
    <s v="N"/>
    <s v="N"/>
    <s v="."/>
    <n v="1"/>
    <n v="6"/>
    <n v="9"/>
    <n v="3"/>
    <n v="2"/>
    <s v="N"/>
    <s v="N"/>
    <s v="N"/>
    <s v="."/>
    <s v="."/>
    <n v="1"/>
    <n v="10.5"/>
    <n v="13.4"/>
    <n v="3"/>
    <n v="2"/>
    <s v="N"/>
    <s v="N"/>
    <s v="N"/>
    <s v="."/>
    <s v="."/>
    <n v="1"/>
    <n v="18.100000000000001"/>
    <n v="16.3"/>
    <n v="3"/>
    <n v="3"/>
    <s v="N"/>
    <s v="N"/>
    <s v="N"/>
    <s v="."/>
    <s v="."/>
    <n v="3.9960000000000004E-3"/>
    <n v="1.4579999999999999E-2"/>
    <n v="5.6559999999999999E-2"/>
    <n v="0.14427000000000001"/>
    <n v="120.459"/>
    <n v="121.43"/>
    <n v="162.965"/>
    <x v="2"/>
    <x v="0"/>
    <x v="0"/>
    <s v="."/>
    <x v="9"/>
    <x v="0"/>
  </r>
  <r>
    <x v="1"/>
    <n v="10"/>
    <n v="620"/>
    <x v="3"/>
    <x v="67"/>
    <s v="32-430"/>
    <n v="44"/>
    <s v="."/>
    <n v="1"/>
    <n v="3.7"/>
    <n v="5.5"/>
    <n v="1"/>
    <n v="1"/>
    <s v="Y"/>
    <s v="N"/>
    <s v="N"/>
    <s v="."/>
    <n v="1"/>
    <n v="4.4000000000000004"/>
    <n v="10.4"/>
    <n v="1"/>
    <n v="1"/>
    <s v="Y"/>
    <s v="N"/>
    <s v="N"/>
    <s v="."/>
    <s v="R"/>
    <n v="1"/>
    <n v="9.5"/>
    <n v="14.6"/>
    <n v="1"/>
    <n v="1"/>
    <s v="Y"/>
    <s v="N"/>
    <s v="N"/>
    <s v="."/>
    <s v="."/>
    <n v="1"/>
    <n v="15.6"/>
    <n v="13.9"/>
    <n v="2"/>
    <n v="2"/>
    <s v="Y"/>
    <s v="N"/>
    <s v="N"/>
    <s v="."/>
    <s v="."/>
    <n v="3.3579999999999999E-3"/>
    <n v="1.4277E-2"/>
    <n v="6.0749999999999998E-2"/>
    <n v="9.042E-2"/>
    <n v="130.42599999999999"/>
    <n v="114.318"/>
    <n v="161.697"/>
    <x v="3"/>
    <x v="1"/>
    <x v="1"/>
    <s v="N"/>
    <x v="9"/>
    <x v="2"/>
  </r>
  <r>
    <x v="0"/>
    <n v="5"/>
    <n v="295"/>
    <x v="3"/>
    <x v="67"/>
    <s v="32-430"/>
    <n v="39"/>
    <s v="."/>
    <n v="1"/>
    <n v="4.0999999999999996"/>
    <n v="7.1"/>
    <n v="3"/>
    <n v="1"/>
    <s v="N"/>
    <s v="N"/>
    <s v="N"/>
    <s v="."/>
    <n v="1"/>
    <n v="6.2"/>
    <n v="9"/>
    <n v="2"/>
    <n v="2"/>
    <s v="N"/>
    <s v="N"/>
    <s v="N"/>
    <s v="."/>
    <s v="."/>
    <n v="1"/>
    <n v="9.8000000000000007"/>
    <n v="13.1"/>
    <n v="3"/>
    <n v="2"/>
    <s v="N"/>
    <s v="N"/>
    <s v="N"/>
    <s v="."/>
    <s v="."/>
    <n v="1"/>
    <n v="15.7"/>
    <n v="16.100000000000001"/>
    <n v="3"/>
    <n v="3"/>
    <s v="N"/>
    <s v="N"/>
    <s v="N"/>
    <s v="."/>
    <s v="."/>
    <n v="6.1999999999999998E-3"/>
    <n v="1.5066E-2"/>
    <n v="5.0450000000000002E-2"/>
    <n v="0.12209"/>
    <n v="110.48399999999999"/>
    <n v="121.35599999999999"/>
    <n v="155.79400000000001"/>
    <x v="2"/>
    <x v="0"/>
    <x v="0"/>
    <s v="."/>
    <x v="9"/>
    <x v="2"/>
  </r>
  <r>
    <x v="0"/>
    <n v="18"/>
    <n v="1102"/>
    <x v="3"/>
    <x v="67"/>
    <s v="32-430"/>
    <n v="14"/>
    <s v="."/>
    <n v="1"/>
    <n v="3.2"/>
    <n v="6"/>
    <n v="1"/>
    <n v="1"/>
    <s v="Y"/>
    <s v="N"/>
    <s v="N"/>
    <s v="."/>
    <n v="1"/>
    <n v="6.6"/>
    <n v="11.1"/>
    <n v="1"/>
    <n v="1"/>
    <s v="Y"/>
    <s v="N"/>
    <s v="N"/>
    <s v="."/>
    <s v="."/>
    <n v="1"/>
    <n v="10.199999999999999"/>
    <n v="15.6"/>
    <n v="1"/>
    <n v="1"/>
    <s v="Y"/>
    <s v="N"/>
    <s v="N"/>
    <s v="."/>
    <s v="."/>
    <n v="1"/>
    <n v="16.100000000000001"/>
    <n v="19.5"/>
    <n v="1"/>
    <n v="2"/>
    <s v="Y"/>
    <s v="N"/>
    <s v="N"/>
    <s v="."/>
    <s v="."/>
    <n v="3.4559999999999999E-3"/>
    <n v="2.4396000000000001E-2"/>
    <n v="7.4469999999999995E-2"/>
    <n v="0.18365999999999999"/>
    <n v="102.092"/>
    <n v="127.574"/>
    <n v="153.952"/>
    <x v="6"/>
    <x v="1"/>
    <x v="1"/>
    <s v="N"/>
    <x v="9"/>
    <x v="2"/>
  </r>
  <r>
    <x v="1"/>
    <n v="9"/>
    <n v="544"/>
    <x v="3"/>
    <x v="67"/>
    <s v="32-430"/>
    <n v="32"/>
    <s v="."/>
    <n v="1"/>
    <n v="2.6"/>
    <n v="6.1"/>
    <n v="2"/>
    <n v="2"/>
    <s v="Y"/>
    <s v="Y"/>
    <s v="N"/>
    <s v="."/>
    <n v="1"/>
    <n v="4.9000000000000004"/>
    <n v="7.5"/>
    <n v="1"/>
    <n v="1"/>
    <s v="Y"/>
    <s v="N"/>
    <s v="N"/>
    <s v="."/>
    <s v="."/>
    <n v="1"/>
    <n v="9.1"/>
    <n v="13.8"/>
    <n v="1"/>
    <n v="1"/>
    <s v="Y"/>
    <s v="N"/>
    <s v="N"/>
    <s v="."/>
    <s v="."/>
    <n v="1"/>
    <n v="15.8"/>
    <n v="18.8"/>
    <n v="2"/>
    <n v="2"/>
    <s v="Y"/>
    <s v="N"/>
    <s v="N"/>
    <s v="."/>
    <s v="."/>
    <n v="2.9020000000000001E-3"/>
    <n v="8.2690000000000003E-3"/>
    <n v="5.1990000000000001E-2"/>
    <n v="0.16753000000000001"/>
    <n v="103.533"/>
    <n v="126.17"/>
    <n v="152.655"/>
    <x v="3"/>
    <x v="1"/>
    <x v="1"/>
    <s v="N"/>
    <x v="9"/>
    <x v="2"/>
  </r>
  <r>
    <x v="0"/>
    <n v="13"/>
    <n v="781"/>
    <x v="3"/>
    <x v="67"/>
    <s v="32-430"/>
    <n v="13"/>
    <s v="."/>
    <n v="1"/>
    <n v="3.1"/>
    <n v="5.5"/>
    <n v="2"/>
    <n v="1"/>
    <s v="Y"/>
    <s v="N"/>
    <s v="N"/>
    <s v="DOB"/>
    <n v="1"/>
    <n v="4.4000000000000004"/>
    <n v="6.8"/>
    <n v="1"/>
    <n v="2"/>
    <s v="Y"/>
    <s v="N"/>
    <s v="N"/>
    <s v="."/>
    <s v="."/>
    <n v="1"/>
    <n v="9.6"/>
    <n v="13.4"/>
    <n v="1"/>
    <n v="2"/>
    <s v="Y"/>
    <s v="N"/>
    <s v="N"/>
    <s v="."/>
    <s v="."/>
    <n v="1"/>
    <n v="15.2"/>
    <n v="17.399999999999999"/>
    <n v="1"/>
    <n v="2"/>
    <s v="Y"/>
    <s v="N"/>
    <s v="N"/>
    <s v="."/>
    <s v="."/>
    <n v="2.813E-3"/>
    <n v="6.1040000000000001E-3"/>
    <n v="5.1709999999999999E-2"/>
    <n v="0.13805999999999999"/>
    <n v="110.345"/>
    <n v="119.414"/>
    <n v="150.893"/>
    <x v="6"/>
    <x v="1"/>
    <x v="1"/>
    <s v="N"/>
    <x v="9"/>
    <x v="2"/>
  </r>
  <r>
    <x v="1"/>
    <n v="1"/>
    <n v="20"/>
    <x v="3"/>
    <x v="67"/>
    <s v="32-430"/>
    <n v="20"/>
    <s v="."/>
    <n v="1"/>
    <n v="2.9"/>
    <n v="4.2"/>
    <n v="2"/>
    <n v="3"/>
    <s v="N"/>
    <s v="N"/>
    <s v="N"/>
    <s v="."/>
    <n v="1"/>
    <n v="5.3"/>
    <n v="7.6"/>
    <n v="3"/>
    <n v="2"/>
    <s v="N"/>
    <s v="N"/>
    <s v="N"/>
    <s v="."/>
    <s v="."/>
    <n v="1"/>
    <n v="9.3000000000000007"/>
    <n v="13"/>
    <n v="2"/>
    <n v="2"/>
    <s v="N"/>
    <s v="N"/>
    <s v="N"/>
    <s v="."/>
    <s v="."/>
    <n v="1"/>
    <n v="13.9"/>
    <n v="15.4"/>
    <n v="3"/>
    <n v="3"/>
    <s v="N"/>
    <s v="N"/>
    <s v="N"/>
    <s v="."/>
    <s v="."/>
    <n v="1.5349999999999999E-3"/>
    <n v="9.1839999999999995E-3"/>
    <n v="4.7149999999999997E-2"/>
    <n v="9.8900000000000002E-2"/>
    <n v="100.197"/>
    <n v="121.426"/>
    <n v="141.316"/>
    <x v="2"/>
    <x v="0"/>
    <x v="0"/>
    <s v="."/>
    <x v="1"/>
    <x v="2"/>
  </r>
  <r>
    <x v="1"/>
    <n v="12"/>
    <n v="745"/>
    <x v="3"/>
    <x v="67"/>
    <s v="32-430"/>
    <n v="41"/>
    <s v="."/>
    <n v="1"/>
    <n v="3.3"/>
    <n v="3.3"/>
    <n v="3"/>
    <n v="2"/>
    <s v="N"/>
    <s v="N"/>
    <s v="N"/>
    <s v="."/>
    <n v="1"/>
    <n v="5.2"/>
    <n v="6.1"/>
    <n v="2"/>
    <n v="3"/>
    <s v="N"/>
    <s v="N"/>
    <s v="N"/>
    <s v="."/>
    <s v="."/>
    <n v="1"/>
    <n v="9.6"/>
    <n v="13"/>
    <n v="2"/>
    <n v="3"/>
    <s v="N"/>
    <s v="N"/>
    <s v="N"/>
    <s v="."/>
    <s v="."/>
    <n v="1"/>
    <n v="13.3"/>
    <n v="15.8"/>
    <n v="2"/>
    <n v="2"/>
    <s v="N"/>
    <s v="N"/>
    <s v="N"/>
    <s v="."/>
    <s v="."/>
    <n v="1.078E-3"/>
    <n v="5.8050000000000003E-3"/>
    <n v="4.8669999999999998E-2"/>
    <n v="9.9610000000000004E-2"/>
    <n v="96.143000000000001"/>
    <n v="121.242"/>
    <n v="136.536"/>
    <x v="2"/>
    <x v="0"/>
    <x v="0"/>
    <s v="."/>
    <x v="1"/>
    <x v="2"/>
  </r>
  <r>
    <x v="0"/>
    <n v="19"/>
    <n v="1213"/>
    <x v="3"/>
    <x v="67"/>
    <s v="32-430"/>
    <n v="61"/>
    <s v="."/>
    <n v="1"/>
    <n v="3"/>
    <n v="4.8"/>
    <n v="2"/>
    <n v="2"/>
    <s v="N"/>
    <s v="N"/>
    <s v="N"/>
    <s v="."/>
    <n v="1"/>
    <n v="4.4000000000000004"/>
    <n v="6.8"/>
    <n v="2"/>
    <n v="2"/>
    <s v="N"/>
    <s v="N"/>
    <s v="N"/>
    <s v="."/>
    <s v="."/>
    <n v="1"/>
    <n v="7.4"/>
    <n v="11.4"/>
    <n v="1"/>
    <n v="1"/>
    <s v="N"/>
    <s v="N"/>
    <s v="N"/>
    <s v="."/>
    <s v="."/>
    <n v="1"/>
    <n v="14.2"/>
    <n v="17.2"/>
    <n v="1"/>
    <n v="2"/>
    <s v="N"/>
    <s v="N"/>
    <s v="N"/>
    <s v="."/>
    <s v="."/>
    <n v="2.0739999999999999E-3"/>
    <n v="6.1040000000000001E-3"/>
    <n v="2.8850000000000001E-2"/>
    <n v="0.12603"/>
    <n v="96.954999999999998"/>
    <n v="120.29"/>
    <n v="126.34"/>
    <x v="6"/>
    <x v="1"/>
    <x v="1"/>
    <s v="N"/>
    <x v="1"/>
    <x v="2"/>
  </r>
  <r>
    <x v="1"/>
    <n v="17"/>
    <n v="1039"/>
    <x v="3"/>
    <x v="67"/>
    <s v="32-430"/>
    <n v="15"/>
    <s v="."/>
    <n v="1"/>
    <n v="3.4"/>
    <n v="4"/>
    <n v="3"/>
    <n v="2"/>
    <s v="N"/>
    <s v="N"/>
    <s v="N"/>
    <s v="."/>
    <n v="1"/>
    <n v="5.8"/>
    <n v="8"/>
    <n v="3"/>
    <n v="2"/>
    <s v="N"/>
    <s v="N"/>
    <s v="Y"/>
    <s v="TERM"/>
    <s v="."/>
    <n v="1"/>
    <n v="8.3000000000000007"/>
    <n v="11.4"/>
    <n v="3"/>
    <n v="3"/>
    <s v="N"/>
    <s v="N"/>
    <s v="Y"/>
    <s v="."/>
    <s v="."/>
    <n v="1"/>
    <n v="12.7"/>
    <n v="14"/>
    <n v="3"/>
    <n v="3"/>
    <s v="N"/>
    <s v="N"/>
    <s v="Y"/>
    <s v="."/>
    <s v="."/>
    <n v="1.632E-3"/>
    <n v="1.1136E-2"/>
    <n v="3.236E-2"/>
    <n v="7.4679999999999996E-2"/>
    <n v="99.173000000000002"/>
    <n v="113.173"/>
    <n v="117.95399999999999"/>
    <x v="2"/>
    <x v="0"/>
    <x v="0"/>
    <s v="."/>
    <x v="2"/>
    <x v="2"/>
  </r>
  <r>
    <x v="0"/>
    <n v="20"/>
    <n v="1227"/>
    <x v="3"/>
    <x v="67"/>
    <s v="32-430"/>
    <n v="11"/>
    <s v="."/>
    <n v="1"/>
    <n v="2.2000000000000002"/>
    <n v="2.7"/>
    <n v="2"/>
    <n v="2"/>
    <s v="Y"/>
    <s v="N"/>
    <s v="N"/>
    <s v="."/>
    <n v="1"/>
    <n v="3.8"/>
    <n v="4"/>
    <n v="2"/>
    <n v="2"/>
    <s v="Y"/>
    <s v="N"/>
    <s v="N"/>
    <s v="."/>
    <s v="."/>
    <n v="1"/>
    <n v="5.5"/>
    <n v="8.1"/>
    <n v="1"/>
    <n v="2"/>
    <s v="Y"/>
    <s v="N"/>
    <s v="N"/>
    <s v="."/>
    <s v="."/>
    <n v="1"/>
    <n v="12.3"/>
    <n v="13.3"/>
    <n v="1"/>
    <n v="2"/>
    <s v="Y"/>
    <s v="N"/>
    <s v="N"/>
    <s v="."/>
    <s v="."/>
    <n v="4.8099999999999998E-4"/>
    <n v="1.8240000000000001E-3"/>
    <n v="1.0829999999999999E-2"/>
    <n v="6.5269999999999995E-2"/>
    <n v="97.981999999999999"/>
    <n v="107.92700000000001"/>
    <n v="102.277"/>
    <x v="6"/>
    <x v="1"/>
    <x v="1"/>
    <s v="N"/>
    <x v="3"/>
    <x v="2"/>
  </r>
  <r>
    <x v="0"/>
    <n v="7"/>
    <n v="422"/>
    <x v="3"/>
    <x v="67"/>
    <s v="32-430"/>
    <n v="38"/>
    <s v="."/>
    <n v="1"/>
    <n v="1.5"/>
    <n v="1"/>
    <n v="1"/>
    <n v="1"/>
    <s v="Y"/>
    <s v="N"/>
    <s v="Y"/>
    <s v="GUSANO"/>
    <n v="1"/>
    <n v="3.9"/>
    <n v="5.5"/>
    <n v="2"/>
    <n v="2"/>
    <s v="N"/>
    <s v="N"/>
    <s v="N"/>
    <s v="."/>
    <s v="."/>
    <n v="1"/>
    <n v="8.6"/>
    <n v="10.8"/>
    <n v="2"/>
    <n v="2"/>
    <s v="N"/>
    <s v="N"/>
    <s v="N"/>
    <s v="."/>
    <s v="."/>
    <n v="1"/>
    <n v="13.8"/>
    <n v="13"/>
    <n v="3"/>
    <n v="2"/>
    <s v="N"/>
    <s v="N"/>
    <s v="N"/>
    <s v="."/>
    <s v="."/>
    <n v="4.5000000000000003E-5"/>
    <n v="3.539E-3"/>
    <n v="3.0089999999999999E-2"/>
    <n v="6.9970000000000004E-2"/>
    <n v="106.66500000000001"/>
    <n v="97.188000000000002"/>
    <n v="95.477999999999994"/>
    <x v="2"/>
    <x v="0"/>
    <x v="0"/>
    <s v="."/>
    <x v="3"/>
    <x v="2"/>
  </r>
  <r>
    <x v="0"/>
    <n v="16"/>
    <n v="1002"/>
    <x v="3"/>
    <x v="67"/>
    <s v="32-420"/>
    <n v="42"/>
    <s v="."/>
    <n v="1"/>
    <n v="2.6"/>
    <n v="4.5999999999999996"/>
    <n v="2"/>
    <n v="2"/>
    <s v="N"/>
    <s v="N"/>
    <s v="N"/>
    <s v="."/>
    <n v="1"/>
    <n v="4"/>
    <n v="6"/>
    <n v="2"/>
    <n v="2"/>
    <s v="N"/>
    <s v="N"/>
    <s v="N"/>
    <s v="."/>
    <s v="."/>
    <n v="1"/>
    <n v="7.4"/>
    <n v="11.7"/>
    <n v="2"/>
    <n v="2"/>
    <s v="N"/>
    <s v="N"/>
    <s v="N"/>
    <s v="."/>
    <s v="."/>
    <n v="1"/>
    <n v="15"/>
    <n v="15.5"/>
    <n v="2"/>
    <n v="3"/>
    <s v="N"/>
    <s v="N"/>
    <s v="N"/>
    <s v="."/>
    <s v="."/>
    <n v="1.65E-3"/>
    <n v="4.3200000000000001E-3"/>
    <n v="3.039E-2"/>
    <n v="0.10811"/>
    <n v="98.106999999999999"/>
    <n v="99.603999999999999"/>
    <n v="88.106999999999999"/>
    <x v="2"/>
    <x v="0"/>
    <x v="0"/>
    <s v="."/>
    <x v="4"/>
    <x v="2"/>
  </r>
  <r>
    <x v="0"/>
    <n v="18"/>
    <n v="1096"/>
    <x v="3"/>
    <x v="67"/>
    <s v="32-430"/>
    <n v="8"/>
    <s v="."/>
    <n v="1"/>
    <n v="4.0999999999999996"/>
    <n v="5.0999999999999996"/>
    <n v="1"/>
    <n v="1"/>
    <s v="Y"/>
    <s v="N"/>
    <s v="N"/>
    <s v="."/>
    <n v="1"/>
    <n v="6.7"/>
    <n v="8.3000000000000007"/>
    <n v="1"/>
    <n v="1"/>
    <s v="Y"/>
    <s v="N"/>
    <s v="N"/>
    <s v="."/>
    <s v="."/>
    <n v="1"/>
    <n v="9.5"/>
    <n v="11.5"/>
    <n v="1"/>
    <n v="3"/>
    <s v="Y"/>
    <s v="N"/>
    <s v="N"/>
    <s v="."/>
    <s v="."/>
    <n v="1"/>
    <n v="14.5"/>
    <n v="12.7"/>
    <n v="2"/>
    <n v="2"/>
    <s v="Y"/>
    <s v="N"/>
    <s v="N"/>
    <s v="."/>
    <s v="."/>
    <n v="3.199E-3"/>
    <n v="1.3847E-2"/>
    <n v="3.7690000000000001E-2"/>
    <n v="7.016E-2"/>
    <n v="102.258"/>
    <n v="92.873000000000005"/>
    <n v="79.233000000000004"/>
    <x v="3"/>
    <x v="1"/>
    <x v="1"/>
    <s v="N"/>
    <x v="5"/>
    <x v="2"/>
  </r>
  <r>
    <x v="1"/>
    <n v="8"/>
    <n v="498"/>
    <x v="3"/>
    <x v="67"/>
    <s v="32-430"/>
    <n v="50"/>
    <s v="."/>
    <n v="1"/>
    <n v="2.5"/>
    <n v="2.5"/>
    <n v="3"/>
    <n v="3"/>
    <s v="N"/>
    <s v="N"/>
    <s v="N"/>
    <s v="."/>
    <n v="1"/>
    <n v="5.2"/>
    <n v="6.2"/>
    <n v="3"/>
    <n v="3"/>
    <s v="N"/>
    <s v="N"/>
    <s v="N"/>
    <s v="."/>
    <s v="."/>
    <n v="1"/>
    <n v="8.1999999999999993"/>
    <n v="10.8"/>
    <n v="2"/>
    <n v="2"/>
    <s v="N"/>
    <s v="N"/>
    <s v="N"/>
    <s v="."/>
    <s v="."/>
    <n v="1"/>
    <n v="13"/>
    <n v="12.3"/>
    <n v="2"/>
    <n v="3"/>
    <s v="N"/>
    <s v="N"/>
    <s v="N"/>
    <s v="."/>
    <s v="."/>
    <n v="4.6900000000000002E-4"/>
    <n v="5.9969999999999997E-3"/>
    <n v="2.869E-2"/>
    <n v="5.8999999999999997E-2"/>
    <n v="93.820999999999998"/>
    <n v="94.573999999999998"/>
    <n v="78.486999999999995"/>
    <x v="2"/>
    <x v="0"/>
    <x v="0"/>
    <s v="."/>
    <x v="5"/>
    <x v="2"/>
  </r>
  <r>
    <x v="1"/>
    <n v="9"/>
    <n v="568"/>
    <x v="3"/>
    <x v="67"/>
    <s v="32-430"/>
    <n v="56"/>
    <s v="."/>
    <n v="1"/>
    <n v="3.2"/>
    <n v="5.8"/>
    <n v="3"/>
    <n v="2"/>
    <s v="N"/>
    <s v="N"/>
    <s v="N"/>
    <s v="."/>
    <n v="1"/>
    <n v="5.4"/>
    <n v="6.5"/>
    <n v="3"/>
    <n v="3"/>
    <s v="N"/>
    <s v="N"/>
    <s v="N"/>
    <s v="."/>
    <s v="."/>
    <n v="1"/>
    <n v="8.4"/>
    <n v="10"/>
    <n v="3"/>
    <n v="3"/>
    <s v="N"/>
    <s v="N"/>
    <s v="N"/>
    <s v="."/>
    <s v="."/>
    <n v="1"/>
    <n v="12.2"/>
    <n v="12"/>
    <n v="2"/>
    <n v="3"/>
    <s v="N"/>
    <s v="N"/>
    <s v="N"/>
    <s v="."/>
    <s v="."/>
    <n v="3.2290000000000001E-3"/>
    <n v="6.8440000000000003E-3"/>
    <n v="2.52E-2"/>
    <n v="5.2699999999999997E-2"/>
    <n v="93.572999999999993"/>
    <n v="94.679000000000002"/>
    <n v="77.429000000000002"/>
    <x v="2"/>
    <x v="0"/>
    <x v="0"/>
    <s v="."/>
    <x v="5"/>
    <x v="2"/>
  </r>
  <r>
    <x v="1"/>
    <n v="4"/>
    <n v="247"/>
    <x v="3"/>
    <x v="67"/>
    <s v="32-430"/>
    <n v="55"/>
    <s v="."/>
    <n v="1"/>
    <n v="2.8"/>
    <n v="4.0999999999999996"/>
    <n v="2"/>
    <n v="2"/>
    <s v="Y"/>
    <s v="N"/>
    <s v="N"/>
    <s v="."/>
    <n v="1"/>
    <n v="4.5"/>
    <n v="5.8"/>
    <n v="1"/>
    <n v="1"/>
    <s v="Y"/>
    <s v="N"/>
    <s v="N"/>
    <s v="."/>
    <s v="."/>
    <n v="1"/>
    <n v="7.8"/>
    <n v="6.8"/>
    <n v="1"/>
    <n v="2"/>
    <s v="Y"/>
    <s v="N"/>
    <s v="N"/>
    <s v="."/>
    <s v="."/>
    <n v="1"/>
    <n v="13"/>
    <n v="12.4"/>
    <n v="2"/>
    <n v="3"/>
    <s v="Y"/>
    <s v="N"/>
    <s v="N"/>
    <s v="."/>
    <s v="."/>
    <n v="1.4120000000000001E-3"/>
    <n v="4.5409999999999999E-3"/>
    <n v="1.082E-2"/>
    <n v="5.9970000000000002E-2"/>
    <n v="87.878"/>
    <n v="89.873999999999995"/>
    <n v="64.998000000000005"/>
    <x v="3"/>
    <x v="1"/>
    <x v="1"/>
    <s v="N"/>
    <x v="6"/>
    <x v="2"/>
  </r>
  <r>
    <x v="0"/>
    <n v="15"/>
    <n v="929"/>
    <x v="3"/>
    <x v="67"/>
    <s v="32-430"/>
    <n v="33"/>
    <s v="."/>
    <n v="1"/>
    <n v="3.3"/>
    <n v="3.7"/>
    <n v="1"/>
    <n v="2"/>
    <s v="Y"/>
    <s v="N"/>
    <s v="N"/>
    <s v="."/>
    <n v="1"/>
    <n v="4.5999999999999996"/>
    <n v="6.6"/>
    <n v="2"/>
    <n v="2"/>
    <s v="N"/>
    <s v="N"/>
    <s v="N"/>
    <s v="."/>
    <s v="."/>
    <n v="1"/>
    <n v="7.5"/>
    <n v="10"/>
    <n v="2"/>
    <n v="3"/>
    <s v="N"/>
    <s v="N"/>
    <s v="N"/>
    <s v="."/>
    <s v="."/>
    <n v="1"/>
    <n v="11.5"/>
    <n v="12.2"/>
    <n v="2"/>
    <n v="3"/>
    <s v="N"/>
    <s v="N"/>
    <s v="N"/>
    <s v="."/>
    <s v="."/>
    <n v="1.3550000000000001E-3"/>
    <n v="6.0109999999999999E-3"/>
    <n v="2.2499999999999999E-2"/>
    <n v="5.135E-2"/>
    <n v="86.406000000000006"/>
    <n v="90.798000000000002"/>
    <n v="64.881"/>
    <x v="2"/>
    <x v="0"/>
    <x v="0"/>
    <s v="."/>
    <x v="6"/>
    <x v="2"/>
  </r>
  <r>
    <x v="0"/>
    <n v="6"/>
    <n v="381"/>
    <x v="3"/>
    <x v="67"/>
    <s v="32-430"/>
    <n v="61"/>
    <s v="."/>
    <n v="1"/>
    <n v="2.6"/>
    <n v="2.1"/>
    <n v="2"/>
    <n v="3"/>
    <s v="N"/>
    <s v="N"/>
    <s v="N"/>
    <s v="."/>
    <n v="1"/>
    <n v="5.5"/>
    <n v="6.2"/>
    <n v="2"/>
    <n v="2"/>
    <s v="Y"/>
    <s v="N"/>
    <s v="N"/>
    <s v="."/>
    <s v="."/>
    <n v="1"/>
    <n v="8.3000000000000007"/>
    <n v="10.5"/>
    <n v="1"/>
    <n v="2"/>
    <s v="Y"/>
    <s v="N"/>
    <s v="N"/>
    <s v="."/>
    <s v="."/>
    <n v="1"/>
    <n v="12.1"/>
    <n v="12.8"/>
    <n v="2"/>
    <n v="2"/>
    <s v="Y"/>
    <s v="N"/>
    <s v="N"/>
    <s v="."/>
    <s v="."/>
    <n v="3.4400000000000001E-4"/>
    <n v="6.3429999999999997E-3"/>
    <n v="2.7449999999999999E-2"/>
    <n v="5.9470000000000002E-2"/>
    <n v="87.572999999999993"/>
    <n v="90.346000000000004"/>
    <n v="64.866"/>
    <x v="3"/>
    <x v="1"/>
    <x v="1"/>
    <s v="N"/>
    <x v="6"/>
    <x v="2"/>
  </r>
  <r>
    <x v="0"/>
    <n v="1"/>
    <n v="1"/>
    <x v="3"/>
    <x v="67"/>
    <s v="32-430"/>
    <n v="1"/>
    <s v="."/>
    <n v="1"/>
    <n v="2.6"/>
    <n v="4"/>
    <n v="2"/>
    <n v="3"/>
    <s v="N"/>
    <s v="N"/>
    <s v="N"/>
    <s v="."/>
    <n v="1"/>
    <n v="5.8"/>
    <n v="5.7"/>
    <n v="3"/>
    <n v="3"/>
    <s v="N"/>
    <s v="N"/>
    <s v="N"/>
    <s v="."/>
    <s v="."/>
    <n v="1"/>
    <n v="10.3"/>
    <n v="10"/>
    <n v="2"/>
    <n v="3"/>
    <s v="N"/>
    <s v="N"/>
    <s v="N"/>
    <s v="."/>
    <s v="."/>
    <n v="1"/>
    <n v="15.1"/>
    <n v="10.4"/>
    <n v="2"/>
    <n v="3"/>
    <s v="N"/>
    <s v="N"/>
    <s v="N"/>
    <s v="."/>
    <s v="."/>
    <n v="1.248E-3"/>
    <n v="5.653E-3"/>
    <n v="3.09E-2"/>
    <n v="4.9000000000000002E-2"/>
    <n v="105.509"/>
    <n v="80.075000000000003"/>
    <n v="59.643999999999998"/>
    <x v="2"/>
    <x v="0"/>
    <x v="0"/>
    <s v="."/>
    <x v="6"/>
    <x v="2"/>
  </r>
  <r>
    <x v="0"/>
    <n v="4"/>
    <n v="218"/>
    <x v="3"/>
    <x v="67"/>
    <s v="32-430"/>
    <n v="26"/>
    <s v="."/>
    <n v="1"/>
    <n v="3.4"/>
    <n v="5.8"/>
    <n v="3"/>
    <n v="2"/>
    <s v="N"/>
    <s v="N"/>
    <s v="N"/>
    <s v="."/>
    <n v="1"/>
    <n v="4.8"/>
    <n v="6.4"/>
    <n v="3"/>
    <n v="2"/>
    <s v="N"/>
    <s v="N"/>
    <s v="N"/>
    <s v="."/>
    <s v="."/>
    <n v="1"/>
    <n v="8.3000000000000007"/>
    <n v="9.6999999999999993"/>
    <n v="3"/>
    <n v="3"/>
    <s v="N"/>
    <s v="N"/>
    <s v="N"/>
    <s v="."/>
    <s v="."/>
    <n v="1"/>
    <n v="14.2"/>
    <n v="11.5"/>
    <n v="3"/>
    <n v="2"/>
    <s v="N"/>
    <s v="N"/>
    <s v="N"/>
    <s v="."/>
    <s v="."/>
    <n v="3.431E-3"/>
    <n v="5.8979999999999996E-3"/>
    <n v="2.3429999999999999E-2"/>
    <n v="5.6340000000000001E-2"/>
    <n v="95.644999999999996"/>
    <n v="83.733000000000004"/>
    <n v="57.457000000000001"/>
    <x v="2"/>
    <x v="0"/>
    <x v="0"/>
    <s v="."/>
    <x v="6"/>
    <x v="2"/>
  </r>
  <r>
    <x v="1"/>
    <n v="11"/>
    <n v="673"/>
    <x v="3"/>
    <x v="67"/>
    <s v="32-430"/>
    <n v="33"/>
    <s v="."/>
    <n v="1"/>
    <n v="2.2999999999999998"/>
    <n v="3.1"/>
    <n v="2"/>
    <n v="2"/>
    <s v="N"/>
    <s v="N"/>
    <s v="N"/>
    <s v="."/>
    <n v="1"/>
    <n v="3.7"/>
    <n v="5.2"/>
    <n v="2"/>
    <n v="3"/>
    <s v="N"/>
    <s v="N"/>
    <s v="N"/>
    <s v="."/>
    <s v="."/>
    <n v="1"/>
    <n v="7"/>
    <n v="9.1999999999999993"/>
    <n v="1"/>
    <n v="1"/>
    <s v="N"/>
    <s v="N"/>
    <s v="N"/>
    <s v="."/>
    <s v="."/>
    <n v="1"/>
    <n v="13.1"/>
    <n v="11"/>
    <n v="1"/>
    <n v="2"/>
    <s v="N"/>
    <s v="N"/>
    <s v="N"/>
    <s v="."/>
    <s v="."/>
    <n v="6.6299999999999996E-4"/>
    <n v="3.0010000000000002E-3"/>
    <n v="1.7770000000000001E-2"/>
    <n v="4.7550000000000002E-2"/>
    <n v="92.802000000000007"/>
    <n v="82.728999999999999"/>
    <n v="56.017000000000003"/>
    <x v="6"/>
    <x v="1"/>
    <x v="1"/>
    <s v="N"/>
    <x v="6"/>
    <x v="2"/>
  </r>
  <r>
    <x v="1"/>
    <n v="10"/>
    <n v="632"/>
    <x v="3"/>
    <x v="67"/>
    <s v="32-430"/>
    <n v="56"/>
    <s v="."/>
    <n v="1"/>
    <n v="1.3"/>
    <n v="2"/>
    <n v="1"/>
    <n v="1"/>
    <s v="Y"/>
    <s v="N"/>
    <s v="N"/>
    <s v="."/>
    <n v="1"/>
    <n v="4.5"/>
    <n v="4.7"/>
    <n v="1"/>
    <n v="2"/>
    <s v="Y"/>
    <s v="N"/>
    <s v="N"/>
    <s v="."/>
    <s v="."/>
    <n v="1"/>
    <n v="7.9"/>
    <n v="9"/>
    <n v="1"/>
    <n v="1"/>
    <s v="Y"/>
    <s v="N"/>
    <s v="N"/>
    <s v="."/>
    <s v="."/>
    <n v="1"/>
    <n v="15.8"/>
    <n v="13"/>
    <n v="2"/>
    <n v="2"/>
    <s v="Y"/>
    <s v="N"/>
    <s v="N"/>
    <s v="."/>
    <s v="."/>
    <n v="1.56E-4"/>
    <n v="2.9819999999999998E-3"/>
    <n v="1.9199999999999998E-2"/>
    <n v="8.0110000000000001E-2"/>
    <n v="106.553"/>
    <n v="79.108000000000004"/>
    <n v="54.207000000000001"/>
    <x v="3"/>
    <x v="1"/>
    <x v="1"/>
    <s v="N"/>
    <x v="6"/>
    <x v="2"/>
  </r>
  <r>
    <x v="1"/>
    <n v="13"/>
    <n v="809"/>
    <x v="3"/>
    <x v="67"/>
    <s v="32-430"/>
    <n v="41"/>
    <s v="."/>
    <n v="1"/>
    <n v="2.9"/>
    <n v="3.1"/>
    <n v="2"/>
    <n v="3"/>
    <s v="N"/>
    <s v="N"/>
    <s v="N"/>
    <s v="."/>
    <n v="1"/>
    <n v="5"/>
    <n v="5.5"/>
    <n v="2"/>
    <n v="3"/>
    <s v="N"/>
    <s v="N"/>
    <s v="N"/>
    <s v="."/>
    <s v="."/>
    <n v="1"/>
    <n v="8.5"/>
    <n v="9.6"/>
    <n v="1"/>
    <n v="2"/>
    <s v="N"/>
    <s v="N"/>
    <s v="N"/>
    <s v="."/>
    <s v="."/>
    <n v="1"/>
    <n v="12.1"/>
    <n v="11.3"/>
    <n v="2"/>
    <n v="2"/>
    <s v="N"/>
    <s v="N"/>
    <s v="N"/>
    <s v="."/>
    <s v="."/>
    <n v="8.3600000000000005E-4"/>
    <n v="4.5370000000000002E-3"/>
    <n v="2.35E-2"/>
    <n v="4.6350000000000002E-2"/>
    <n v="86.274000000000001"/>
    <n v="83.331999999999994"/>
    <n v="49.045999999999999"/>
    <x v="1"/>
    <x v="1"/>
    <x v="0"/>
    <s v="N"/>
    <x v="7"/>
    <x v="2"/>
  </r>
  <r>
    <x v="0"/>
    <n v="15"/>
    <n v="920"/>
    <x v="3"/>
    <x v="67"/>
    <s v="32-430"/>
    <n v="24"/>
    <s v="."/>
    <n v="1"/>
    <n v="3.5"/>
    <n v="4.7"/>
    <n v="3"/>
    <n v="3"/>
    <s v="N"/>
    <s v="N"/>
    <s v="N"/>
    <s v="."/>
    <n v="1"/>
    <n v="4.5999999999999996"/>
    <n v="6.8"/>
    <n v="3"/>
    <n v="3"/>
    <s v="N"/>
    <s v="N"/>
    <s v="N"/>
    <s v="."/>
    <s v="."/>
    <n v="1"/>
    <n v="8.4"/>
    <n v="9.1"/>
    <n v="2"/>
    <n v="3"/>
    <s v="N"/>
    <s v="N"/>
    <s v="N"/>
    <s v="."/>
    <s v="."/>
    <n v="1"/>
    <n v="14.3"/>
    <n v="10.8"/>
    <n v="3"/>
    <n v="3"/>
    <s v="N"/>
    <s v="N"/>
    <s v="N"/>
    <s v="."/>
    <s v="."/>
    <n v="2.3189999999999999E-3"/>
    <n v="6.3810000000000004E-3"/>
    <n v="2.087E-2"/>
    <n v="5.0040000000000001E-2"/>
    <n v="95.328999999999994"/>
    <n v="67.41"/>
    <n v="32.692999999999998"/>
    <x v="2"/>
    <x v="0"/>
    <x v="0"/>
    <s v="."/>
    <x v="8"/>
    <x v="2"/>
  </r>
  <r>
    <x v="0"/>
    <n v="14"/>
    <n v="856"/>
    <x v="3"/>
    <x v="67"/>
    <s v="32-430"/>
    <n v="24"/>
    <s v="."/>
    <n v="1"/>
    <n v="3.1"/>
    <n v="3.4"/>
    <n v="1"/>
    <n v="1"/>
    <s v="Y"/>
    <s v="N"/>
    <s v="N"/>
    <s v="."/>
    <n v="1"/>
    <n v="5.5"/>
    <n v="5.5"/>
    <n v="1"/>
    <n v="1"/>
    <s v="Y"/>
    <s v="N"/>
    <s v="N"/>
    <s v="."/>
    <s v="."/>
    <n v="1"/>
    <n v="8.5"/>
    <n v="9.1"/>
    <n v="1"/>
    <n v="1"/>
    <s v="Y"/>
    <s v="N"/>
    <s v="N"/>
    <s v="."/>
    <s v="."/>
    <n v="1"/>
    <n v="12.1"/>
    <n v="10.1"/>
    <n v="2"/>
    <n v="2"/>
    <s v="Y"/>
    <s v="N"/>
    <s v="N"/>
    <s v="."/>
    <s v="."/>
    <n v="1.075E-3"/>
    <n v="4.9909999999999998E-3"/>
    <n v="2.112E-2"/>
    <n v="3.703E-2"/>
    <n v="90.117999999999995"/>
    <n v="63.970999999999997"/>
    <n v="24.309000000000001"/>
    <x v="3"/>
    <x v="1"/>
    <x v="1"/>
    <s v="N"/>
    <x v="8"/>
    <x v="2"/>
  </r>
  <r>
    <x v="0"/>
    <n v="2"/>
    <n v="94"/>
    <x v="3"/>
    <x v="67"/>
    <s v="32-430"/>
    <n v="30"/>
    <s v="."/>
    <n v="1"/>
    <n v="2.8"/>
    <n v="4.5"/>
    <n v="3"/>
    <n v="3"/>
    <s v="N"/>
    <s v="N"/>
    <s v="N"/>
    <s v="."/>
    <n v="1"/>
    <n v="3.9"/>
    <n v="6.4"/>
    <n v="2"/>
    <n v="3"/>
    <s v="N"/>
    <s v="N"/>
    <s v="N"/>
    <s v="."/>
    <s v="."/>
    <n v="1"/>
    <n v="6.3"/>
    <n v="8.1"/>
    <n v="2"/>
    <n v="3"/>
    <s v="N"/>
    <s v="N"/>
    <s v="N"/>
    <s v="."/>
    <s v="."/>
    <n v="1"/>
    <n v="7.9"/>
    <n v="8"/>
    <n v="2"/>
    <n v="3"/>
    <s v="N"/>
    <s v="N"/>
    <s v="N"/>
    <s v="."/>
    <s v="."/>
    <n v="1.701E-3"/>
    <n v="4.7920000000000003E-3"/>
    <n v="1.24E-2"/>
    <n v="1.5169999999999999E-2"/>
    <n v="53.774999999999999"/>
    <n v="56.695"/>
    <n v="20.085000000000001"/>
    <x v="2"/>
    <x v="0"/>
    <x v="0"/>
    <s v="."/>
    <x v="8"/>
    <x v="2"/>
  </r>
  <r>
    <x v="1"/>
    <n v="12"/>
    <n v="762"/>
    <x v="3"/>
    <x v="68"/>
    <s v="32-431"/>
    <n v="58"/>
    <s v="."/>
    <n v="1"/>
    <n v="2.8"/>
    <n v="5.7"/>
    <n v="3"/>
    <n v="2"/>
    <s v="N"/>
    <s v="N"/>
    <s v="N"/>
    <s v="."/>
    <n v="1"/>
    <n v="4.2"/>
    <n v="8.6"/>
    <n v="3"/>
    <n v="2"/>
    <s v="N"/>
    <s v="N"/>
    <s v="N"/>
    <s v="."/>
    <s v="."/>
    <n v="1"/>
    <n v="9"/>
    <n v="15.1"/>
    <n v="3"/>
    <n v="2"/>
    <s v="N"/>
    <s v="N"/>
    <s v="N"/>
    <s v="."/>
    <s v="."/>
    <n v="1"/>
    <n v="14.9"/>
    <n v="21.3"/>
    <n v="3"/>
    <n v="2"/>
    <s v="N"/>
    <s v="N"/>
    <s v="N"/>
    <s v="."/>
    <s v="."/>
    <n v="2.7290000000000001E-3"/>
    <n v="9.3189999999999992E-3"/>
    <n v="6.1559999999999997E-2"/>
    <n v="0.20280000000000001"/>
    <n v="97.834000000000003"/>
    <n v="150.274"/>
    <n v="202.53"/>
    <x v="2"/>
    <x v="0"/>
    <x v="0"/>
    <s v="."/>
    <x v="0"/>
    <x v="0"/>
  </r>
  <r>
    <x v="0"/>
    <n v="9"/>
    <n v="531"/>
    <x v="3"/>
    <x v="68"/>
    <s v="32-431"/>
    <n v="19"/>
    <s v="."/>
    <n v="1"/>
    <n v="2"/>
    <n v="3"/>
    <n v="3"/>
    <n v="3"/>
    <s v="N"/>
    <s v="N"/>
    <s v="N"/>
    <s v="."/>
    <n v="1"/>
    <n v="5"/>
    <n v="7.8"/>
    <n v="3"/>
    <n v="3"/>
    <s v="N"/>
    <s v="N"/>
    <s v="N"/>
    <s v="."/>
    <s v="."/>
    <n v="1"/>
    <n v="9.6"/>
    <n v="13.3"/>
    <n v="3"/>
    <n v="3"/>
    <s v="N"/>
    <s v="N"/>
    <s v="N"/>
    <s v="."/>
    <s v="."/>
    <n v="1"/>
    <n v="14"/>
    <n v="16"/>
    <n v="3"/>
    <n v="3"/>
    <s v="N"/>
    <s v="N"/>
    <s v="N"/>
    <s v="."/>
    <s v="."/>
    <n v="5.4000000000000001E-4"/>
    <n v="9.1260000000000004E-3"/>
    <n v="5.0939999999999999E-2"/>
    <n v="0.10752"/>
    <n v="113.226"/>
    <n v="132.749"/>
    <n v="183.886"/>
    <x v="2"/>
    <x v="0"/>
    <x v="0"/>
    <s v="."/>
    <x v="0"/>
    <x v="0"/>
  </r>
  <r>
    <x v="0"/>
    <n v="17"/>
    <n v="1037"/>
    <x v="3"/>
    <x v="68"/>
    <s v="32-431"/>
    <n v="13"/>
    <s v="."/>
    <n v="1"/>
    <n v="2.1"/>
    <n v="2.2000000000000002"/>
    <n v="1"/>
    <n v="2"/>
    <s v="N"/>
    <s v="N"/>
    <s v="N"/>
    <s v="."/>
    <n v="1"/>
    <n v="4"/>
    <n v="5"/>
    <n v="2"/>
    <n v="2"/>
    <s v="N"/>
    <s v="N"/>
    <s v="N"/>
    <s v="."/>
    <s v="."/>
    <n v="1"/>
    <n v="8.3000000000000007"/>
    <n v="11.2"/>
    <n v="1"/>
    <n v="2"/>
    <s v="N"/>
    <s v="N"/>
    <s v="N"/>
    <s v="."/>
    <s v="."/>
    <n v="1"/>
    <n v="16.899999999999999"/>
    <n v="18.7"/>
    <n v="2"/>
    <n v="2"/>
    <s v="N"/>
    <s v="N"/>
    <s v="N"/>
    <s v="."/>
    <s v="."/>
    <n v="3.0499999999999999E-4"/>
    <n v="3.0000000000000001E-3"/>
    <n v="3.1230000000000001E-2"/>
    <n v="0.17729"/>
    <n v="108.557"/>
    <n v="124.2"/>
    <n v="163.36000000000001"/>
    <x v="1"/>
    <x v="1"/>
    <x v="0"/>
    <s v="N"/>
    <x v="9"/>
    <x v="2"/>
  </r>
  <r>
    <x v="1"/>
    <n v="5"/>
    <n v="285"/>
    <x v="3"/>
    <x v="68"/>
    <s v="32-431"/>
    <n v="29"/>
    <s v="."/>
    <n v="1"/>
    <n v="4.4000000000000004"/>
    <n v="8"/>
    <n v="3"/>
    <n v="1"/>
    <s v="N"/>
    <s v="N"/>
    <s v="N"/>
    <s v="."/>
    <n v="1"/>
    <n v="6.1"/>
    <n v="9.6"/>
    <n v="3"/>
    <n v="3"/>
    <s v="N"/>
    <s v="N"/>
    <s v="N"/>
    <s v="."/>
    <s v="."/>
    <n v="1"/>
    <n v="10"/>
    <n v="13.9"/>
    <n v="3"/>
    <n v="2"/>
    <s v="N"/>
    <s v="N"/>
    <s v="N"/>
    <s v="."/>
    <s v="."/>
    <n v="1"/>
    <n v="15.4"/>
    <n v="16"/>
    <n v="3"/>
    <n v="2"/>
    <s v="N"/>
    <s v="N"/>
    <s v="N"/>
    <s v="."/>
    <s v="."/>
    <n v="8.4480000000000006E-3"/>
    <n v="1.6865000000000002E-2"/>
    <n v="5.7959999999999998E-2"/>
    <n v="0.11827"/>
    <n v="108.105"/>
    <n v="120.453"/>
    <n v="149.76"/>
    <x v="2"/>
    <x v="0"/>
    <x v="0"/>
    <s v="."/>
    <x v="9"/>
    <x v="0"/>
  </r>
  <r>
    <x v="0"/>
    <n v="16"/>
    <n v="1006"/>
    <x v="3"/>
    <x v="68"/>
    <s v="32-431"/>
    <n v="46"/>
    <s v="."/>
    <n v="1"/>
    <n v="3"/>
    <n v="2.1"/>
    <n v="1"/>
    <n v="1"/>
    <s v="Y"/>
    <s v="N"/>
    <s v="N"/>
    <s v="."/>
    <n v="1"/>
    <n v="6.2"/>
    <n v="9.3000000000000007"/>
    <n v="3"/>
    <n v="2"/>
    <s v="N"/>
    <s v="N"/>
    <s v="N"/>
    <s v="."/>
    <s v="."/>
    <n v="1"/>
    <n v="8.5"/>
    <n v="15.2"/>
    <n v="2"/>
    <n v="2"/>
    <s v="N"/>
    <s v="N"/>
    <s v="N"/>
    <s v="."/>
    <s v="."/>
    <n v="1"/>
    <n v="13.7"/>
    <n v="17"/>
    <n v="2"/>
    <n v="2"/>
    <s v="N"/>
    <s v="N"/>
    <s v="N"/>
    <s v="."/>
    <s v="."/>
    <n v="3.97E-4"/>
    <n v="1.6087000000000001E-2"/>
    <n v="5.892E-2"/>
    <n v="0.11878"/>
    <n v="103.92"/>
    <n v="123.63800000000001"/>
    <n v="141.34100000000001"/>
    <x v="2"/>
    <x v="0"/>
    <x v="0"/>
    <s v="."/>
    <x v="1"/>
    <x v="2"/>
  </r>
  <r>
    <x v="1"/>
    <n v="13"/>
    <n v="831"/>
    <x v="3"/>
    <x v="68"/>
    <s v="32-431"/>
    <n v="63"/>
    <s v="."/>
    <n v="1"/>
    <n v="3.5"/>
    <n v="4.9000000000000004"/>
    <n v="2"/>
    <n v="2"/>
    <s v="N"/>
    <s v="N"/>
    <s v="N"/>
    <s v="."/>
    <n v="1"/>
    <n v="5.8"/>
    <n v="7.7"/>
    <n v="3"/>
    <n v="2"/>
    <s v="N"/>
    <s v="N"/>
    <s v="N"/>
    <s v="."/>
    <s v="."/>
    <n v="1"/>
    <n v="8.6999999999999993"/>
    <n v="12.4"/>
    <n v="3"/>
    <n v="2"/>
    <s v="N"/>
    <s v="N"/>
    <s v="N"/>
    <s v="."/>
    <s v="."/>
    <n v="1"/>
    <n v="13"/>
    <n v="15"/>
    <n v="3"/>
    <n v="3"/>
    <s v="N"/>
    <s v="N"/>
    <s v="N"/>
    <s v="."/>
    <s v="."/>
    <n v="2.5209999999999998E-3"/>
    <n v="1.0316000000000001E-2"/>
    <n v="4.0129999999999999E-2"/>
    <n v="8.7749999999999995E-2"/>
    <n v="95.927999999999997"/>
    <n v="122.65"/>
    <n v="139.535"/>
    <x v="2"/>
    <x v="0"/>
    <x v="0"/>
    <s v="."/>
    <x v="1"/>
    <x v="2"/>
  </r>
  <r>
    <x v="1"/>
    <n v="18"/>
    <n v="1120"/>
    <x v="3"/>
    <x v="68"/>
    <s v="32-431"/>
    <n v="32"/>
    <s v="."/>
    <n v="1"/>
    <n v="5"/>
    <n v="6.4"/>
    <n v="2"/>
    <n v="2"/>
    <s v="N"/>
    <s v="N"/>
    <s v="N"/>
    <s v="."/>
    <n v="1"/>
    <n v="7"/>
    <n v="9.4"/>
    <n v="1"/>
    <n v="1"/>
    <s v="Y"/>
    <s v="N"/>
    <s v="Y"/>
    <s v="TERM"/>
    <s v="."/>
    <n v="1"/>
    <n v="10.199999999999999"/>
    <n v="12.6"/>
    <n v="1"/>
    <n v="1"/>
    <s v="Y"/>
    <s v="N"/>
    <s v="Y"/>
    <s v="."/>
    <s v="."/>
    <n v="1"/>
    <n v="16.5"/>
    <n v="15.6"/>
    <n v="2"/>
    <n v="2"/>
    <s v="Y"/>
    <s v="N"/>
    <s v="Y"/>
    <s v="."/>
    <s v="."/>
    <n v="6.1440000000000002E-3"/>
    <n v="1.8556E-2"/>
    <n v="4.8579999999999998E-2"/>
    <n v="0.12046"/>
    <n v="115.54300000000001"/>
    <n v="113.69799999999999"/>
    <n v="137.54400000000001"/>
    <x v="3"/>
    <x v="1"/>
    <x v="1"/>
    <s v="N"/>
    <x v="1"/>
    <x v="2"/>
  </r>
  <r>
    <x v="1"/>
    <n v="14"/>
    <n v="887"/>
    <x v="3"/>
    <x v="68"/>
    <s v="32-431"/>
    <n v="55"/>
    <s v="."/>
    <n v="1"/>
    <n v="3.9"/>
    <n v="5.3"/>
    <n v="3"/>
    <n v="2"/>
    <s v="N"/>
    <s v="N"/>
    <s v="N"/>
    <s v="."/>
    <n v="1"/>
    <n v="6.2"/>
    <n v="7.1"/>
    <n v="3"/>
    <n v="2"/>
    <s v="N"/>
    <s v="N"/>
    <s v="N"/>
    <s v="."/>
    <s v="."/>
    <n v="1"/>
    <n v="9.8000000000000007"/>
    <n v="11.5"/>
    <n v="3"/>
    <n v="3"/>
    <s v="N"/>
    <s v="N"/>
    <s v="N"/>
    <s v="."/>
    <s v="."/>
    <n v="1"/>
    <n v="16.2"/>
    <n v="15.6"/>
    <n v="3"/>
    <n v="2"/>
    <s v="N"/>
    <s v="N"/>
    <s v="N"/>
    <s v="."/>
    <s v="."/>
    <n v="3.287E-3"/>
    <n v="9.3760000000000007E-3"/>
    <n v="3.8879999999999998E-2"/>
    <n v="0.11827"/>
    <n v="114.98"/>
    <n v="111.61199999999999"/>
    <n v="135.482"/>
    <x v="2"/>
    <x v="0"/>
    <x v="0"/>
    <s v="."/>
    <x v="1"/>
    <x v="2"/>
  </r>
  <r>
    <x v="1"/>
    <n v="4"/>
    <n v="229"/>
    <x v="3"/>
    <x v="68"/>
    <s v="32-431"/>
    <n v="37"/>
    <s v="."/>
    <n v="1"/>
    <n v="3.2"/>
    <n v="7.4"/>
    <n v="1"/>
    <n v="1"/>
    <s v="Y"/>
    <s v="N"/>
    <s v="N"/>
    <s v="."/>
    <n v="1"/>
    <n v="5.5"/>
    <n v="7.4"/>
    <n v="1"/>
    <n v="1"/>
    <s v="Y"/>
    <s v="N"/>
    <s v="N"/>
    <s v="."/>
    <s v="."/>
    <n v="1"/>
    <n v="10"/>
    <n v="12.4"/>
    <n v="1"/>
    <n v="1"/>
    <s v="Y"/>
    <s v="N"/>
    <s v="N"/>
    <s v="."/>
    <s v="."/>
    <n v="1"/>
    <n v="15.5"/>
    <n v="16"/>
    <n v="2"/>
    <n v="2"/>
    <s v="Y"/>
    <s v="N"/>
    <s v="N"/>
    <s v="."/>
    <s v="."/>
    <n v="5.2570000000000004E-3"/>
    <n v="9.0349999999999996E-3"/>
    <n v="4.6129999999999997E-2"/>
    <n v="0.11904000000000001"/>
    <n v="107.419"/>
    <n v="117.842"/>
    <n v="135.39400000000001"/>
    <x v="3"/>
    <x v="1"/>
    <x v="1"/>
    <s v="N"/>
    <x v="1"/>
    <x v="2"/>
  </r>
  <r>
    <x v="0"/>
    <n v="10"/>
    <n v="580"/>
    <x v="3"/>
    <x v="68"/>
    <s v="32-431"/>
    <n v="4"/>
    <s v="."/>
    <n v="1"/>
    <n v="3.2"/>
    <n v="3.2"/>
    <n v="3"/>
    <n v="2"/>
    <s v="N"/>
    <s v="N"/>
    <s v="N"/>
    <s v="."/>
    <n v="1"/>
    <n v="5"/>
    <n v="6.8"/>
    <n v="3"/>
    <n v="2"/>
    <s v="N"/>
    <s v="N"/>
    <s v="N"/>
    <s v="."/>
    <s v="."/>
    <n v="1"/>
    <n v="8.5"/>
    <n v="11.6"/>
    <n v="3"/>
    <n v="3"/>
    <s v="N"/>
    <s v="N"/>
    <s v="N"/>
    <s v="."/>
    <s v="."/>
    <n v="1"/>
    <n v="12.2"/>
    <n v="13.6"/>
    <n v="3"/>
    <n v="3"/>
    <s v="N"/>
    <s v="N"/>
    <s v="N"/>
    <s v="."/>
    <s v="."/>
    <n v="9.8299999999999993E-4"/>
    <n v="6.9360000000000003E-3"/>
    <n v="3.431E-2"/>
    <n v="6.7699999999999996E-2"/>
    <n v="98.14"/>
    <n v="111.254"/>
    <n v="113.04"/>
    <x v="2"/>
    <x v="0"/>
    <x v="0"/>
    <s v="."/>
    <x v="2"/>
    <x v="2"/>
  </r>
  <r>
    <x v="0"/>
    <n v="6"/>
    <n v="345"/>
    <x v="3"/>
    <x v="68"/>
    <s v="32-431"/>
    <n v="25"/>
    <s v="."/>
    <n v="1"/>
    <n v="3.5"/>
    <n v="5.5"/>
    <n v="2"/>
    <n v="1"/>
    <s v="Y"/>
    <s v="N"/>
    <s v="N"/>
    <s v="."/>
    <n v="1"/>
    <n v="4.8"/>
    <n v="7.5"/>
    <n v="1"/>
    <n v="2"/>
    <s v="N"/>
    <s v="N"/>
    <s v="N"/>
    <s v="."/>
    <s v="."/>
    <n v="1"/>
    <n v="9.1"/>
    <n v="12.7"/>
    <n v="2"/>
    <n v="3"/>
    <s v="N"/>
    <s v="N"/>
    <s v="N"/>
    <s v="."/>
    <s v="."/>
    <n v="1"/>
    <n v="13.6"/>
    <n v="13.8"/>
    <n v="3"/>
    <n v="2"/>
    <s v="N"/>
    <s v="N"/>
    <s v="N"/>
    <s v="."/>
    <s v="."/>
    <n v="3.176E-3"/>
    <n v="8.0999999999999996E-3"/>
    <n v="4.403E-2"/>
    <n v="7.7700000000000005E-2"/>
    <n v="105.73399999999999"/>
    <n v="101.94799999999999"/>
    <n v="104.05800000000001"/>
    <x v="4"/>
    <x v="1"/>
    <x v="0"/>
    <s v="N"/>
    <x v="3"/>
    <x v="2"/>
  </r>
  <r>
    <x v="0"/>
    <n v="4"/>
    <n v="215"/>
    <x v="3"/>
    <x v="68"/>
    <s v="32-431"/>
    <n v="23"/>
    <s v="."/>
    <n v="1"/>
    <n v="2.9"/>
    <n v="5.3"/>
    <n v="2"/>
    <n v="2"/>
    <s v="N"/>
    <s v="N"/>
    <s v="N"/>
    <s v="."/>
    <n v="1"/>
    <n v="4.7"/>
    <n v="6.5"/>
    <n v="2"/>
    <n v="2"/>
    <s v="N"/>
    <s v="N"/>
    <s v="N"/>
    <s v="."/>
    <s v="."/>
    <n v="1"/>
    <n v="8"/>
    <n v="10.6"/>
    <n v="2"/>
    <n v="2"/>
    <s v="N"/>
    <s v="N"/>
    <s v="N"/>
    <s v="."/>
    <s v="."/>
    <n v="1"/>
    <n v="13.8"/>
    <n v="14.6"/>
    <n v="2"/>
    <n v="2"/>
    <s v="N"/>
    <s v="N"/>
    <s v="N"/>
    <s v="."/>
    <s v="."/>
    <n v="2.444E-3"/>
    <n v="5.9569999999999996E-3"/>
    <n v="2.6970000000000001E-2"/>
    <n v="8.8249999999999995E-2"/>
    <n v="92.751000000000005"/>
    <n v="106.125"/>
    <n v="95.712999999999994"/>
    <x v="2"/>
    <x v="0"/>
    <x v="0"/>
    <s v="."/>
    <x v="3"/>
    <x v="2"/>
  </r>
  <r>
    <x v="1"/>
    <n v="5"/>
    <n v="274"/>
    <x v="3"/>
    <x v="68"/>
    <s v="32-431"/>
    <n v="18"/>
    <s v="."/>
    <n v="1"/>
    <n v="3.7"/>
    <n v="5.2"/>
    <n v="2"/>
    <n v="3"/>
    <s v="N"/>
    <s v="N"/>
    <s v="N"/>
    <s v="."/>
    <n v="1"/>
    <n v="6.4"/>
    <n v="7.9"/>
    <n v="2"/>
    <n v="2"/>
    <s v="N"/>
    <s v="N"/>
    <s v="N"/>
    <s v="."/>
    <s v="."/>
    <n v="1"/>
    <n v="9.4"/>
    <n v="11.8"/>
    <n v="3"/>
    <n v="2"/>
    <s v="N"/>
    <s v="N"/>
    <s v="N"/>
    <s v="."/>
    <s v="."/>
    <n v="1"/>
    <n v="13.4"/>
    <n v="14"/>
    <n v="2"/>
    <n v="2"/>
    <s v="N"/>
    <s v="N"/>
    <s v="N"/>
    <s v="."/>
    <s v="."/>
    <n v="3.0010000000000002E-3"/>
    <n v="1.1983000000000001E-2"/>
    <n v="3.9269999999999999E-2"/>
    <n v="7.8789999999999999E-2"/>
    <n v="93.35"/>
    <n v="101.89400000000001"/>
    <n v="88.525000000000006"/>
    <x v="2"/>
    <x v="0"/>
    <x v="0"/>
    <s v="."/>
    <x v="4"/>
    <x v="2"/>
  </r>
  <r>
    <x v="1"/>
    <n v="2"/>
    <n v="104"/>
    <x v="3"/>
    <x v="68"/>
    <s v="32-431"/>
    <n v="40"/>
    <s v="."/>
    <n v="1"/>
    <n v="2.7"/>
    <n v="4.5999999999999996"/>
    <n v="1"/>
    <n v="3"/>
    <s v="Y"/>
    <s v="N"/>
    <s v="N"/>
    <s v="."/>
    <n v="1"/>
    <n v="3.9"/>
    <n v="6.6"/>
    <n v="2"/>
    <n v="2"/>
    <s v="Y"/>
    <s v="N"/>
    <s v="N"/>
    <s v="."/>
    <s v="."/>
    <n v="1"/>
    <n v="8.5"/>
    <n v="11.7"/>
    <n v="1"/>
    <n v="1"/>
    <s v="Y"/>
    <s v="N"/>
    <s v="N"/>
    <s v="."/>
    <s v="."/>
    <n v="1"/>
    <n v="14.6"/>
    <n v="15.1"/>
    <n v="1"/>
    <n v="2"/>
    <s v="Y"/>
    <s v="N"/>
    <s v="N"/>
    <s v="."/>
    <s v="."/>
    <n v="1.714E-3"/>
    <n v="5.097E-3"/>
    <n v="3.4909999999999997E-2"/>
    <n v="9.987E-2"/>
    <n v="94.168000000000006"/>
    <n v="96.731999999999999"/>
    <n v="79.094999999999999"/>
    <x v="6"/>
    <x v="1"/>
    <x v="1"/>
    <s v="N"/>
    <x v="5"/>
    <x v="2"/>
  </r>
  <r>
    <x v="0"/>
    <n v="17"/>
    <n v="1046"/>
    <x v="3"/>
    <x v="68"/>
    <s v="32-431"/>
    <n v="22"/>
    <s v="."/>
    <n v="1"/>
    <n v="3.9"/>
    <n v="5.9"/>
    <n v="3"/>
    <n v="2"/>
    <s v="N"/>
    <s v="N"/>
    <s v="N"/>
    <s v="."/>
    <n v="1"/>
    <n v="5.7"/>
    <n v="8.3000000000000007"/>
    <n v="2"/>
    <n v="2"/>
    <s v="N"/>
    <s v="N"/>
    <s v="Y"/>
    <s v="TERM"/>
    <s v="."/>
    <n v="1"/>
    <n v="8.3000000000000007"/>
    <n v="11.7"/>
    <n v="2"/>
    <n v="2"/>
    <s v="N"/>
    <s v="N"/>
    <s v="Y"/>
    <s v="."/>
    <s v="."/>
    <n v="1"/>
    <n v="12.4"/>
    <n v="11.9"/>
    <n v="2"/>
    <n v="2"/>
    <s v="N"/>
    <s v="N"/>
    <s v="Y"/>
    <s v="."/>
    <s v="."/>
    <n v="4.0730000000000002E-3"/>
    <n v="1.1780000000000001E-2"/>
    <n v="3.4090000000000002E-2"/>
    <n v="5.2679999999999998E-2"/>
    <n v="96.793000000000006"/>
    <n v="95.555000000000007"/>
    <n v="78.492999999999995"/>
    <x v="2"/>
    <x v="0"/>
    <x v="0"/>
    <s v="."/>
    <x v="5"/>
    <x v="2"/>
  </r>
  <r>
    <x v="0"/>
    <n v="8"/>
    <n v="466"/>
    <x v="3"/>
    <x v="68"/>
    <s v="32-431"/>
    <n v="18"/>
    <s v="."/>
    <n v="1"/>
    <n v="2.2999999999999998"/>
    <n v="2"/>
    <n v="2"/>
    <n v="2"/>
    <s v="N"/>
    <s v="N"/>
    <s v="N"/>
    <s v="."/>
    <n v="1"/>
    <n v="3.6"/>
    <n v="4.5999999999999996"/>
    <n v="2"/>
    <n v="3"/>
    <s v="N"/>
    <s v="N"/>
    <s v="N"/>
    <s v="."/>
    <s v="."/>
    <n v="1"/>
    <n v="6.6"/>
    <n v="9"/>
    <n v="2"/>
    <n v="2"/>
    <s v="N"/>
    <s v="N"/>
    <s v="N"/>
    <s v="."/>
    <s v="."/>
    <n v="1"/>
    <n v="13.7"/>
    <n v="12.5"/>
    <n v="2"/>
    <n v="2"/>
    <s v="N"/>
    <s v="N"/>
    <s v="N"/>
    <s v="."/>
    <s v="."/>
    <n v="2.7599999999999999E-4"/>
    <n v="2.2850000000000001E-3"/>
    <n v="1.6039999999999999E-2"/>
    <n v="6.4219999999999999E-2"/>
    <n v="99.384"/>
    <n v="93.385999999999996"/>
    <n v="76.747"/>
    <x v="2"/>
    <x v="0"/>
    <x v="0"/>
    <s v="."/>
    <x v="5"/>
    <x v="2"/>
  </r>
  <r>
    <x v="1"/>
    <n v="1"/>
    <n v="27"/>
    <x v="3"/>
    <x v="68"/>
    <s v="32-431"/>
    <n v="27"/>
    <s v="."/>
    <n v="1"/>
    <n v="3.3"/>
    <n v="3.6"/>
    <n v="2"/>
    <n v="2"/>
    <s v="N"/>
    <s v="N"/>
    <s v="N"/>
    <s v="."/>
    <n v="1"/>
    <n v="5.5"/>
    <n v="7"/>
    <n v="2"/>
    <n v="2"/>
    <s v="N"/>
    <s v="N"/>
    <s v="N"/>
    <s v="."/>
    <s v="."/>
    <n v="1"/>
    <n v="8.8000000000000007"/>
    <n v="10.7"/>
    <n v="2"/>
    <n v="2"/>
    <s v="N"/>
    <s v="N"/>
    <s v="N"/>
    <s v="."/>
    <s v="."/>
    <n v="1"/>
    <n v="13.5"/>
    <n v="12.3"/>
    <n v="3"/>
    <n v="2"/>
    <s v="N"/>
    <s v="N"/>
    <s v="N"/>
    <s v="."/>
    <s v="."/>
    <n v="1.2830000000000001E-3"/>
    <n v="8.0850000000000002E-3"/>
    <n v="3.023E-2"/>
    <n v="6.1269999999999998E-2"/>
    <n v="96.72"/>
    <n v="92.688999999999993"/>
    <n v="75.188999999999993"/>
    <x v="2"/>
    <x v="0"/>
    <x v="0"/>
    <s v="."/>
    <x v="5"/>
    <x v="2"/>
  </r>
  <r>
    <x v="0"/>
    <n v="7"/>
    <n v="385"/>
    <x v="3"/>
    <x v="68"/>
    <s v="32-431"/>
    <n v="1"/>
    <s v="."/>
    <n v="1"/>
    <n v="2.8"/>
    <n v="5.6"/>
    <n v="3"/>
    <n v="2"/>
    <s v="N"/>
    <s v="N"/>
    <s v="N"/>
    <s v="."/>
    <n v="1"/>
    <n v="4.5999999999999996"/>
    <n v="7.3"/>
    <n v="3"/>
    <n v="2"/>
    <s v="N"/>
    <s v="N"/>
    <s v="N"/>
    <s v="."/>
    <s v="."/>
    <n v="1"/>
    <n v="7"/>
    <n v="10.7"/>
    <n v="3"/>
    <n v="2"/>
    <s v="N"/>
    <s v="N"/>
    <s v="N"/>
    <s v="."/>
    <s v="."/>
    <n v="1"/>
    <n v="11.9"/>
    <n v="14"/>
    <n v="2"/>
    <n v="2"/>
    <s v="N"/>
    <s v="N"/>
    <s v="N"/>
    <s v="."/>
    <s v="."/>
    <n v="2.6340000000000001E-3"/>
    <n v="7.3540000000000003E-3"/>
    <n v="2.4039999999999999E-2"/>
    <n v="6.9970000000000004E-2"/>
    <n v="82.843999999999994"/>
    <n v="95.078000000000003"/>
    <n v="66.272000000000006"/>
    <x v="2"/>
    <x v="0"/>
    <x v="0"/>
    <s v="."/>
    <x v="6"/>
    <x v="2"/>
  </r>
  <r>
    <x v="1"/>
    <n v="6"/>
    <n v="348"/>
    <x v="3"/>
    <x v="68"/>
    <s v="32-431"/>
    <n v="28"/>
    <s v="."/>
    <n v="1"/>
    <n v="3.4"/>
    <n v="5.9"/>
    <n v="3"/>
    <n v="2"/>
    <s v="N"/>
    <s v="N"/>
    <s v="N"/>
    <s v="."/>
    <n v="1"/>
    <n v="4.2"/>
    <n v="6.1"/>
    <n v="3"/>
    <n v="3"/>
    <s v="N"/>
    <s v="N"/>
    <s v="N"/>
    <s v="."/>
    <s v="."/>
    <n v="1"/>
    <n v="7"/>
    <n v="9.3000000000000007"/>
    <n v="3"/>
    <n v="3"/>
    <s v="N"/>
    <s v="N"/>
    <s v="N"/>
    <s v="."/>
    <s v="."/>
    <n v="1"/>
    <n v="13.4"/>
    <n v="11.7"/>
    <n v="3"/>
    <n v="3"/>
    <s v="N"/>
    <s v="N"/>
    <s v="N"/>
    <s v="."/>
    <s v="."/>
    <n v="3.5509999999999999E-3"/>
    <n v="4.6880000000000003E-3"/>
    <n v="1.8159999999999999E-2"/>
    <n v="5.5030000000000003E-2"/>
    <n v="96.566999999999993"/>
    <n v="88.647000000000006"/>
    <n v="65.367000000000004"/>
    <x v="2"/>
    <x v="0"/>
    <x v="0"/>
    <s v="."/>
    <x v="6"/>
    <x v="2"/>
  </r>
  <r>
    <x v="0"/>
    <n v="14"/>
    <n v="842"/>
    <x v="3"/>
    <x v="68"/>
    <s v="32-431"/>
    <n v="10"/>
    <s v="."/>
    <n v="1"/>
    <n v="3.3"/>
    <n v="4"/>
    <n v="2"/>
    <n v="2"/>
    <s v="Y"/>
    <s v="N"/>
    <s v="N"/>
    <s v="."/>
    <n v="1"/>
    <n v="5"/>
    <n v="6"/>
    <n v="1"/>
    <n v="1"/>
    <s v="Y"/>
    <s v="N"/>
    <s v="Y"/>
    <s v="TERM"/>
    <s v="."/>
    <n v="1"/>
    <n v="9.1999999999999993"/>
    <n v="10.3"/>
    <n v="1"/>
    <n v="1"/>
    <s v="Y"/>
    <s v="N"/>
    <s v="Y"/>
    <s v="TERM"/>
    <s v="."/>
    <n v="1"/>
    <n v="12.6"/>
    <n v="12.1"/>
    <n v="2"/>
    <n v="2"/>
    <s v="Y"/>
    <s v="N"/>
    <s v="Y"/>
    <s v="."/>
    <s v="."/>
    <n v="1.5839999999999999E-3"/>
    <n v="5.4000000000000003E-3"/>
    <n v="2.928E-2"/>
    <n v="5.534E-2"/>
    <n v="95.701999999999998"/>
    <n v="86.95"/>
    <n v="64.989000000000004"/>
    <x v="3"/>
    <x v="1"/>
    <x v="1"/>
    <s v="N"/>
    <x v="6"/>
    <x v="2"/>
  </r>
  <r>
    <x v="1"/>
    <n v="13"/>
    <n v="775"/>
    <x v="3"/>
    <x v="68"/>
    <s v="32-431"/>
    <n v="7"/>
    <s v="."/>
    <n v="1"/>
    <n v="3.2"/>
    <n v="3.8"/>
    <n v="3"/>
    <n v="3"/>
    <s v="N"/>
    <s v="N"/>
    <s v="N"/>
    <s v="."/>
    <n v="1"/>
    <n v="4.8"/>
    <n v="5.0999999999999996"/>
    <n v="3"/>
    <n v="3"/>
    <s v="N"/>
    <s v="N"/>
    <s v="N"/>
    <s v="."/>
    <s v="."/>
    <n v="1"/>
    <n v="8.6"/>
    <n v="9.1999999999999993"/>
    <n v="2"/>
    <n v="3"/>
    <s v="N"/>
    <s v="N"/>
    <s v="N"/>
    <s v="."/>
    <s v="."/>
    <n v="1"/>
    <n v="15"/>
    <n v="11.8"/>
    <n v="2"/>
    <n v="3"/>
    <s v="N"/>
    <s v="N"/>
    <s v="N"/>
    <s v="."/>
    <s v="."/>
    <n v="1.3860000000000001E-3"/>
    <n v="3.7450000000000001E-3"/>
    <n v="2.1839999999999998E-2"/>
    <n v="6.2659999999999993E-2"/>
    <n v="108.67700000000001"/>
    <n v="84.313000000000002"/>
    <n v="62.87"/>
    <x v="2"/>
    <x v="0"/>
    <x v="0"/>
    <s v="."/>
    <x v="6"/>
    <x v="2"/>
  </r>
  <r>
    <x v="1"/>
    <n v="8"/>
    <n v="473"/>
    <x v="3"/>
    <x v="68"/>
    <s v="32-431"/>
    <n v="25"/>
    <s v="."/>
    <n v="1"/>
    <n v="3.2"/>
    <n v="4"/>
    <n v="2"/>
    <n v="3"/>
    <s v="N"/>
    <s v="N"/>
    <s v="N"/>
    <s v="."/>
    <n v="1"/>
    <n v="5.4"/>
    <n v="6.4"/>
    <n v="2"/>
    <n v="2"/>
    <s v="N"/>
    <s v="N"/>
    <s v="Y"/>
    <s v="."/>
    <s v="."/>
    <n v="1"/>
    <n v="9"/>
    <n v="10"/>
    <n v="2"/>
    <n v="2"/>
    <s v="N"/>
    <s v="N"/>
    <s v="Y"/>
    <s v="."/>
    <s v="."/>
    <n v="1"/>
    <n v="12.7"/>
    <n v="11"/>
    <n v="2"/>
    <n v="3"/>
    <s v="N"/>
    <s v="N"/>
    <s v="Y"/>
    <s v="."/>
    <s v="."/>
    <n v="1.536E-3"/>
    <n v="6.6360000000000004E-3"/>
    <n v="2.7E-2"/>
    <n v="4.6100000000000002E-2"/>
    <n v="91.087999999999994"/>
    <n v="83.944000000000003"/>
    <n v="60.844000000000001"/>
    <x v="2"/>
    <x v="0"/>
    <x v="0"/>
    <s v="."/>
    <x v="6"/>
    <x v="2"/>
  </r>
  <r>
    <x v="1"/>
    <n v="15"/>
    <n v="949"/>
    <x v="3"/>
    <x v="68"/>
    <s v="32-431"/>
    <n v="53"/>
    <s v="."/>
    <n v="1"/>
    <n v="2.6"/>
    <n v="3.1"/>
    <n v="2"/>
    <n v="2"/>
    <s v="N"/>
    <s v="N"/>
    <s v="N"/>
    <s v="."/>
    <n v="1"/>
    <n v="5.0999999999999996"/>
    <n v="5.5"/>
    <n v="2"/>
    <n v="2"/>
    <s v="N"/>
    <s v="N"/>
    <s v="N"/>
    <s v="."/>
    <s v="."/>
    <n v="1"/>
    <n v="7"/>
    <n v="9.4"/>
    <n v="1"/>
    <n v="1"/>
    <s v="N"/>
    <s v="N"/>
    <s v="N"/>
    <s v="."/>
    <s v="."/>
    <n v="1"/>
    <n v="14.8"/>
    <n v="13.2"/>
    <n v="1"/>
    <n v="2"/>
    <s v="N"/>
    <s v="N"/>
    <s v="N"/>
    <s v="."/>
    <s v="."/>
    <n v="7.5000000000000002E-4"/>
    <n v="4.6280000000000002E-3"/>
    <n v="1.856E-2"/>
    <n v="7.7359999999999998E-2"/>
    <n v="99.149000000000001"/>
    <n v="82.745999999999995"/>
    <n v="57.95"/>
    <x v="6"/>
    <x v="1"/>
    <x v="1"/>
    <s v="N"/>
    <x v="6"/>
    <x v="2"/>
  </r>
  <r>
    <x v="1"/>
    <n v="12"/>
    <n v="746"/>
    <x v="3"/>
    <x v="68"/>
    <s v="32-431"/>
    <n v="42"/>
    <s v="."/>
    <n v="1"/>
    <n v="3.9"/>
    <n v="4.2"/>
    <n v="2"/>
    <n v="2"/>
    <s v="N"/>
    <s v="N"/>
    <s v="N"/>
    <s v="."/>
    <n v="1"/>
    <n v="5"/>
    <n v="6.5"/>
    <n v="2"/>
    <n v="2"/>
    <s v="N"/>
    <s v="N"/>
    <s v="N"/>
    <s v="."/>
    <s v="."/>
    <n v="1"/>
    <n v="8.6999999999999993"/>
    <n v="10"/>
    <n v="2"/>
    <n v="2"/>
    <s v="N"/>
    <s v="N"/>
    <s v="N"/>
    <s v="."/>
    <s v="."/>
    <n v="1"/>
    <n v="13.1"/>
    <n v="11"/>
    <n v="3"/>
    <n v="3"/>
    <s v="N"/>
    <s v="N"/>
    <s v="N"/>
    <s v="."/>
    <s v="."/>
    <n v="2.0639999999999999E-3"/>
    <n v="6.3369999999999998E-3"/>
    <n v="2.6100000000000002E-2"/>
    <n v="4.7550000000000002E-2"/>
    <n v="94.3"/>
    <n v="78.494"/>
    <n v="44.841000000000001"/>
    <x v="2"/>
    <x v="0"/>
    <x v="0"/>
    <s v="."/>
    <x v="7"/>
    <x v="2"/>
  </r>
  <r>
    <x v="0"/>
    <n v="19"/>
    <n v="1158"/>
    <x v="3"/>
    <x v="68"/>
    <s v="32-431"/>
    <n v="6"/>
    <s v="."/>
    <n v="1"/>
    <n v="2.6"/>
    <n v="3"/>
    <n v="1"/>
    <n v="1"/>
    <s v="Y"/>
    <s v="N"/>
    <s v="N"/>
    <s v="."/>
    <n v="1"/>
    <n v="4.9000000000000004"/>
    <n v="5.2"/>
    <n v="1"/>
    <n v="1"/>
    <s v="Y"/>
    <s v="N"/>
    <s v="N"/>
    <s v="."/>
    <s v="."/>
    <n v="1"/>
    <n v="8"/>
    <n v="8.4"/>
    <n v="1"/>
    <n v="1"/>
    <s v="Y"/>
    <s v="N"/>
    <s v="N"/>
    <s v="."/>
    <s v="."/>
    <n v="1"/>
    <n v="12.2"/>
    <n v="8.9"/>
    <n v="2"/>
    <n v="3"/>
    <s v="Y"/>
    <s v="N"/>
    <s v="N"/>
    <s v="."/>
    <s v="."/>
    <n v="7.0200000000000004E-4"/>
    <n v="3.9750000000000002E-3"/>
    <n v="1.6930000000000001E-2"/>
    <n v="2.8989999999999998E-2"/>
    <n v="92.096999999999994"/>
    <n v="69.293999999999997"/>
    <n v="35.444000000000003"/>
    <x v="3"/>
    <x v="1"/>
    <x v="1"/>
    <s v="N"/>
    <x v="7"/>
    <x v="2"/>
  </r>
  <r>
    <x v="1"/>
    <n v="20"/>
    <n v="1274"/>
    <x v="3"/>
    <x v="68"/>
    <s v="32-431"/>
    <n v="58"/>
    <s v="."/>
    <n v="1"/>
    <n v="3.4"/>
    <n v="4.4000000000000004"/>
    <n v="2"/>
    <n v="3"/>
    <s v="N"/>
    <s v="N"/>
    <s v="N"/>
    <s v="."/>
    <n v="1"/>
    <n v="5.4"/>
    <n v="5"/>
    <n v="2"/>
    <n v="3"/>
    <s v="N"/>
    <s v="N"/>
    <s v="N"/>
    <s v="."/>
    <s v="."/>
    <n v="1"/>
    <n v="3.5"/>
    <n v="6.9"/>
    <n v="1"/>
    <n v="1"/>
    <s v="N"/>
    <s v="N"/>
    <s v="N"/>
    <s v="."/>
    <s v="."/>
    <n v="1"/>
    <n v="8.9"/>
    <n v="7"/>
    <n v="1"/>
    <n v="3"/>
    <s v="N"/>
    <s v="N"/>
    <s v="N"/>
    <s v="."/>
    <s v="."/>
    <n v="1.9750000000000002E-3"/>
    <n v="4.0499999999999998E-3"/>
    <n v="5.0000000000000001E-3"/>
    <n v="1.308E-2"/>
    <n v="75.725999999999999"/>
    <n v="57.71"/>
    <n v="23.213000000000001"/>
    <x v="6"/>
    <x v="1"/>
    <x v="1"/>
    <s v="N"/>
    <x v="8"/>
    <x v="2"/>
  </r>
  <r>
    <x v="0"/>
    <n v="3"/>
    <n v="175"/>
    <x v="3"/>
    <x v="69"/>
    <s v="32-432"/>
    <n v="47"/>
    <s v="."/>
    <n v="1"/>
    <n v="5.2"/>
    <n v="8"/>
    <n v="3"/>
    <n v="2"/>
    <s v="N"/>
    <s v="N"/>
    <s v="N"/>
    <s v="."/>
    <n v="1"/>
    <n v="8"/>
    <n v="11.7"/>
    <n v="3"/>
    <n v="2"/>
    <s v="N"/>
    <s v="N"/>
    <s v="N"/>
    <s v="."/>
    <s v="."/>
    <n v="1"/>
    <n v="12.5"/>
    <n v="16.899999999999999"/>
    <n v="3"/>
    <n v="2"/>
    <s v="N"/>
    <s v="N"/>
    <s v="N"/>
    <s v="."/>
    <s v="."/>
    <n v="1"/>
    <n v="18.100000000000001"/>
    <n v="20.399999999999999"/>
    <n v="3"/>
    <n v="2"/>
    <s v="N"/>
    <s v="N"/>
    <s v="N"/>
    <s v="."/>
    <s v="."/>
    <n v="9.9839999999999998E-3"/>
    <n v="3.2854000000000001E-2"/>
    <n v="0.1071"/>
    <n v="0.22597"/>
    <n v="120.459"/>
    <n v="152.71199999999999"/>
    <n v="256.233"/>
    <x v="2"/>
    <x v="0"/>
    <x v="0"/>
    <s v="."/>
    <x v="0"/>
    <x v="0"/>
  </r>
  <r>
    <x v="0"/>
    <n v="2"/>
    <n v="111"/>
    <x v="3"/>
    <x v="69"/>
    <s v="32-432"/>
    <n v="47"/>
    <s v="."/>
    <n v="1"/>
    <n v="5.4"/>
    <n v="7.2"/>
    <n v="2"/>
    <n v="1"/>
    <s v="N"/>
    <s v="N"/>
    <s v="N"/>
    <s v="."/>
    <n v="1"/>
    <n v="8.9"/>
    <n v="11.4"/>
    <n v="2"/>
    <n v="2"/>
    <s v="N"/>
    <s v="N"/>
    <s v="N"/>
    <s v="."/>
    <s v="."/>
    <n v="1"/>
    <n v="11.3"/>
    <n v="17.399999999999999"/>
    <n v="2"/>
    <n v="3"/>
    <s v="N"/>
    <s v="N"/>
    <s v="N"/>
    <s v="."/>
    <s v="."/>
    <n v="1"/>
    <n v="18.899999999999999"/>
    <n v="23.9"/>
    <n v="2"/>
    <n v="3"/>
    <s v="N"/>
    <s v="N"/>
    <s v="N"/>
    <s v="."/>
    <s v="."/>
    <n v="8.3979999999999992E-3"/>
    <n v="3.4699000000000001E-2"/>
    <n v="0.10264"/>
    <n v="0.32388"/>
    <n v="120.092"/>
    <n v="146.35499999999999"/>
    <n v="235.16"/>
    <x v="2"/>
    <x v="0"/>
    <x v="0"/>
    <s v="."/>
    <x v="0"/>
    <x v="0"/>
  </r>
  <r>
    <x v="0"/>
    <n v="4"/>
    <n v="213"/>
    <x v="3"/>
    <x v="69"/>
    <s v="32-432"/>
    <n v="21"/>
    <s v="."/>
    <n v="1"/>
    <n v="3.5"/>
    <n v="5"/>
    <n v="1"/>
    <n v="1"/>
    <s v="Y"/>
    <s v="N"/>
    <s v="N"/>
    <s v="."/>
    <n v="1"/>
    <n v="4.9000000000000004"/>
    <n v="7"/>
    <n v="2"/>
    <n v="2"/>
    <s v="N"/>
    <s v="N"/>
    <s v="N"/>
    <s v="."/>
    <s v="."/>
    <n v="1"/>
    <n v="9"/>
    <n v="13.2"/>
    <n v="1"/>
    <n v="2"/>
    <s v="N"/>
    <s v="N"/>
    <s v="N"/>
    <s v="."/>
    <s v="."/>
    <n v="1"/>
    <n v="16.5"/>
    <n v="17.600000000000001"/>
    <n v="2"/>
    <n v="2"/>
    <s v="N"/>
    <s v="N"/>
    <s v="N"/>
    <s v="."/>
    <s v="."/>
    <n v="2.6250000000000002E-3"/>
    <n v="7.2030000000000002E-3"/>
    <n v="4.7039999999999998E-2"/>
    <n v="0.15332999999999999"/>
    <n v="112.283"/>
    <n v="127.794"/>
    <n v="173.738"/>
    <x v="1"/>
    <x v="1"/>
    <x v="0"/>
    <s v="N"/>
    <x v="0"/>
    <x v="1"/>
  </r>
  <r>
    <x v="0"/>
    <n v="20"/>
    <n v="1235"/>
    <x v="3"/>
    <x v="69"/>
    <s v="32-432"/>
    <n v="19"/>
    <s v="."/>
    <n v="1"/>
    <n v="3.1"/>
    <n v="6.5"/>
    <n v="2"/>
    <n v="3"/>
    <s v="N"/>
    <s v="N"/>
    <s v="N"/>
    <s v="."/>
    <n v="1"/>
    <n v="4.5"/>
    <n v="6.8"/>
    <n v="3"/>
    <n v="2"/>
    <s v="N"/>
    <s v="N"/>
    <s v="N"/>
    <s v="."/>
    <s v="."/>
    <n v="1"/>
    <n v="7.5"/>
    <n v="11.4"/>
    <n v="3"/>
    <n v="2"/>
    <s v="N"/>
    <s v="N"/>
    <s v="N"/>
    <s v="."/>
    <s v="."/>
    <n v="1"/>
    <n v="13.2"/>
    <n v="15.1"/>
    <n v="3"/>
    <n v="2"/>
    <s v="N"/>
    <s v="N"/>
    <s v="N"/>
    <s v="."/>
    <s v="."/>
    <n v="3.9290000000000002E-3"/>
    <n v="6.2420000000000002E-3"/>
    <n v="2.9239999999999999E-2"/>
    <n v="9.0289999999999995E-2"/>
    <n v="103.873"/>
    <n v="122.274"/>
    <n v="140.179"/>
    <x v="2"/>
    <x v="0"/>
    <x v="0"/>
    <s v="."/>
    <x v="1"/>
    <x v="0"/>
  </r>
  <r>
    <x v="0"/>
    <n v="18"/>
    <n v="1136"/>
    <x v="3"/>
    <x v="69"/>
    <s v="32-432"/>
    <n v="48"/>
    <s v="."/>
    <n v="1"/>
    <n v="3.8"/>
    <n v="6.9"/>
    <n v="3"/>
    <n v="1"/>
    <s v="N"/>
    <s v="N"/>
    <s v="N"/>
    <s v="."/>
    <n v="1"/>
    <n v="5.8"/>
    <n v="7.4"/>
    <n v="3"/>
    <n v="2"/>
    <s v="N"/>
    <s v="N"/>
    <s v="N"/>
    <s v="."/>
    <s v="."/>
    <n v="1"/>
    <n v="9.5"/>
    <n v="12.2"/>
    <n v="3"/>
    <n v="3"/>
    <s v="N"/>
    <s v="N"/>
    <s v="N"/>
    <s v="."/>
    <s v="."/>
    <n v="1"/>
    <n v="17.2"/>
    <n v="15.4"/>
    <n v="3"/>
    <n v="2"/>
    <s v="N"/>
    <s v="N"/>
    <s v="N"/>
    <s v="."/>
    <s v="."/>
    <n v="5.4279999999999997E-3"/>
    <n v="9.528E-3"/>
    <n v="4.2419999999999999E-2"/>
    <n v="0.12237000000000001"/>
    <n v="107.47199999999999"/>
    <n v="105.554"/>
    <n v="106.937"/>
    <x v="2"/>
    <x v="0"/>
    <x v="0"/>
    <s v="."/>
    <x v="3"/>
    <x v="2"/>
  </r>
  <r>
    <x v="0"/>
    <n v="5"/>
    <n v="290"/>
    <x v="3"/>
    <x v="69"/>
    <s v="32-432"/>
    <n v="34"/>
    <s v="."/>
    <n v="1"/>
    <n v="3.9"/>
    <n v="4.5"/>
    <n v="2"/>
    <n v="3"/>
    <s v="N"/>
    <s v="N"/>
    <s v="N"/>
    <s v="."/>
    <n v="1"/>
    <n v="4.5"/>
    <n v="5.6"/>
    <n v="2"/>
    <n v="2"/>
    <s v="Y"/>
    <s v="N"/>
    <s v="N"/>
    <s v="."/>
    <s v="."/>
    <n v="1"/>
    <n v="8.5"/>
    <n v="11.4"/>
    <n v="3"/>
    <n v="2"/>
    <s v="Y"/>
    <s v="N"/>
    <s v="N"/>
    <s v="."/>
    <s v="."/>
    <n v="1"/>
    <n v="13.8"/>
    <n v="14.6"/>
    <n v="3"/>
    <n v="3"/>
    <s v="Y"/>
    <s v="N"/>
    <s v="N"/>
    <s v="."/>
    <s v="."/>
    <n v="2.369E-3"/>
    <n v="4.2339999999999999E-3"/>
    <n v="3.3140000000000003E-2"/>
    <n v="8.8249999999999995E-2"/>
    <n v="96.563999999999993"/>
    <n v="106.498"/>
    <n v="100.76900000000001"/>
    <x v="3"/>
    <x v="1"/>
    <x v="1"/>
    <s v="N"/>
    <x v="3"/>
    <x v="2"/>
  </r>
  <r>
    <x v="1"/>
    <n v="1"/>
    <n v="34"/>
    <x v="3"/>
    <x v="69"/>
    <s v="32-432"/>
    <n v="34"/>
    <s v="."/>
    <n v="1"/>
    <n v="2.7"/>
    <n v="3"/>
    <n v="3"/>
    <n v="3"/>
    <s v="N"/>
    <s v="N"/>
    <s v="N"/>
    <s v="."/>
    <n v="1"/>
    <n v="4"/>
    <n v="4.5999999999999996"/>
    <n v="2"/>
    <n v="3"/>
    <s v="N"/>
    <s v="N"/>
    <s v="N"/>
    <s v="."/>
    <s v="."/>
    <n v="1"/>
    <n v="7.9"/>
    <n v="8.9"/>
    <n v="2"/>
    <n v="2"/>
    <s v="N"/>
    <s v="N"/>
    <s v="N"/>
    <s v="."/>
    <s v="."/>
    <n v="1"/>
    <n v="14.5"/>
    <n v="12.9"/>
    <n v="2"/>
    <n v="3"/>
    <s v="N"/>
    <s v="N"/>
    <s v="N"/>
    <s v="."/>
    <s v="."/>
    <n v="7.2900000000000005E-4"/>
    <n v="2.539E-3"/>
    <n v="1.8769999999999998E-2"/>
    <n v="7.2389999999999996E-2"/>
    <n v="101.93600000000001"/>
    <n v="94.456999999999994"/>
    <n v="80.344999999999999"/>
    <x v="2"/>
    <x v="0"/>
    <x v="0"/>
    <s v="."/>
    <x v="5"/>
    <x v="2"/>
  </r>
  <r>
    <x v="1"/>
    <n v="11"/>
    <n v="670"/>
    <x v="3"/>
    <x v="69"/>
    <s v="32-432"/>
    <n v="30"/>
    <s v="."/>
    <n v="1"/>
    <n v="3.3"/>
    <n v="7"/>
    <n v="2"/>
    <n v="2"/>
    <s v="N"/>
    <s v="N"/>
    <s v="N"/>
    <s v="."/>
    <n v="1"/>
    <n v="5.6"/>
    <n v="7.3"/>
    <n v="3"/>
    <n v="1"/>
    <s v="N"/>
    <s v="N"/>
    <s v="N"/>
    <s v="."/>
    <s v="."/>
    <n v="1"/>
    <n v="8.6999999999999993"/>
    <n v="10.8"/>
    <n v="3"/>
    <n v="2"/>
    <s v="N"/>
    <s v="N"/>
    <s v="N"/>
    <s v="."/>
    <s v="."/>
    <n v="1"/>
    <n v="14.2"/>
    <n v="12.5"/>
    <n v="2"/>
    <n v="2"/>
    <s v="N"/>
    <s v="N"/>
    <s v="N"/>
    <s v="."/>
    <s v="."/>
    <n v="4.8510000000000003E-3"/>
    <n v="8.9529999999999992E-3"/>
    <n v="3.0439999999999998E-2"/>
    <n v="6.6559999999999994E-2"/>
    <n v="99.451999999999998"/>
    <n v="93.224000000000004"/>
    <n v="77.221999999999994"/>
    <x v="7"/>
    <x v="0"/>
    <x v="0"/>
    <s v="."/>
    <x v="5"/>
    <x v="2"/>
  </r>
  <r>
    <x v="0"/>
    <n v="9"/>
    <n v="531"/>
    <x v="3"/>
    <x v="69"/>
    <s v="32-432"/>
    <n v="19"/>
    <s v="."/>
    <n v="1"/>
    <n v="3"/>
    <n v="5.8"/>
    <n v="3"/>
    <n v="2"/>
    <s v="N"/>
    <s v="N"/>
    <s v="N"/>
    <s v="."/>
    <n v="1"/>
    <n v="4.4000000000000004"/>
    <n v="6.2"/>
    <n v="3"/>
    <n v="2"/>
    <s v="N"/>
    <s v="N"/>
    <s v="N"/>
    <s v="."/>
    <s v="."/>
    <n v="1"/>
    <n v="8.5"/>
    <n v="10.6"/>
    <n v="3"/>
    <n v="2"/>
    <s v="N"/>
    <s v="N"/>
    <s v="N"/>
    <s v="."/>
    <s v="."/>
    <n v="1"/>
    <n v="14.9"/>
    <n v="13"/>
    <n v="2"/>
    <n v="2"/>
    <s v="N"/>
    <s v="N"/>
    <s v="N"/>
    <s v="."/>
    <s v="."/>
    <n v="3.0279999999999999E-3"/>
    <n v="5.0740000000000004E-3"/>
    <n v="2.8649999999999998E-2"/>
    <n v="7.5539999999999996E-2"/>
    <n v="96.801000000000002"/>
    <n v="88.343999999999994"/>
    <n v="68.733999999999995"/>
    <x v="2"/>
    <x v="0"/>
    <x v="0"/>
    <s v="."/>
    <x v="5"/>
    <x v="2"/>
  </r>
  <r>
    <x v="1"/>
    <n v="19"/>
    <n v="1198"/>
    <x v="3"/>
    <x v="69"/>
    <s v="32-432"/>
    <n v="46"/>
    <s v="."/>
    <n v="1"/>
    <n v="2.8"/>
    <n v="3.9"/>
    <n v="2"/>
    <n v="3"/>
    <s v="N"/>
    <s v="N"/>
    <s v="N"/>
    <s v="."/>
    <n v="1"/>
    <n v="4.5"/>
    <n v="5.9"/>
    <n v="2"/>
    <n v="2"/>
    <s v="N"/>
    <s v="N"/>
    <s v="N"/>
    <s v="."/>
    <s v="."/>
    <n v="1"/>
    <n v="7.6"/>
    <n v="10.3"/>
    <n v="2"/>
    <n v="2"/>
    <s v="N"/>
    <s v="N"/>
    <s v="N"/>
    <s v="."/>
    <s v="."/>
    <n v="1"/>
    <n v="12.5"/>
    <n v="12.9"/>
    <n v="2"/>
    <n v="2"/>
    <s v="N"/>
    <s v="N"/>
    <s v="N"/>
    <s v="."/>
    <s v="."/>
    <n v="1.2780000000000001E-3"/>
    <n v="4.6990000000000001E-3"/>
    <n v="2.419E-2"/>
    <n v="6.2399999999999997E-2"/>
    <n v="87.525000000000006"/>
    <n v="92.933999999999997"/>
    <n v="65.950999999999993"/>
    <x v="2"/>
    <x v="0"/>
    <x v="0"/>
    <s v="."/>
    <x v="6"/>
    <x v="2"/>
  </r>
  <r>
    <x v="1"/>
    <n v="16"/>
    <n v="1020"/>
    <x v="3"/>
    <x v="69"/>
    <s v="32-432"/>
    <n v="60"/>
    <s v="."/>
    <n v="1"/>
    <n v="2.6"/>
    <n v="4.3"/>
    <n v="3"/>
    <n v="3"/>
    <s v="N"/>
    <s v="N"/>
    <s v="N"/>
    <s v="."/>
    <n v="1"/>
    <n v="4.9000000000000004"/>
    <n v="5.9"/>
    <n v="3"/>
    <n v="3"/>
    <s v="N"/>
    <s v="N"/>
    <s v="N"/>
    <s v="."/>
    <s v="."/>
    <n v="1"/>
    <n v="8"/>
    <n v="11.5"/>
    <n v="2"/>
    <n v="2"/>
    <s v="N"/>
    <s v="N"/>
    <s v="N"/>
    <s v="."/>
    <s v="."/>
    <n v="1"/>
    <n v="15.8"/>
    <n v="13.2"/>
    <n v="2"/>
    <n v="2"/>
    <s v="N"/>
    <s v="N"/>
    <s v="N"/>
    <s v="."/>
    <s v="."/>
    <n v="1.4419999999999999E-3"/>
    <n v="5.117E-3"/>
    <n v="3.1739999999999997E-2"/>
    <n v="8.2589999999999997E-2"/>
    <n v="103.64"/>
    <n v="84.561999999999998"/>
    <n v="63.936999999999998"/>
    <x v="2"/>
    <x v="0"/>
    <x v="0"/>
    <s v="."/>
    <x v="6"/>
    <x v="2"/>
  </r>
  <r>
    <x v="0"/>
    <n v="12"/>
    <n v="718"/>
    <x v="3"/>
    <x v="69"/>
    <s v="32-432"/>
    <n v="14"/>
    <s v="."/>
    <n v="1"/>
    <n v="2.9"/>
    <n v="4.5999999999999996"/>
    <n v="3"/>
    <n v="3"/>
    <s v="N"/>
    <s v="N"/>
    <s v="N"/>
    <s v="."/>
    <n v="1"/>
    <n v="5"/>
    <n v="5.3"/>
    <n v="3"/>
    <n v="3"/>
    <s v="N"/>
    <s v="N"/>
    <s v="N"/>
    <s v="."/>
    <s v="."/>
    <n v="1"/>
    <n v="9"/>
    <n v="8.9"/>
    <n v="3"/>
    <n v="2"/>
    <s v="N"/>
    <s v="N"/>
    <s v="N"/>
    <s v="."/>
    <s v="."/>
    <n v="1"/>
    <n v="15.9"/>
    <n v="12.1"/>
    <n v="3"/>
    <n v="3"/>
    <s v="N"/>
    <s v="N"/>
    <s v="N"/>
    <s v="."/>
    <s v="."/>
    <n v="1.841E-3"/>
    <n v="4.2129999999999997E-3"/>
    <n v="2.1389999999999999E-2"/>
    <n v="6.9839999999999999E-2"/>
    <n v="104.432"/>
    <n v="77.436000000000007"/>
    <n v="56.722999999999999"/>
    <x v="2"/>
    <x v="0"/>
    <x v="0"/>
    <s v="."/>
    <x v="6"/>
    <x v="2"/>
  </r>
  <r>
    <x v="0"/>
    <n v="8"/>
    <n v="471"/>
    <x v="3"/>
    <x v="69"/>
    <s v="32-432"/>
    <n v="23"/>
    <s v="."/>
    <n v="1"/>
    <n v="1.8"/>
    <n v="1.1000000000000001"/>
    <n v="2"/>
    <n v="1"/>
    <s v="Y"/>
    <s v="N"/>
    <s v="N"/>
    <s v="."/>
    <n v="1"/>
    <n v="2.8"/>
    <n v="4.7"/>
    <n v="1"/>
    <n v="2"/>
    <s v="Y"/>
    <s v="N"/>
    <s v="N"/>
    <s v="."/>
    <s v="."/>
    <n v="1"/>
    <n v="5.5"/>
    <n v="6.7"/>
    <n v="1"/>
    <n v="2"/>
    <s v="Y"/>
    <s v="N"/>
    <s v="N"/>
    <s v="."/>
    <s v="."/>
    <n v="1"/>
    <n v="11.2"/>
    <n v="8.6999999999999993"/>
    <n v="1"/>
    <n v="2"/>
    <s v="Y"/>
    <s v="N"/>
    <s v="N"/>
    <s v="."/>
    <s v="."/>
    <n v="6.4999999999999994E-5"/>
    <n v="1.856E-3"/>
    <n v="7.4099999999999999E-3"/>
    <n v="2.5430000000000001E-2"/>
    <n v="81.367000000000004"/>
    <n v="66.930999999999997"/>
    <n v="28.277999999999999"/>
    <x v="6"/>
    <x v="1"/>
    <x v="1"/>
    <s v="N"/>
    <x v="8"/>
    <x v="2"/>
  </r>
  <r>
    <x v="0"/>
    <n v="15"/>
    <n v="952"/>
    <x v="3"/>
    <x v="69"/>
    <s v="32-432"/>
    <n v="56"/>
    <s v="."/>
    <n v="1"/>
    <n v="2.7"/>
    <n v="2.1"/>
    <n v="3"/>
    <n v="3"/>
    <s v="N"/>
    <s v="N"/>
    <s v="N"/>
    <s v="."/>
    <n v="1"/>
    <n v="4.2"/>
    <n v="4.5999999999999996"/>
    <n v="3"/>
    <n v="3"/>
    <s v="N"/>
    <s v="N"/>
    <s v="N"/>
    <s v="."/>
    <s v="."/>
    <n v="1"/>
    <n v="6.7"/>
    <n v="6.6"/>
    <n v="2"/>
    <n v="2"/>
    <s v="N"/>
    <s v="N"/>
    <s v="N"/>
    <s v="."/>
    <s v="."/>
    <n v="1"/>
    <n v="11.5"/>
    <n v="7.1"/>
    <n v="2"/>
    <n v="3"/>
    <s v="N"/>
    <s v="N"/>
    <s v="N"/>
    <s v="."/>
    <s v="."/>
    <n v="3.57E-4"/>
    <n v="2.666E-3"/>
    <n v="8.7600000000000004E-3"/>
    <n v="1.7389999999999999E-2"/>
    <n v="73.938999999999993"/>
    <n v="43.765000000000001"/>
    <n v="2.5169999999999999"/>
    <x v="2"/>
    <x v="0"/>
    <x v="0"/>
    <s v="."/>
    <x v="8"/>
    <x v="2"/>
  </r>
  <r>
    <x v="1"/>
    <n v="19"/>
    <n v="1206"/>
    <x v="3"/>
    <x v="70"/>
    <s v="32-433"/>
    <n v="54"/>
    <s v="."/>
    <n v="1"/>
    <n v="3.5"/>
    <n v="5.4"/>
    <n v="2"/>
    <n v="1"/>
    <s v="N"/>
    <s v="N"/>
    <s v="N"/>
    <s v="."/>
    <n v="1"/>
    <n v="5.7"/>
    <n v="11"/>
    <n v="3"/>
    <n v="2"/>
    <s v="N"/>
    <s v="N"/>
    <s v="N"/>
    <s v="."/>
    <s v="."/>
    <n v="1"/>
    <n v="9.6999999999999993"/>
    <n v="16.8"/>
    <n v="2"/>
    <n v="1"/>
    <s v="N"/>
    <s v="N"/>
    <s v="N"/>
    <s v="."/>
    <s v="."/>
    <n v="1"/>
    <n v="17.600000000000001"/>
    <n v="23.4"/>
    <n v="2"/>
    <n v="2"/>
    <s v="N"/>
    <s v="N"/>
    <s v="N"/>
    <s v="."/>
    <s v="."/>
    <n v="3.0620000000000001E-3"/>
    <n v="2.0691000000000001E-2"/>
    <n v="8.2129999999999995E-2"/>
    <n v="0.28910999999999998"/>
    <n v="115.815"/>
    <n v="159.73400000000001"/>
    <n v="281.13099999999997"/>
    <x v="5"/>
    <x v="0"/>
    <x v="0"/>
    <s v="."/>
    <x v="0"/>
    <x v="0"/>
  </r>
  <r>
    <x v="0"/>
    <n v="6"/>
    <n v="359"/>
    <x v="3"/>
    <x v="70"/>
    <s v="32-433"/>
    <n v="39"/>
    <s v="."/>
    <n v="1"/>
    <n v="4.9000000000000004"/>
    <n v="7.4"/>
    <n v="2"/>
    <n v="2"/>
    <s v="N"/>
    <s v="N"/>
    <s v="N"/>
    <s v="."/>
    <n v="1"/>
    <n v="7.1"/>
    <n v="10.6"/>
    <n v="2"/>
    <n v="1"/>
    <s v="N"/>
    <s v="N"/>
    <s v="N"/>
    <s v="."/>
    <s v="."/>
    <n v="1"/>
    <n v="10.3"/>
    <n v="14.5"/>
    <n v="3"/>
    <n v="2"/>
    <s v="N"/>
    <s v="N"/>
    <s v="N"/>
    <s v="."/>
    <s v="."/>
    <n v="1"/>
    <n v="15.8"/>
    <n v="17.8"/>
    <n v="2"/>
    <n v="2"/>
    <s v="N"/>
    <s v="N"/>
    <s v="N"/>
    <s v="."/>
    <s v="."/>
    <n v="8.0499999999999999E-3"/>
    <n v="2.3932999999999999E-2"/>
    <n v="6.497E-2"/>
    <n v="0.15018000000000001"/>
    <n v="113.044"/>
    <n v="131.22399999999999"/>
    <n v="184.70500000000001"/>
    <x v="7"/>
    <x v="0"/>
    <x v="0"/>
    <s v="."/>
    <x v="0"/>
    <x v="0"/>
  </r>
  <r>
    <x v="1"/>
    <n v="1"/>
    <n v="26"/>
    <x v="3"/>
    <x v="70"/>
    <s v="32-433"/>
    <n v="26"/>
    <s v="."/>
    <n v="1"/>
    <n v="3.2"/>
    <n v="4.5"/>
    <n v="2"/>
    <n v="2"/>
    <s v="N"/>
    <s v="N"/>
    <s v="N"/>
    <s v="."/>
    <n v="1"/>
    <n v="5.0999999999999996"/>
    <n v="6.3"/>
    <n v="2"/>
    <n v="2"/>
    <s v="Y"/>
    <s v="N"/>
    <s v="N"/>
    <s v="."/>
    <s v="."/>
    <n v="1"/>
    <n v="9.6"/>
    <n v="11.8"/>
    <n v="2"/>
    <n v="2"/>
    <s v="Y"/>
    <s v="N"/>
    <s v="N"/>
    <s v="."/>
    <s v="."/>
    <n v="1"/>
    <n v="17.399999999999999"/>
    <n v="17.600000000000001"/>
    <n v="2"/>
    <n v="2"/>
    <s v="Y"/>
    <s v="N"/>
    <s v="N"/>
    <s v="."/>
    <s v="."/>
    <n v="1.944E-3"/>
    <n v="6.0730000000000003E-3"/>
    <n v="4.0099999999999997E-2"/>
    <n v="0.16169"/>
    <n v="119.209"/>
    <n v="121.494"/>
    <n v="159.37700000000001"/>
    <x v="3"/>
    <x v="1"/>
    <x v="1"/>
    <s v="N"/>
    <x v="9"/>
    <x v="2"/>
  </r>
  <r>
    <x v="0"/>
    <n v="13"/>
    <n v="791"/>
    <x v="3"/>
    <x v="70"/>
    <s v="32-433"/>
    <n v="23"/>
    <s v="."/>
    <n v="1"/>
    <n v="3.2"/>
    <n v="4.0999999999999996"/>
    <n v="1"/>
    <n v="2"/>
    <s v="Y"/>
    <s v="N"/>
    <s v="N"/>
    <s v="."/>
    <n v="1"/>
    <n v="5.5"/>
    <n v="7.4"/>
    <n v="2"/>
    <n v="2"/>
    <s v="N"/>
    <s v="N"/>
    <s v="N"/>
    <s v="."/>
    <s v="."/>
    <n v="1"/>
    <n v="8.5"/>
    <n v="13.1"/>
    <n v="2"/>
    <n v="2"/>
    <s v="N"/>
    <s v="N"/>
    <s v="N"/>
    <s v="."/>
    <s v="."/>
    <n v="1"/>
    <n v="13"/>
    <n v="15.2"/>
    <n v="2"/>
    <n v="2"/>
    <s v="N"/>
    <s v="N"/>
    <s v="N"/>
    <s v="."/>
    <s v="."/>
    <n v="1.614E-3"/>
    <n v="9.0349999999999996E-3"/>
    <n v="4.376E-2"/>
    <n v="9.0109999999999996E-2"/>
    <n v="95.927999999999997"/>
    <n v="124.77500000000001"/>
    <n v="144.684"/>
    <x v="2"/>
    <x v="0"/>
    <x v="0"/>
    <s v="."/>
    <x v="9"/>
    <x v="0"/>
  </r>
  <r>
    <x v="0"/>
    <n v="17"/>
    <n v="1054"/>
    <x v="3"/>
    <x v="70"/>
    <s v="32-433"/>
    <n v="30"/>
    <s v="."/>
    <n v="1"/>
    <n v="2.9"/>
    <n v="4.5999999999999996"/>
    <n v="3"/>
    <n v="3"/>
    <s v="N"/>
    <s v="N"/>
    <s v="N"/>
    <s v="."/>
    <n v="1"/>
    <n v="5"/>
    <n v="7.1"/>
    <n v="2"/>
    <n v="2"/>
    <s v="N"/>
    <s v="N"/>
    <s v="N"/>
    <s v="."/>
    <s v="."/>
    <n v="1"/>
    <n v="7.5"/>
    <n v="12.2"/>
    <n v="3"/>
    <n v="2"/>
    <s v="N"/>
    <s v="N"/>
    <s v="N"/>
    <s v="."/>
    <s v="."/>
    <n v="1"/>
    <n v="12.7"/>
    <n v="15.3"/>
    <n v="3"/>
    <n v="3"/>
    <s v="N"/>
    <s v="N"/>
    <s v="N"/>
    <s v="."/>
    <s v="."/>
    <n v="1.841E-3"/>
    <n v="7.561E-3"/>
    <n v="3.3489999999999999E-2"/>
    <n v="8.9190000000000005E-2"/>
    <n v="99.173000000000002"/>
    <n v="124.07899999999999"/>
    <n v="143.988"/>
    <x v="2"/>
    <x v="0"/>
    <x v="0"/>
    <s v="."/>
    <x v="9"/>
    <x v="0"/>
  </r>
  <r>
    <x v="0"/>
    <n v="10"/>
    <n v="613"/>
    <x v="3"/>
    <x v="70"/>
    <s v="32-433"/>
    <n v="37"/>
    <s v="."/>
    <n v="1"/>
    <n v="1.3"/>
    <n v="2.5"/>
    <n v="2"/>
    <n v="3"/>
    <s v="Y"/>
    <s v="Y"/>
    <s v="N"/>
    <s v="."/>
    <n v="1"/>
    <n v="5.2"/>
    <n v="6"/>
    <n v="3"/>
    <n v="2"/>
    <s v="N"/>
    <s v="N"/>
    <s v="N"/>
    <s v="."/>
    <s v="."/>
    <n v="1"/>
    <n v="8.6999999999999993"/>
    <n v="12.1"/>
    <n v="3"/>
    <n v="3"/>
    <s v="N"/>
    <s v="N"/>
    <s v="N"/>
    <s v="."/>
    <s v="."/>
    <n v="1"/>
    <n v="16.2"/>
    <n v="17.7"/>
    <n v="3"/>
    <n v="3"/>
    <s v="N"/>
    <s v="N"/>
    <s v="N"/>
    <s v="."/>
    <s v="."/>
    <n v="2.4399999999999999E-4"/>
    <n v="5.6160000000000003E-3"/>
    <n v="3.8210000000000001E-2"/>
    <n v="0.15226000000000001"/>
    <n v="109.45699999999999"/>
    <n v="111.289"/>
    <n v="130.739"/>
    <x v="2"/>
    <x v="0"/>
    <x v="0"/>
    <s v="."/>
    <x v="1"/>
    <x v="2"/>
  </r>
  <r>
    <x v="0"/>
    <n v="3"/>
    <n v="142"/>
    <x v="3"/>
    <x v="70"/>
    <s v="32-433"/>
    <n v="14"/>
    <s v="."/>
    <n v="1"/>
    <n v="2.1"/>
    <n v="1.7"/>
    <n v="2"/>
    <n v="2"/>
    <s v="N"/>
    <s v="N"/>
    <s v="N"/>
    <s v="."/>
    <n v="1"/>
    <n v="5"/>
    <n v="6"/>
    <n v="2"/>
    <n v="2"/>
    <s v="N"/>
    <s v="N"/>
    <s v="N"/>
    <s v="."/>
    <s v="."/>
    <n v="1"/>
    <n v="9.1999999999999993"/>
    <n v="12.2"/>
    <n v="3"/>
    <n v="3"/>
    <s v="N"/>
    <s v="N"/>
    <s v="N"/>
    <s v="."/>
    <s v="."/>
    <n v="1"/>
    <n v="14.7"/>
    <n v="15"/>
    <n v="3"/>
    <n v="2"/>
    <s v="N"/>
    <s v="N"/>
    <s v="N"/>
    <s v="."/>
    <s v="."/>
    <n v="1.8200000000000001E-4"/>
    <n v="5.4000000000000003E-3"/>
    <n v="4.1079999999999998E-2"/>
    <n v="9.9220000000000003E-2"/>
    <n v="107.098"/>
    <n v="111.386"/>
    <n v="120.233"/>
    <x v="2"/>
    <x v="0"/>
    <x v="0"/>
    <s v="."/>
    <x v="2"/>
    <x v="2"/>
  </r>
  <r>
    <x v="1"/>
    <n v="17"/>
    <n v="1080"/>
    <x v="3"/>
    <x v="70"/>
    <s v="32-433"/>
    <n v="56"/>
    <s v="."/>
    <n v="1"/>
    <n v="4.5999999999999996"/>
    <n v="7.4"/>
    <n v="3"/>
    <n v="3"/>
    <s v="N"/>
    <s v="N"/>
    <s v="N"/>
    <s v="."/>
    <n v="1"/>
    <n v="6.8"/>
    <n v="11.5"/>
    <n v="3"/>
    <n v="2"/>
    <s v="N"/>
    <s v="N"/>
    <s v="N"/>
    <s v="."/>
    <s v="."/>
    <n v="1"/>
    <n v="10.5"/>
    <n v="14.8"/>
    <n v="3"/>
    <n v="2"/>
    <s v="N"/>
    <s v="N"/>
    <s v="N"/>
    <s v="."/>
    <s v="."/>
    <n v="1"/>
    <n v="16.5"/>
    <n v="16.3"/>
    <n v="2"/>
    <n v="3"/>
    <s v="N"/>
    <s v="N"/>
    <s v="N"/>
    <s v="."/>
    <s v="."/>
    <n v="7.5570000000000003E-3"/>
    <n v="2.6979E-2"/>
    <n v="6.9000000000000006E-2"/>
    <n v="0.13152"/>
    <n v="106.501"/>
    <n v="109.3"/>
    <n v="118.61"/>
    <x v="2"/>
    <x v="0"/>
    <x v="0"/>
    <s v="."/>
    <x v="2"/>
    <x v="2"/>
  </r>
  <r>
    <x v="0"/>
    <n v="12"/>
    <n v="724"/>
    <x v="3"/>
    <x v="70"/>
    <s v="32-433"/>
    <n v="20"/>
    <s v="."/>
    <n v="1"/>
    <n v="3.8"/>
    <n v="7.4"/>
    <n v="3"/>
    <n v="2"/>
    <s v="N"/>
    <s v="N"/>
    <s v="N"/>
    <s v="."/>
    <n v="1"/>
    <n v="6"/>
    <n v="9.6"/>
    <n v="3"/>
    <n v="2"/>
    <s v="N"/>
    <s v="N"/>
    <s v="N"/>
    <s v="."/>
    <s v="."/>
    <n v="1"/>
    <n v="9.8000000000000007"/>
    <n v="14.3"/>
    <n v="2"/>
    <n v="2"/>
    <s v="N"/>
    <s v="N"/>
    <s v="N"/>
    <s v="."/>
    <s v="."/>
    <n v="1"/>
    <n v="15.3"/>
    <n v="16.399999999999999"/>
    <n v="2"/>
    <n v="2"/>
    <s v="N"/>
    <s v="N"/>
    <s v="N"/>
    <s v="."/>
    <s v="."/>
    <n v="6.2430000000000003E-3"/>
    <n v="1.6589E-2"/>
    <n v="6.012E-2"/>
    <n v="0.12345"/>
    <n v="100.473"/>
    <n v="111.48"/>
    <n v="115.518"/>
    <x v="2"/>
    <x v="0"/>
    <x v="0"/>
    <s v="."/>
    <x v="2"/>
    <x v="2"/>
  </r>
  <r>
    <x v="1"/>
    <n v="18"/>
    <n v="1108"/>
    <x v="3"/>
    <x v="70"/>
    <s v="32-433"/>
    <n v="20"/>
    <s v="."/>
    <n v="1"/>
    <n v="3.3"/>
    <n v="4.5999999999999996"/>
    <n v="2"/>
    <n v="2"/>
    <s v="N"/>
    <s v="N"/>
    <s v="N"/>
    <s v="."/>
    <n v="1"/>
    <n v="5.6"/>
    <n v="6.7"/>
    <n v="3"/>
    <n v="2"/>
    <s v="N"/>
    <s v="N"/>
    <s v="N"/>
    <s v="."/>
    <s v="."/>
    <n v="1"/>
    <n v="9.1999999999999993"/>
    <n v="10.7"/>
    <n v="2"/>
    <n v="2"/>
    <s v="N"/>
    <s v="N"/>
    <s v="N"/>
    <s v="."/>
    <s v="."/>
    <n v="1"/>
    <n v="18.8"/>
    <n v="15.1"/>
    <n v="2"/>
    <n v="2"/>
    <s v="N"/>
    <s v="N"/>
    <s v="N"/>
    <s v="."/>
    <s v="."/>
    <n v="2.0950000000000001E-3"/>
    <n v="7.5420000000000001E-3"/>
    <n v="3.1600000000000003E-2"/>
    <n v="0.12859999999999999"/>
    <n v="115.298"/>
    <n v="103.94199999999999"/>
    <n v="111.711"/>
    <x v="2"/>
    <x v="0"/>
    <x v="0"/>
    <s v="."/>
    <x v="2"/>
    <x v="2"/>
  </r>
  <r>
    <x v="0"/>
    <n v="13"/>
    <n v="816"/>
    <x v="3"/>
    <x v="70"/>
    <s v="32-433"/>
    <n v="48"/>
    <s v="."/>
    <n v="1"/>
    <n v="4.8"/>
    <n v="6.6"/>
    <n v="3"/>
    <n v="3"/>
    <s v="N"/>
    <s v="N"/>
    <s v="N"/>
    <s v="."/>
    <n v="1"/>
    <n v="6.1"/>
    <n v="9.4"/>
    <n v="2"/>
    <n v="2"/>
    <s v="N"/>
    <s v="N"/>
    <s v="N"/>
    <s v="."/>
    <s v="."/>
    <n v="1"/>
    <n v="9.1999999999999993"/>
    <n v="8.4"/>
    <n v="1"/>
    <n v="1"/>
    <s v="N"/>
    <s v="N"/>
    <s v="N"/>
    <s v="."/>
    <s v="."/>
    <n v="1"/>
    <n v="15.3"/>
    <n v="14.5"/>
    <n v="2"/>
    <n v="2"/>
    <s v="N"/>
    <s v="N"/>
    <s v="N"/>
    <s v="."/>
    <s v="."/>
    <n v="6.2729999999999999E-3"/>
    <n v="1.617E-2"/>
    <n v="1.9470000000000001E-2"/>
    <n v="9.6500000000000002E-2"/>
    <n v="111.179"/>
    <n v="101.23699999999999"/>
    <n v="102.383"/>
    <x v="1"/>
    <x v="1"/>
    <x v="0"/>
    <s v="N"/>
    <x v="3"/>
    <x v="2"/>
  </r>
  <r>
    <x v="0"/>
    <n v="1"/>
    <n v="17"/>
    <x v="3"/>
    <x v="70"/>
    <s v="32-433"/>
    <n v="17"/>
    <s v="."/>
    <n v="1"/>
    <n v="3.9"/>
    <n v="5.2"/>
    <n v="3"/>
    <n v="1"/>
    <s v="Y"/>
    <s v="N"/>
    <s v="N"/>
    <s v="."/>
    <n v="1"/>
    <n v="5.7"/>
    <n v="7.5"/>
    <n v="3"/>
    <n v="2"/>
    <s v="N"/>
    <s v="N"/>
    <s v="N"/>
    <s v="."/>
    <s v="."/>
    <n v="1"/>
    <n v="9.8000000000000007"/>
    <n v="11.1"/>
    <n v="3"/>
    <n v="2"/>
    <s v="N"/>
    <s v="N"/>
    <s v="N"/>
    <s v="."/>
    <s v="."/>
    <n v="1"/>
    <n v="12.9"/>
    <n v="13.7"/>
    <n v="3"/>
    <n v="3"/>
    <s v="N"/>
    <s v="N"/>
    <s v="N"/>
    <s v="."/>
    <s v="."/>
    <n v="3.1640000000000001E-3"/>
    <n v="9.6190000000000008E-3"/>
    <n v="3.6220000000000002E-2"/>
    <n v="7.2639999999999996E-2"/>
    <n v="91.506"/>
    <n v="105.667"/>
    <n v="95.162000000000006"/>
    <x v="2"/>
    <x v="0"/>
    <x v="0"/>
    <s v="."/>
    <x v="3"/>
    <x v="2"/>
  </r>
  <r>
    <x v="1"/>
    <n v="16"/>
    <n v="969"/>
    <x v="3"/>
    <x v="70"/>
    <s v="32-433"/>
    <n v="9"/>
    <s v="."/>
    <n v="1"/>
    <n v="3.4"/>
    <n v="5.5"/>
    <n v="1"/>
    <n v="1"/>
    <s v="Y"/>
    <s v="N"/>
    <s v="N"/>
    <s v="."/>
    <n v="1"/>
    <n v="4.3"/>
    <n v="6.8"/>
    <n v="2"/>
    <n v="2"/>
    <s v="Y"/>
    <s v="N"/>
    <s v="N"/>
    <s v="."/>
    <s v="."/>
    <n v="1"/>
    <n v="8.3000000000000007"/>
    <n v="10"/>
    <n v="1"/>
    <n v="1"/>
    <s v="Y"/>
    <s v="N"/>
    <s v="N"/>
    <s v="."/>
    <s v="."/>
    <n v="1"/>
    <n v="14.8"/>
    <n v="16.100000000000001"/>
    <n v="2"/>
    <n v="2"/>
    <s v="Y"/>
    <s v="N"/>
    <s v="N"/>
    <s v="."/>
    <s v="."/>
    <n v="3.0850000000000001E-3"/>
    <n v="5.9649999999999998E-3"/>
    <n v="2.4899999999999999E-2"/>
    <n v="0.11509"/>
    <n v="96.724000000000004"/>
    <n v="103.52800000000001"/>
    <n v="94.713999999999999"/>
    <x v="3"/>
    <x v="1"/>
    <x v="1"/>
    <s v="N"/>
    <x v="3"/>
    <x v="2"/>
  </r>
  <r>
    <x v="1"/>
    <n v="11"/>
    <n v="666"/>
    <x v="3"/>
    <x v="70"/>
    <s v="32-433"/>
    <n v="26"/>
    <s v="."/>
    <n v="1"/>
    <n v="3.5"/>
    <n v="5.7"/>
    <n v="2"/>
    <n v="2"/>
    <s v="N"/>
    <s v="N"/>
    <s v="N"/>
    <s v="."/>
    <n v="1"/>
    <n v="5"/>
    <n v="7.5"/>
    <n v="2"/>
    <n v="2"/>
    <s v="N"/>
    <s v="N"/>
    <s v="N"/>
    <s v="."/>
    <s v="."/>
    <n v="1"/>
    <n v="8.4"/>
    <n v="10.3"/>
    <n v="2"/>
    <n v="2"/>
    <s v="N"/>
    <s v="N"/>
    <s v="N"/>
    <s v="."/>
    <s v="."/>
    <n v="1"/>
    <n v="14.8"/>
    <n v="13.2"/>
    <n v="2"/>
    <n v="2"/>
    <s v="N"/>
    <s v="N"/>
    <s v="N"/>
    <s v="."/>
    <s v="."/>
    <n v="3.411E-3"/>
    <n v="8.4370000000000001E-3"/>
    <n v="2.673E-2"/>
    <n v="7.7359999999999998E-2"/>
    <n v="103.078"/>
    <n v="98.120999999999995"/>
    <n v="89.269000000000005"/>
    <x v="2"/>
    <x v="0"/>
    <x v="0"/>
    <s v="."/>
    <x v="4"/>
    <x v="2"/>
  </r>
  <r>
    <x v="1"/>
    <n v="3"/>
    <n v="163"/>
    <x v="3"/>
    <x v="70"/>
    <s v="32-433"/>
    <n v="35"/>
    <s v="."/>
    <n v="1"/>
    <n v="5.4"/>
    <n v="5.2"/>
    <n v="2"/>
    <n v="2"/>
    <s v="N"/>
    <s v="N"/>
    <s v="N"/>
    <s v="."/>
    <n v="1"/>
    <n v="6.3"/>
    <n v="7.6"/>
    <n v="3"/>
    <n v="3"/>
    <s v="N"/>
    <s v="N"/>
    <s v="N"/>
    <s v="."/>
    <s v="."/>
    <n v="1"/>
    <n v="10.5"/>
    <n v="9.9"/>
    <n v="2"/>
    <n v="3"/>
    <s v="N"/>
    <s v="N"/>
    <s v="N"/>
    <s v="."/>
    <s v="."/>
    <n v="1"/>
    <n v="15.8"/>
    <n v="12.3"/>
    <n v="3"/>
    <n v="2"/>
    <s v="N"/>
    <s v="N"/>
    <s v="N"/>
    <s v="."/>
    <s v="."/>
    <n v="4.3800000000000002E-3"/>
    <n v="1.0917E-2"/>
    <n v="3.0870000000000002E-2"/>
    <n v="7.1709999999999996E-2"/>
    <n v="105.77800000000001"/>
    <n v="90.911000000000001"/>
    <n v="80.138999999999996"/>
    <x v="2"/>
    <x v="0"/>
    <x v="0"/>
    <s v="."/>
    <x v="5"/>
    <x v="2"/>
  </r>
  <r>
    <x v="1"/>
    <n v="5"/>
    <n v="257"/>
    <x v="3"/>
    <x v="70"/>
    <s v="32-433"/>
    <n v="1"/>
    <s v="."/>
    <n v="1"/>
    <n v="3.6"/>
    <n v="6.8"/>
    <n v="3"/>
    <n v="2"/>
    <s v="N"/>
    <s v="N"/>
    <s v="N"/>
    <s v="."/>
    <n v="1"/>
    <n v="5.2"/>
    <n v="7.4"/>
    <n v="2"/>
    <n v="2"/>
    <s v="N"/>
    <s v="N"/>
    <s v="N"/>
    <s v="."/>
    <s v="."/>
    <n v="1"/>
    <n v="9.6999999999999993"/>
    <n v="11.2"/>
    <n v="3"/>
    <n v="2"/>
    <s v="N"/>
    <s v="N"/>
    <s v="Y"/>
    <s v="TERM"/>
    <s v="."/>
    <n v="1"/>
    <n v="14.7"/>
    <n v="12.8"/>
    <n v="3"/>
    <n v="3"/>
    <s v="N"/>
    <s v="N"/>
    <s v="N"/>
    <s v="."/>
    <s v="."/>
    <n v="4.9940000000000002E-3"/>
    <n v="8.5430000000000002E-3"/>
    <n v="3.6499999999999998E-2"/>
    <n v="7.2249999999999995E-2"/>
    <n v="102.556"/>
    <n v="91.563000000000002"/>
    <n v="76.997"/>
    <x v="2"/>
    <x v="0"/>
    <x v="0"/>
    <s v="."/>
    <x v="5"/>
    <x v="2"/>
  </r>
  <r>
    <x v="0"/>
    <n v="9"/>
    <n v="532"/>
    <x v="3"/>
    <x v="70"/>
    <s v="32-433"/>
    <n v="20"/>
    <s v="."/>
    <n v="1"/>
    <n v="2.8"/>
    <n v="4.4000000000000004"/>
    <n v="3"/>
    <n v="3"/>
    <s v="N"/>
    <s v="N"/>
    <s v="N"/>
    <s v="."/>
    <n v="1"/>
    <n v="5"/>
    <n v="6.2"/>
    <n v="3"/>
    <n v="3"/>
    <s v="N"/>
    <s v="N"/>
    <s v="N"/>
    <s v="."/>
    <s v="."/>
    <n v="1"/>
    <n v="7.7"/>
    <n v="10.199999999999999"/>
    <n v="2"/>
    <n v="2"/>
    <s v="N"/>
    <s v="N"/>
    <s v="N"/>
    <s v="."/>
    <s v="."/>
    <n v="1"/>
    <n v="12.2"/>
    <n v="11.6"/>
    <n v="2"/>
    <n v="2"/>
    <s v="N"/>
    <s v="N"/>
    <s v="N"/>
    <s v="."/>
    <s v="."/>
    <n v="1.6260000000000001E-3"/>
    <n v="5.7660000000000003E-3"/>
    <n v="2.4029999999999999E-2"/>
    <n v="4.9250000000000002E-2"/>
    <n v="93.572999999999993"/>
    <n v="90.872"/>
    <n v="70.718999999999994"/>
    <x v="2"/>
    <x v="0"/>
    <x v="0"/>
    <s v="."/>
    <x v="5"/>
    <x v="2"/>
  </r>
  <r>
    <x v="0"/>
    <n v="4"/>
    <n v="205"/>
    <x v="3"/>
    <x v="70"/>
    <s v="32-433"/>
    <n v="13"/>
    <s v="."/>
    <n v="1"/>
    <n v="3"/>
    <n v="4.4000000000000004"/>
    <n v="1"/>
    <n v="2"/>
    <s v="N"/>
    <s v="N"/>
    <s v="N"/>
    <s v="."/>
    <n v="1"/>
    <n v="4.4000000000000004"/>
    <n v="6.3"/>
    <n v="2"/>
    <n v="2"/>
    <s v="N"/>
    <s v="N"/>
    <s v="N"/>
    <s v="."/>
    <s v="."/>
    <n v="1"/>
    <n v="9"/>
    <n v="10.8"/>
    <n v="1"/>
    <n v="2"/>
    <s v="N"/>
    <s v="N"/>
    <s v="N"/>
    <s v="."/>
    <s v="."/>
    <n v="1"/>
    <n v="13.2"/>
    <n v="12.7"/>
    <n v="2"/>
    <n v="2"/>
    <s v="N"/>
    <s v="N"/>
    <s v="N"/>
    <s v="."/>
    <s v="."/>
    <n v="1.7420000000000001E-3"/>
    <n v="5.2389999999999997E-3"/>
    <n v="3.1489999999999997E-2"/>
    <n v="6.3869999999999996E-2"/>
    <n v="89.441000000000003"/>
    <n v="92.204999999999998"/>
    <n v="69.650999999999996"/>
    <x v="1"/>
    <x v="1"/>
    <x v="0"/>
    <s v="N"/>
    <x v="5"/>
    <x v="2"/>
  </r>
  <r>
    <x v="0"/>
    <n v="9"/>
    <n v="521"/>
    <x v="3"/>
    <x v="70"/>
    <s v="32-433"/>
    <n v="9"/>
    <s v="."/>
    <n v="1"/>
    <n v="3"/>
    <n v="4.7"/>
    <n v="3"/>
    <n v="3"/>
    <s v="N"/>
    <s v="N"/>
    <s v="N"/>
    <s v="."/>
    <n v="1"/>
    <n v="4.7"/>
    <n v="5.5"/>
    <n v="3"/>
    <n v="3"/>
    <s v="N"/>
    <s v="N"/>
    <s v="N"/>
    <s v="."/>
    <s v="."/>
    <n v="1"/>
    <n v="9.3000000000000007"/>
    <n v="9.6999999999999993"/>
    <n v="3"/>
    <n v="2"/>
    <s v="N"/>
    <s v="N"/>
    <s v="N"/>
    <s v="."/>
    <s v="."/>
    <n v="1"/>
    <n v="16"/>
    <n v="12.3"/>
    <n v="3"/>
    <n v="3"/>
    <s v="N"/>
    <s v="N"/>
    <s v="N"/>
    <s v="."/>
    <s v="."/>
    <n v="1.9880000000000002E-3"/>
    <n v="4.2649999999999997E-3"/>
    <n v="2.6249999999999999E-2"/>
    <n v="7.2620000000000004E-2"/>
    <n v="105.029"/>
    <n v="83.778999999999996"/>
    <n v="66.066000000000003"/>
    <x v="2"/>
    <x v="0"/>
    <x v="0"/>
    <s v="."/>
    <x v="6"/>
    <x v="2"/>
  </r>
  <r>
    <x v="1"/>
    <n v="15"/>
    <n v="933"/>
    <x v="3"/>
    <x v="70"/>
    <s v="32-433"/>
    <n v="37"/>
    <s v="."/>
    <n v="1"/>
    <n v="3.3"/>
    <n v="3.7"/>
    <n v="2"/>
    <n v="2"/>
    <s v="Y"/>
    <s v="N"/>
    <s v="N"/>
    <s v="."/>
    <n v="1"/>
    <n v="5.0999999999999996"/>
    <n v="6.4"/>
    <n v="2"/>
    <n v="2"/>
    <s v="N"/>
    <s v="N"/>
    <s v="Y"/>
    <s v="TERM"/>
    <s v="."/>
    <n v="1"/>
    <n v="8"/>
    <n v="10"/>
    <n v="1"/>
    <n v="2"/>
    <s v="N"/>
    <s v="N"/>
    <s v="Y"/>
    <s v="."/>
    <s v="."/>
    <n v="1"/>
    <n v="12.3"/>
    <n v="11.7"/>
    <n v="2"/>
    <n v="2"/>
    <s v="N"/>
    <s v="N"/>
    <s v="Y"/>
    <s v="."/>
    <s v="."/>
    <n v="1.3550000000000001E-3"/>
    <n v="6.267E-3"/>
    <n v="2.4E-2"/>
    <n v="5.0509999999999999E-2"/>
    <n v="93.322999999999993"/>
    <n v="86.313999999999993"/>
    <n v="63.558999999999997"/>
    <x v="1"/>
    <x v="1"/>
    <x v="0"/>
    <s v="N"/>
    <x v="6"/>
    <x v="2"/>
  </r>
  <r>
    <x v="0"/>
    <n v="8"/>
    <n v="491"/>
    <x v="3"/>
    <x v="70"/>
    <s v="32-433"/>
    <n v="43"/>
    <s v="."/>
    <n v="1"/>
    <n v="3.6"/>
    <n v="4.5999999999999996"/>
    <n v="3"/>
    <n v="2"/>
    <s v="N"/>
    <s v="N"/>
    <s v="N"/>
    <s v="."/>
    <n v="1"/>
    <n v="5.2"/>
    <n v="6.1"/>
    <n v="3"/>
    <n v="3"/>
    <s v="N"/>
    <s v="N"/>
    <s v="N"/>
    <s v="."/>
    <s v="."/>
    <n v="1"/>
    <n v="8.5"/>
    <n v="9.5"/>
    <n v="3"/>
    <n v="2"/>
    <s v="N"/>
    <s v="N"/>
    <s v="N"/>
    <s v="."/>
    <s v="."/>
    <n v="1"/>
    <n v="13.9"/>
    <n v="11"/>
    <n v="2"/>
    <n v="3"/>
    <s v="N"/>
    <s v="N"/>
    <s v="N"/>
    <s v="."/>
    <s v="."/>
    <n v="2.2850000000000001E-3"/>
    <n v="5.8050000000000003E-3"/>
    <n v="2.3009999999999999E-2"/>
    <n v="5.0459999999999998E-2"/>
    <n v="100.82599999999999"/>
    <n v="82.942999999999998"/>
    <n v="59.55"/>
    <x v="2"/>
    <x v="0"/>
    <x v="0"/>
    <s v="."/>
    <x v="6"/>
    <x v="2"/>
  </r>
  <r>
    <x v="0"/>
    <n v="14"/>
    <n v="894"/>
    <x v="3"/>
    <x v="70"/>
    <s v="32-433"/>
    <n v="62"/>
    <s v="."/>
    <n v="1"/>
    <n v="3"/>
    <n v="4.4000000000000004"/>
    <n v="1"/>
    <n v="2"/>
    <s v="Y"/>
    <s v="N"/>
    <s v="N"/>
    <s v="."/>
    <n v="1"/>
    <n v="4.5999999999999996"/>
    <n v="6.4"/>
    <n v="2"/>
    <n v="2"/>
    <s v="N"/>
    <s v="N"/>
    <s v="Y"/>
    <s v="TERM"/>
    <s v="."/>
    <n v="1"/>
    <n v="7.8"/>
    <n v="10"/>
    <n v="3"/>
    <n v="3"/>
    <s v="N"/>
    <s v="N"/>
    <s v="Y"/>
    <s v="TERM"/>
    <s v="."/>
    <n v="1"/>
    <n v="12.7"/>
    <n v="11.6"/>
    <n v="2"/>
    <n v="3"/>
    <s v="N"/>
    <s v="N"/>
    <s v="Y"/>
    <s v="."/>
    <s v="."/>
    <n v="1.7420000000000001E-3"/>
    <n v="5.6519999999999999E-3"/>
    <n v="2.3400000000000001E-2"/>
    <n v="5.1270000000000003E-2"/>
    <n v="96.817999999999998"/>
    <n v="81.204999999999998"/>
    <n v="55.936"/>
    <x v="2"/>
    <x v="0"/>
    <x v="0"/>
    <s v="."/>
    <x v="6"/>
    <x v="2"/>
  </r>
  <r>
    <x v="1"/>
    <n v="14"/>
    <n v="870"/>
    <x v="3"/>
    <x v="70"/>
    <s v="32-433"/>
    <n v="38"/>
    <s v="."/>
    <n v="1"/>
    <n v="3"/>
    <n v="4.5999999999999996"/>
    <n v="3"/>
    <n v="1"/>
    <s v="N"/>
    <s v="N"/>
    <s v="N"/>
    <s v="."/>
    <n v="1"/>
    <n v="4.5999999999999996"/>
    <n v="8.5"/>
    <n v="2"/>
    <n v="2"/>
    <s v="N"/>
    <s v="N"/>
    <s v="N"/>
    <s v="."/>
    <s v="."/>
    <n v="1"/>
    <n v="6.7"/>
    <n v="11.4"/>
    <n v="2"/>
    <n v="2"/>
    <s v="N"/>
    <s v="N"/>
    <s v="N"/>
    <s v="."/>
    <s v="."/>
    <n v="1"/>
    <n v="11.5"/>
    <n v="12.8"/>
    <n v="3"/>
    <n v="2"/>
    <s v="N"/>
    <s v="N"/>
    <s v="N"/>
    <s v="."/>
    <s v="."/>
    <n v="1.9040000000000001E-3"/>
    <n v="9.9699999999999997E-3"/>
    <n v="2.6120000000000001E-2"/>
    <n v="5.6520000000000001E-2"/>
    <n v="81.891000000000005"/>
    <n v="90.408000000000001"/>
    <n v="54.787999999999997"/>
    <x v="2"/>
    <x v="0"/>
    <x v="0"/>
    <s v="."/>
    <x v="6"/>
    <x v="2"/>
  </r>
  <r>
    <x v="0"/>
    <n v="2"/>
    <n v="126"/>
    <x v="3"/>
    <x v="70"/>
    <s v="32-433"/>
    <n v="62"/>
    <s v="."/>
    <n v="1"/>
    <n v="3"/>
    <n v="4.7"/>
    <n v="3"/>
    <n v="3"/>
    <s v="N"/>
    <s v="N"/>
    <s v="N"/>
    <s v="."/>
    <n v="1"/>
    <n v="4.2"/>
    <n v="5.9"/>
    <n v="2"/>
    <n v="2"/>
    <s v="N"/>
    <s v="N"/>
    <s v="N"/>
    <s v="."/>
    <s v="."/>
    <n v="1"/>
    <n v="8"/>
    <n v="9.4"/>
    <n v="3"/>
    <n v="3"/>
    <s v="N"/>
    <s v="N"/>
    <s v="N"/>
    <s v="."/>
    <s v="."/>
    <n v="1"/>
    <n v="14.1"/>
    <n v="12"/>
    <n v="3"/>
    <n v="3"/>
    <s v="N"/>
    <s v="N"/>
    <s v="N"/>
    <s v="."/>
    <s v="."/>
    <n v="1.9880000000000002E-3"/>
    <n v="4.3860000000000001E-3"/>
    <n v="2.121E-2"/>
    <n v="6.0909999999999999E-2"/>
    <n v="91.153999999999996"/>
    <n v="79.251000000000005"/>
    <n v="51.954999999999998"/>
    <x v="2"/>
    <x v="0"/>
    <x v="0"/>
    <s v="."/>
    <x v="7"/>
    <x v="2"/>
  </r>
  <r>
    <x v="0"/>
    <n v="4"/>
    <n v="254"/>
    <x v="3"/>
    <x v="70"/>
    <s v="32-433"/>
    <n v="62"/>
    <s v="."/>
    <n v="1"/>
    <n v="3.5"/>
    <n v="6"/>
    <n v="3"/>
    <n v="3"/>
    <s v="N"/>
    <s v="N"/>
    <s v="N"/>
    <s v="."/>
    <n v="1"/>
    <n v="5.4"/>
    <n v="6.7"/>
    <n v="3"/>
    <n v="3"/>
    <s v="N"/>
    <s v="N"/>
    <s v="N"/>
    <s v="."/>
    <s v="."/>
    <n v="1"/>
    <n v="9.1999999999999993"/>
    <n v="8.3000000000000007"/>
    <n v="3"/>
    <n v="3"/>
    <s v="N"/>
    <s v="N"/>
    <s v="N"/>
    <s v="."/>
    <s v="."/>
    <n v="1"/>
    <n v="14.1"/>
    <n v="10.9"/>
    <n v="3"/>
    <n v="3"/>
    <s v="N"/>
    <s v="N"/>
    <s v="N"/>
    <s v="."/>
    <s v="."/>
    <n v="3.7799999999999999E-3"/>
    <n v="7.2719999999999998E-3"/>
    <n v="1.9009999999999999E-2"/>
    <n v="5.0259999999999999E-2"/>
    <n v="94.921000000000006"/>
    <n v="79.399000000000001"/>
    <n v="50.165999999999997"/>
    <x v="2"/>
    <x v="0"/>
    <x v="0"/>
    <s v="."/>
    <x v="7"/>
    <x v="2"/>
  </r>
  <r>
    <x v="0"/>
    <n v="16"/>
    <n v="1018"/>
    <x v="3"/>
    <x v="70"/>
    <s v="32-433"/>
    <n v="58"/>
    <s v="."/>
    <n v="1"/>
    <n v="3.3"/>
    <n v="2.2999999999999998"/>
    <n v="2"/>
    <n v="3"/>
    <s v="N"/>
    <s v="N"/>
    <s v="N"/>
    <s v="."/>
    <n v="1"/>
    <n v="5.3"/>
    <n v="4.7"/>
    <n v="2"/>
    <n v="3"/>
    <s v="Y"/>
    <s v="N"/>
    <s v="N"/>
    <s v="."/>
    <s v="."/>
    <n v="1"/>
    <n v="8.1999999999999993"/>
    <n v="6.4"/>
    <n v="1"/>
    <n v="1"/>
    <s v="Y"/>
    <s v="N"/>
    <s v="N"/>
    <s v="."/>
    <s v="."/>
    <n v="1"/>
    <n v="11.3"/>
    <n v="6.6"/>
    <n v="2"/>
    <n v="2"/>
    <s v="Y"/>
    <s v="N"/>
    <s v="N"/>
    <s v="."/>
    <s v="."/>
    <n v="5.2400000000000005E-4"/>
    <n v="3.5119999999999999E-3"/>
    <n v="1.008E-2"/>
    <n v="1.477E-2"/>
    <n v="85.183999999999997"/>
    <n v="57.877000000000002"/>
    <n v="33.118000000000002"/>
    <x v="3"/>
    <x v="1"/>
    <x v="1"/>
    <s v="N"/>
    <x v="8"/>
    <x v="2"/>
  </r>
  <r>
    <x v="0"/>
    <n v="8"/>
    <n v="471"/>
    <x v="3"/>
    <x v="70"/>
    <s v="32-433"/>
    <n v="23"/>
    <s v="."/>
    <n v="1"/>
    <n v="2.2000000000000002"/>
    <n v="1.3"/>
    <n v="1"/>
    <n v="3"/>
    <s v="N"/>
    <s v="N"/>
    <s v="N"/>
    <s v="."/>
    <n v="1"/>
    <n v="4.2"/>
    <n v="4.5999999999999996"/>
    <n v="2"/>
    <n v="2"/>
    <s v="N"/>
    <s v="N"/>
    <s v="N"/>
    <s v="."/>
    <s v="."/>
    <n v="1"/>
    <n v="7.9"/>
    <n v="7.9"/>
    <n v="2"/>
    <n v="3"/>
    <s v="N"/>
    <s v="N"/>
    <s v="N"/>
    <s v="."/>
    <s v="."/>
    <n v="1"/>
    <n v="11.7"/>
    <n v="8.1"/>
    <n v="3"/>
    <n v="3"/>
    <s v="N"/>
    <s v="N"/>
    <s v="N"/>
    <s v="."/>
    <s v="."/>
    <n v="1.12E-4"/>
    <n v="2.666E-3"/>
    <n v="1.4789999999999999E-2"/>
    <n v="2.3029999999999998E-2"/>
    <n v="81.977000000000004"/>
    <n v="60.231999999999999"/>
    <n v="29.294"/>
    <x v="2"/>
    <x v="0"/>
    <x v="0"/>
    <s v="."/>
    <x v="8"/>
    <x v="2"/>
  </r>
  <r>
    <x v="0"/>
    <n v="7"/>
    <n v="410"/>
    <x v="3"/>
    <x v="70"/>
    <s v="32-433"/>
    <n v="26"/>
    <s v="."/>
    <n v="1"/>
    <n v="2.8"/>
    <n v="3.8"/>
    <n v="1"/>
    <n v="2"/>
    <s v="Y"/>
    <s v="N"/>
    <s v="N"/>
    <s v="."/>
    <n v="1"/>
    <n v="3.8"/>
    <n v="4.3"/>
    <n v="3"/>
    <n v="3"/>
    <s v="N"/>
    <s v="N"/>
    <s v="N"/>
    <s v="."/>
    <s v="."/>
    <n v="1"/>
    <n v="6.5"/>
    <n v="6.6"/>
    <n v="2"/>
    <n v="3"/>
    <s v="N"/>
    <s v="N"/>
    <s v="N"/>
    <s v="."/>
    <s v="."/>
    <n v="1"/>
    <n v="11.4"/>
    <n v="8.3000000000000007"/>
    <n v="3"/>
    <n v="3"/>
    <s v="N"/>
    <s v="N"/>
    <s v="N"/>
    <s v="."/>
    <s v="."/>
    <n v="1.2130000000000001E-3"/>
    <n v="2.1080000000000001E-3"/>
    <n v="8.4899999999999993E-3"/>
    <n v="2.3560000000000001E-2"/>
    <n v="78.662999999999997"/>
    <n v="51.478000000000002"/>
    <n v="7.5629999999999997"/>
    <x v="2"/>
    <x v="0"/>
    <x v="0"/>
    <s v="."/>
    <x v="8"/>
    <x v="2"/>
  </r>
  <r>
    <x v="0"/>
    <n v="15"/>
    <n v="899"/>
    <x v="3"/>
    <x v="70"/>
    <s v="32-433"/>
    <n v="3"/>
    <s v="."/>
    <n v="1"/>
    <n v="2.9"/>
    <n v="2.2999999999999998"/>
    <n v="2"/>
    <n v="2"/>
    <s v="N"/>
    <s v="N"/>
    <s v="N"/>
    <s v="."/>
    <n v="1"/>
    <n v="4.8"/>
    <n v="5"/>
    <n v="2"/>
    <n v="2"/>
    <s v="N"/>
    <s v="N"/>
    <s v="N"/>
    <s v="."/>
    <s v="."/>
    <n v="1"/>
    <n v="7.6"/>
    <n v="6.8"/>
    <n v="3"/>
    <n v="3"/>
    <s v="N"/>
    <s v="N"/>
    <s v="N"/>
    <s v="."/>
    <s v="."/>
    <n v="1"/>
    <n v="11.2"/>
    <n v="7.7"/>
    <n v="2"/>
    <n v="3"/>
    <s v="N"/>
    <s v="N"/>
    <s v="N"/>
    <s v="."/>
    <s v="."/>
    <n v="4.6000000000000001E-4"/>
    <n v="3.5999999999999999E-3"/>
    <n v="1.0540000000000001E-2"/>
    <n v="1.992E-2"/>
    <n v="71.647000000000006"/>
    <n v="47.6"/>
    <n v="4.8550000000000004"/>
    <x v="2"/>
    <x v="0"/>
    <x v="0"/>
    <s v="."/>
    <x v="8"/>
    <x v="2"/>
  </r>
  <r>
    <x v="1"/>
    <n v="8"/>
    <n v="457"/>
    <x v="3"/>
    <x v="71"/>
    <s v="32-434"/>
    <n v="9"/>
    <s v="."/>
    <n v="1"/>
    <n v="2.8"/>
    <n v="7.5"/>
    <n v="2"/>
    <n v="1"/>
    <s v="Y"/>
    <s v="N"/>
    <s v="N"/>
    <s v="."/>
    <n v="1"/>
    <n v="5.8"/>
    <n v="7.9"/>
    <n v="1"/>
    <n v="1"/>
    <s v="Y"/>
    <s v="N"/>
    <s v="N"/>
    <s v="."/>
    <s v="."/>
    <n v="1"/>
    <n v="10"/>
    <n v="15.7"/>
    <n v="1"/>
    <n v="1"/>
    <s v="Y"/>
    <s v="N"/>
    <s v="N"/>
    <s v="."/>
    <s v="."/>
    <n v="1"/>
    <n v="17"/>
    <n v="20.6"/>
    <n v="2"/>
    <n v="1"/>
    <s v="Y"/>
    <s v="N"/>
    <s v="N"/>
    <s v="."/>
    <s v="."/>
    <n v="4.725E-3"/>
    <n v="1.0859000000000001E-2"/>
    <n v="7.3950000000000002E-2"/>
    <n v="0.21642"/>
    <n v="123.16800000000001"/>
    <n v="149.77799999999999"/>
    <n v="266.94499999999999"/>
    <x v="0"/>
    <x v="0"/>
    <x v="0"/>
    <s v="."/>
    <x v="0"/>
    <x v="0"/>
  </r>
  <r>
    <x v="1"/>
    <n v="10"/>
    <n v="586"/>
    <x v="3"/>
    <x v="71"/>
    <s v="32-434"/>
    <n v="10"/>
    <s v="."/>
    <n v="1"/>
    <n v="3.3"/>
    <n v="5"/>
    <n v="2"/>
    <n v="1"/>
    <s v="Y"/>
    <s v="N"/>
    <s v="N"/>
    <s v="."/>
    <n v="1"/>
    <n v="5.4"/>
    <n v="8.3000000000000007"/>
    <n v="2"/>
    <n v="2"/>
    <s v="Y"/>
    <s v="N"/>
    <s v="Y"/>
    <s v="."/>
    <s v="."/>
    <n v="1"/>
    <n v="9.1"/>
    <n v="14.4"/>
    <n v="1"/>
    <n v="1"/>
    <s v="Y"/>
    <s v="N"/>
    <s v="Y"/>
    <s v="."/>
    <s v="."/>
    <n v="1"/>
    <n v="15.1"/>
    <n v="17.5"/>
    <n v="2"/>
    <n v="2"/>
    <s v="Y"/>
    <s v="N"/>
    <s v="Y"/>
    <s v="."/>
    <s v="."/>
    <n v="2.4750000000000002E-3"/>
    <n v="1.116E-2"/>
    <n v="5.6610000000000001E-2"/>
    <n v="0.13872999999999999"/>
    <n v="125.678"/>
    <n v="151.08000000000001"/>
    <n v="265.125"/>
    <x v="3"/>
    <x v="1"/>
    <x v="1"/>
    <s v="N"/>
    <x v="0"/>
    <x v="1"/>
  </r>
  <r>
    <x v="1"/>
    <n v="19"/>
    <n v="1181"/>
    <x v="3"/>
    <x v="71"/>
    <s v="32-434"/>
    <n v="29"/>
    <s v="."/>
    <n v="1"/>
    <n v="4"/>
    <n v="6.1"/>
    <n v="3"/>
    <n v="2"/>
    <s v="N"/>
    <s v="N"/>
    <s v="N"/>
    <s v="."/>
    <n v="1"/>
    <n v="6.3"/>
    <n v="9.6999999999999993"/>
    <n v="3"/>
    <n v="2"/>
    <s v="N"/>
    <s v="N"/>
    <s v="N"/>
    <s v="."/>
    <s v="."/>
    <n v="1"/>
    <n v="9.1"/>
    <n v="14.7"/>
    <n v="3"/>
    <n v="2"/>
    <s v="N"/>
    <s v="N"/>
    <s v="N"/>
    <s v="."/>
    <s v="."/>
    <n v="1"/>
    <n v="17.5"/>
    <n v="18.899999999999999"/>
    <n v="2"/>
    <n v="2"/>
    <s v="N"/>
    <s v="N"/>
    <s v="N"/>
    <s v="."/>
    <s v="."/>
    <n v="4.4650000000000002E-3"/>
    <n v="1.7783E-2"/>
    <n v="5.8990000000000001E-2"/>
    <n v="0.18754000000000001"/>
    <n v="115.26"/>
    <n v="131.10599999999999"/>
    <n v="184.72"/>
    <x v="2"/>
    <x v="0"/>
    <x v="0"/>
    <s v="."/>
    <x v="0"/>
    <x v="0"/>
  </r>
  <r>
    <x v="1"/>
    <n v="17"/>
    <n v="1035"/>
    <x v="3"/>
    <x v="71"/>
    <s v="32-434"/>
    <n v="11"/>
    <s v="."/>
    <n v="1"/>
    <n v="3.5"/>
    <n v="4.5"/>
    <n v="3"/>
    <n v="3"/>
    <s v="N"/>
    <s v="N"/>
    <s v="N"/>
    <s v="."/>
    <n v="1"/>
    <n v="5.0999999999999996"/>
    <n v="7"/>
    <n v="3"/>
    <n v="3"/>
    <s v="N"/>
    <s v="N"/>
    <s v="N"/>
    <s v="."/>
    <s v="."/>
    <n v="1"/>
    <n v="8.5"/>
    <n v="12.9"/>
    <n v="3"/>
    <n v="2"/>
    <s v="N"/>
    <s v="N"/>
    <s v="N"/>
    <s v="."/>
    <s v="."/>
    <n v="1"/>
    <n v="18"/>
    <n v="19.2"/>
    <n v="3"/>
    <n v="2"/>
    <s v="N"/>
    <s v="N"/>
    <s v="N"/>
    <s v="."/>
    <s v="."/>
    <n v="2.1259999999999999E-3"/>
    <n v="7.4970000000000002E-3"/>
    <n v="4.2430000000000002E-2"/>
    <n v="0.19907"/>
    <n v="114.212"/>
    <n v="127.304"/>
    <n v="184.64500000000001"/>
    <x v="2"/>
    <x v="0"/>
    <x v="0"/>
    <s v="."/>
    <x v="0"/>
    <x v="0"/>
  </r>
  <r>
    <x v="1"/>
    <n v="5"/>
    <n v="312"/>
    <x v="3"/>
    <x v="71"/>
    <s v="32-434"/>
    <n v="56"/>
    <s v="."/>
    <n v="1"/>
    <n v="3.8"/>
    <n v="6.8"/>
    <n v="2"/>
    <n v="2"/>
    <s v="Y"/>
    <s v="N"/>
    <s v="N"/>
    <s v="."/>
    <n v="1"/>
    <n v="5.6"/>
    <n v="8.5"/>
    <n v="2"/>
    <n v="2"/>
    <s v="N"/>
    <s v="N"/>
    <s v="N"/>
    <s v="."/>
    <s v="."/>
    <n v="1"/>
    <n v="9.6999999999999993"/>
    <n v="13.4"/>
    <n v="2"/>
    <n v="2"/>
    <s v="N"/>
    <s v="N"/>
    <s v="N"/>
    <s v="."/>
    <s v="."/>
    <n v="1"/>
    <n v="14.6"/>
    <n v="16.100000000000001"/>
    <n v="2"/>
    <n v="2"/>
    <s v="N"/>
    <s v="N"/>
    <s v="N"/>
    <s v="."/>
    <s v="."/>
    <n v="5.2709999999999996E-3"/>
    <n v="1.2137999999999999E-2"/>
    <n v="5.2249999999999998E-2"/>
    <n v="0.11353000000000001"/>
    <n v="101.76300000000001"/>
    <n v="121.35599999999999"/>
    <n v="142.268"/>
    <x v="2"/>
    <x v="0"/>
    <x v="0"/>
    <s v="."/>
    <x v="1"/>
    <x v="2"/>
  </r>
  <r>
    <x v="1"/>
    <n v="4"/>
    <n v="242"/>
    <x v="3"/>
    <x v="71"/>
    <s v="32-434"/>
    <n v="50"/>
    <s v="."/>
    <n v="1"/>
    <n v="3.7"/>
    <n v="7.2"/>
    <n v="2"/>
    <n v="2"/>
    <s v="N"/>
    <s v="N"/>
    <s v="N"/>
    <s v="."/>
    <n v="1"/>
    <n v="5.8"/>
    <n v="9"/>
    <n v="2"/>
    <n v="2"/>
    <s v="Y"/>
    <s v="N"/>
    <s v="N"/>
    <s v="."/>
    <s v="."/>
    <n v="1"/>
    <n v="10.3"/>
    <n v="13.8"/>
    <n v="2"/>
    <n v="2"/>
    <s v="Y"/>
    <s v="N"/>
    <s v="N"/>
    <s v="."/>
    <s v="."/>
    <n v="1"/>
    <n v="15.1"/>
    <n v="16.5"/>
    <n v="2"/>
    <n v="3"/>
    <s v="Y"/>
    <s v="N"/>
    <s v="N"/>
    <s v="."/>
    <s v="."/>
    <n v="5.7540000000000004E-3"/>
    <n v="1.4094000000000001E-2"/>
    <n v="5.885E-2"/>
    <n v="0.12333"/>
    <n v="104.292"/>
    <n v="121.727"/>
    <n v="140.506"/>
    <x v="3"/>
    <x v="1"/>
    <x v="1"/>
    <s v="N"/>
    <x v="1"/>
    <x v="2"/>
  </r>
  <r>
    <x v="1"/>
    <n v="19"/>
    <n v="1214"/>
    <x v="3"/>
    <x v="71"/>
    <s v="32-434"/>
    <n v="62"/>
    <s v="."/>
    <n v="1"/>
    <n v="3.3"/>
    <n v="4.8"/>
    <n v="2"/>
    <n v="2"/>
    <s v="N"/>
    <s v="N"/>
    <s v="N"/>
    <s v="."/>
    <n v="1"/>
    <n v="5.7"/>
    <n v="8"/>
    <n v="2"/>
    <n v="2"/>
    <s v="N"/>
    <s v="N"/>
    <s v="N"/>
    <s v="."/>
    <s v="."/>
    <n v="1"/>
    <n v="9.1999999999999993"/>
    <n v="14.5"/>
    <n v="2"/>
    <n v="2"/>
    <s v="N"/>
    <s v="N"/>
    <s v="N"/>
    <s v="."/>
    <s v="."/>
    <n v="1"/>
    <n v="13.4"/>
    <n v="15.9"/>
    <n v="2"/>
    <n v="2"/>
    <s v="N"/>
    <s v="N"/>
    <s v="N"/>
    <s v="."/>
    <s v="."/>
    <n v="2.281E-3"/>
    <n v="1.0944000000000001E-2"/>
    <n v="5.8029999999999998E-2"/>
    <n v="0.10163"/>
    <n v="98.731999999999999"/>
    <n v="121.011"/>
    <n v="131.25800000000001"/>
    <x v="2"/>
    <x v="0"/>
    <x v="0"/>
    <s v="."/>
    <x v="1"/>
    <x v="2"/>
  </r>
  <r>
    <x v="0"/>
    <n v="11"/>
    <n v="652"/>
    <x v="3"/>
    <x v="71"/>
    <s v="32-434"/>
    <n v="12"/>
    <s v="."/>
    <n v="1"/>
    <n v="3.7"/>
    <n v="5.7"/>
    <n v="2"/>
    <n v="2"/>
    <s v="Y"/>
    <s v="N"/>
    <s v="N"/>
    <s v="."/>
    <n v="1"/>
    <n v="5"/>
    <n v="8.5"/>
    <n v="2"/>
    <n v="2"/>
    <s v="Y"/>
    <s v="N"/>
    <s v="N"/>
    <s v="."/>
    <s v="."/>
    <n v="1"/>
    <n v="8.1999999999999993"/>
    <n v="13.7"/>
    <n v="1"/>
    <n v="2"/>
    <s v="Y"/>
    <s v="N"/>
    <s v="N"/>
    <s v="."/>
    <s v="."/>
    <n v="1"/>
    <n v="12.7"/>
    <n v="14.7"/>
    <n v="2"/>
    <n v="2"/>
    <s v="Y"/>
    <s v="N"/>
    <s v="N"/>
    <s v="."/>
    <s v="."/>
    <n v="3.6059999999999998E-3"/>
    <n v="1.0836999999999999E-2"/>
    <n v="4.6170000000000003E-2"/>
    <n v="8.233E-2"/>
    <n v="97.652000000000001"/>
    <n v="113.19799999999999"/>
    <n v="121.113"/>
    <x v="3"/>
    <x v="1"/>
    <x v="1"/>
    <s v="N"/>
    <x v="2"/>
    <x v="2"/>
  </r>
  <r>
    <x v="0"/>
    <n v="7"/>
    <n v="397"/>
    <x v="3"/>
    <x v="71"/>
    <s v="32-434"/>
    <n v="13"/>
    <s v="."/>
    <n v="1"/>
    <n v="2.8"/>
    <n v="5.8"/>
    <n v="3"/>
    <n v="2"/>
    <s v="N"/>
    <s v="N"/>
    <s v="N"/>
    <s v="."/>
    <n v="1"/>
    <n v="4.8"/>
    <n v="6.8"/>
    <n v="2"/>
    <n v="2"/>
    <s v="Y"/>
    <s v="N"/>
    <s v="N"/>
    <s v="."/>
    <s v="."/>
    <n v="1"/>
    <n v="7.4"/>
    <n v="11.3"/>
    <n v="1"/>
    <n v="1"/>
    <s v="Y"/>
    <s v="N"/>
    <s v="N"/>
    <s v="."/>
    <s v="."/>
    <n v="1"/>
    <n v="13.4"/>
    <n v="16.399999999999999"/>
    <n v="1"/>
    <n v="2"/>
    <s v="Y"/>
    <s v="N"/>
    <s v="N"/>
    <s v="."/>
    <s v="."/>
    <n v="2.826E-3"/>
    <n v="6.659E-3"/>
    <n v="2.835E-2"/>
    <n v="0.10811999999999999"/>
    <n v="95.384"/>
    <n v="113.43600000000001"/>
    <n v="114.53"/>
    <x v="6"/>
    <x v="1"/>
    <x v="1"/>
    <s v="N"/>
    <x v="2"/>
    <x v="2"/>
  </r>
  <r>
    <x v="1"/>
    <n v="2"/>
    <n v="68"/>
    <x v="3"/>
    <x v="71"/>
    <s v="32-434"/>
    <n v="4"/>
    <s v="."/>
    <n v="1"/>
    <n v="3.6"/>
    <n v="6.4"/>
    <n v="2"/>
    <n v="2"/>
    <s v="Y"/>
    <s v="N"/>
    <s v="N"/>
    <s v="."/>
    <n v="1"/>
    <n v="5.8"/>
    <n v="8"/>
    <n v="2"/>
    <n v="2"/>
    <s v="Y"/>
    <s v="N"/>
    <s v="Y"/>
    <s v="."/>
    <s v="."/>
    <n v="1"/>
    <n v="9.8000000000000007"/>
    <n v="13.9"/>
    <n v="2"/>
    <n v="3"/>
    <s v="Y"/>
    <s v="N"/>
    <s v="Y"/>
    <s v="."/>
    <s v="."/>
    <n v="1"/>
    <n v="15.2"/>
    <n v="15.1"/>
    <n v="2"/>
    <n v="2"/>
    <s v="Y"/>
    <s v="N"/>
    <s v="Y"/>
    <s v="."/>
    <s v="."/>
    <n v="4.424E-3"/>
    <n v="1.1136E-2"/>
    <n v="5.6800000000000003E-2"/>
    <n v="0.10397000000000001"/>
    <n v="107.235"/>
    <n v="105.598"/>
    <n v="109.065"/>
    <x v="3"/>
    <x v="1"/>
    <x v="1"/>
    <s v="N"/>
    <x v="2"/>
    <x v="2"/>
  </r>
  <r>
    <x v="1"/>
    <n v="18"/>
    <n v="1099"/>
    <x v="3"/>
    <x v="71"/>
    <s v="32-434"/>
    <n v="11"/>
    <s v="."/>
    <n v="1"/>
    <n v="3.8"/>
    <n v="5.4"/>
    <n v="2"/>
    <n v="2"/>
    <s v="N"/>
    <s v="N"/>
    <s v="N"/>
    <s v="."/>
    <n v="1"/>
    <n v="5.9"/>
    <n v="9.1"/>
    <n v="1"/>
    <n v="1"/>
    <s v="Y"/>
    <s v="N"/>
    <s v="N"/>
    <s v="."/>
    <s v="."/>
    <n v="1"/>
    <n v="8.6999999999999993"/>
    <n v="12.9"/>
    <n v="1"/>
    <n v="1"/>
    <s v="Y"/>
    <s v="N"/>
    <s v="N"/>
    <s v="."/>
    <s v="."/>
    <n v="1"/>
    <n v="13.3"/>
    <n v="15"/>
    <n v="2"/>
    <n v="2"/>
    <s v="Y"/>
    <s v="N"/>
    <s v="N"/>
    <s v="."/>
    <s v="."/>
    <n v="3.3240000000000001E-3"/>
    <n v="1.4657E-2"/>
    <n v="4.3430000000000003E-2"/>
    <n v="8.9770000000000003E-2"/>
    <n v="94.287999999999997"/>
    <n v="109.39"/>
    <n v="101.97"/>
    <x v="3"/>
    <x v="1"/>
    <x v="1"/>
    <s v="N"/>
    <x v="3"/>
    <x v="2"/>
  </r>
  <r>
    <x v="0"/>
    <n v="2"/>
    <n v="114"/>
    <x v="3"/>
    <x v="71"/>
    <s v="32-434"/>
    <n v="50"/>
    <s v="."/>
    <n v="1"/>
    <n v="4.0999999999999996"/>
    <n v="6.6"/>
    <n v="3"/>
    <n v="2"/>
    <s v="N"/>
    <s v="N"/>
    <s v="N"/>
    <s v="."/>
    <n v="1"/>
    <n v="4.7"/>
    <n v="8.3000000000000007"/>
    <n v="2"/>
    <n v="3"/>
    <s v="N"/>
    <s v="N"/>
    <s v="N"/>
    <s v="."/>
    <s v="."/>
    <n v="1"/>
    <n v="10.4"/>
    <n v="13.1"/>
    <n v="2"/>
    <n v="2"/>
    <s v="N"/>
    <s v="N"/>
    <s v="N"/>
    <s v="."/>
    <s v="."/>
    <n v="1"/>
    <n v="16"/>
    <n v="16"/>
    <n v="2"/>
    <n v="3"/>
    <s v="N"/>
    <s v="N"/>
    <s v="N"/>
    <s v="."/>
    <s v="."/>
    <n v="5.3579999999999999E-3"/>
    <n v="9.7129999999999994E-3"/>
    <n v="5.3539999999999997E-2"/>
    <n v="0.12288"/>
    <n v="102.608"/>
    <n v="101.807"/>
    <n v="95.126999999999995"/>
    <x v="2"/>
    <x v="0"/>
    <x v="0"/>
    <s v="."/>
    <x v="3"/>
    <x v="2"/>
  </r>
  <r>
    <x v="1"/>
    <n v="15"/>
    <n v="914"/>
    <x v="3"/>
    <x v="71"/>
    <s v="32-434"/>
    <n v="18"/>
    <s v="."/>
    <n v="1"/>
    <n v="2.7"/>
    <n v="3.2"/>
    <n v="3"/>
    <n v="3"/>
    <s v="N"/>
    <s v="N"/>
    <s v="N"/>
    <s v="."/>
    <n v="1"/>
    <n v="4.9000000000000004"/>
    <n v="6.5"/>
    <n v="2"/>
    <n v="2"/>
    <s v="N"/>
    <s v="N"/>
    <s v="Y"/>
    <s v="TERM"/>
    <s v="."/>
    <n v="1"/>
    <n v="7.9"/>
    <n v="11.1"/>
    <n v="3"/>
    <n v="2"/>
    <s v="N"/>
    <s v="N"/>
    <s v="Y"/>
    <s v="TERM"/>
    <s v="."/>
    <n v="1"/>
    <n v="12.7"/>
    <n v="13.4"/>
    <n v="3"/>
    <n v="3"/>
    <s v="N"/>
    <s v="N"/>
    <s v="Y"/>
    <s v="."/>
    <s v="."/>
    <n v="8.2899999999999998E-4"/>
    <n v="6.2110000000000004E-3"/>
    <n v="2.92E-2"/>
    <n v="6.8409999999999999E-2"/>
    <n v="96.781999999999996"/>
    <n v="101.56100000000001"/>
    <n v="91.828999999999994"/>
    <x v="2"/>
    <x v="0"/>
    <x v="0"/>
    <s v="."/>
    <x v="4"/>
    <x v="2"/>
  </r>
  <r>
    <x v="1"/>
    <n v="16"/>
    <n v="1005"/>
    <x v="3"/>
    <x v="71"/>
    <s v="32-434"/>
    <n v="45"/>
    <s v="."/>
    <n v="1"/>
    <n v="2.2000000000000002"/>
    <n v="3.9"/>
    <n v="3"/>
    <n v="3"/>
    <s v="N"/>
    <s v="N"/>
    <s v="N"/>
    <s v="."/>
    <n v="1"/>
    <n v="3.9"/>
    <n v="4.2"/>
    <n v="3"/>
    <n v="3"/>
    <s v="N"/>
    <s v="N"/>
    <s v="N"/>
    <s v="."/>
    <s v="."/>
    <n v="1"/>
    <n v="8.3000000000000007"/>
    <n v="9.6"/>
    <n v="3"/>
    <n v="2"/>
    <s v="N"/>
    <s v="N"/>
    <s v="N"/>
    <s v="."/>
    <s v="."/>
    <n v="1"/>
    <n v="15.7"/>
    <n v="15.4"/>
    <n v="3"/>
    <n v="3"/>
    <s v="N"/>
    <s v="N"/>
    <s v="N"/>
    <s v="."/>
    <s v="."/>
    <n v="1.0039999999999999E-3"/>
    <n v="2.0639999999999999E-3"/>
    <n v="2.2950000000000002E-2"/>
    <n v="0.11169999999999999"/>
    <n v="102.94799999999999"/>
    <n v="98.95"/>
    <n v="91.507000000000005"/>
    <x v="2"/>
    <x v="0"/>
    <x v="0"/>
    <s v="."/>
    <x v="4"/>
    <x v="2"/>
  </r>
  <r>
    <x v="0"/>
    <n v="11"/>
    <n v="695"/>
    <x v="3"/>
    <x v="71"/>
    <s v="32-434"/>
    <n v="55"/>
    <s v="."/>
    <n v="1"/>
    <n v="3.8"/>
    <n v="4.7"/>
    <n v="2"/>
    <n v="1"/>
    <s v="N"/>
    <s v="N"/>
    <s v="N"/>
    <s v="."/>
    <n v="1"/>
    <n v="6.2"/>
    <n v="6.6"/>
    <n v="2"/>
    <n v="2"/>
    <s v="N"/>
    <s v="N"/>
    <s v="N"/>
    <s v="."/>
    <s v="."/>
    <n v="1"/>
    <n v="8.6999999999999993"/>
    <n v="10.3"/>
    <n v="3"/>
    <n v="3"/>
    <s v="N"/>
    <s v="N"/>
    <s v="N"/>
    <s v="."/>
    <s v="."/>
    <n v="1"/>
    <n v="14.8"/>
    <n v="13.3"/>
    <n v="3"/>
    <n v="3"/>
    <s v="N"/>
    <s v="N"/>
    <s v="N"/>
    <s v="."/>
    <s v="."/>
    <n v="2.5179999999999998E-3"/>
    <n v="8.1019999999999998E-3"/>
    <n v="2.7689999999999999E-2"/>
    <n v="7.8539999999999999E-2"/>
    <n v="103.078"/>
    <n v="98.820999999999998"/>
    <n v="90.581999999999994"/>
    <x v="2"/>
    <x v="0"/>
    <x v="0"/>
    <s v="."/>
    <x v="4"/>
    <x v="2"/>
  </r>
  <r>
    <x v="1"/>
    <n v="16"/>
    <n v="992"/>
    <x v="3"/>
    <x v="71"/>
    <s v="32-434"/>
    <n v="32"/>
    <s v="."/>
    <n v="1"/>
    <n v="3.1"/>
    <n v="3.5"/>
    <n v="1"/>
    <n v="2"/>
    <s v="N"/>
    <s v="N"/>
    <s v="N"/>
    <s v="."/>
    <n v="1"/>
    <n v="5.2"/>
    <n v="6.4"/>
    <n v="1"/>
    <n v="1"/>
    <s v="Y"/>
    <s v="N"/>
    <s v="N"/>
    <s v="."/>
    <s v="."/>
    <n v="1"/>
    <n v="7.6"/>
    <n v="11.9"/>
    <n v="1"/>
    <n v="1"/>
    <s v="Y"/>
    <s v="N"/>
    <s v="N"/>
    <s v="."/>
    <s v="."/>
    <n v="1"/>
    <n v="12.4"/>
    <n v="13.7"/>
    <n v="2"/>
    <n v="2"/>
    <s v="Y"/>
    <s v="N"/>
    <s v="N"/>
    <s v="."/>
    <s v="."/>
    <n v="1.139E-3"/>
    <n v="6.3899999999999998E-3"/>
    <n v="3.2289999999999999E-2"/>
    <n v="6.9819999999999993E-2"/>
    <n v="93.771000000000001"/>
    <n v="102.771"/>
    <n v="90.400999999999996"/>
    <x v="3"/>
    <x v="1"/>
    <x v="1"/>
    <s v="N"/>
    <x v="4"/>
    <x v="2"/>
  </r>
  <r>
    <x v="1"/>
    <n v="9"/>
    <n v="571"/>
    <x v="3"/>
    <x v="71"/>
    <s v="32-434"/>
    <n v="59"/>
    <s v="."/>
    <n v="1"/>
    <n v="1.9"/>
    <n v="3"/>
    <n v="3"/>
    <n v="3"/>
    <s v="N"/>
    <s v="N"/>
    <s v="N"/>
    <s v="."/>
    <n v="1"/>
    <n v="4.2"/>
    <n v="4.0999999999999996"/>
    <n v="3"/>
    <n v="3"/>
    <s v="N"/>
    <s v="N"/>
    <s v="N"/>
    <s v="."/>
    <s v="."/>
    <n v="1"/>
    <n v="7.4"/>
    <n v="8.5"/>
    <n v="3"/>
    <n v="3"/>
    <s v="N"/>
    <s v="N"/>
    <s v="N"/>
    <s v="."/>
    <s v="."/>
    <n v="1"/>
    <n v="12.5"/>
    <n v="12"/>
    <n v="3"/>
    <n v="3"/>
    <s v="N"/>
    <s v="N"/>
    <s v="N"/>
    <s v="."/>
    <s v="."/>
    <n v="5.13E-4"/>
    <n v="2.1180000000000001E-3"/>
    <n v="1.6039999999999999E-2"/>
    <n v="5.3999999999999999E-2"/>
    <n v="96.849000000000004"/>
    <n v="94.679000000000002"/>
    <n v="79.945999999999998"/>
    <x v="2"/>
    <x v="0"/>
    <x v="0"/>
    <s v="."/>
    <x v="5"/>
    <x v="2"/>
  </r>
  <r>
    <x v="0"/>
    <n v="6"/>
    <n v="327"/>
    <x v="3"/>
    <x v="71"/>
    <s v="32-434"/>
    <n v="7"/>
    <s v="."/>
    <n v="1"/>
    <n v="2"/>
    <n v="1.3"/>
    <n v="1"/>
    <n v="2"/>
    <s v="Y"/>
    <s v="N"/>
    <s v="N"/>
    <s v="."/>
    <n v="1"/>
    <n v="3.4"/>
    <n v="4"/>
    <n v="1"/>
    <n v="1"/>
    <s v="Y"/>
    <s v="N"/>
    <s v="N"/>
    <s v="."/>
    <s v="."/>
    <n v="1"/>
    <n v="8"/>
    <n v="9.8000000000000007"/>
    <n v="1"/>
    <n v="1"/>
    <s v="Y"/>
    <s v="N"/>
    <s v="N"/>
    <s v="."/>
    <s v="."/>
    <n v="1"/>
    <n v="13.3"/>
    <n v="12.4"/>
    <n v="2"/>
    <n v="3"/>
    <s v="Y"/>
    <s v="N"/>
    <s v="N"/>
    <s v="."/>
    <s v="."/>
    <n v="1.01E-4"/>
    <n v="1.632E-3"/>
    <n v="2.3050000000000001E-2"/>
    <n v="6.1350000000000002E-2"/>
    <n v="102.102"/>
    <n v="85.704999999999998"/>
    <n v="68.900999999999996"/>
    <x v="3"/>
    <x v="1"/>
    <x v="1"/>
    <s v="N"/>
    <x v="5"/>
    <x v="2"/>
  </r>
  <r>
    <x v="1"/>
    <n v="8"/>
    <n v="470"/>
    <x v="3"/>
    <x v="71"/>
    <s v="32-434"/>
    <n v="22"/>
    <s v="."/>
    <n v="1"/>
    <n v="1.9"/>
    <n v="1.6"/>
    <n v="1"/>
    <n v="3"/>
    <s v="Y"/>
    <s v="N"/>
    <s v="N"/>
    <s v="."/>
    <n v="1"/>
    <n v="4.2"/>
    <n v="4.5"/>
    <n v="1"/>
    <n v="1"/>
    <s v="Y"/>
    <s v="N"/>
    <s v="N"/>
    <s v="."/>
    <s v="."/>
    <n v="1"/>
    <n v="8.1999999999999993"/>
    <n v="8.9"/>
    <n v="1"/>
    <n v="2"/>
    <s v="Y"/>
    <s v="N"/>
    <s v="N"/>
    <s v="."/>
    <s v="."/>
    <n v="1"/>
    <n v="12.6"/>
    <n v="11"/>
    <n v="2"/>
    <n v="2"/>
    <s v="Y"/>
    <s v="N"/>
    <s v="N"/>
    <s v="."/>
    <s v="."/>
    <n v="1.46E-4"/>
    <n v="2.5509999999999999E-3"/>
    <n v="1.949E-2"/>
    <n v="4.5740000000000003E-2"/>
    <n v="90.177000000000007"/>
    <n v="83.944000000000003"/>
    <n v="60.347000000000001"/>
    <x v="3"/>
    <x v="1"/>
    <x v="1"/>
    <s v="N"/>
    <x v="6"/>
    <x v="2"/>
  </r>
  <r>
    <x v="0"/>
    <n v="18"/>
    <n v="1106"/>
    <x v="3"/>
    <x v="71"/>
    <s v="32-434"/>
    <n v="18"/>
    <s v="."/>
    <n v="1"/>
    <n v="3"/>
    <n v="5.5"/>
    <n v="3"/>
    <n v="2"/>
    <s v="N"/>
    <s v="N"/>
    <s v="N"/>
    <s v="."/>
    <n v="1"/>
    <n v="5.2"/>
    <n v="6.6"/>
    <n v="3"/>
    <n v="2"/>
    <s v="N"/>
    <s v="N"/>
    <s v="N"/>
    <s v="."/>
    <s v="."/>
    <n v="1"/>
    <n v="7.8"/>
    <n v="9.1"/>
    <n v="2"/>
    <n v="3"/>
    <s v="N"/>
    <s v="N"/>
    <s v="N"/>
    <s v="."/>
    <s v="."/>
    <n v="1"/>
    <n v="13.9"/>
    <n v="11.6"/>
    <n v="2"/>
    <n v="3"/>
    <s v="N"/>
    <s v="N"/>
    <s v="N"/>
    <s v="."/>
    <s v="."/>
    <n v="2.722E-3"/>
    <n v="6.7949999999999998E-3"/>
    <n v="1.9380000000000001E-2"/>
    <n v="5.611E-2"/>
    <n v="91.331000000000003"/>
    <n v="85.144999999999996"/>
    <n v="56.103999999999999"/>
    <x v="2"/>
    <x v="0"/>
    <x v="0"/>
    <s v="."/>
    <x v="6"/>
    <x v="2"/>
  </r>
  <r>
    <x v="1"/>
    <n v="15"/>
    <n v="958"/>
    <x v="3"/>
    <x v="71"/>
    <s v="32-434"/>
    <n v="62"/>
    <s v="."/>
    <n v="1"/>
    <n v="3.7"/>
    <n v="5.0999999999999996"/>
    <n v="2"/>
    <n v="2"/>
    <s v="N"/>
    <s v="N"/>
    <s v="N"/>
    <s v="."/>
    <n v="1"/>
    <n v="4.5"/>
    <n v="6.7"/>
    <n v="2"/>
    <n v="2"/>
    <s v="N"/>
    <s v="N"/>
    <s v="N"/>
    <s v="."/>
    <s v="."/>
    <n v="1"/>
    <n v="8.3000000000000007"/>
    <n v="10.8"/>
    <n v="3"/>
    <n v="2"/>
    <s v="N"/>
    <s v="N"/>
    <s v="N"/>
    <s v="."/>
    <s v="."/>
    <n v="1"/>
    <n v="14.4"/>
    <n v="12.9"/>
    <n v="2"/>
    <n v="2"/>
    <s v="N"/>
    <s v="N"/>
    <s v="N"/>
    <s v="."/>
    <s v="."/>
    <n v="2.8869999999999998E-3"/>
    <n v="6.0600000000000003E-3"/>
    <n v="2.904E-2"/>
    <n v="7.1889999999999996E-2"/>
    <n v="96.093000000000004"/>
    <n v="80.828999999999994"/>
    <n v="52.890999999999998"/>
    <x v="2"/>
    <x v="0"/>
    <x v="0"/>
    <s v="."/>
    <x v="7"/>
    <x v="2"/>
  </r>
  <r>
    <x v="1"/>
    <n v="20"/>
    <n v="1279"/>
    <x v="3"/>
    <x v="71"/>
    <s v="32-434"/>
    <n v="63"/>
    <s v="."/>
    <n v="1"/>
    <n v="3.4"/>
    <n v="4.8"/>
    <n v="3"/>
    <n v="2"/>
    <s v="N"/>
    <s v="N"/>
    <s v="N"/>
    <s v="."/>
    <n v="1"/>
    <n v="5.7"/>
    <n v="5.7"/>
    <n v="3"/>
    <n v="3"/>
    <s v="N"/>
    <s v="N"/>
    <s v="N"/>
    <s v="."/>
    <s v="."/>
    <n v="1"/>
    <n v="9.5"/>
    <n v="7.9"/>
    <n v="3"/>
    <n v="3"/>
    <s v="N"/>
    <s v="N"/>
    <s v="N"/>
    <s v="."/>
    <s v="."/>
    <n v="1"/>
    <n v="12"/>
    <n v="8.8000000000000007"/>
    <n v="3"/>
    <n v="3"/>
    <s v="N"/>
    <s v="N"/>
    <s v="N"/>
    <s v="."/>
    <s v="."/>
    <n v="2.3500000000000001E-3"/>
    <n v="5.5560000000000002E-3"/>
    <n v="1.779E-2"/>
    <n v="2.7879999999999999E-2"/>
    <n v="93.677999999999997"/>
    <n v="78.483999999999995"/>
    <n v="46.816000000000003"/>
    <x v="2"/>
    <x v="0"/>
    <x v="0"/>
    <s v="."/>
    <x v="7"/>
    <x v="2"/>
  </r>
  <r>
    <x v="1"/>
    <n v="1"/>
    <n v="31"/>
    <x v="3"/>
    <x v="71"/>
    <s v="32-434"/>
    <n v="31"/>
    <s v="."/>
    <n v="1"/>
    <n v="2.8"/>
    <n v="4.5"/>
    <n v="3"/>
    <n v="2"/>
    <s v="N"/>
    <s v="N"/>
    <s v="N"/>
    <s v="."/>
    <n v="1"/>
    <n v="5.2"/>
    <n v="5.4"/>
    <n v="3"/>
    <n v="2"/>
    <s v="N"/>
    <s v="N"/>
    <s v="N"/>
    <s v="."/>
    <s v="."/>
    <n v="1"/>
    <n v="8.3000000000000007"/>
    <n v="8.6999999999999993"/>
    <n v="1"/>
    <n v="3"/>
    <s v="N"/>
    <s v="N"/>
    <s v="N"/>
    <s v="."/>
    <s v="."/>
    <n v="1"/>
    <n v="12.4"/>
    <n v="11"/>
    <n v="2"/>
    <n v="3"/>
    <s v="N"/>
    <s v="N"/>
    <s v="N"/>
    <s v="."/>
    <s v="."/>
    <n v="1.701E-3"/>
    <n v="4.5490000000000001E-3"/>
    <n v="1.8849999999999999E-2"/>
    <n v="4.5010000000000001E-2"/>
    <n v="87.16"/>
    <n v="80.638000000000005"/>
    <n v="46.61"/>
    <x v="1"/>
    <x v="1"/>
    <x v="0"/>
    <s v="N"/>
    <x v="7"/>
    <x v="2"/>
  </r>
  <r>
    <x v="1"/>
    <n v="3"/>
    <n v="159"/>
    <x v="3"/>
    <x v="71"/>
    <s v="32-434"/>
    <n v="31"/>
    <s v="."/>
    <n v="1"/>
    <n v="3.1"/>
    <n v="3.4"/>
    <n v="1"/>
    <n v="2"/>
    <s v="Y"/>
    <s v="N"/>
    <s v="N"/>
    <s v="."/>
    <n v="1"/>
    <n v="4.5999999999999996"/>
    <n v="5.4"/>
    <n v="2"/>
    <n v="3"/>
    <s v="N"/>
    <s v="N"/>
    <s v="N"/>
    <s v="."/>
    <s v="."/>
    <n v="1"/>
    <n v="8.8000000000000007"/>
    <n v="7.8"/>
    <n v="1"/>
    <n v="3"/>
    <s v="N"/>
    <s v="N"/>
    <s v="N"/>
    <s v="."/>
    <s v="."/>
    <n v="1"/>
    <n v="12.9"/>
    <n v="9.1999999999999993"/>
    <n v="2"/>
    <n v="3"/>
    <s v="N"/>
    <s v="N"/>
    <s v="N"/>
    <s v="."/>
    <s v="."/>
    <n v="1.075E-3"/>
    <n v="4.0239999999999998E-3"/>
    <n v="1.6060000000000001E-2"/>
    <n v="3.2759999999999997E-2"/>
    <n v="93.578000000000003"/>
    <n v="70.367999999999995"/>
    <n v="41.707999999999998"/>
    <x v="1"/>
    <x v="1"/>
    <x v="0"/>
    <s v="N"/>
    <x v="7"/>
    <x v="2"/>
  </r>
  <r>
    <x v="1"/>
    <n v="6"/>
    <n v="378"/>
    <x v="3"/>
    <x v="71"/>
    <s v="32-434"/>
    <n v="58"/>
    <s v="."/>
    <n v="1"/>
    <n v="2.4"/>
    <n v="3.5"/>
    <n v="3"/>
    <n v="3"/>
    <s v="Y"/>
    <s v="N"/>
    <s v="N"/>
    <s v="."/>
    <n v="1"/>
    <n v="4"/>
    <n v="4.4000000000000004"/>
    <n v="2"/>
    <n v="3"/>
    <s v="N"/>
    <s v="N"/>
    <s v="N"/>
    <s v="."/>
    <s v="."/>
    <n v="1"/>
    <n v="7.3"/>
    <n v="7.2"/>
    <n v="2"/>
    <n v="3"/>
    <s v="N"/>
    <s v="N"/>
    <s v="N"/>
    <s v="."/>
    <s v="."/>
    <n v="1"/>
    <n v="13"/>
    <n v="9.1999999999999993"/>
    <n v="3"/>
    <n v="3"/>
    <s v="N"/>
    <s v="N"/>
    <s v="N"/>
    <s v="."/>
    <s v="."/>
    <n v="8.8199999999999997E-4"/>
    <n v="2.323E-3"/>
    <n v="1.1350000000000001E-2"/>
    <n v="3.3009999999999998E-2"/>
    <n v="93.820999999999998"/>
    <n v="71.197999999999993"/>
    <n v="37.75"/>
    <x v="2"/>
    <x v="0"/>
    <x v="0"/>
    <s v="."/>
    <x v="7"/>
    <x v="2"/>
  </r>
  <r>
    <x v="1"/>
    <n v="3"/>
    <n v="176"/>
    <x v="3"/>
    <x v="71"/>
    <s v="32-434"/>
    <n v="48"/>
    <s v="."/>
    <n v="1"/>
    <n v="4.8"/>
    <n v="6"/>
    <n v="3"/>
    <n v="3"/>
    <s v="N"/>
    <s v="N"/>
    <s v="N"/>
    <s v="."/>
    <n v="1"/>
    <n v="6.4"/>
    <n v="6.6"/>
    <n v="2"/>
    <n v="3"/>
    <s v="N"/>
    <s v="N"/>
    <s v="N"/>
    <s v="."/>
    <s v="."/>
    <n v="1"/>
    <n v="9.6"/>
    <n v="8.1"/>
    <n v="2"/>
    <n v="2"/>
    <s v="N"/>
    <s v="N"/>
    <s v="N"/>
    <s v="."/>
    <s v="."/>
    <n v="1"/>
    <n v="13.5"/>
    <n v="8.1999999999999993"/>
    <n v="3"/>
    <n v="3"/>
    <s v="N"/>
    <s v="N"/>
    <s v="N"/>
    <s v="."/>
    <s v="."/>
    <n v="5.1840000000000002E-3"/>
    <n v="8.3639999999999999E-3"/>
    <n v="1.89E-2"/>
    <n v="2.7230000000000001E-2"/>
    <n v="91.096999999999994"/>
    <n v="59.628999999999998"/>
    <n v="29.364999999999998"/>
    <x v="2"/>
    <x v="0"/>
    <x v="0"/>
    <s v="."/>
    <x v="8"/>
    <x v="2"/>
  </r>
  <r>
    <x v="1"/>
    <n v="7"/>
    <n v="409"/>
    <x v="3"/>
    <x v="71"/>
    <s v="32-434"/>
    <n v="25"/>
    <s v="."/>
    <n v="1"/>
    <n v="2.4"/>
    <n v="3"/>
    <n v="1"/>
    <n v="1"/>
    <s v="Y"/>
    <s v="N"/>
    <s v="Y"/>
    <s v="GUSANO"/>
    <n v="1"/>
    <n v="3.8"/>
    <n v="6"/>
    <n v="1"/>
    <n v="1"/>
    <s v="N"/>
    <s v="N"/>
    <s v="N"/>
    <s v="."/>
    <s v="."/>
    <n v="1"/>
    <n v="9"/>
    <n v="8.1"/>
    <n v="1"/>
    <n v="1"/>
    <s v="N"/>
    <s v="N"/>
    <s v="N"/>
    <s v="."/>
    <s v="."/>
    <n v="1"/>
    <n v="11.9"/>
    <n v="10.7"/>
    <n v="2"/>
    <n v="2"/>
    <s v="N"/>
    <s v="N"/>
    <s v="N"/>
    <s v="."/>
    <s v="."/>
    <n v="6.4800000000000003E-4"/>
    <n v="4.104E-3"/>
    <n v="1.771E-2"/>
    <n v="4.0869999999999997E-2"/>
    <n v="85.043999999999997"/>
    <n v="70.025000000000006"/>
    <n v="28.641999999999999"/>
    <x v="1"/>
    <x v="1"/>
    <x v="0"/>
    <s v="N"/>
    <x v="8"/>
    <x v="2"/>
  </r>
  <r>
    <x v="1"/>
    <n v="14"/>
    <n v="855"/>
    <x v="3"/>
    <x v="71"/>
    <s v="32-434"/>
    <n v="23"/>
    <s v="."/>
    <n v="1"/>
    <n v="2.2000000000000002"/>
    <n v="3.3"/>
    <n v="2"/>
    <n v="3"/>
    <s v="N"/>
    <s v="N"/>
    <s v="N"/>
    <s v="."/>
    <n v="1"/>
    <n v="3.5"/>
    <n v="4.8"/>
    <n v="2"/>
    <n v="3"/>
    <s v="N"/>
    <s v="N"/>
    <s v="N"/>
    <s v="."/>
    <s v="."/>
    <n v="1"/>
    <n v="6.6"/>
    <n v="8.8000000000000007"/>
    <n v="2"/>
    <n v="3"/>
    <s v="N"/>
    <s v="N"/>
    <s v="N"/>
    <s v="."/>
    <s v="."/>
    <n v="1"/>
    <n v="11.3"/>
    <n v="9.8000000000000007"/>
    <n v="2"/>
    <n v="3"/>
    <s v="N"/>
    <s v="N"/>
    <s v="N"/>
    <s v="."/>
    <s v="."/>
    <n v="7.1900000000000002E-4"/>
    <n v="2.4190000000000001E-3"/>
    <n v="1.533E-2"/>
    <n v="3.2559999999999999E-2"/>
    <n v="80.483000000000004"/>
    <n v="67.688999999999993"/>
    <n v="23.468"/>
    <x v="2"/>
    <x v="0"/>
    <x v="0"/>
    <s v="."/>
    <x v="8"/>
    <x v="2"/>
  </r>
  <r>
    <x v="0"/>
    <n v="13"/>
    <n v="771"/>
    <x v="3"/>
    <x v="72"/>
    <s v="32-435"/>
    <n v="3"/>
    <s v="."/>
    <n v="1"/>
    <n v="2.7"/>
    <n v="3.3"/>
    <n v="3"/>
    <n v="1"/>
    <s v="N"/>
    <s v="N"/>
    <s v="N"/>
    <s v="."/>
    <n v="1"/>
    <n v="5.2"/>
    <n v="8.3000000000000007"/>
    <n v="2"/>
    <n v="3"/>
    <s v="N"/>
    <s v="N"/>
    <s v="N"/>
    <s v="."/>
    <s v="."/>
    <n v="1"/>
    <n v="9"/>
    <n v="14.5"/>
    <n v="3"/>
    <n v="2"/>
    <s v="N"/>
    <s v="N"/>
    <s v="N"/>
    <s v="."/>
    <s v="."/>
    <n v="1"/>
    <n v="14.7"/>
    <n v="21.2"/>
    <n v="2"/>
    <n v="2"/>
    <s v="N"/>
    <s v="N"/>
    <s v="N"/>
    <s v="."/>
    <s v="."/>
    <n v="8.8199999999999997E-4"/>
    <n v="1.0747E-2"/>
    <n v="5.6770000000000001E-2"/>
    <n v="0.19819999999999999"/>
    <n v="106.175"/>
    <n v="143.233"/>
    <n v="221.10599999999999"/>
    <x v="2"/>
    <x v="0"/>
    <x v="0"/>
    <s v="."/>
    <x v="0"/>
    <x v="0"/>
  </r>
  <r>
    <x v="0"/>
    <n v="10"/>
    <n v="638"/>
    <x v="3"/>
    <x v="72"/>
    <s v="32-435"/>
    <n v="62"/>
    <s v="."/>
    <n v="1"/>
    <n v="3.2"/>
    <n v="7"/>
    <n v="2"/>
    <n v="1"/>
    <s v="Y"/>
    <s v="N"/>
    <s v="N"/>
    <s v="."/>
    <n v="1"/>
    <n v="7.3"/>
    <n v="11.2"/>
    <n v="1"/>
    <n v="1"/>
    <s v="Y"/>
    <s v="N"/>
    <s v="N"/>
    <s v="."/>
    <s v="."/>
    <n v="1"/>
    <n v="11"/>
    <n v="16"/>
    <n v="1"/>
    <n v="1"/>
    <s v="Y"/>
    <s v="N"/>
    <s v="N"/>
    <s v="."/>
    <s v="."/>
    <n v="1"/>
    <n v="17.600000000000001"/>
    <n v="20.6"/>
    <n v="2"/>
    <n v="2"/>
    <s v="Y"/>
    <s v="N"/>
    <s v="N"/>
    <s v="."/>
    <s v="."/>
    <n v="4.7039999999999998E-3"/>
    <n v="2.7470999999999999E-2"/>
    <n v="8.448E-2"/>
    <n v="0.22406000000000001"/>
    <n v="119.621"/>
    <n v="131.14500000000001"/>
    <n v="206.9"/>
    <x v="3"/>
    <x v="1"/>
    <x v="1"/>
    <s v="N"/>
    <x v="0"/>
    <x v="1"/>
  </r>
  <r>
    <x v="0"/>
    <n v="14"/>
    <n v="842"/>
    <x v="3"/>
    <x v="72"/>
    <s v="32-435"/>
    <n v="10"/>
    <s v="."/>
    <n v="1"/>
    <n v="3.2"/>
    <n v="5.7"/>
    <n v="3"/>
    <n v="1"/>
    <s v="N"/>
    <s v="N"/>
    <s v="N"/>
    <s v="."/>
    <n v="1"/>
    <n v="5.4"/>
    <n v="8.1"/>
    <n v="2"/>
    <n v="2"/>
    <s v="N"/>
    <s v="N"/>
    <s v="N"/>
    <s v="."/>
    <s v="."/>
    <n v="1"/>
    <n v="8.3000000000000007"/>
    <n v="14.6"/>
    <n v="3"/>
    <n v="2"/>
    <s v="N"/>
    <s v="N"/>
    <s v="N"/>
    <s v="."/>
    <s v="."/>
    <n v="1"/>
    <n v="14.8"/>
    <n v="18.2"/>
    <n v="3"/>
    <n v="2"/>
    <s v="N"/>
    <s v="N"/>
    <s v="N"/>
    <s v="."/>
    <s v="."/>
    <n v="3.1189999999999998E-3"/>
    <n v="1.0629E-2"/>
    <n v="5.3080000000000002E-2"/>
    <n v="0.14707000000000001"/>
    <n v="105.124"/>
    <n v="131.30099999999999"/>
    <n v="173.11500000000001"/>
    <x v="2"/>
    <x v="0"/>
    <x v="0"/>
    <s v="."/>
    <x v="0"/>
    <x v="0"/>
  </r>
  <r>
    <x v="0"/>
    <n v="16"/>
    <n v="1010"/>
    <x v="3"/>
    <x v="72"/>
    <s v="32-435"/>
    <n v="50"/>
    <s v="."/>
    <n v="1"/>
    <n v="3"/>
    <n v="5.2"/>
    <n v="3"/>
    <n v="2"/>
    <s v="N"/>
    <s v="N"/>
    <s v="N"/>
    <s v="."/>
    <n v="1"/>
    <n v="5.4"/>
    <n v="7"/>
    <n v="3"/>
    <n v="2"/>
    <s v="N"/>
    <s v="N"/>
    <s v="N"/>
    <s v="."/>
    <s v="."/>
    <n v="1"/>
    <n v="9.3000000000000007"/>
    <n v="13.5"/>
    <n v="3"/>
    <n v="2"/>
    <s v="N"/>
    <s v="N"/>
    <s v="N"/>
    <s v="."/>
    <s v="."/>
    <n v="1"/>
    <n v="16.8"/>
    <n v="19.5"/>
    <n v="2"/>
    <n v="2"/>
    <s v="N"/>
    <s v="N"/>
    <s v="N"/>
    <s v="."/>
    <s v="."/>
    <n v="2.434E-3"/>
    <n v="7.9380000000000006E-3"/>
    <n v="5.0849999999999999E-2"/>
    <n v="0.19164999999999999"/>
    <n v="110.556"/>
    <n v="125.764"/>
    <n v="167.21299999999999"/>
    <x v="2"/>
    <x v="0"/>
    <x v="0"/>
    <s v="."/>
    <x v="9"/>
    <x v="0"/>
  </r>
  <r>
    <x v="1"/>
    <n v="15"/>
    <n v="957"/>
    <x v="3"/>
    <x v="72"/>
    <s v="32-435"/>
    <n v="61"/>
    <s v="."/>
    <n v="1"/>
    <n v="3.2"/>
    <n v="4.0999999999999996"/>
    <n v="3"/>
    <n v="3"/>
    <s v="N"/>
    <s v="N"/>
    <s v="N"/>
    <s v="."/>
    <n v="1"/>
    <n v="4.9000000000000004"/>
    <n v="7.1"/>
    <n v="3"/>
    <n v="2"/>
    <s v="N"/>
    <s v="N"/>
    <s v="N"/>
    <s v="."/>
    <s v="."/>
    <n v="1"/>
    <n v="8.5"/>
    <n v="13.6"/>
    <n v="3"/>
    <n v="2"/>
    <s v="N"/>
    <s v="N"/>
    <s v="N"/>
    <s v="."/>
    <s v="."/>
    <n v="1"/>
    <n v="17.3"/>
    <n v="19.3"/>
    <n v="3"/>
    <n v="2"/>
    <s v="N"/>
    <s v="N"/>
    <s v="N"/>
    <s v="."/>
    <s v="."/>
    <n v="1.614E-3"/>
    <n v="7.4099999999999999E-3"/>
    <n v="4.7160000000000001E-2"/>
    <n v="0.19331999999999999"/>
    <n v="118.247"/>
    <n v="121.727"/>
    <n v="165.136"/>
    <x v="2"/>
    <x v="0"/>
    <x v="0"/>
    <s v="."/>
    <x v="9"/>
    <x v="0"/>
  </r>
  <r>
    <x v="0"/>
    <n v="20"/>
    <n v="1220"/>
    <x v="3"/>
    <x v="72"/>
    <s v="32-435"/>
    <n v="4"/>
    <s v="."/>
    <n v="0"/>
    <s v="."/>
    <s v="."/>
    <s v="."/>
    <s v="."/>
    <s v="."/>
    <s v="."/>
    <s v="."/>
    <s v="."/>
    <n v="1"/>
    <n v="4.5"/>
    <n v="6.1"/>
    <n v="3"/>
    <n v="2"/>
    <s v="N"/>
    <s v="N"/>
    <s v="N"/>
    <s v="REB"/>
    <s v="."/>
    <n v="1"/>
    <n v="6.7"/>
    <n v="9.9"/>
    <n v="2"/>
    <n v="3"/>
    <s v="N"/>
    <s v="N"/>
    <s v="N"/>
    <s v="."/>
    <s v="."/>
    <n v="1"/>
    <n v="14.7"/>
    <n v="14.8"/>
    <n v="3"/>
    <n v="3"/>
    <s v="N"/>
    <s v="N"/>
    <s v="N"/>
    <s v="."/>
    <s v="."/>
    <s v="."/>
    <n v="5.0229999999999997E-3"/>
    <n v="1.9699999999999999E-2"/>
    <n v="9.6600000000000005E-2"/>
    <n v="113.69199999999999"/>
    <n v="119.883"/>
    <n v="149.73099999999999"/>
    <x v="2"/>
    <x v="0"/>
    <x v="0"/>
    <s v="."/>
    <x v="9"/>
    <x v="2"/>
  </r>
  <r>
    <x v="0"/>
    <n v="3"/>
    <n v="154"/>
    <x v="3"/>
    <x v="72"/>
    <s v="32-435"/>
    <n v="26"/>
    <s v="."/>
    <n v="1"/>
    <n v="4.7"/>
    <n v="6"/>
    <n v="3"/>
    <n v="2"/>
    <s v="N"/>
    <s v="N"/>
    <s v="N"/>
    <s v="."/>
    <n v="1"/>
    <n v="5.7"/>
    <n v="8.5"/>
    <n v="2"/>
    <n v="1"/>
    <s v="Y"/>
    <s v="N"/>
    <s v="N"/>
    <s v="."/>
    <s v="."/>
    <n v="1"/>
    <n v="9.6999999999999993"/>
    <n v="12.5"/>
    <n v="2"/>
    <n v="2"/>
    <s v="Y"/>
    <s v="N"/>
    <s v="N"/>
    <s v="."/>
    <s v="."/>
    <n v="1"/>
    <n v="16.8"/>
    <n v="16"/>
    <n v="2"/>
    <n v="3"/>
    <s v="Y"/>
    <s v="N"/>
    <s v="N"/>
    <s v="."/>
    <s v="."/>
    <n v="5.0759999999999998E-3"/>
    <n v="1.2355E-2"/>
    <n v="4.5469999999999997E-2"/>
    <n v="0.12902"/>
    <n v="112.161"/>
    <n v="119.14100000000001"/>
    <n v="145.56200000000001"/>
    <x v="3"/>
    <x v="1"/>
    <x v="1"/>
    <s v="N"/>
    <x v="9"/>
    <x v="2"/>
  </r>
  <r>
    <x v="1"/>
    <n v="8"/>
    <n v="459"/>
    <x v="3"/>
    <x v="72"/>
    <s v="32-435"/>
    <n v="11"/>
    <s v="."/>
    <n v="1"/>
    <n v="2.9"/>
    <n v="5.3"/>
    <n v="2"/>
    <n v="2"/>
    <s v="N"/>
    <s v="N"/>
    <s v="N"/>
    <s v="."/>
    <n v="1"/>
    <n v="4.3"/>
    <n v="7.6"/>
    <n v="3"/>
    <n v="2"/>
    <s v="N"/>
    <s v="N"/>
    <s v="N"/>
    <s v="."/>
    <s v="."/>
    <n v="1"/>
    <n v="7.8"/>
    <n v="10.9"/>
    <n v="3"/>
    <n v="2"/>
    <s v="N"/>
    <s v="N"/>
    <s v="N"/>
    <s v="."/>
    <s v="."/>
    <n v="1"/>
    <n v="13.6"/>
    <n v="14"/>
    <n v="3"/>
    <n v="2"/>
    <s v="N"/>
    <s v="N"/>
    <s v="N"/>
    <s v="."/>
    <s v="."/>
    <n v="2.444E-3"/>
    <n v="7.4510000000000002E-3"/>
    <n v="2.7799999999999998E-2"/>
    <n v="7.9969999999999999E-2"/>
    <n v="98.664000000000001"/>
    <n v="103.82899999999999"/>
    <n v="96.427000000000007"/>
    <x v="2"/>
    <x v="0"/>
    <x v="0"/>
    <s v="."/>
    <x v="3"/>
    <x v="2"/>
  </r>
  <r>
    <x v="0"/>
    <n v="12"/>
    <n v="757"/>
    <x v="3"/>
    <x v="72"/>
    <s v="32-435"/>
    <n v="53"/>
    <s v="."/>
    <n v="1"/>
    <n v="2.7"/>
    <n v="4.7"/>
    <n v="3"/>
    <n v="2"/>
    <s v="N"/>
    <s v="N"/>
    <s v="N"/>
    <s v="."/>
    <n v="1"/>
    <n v="4.4000000000000004"/>
    <n v="6.2"/>
    <n v="3"/>
    <n v="3"/>
    <s v="N"/>
    <s v="N"/>
    <s v="N"/>
    <s v="."/>
    <s v="."/>
    <n v="1"/>
    <n v="9"/>
    <n v="10.3"/>
    <n v="3"/>
    <n v="2"/>
    <s v="N"/>
    <s v="N"/>
    <s v="N"/>
    <s v="."/>
    <s v="."/>
    <n v="1"/>
    <n v="15.8"/>
    <n v="13.4"/>
    <n v="3"/>
    <n v="3"/>
    <s v="N"/>
    <s v="N"/>
    <s v="N"/>
    <s v="."/>
    <s v="."/>
    <n v="1.789E-3"/>
    <n v="5.0740000000000004E-3"/>
    <n v="2.8639999999999999E-2"/>
    <n v="8.5110000000000005E-2"/>
    <n v="103.77200000000001"/>
    <n v="87.727999999999994"/>
    <n v="73.471999999999994"/>
    <x v="2"/>
    <x v="0"/>
    <x v="0"/>
    <s v="."/>
    <x v="5"/>
    <x v="2"/>
  </r>
  <r>
    <x v="1"/>
    <n v="9"/>
    <n v="552"/>
    <x v="3"/>
    <x v="72"/>
    <s v="32-435"/>
    <n v="40"/>
    <s v="."/>
    <n v="1"/>
    <n v="2.9"/>
    <n v="4.2"/>
    <n v="2"/>
    <n v="3"/>
    <s v="N"/>
    <s v="N"/>
    <s v="N"/>
    <s v="."/>
    <n v="1"/>
    <n v="4.5999999999999996"/>
    <n v="4.9000000000000004"/>
    <n v="3"/>
    <n v="2"/>
    <s v="N"/>
    <s v="N"/>
    <s v="N"/>
    <s v="."/>
    <s v="."/>
    <n v="1"/>
    <n v="8.4"/>
    <n v="9.8000000000000007"/>
    <n v="3"/>
    <n v="3"/>
    <s v="N"/>
    <s v="N"/>
    <s v="N"/>
    <s v="."/>
    <s v="."/>
    <n v="1"/>
    <n v="15.8"/>
    <n v="12.8"/>
    <n v="3"/>
    <n v="2"/>
    <s v="N"/>
    <s v="N"/>
    <s v="N"/>
    <s v="."/>
    <s v="."/>
    <n v="1.5349999999999999E-3"/>
    <n v="3.313E-3"/>
    <n v="2.4199999999999999E-2"/>
    <n v="7.7660000000000007E-2"/>
    <n v="103.533"/>
    <n v="87.04"/>
    <n v="70.665000000000006"/>
    <x v="2"/>
    <x v="0"/>
    <x v="0"/>
    <s v="."/>
    <x v="5"/>
    <x v="2"/>
  </r>
  <r>
    <x v="1"/>
    <n v="17"/>
    <n v="1063"/>
    <x v="3"/>
    <x v="72"/>
    <s v="32-435"/>
    <n v="39"/>
    <s v="."/>
    <n v="1"/>
    <n v="3.4"/>
    <n v="3.2"/>
    <n v="3"/>
    <n v="3"/>
    <s v="N"/>
    <s v="N"/>
    <s v="N"/>
    <s v="."/>
    <n v="1"/>
    <n v="4.2"/>
    <n v="6.7"/>
    <n v="3"/>
    <n v="2"/>
    <s v="N"/>
    <s v="N"/>
    <s v="N"/>
    <s v="."/>
    <s v="."/>
    <n v="1"/>
    <n v="8.6999999999999993"/>
    <n v="10.4"/>
    <n v="3"/>
    <n v="2"/>
    <s v="N"/>
    <s v="N"/>
    <s v="N"/>
    <s v="."/>
    <s v="."/>
    <n v="1"/>
    <n v="16.3"/>
    <n v="12.8"/>
    <n v="3"/>
    <n v="3"/>
    <s v="N"/>
    <s v="N"/>
    <s v="N"/>
    <s v="."/>
    <s v="."/>
    <n v="1.044E-3"/>
    <n v="5.6559999999999996E-3"/>
    <n v="2.8230000000000002E-2"/>
    <n v="8.0119999999999997E-2"/>
    <n v="105.473"/>
    <n v="87.57"/>
    <n v="68.363"/>
    <x v="2"/>
    <x v="0"/>
    <x v="0"/>
    <s v="."/>
    <x v="5"/>
    <x v="2"/>
  </r>
  <r>
    <x v="0"/>
    <n v="11"/>
    <n v="668"/>
    <x v="3"/>
    <x v="72"/>
    <s v="32-435"/>
    <n v="28"/>
    <s v="."/>
    <n v="1"/>
    <n v="3.5"/>
    <n v="3.5"/>
    <n v="2"/>
    <n v="2"/>
    <s v="N"/>
    <s v="N"/>
    <s v="N"/>
    <s v="."/>
    <n v="1"/>
    <n v="4.5"/>
    <n v="5.4"/>
    <n v="3"/>
    <n v="2"/>
    <s v="N"/>
    <s v="N"/>
    <s v="N"/>
    <s v="."/>
    <s v="."/>
    <n v="1"/>
    <n v="7.5"/>
    <n v="8.5"/>
    <n v="2"/>
    <n v="3"/>
    <s v="N"/>
    <s v="N"/>
    <s v="N"/>
    <s v="."/>
    <s v="."/>
    <n v="1"/>
    <n v="12.5"/>
    <n v="10.6"/>
    <n v="2"/>
    <n v="3"/>
    <s v="N"/>
    <s v="N"/>
    <s v="N"/>
    <s v="."/>
    <s v="."/>
    <n v="1.286E-3"/>
    <n v="3.9370000000000004E-3"/>
    <n v="1.626E-2"/>
    <n v="4.2130000000000001E-2"/>
    <n v="89.176000000000002"/>
    <n v="79.930000000000007"/>
    <n v="49.972999999999999"/>
    <x v="2"/>
    <x v="0"/>
    <x v="0"/>
    <s v="."/>
    <x v="7"/>
    <x v="2"/>
  </r>
  <r>
    <x v="1"/>
    <n v="6"/>
    <n v="383"/>
    <x v="3"/>
    <x v="72"/>
    <s v="32-435"/>
    <n v="63"/>
    <s v="."/>
    <n v="1"/>
    <n v="1.5"/>
    <n v="3"/>
    <n v="2"/>
    <n v="3"/>
    <s v="N"/>
    <s v="N"/>
    <s v="N"/>
    <s v="."/>
    <n v="1"/>
    <n v="3.6"/>
    <n v="4"/>
    <n v="3"/>
    <n v="3"/>
    <s v="N"/>
    <s v="N"/>
    <s v="N"/>
    <s v="."/>
    <s v="."/>
    <n v="1"/>
    <n v="5.6"/>
    <n v="4.7"/>
    <n v="2"/>
    <n v="3"/>
    <s v="N"/>
    <s v="N"/>
    <s v="N"/>
    <s v="."/>
    <s v="."/>
    <n v="1"/>
    <n v="9"/>
    <n v="5.7"/>
    <n v="2"/>
    <n v="3"/>
    <s v="N"/>
    <s v="N"/>
    <s v="N"/>
    <s v="."/>
    <s v="."/>
    <n v="4.0499999999999998E-4"/>
    <n v="1.7279999999999999E-3"/>
    <n v="3.7100000000000002E-3"/>
    <n v="8.77E-3"/>
    <n v="66.361000000000004"/>
    <n v="46.768000000000001"/>
    <n v="7.3520000000000003"/>
    <x v="2"/>
    <x v="0"/>
    <x v="0"/>
    <s v="."/>
    <x v="8"/>
    <x v="2"/>
  </r>
  <r>
    <x v="1"/>
    <n v="5"/>
    <n v="273"/>
    <x v="3"/>
    <x v="73"/>
    <s v="32-436"/>
    <n v="17"/>
    <s v="."/>
    <n v="1"/>
    <n v="4.5"/>
    <n v="7.4"/>
    <n v="2"/>
    <n v="1"/>
    <s v="N"/>
    <s v="N"/>
    <s v="N"/>
    <s v="."/>
    <n v="1"/>
    <n v="6.7"/>
    <n v="10.199999999999999"/>
    <n v="2"/>
    <n v="2"/>
    <s v="N"/>
    <s v="N"/>
    <s v="N"/>
    <s v="."/>
    <s v="."/>
    <n v="1"/>
    <n v="11"/>
    <n v="15.5"/>
    <n v="2"/>
    <n v="2"/>
    <s v="N"/>
    <s v="N"/>
    <s v="Y"/>
    <s v="TERM"/>
    <s v="."/>
    <n v="1"/>
    <n v="17.8"/>
    <n v="20"/>
    <n v="2"/>
    <n v="2"/>
    <s v="N"/>
    <s v="N"/>
    <s v="N"/>
    <s v="."/>
    <s v="."/>
    <n v="7.3930000000000003E-3"/>
    <n v="2.0912E-2"/>
    <n v="7.9280000000000003E-2"/>
    <n v="0.21360000000000001"/>
    <n v="127.13200000000001"/>
    <n v="156.566"/>
    <n v="300.49099999999999"/>
    <x v="2"/>
    <x v="0"/>
    <x v="0"/>
    <s v="."/>
    <x v="0"/>
    <x v="0"/>
  </r>
  <r>
    <x v="1"/>
    <n v="6"/>
    <n v="334"/>
    <x v="3"/>
    <x v="73"/>
    <s v="32-436"/>
    <n v="14"/>
    <s v="."/>
    <n v="1"/>
    <n v="3"/>
    <n v="4"/>
    <n v="2"/>
    <n v="2"/>
    <s v="N"/>
    <s v="N"/>
    <s v="N"/>
    <s v="."/>
    <n v="1"/>
    <n v="5"/>
    <n v="6.3"/>
    <n v="2"/>
    <n v="2"/>
    <s v="N"/>
    <s v="N"/>
    <s v="N"/>
    <s v="."/>
    <s v="."/>
    <n v="1"/>
    <n v="9.5"/>
    <n v="12.1"/>
    <n v="2"/>
    <n v="3"/>
    <s v="N"/>
    <s v="N"/>
    <s v="N"/>
    <s v="."/>
    <s v="."/>
    <n v="1"/>
    <n v="14.8"/>
    <n v="15.2"/>
    <n v="3"/>
    <n v="2"/>
    <s v="N"/>
    <s v="N"/>
    <s v="N"/>
    <s v="."/>
    <s v="."/>
    <n v="1.4400000000000001E-3"/>
    <n v="5.953E-3"/>
    <n v="4.1730000000000003E-2"/>
    <n v="0.10258"/>
    <n v="120.262"/>
    <n v="118.19199999999999"/>
    <n v="157.565"/>
    <x v="2"/>
    <x v="0"/>
    <x v="0"/>
    <s v="."/>
    <x v="9"/>
    <x v="0"/>
  </r>
  <r>
    <x v="0"/>
    <n v="15"/>
    <n v="899"/>
    <x v="3"/>
    <x v="73"/>
    <s v="32-436"/>
    <n v="3"/>
    <s v="."/>
    <n v="1"/>
    <n v="3.4"/>
    <n v="4.4000000000000004"/>
    <n v="1"/>
    <n v="1"/>
    <s v="Y"/>
    <s v="N"/>
    <s v="N"/>
    <s v="."/>
    <n v="1"/>
    <n v="5.9"/>
    <n v="7.5"/>
    <n v="2"/>
    <n v="2"/>
    <s v="N"/>
    <s v="N"/>
    <s v="N"/>
    <s v="."/>
    <s v="."/>
    <n v="1"/>
    <n v="9.3000000000000007"/>
    <n v="13.4"/>
    <n v="2"/>
    <n v="2"/>
    <s v="N"/>
    <s v="N"/>
    <s v="N"/>
    <s v="."/>
    <s v="."/>
    <n v="1"/>
    <n v="13.5"/>
    <n v="15.5"/>
    <n v="3"/>
    <n v="2"/>
    <s v="N"/>
    <s v="N"/>
    <s v="N"/>
    <s v="."/>
    <s v="."/>
    <n v="1.9750000000000002E-3"/>
    <n v="9.9559999999999996E-3"/>
    <n v="5.0099999999999999E-2"/>
    <n v="9.7299999999999998E-2"/>
    <n v="103.699"/>
    <n v="120.39700000000001"/>
    <n v="137.45400000000001"/>
    <x v="2"/>
    <x v="0"/>
    <x v="0"/>
    <s v="."/>
    <x v="1"/>
    <x v="0"/>
  </r>
  <r>
    <x v="0"/>
    <n v="19"/>
    <n v="1199"/>
    <x v="3"/>
    <x v="73"/>
    <s v="32-436"/>
    <n v="47"/>
    <s v="."/>
    <n v="1"/>
    <n v="3.8"/>
    <n v="5"/>
    <n v="1"/>
    <n v="2"/>
    <s v="Y"/>
    <s v="N"/>
    <s v="N"/>
    <s v="."/>
    <n v="1"/>
    <n v="6.9"/>
    <n v="8.8000000000000007"/>
    <n v="1"/>
    <n v="1"/>
    <s v="Y"/>
    <s v="N"/>
    <s v="Y"/>
    <s v="TERM"/>
    <s v="."/>
    <n v="1"/>
    <n v="9"/>
    <n v="14.5"/>
    <n v="1"/>
    <n v="1"/>
    <s v="Y"/>
    <s v="N"/>
    <s v="Y"/>
    <s v="."/>
    <s v="."/>
    <n v="1"/>
    <n v="15"/>
    <n v="15.2"/>
    <n v="2"/>
    <n v="2"/>
    <s v="Y"/>
    <s v="N"/>
    <s v="Y"/>
    <s v="."/>
    <s v="."/>
    <n v="2.8500000000000001E-3"/>
    <n v="1.6029999999999999E-2"/>
    <n v="5.6770000000000001E-2"/>
    <n v="0.10397000000000001"/>
    <n v="107.57899999999999"/>
    <n v="115.839"/>
    <n v="134.34200000000001"/>
    <x v="3"/>
    <x v="1"/>
    <x v="1"/>
    <s v="N"/>
    <x v="1"/>
    <x v="2"/>
  </r>
  <r>
    <x v="0"/>
    <n v="9"/>
    <n v="513"/>
    <x v="3"/>
    <x v="73"/>
    <s v="32-436"/>
    <n v="1"/>
    <s v="."/>
    <n v="1"/>
    <n v="3.1"/>
    <n v="4.5"/>
    <n v="2"/>
    <n v="2"/>
    <s v="N"/>
    <s v="N"/>
    <s v="N"/>
    <s v="."/>
    <n v="1"/>
    <n v="5.6"/>
    <n v="6.7"/>
    <n v="2"/>
    <n v="2"/>
    <s v="N"/>
    <s v="N"/>
    <s v="Y"/>
    <s v="."/>
    <s v="."/>
    <n v="1"/>
    <n v="9.6999999999999993"/>
    <n v="10.9"/>
    <n v="3"/>
    <n v="3"/>
    <s v="N"/>
    <s v="N"/>
    <s v="Y"/>
    <s v="."/>
    <s v="."/>
    <n v="1"/>
    <n v="15"/>
    <n v="13"/>
    <n v="3"/>
    <n v="3"/>
    <s v="N"/>
    <s v="N"/>
    <s v="Y"/>
    <s v="."/>
    <s v="."/>
    <n v="1.8829999999999999E-3"/>
    <n v="7.5420000000000001E-3"/>
    <n v="3.4569999999999997E-2"/>
    <n v="7.6050000000000006E-2"/>
    <n v="124.14400000000001"/>
    <n v="104.196"/>
    <n v="122.76900000000001"/>
    <x v="2"/>
    <x v="0"/>
    <x v="0"/>
    <s v="."/>
    <x v="2"/>
    <x v="2"/>
  </r>
  <r>
    <x v="1"/>
    <n v="17"/>
    <n v="1075"/>
    <x v="3"/>
    <x v="73"/>
    <s v="32-436"/>
    <n v="51"/>
    <s v="."/>
    <n v="1"/>
    <n v="2"/>
    <n v="1.3"/>
    <n v="1"/>
    <n v="1"/>
    <s v="Y"/>
    <s v="N"/>
    <s v="N"/>
    <s v="."/>
    <n v="1"/>
    <n v="5"/>
    <n v="5.8"/>
    <n v="3"/>
    <n v="3"/>
    <s v="N"/>
    <s v="N"/>
    <s v="N"/>
    <s v="."/>
    <s v="."/>
    <n v="1"/>
    <n v="8"/>
    <n v="9.8000000000000007"/>
    <n v="3"/>
    <n v="3"/>
    <s v="N"/>
    <s v="N"/>
    <s v="N"/>
    <s v="."/>
    <s v="."/>
    <n v="1"/>
    <n v="13.4"/>
    <n v="13.2"/>
    <n v="3"/>
    <n v="3"/>
    <s v="N"/>
    <s v="N"/>
    <s v="N"/>
    <s v="."/>
    <s v="."/>
    <n v="1.01E-4"/>
    <n v="5.0460000000000001E-3"/>
    <n v="2.3050000000000001E-2"/>
    <n v="7.0040000000000005E-2"/>
    <n v="104.726"/>
    <n v="106.462"/>
    <n v="109.645"/>
    <x v="2"/>
    <x v="0"/>
    <x v="0"/>
    <s v="."/>
    <x v="2"/>
    <x v="2"/>
  </r>
  <r>
    <x v="0"/>
    <n v="16"/>
    <n v="963"/>
    <x v="3"/>
    <x v="73"/>
    <s v="32-436"/>
    <n v="3"/>
    <s v="."/>
    <n v="1"/>
    <n v="3.8"/>
    <n v="4.8"/>
    <n v="2"/>
    <n v="2"/>
    <s v="N"/>
    <s v="N"/>
    <s v="N"/>
    <s v="."/>
    <n v="1"/>
    <n v="5.8"/>
    <n v="6.7"/>
    <n v="2"/>
    <n v="2"/>
    <s v="N"/>
    <s v="N"/>
    <s v="Y"/>
    <s v="TERM"/>
    <s v="."/>
    <n v="1"/>
    <n v="9.3000000000000007"/>
    <n v="12.1"/>
    <n v="2"/>
    <n v="2"/>
    <s v="N"/>
    <s v="N"/>
    <s v="Y"/>
    <s v="."/>
    <s v="."/>
    <n v="1"/>
    <n v="13.8"/>
    <n v="14.6"/>
    <n v="2"/>
    <n v="2"/>
    <s v="N"/>
    <s v="N"/>
    <s v="Y"/>
    <s v="."/>
    <s v="."/>
    <n v="2.627E-3"/>
    <n v="7.8110000000000002E-3"/>
    <n v="4.0849999999999997E-2"/>
    <n v="8.8249999999999995E-2"/>
    <n v="104.70099999999999"/>
    <n v="108.462"/>
    <n v="109.574"/>
    <x v="2"/>
    <x v="0"/>
    <x v="0"/>
    <s v="."/>
    <x v="2"/>
    <x v="2"/>
  </r>
  <r>
    <x v="0"/>
    <n v="1"/>
    <n v="39"/>
    <x v="3"/>
    <x v="73"/>
    <s v="32-436"/>
    <n v="39"/>
    <s v="."/>
    <n v="1"/>
    <n v="2.6"/>
    <n v="2.5"/>
    <n v="3"/>
    <n v="2"/>
    <s v="N"/>
    <s v="N"/>
    <s v="N"/>
    <s v="."/>
    <n v="1"/>
    <n v="5.8"/>
    <n v="7.8"/>
    <n v="3"/>
    <n v="3"/>
    <s v="N"/>
    <s v="N"/>
    <s v="N"/>
    <s v="."/>
    <s v="."/>
    <n v="1"/>
    <n v="7.6"/>
    <n v="11.1"/>
    <n v="2"/>
    <n v="3"/>
    <s v="N"/>
    <s v="N"/>
    <s v="N"/>
    <s v="."/>
    <s v="."/>
    <n v="1"/>
    <n v="14"/>
    <n v="13.3"/>
    <n v="2"/>
    <n v="2"/>
    <s v="N"/>
    <s v="N"/>
    <s v="N"/>
    <s v="."/>
    <s v="."/>
    <n v="4.8700000000000002E-4"/>
    <n v="1.0586E-2"/>
    <n v="2.809E-2"/>
    <n v="7.4289999999999995E-2"/>
    <n v="101.066"/>
    <n v="101.959"/>
    <n v="98.075000000000003"/>
    <x v="2"/>
    <x v="0"/>
    <x v="0"/>
    <s v="."/>
    <x v="3"/>
    <x v="2"/>
  </r>
  <r>
    <x v="0"/>
    <n v="2"/>
    <n v="90"/>
    <x v="3"/>
    <x v="73"/>
    <s v="32-436"/>
    <n v="26"/>
    <s v="."/>
    <n v="1"/>
    <n v="3.1"/>
    <n v="5.7"/>
    <n v="1"/>
    <n v="2"/>
    <s v="Y"/>
    <s v="N"/>
    <s v="N"/>
    <s v="."/>
    <n v="1"/>
    <n v="5"/>
    <n v="4.9000000000000004"/>
    <n v="1"/>
    <n v="1"/>
    <s v="Y"/>
    <s v="N"/>
    <s v="N"/>
    <s v="."/>
    <s v="."/>
    <n v="1"/>
    <n v="9.4"/>
    <n v="11.9"/>
    <n v="2"/>
    <n v="2"/>
    <s v="Y"/>
    <s v="N"/>
    <s v="N"/>
    <s v="."/>
    <s v="."/>
    <n v="1"/>
    <n v="14.7"/>
    <n v="14.1"/>
    <n v="2"/>
    <n v="2"/>
    <s v="Y"/>
    <s v="N"/>
    <s v="N"/>
    <s v="."/>
    <s v="."/>
    <n v="3.0219999999999999E-3"/>
    <n v="3.601E-3"/>
    <n v="3.993E-2"/>
    <n v="8.7679999999999994E-2"/>
    <n v="103.08"/>
    <n v="98.296000000000006"/>
    <n v="90.935000000000002"/>
    <x v="3"/>
    <x v="1"/>
    <x v="1"/>
    <s v="N"/>
    <x v="4"/>
    <x v="2"/>
  </r>
  <r>
    <x v="0"/>
    <n v="3"/>
    <n v="190"/>
    <x v="3"/>
    <x v="73"/>
    <s v="32-436"/>
    <n v="62"/>
    <s v="."/>
    <n v="1"/>
    <n v="2.7"/>
    <n v="2"/>
    <n v="2"/>
    <n v="2"/>
    <s v="N"/>
    <s v="N"/>
    <s v="N"/>
    <s v="."/>
    <n v="1"/>
    <n v="4.5"/>
    <n v="6.2"/>
    <n v="3"/>
    <n v="2"/>
    <s v="N"/>
    <s v="N"/>
    <s v="N"/>
    <s v="."/>
    <s v="."/>
    <n v="1"/>
    <n v="9.6"/>
    <n v="10.5"/>
    <n v="3"/>
    <n v="3"/>
    <s v="N"/>
    <s v="N"/>
    <s v="N"/>
    <s v="."/>
    <s v="."/>
    <n v="1"/>
    <n v="13.6"/>
    <n v="12.3"/>
    <n v="2"/>
    <n v="3"/>
    <s v="N"/>
    <s v="N"/>
    <s v="N"/>
    <s v="."/>
    <s v="."/>
    <n v="3.2400000000000001E-4"/>
    <n v="5.189E-3"/>
    <n v="3.175E-2"/>
    <n v="6.173E-2"/>
    <n v="98.835999999999999"/>
    <n v="92.290999999999997"/>
    <n v="75.933000000000007"/>
    <x v="2"/>
    <x v="0"/>
    <x v="0"/>
    <s v="."/>
    <x v="5"/>
    <x v="2"/>
  </r>
  <r>
    <x v="1"/>
    <n v="13"/>
    <n v="777"/>
    <x v="3"/>
    <x v="73"/>
    <s v="32-436"/>
    <n v="9"/>
    <s v="."/>
    <n v="1"/>
    <n v="2.2999999999999998"/>
    <n v="2.1"/>
    <n v="3"/>
    <n v="3"/>
    <s v="N"/>
    <s v="N"/>
    <s v="N"/>
    <s v="."/>
    <n v="1"/>
    <n v="4.5"/>
    <n v="5"/>
    <n v="2"/>
    <n v="3"/>
    <s v="Y"/>
    <s v="N"/>
    <s v="N"/>
    <s v="."/>
    <s v="."/>
    <n v="1"/>
    <n v="8.5"/>
    <n v="9.3000000000000007"/>
    <n v="1"/>
    <n v="3"/>
    <s v="Y"/>
    <s v="N"/>
    <s v="N"/>
    <s v="."/>
    <s v="."/>
    <n v="1"/>
    <n v="13.8"/>
    <n v="11.3"/>
    <n v="2"/>
    <n v="2"/>
    <s v="Y"/>
    <s v="N"/>
    <s v="N"/>
    <s v="."/>
    <s v="."/>
    <n v="3.0400000000000002E-4"/>
    <n v="3.375E-3"/>
    <n v="2.205E-2"/>
    <n v="5.2859999999999997E-2"/>
    <n v="104.509"/>
    <n v="83.331999999999994"/>
    <n v="63.28"/>
    <x v="3"/>
    <x v="1"/>
    <x v="1"/>
    <s v="N"/>
    <x v="6"/>
    <x v="2"/>
  </r>
  <r>
    <x v="1"/>
    <n v="10"/>
    <n v="578"/>
    <x v="3"/>
    <x v="73"/>
    <s v="32-436"/>
    <n v="2"/>
    <s v="."/>
    <n v="1"/>
    <n v="2.5"/>
    <n v="1"/>
    <n v="1"/>
    <n v="2"/>
    <s v="Y"/>
    <s v="N"/>
    <s v="N"/>
    <s v="."/>
    <n v="1"/>
    <n v="4.4000000000000004"/>
    <n v="4.2"/>
    <n v="1"/>
    <n v="1"/>
    <s v="Y"/>
    <s v="N"/>
    <s v="N"/>
    <s v="."/>
    <s v="."/>
    <n v="1"/>
    <n v="7.9"/>
    <n v="7.7"/>
    <n v="1"/>
    <n v="2"/>
    <s v="Y"/>
    <s v="N"/>
    <s v="N"/>
    <s v="."/>
    <s v="."/>
    <n v="1"/>
    <n v="13.1"/>
    <n v="9.8000000000000007"/>
    <n v="2"/>
    <n v="3"/>
    <s v="Y"/>
    <s v="N"/>
    <s v="N"/>
    <s v="."/>
    <s v="."/>
    <n v="7.4999999999999993E-5"/>
    <n v="2.3280000000000002E-3"/>
    <n v="1.405E-2"/>
    <n v="3.7740000000000003E-2"/>
    <n v="106.687"/>
    <n v="72.45"/>
    <n v="48.914000000000001"/>
    <x v="3"/>
    <x v="1"/>
    <x v="1"/>
    <s v="N"/>
    <x v="7"/>
    <x v="2"/>
  </r>
  <r>
    <x v="0"/>
    <n v="4"/>
    <n v="196"/>
    <x v="3"/>
    <x v="73"/>
    <s v="32-436"/>
    <n v="4"/>
    <s v="."/>
    <n v="1"/>
    <n v="2.2999999999999998"/>
    <n v="2.2000000000000002"/>
    <n v="1"/>
    <n v="3"/>
    <s v="Y"/>
    <s v="N"/>
    <s v="N"/>
    <s v="."/>
    <n v="1"/>
    <n v="4.7"/>
    <n v="4.5"/>
    <n v="2"/>
    <n v="3"/>
    <s v="N"/>
    <s v="N"/>
    <s v="N"/>
    <s v="."/>
    <s v="."/>
    <n v="1"/>
    <n v="8.3000000000000007"/>
    <n v="7.6"/>
    <n v="2"/>
    <n v="3"/>
    <s v="N"/>
    <s v="N"/>
    <s v="N"/>
    <s v="."/>
    <s v="."/>
    <n v="1"/>
    <n v="11.9"/>
    <n v="8.4"/>
    <n v="2"/>
    <n v="3"/>
    <s v="N"/>
    <s v="N"/>
    <s v="N"/>
    <s v="."/>
    <s v="."/>
    <n v="3.3399999999999999E-4"/>
    <n v="2.8549999999999999E-3"/>
    <n v="1.438E-2"/>
    <n v="2.5190000000000001E-2"/>
    <n v="79.28"/>
    <n v="58.798999999999999"/>
    <n v="23.556000000000001"/>
    <x v="2"/>
    <x v="0"/>
    <x v="0"/>
    <s v="."/>
    <x v="8"/>
    <x v="2"/>
  </r>
  <r>
    <x v="0"/>
    <n v="20"/>
    <n v="1276"/>
    <x v="3"/>
    <x v="73"/>
    <s v="32-436"/>
    <n v="60"/>
    <s v="."/>
    <n v="1"/>
    <n v="3.1"/>
    <n v="3.5"/>
    <n v="1"/>
    <n v="2"/>
    <s v="Y"/>
    <s v="Y"/>
    <s v="N"/>
    <s v="."/>
    <n v="1"/>
    <n v="5"/>
    <n v="4.4000000000000004"/>
    <n v="1"/>
    <n v="1"/>
    <s v="Y"/>
    <s v="N"/>
    <s v="Y"/>
    <s v="TERM"/>
    <s v="."/>
    <n v="1"/>
    <n v="8.1999999999999993"/>
    <n v="7.1"/>
    <n v="1"/>
    <n v="3"/>
    <s v="Y"/>
    <s v="N"/>
    <s v="Y"/>
    <s v="TERM"/>
    <s v="."/>
    <n v="1"/>
    <n v="10.199999999999999"/>
    <n v="6.9"/>
    <n v="2"/>
    <n v="2"/>
    <s v="Y"/>
    <s v="N"/>
    <s v="Y"/>
    <s v="."/>
    <s v="."/>
    <n v="1.139E-3"/>
    <n v="2.9039999999999999E-3"/>
    <n v="1.24E-2"/>
    <n v="1.457E-2"/>
    <n v="82.817999999999998"/>
    <n v="62.997"/>
    <n v="23.058"/>
    <x v="3"/>
    <x v="1"/>
    <x v="1"/>
    <s v="N"/>
    <x v="8"/>
    <x v="2"/>
  </r>
  <r>
    <x v="0"/>
    <n v="11"/>
    <n v="661"/>
    <x v="3"/>
    <x v="73"/>
    <s v="32-436"/>
    <n v="21"/>
    <s v="."/>
    <n v="1"/>
    <n v="2.7"/>
    <n v="2.4"/>
    <n v="1"/>
    <n v="1"/>
    <s v="Y"/>
    <s v="N"/>
    <s v="N"/>
    <s v="."/>
    <n v="1"/>
    <n v="4"/>
    <n v="3.9"/>
    <n v="1"/>
    <n v="1"/>
    <s v="Y"/>
    <s v="N"/>
    <s v="N"/>
    <s v="."/>
    <s v="."/>
    <n v="1"/>
    <n v="7"/>
    <n v="5.6"/>
    <n v="1"/>
    <n v="3"/>
    <s v="Y"/>
    <s v="N"/>
    <s v="N"/>
    <s v="."/>
    <s v="."/>
    <n v="1"/>
    <n v="9.4"/>
    <n v="6"/>
    <n v="2"/>
    <n v="2"/>
    <s v="Y"/>
    <s v="N"/>
    <s v="N"/>
    <s v="."/>
    <s v="."/>
    <n v="4.6700000000000002E-4"/>
    <n v="1.825E-3"/>
    <n v="6.5900000000000004E-3"/>
    <n v="1.0149999999999999E-2"/>
    <n v="62.820999999999998"/>
    <n v="31.893000000000001"/>
    <n v="-31.626999999999999"/>
    <x v="3"/>
    <x v="1"/>
    <x v="1"/>
    <s v="N"/>
    <x v="8"/>
    <x v="2"/>
  </r>
  <r>
    <x v="1"/>
    <n v="16"/>
    <n v="978"/>
    <x v="3"/>
    <x v="74"/>
    <s v="32-437"/>
    <n v="18"/>
    <s v="."/>
    <n v="1"/>
    <n v="4.2"/>
    <n v="5.8"/>
    <n v="1"/>
    <n v="1"/>
    <s v="Y"/>
    <s v="N"/>
    <s v="N"/>
    <s v="."/>
    <n v="1"/>
    <n v="6.7"/>
    <n v="10.8"/>
    <n v="1"/>
    <n v="1"/>
    <s v="Y"/>
    <s v="N"/>
    <s v="N"/>
    <s v="."/>
    <s v="."/>
    <n v="1"/>
    <n v="9.8000000000000007"/>
    <n v="17.8"/>
    <n v="1"/>
    <n v="1"/>
    <s v="Y"/>
    <s v="N"/>
    <s v="N"/>
    <s v="."/>
    <s v="."/>
    <n v="1"/>
    <n v="16.600000000000001"/>
    <n v="22.8"/>
    <n v="2"/>
    <n v="2"/>
    <s v="Y"/>
    <s v="N"/>
    <s v="N"/>
    <s v="."/>
    <s v="."/>
    <n v="4.2389999999999997E-3"/>
    <n v="2.3445000000000001E-2"/>
    <n v="9.3149999999999997E-2"/>
    <n v="0.25888"/>
    <n v="126.559"/>
    <n v="160.31200000000001"/>
    <n v="287.11399999999998"/>
    <x v="3"/>
    <x v="1"/>
    <x v="1"/>
    <s v="N"/>
    <x v="0"/>
    <x v="1"/>
  </r>
  <r>
    <x v="0"/>
    <n v="7"/>
    <n v="437"/>
    <x v="3"/>
    <x v="74"/>
    <s v="32-437"/>
    <n v="53"/>
    <s v="."/>
    <n v="1"/>
    <n v="3.6"/>
    <n v="5"/>
    <n v="3"/>
    <n v="3"/>
    <s v="N"/>
    <s v="N"/>
    <s v="N"/>
    <s v="."/>
    <n v="1"/>
    <n v="6"/>
    <n v="8.3000000000000007"/>
    <n v="3"/>
    <n v="3"/>
    <s v="N"/>
    <s v="N"/>
    <s v="Y"/>
    <s v="."/>
    <s v="."/>
    <n v="1"/>
    <n v="10.199999999999999"/>
    <n v="13.7"/>
    <n v="3"/>
    <n v="2"/>
    <s v="N"/>
    <s v="N"/>
    <s v="Y"/>
    <s v="."/>
    <s v="."/>
    <n v="1"/>
    <n v="14.6"/>
    <n v="16.3"/>
    <n v="3"/>
    <n v="3"/>
    <s v="N"/>
    <s v="N"/>
    <s v="Y"/>
    <s v="."/>
    <s v="."/>
    <n v="2.7000000000000001E-3"/>
    <n v="1.24E-2"/>
    <n v="5.7430000000000002E-2"/>
    <n v="0.11637"/>
    <n v="115.76900000000001"/>
    <n v="136.161"/>
    <n v="202.08799999999999"/>
    <x v="2"/>
    <x v="0"/>
    <x v="0"/>
    <s v="."/>
    <x v="0"/>
    <x v="0"/>
  </r>
  <r>
    <x v="1"/>
    <n v="14"/>
    <n v="893"/>
    <x v="3"/>
    <x v="74"/>
    <s v="32-437"/>
    <n v="61"/>
    <s v="."/>
    <n v="1"/>
    <n v="3.3"/>
    <n v="3.6"/>
    <n v="2"/>
    <n v="2"/>
    <s v="Y"/>
    <s v="N"/>
    <s v="N"/>
    <s v="."/>
    <n v="1"/>
    <n v="5.3"/>
    <n v="7.8"/>
    <n v="2"/>
    <n v="2"/>
    <s v="N"/>
    <s v="N"/>
    <s v="Y"/>
    <s v="TERM"/>
    <s v="."/>
    <n v="1"/>
    <n v="9"/>
    <n v="12.8"/>
    <n v="3"/>
    <n v="2"/>
    <s v="N"/>
    <s v="N"/>
    <s v="Y"/>
    <s v="TERM"/>
    <s v="."/>
    <n v="1"/>
    <n v="14.7"/>
    <n v="15.7"/>
    <n v="3"/>
    <n v="3"/>
    <s v="N"/>
    <s v="N"/>
    <s v="Y"/>
    <s v="."/>
    <s v="."/>
    <n v="1.2830000000000001E-3"/>
    <n v="9.6740000000000003E-3"/>
    <n v="4.4240000000000002E-2"/>
    <n v="0.1087"/>
    <n v="119.152"/>
    <n v="128.31100000000001"/>
    <n v="183.51900000000001"/>
    <x v="2"/>
    <x v="0"/>
    <x v="0"/>
    <s v="."/>
    <x v="0"/>
    <x v="0"/>
  </r>
  <r>
    <x v="0"/>
    <n v="5"/>
    <n v="296"/>
    <x v="3"/>
    <x v="74"/>
    <s v="32-437"/>
    <n v="40"/>
    <s v="."/>
    <n v="1"/>
    <n v="4.2"/>
    <n v="7.7"/>
    <n v="2"/>
    <n v="1"/>
    <s v="N"/>
    <s v="N"/>
    <s v="N"/>
    <s v="."/>
    <n v="1"/>
    <n v="6.4"/>
    <n v="9.4"/>
    <n v="2"/>
    <n v="2"/>
    <s v="N"/>
    <s v="N"/>
    <s v="Y"/>
    <s v="."/>
    <s v="."/>
    <n v="1"/>
    <n v="9.1999999999999993"/>
    <n v="15"/>
    <n v="1"/>
    <n v="1"/>
    <s v="N"/>
    <s v="N"/>
    <s v="Y"/>
    <s v="."/>
    <s v="."/>
    <n v="1"/>
    <n v="15.1"/>
    <n v="17.399999999999999"/>
    <n v="2"/>
    <n v="2"/>
    <s v="N"/>
    <s v="N"/>
    <s v="Y"/>
    <s v="."/>
    <s v="."/>
    <n v="7.4710000000000002E-3"/>
    <n v="1.6965000000000001E-2"/>
    <n v="6.2100000000000002E-2"/>
    <n v="0.13714999999999999"/>
    <n v="105.727"/>
    <n v="133.09299999999999"/>
    <n v="179.61"/>
    <x v="1"/>
    <x v="1"/>
    <x v="0"/>
    <s v="N"/>
    <x v="0"/>
    <x v="1"/>
  </r>
  <r>
    <x v="0"/>
    <n v="8"/>
    <n v="455"/>
    <x v="3"/>
    <x v="74"/>
    <s v="32-437"/>
    <n v="7"/>
    <s v="."/>
    <n v="1"/>
    <n v="3.6"/>
    <n v="7"/>
    <n v="2"/>
    <n v="2"/>
    <s v="N"/>
    <s v="N"/>
    <s v="N"/>
    <s v="."/>
    <n v="1"/>
    <n v="5.8"/>
    <n v="10.1"/>
    <n v="2"/>
    <n v="2"/>
    <s v="N"/>
    <s v="N"/>
    <s v="Y"/>
    <s v="."/>
    <s v="."/>
    <n v="1"/>
    <n v="9"/>
    <n v="14.4"/>
    <n v="2"/>
    <n v="2"/>
    <s v="N"/>
    <s v="N"/>
    <s v="Y"/>
    <s v="TERM"/>
    <s v="."/>
    <n v="1"/>
    <n v="14.5"/>
    <n v="16.8"/>
    <n v="2"/>
    <n v="2"/>
    <s v="N"/>
    <s v="N"/>
    <s v="Y"/>
    <s v="."/>
    <s v="."/>
    <n v="5.2919999999999998E-3"/>
    <n v="1.7749999999999998E-2"/>
    <n v="5.5989999999999998E-2"/>
    <n v="0.12277"/>
    <n v="107.488"/>
    <n v="131.369"/>
    <n v="165.69"/>
    <x v="2"/>
    <x v="0"/>
    <x v="0"/>
    <s v="."/>
    <x v="9"/>
    <x v="0"/>
  </r>
  <r>
    <x v="1"/>
    <n v="20"/>
    <n v="1273"/>
    <x v="3"/>
    <x v="74"/>
    <s v="32-437"/>
    <n v="57"/>
    <s v="."/>
    <n v="1"/>
    <n v="3.5"/>
    <n v="4.9000000000000004"/>
    <n v="3"/>
    <n v="2"/>
    <s v="N"/>
    <s v="N"/>
    <s v="N"/>
    <s v="."/>
    <n v="1"/>
    <n v="5.8"/>
    <n v="7.8"/>
    <n v="2"/>
    <n v="2"/>
    <s v="N"/>
    <s v="N"/>
    <s v="N"/>
    <s v="."/>
    <s v="."/>
    <n v="1"/>
    <n v="9.6999999999999993"/>
    <n v="12.7"/>
    <n v="2"/>
    <n v="2"/>
    <s v="N"/>
    <s v="N"/>
    <s v="N"/>
    <s v="."/>
    <s v="."/>
    <n v="1"/>
    <n v="14.4"/>
    <n v="14.6"/>
    <n v="2"/>
    <n v="2"/>
    <s v="N"/>
    <s v="N"/>
    <s v="N"/>
    <s v="."/>
    <s v="."/>
    <n v="2.5209999999999998E-3"/>
    <n v="1.0586E-2"/>
    <n v="4.6940000000000003E-2"/>
    <n v="9.2090000000000005E-2"/>
    <n v="108.157"/>
    <n v="125.761"/>
    <n v="161.423"/>
    <x v="2"/>
    <x v="0"/>
    <x v="0"/>
    <s v="."/>
    <x v="9"/>
    <x v="2"/>
  </r>
  <r>
    <x v="1"/>
    <n v="19"/>
    <n v="1182"/>
    <x v="3"/>
    <x v="74"/>
    <s v="32-437"/>
    <n v="30"/>
    <s v="."/>
    <n v="1"/>
    <n v="3.7"/>
    <n v="4.7"/>
    <n v="3"/>
    <n v="2"/>
    <s v="N"/>
    <s v="N"/>
    <s v="N"/>
    <s v="."/>
    <n v="1"/>
    <n v="6"/>
    <n v="9.6999999999999993"/>
    <n v="3"/>
    <n v="3"/>
    <s v="N"/>
    <s v="N"/>
    <s v="N"/>
    <s v="."/>
    <s v="."/>
    <n v="1"/>
    <n v="8.4"/>
    <n v="14.1"/>
    <n v="3"/>
    <n v="2"/>
    <s v="N"/>
    <s v="N"/>
    <s v="N"/>
    <s v="."/>
    <s v="."/>
    <n v="1"/>
    <n v="13.5"/>
    <n v="16"/>
    <n v="3"/>
    <n v="2"/>
    <s v="N"/>
    <s v="N"/>
    <s v="N"/>
    <s v="."/>
    <s v="."/>
    <n v="2.4520000000000002E-3"/>
    <n v="1.6936E-2"/>
    <n v="5.0099999999999999E-2"/>
    <n v="0.10367999999999999"/>
    <n v="99.284999999999997"/>
    <n v="121.75"/>
    <n v="133.96199999999999"/>
    <x v="2"/>
    <x v="0"/>
    <x v="0"/>
    <s v="."/>
    <x v="1"/>
    <x v="2"/>
  </r>
  <r>
    <x v="1"/>
    <n v="10"/>
    <n v="599"/>
    <x v="3"/>
    <x v="74"/>
    <s v="32-437"/>
    <n v="23"/>
    <s v="."/>
    <n v="1"/>
    <n v="3.1"/>
    <n v="4"/>
    <n v="2"/>
    <n v="2"/>
    <s v="N"/>
    <s v="N"/>
    <s v="N"/>
    <s v="."/>
    <n v="1"/>
    <n v="5.2"/>
    <n v="6.5"/>
    <n v="2"/>
    <n v="2"/>
    <s v="N"/>
    <s v="N"/>
    <s v="N"/>
    <s v="."/>
    <s v="."/>
    <n v="1"/>
    <n v="8.1"/>
    <n v="12.1"/>
    <n v="2"/>
    <n v="2"/>
    <s v="N"/>
    <s v="N"/>
    <s v="N"/>
    <s v="."/>
    <s v="."/>
    <n v="1"/>
    <n v="12.3"/>
    <n v="14"/>
    <n v="2"/>
    <n v="2"/>
    <s v="N"/>
    <s v="N"/>
    <s v="N"/>
    <s v="."/>
    <s v="."/>
    <n v="1.488E-3"/>
    <n v="6.5909999999999996E-3"/>
    <n v="3.5580000000000001E-2"/>
    <n v="7.2319999999999995E-2"/>
    <n v="99.09"/>
    <n v="115.339"/>
    <n v="122.949"/>
    <x v="2"/>
    <x v="0"/>
    <x v="0"/>
    <s v="."/>
    <x v="2"/>
    <x v="2"/>
  </r>
  <r>
    <x v="1"/>
    <n v="18"/>
    <n v="1097"/>
    <x v="3"/>
    <x v="74"/>
    <s v="32-437"/>
    <n v="9"/>
    <s v="."/>
    <n v="1"/>
    <n v="4.2"/>
    <n v="6.6"/>
    <n v="3"/>
    <n v="2"/>
    <s v="N"/>
    <s v="N"/>
    <s v="N"/>
    <s v="."/>
    <n v="1"/>
    <n v="6.9"/>
    <n v="9.8000000000000007"/>
    <n v="3"/>
    <n v="2"/>
    <s v="N"/>
    <s v="N"/>
    <s v="Y"/>
    <s v="TERM"/>
    <s v="."/>
    <n v="1"/>
    <n v="9.6"/>
    <n v="13.5"/>
    <n v="3"/>
    <n v="3"/>
    <s v="N"/>
    <s v="N"/>
    <s v="Y"/>
    <s v="."/>
    <s v="."/>
    <n v="1"/>
    <n v="14.3"/>
    <n v="15.1"/>
    <n v="3"/>
    <n v="3"/>
    <s v="N"/>
    <s v="N"/>
    <s v="Y"/>
    <s v="."/>
    <s v="."/>
    <n v="5.489E-3"/>
    <n v="1.9879999999999998E-2"/>
    <n v="5.2490000000000002E-2"/>
    <n v="9.7820000000000004E-2"/>
    <n v="100.93"/>
    <n v="110.108"/>
    <n v="111.291"/>
    <x v="2"/>
    <x v="0"/>
    <x v="0"/>
    <s v="."/>
    <x v="2"/>
    <x v="2"/>
  </r>
  <r>
    <x v="1"/>
    <n v="1"/>
    <n v="34"/>
    <x v="3"/>
    <x v="74"/>
    <s v="32-437"/>
    <n v="34"/>
    <s v="."/>
    <n v="1"/>
    <n v="3"/>
    <n v="3.5"/>
    <n v="1"/>
    <n v="1"/>
    <s v="N"/>
    <s v="N"/>
    <s v="N"/>
    <s v="."/>
    <n v="1"/>
    <n v="5.9"/>
    <n v="8.6999999999999993"/>
    <n v="1"/>
    <n v="1"/>
    <s v="Y"/>
    <s v="N"/>
    <s v="N"/>
    <s v="."/>
    <s v="."/>
    <n v="1"/>
    <n v="9.3000000000000007"/>
    <n v="13.2"/>
    <n v="1"/>
    <n v="2"/>
    <s v="Y"/>
    <s v="N"/>
    <s v="N"/>
    <s v="."/>
    <s v="."/>
    <n v="1"/>
    <n v="14.1"/>
    <n v="13.6"/>
    <n v="2"/>
    <n v="3"/>
    <s v="Y"/>
    <s v="N"/>
    <s v="N"/>
    <s v="."/>
    <s v="."/>
    <n v="1.1019999999999999E-3"/>
    <n v="1.3396999999999999E-2"/>
    <n v="4.861E-2"/>
    <n v="7.8240000000000004E-2"/>
    <n v="101.935"/>
    <n v="104.74"/>
    <n v="105.008"/>
    <x v="3"/>
    <x v="1"/>
    <x v="1"/>
    <s v="N"/>
    <x v="3"/>
    <x v="2"/>
  </r>
  <r>
    <x v="0"/>
    <n v="17"/>
    <n v="1060"/>
    <x v="3"/>
    <x v="74"/>
    <s v="32-437"/>
    <n v="36"/>
    <s v="."/>
    <n v="1"/>
    <n v="3.4"/>
    <n v="3.5"/>
    <n v="1"/>
    <n v="2"/>
    <s v="Y"/>
    <s v="N"/>
    <s v="N"/>
    <s v="."/>
    <n v="1"/>
    <n v="4.8"/>
    <n v="6.5"/>
    <n v="1"/>
    <n v="2"/>
    <s v="N"/>
    <s v="N"/>
    <s v="Y"/>
    <s v="TERM"/>
    <s v="."/>
    <n v="1"/>
    <n v="8"/>
    <n v="9.6999999999999993"/>
    <n v="1"/>
    <n v="1"/>
    <s v="N"/>
    <s v="N"/>
    <s v="Y"/>
    <s v="."/>
    <s v="."/>
    <n v="1"/>
    <n v="13.9"/>
    <n v="11.7"/>
    <n v="2"/>
    <n v="3"/>
    <s v="N"/>
    <s v="N"/>
    <s v="Y"/>
    <s v="."/>
    <s v="."/>
    <n v="1.2489999999999999E-3"/>
    <n v="6.084E-3"/>
    <n v="2.2579999999999999E-2"/>
    <n v="5.7079999999999999E-2"/>
    <n v="108.693"/>
    <n v="93.878"/>
    <n v="86.394000000000005"/>
    <x v="1"/>
    <x v="1"/>
    <x v="0"/>
    <s v="N"/>
    <x v="4"/>
    <x v="2"/>
  </r>
  <r>
    <x v="1"/>
    <n v="6"/>
    <n v="328"/>
    <x v="3"/>
    <x v="74"/>
    <s v="32-437"/>
    <n v="8"/>
    <s v="."/>
    <n v="1"/>
    <n v="2.7"/>
    <n v="3"/>
    <n v="3"/>
    <n v="3"/>
    <s v="N"/>
    <s v="N"/>
    <s v="N"/>
    <s v="."/>
    <n v="1"/>
    <n v="4.5"/>
    <n v="6.4"/>
    <n v="2"/>
    <n v="2"/>
    <s v="N"/>
    <s v="N"/>
    <s v="N"/>
    <s v="."/>
    <s v="."/>
    <n v="1"/>
    <n v="9"/>
    <n v="11.1"/>
    <n v="2"/>
    <n v="3"/>
    <s v="N"/>
    <s v="N"/>
    <s v="N"/>
    <s v="."/>
    <s v="."/>
    <n v="1"/>
    <n v="13.5"/>
    <n v="13"/>
    <n v="2"/>
    <n v="3"/>
    <s v="N"/>
    <s v="N"/>
    <s v="N"/>
    <s v="."/>
    <s v="."/>
    <n v="7.2900000000000005E-4"/>
    <n v="5.5300000000000002E-3"/>
    <n v="3.3270000000000001E-2"/>
    <n v="6.8440000000000001E-2"/>
    <n v="104.523"/>
    <n v="92.665999999999997"/>
    <n v="84.158000000000001"/>
    <x v="2"/>
    <x v="0"/>
    <x v="0"/>
    <s v="."/>
    <x v="4"/>
    <x v="2"/>
  </r>
  <r>
    <x v="0"/>
    <n v="12"/>
    <n v="724"/>
    <x v="3"/>
    <x v="74"/>
    <s v="32-437"/>
    <n v="20"/>
    <s v="."/>
    <n v="1"/>
    <n v="3.3"/>
    <n v="3.7"/>
    <n v="1"/>
    <n v="2"/>
    <s v="Y"/>
    <s v="N"/>
    <s v="N"/>
    <s v="."/>
    <n v="1"/>
    <n v="4.5"/>
    <n v="6"/>
    <n v="1"/>
    <n v="1"/>
    <s v="Y"/>
    <s v="N"/>
    <s v="N"/>
    <s v="."/>
    <s v="."/>
    <n v="1"/>
    <n v="9"/>
    <n v="10.6"/>
    <n v="1"/>
    <n v="2"/>
    <s v="Y"/>
    <s v="N"/>
    <s v="N"/>
    <s v="."/>
    <s v="."/>
    <n v="1"/>
    <n v="12.6"/>
    <n v="13.5"/>
    <n v="2"/>
    <n v="3"/>
    <s v="Y"/>
    <s v="N"/>
    <s v="N"/>
    <s v="."/>
    <s v="."/>
    <n v="1.3550000000000001E-3"/>
    <n v="4.8599999999999997E-3"/>
    <n v="3.0339999999999999E-2"/>
    <n v="6.8890000000000007E-2"/>
    <n v="89.691999999999993"/>
    <n v="100.759"/>
    <n v="82.427999999999997"/>
    <x v="3"/>
    <x v="1"/>
    <x v="1"/>
    <s v="N"/>
    <x v="4"/>
    <x v="2"/>
  </r>
  <r>
    <x v="0"/>
    <n v="4"/>
    <n v="239"/>
    <x v="3"/>
    <x v="74"/>
    <s v="32-437"/>
    <n v="47"/>
    <s v="."/>
    <n v="1"/>
    <n v="3.4"/>
    <n v="5.5"/>
    <n v="2"/>
    <n v="2"/>
    <s v="N"/>
    <s v="N"/>
    <s v="N"/>
    <s v="."/>
    <n v="1"/>
    <n v="5.4"/>
    <n v="8"/>
    <n v="2"/>
    <n v="2"/>
    <s v="Y"/>
    <s v="N"/>
    <s v="N"/>
    <s v="."/>
    <s v="."/>
    <n v="1"/>
    <n v="9.3000000000000007"/>
    <n v="11.3"/>
    <n v="1"/>
    <n v="3"/>
    <s v="Y"/>
    <s v="N"/>
    <s v="N"/>
    <s v="."/>
    <s v="."/>
    <n v="1"/>
    <n v="13"/>
    <n v="12"/>
    <n v="2"/>
    <n v="2"/>
    <s v="Y"/>
    <s v="N"/>
    <s v="N"/>
    <s v="."/>
    <s v="."/>
    <n v="3.0850000000000001E-3"/>
    <n v="1.0368E-2"/>
    <n v="3.5630000000000002E-2"/>
    <n v="5.6160000000000002E-2"/>
    <n v="87.878"/>
    <n v="86.766999999999996"/>
    <n v="60.462000000000003"/>
    <x v="3"/>
    <x v="1"/>
    <x v="1"/>
    <s v="N"/>
    <x v="6"/>
    <x v="2"/>
  </r>
  <r>
    <x v="1"/>
    <n v="15"/>
    <n v="910"/>
    <x v="3"/>
    <x v="74"/>
    <s v="32-437"/>
    <n v="14"/>
    <s v="."/>
    <n v="1"/>
    <n v="2.2000000000000002"/>
    <n v="2.8"/>
    <n v="1"/>
    <n v="1"/>
    <s v="Y"/>
    <s v="N"/>
    <s v="N"/>
    <s v="."/>
    <n v="1"/>
    <n v="4.4000000000000004"/>
    <n v="6"/>
    <n v="1"/>
    <n v="1"/>
    <s v="Y"/>
    <s v="N"/>
    <s v="N"/>
    <s v="."/>
    <s v="."/>
    <n v="1"/>
    <n v="7.6"/>
    <n v="10.1"/>
    <n v="1"/>
    <n v="1"/>
    <s v="Y"/>
    <s v="N"/>
    <s v="N"/>
    <s v="."/>
    <s v="."/>
    <n v="1"/>
    <n v="11.7"/>
    <n v="11.4"/>
    <n v="2"/>
    <n v="3"/>
    <s v="Y"/>
    <s v="N"/>
    <s v="N"/>
    <s v="."/>
    <s v="."/>
    <n v="5.1699999999999999E-4"/>
    <n v="4.7520000000000001E-3"/>
    <n v="2.3259999999999999E-2"/>
    <n v="4.5620000000000001E-2"/>
    <n v="88.135000000000005"/>
    <n v="83.623000000000005"/>
    <n v="55.825000000000003"/>
    <x v="3"/>
    <x v="1"/>
    <x v="1"/>
    <s v="N"/>
    <x v="6"/>
    <x v="2"/>
  </r>
  <r>
    <x v="1"/>
    <n v="2"/>
    <n v="116"/>
    <x v="3"/>
    <x v="74"/>
    <s v="32-437"/>
    <n v="52"/>
    <s v="."/>
    <n v="0"/>
    <s v="."/>
    <s v="."/>
    <s v="."/>
    <s v="."/>
    <s v="."/>
    <s v="."/>
    <s v="."/>
    <s v="VIENTO"/>
    <n v="1"/>
    <n v="3.6"/>
    <n v="3.4"/>
    <n v="1"/>
    <n v="1"/>
    <s v="Y"/>
    <s v="N"/>
    <s v="N"/>
    <s v="REB"/>
    <s v="."/>
    <n v="1"/>
    <n v="8.6"/>
    <n v="7.7"/>
    <n v="1"/>
    <n v="3"/>
    <s v="Y"/>
    <s v="N"/>
    <s v="N"/>
    <s v="."/>
    <s v="."/>
    <n v="1"/>
    <n v="12.2"/>
    <n v="10"/>
    <n v="3"/>
    <n v="3"/>
    <s v="Y"/>
    <s v="N"/>
    <s v="N"/>
    <s v="."/>
    <s v="."/>
    <s v="."/>
    <n v="1.248E-3"/>
    <n v="1.5299999999999999E-2"/>
    <n v="3.6600000000000001E-2"/>
    <n v="82.302999999999997"/>
    <n v="68.36"/>
    <n v="34.116"/>
    <x v="3"/>
    <x v="1"/>
    <x v="1"/>
    <s v="N"/>
    <x v="7"/>
    <x v="2"/>
  </r>
  <r>
    <x v="1"/>
    <n v="13"/>
    <n v="794"/>
    <x v="3"/>
    <x v="74"/>
    <s v="32-437"/>
    <n v="26"/>
    <s v="."/>
    <n v="1"/>
    <n v="2.4"/>
    <n v="2.2999999999999998"/>
    <n v="2"/>
    <n v="3"/>
    <s v="Y"/>
    <s v="N"/>
    <s v="N"/>
    <s v="."/>
    <n v="1"/>
    <n v="4"/>
    <n v="4.4000000000000004"/>
    <n v="2"/>
    <n v="3"/>
    <s v="N"/>
    <s v="N"/>
    <s v="N"/>
    <s v="."/>
    <s v="."/>
    <n v="1"/>
    <n v="7.6"/>
    <n v="9.1999999999999993"/>
    <n v="2"/>
    <n v="3"/>
    <s v="N"/>
    <s v="N"/>
    <s v="N"/>
    <s v="."/>
    <s v="."/>
    <n v="1"/>
    <n v="11.7"/>
    <n v="10.199999999999999"/>
    <n v="3"/>
    <n v="3"/>
    <s v="N"/>
    <s v="N"/>
    <s v="N"/>
    <s v="."/>
    <s v="."/>
    <n v="3.8099999999999999E-4"/>
    <n v="2.323E-3"/>
    <n v="1.9300000000000001E-2"/>
    <n v="3.6519999999999997E-2"/>
    <n v="81.983000000000004"/>
    <n v="71.644000000000005"/>
    <n v="27.552"/>
    <x v="2"/>
    <x v="0"/>
    <x v="0"/>
    <s v="."/>
    <x v="8"/>
    <x v="2"/>
  </r>
  <r>
    <x v="0"/>
    <n v="5"/>
    <n v="266"/>
    <x v="3"/>
    <x v="75"/>
    <s v="32-438"/>
    <n v="10"/>
    <s v="."/>
    <n v="1"/>
    <n v="4.0999999999999996"/>
    <n v="7.2"/>
    <n v="2"/>
    <n v="1"/>
    <s v="N"/>
    <s v="N"/>
    <s v="N"/>
    <s v="."/>
    <n v="1"/>
    <n v="5.9"/>
    <n v="10"/>
    <n v="2"/>
    <n v="2"/>
    <s v="N"/>
    <s v="N"/>
    <s v="N"/>
    <s v="."/>
    <s v="."/>
    <n v="1"/>
    <n v="9.5"/>
    <n v="14.6"/>
    <n v="2"/>
    <n v="2"/>
    <s v="N"/>
    <s v="N"/>
    <s v="N"/>
    <s v="."/>
    <s v="."/>
    <n v="1"/>
    <n v="15.8"/>
    <n v="16.899999999999999"/>
    <n v="2"/>
    <n v="2"/>
    <s v="N"/>
    <s v="N"/>
    <s v="N"/>
    <s v="."/>
    <s v="."/>
    <n v="6.3759999999999997E-3"/>
    <n v="1.77E-2"/>
    <n v="6.0749999999999998E-2"/>
    <n v="0.13538"/>
    <n v="111.276"/>
    <n v="128.57900000000001"/>
    <n v="176.81"/>
    <x v="2"/>
    <x v="0"/>
    <x v="0"/>
    <s v="."/>
    <x v="0"/>
    <x v="0"/>
  </r>
  <r>
    <x v="1"/>
    <n v="10"/>
    <n v="632"/>
    <x v="3"/>
    <x v="75"/>
    <s v="32-438"/>
    <n v="56"/>
    <s v="."/>
    <n v="1"/>
    <n v="3.3"/>
    <n v="4.5"/>
    <n v="3"/>
    <n v="2"/>
    <s v="N"/>
    <s v="N"/>
    <s v="N"/>
    <s v="."/>
    <n v="1"/>
    <n v="5.4"/>
    <n v="7.8"/>
    <n v="3"/>
    <n v="3"/>
    <s v="N"/>
    <s v="N"/>
    <s v="N"/>
    <s v="."/>
    <s v="."/>
    <n v="1"/>
    <n v="9"/>
    <n v="11.9"/>
    <n v="3"/>
    <n v="3"/>
    <s v="N"/>
    <s v="N"/>
    <s v="N"/>
    <s v="."/>
    <s v="."/>
    <n v="1"/>
    <n v="13.5"/>
    <n v="15.1"/>
    <n v="3"/>
    <n v="3"/>
    <s v="N"/>
    <s v="N"/>
    <s v="N"/>
    <s v="."/>
    <s v="."/>
    <n v="2.0049999999999998E-3"/>
    <n v="9.8560000000000002E-3"/>
    <n v="3.823E-2"/>
    <n v="9.2340000000000005E-2"/>
    <n v="110.485"/>
    <n v="126.572"/>
    <n v="165.81200000000001"/>
    <x v="2"/>
    <x v="0"/>
    <x v="0"/>
    <s v="."/>
    <x v="9"/>
    <x v="0"/>
  </r>
  <r>
    <x v="0"/>
    <n v="13"/>
    <n v="822"/>
    <x v="3"/>
    <x v="75"/>
    <s v="32-438"/>
    <n v="54"/>
    <s v="."/>
    <n v="1"/>
    <n v="3.8"/>
    <n v="5.0999999999999996"/>
    <n v="2"/>
    <n v="2"/>
    <s v="N"/>
    <s v="N"/>
    <s v="N"/>
    <s v="."/>
    <n v="1"/>
    <n v="5.7"/>
    <n v="7.7"/>
    <n v="2"/>
    <n v="2"/>
    <s v="N"/>
    <s v="N"/>
    <s v="N"/>
    <s v="."/>
    <s v="."/>
    <n v="1"/>
    <n v="9"/>
    <n v="12.6"/>
    <n v="2"/>
    <n v="3"/>
    <s v="N"/>
    <s v="N"/>
    <s v="N"/>
    <s v="."/>
    <s v="."/>
    <n v="1"/>
    <n v="14.6"/>
    <n v="14.8"/>
    <n v="3"/>
    <n v="3"/>
    <s v="N"/>
    <s v="N"/>
    <s v="N"/>
    <s v="."/>
    <s v="."/>
    <n v="2.9650000000000002E-3"/>
    <n v="1.0139E-2"/>
    <n v="4.2869999999999998E-2"/>
    <n v="9.5939999999999998E-2"/>
    <n v="113.09099999999999"/>
    <n v="120.524"/>
    <n v="157.435"/>
    <x v="2"/>
    <x v="0"/>
    <x v="0"/>
    <s v="."/>
    <x v="9"/>
    <x v="0"/>
  </r>
  <r>
    <x v="0"/>
    <n v="15"/>
    <n v="909"/>
    <x v="3"/>
    <x v="75"/>
    <s v="32-438"/>
    <n v="13"/>
    <s v="."/>
    <n v="1"/>
    <n v="3.4"/>
    <n v="4.2"/>
    <n v="2"/>
    <n v="2"/>
    <s v="Y"/>
    <s v="N"/>
    <s v="N"/>
    <s v="."/>
    <n v="1"/>
    <n v="5.3"/>
    <n v="7.3"/>
    <n v="1"/>
    <n v="1"/>
    <s v="Y"/>
    <s v="N"/>
    <s v="N"/>
    <s v="."/>
    <s v="."/>
    <n v="1"/>
    <n v="8.5"/>
    <n v="12.6"/>
    <n v="1"/>
    <n v="1"/>
    <s v="Y"/>
    <s v="N"/>
    <s v="N"/>
    <s v="."/>
    <s v="."/>
    <n v="1"/>
    <n v="14.1"/>
    <n v="15.2"/>
    <n v="2"/>
    <n v="2"/>
    <s v="Y"/>
    <s v="N"/>
    <s v="N"/>
    <s v="."/>
    <s v="."/>
    <n v="1.799E-3"/>
    <n v="8.4729999999999996E-3"/>
    <n v="4.0480000000000002E-2"/>
    <n v="9.7729999999999997E-2"/>
    <n v="108.886"/>
    <n v="117.706"/>
    <n v="138.131"/>
    <x v="3"/>
    <x v="1"/>
    <x v="1"/>
    <s v="N"/>
    <x v="1"/>
    <x v="2"/>
  </r>
  <r>
    <x v="1"/>
    <n v="1"/>
    <n v="15"/>
    <x v="3"/>
    <x v="75"/>
    <s v="32-438"/>
    <n v="15"/>
    <s v="."/>
    <n v="1"/>
    <n v="3.2"/>
    <n v="4.7"/>
    <n v="2"/>
    <n v="2"/>
    <s v="N"/>
    <s v="N"/>
    <s v="N"/>
    <s v="."/>
    <n v="1"/>
    <n v="5.2"/>
    <n v="7.2"/>
    <n v="3"/>
    <n v="2"/>
    <s v="N"/>
    <s v="N"/>
    <s v="N"/>
    <s v="."/>
    <s v="."/>
    <n v="1"/>
    <n v="8.6999999999999993"/>
    <n v="11.3"/>
    <n v="3"/>
    <n v="3"/>
    <s v="N"/>
    <s v="N"/>
    <s v="N"/>
    <s v="."/>
    <s v="."/>
    <n v="1"/>
    <n v="13.8"/>
    <n v="13.9"/>
    <n v="3"/>
    <n v="3"/>
    <s v="N"/>
    <s v="N"/>
    <s v="N"/>
    <s v="."/>
    <s v="."/>
    <n v="2.1210000000000001E-3"/>
    <n v="8.0870000000000004E-3"/>
    <n v="3.3329999999999999E-2"/>
    <n v="7.9990000000000006E-2"/>
    <n v="99.328000000000003"/>
    <n v="107.521"/>
    <n v="108.08499999999999"/>
    <x v="2"/>
    <x v="0"/>
    <x v="0"/>
    <s v="."/>
    <x v="2"/>
    <x v="2"/>
  </r>
  <r>
    <x v="0"/>
    <n v="2"/>
    <n v="67"/>
    <x v="3"/>
    <x v="75"/>
    <s v="32-438"/>
    <n v="3"/>
    <s v="."/>
    <n v="1"/>
    <n v="3.7"/>
    <n v="6.5"/>
    <n v="3"/>
    <n v="2"/>
    <s v="N"/>
    <s v="N"/>
    <s v="N"/>
    <s v="."/>
    <n v="1"/>
    <n v="5.7"/>
    <n v="8.3000000000000007"/>
    <n v="3"/>
    <n v="2"/>
    <s v="N"/>
    <s v="N"/>
    <s v="Y"/>
    <s v="."/>
    <s v="."/>
    <n v="1"/>
    <n v="9.5"/>
    <n v="13.4"/>
    <n v="2"/>
    <n v="2"/>
    <s v="N"/>
    <s v="N"/>
    <s v="Y"/>
    <s v="."/>
    <s v="."/>
    <n v="1"/>
    <n v="14.6"/>
    <n v="15.3"/>
    <n v="2"/>
    <n v="2"/>
    <s v="N"/>
    <s v="N"/>
    <s v="Y"/>
    <s v="."/>
    <s v="."/>
    <n v="4.6899999999999997E-3"/>
    <n v="1.1780000000000001E-2"/>
    <n v="5.117E-2"/>
    <n v="0.10253"/>
    <n v="102.249"/>
    <n v="107.05800000000001"/>
    <n v="107.462"/>
    <x v="2"/>
    <x v="0"/>
    <x v="0"/>
    <s v="."/>
    <x v="3"/>
    <x v="2"/>
  </r>
  <r>
    <x v="1"/>
    <n v="3"/>
    <n v="192"/>
    <x v="3"/>
    <x v="75"/>
    <s v="32-438"/>
    <n v="64"/>
    <s v="."/>
    <n v="1"/>
    <n v="3.7"/>
    <n v="5.0999999999999996"/>
    <n v="3"/>
    <n v="3"/>
    <s v="N"/>
    <s v="N"/>
    <s v="N"/>
    <s v="."/>
    <n v="1"/>
    <n v="5.8"/>
    <n v="7.2"/>
    <n v="2"/>
    <n v="3"/>
    <s v="N"/>
    <s v="N"/>
    <s v="N"/>
    <s v="."/>
    <s v="."/>
    <n v="1"/>
    <n v="9.5"/>
    <n v="11.3"/>
    <n v="3"/>
    <n v="2"/>
    <s v="N"/>
    <s v="N"/>
    <s v="N"/>
    <s v="."/>
    <s v="."/>
    <n v="1"/>
    <n v="15.2"/>
    <n v="13.3"/>
    <n v="3"/>
    <n v="3"/>
    <s v="N"/>
    <s v="N"/>
    <s v="N"/>
    <s v="."/>
    <s v="."/>
    <n v="2.8869999999999998E-3"/>
    <n v="9.0200000000000002E-3"/>
    <n v="3.6389999999999999E-2"/>
    <n v="8.0659999999999996E-2"/>
    <n v="110.854"/>
    <n v="99.364000000000004"/>
    <n v="98.302999999999997"/>
    <x v="2"/>
    <x v="0"/>
    <x v="0"/>
    <s v="."/>
    <x v="3"/>
    <x v="2"/>
  </r>
  <r>
    <x v="1"/>
    <n v="19"/>
    <n v="1203"/>
    <x v="3"/>
    <x v="75"/>
    <s v="32-438"/>
    <n v="51"/>
    <s v="."/>
    <n v="1"/>
    <n v="3.6"/>
    <n v="4.8"/>
    <n v="1"/>
    <n v="1"/>
    <s v="Y"/>
    <s v="N"/>
    <s v="N"/>
    <s v="."/>
    <n v="1"/>
    <n v="5.7"/>
    <n v="7.6"/>
    <n v="1"/>
    <n v="1"/>
    <s v="Y"/>
    <s v="N"/>
    <s v="N"/>
    <s v="."/>
    <s v="."/>
    <n v="1"/>
    <n v="9.1999999999999993"/>
    <n v="11.6"/>
    <n v="1"/>
    <n v="1"/>
    <s v="Y"/>
    <s v="N"/>
    <s v="N"/>
    <s v="."/>
    <s v="."/>
    <n v="1"/>
    <n v="13.2"/>
    <n v="13"/>
    <n v="2"/>
    <n v="3"/>
    <s v="Y"/>
    <s v="N"/>
    <s v="N"/>
    <s v="."/>
    <s v="."/>
    <n v="2.4880000000000002E-3"/>
    <n v="9.8770000000000004E-3"/>
    <n v="3.7139999999999999E-2"/>
    <n v="6.6919999999999993E-2"/>
    <n v="97.626000000000005"/>
    <n v="99.585999999999999"/>
    <n v="85.478999999999999"/>
    <x v="3"/>
    <x v="1"/>
    <x v="1"/>
    <s v="N"/>
    <x v="4"/>
    <x v="2"/>
  </r>
  <r>
    <x v="0"/>
    <n v="11"/>
    <n v="684"/>
    <x v="3"/>
    <x v="75"/>
    <s v="32-438"/>
    <n v="44"/>
    <s v="."/>
    <n v="1"/>
    <n v="2.9"/>
    <n v="2.4"/>
    <n v="3"/>
    <n v="3"/>
    <s v="N"/>
    <s v="N"/>
    <s v="N"/>
    <s v="."/>
    <n v="1"/>
    <n v="4.2"/>
    <n v="5.4"/>
    <n v="2"/>
    <n v="3"/>
    <s v="N"/>
    <s v="N"/>
    <s v="N"/>
    <s v="."/>
    <s v="."/>
    <n v="1"/>
    <n v="7.6"/>
    <n v="10.3"/>
    <n v="1"/>
    <n v="3"/>
    <s v="N"/>
    <s v="N"/>
    <s v="N"/>
    <s v="."/>
    <s v="."/>
    <n v="1"/>
    <n v="11.6"/>
    <n v="12"/>
    <n v="2"/>
    <n v="3"/>
    <s v="N"/>
    <s v="N"/>
    <s v="N"/>
    <s v="."/>
    <s v="."/>
    <n v="5.0100000000000003E-4"/>
    <n v="3.6740000000000002E-3"/>
    <n v="2.419E-2"/>
    <n v="5.0110000000000002E-2"/>
    <n v="86.042000000000002"/>
    <n v="87.965999999999994"/>
    <n v="52.935000000000002"/>
    <x v="1"/>
    <x v="1"/>
    <x v="0"/>
    <s v="N"/>
    <x v="7"/>
    <x v="2"/>
  </r>
  <r>
    <x v="0"/>
    <n v="9"/>
    <n v="545"/>
    <x v="3"/>
    <x v="75"/>
    <s v="32-438"/>
    <n v="33"/>
    <s v="."/>
    <n v="1"/>
    <n v="1.7"/>
    <n v="2"/>
    <n v="1"/>
    <n v="3"/>
    <s v="Y"/>
    <s v="N"/>
    <s v="Y"/>
    <s v="."/>
    <n v="1"/>
    <n v="4.3"/>
    <n v="5"/>
    <n v="2"/>
    <n v="2"/>
    <s v="Y"/>
    <s v="N"/>
    <s v="N"/>
    <s v="."/>
    <s v="."/>
    <n v="1"/>
    <n v="8.3000000000000007"/>
    <n v="9.1999999999999993"/>
    <n v="1"/>
    <n v="2"/>
    <s v="Y"/>
    <s v="N"/>
    <s v="N"/>
    <s v="."/>
    <s v="."/>
    <n v="1"/>
    <n v="12.8"/>
    <n v="10"/>
    <n v="2"/>
    <n v="3"/>
    <s v="Y"/>
    <s v="N"/>
    <s v="N"/>
    <s v="."/>
    <s v="."/>
    <n v="2.04E-4"/>
    <n v="3.225E-3"/>
    <n v="2.1080000000000002E-2"/>
    <n v="3.8399999999999997E-2"/>
    <n v="100.124"/>
    <n v="75.644000000000005"/>
    <n v="49.649000000000001"/>
    <x v="3"/>
    <x v="1"/>
    <x v="1"/>
    <s v="N"/>
    <x v="7"/>
    <x v="2"/>
  </r>
  <r>
    <x v="1"/>
    <n v="17"/>
    <n v="1048"/>
    <x v="3"/>
    <x v="75"/>
    <s v="32-438"/>
    <n v="24"/>
    <s v="."/>
    <n v="1"/>
    <n v="3.2"/>
    <n v="4.0999999999999996"/>
    <n v="1"/>
    <n v="2"/>
    <s v="Y"/>
    <s v="N"/>
    <s v="N"/>
    <s v="."/>
    <n v="1"/>
    <n v="5.0999999999999996"/>
    <n v="6.8"/>
    <n v="1"/>
    <n v="1"/>
    <s v="Y"/>
    <s v="N"/>
    <s v="N"/>
    <s v="."/>
    <s v="."/>
    <n v="1"/>
    <n v="8.1999999999999993"/>
    <n v="12.3"/>
    <n v="1"/>
    <n v="1"/>
    <s v="Y"/>
    <s v="N"/>
    <s v="N"/>
    <s v="."/>
    <s v="."/>
    <n v="1"/>
    <n v="13"/>
    <n v="9"/>
    <n v="2"/>
    <n v="2"/>
    <s v="Y"/>
    <s v="N"/>
    <s v="N"/>
    <s v="."/>
    <s v="D"/>
    <n v="1.614E-3"/>
    <n v="7.0749999999999997E-3"/>
    <n v="3.7220000000000003E-2"/>
    <n v="3.159E-2"/>
    <n v="101.553"/>
    <n v="71.225999999999999"/>
    <n v="40.661000000000001"/>
    <x v="3"/>
    <x v="1"/>
    <x v="1"/>
    <s v="N"/>
    <x v="7"/>
    <x v="2"/>
  </r>
  <r>
    <x v="0"/>
    <n v="12"/>
    <n v="751"/>
    <x v="3"/>
    <x v="75"/>
    <s v="32-438"/>
    <n v="47"/>
    <s v="."/>
    <n v="1"/>
    <n v="2.4"/>
    <n v="2.6"/>
    <n v="2"/>
    <n v="3"/>
    <s v="Y"/>
    <s v="N"/>
    <s v="N"/>
    <s v="."/>
    <n v="1"/>
    <n v="4.4000000000000004"/>
    <n v="4.7"/>
    <n v="2"/>
    <n v="2"/>
    <s v="N"/>
    <s v="N"/>
    <s v="N"/>
    <s v="."/>
    <s v="."/>
    <n v="1"/>
    <n v="8.5"/>
    <n v="8.9"/>
    <n v="2"/>
    <n v="3"/>
    <s v="N"/>
    <s v="N"/>
    <s v="N"/>
    <s v="."/>
    <s v="."/>
    <n v="1"/>
    <n v="14.5"/>
    <n v="9.8000000000000007"/>
    <n v="2"/>
    <n v="3"/>
    <s v="N"/>
    <s v="N"/>
    <s v="N"/>
    <s v="."/>
    <s v="."/>
    <n v="4.8700000000000002E-4"/>
    <n v="2.9160000000000002E-3"/>
    <n v="2.0199999999999999E-2"/>
    <n v="4.1779999999999998E-2"/>
    <n v="107.202"/>
    <n v="67.807000000000002"/>
    <n v="34.667000000000002"/>
    <x v="2"/>
    <x v="0"/>
    <x v="0"/>
    <s v="."/>
    <x v="7"/>
    <x v="2"/>
  </r>
  <r>
    <x v="1"/>
    <n v="20"/>
    <n v="1236"/>
    <x v="3"/>
    <x v="75"/>
    <s v="32-438"/>
    <n v="20"/>
    <s v="."/>
    <n v="1"/>
    <n v="3.5"/>
    <n v="3.7"/>
    <n v="1"/>
    <n v="1"/>
    <s v="Y"/>
    <s v="N"/>
    <s v="Y"/>
    <s v="GUSANO"/>
    <n v="1"/>
    <n v="4.5999999999999996"/>
    <n v="4.8"/>
    <n v="1"/>
    <n v="1"/>
    <s v="Y"/>
    <s v="N"/>
    <s v="Y"/>
    <s v="TERM"/>
    <s v="."/>
    <n v="1"/>
    <n v="7.5"/>
    <n v="7.5"/>
    <n v="1"/>
    <n v="1"/>
    <s v="Y"/>
    <s v="N"/>
    <s v="Y"/>
    <s v="."/>
    <s v="."/>
    <n v="1"/>
    <n v="9.5"/>
    <n v="7.1"/>
    <n v="2"/>
    <n v="2"/>
    <s v="Y"/>
    <s v="N"/>
    <s v="Y"/>
    <s v="."/>
    <s v="."/>
    <n v="1.4369999999999999E-3"/>
    <n v="3.1800000000000001E-3"/>
    <n v="1.2659999999999999E-2"/>
    <n v="1.4370000000000001E-2"/>
    <n v="78.594999999999999"/>
    <n v="64.626999999999995"/>
    <n v="22.698"/>
    <x v="3"/>
    <x v="1"/>
    <x v="1"/>
    <s v="N"/>
    <x v="8"/>
    <x v="2"/>
  </r>
  <r>
    <x v="1"/>
    <n v="14"/>
    <n v="878"/>
    <x v="3"/>
    <x v="75"/>
    <s v="32-438"/>
    <n v="46"/>
    <s v="."/>
    <n v="1"/>
    <n v="3.2"/>
    <n v="3.7"/>
    <n v="2"/>
    <n v="2"/>
    <s v="Y"/>
    <s v="N"/>
    <s v="N"/>
    <s v="."/>
    <n v="1"/>
    <n v="4.7"/>
    <n v="6.1"/>
    <n v="1"/>
    <n v="1"/>
    <s v="Y"/>
    <s v="N"/>
    <s v="Y"/>
    <s v="TERM"/>
    <s v="."/>
    <n v="1"/>
    <n v="6.9"/>
    <n v="8.4"/>
    <n v="1"/>
    <n v="1"/>
    <s v="Y"/>
    <s v="N"/>
    <s v="Y"/>
    <s v="."/>
    <s v="."/>
    <n v="1"/>
    <n v="12.3"/>
    <n v="9.6999999999999993"/>
    <n v="2"/>
    <n v="2"/>
    <s v="Y"/>
    <s v="N"/>
    <s v="Y"/>
    <s v="."/>
    <s v="."/>
    <n v="1.3140000000000001E-3"/>
    <n v="5.2469999999999999E-3"/>
    <n v="1.461E-2"/>
    <n v="3.4720000000000001E-2"/>
    <n v="92.352000000000004"/>
    <n v="59.375999999999998"/>
    <n v="19.177"/>
    <x v="3"/>
    <x v="1"/>
    <x v="1"/>
    <s v="N"/>
    <x v="8"/>
    <x v="2"/>
  </r>
  <r>
    <x v="0"/>
    <n v="4"/>
    <n v="237"/>
    <x v="3"/>
    <x v="75"/>
    <s v="32-438"/>
    <n v="45"/>
    <s v="."/>
    <n v="1"/>
    <n v="3.6"/>
    <n v="5.5"/>
    <n v="2"/>
    <n v="3"/>
    <s v="Y"/>
    <s v="N"/>
    <s v="N"/>
    <s v="."/>
    <n v="1"/>
    <n v="4.3"/>
    <n v="5.7"/>
    <n v="2"/>
    <n v="2"/>
    <s v="N"/>
    <s v="N"/>
    <s v="Y"/>
    <s v="."/>
    <s v="."/>
    <n v="1"/>
    <n v="6.3"/>
    <n v="7"/>
    <n v="2"/>
    <n v="3"/>
    <s v="N"/>
    <s v="N"/>
    <s v="Y"/>
    <s v="TERM"/>
    <s v="."/>
    <n v="1"/>
    <n v="9.6999999999999993"/>
    <n v="7.3"/>
    <n v="2"/>
    <n v="3"/>
    <s v="N"/>
    <s v="N"/>
    <s v="Y"/>
    <s v="."/>
    <s v="."/>
    <n v="3.2669999999999999E-3"/>
    <n v="4.1910000000000003E-3"/>
    <n v="9.2599999999999991E-3"/>
    <n v="1.5509999999999999E-2"/>
    <n v="62.084000000000003"/>
    <n v="50.253"/>
    <n v="12.016999999999999"/>
    <x v="2"/>
    <x v="0"/>
    <x v="0"/>
    <s v="."/>
    <x v="8"/>
    <x v="2"/>
  </r>
  <r>
    <x v="1"/>
    <n v="13"/>
    <n v="802"/>
    <x v="3"/>
    <x v="76"/>
    <s v="32-439"/>
    <n v="34"/>
    <s v="."/>
    <n v="1"/>
    <n v="4"/>
    <n v="5.9"/>
    <n v="2"/>
    <n v="2"/>
    <s v="Y"/>
    <s v="N"/>
    <s v="N"/>
    <s v="."/>
    <n v="1"/>
    <n v="5.3"/>
    <n v="8.1999999999999993"/>
    <n v="1"/>
    <n v="1"/>
    <s v="Y"/>
    <s v="N"/>
    <s v="Y"/>
    <s v="TERM"/>
    <s v="."/>
    <n v="1"/>
    <n v="9.3000000000000007"/>
    <n v="12.9"/>
    <n v="2"/>
    <n v="2"/>
    <s v="Y"/>
    <s v="N"/>
    <s v="Y"/>
    <s v="."/>
    <s v="."/>
    <n v="1"/>
    <n v="12.8"/>
    <n v="16"/>
    <n v="2"/>
    <n v="2"/>
    <s v="Y"/>
    <s v="N"/>
    <s v="Y"/>
    <s v="."/>
    <s v="."/>
    <n v="4.1770000000000002E-3"/>
    <n v="1.0691000000000001E-2"/>
    <n v="4.6429999999999999E-2"/>
    <n v="9.8299999999999998E-2"/>
    <n v="93.781999999999996"/>
    <n v="133.27600000000001"/>
    <n v="162.60400000000001"/>
    <x v="3"/>
    <x v="1"/>
    <x v="1"/>
    <s v="N"/>
    <x v="9"/>
    <x v="1"/>
  </r>
  <r>
    <x v="1"/>
    <n v="4"/>
    <n v="233"/>
    <x v="3"/>
    <x v="76"/>
    <s v="32-439"/>
    <n v="41"/>
    <s v="."/>
    <n v="1"/>
    <n v="4.5999999999999996"/>
    <n v="7.2"/>
    <n v="2"/>
    <n v="3"/>
    <s v="Y"/>
    <s v="N"/>
    <s v="N"/>
    <s v="."/>
    <n v="1"/>
    <n v="5.9"/>
    <n v="9"/>
    <n v="2"/>
    <n v="2"/>
    <s v="Y"/>
    <s v="N"/>
    <s v="N"/>
    <s v="."/>
    <s v="."/>
    <n v="1"/>
    <n v="10"/>
    <n v="13.5"/>
    <n v="1"/>
    <n v="1"/>
    <s v="Y"/>
    <s v="N"/>
    <s v="N"/>
    <s v="."/>
    <s v="."/>
    <n v="1"/>
    <n v="15.8"/>
    <n v="17"/>
    <n v="2"/>
    <n v="2"/>
    <s v="Y"/>
    <s v="N"/>
    <s v="N"/>
    <s v="."/>
    <s v="."/>
    <n v="7.1539999999999998E-3"/>
    <n v="1.4337000000000001E-2"/>
    <n v="5.4670000000000003E-2"/>
    <n v="0.13699"/>
    <n v="109.764"/>
    <n v="125.611"/>
    <n v="156.78"/>
    <x v="3"/>
    <x v="1"/>
    <x v="1"/>
    <s v="N"/>
    <x v="9"/>
    <x v="1"/>
  </r>
  <r>
    <x v="1"/>
    <n v="10"/>
    <n v="584"/>
    <x v="3"/>
    <x v="76"/>
    <s v="32-439"/>
    <n v="8"/>
    <s v="."/>
    <n v="1"/>
    <n v="3.7"/>
    <n v="5.2"/>
    <n v="2"/>
    <n v="2"/>
    <s v="N"/>
    <s v="N"/>
    <s v="N"/>
    <s v="."/>
    <n v="1"/>
    <n v="6.4"/>
    <n v="7.5"/>
    <n v="3"/>
    <n v="3"/>
    <s v="N"/>
    <s v="N"/>
    <s v="Y"/>
    <s v="."/>
    <s v="."/>
    <n v="1"/>
    <n v="10.5"/>
    <n v="10.6"/>
    <n v="2"/>
    <n v="3"/>
    <s v="N"/>
    <s v="N"/>
    <s v="Y"/>
    <s v="."/>
    <s v="."/>
    <n v="1"/>
    <n v="14.6"/>
    <n v="13.8"/>
    <n v="2"/>
    <n v="2"/>
    <s v="N"/>
    <s v="N"/>
    <s v="Y"/>
    <s v="."/>
    <s v="."/>
    <n v="3.0010000000000002E-3"/>
    <n v="1.0800000000000001E-2"/>
    <n v="3.5389999999999998E-2"/>
    <n v="8.3409999999999998E-2"/>
    <n v="120.93"/>
    <n v="113.297"/>
    <n v="146.69"/>
    <x v="2"/>
    <x v="0"/>
    <x v="0"/>
    <s v="."/>
    <x v="9"/>
    <x v="0"/>
  </r>
  <r>
    <x v="0"/>
    <n v="2"/>
    <n v="74"/>
    <x v="3"/>
    <x v="76"/>
    <s v="32-439"/>
    <n v="10"/>
    <s v="."/>
    <n v="1"/>
    <n v="3.6"/>
    <n v="7.8"/>
    <n v="2"/>
    <n v="2"/>
    <s v="Y"/>
    <s v="N"/>
    <s v="N"/>
    <s v="."/>
    <n v="1"/>
    <n v="5.6"/>
    <n v="9.3000000000000007"/>
    <n v="1"/>
    <n v="1"/>
    <s v="Y"/>
    <s v="N"/>
    <s v="N"/>
    <s v="."/>
    <s v="."/>
    <n v="1"/>
    <n v="10.5"/>
    <n v="14.3"/>
    <n v="1"/>
    <n v="1"/>
    <s v="Y"/>
    <s v="N"/>
    <s v="N"/>
    <s v="."/>
    <s v="."/>
    <n v="1"/>
    <n v="14.5"/>
    <n v="16.5"/>
    <n v="2"/>
    <n v="2"/>
    <s v="Y"/>
    <s v="N"/>
    <s v="N"/>
    <s v="."/>
    <s v="."/>
    <n v="6.5709999999999996E-3"/>
    <n v="1.453E-2"/>
    <n v="6.4409999999999995E-2"/>
    <n v="0.11842999999999999"/>
    <n v="101.41800000000001"/>
    <n v="115.82"/>
    <n v="125.14700000000001"/>
    <x v="3"/>
    <x v="1"/>
    <x v="1"/>
    <s v="N"/>
    <x v="1"/>
    <x v="2"/>
  </r>
  <r>
    <x v="1"/>
    <n v="1"/>
    <n v="43"/>
    <x v="3"/>
    <x v="76"/>
    <s v="32-439"/>
    <n v="43"/>
    <s v="."/>
    <n v="1"/>
    <n v="3.3"/>
    <n v="4.0999999999999996"/>
    <n v="3"/>
    <n v="3"/>
    <s v="N"/>
    <s v="N"/>
    <s v="N"/>
    <s v="."/>
    <n v="1"/>
    <n v="6"/>
    <n v="6.7"/>
    <n v="1"/>
    <n v="1"/>
    <s v="Y"/>
    <s v="N"/>
    <s v="N"/>
    <s v="."/>
    <s v="."/>
    <n v="1"/>
    <n v="9.3000000000000007"/>
    <n v="10.4"/>
    <n v="2"/>
    <n v="2"/>
    <s v="Y"/>
    <s v="N"/>
    <s v="N"/>
    <s v="."/>
    <s v="."/>
    <n v="1"/>
    <n v="13.2"/>
    <n v="15"/>
    <n v="2"/>
    <n v="2"/>
    <s v="Y"/>
    <s v="N"/>
    <s v="N"/>
    <s v="."/>
    <s v="."/>
    <n v="1.6639999999999999E-3"/>
    <n v="8.0800000000000004E-3"/>
    <n v="3.0179999999999998E-2"/>
    <n v="8.9099999999999999E-2"/>
    <n v="94.113"/>
    <n v="117.718"/>
    <n v="124.099"/>
    <x v="3"/>
    <x v="1"/>
    <x v="1"/>
    <s v="N"/>
    <x v="1"/>
    <x v="2"/>
  </r>
  <r>
    <x v="1"/>
    <n v="18"/>
    <n v="1092"/>
    <x v="3"/>
    <x v="76"/>
    <s v="32-439"/>
    <n v="4"/>
    <s v="."/>
    <n v="1"/>
    <n v="3.8"/>
    <n v="7.9"/>
    <n v="1"/>
    <n v="1"/>
    <s v="Y"/>
    <s v="N"/>
    <s v="N"/>
    <s v="."/>
    <n v="1"/>
    <n v="6.7"/>
    <n v="11"/>
    <n v="1"/>
    <n v="1"/>
    <s v="Y"/>
    <s v="N"/>
    <s v="N"/>
    <s v="."/>
    <s v="."/>
    <n v="1"/>
    <n v="10"/>
    <n v="13.9"/>
    <n v="1"/>
    <n v="1"/>
    <s v="Y"/>
    <s v="N"/>
    <s v="N"/>
    <s v="."/>
    <s v="."/>
    <n v="1"/>
    <n v="14"/>
    <n v="15.5"/>
    <n v="2"/>
    <n v="2"/>
    <s v="Y"/>
    <s v="N"/>
    <s v="N"/>
    <s v="."/>
    <s v="."/>
    <n v="7.1149999999999998E-3"/>
    <n v="2.4320999999999999E-2"/>
    <n v="5.7959999999999998E-2"/>
    <n v="0.1009"/>
    <n v="98.936999999999998"/>
    <n v="112.98"/>
    <n v="114.872"/>
    <x v="3"/>
    <x v="1"/>
    <x v="1"/>
    <s v="N"/>
    <x v="2"/>
    <x v="2"/>
  </r>
  <r>
    <x v="0"/>
    <n v="14"/>
    <n v="871"/>
    <x v="3"/>
    <x v="76"/>
    <s v="32-439"/>
    <n v="39"/>
    <s v="."/>
    <n v="1"/>
    <n v="4"/>
    <n v="5.6"/>
    <n v="2"/>
    <n v="2"/>
    <s v="Y"/>
    <s v="Y"/>
    <s v="N"/>
    <s v="MDAM"/>
    <n v="1"/>
    <n v="6.5"/>
    <n v="7.7"/>
    <n v="1"/>
    <n v="1"/>
    <s v="Y"/>
    <s v="N"/>
    <s v="N"/>
    <s v="."/>
    <s v="."/>
    <n v="1"/>
    <n v="9"/>
    <n v="11.6"/>
    <n v="1"/>
    <n v="1"/>
    <s v="Y"/>
    <s v="N"/>
    <s v="N"/>
    <s v="."/>
    <s v="."/>
    <n v="1"/>
    <n v="13.1"/>
    <n v="13.8"/>
    <n v="2"/>
    <n v="2"/>
    <s v="Y"/>
    <s v="N"/>
    <s v="N"/>
    <s v="."/>
    <s v="."/>
    <n v="3.7629999999999999E-3"/>
    <n v="1.1561999999999999E-2"/>
    <n v="3.6330000000000001E-2"/>
    <n v="7.4840000000000004E-2"/>
    <n v="101.285"/>
    <n v="106.482"/>
    <n v="108.306"/>
    <x v="3"/>
    <x v="1"/>
    <x v="1"/>
    <s v="N"/>
    <x v="2"/>
    <x v="2"/>
  </r>
  <r>
    <x v="1"/>
    <n v="16"/>
    <n v="1013"/>
    <x v="3"/>
    <x v="76"/>
    <s v="32-439"/>
    <n v="53"/>
    <s v="."/>
    <n v="1"/>
    <n v="3.4"/>
    <n v="2.2000000000000002"/>
    <n v="1"/>
    <n v="1"/>
    <s v="N"/>
    <s v="N"/>
    <s v="N"/>
    <s v="."/>
    <n v="1"/>
    <n v="5.7"/>
    <n v="6.8"/>
    <n v="2"/>
    <n v="2"/>
    <s v="N"/>
    <s v="N"/>
    <s v="N"/>
    <s v="."/>
    <s v="."/>
    <n v="1"/>
    <n v="9"/>
    <n v="12.1"/>
    <n v="2"/>
    <n v="2"/>
    <s v="N"/>
    <s v="N"/>
    <s v="N"/>
    <s v="."/>
    <s v="."/>
    <n v="1"/>
    <n v="15.5"/>
    <n v="13"/>
    <n v="2"/>
    <n v="2"/>
    <s v="N"/>
    <s v="N"/>
    <s v="N"/>
    <s v="."/>
    <s v="."/>
    <n v="4.9399999999999997E-4"/>
    <n v="7.9070000000000008E-3"/>
    <n v="3.9530000000000003E-2"/>
    <n v="7.8579999999999997E-2"/>
    <n v="117.97199999999999"/>
    <n v="98.344999999999999"/>
    <n v="99.52"/>
    <x v="2"/>
    <x v="0"/>
    <x v="0"/>
    <s v="."/>
    <x v="3"/>
    <x v="2"/>
  </r>
  <r>
    <x v="1"/>
    <n v="8"/>
    <n v="457"/>
    <x v="3"/>
    <x v="76"/>
    <s v="32-439"/>
    <n v="9"/>
    <s v="."/>
    <n v="1"/>
    <n v="3"/>
    <n v="2.5"/>
    <n v="2"/>
    <n v="3"/>
    <s v="N"/>
    <s v="N"/>
    <s v="N"/>
    <s v="."/>
    <n v="1"/>
    <n v="5.3"/>
    <n v="6"/>
    <n v="2"/>
    <n v="3"/>
    <s v="N"/>
    <s v="N"/>
    <s v="N"/>
    <s v="."/>
    <s v="."/>
    <n v="1"/>
    <n v="9.1999999999999993"/>
    <n v="10.9"/>
    <n v="3"/>
    <n v="3"/>
    <s v="N"/>
    <s v="N"/>
    <s v="N"/>
    <s v="."/>
    <s v="."/>
    <n v="1"/>
    <n v="14.8"/>
    <n v="12.8"/>
    <n v="3"/>
    <n v="3"/>
    <s v="N"/>
    <s v="N"/>
    <s v="N"/>
    <s v="."/>
    <s v="."/>
    <n v="5.62E-4"/>
    <n v="5.7239999999999999E-3"/>
    <n v="3.279E-2"/>
    <n v="7.2739999999999999E-2"/>
    <n v="110.221"/>
    <n v="98.662000000000006"/>
    <n v="97.278000000000006"/>
    <x v="2"/>
    <x v="0"/>
    <x v="0"/>
    <s v="."/>
    <x v="3"/>
    <x v="2"/>
  </r>
  <r>
    <x v="1"/>
    <n v="3"/>
    <n v="188"/>
    <x v="3"/>
    <x v="76"/>
    <s v="32-439"/>
    <n v="60"/>
    <s v="."/>
    <n v="1"/>
    <n v="2.7"/>
    <n v="4.4000000000000004"/>
    <n v="1"/>
    <n v="2"/>
    <s v="Y"/>
    <s v="N"/>
    <s v="N"/>
    <s v="."/>
    <n v="1"/>
    <n v="3.9"/>
    <n v="5.0999999999999996"/>
    <n v="1"/>
    <n v="1"/>
    <s v="Y"/>
    <s v="N"/>
    <s v="N"/>
    <s v="."/>
    <s v="."/>
    <n v="1"/>
    <n v="9"/>
    <n v="11"/>
    <n v="1"/>
    <n v="3"/>
    <s v="Y"/>
    <s v="N"/>
    <s v="N"/>
    <s v="."/>
    <s v="."/>
    <n v="1"/>
    <n v="13.8"/>
    <n v="13.4"/>
    <n v="2"/>
    <n v="2"/>
    <s v="Y"/>
    <s v="N"/>
    <s v="N"/>
    <s v="."/>
    <s v="."/>
    <n v="1.5679999999999999E-3"/>
    <n v="3.0430000000000001E-3"/>
    <n v="3.2669999999999998E-2"/>
    <n v="7.4340000000000003E-2"/>
    <n v="100.33799999999999"/>
    <n v="100.071"/>
    <n v="90.831999999999994"/>
    <x v="3"/>
    <x v="1"/>
    <x v="1"/>
    <s v="N"/>
    <x v="4"/>
    <x v="2"/>
  </r>
  <r>
    <x v="0"/>
    <n v="6"/>
    <n v="359"/>
    <x v="3"/>
    <x v="76"/>
    <s v="32-439"/>
    <n v="39"/>
    <s v="."/>
    <n v="1"/>
    <n v="2.8"/>
    <n v="2.8"/>
    <n v="2"/>
    <n v="3"/>
    <s v="N"/>
    <s v="N"/>
    <s v="N"/>
    <s v="."/>
    <n v="1"/>
    <n v="5"/>
    <n v="5.4"/>
    <n v="2"/>
    <n v="3"/>
    <s v="N"/>
    <s v="N"/>
    <s v="N"/>
    <s v="."/>
    <s v="."/>
    <n v="1"/>
    <n v="7.5"/>
    <n v="10.7"/>
    <n v="2"/>
    <n v="2"/>
    <s v="N"/>
    <s v="N"/>
    <s v="N"/>
    <s v="."/>
    <s v="."/>
    <n v="1"/>
    <n v="12.5"/>
    <n v="13.6"/>
    <n v="3"/>
    <n v="2"/>
    <s v="N"/>
    <s v="N"/>
    <s v="N"/>
    <s v="."/>
    <s v="."/>
    <n v="6.5899999999999997E-4"/>
    <n v="4.3740000000000003E-3"/>
    <n v="2.5760000000000002E-2"/>
    <n v="6.9360000000000005E-2"/>
    <n v="92.415999999999997"/>
    <n v="99.628"/>
    <n v="86.125"/>
    <x v="2"/>
    <x v="0"/>
    <x v="0"/>
    <s v="."/>
    <x v="4"/>
    <x v="2"/>
  </r>
  <r>
    <x v="0"/>
    <n v="9"/>
    <n v="518"/>
    <x v="3"/>
    <x v="76"/>
    <s v="32-439"/>
    <n v="6"/>
    <s v="."/>
    <n v="1"/>
    <n v="3.3"/>
    <n v="5.7"/>
    <n v="3"/>
    <n v="2"/>
    <s v="N"/>
    <s v="N"/>
    <s v="N"/>
    <s v="."/>
    <n v="1"/>
    <n v="5"/>
    <n v="7.1"/>
    <n v="3"/>
    <n v="3"/>
    <s v="N"/>
    <s v="N"/>
    <s v="Y"/>
    <s v="."/>
    <s v="."/>
    <n v="1"/>
    <n v="8.6"/>
    <n v="9.8000000000000007"/>
    <n v="3"/>
    <n v="3"/>
    <s v="N"/>
    <s v="N"/>
    <s v="Y"/>
    <s v="."/>
    <s v="."/>
    <n v="1"/>
    <n v="13.1"/>
    <n v="11.6"/>
    <n v="2"/>
    <n v="3"/>
    <s v="N"/>
    <s v="N"/>
    <s v="Y"/>
    <s v="."/>
    <s v="."/>
    <n v="3.2169999999999998E-3"/>
    <n v="7.561E-3"/>
    <n v="2.478E-2"/>
    <n v="5.2880000000000003E-2"/>
    <n v="103.4"/>
    <n v="90.872"/>
    <n v="77.775000000000006"/>
    <x v="2"/>
    <x v="0"/>
    <x v="0"/>
    <s v="."/>
    <x v="5"/>
    <x v="2"/>
  </r>
  <r>
    <x v="0"/>
    <n v="5"/>
    <n v="274"/>
    <x v="3"/>
    <x v="76"/>
    <s v="32-439"/>
    <n v="18"/>
    <s v="."/>
    <n v="1"/>
    <n v="3.3"/>
    <n v="6.5"/>
    <n v="1"/>
    <n v="1"/>
    <s v="Y"/>
    <s v="N"/>
    <s v="N"/>
    <s v="."/>
    <n v="1"/>
    <n v="5.0999999999999996"/>
    <n v="8.3000000000000007"/>
    <n v="2"/>
    <n v="1"/>
    <s v="Y"/>
    <s v="N"/>
    <s v="N"/>
    <s v="."/>
    <s v="."/>
    <n v="1"/>
    <n v="8.8000000000000007"/>
    <n v="11.3"/>
    <n v="1"/>
    <n v="1"/>
    <s v="Y"/>
    <s v="N"/>
    <s v="N"/>
    <s v="."/>
    <s v="."/>
    <n v="1"/>
    <n v="13.5"/>
    <n v="12.6"/>
    <n v="2"/>
    <n v="2"/>
    <s v="Y"/>
    <s v="N"/>
    <s v="N"/>
    <s v="."/>
    <s v="."/>
    <n v="4.1830000000000001E-3"/>
    <n v="1.0540000000000001E-2"/>
    <n v="3.3709999999999997E-2"/>
    <n v="6.4299999999999996E-2"/>
    <n v="93.043000000000006"/>
    <n v="89.757999999999996"/>
    <n v="64.417000000000002"/>
    <x v="3"/>
    <x v="1"/>
    <x v="1"/>
    <s v="N"/>
    <x v="6"/>
    <x v="2"/>
  </r>
  <r>
    <x v="0"/>
    <n v="19"/>
    <n v="1187"/>
    <x v="3"/>
    <x v="76"/>
    <s v="32-439"/>
    <n v="35"/>
    <s v="."/>
    <n v="1"/>
    <n v="1.9"/>
    <n v="1.4"/>
    <n v="1"/>
    <n v="2"/>
    <s v="Y"/>
    <s v="N"/>
    <s v="N"/>
    <s v="."/>
    <n v="1"/>
    <n v="4.5999999999999996"/>
    <n v="4"/>
    <n v="1"/>
    <n v="1"/>
    <s v="Y"/>
    <s v="N"/>
    <s v="N"/>
    <s v="."/>
    <s v="."/>
    <n v="1"/>
    <n v="7.7"/>
    <n v="8.6999999999999993"/>
    <n v="1"/>
    <n v="1"/>
    <s v="Y"/>
    <s v="N"/>
    <s v="N"/>
    <s v="."/>
    <s v="."/>
    <n v="1"/>
    <n v="14.5"/>
    <n v="10.8"/>
    <n v="2"/>
    <n v="3"/>
    <s v="Y"/>
    <s v="N"/>
    <s v="N"/>
    <s v="."/>
    <s v="."/>
    <n v="1.12E-4"/>
    <n v="2.2079999999999999E-3"/>
    <n v="1.7479999999999999E-2"/>
    <n v="5.074E-2"/>
    <n v="104.81399999999999"/>
    <n v="83.331999999999994"/>
    <n v="64.13"/>
    <x v="3"/>
    <x v="1"/>
    <x v="1"/>
    <s v="N"/>
    <x v="6"/>
    <x v="2"/>
  </r>
  <r>
    <x v="1"/>
    <n v="20"/>
    <n v="1268"/>
    <x v="3"/>
    <x v="76"/>
    <s v="32-439"/>
    <n v="52"/>
    <s v="."/>
    <n v="1"/>
    <n v="3"/>
    <n v="2.8"/>
    <n v="2"/>
    <n v="3"/>
    <s v="N"/>
    <s v="N"/>
    <s v="N"/>
    <s v="."/>
    <n v="1"/>
    <n v="4.8"/>
    <n v="4.9000000000000004"/>
    <n v="1"/>
    <n v="1"/>
    <s v="Y"/>
    <s v="N"/>
    <s v="Y"/>
    <s v="TERM"/>
    <s v="."/>
    <n v="1"/>
    <n v="8.3000000000000007"/>
    <n v="8.1"/>
    <n v="1"/>
    <n v="3"/>
    <s v="Y"/>
    <s v="N"/>
    <s v="Y"/>
    <s v="TERM"/>
    <s v="."/>
    <n v="1"/>
    <n v="11.7"/>
    <n v="8.6999999999999993"/>
    <n v="2"/>
    <n v="3"/>
    <s v="Y"/>
    <s v="N"/>
    <s v="Y"/>
    <s v="."/>
    <s v="."/>
    <n v="7.0600000000000003E-4"/>
    <n v="3.457E-3"/>
    <n v="1.634E-2"/>
    <n v="2.657E-2"/>
    <n v="91.867999999999995"/>
    <n v="77.668999999999997"/>
    <n v="44.475000000000001"/>
    <x v="3"/>
    <x v="1"/>
    <x v="1"/>
    <s v="N"/>
    <x v="7"/>
    <x v="2"/>
  </r>
  <r>
    <x v="0"/>
    <n v="17"/>
    <n v="1038"/>
    <x v="3"/>
    <x v="76"/>
    <s v="32-439"/>
    <n v="14"/>
    <s v="."/>
    <n v="1"/>
    <n v="2.4"/>
    <n v="1.9"/>
    <n v="3"/>
    <n v="3"/>
    <s v="N"/>
    <s v="N"/>
    <s v="N"/>
    <s v="."/>
    <n v="1"/>
    <n v="4.7"/>
    <n v="5.3"/>
    <n v="3"/>
    <n v="2"/>
    <s v="N"/>
    <s v="N"/>
    <s v="N"/>
    <s v="."/>
    <s v="."/>
    <n v="1"/>
    <n v="7.2"/>
    <n v="7.7"/>
    <n v="3"/>
    <n v="3"/>
    <s v="N"/>
    <s v="N"/>
    <s v="N"/>
    <s v="."/>
    <s v="."/>
    <n v="1"/>
    <n v="10.6"/>
    <n v="9.5"/>
    <n v="3"/>
    <n v="3"/>
    <s v="N"/>
    <s v="N"/>
    <s v="N"/>
    <s v="."/>
    <s v="."/>
    <n v="2.5999999999999998E-4"/>
    <n v="3.9610000000000001E-3"/>
    <n v="1.281E-2"/>
    <n v="2.87E-2"/>
    <n v="82.512"/>
    <n v="75.421000000000006"/>
    <n v="35.475999999999999"/>
    <x v="2"/>
    <x v="0"/>
    <x v="0"/>
    <s v="."/>
    <x v="7"/>
    <x v="2"/>
  </r>
  <r>
    <x v="1"/>
    <n v="15"/>
    <n v="931"/>
    <x v="3"/>
    <x v="76"/>
    <s v="32-439"/>
    <n v="35"/>
    <s v="."/>
    <n v="1"/>
    <n v="2.4"/>
    <n v="2.1"/>
    <n v="3"/>
    <n v="3"/>
    <s v="N"/>
    <s v="N"/>
    <s v="N"/>
    <s v="."/>
    <n v="1"/>
    <n v="4.4000000000000004"/>
    <n v="4.2"/>
    <n v="2"/>
    <n v="2"/>
    <s v="N"/>
    <s v="N"/>
    <s v="N"/>
    <s v="."/>
    <s v="."/>
    <n v="1"/>
    <n v="6"/>
    <n v="6.7"/>
    <n v="2"/>
    <n v="3"/>
    <s v="N"/>
    <s v="N"/>
    <s v="N"/>
    <s v="."/>
    <s v="."/>
    <n v="1"/>
    <n v="10"/>
    <n v="9"/>
    <n v="3"/>
    <n v="3"/>
    <s v="N"/>
    <s v="N"/>
    <s v="N"/>
    <s v="."/>
    <s v="."/>
    <n v="3.1799999999999998E-4"/>
    <n v="2.3280000000000002E-3"/>
    <n v="8.0800000000000004E-3"/>
    <n v="2.4299999999999999E-2"/>
    <n v="73.436999999999998"/>
    <n v="62.097000000000001"/>
    <n v="22.16"/>
    <x v="2"/>
    <x v="0"/>
    <x v="0"/>
    <s v="."/>
    <x v="8"/>
    <x v="2"/>
  </r>
  <r>
    <x v="0"/>
    <n v="12"/>
    <n v="725"/>
    <x v="3"/>
    <x v="76"/>
    <s v="32-439"/>
    <n v="21"/>
    <s v="."/>
    <n v="1"/>
    <n v="2.7"/>
    <n v="1.6"/>
    <n v="1"/>
    <n v="3"/>
    <s v="Y"/>
    <s v="N"/>
    <s v="N"/>
    <s v="."/>
    <n v="1"/>
    <n v="4"/>
    <n v="3.8"/>
    <n v="2"/>
    <n v="2"/>
    <s v="Y"/>
    <s v="N"/>
    <s v="N"/>
    <s v="."/>
    <s v="."/>
    <n v="1"/>
    <n v="7.5"/>
    <n v="7.7"/>
    <n v="1"/>
    <n v="3"/>
    <s v="Y"/>
    <s v="N"/>
    <s v="N"/>
    <s v="."/>
    <s v="."/>
    <n v="1"/>
    <n v="10.6"/>
    <n v="8"/>
    <n v="2"/>
    <n v="3"/>
    <s v="Y"/>
    <s v="N"/>
    <s v="N"/>
    <s v="."/>
    <s v="."/>
    <n v="2.0699999999999999E-4"/>
    <n v="1.7329999999999999E-3"/>
    <n v="1.3339999999999999E-2"/>
    <n v="2.035E-2"/>
    <n v="71.260000000000005"/>
    <n v="51.777000000000001"/>
    <n v="-3.0750000000000002"/>
    <x v="3"/>
    <x v="1"/>
    <x v="1"/>
    <s v="N"/>
    <x v="8"/>
    <x v="2"/>
  </r>
  <r>
    <x v="1"/>
    <n v="6"/>
    <n v="376"/>
    <x v="3"/>
    <x v="77"/>
    <s v="32-440"/>
    <n v="56"/>
    <s v="."/>
    <n v="1"/>
    <n v="3.3"/>
    <n v="7.1"/>
    <n v="2"/>
    <n v="2"/>
    <s v="Y"/>
    <s v="N"/>
    <s v="N"/>
    <s v="."/>
    <n v="1"/>
    <n v="5.6"/>
    <n v="10"/>
    <n v="1"/>
    <n v="1"/>
    <s v="Y"/>
    <s v="N"/>
    <s v="N"/>
    <s v="."/>
    <s v="."/>
    <n v="1"/>
    <n v="8.6999999999999993"/>
    <n v="16.100000000000001"/>
    <n v="1"/>
    <n v="1"/>
    <s v="Y"/>
    <s v="N"/>
    <s v="N"/>
    <s v="."/>
    <s v="."/>
    <n v="1"/>
    <n v="13.9"/>
    <n v="18.8"/>
    <n v="2"/>
    <n v="1"/>
    <s v="Y"/>
    <s v="N"/>
    <s v="N"/>
    <s v="."/>
    <s v="."/>
    <n v="4.9909999999999998E-3"/>
    <n v="1.6799999999999999E-2"/>
    <n v="6.7650000000000002E-2"/>
    <n v="0.14738000000000001"/>
    <n v="109.366"/>
    <n v="159.96100000000001"/>
    <n v="253.90799999999999"/>
    <x v="0"/>
    <x v="0"/>
    <x v="0"/>
    <s v="."/>
    <x v="0"/>
    <x v="0"/>
  </r>
  <r>
    <x v="0"/>
    <n v="2"/>
    <n v="72"/>
    <x v="3"/>
    <x v="77"/>
    <s v="32-440"/>
    <n v="8"/>
    <s v="."/>
    <n v="1"/>
    <n v="3"/>
    <n v="5.0999999999999996"/>
    <n v="3"/>
    <n v="3"/>
    <s v="N"/>
    <s v="N"/>
    <s v="N"/>
    <s v="."/>
    <n v="1"/>
    <n v="5.7"/>
    <n v="8"/>
    <n v="3"/>
    <n v="3"/>
    <s v="N"/>
    <s v="N"/>
    <s v="N"/>
    <s v="."/>
    <s v="."/>
    <n v="1"/>
    <n v="10.7"/>
    <n v="14.3"/>
    <n v="3"/>
    <n v="2"/>
    <s v="N"/>
    <s v="N"/>
    <s v="N"/>
    <s v="."/>
    <s v="."/>
    <n v="1"/>
    <n v="17"/>
    <n v="18"/>
    <n v="3"/>
    <n v="3"/>
    <s v="N"/>
    <s v="N"/>
    <s v="N"/>
    <s v="."/>
    <s v="."/>
    <n v="2.3410000000000002E-3"/>
    <n v="1.0944000000000001E-2"/>
    <n v="6.5640000000000004E-2"/>
    <n v="0.16524"/>
    <n v="122.194"/>
    <n v="126.77200000000001"/>
    <n v="177.22200000000001"/>
    <x v="2"/>
    <x v="0"/>
    <x v="0"/>
    <s v="."/>
    <x v="0"/>
    <x v="0"/>
  </r>
  <r>
    <x v="0"/>
    <n v="15"/>
    <n v="940"/>
    <x v="3"/>
    <x v="77"/>
    <s v="32-440"/>
    <n v="44"/>
    <s v="."/>
    <n v="1"/>
    <n v="3.5"/>
    <n v="4"/>
    <n v="3"/>
    <n v="3"/>
    <s v="N"/>
    <s v="N"/>
    <s v="N"/>
    <s v="."/>
    <n v="1"/>
    <n v="5.3"/>
    <n v="6.7"/>
    <n v="2"/>
    <n v="2"/>
    <s v="N"/>
    <s v="N"/>
    <s v="Y"/>
    <s v="TERM"/>
    <s v="."/>
    <n v="1"/>
    <n v="9.6"/>
    <n v="12.7"/>
    <n v="3"/>
    <n v="3"/>
    <s v="N"/>
    <s v="N"/>
    <s v="Y"/>
    <s v="."/>
    <s v="."/>
    <n v="1"/>
    <n v="14.7"/>
    <n v="16.399999999999999"/>
    <n v="3"/>
    <n v="3"/>
    <s v="N"/>
    <s v="N"/>
    <s v="Y"/>
    <s v="."/>
    <s v="."/>
    <n v="1.6800000000000001E-3"/>
    <n v="7.1380000000000002E-3"/>
    <n v="4.6449999999999998E-2"/>
    <n v="0.11860999999999999"/>
    <n v="114.074"/>
    <n v="128.46899999999999"/>
    <n v="171.11"/>
    <x v="2"/>
    <x v="0"/>
    <x v="0"/>
    <s v="."/>
    <x v="0"/>
    <x v="0"/>
  </r>
  <r>
    <x v="0"/>
    <n v="17"/>
    <n v="1045"/>
    <x v="3"/>
    <x v="77"/>
    <s v="32-440"/>
    <n v="21"/>
    <s v="."/>
    <n v="1"/>
    <n v="3.7"/>
    <n v="5.3"/>
    <n v="3"/>
    <n v="2"/>
    <s v="N"/>
    <s v="N"/>
    <s v="N"/>
    <s v="."/>
    <n v="1"/>
    <n v="6.4"/>
    <n v="8.4"/>
    <n v="2"/>
    <n v="2"/>
    <s v="N"/>
    <s v="N"/>
    <s v="N"/>
    <s v="."/>
    <s v="."/>
    <n v="1"/>
    <n v="9.5"/>
    <n v="13.4"/>
    <n v="2"/>
    <n v="2"/>
    <s v="N"/>
    <s v="N"/>
    <s v="N"/>
    <s v="."/>
    <s v="."/>
    <n v="1"/>
    <n v="14.5"/>
    <n v="15.4"/>
    <n v="3"/>
    <n v="3"/>
    <s v="N"/>
    <s v="N"/>
    <s v="N"/>
    <s v="."/>
    <s v="."/>
    <n v="3.1180000000000001E-3"/>
    <n v="1.3547999999999999E-2"/>
    <n v="5.117E-2"/>
    <n v="0.10316"/>
    <n v="113.453"/>
    <n v="124.91800000000001"/>
    <n v="169.06"/>
    <x v="2"/>
    <x v="0"/>
    <x v="0"/>
    <s v="."/>
    <x v="9"/>
    <x v="0"/>
  </r>
  <r>
    <x v="0"/>
    <n v="1"/>
    <n v="59"/>
    <x v="3"/>
    <x v="77"/>
    <s v="32-440"/>
    <n v="59"/>
    <s v="."/>
    <n v="1"/>
    <n v="3"/>
    <n v="4.7"/>
    <n v="1"/>
    <n v="2"/>
    <s v="Y"/>
    <s v="N"/>
    <s v="N"/>
    <s v="."/>
    <n v="1"/>
    <n v="6.4"/>
    <n v="8"/>
    <n v="1"/>
    <n v="1"/>
    <s v="Y"/>
    <s v="N"/>
    <s v="N"/>
    <s v="."/>
    <s v="."/>
    <n v="1"/>
    <n v="9.8000000000000007"/>
    <n v="13.2"/>
    <n v="1"/>
    <n v="2"/>
    <s v="Y"/>
    <s v="N"/>
    <s v="N"/>
    <s v="."/>
    <s v="."/>
    <n v="1"/>
    <n v="15.3"/>
    <n v="15.8"/>
    <n v="2"/>
    <n v="2"/>
    <s v="Y"/>
    <s v="N"/>
    <s v="N"/>
    <s v="."/>
    <s v="."/>
    <n v="1.9880000000000002E-3"/>
    <n v="1.2288E-2"/>
    <n v="5.1229999999999998E-2"/>
    <n v="0.11458"/>
    <n v="112.364"/>
    <n v="125.134"/>
    <n v="168.89099999999999"/>
    <x v="3"/>
    <x v="1"/>
    <x v="1"/>
    <s v="N"/>
    <x v="9"/>
    <x v="2"/>
  </r>
  <r>
    <x v="0"/>
    <n v="19"/>
    <n v="1164"/>
    <x v="3"/>
    <x v="77"/>
    <s v="32-440"/>
    <n v="12"/>
    <s v="."/>
    <n v="1"/>
    <n v="4"/>
    <n v="5.8"/>
    <n v="2"/>
    <n v="2"/>
    <s v="N"/>
    <s v="N"/>
    <s v="N"/>
    <s v="."/>
    <n v="1"/>
    <n v="7"/>
    <n v="9.1999999999999993"/>
    <n v="2"/>
    <n v="2"/>
    <s v="N"/>
    <s v="N"/>
    <s v="N"/>
    <s v="."/>
    <s v="."/>
    <n v="1"/>
    <n v="9.6999999999999993"/>
    <n v="13.6"/>
    <n v="2"/>
    <n v="2"/>
    <s v="N"/>
    <s v="N"/>
    <s v="N"/>
    <s v="."/>
    <s v="."/>
    <n v="1"/>
    <n v="15.3"/>
    <n v="16.7"/>
    <n v="2"/>
    <n v="2"/>
    <s v="N"/>
    <s v="N"/>
    <s v="N"/>
    <s v="."/>
    <s v="."/>
    <n v="4.0369999999999998E-3"/>
    <n v="1.7774000000000002E-2"/>
    <n v="5.382E-2"/>
    <n v="0.12801000000000001"/>
    <n v="109.238"/>
    <n v="126.922"/>
    <n v="166.05500000000001"/>
    <x v="2"/>
    <x v="0"/>
    <x v="0"/>
    <s v="."/>
    <x v="9"/>
    <x v="0"/>
  </r>
  <r>
    <x v="0"/>
    <n v="12"/>
    <n v="747"/>
    <x v="3"/>
    <x v="77"/>
    <s v="32-440"/>
    <n v="43"/>
    <s v="."/>
    <n v="1"/>
    <n v="3"/>
    <n v="3.3"/>
    <n v="2"/>
    <n v="2"/>
    <s v="Y"/>
    <s v="N"/>
    <s v="N"/>
    <s v="."/>
    <n v="1"/>
    <n v="5.2"/>
    <n v="6.1"/>
    <n v="2"/>
    <n v="2"/>
    <s v="N"/>
    <s v="N"/>
    <s v="N"/>
    <s v="."/>
    <s v="."/>
    <n v="1"/>
    <n v="8.5"/>
    <n v="12.2"/>
    <n v="2"/>
    <n v="1"/>
    <s v="N"/>
    <s v="N"/>
    <s v="N"/>
    <s v="."/>
    <s v="."/>
    <n v="1"/>
    <n v="14.7"/>
    <n v="14.8"/>
    <n v="2"/>
    <n v="2"/>
    <s v="N"/>
    <s v="N"/>
    <s v="N"/>
    <s v="."/>
    <s v="."/>
    <n v="9.7999999999999997E-4"/>
    <n v="5.8050000000000003E-3"/>
    <n v="3.7949999999999998E-2"/>
    <n v="9.6600000000000005E-2"/>
    <n v="109.045"/>
    <n v="112.336"/>
    <n v="131.23400000000001"/>
    <x v="5"/>
    <x v="0"/>
    <x v="0"/>
    <s v="."/>
    <x v="1"/>
    <x v="2"/>
  </r>
  <r>
    <x v="0"/>
    <n v="8"/>
    <n v="450"/>
    <x v="3"/>
    <x v="77"/>
    <s v="32-440"/>
    <n v="2"/>
    <s v="."/>
    <n v="1"/>
    <n v="3"/>
    <n v="4.2"/>
    <n v="2"/>
    <n v="3"/>
    <s v="Y"/>
    <s v="N"/>
    <s v="N"/>
    <s v="."/>
    <n v="1"/>
    <n v="5.4"/>
    <n v="5.3"/>
    <n v="1"/>
    <n v="1"/>
    <s v="Y"/>
    <s v="N"/>
    <s v="N"/>
    <s v="."/>
    <s v="."/>
    <n v="1"/>
    <n v="9.1"/>
    <n v="9.8000000000000007"/>
    <n v="1"/>
    <n v="2"/>
    <s v="Y"/>
    <s v="N"/>
    <s v="N"/>
    <s v="."/>
    <s v="."/>
    <n v="1"/>
    <n v="12.5"/>
    <n v="16"/>
    <n v="2"/>
    <n v="3"/>
    <s v="Y"/>
    <s v="N"/>
    <s v="N"/>
    <s v="."/>
    <s v="."/>
    <n v="1.588E-3"/>
    <n v="4.5510000000000004E-3"/>
    <n v="2.622E-2"/>
    <n v="9.6000000000000002E-2"/>
    <n v="89.266000000000005"/>
    <n v="124.827"/>
    <n v="129.078"/>
    <x v="3"/>
    <x v="1"/>
    <x v="1"/>
    <s v="N"/>
    <x v="1"/>
    <x v="2"/>
  </r>
  <r>
    <x v="0"/>
    <n v="9"/>
    <n v="533"/>
    <x v="3"/>
    <x v="77"/>
    <s v="32-440"/>
    <n v="21"/>
    <s v="."/>
    <n v="1"/>
    <n v="2.6"/>
    <n v="4.3"/>
    <n v="2"/>
    <n v="2"/>
    <s v="N"/>
    <s v="N"/>
    <s v="N"/>
    <s v="."/>
    <n v="1"/>
    <n v="5.2"/>
    <n v="7.1"/>
    <n v="2"/>
    <n v="2"/>
    <s v="N"/>
    <s v="N"/>
    <s v="N"/>
    <s v="."/>
    <s v="."/>
    <n v="1"/>
    <n v="8.6"/>
    <n v="11.9"/>
    <n v="2"/>
    <n v="3"/>
    <s v="N"/>
    <s v="N"/>
    <s v="N"/>
    <s v="."/>
    <s v="."/>
    <n v="1"/>
    <n v="14.1"/>
    <n v="13.5"/>
    <n v="3"/>
    <n v="3"/>
    <s v="N"/>
    <s v="N"/>
    <s v="N"/>
    <s v="."/>
    <s v="."/>
    <n v="1.4419999999999999E-3"/>
    <n v="7.8639999999999995E-3"/>
    <n v="3.6540000000000003E-2"/>
    <n v="7.7090000000000006E-2"/>
    <n v="114.318"/>
    <n v="108.955"/>
    <n v="124.792"/>
    <x v="2"/>
    <x v="0"/>
    <x v="0"/>
    <s v="."/>
    <x v="1"/>
    <x v="2"/>
  </r>
  <r>
    <x v="1"/>
    <n v="13"/>
    <n v="807"/>
    <x v="3"/>
    <x v="77"/>
    <s v="32-440"/>
    <n v="39"/>
    <s v="."/>
    <n v="1"/>
    <n v="2.7"/>
    <n v="3.6"/>
    <n v="3"/>
    <n v="2"/>
    <s v="N"/>
    <s v="N"/>
    <s v="N"/>
    <s v="."/>
    <n v="1"/>
    <n v="4.4000000000000004"/>
    <n v="6.4"/>
    <n v="3"/>
    <n v="3"/>
    <s v="N"/>
    <s v="N"/>
    <s v="N"/>
    <s v="."/>
    <s v="."/>
    <n v="1"/>
    <n v="7.5"/>
    <n v="10.6"/>
    <n v="2"/>
    <n v="2"/>
    <s v="N"/>
    <s v="N"/>
    <s v="N"/>
    <s v="."/>
    <s v="."/>
    <n v="1"/>
    <n v="13.4"/>
    <n v="13.8"/>
    <n v="2"/>
    <n v="2"/>
    <s v="N"/>
    <s v="N"/>
    <s v="N"/>
    <s v="."/>
    <s v="."/>
    <n v="1.0499999999999999E-3"/>
    <n v="5.4070000000000003E-3"/>
    <n v="2.528E-2"/>
    <n v="7.6560000000000003E-2"/>
    <n v="100.218"/>
    <n v="109.898"/>
    <n v="115.069"/>
    <x v="2"/>
    <x v="0"/>
    <x v="0"/>
    <s v="."/>
    <x v="2"/>
    <x v="2"/>
  </r>
  <r>
    <x v="1"/>
    <n v="20"/>
    <n v="1241"/>
    <x v="3"/>
    <x v="77"/>
    <s v="32-440"/>
    <n v="25"/>
    <s v="."/>
    <n v="1"/>
    <n v="3.5"/>
    <n v="3.8"/>
    <n v="2"/>
    <n v="2"/>
    <s v="Y"/>
    <s v="N"/>
    <s v="N"/>
    <s v="."/>
    <n v="1"/>
    <n v="5.7"/>
    <n v="6.9"/>
    <n v="2"/>
    <n v="2"/>
    <s v="N"/>
    <s v="N"/>
    <s v="N"/>
    <s v="."/>
    <s v="."/>
    <n v="1"/>
    <n v="8.6999999999999993"/>
    <n v="10.3"/>
    <n v="2"/>
    <n v="3"/>
    <s v="N"/>
    <s v="N"/>
    <s v="N"/>
    <s v="."/>
    <s v="."/>
    <n v="1"/>
    <n v="12.8"/>
    <n v="11.3"/>
    <n v="2"/>
    <n v="2"/>
    <s v="N"/>
    <s v="N"/>
    <s v="N"/>
    <s v="."/>
    <s v="."/>
    <n v="1.516E-3"/>
    <n v="8.1410000000000007E-3"/>
    <n v="2.7689999999999999E-2"/>
    <n v="4.9029999999999997E-2"/>
    <n v="98.504000000000005"/>
    <n v="98.861999999999995"/>
    <n v="84.575999999999993"/>
    <x v="2"/>
    <x v="0"/>
    <x v="0"/>
    <s v="."/>
    <x v="4"/>
    <x v="2"/>
  </r>
  <r>
    <x v="1"/>
    <n v="16"/>
    <n v="971"/>
    <x v="3"/>
    <x v="77"/>
    <s v="32-440"/>
    <n v="11"/>
    <s v="."/>
    <n v="1"/>
    <n v="3.1"/>
    <n v="4.3"/>
    <n v="3"/>
    <n v="3"/>
    <s v="N"/>
    <s v="N"/>
    <s v="N"/>
    <s v="."/>
    <n v="1"/>
    <n v="5.6"/>
    <n v="7.5"/>
    <n v="3"/>
    <n v="2"/>
    <s v="N"/>
    <s v="N"/>
    <s v="N"/>
    <s v="."/>
    <s v="."/>
    <n v="1"/>
    <n v="8"/>
    <n v="12"/>
    <n v="3"/>
    <n v="2"/>
    <s v="N"/>
    <s v="N"/>
    <s v="N"/>
    <s v="."/>
    <s v="."/>
    <n v="1"/>
    <n v="12.5"/>
    <n v="13"/>
    <n v="3"/>
    <n v="3"/>
    <s v="N"/>
    <s v="N"/>
    <s v="N"/>
    <s v="."/>
    <s v="."/>
    <n v="1.72E-3"/>
    <n v="9.4500000000000001E-3"/>
    <n v="3.456E-2"/>
    <n v="6.3369999999999996E-2"/>
    <n v="94.552000000000007"/>
    <n v="98.344999999999999"/>
    <n v="83.694000000000003"/>
    <x v="2"/>
    <x v="0"/>
    <x v="0"/>
    <s v="."/>
    <x v="4"/>
    <x v="2"/>
  </r>
  <r>
    <x v="1"/>
    <n v="4"/>
    <n v="209"/>
    <x v="3"/>
    <x v="77"/>
    <s v="32-440"/>
    <n v="17"/>
    <s v="."/>
    <n v="1"/>
    <n v="3.2"/>
    <n v="4.5"/>
    <n v="2"/>
    <n v="2"/>
    <s v="Y"/>
    <s v="N"/>
    <s v="N"/>
    <s v="."/>
    <n v="1"/>
    <n v="5.3"/>
    <n v="7"/>
    <n v="2"/>
    <n v="2"/>
    <s v="Y"/>
    <s v="N"/>
    <s v="N"/>
    <s v="."/>
    <s v="."/>
    <n v="1"/>
    <n v="10.199999999999999"/>
    <n v="11.4"/>
    <n v="2"/>
    <n v="3"/>
    <s v="Y"/>
    <s v="N"/>
    <s v="N"/>
    <s v="."/>
    <s v="."/>
    <n v="1"/>
    <n v="15"/>
    <n v="12.7"/>
    <n v="2"/>
    <n v="3"/>
    <s v="Y"/>
    <s v="N"/>
    <s v="N"/>
    <s v="."/>
    <s v="."/>
    <n v="1.944E-3"/>
    <n v="7.7910000000000002E-3"/>
    <n v="3.977E-2"/>
    <n v="7.2580000000000006E-2"/>
    <n v="103.511"/>
    <n v="92.204999999999998"/>
    <n v="80.03"/>
    <x v="3"/>
    <x v="1"/>
    <x v="1"/>
    <s v="N"/>
    <x v="5"/>
    <x v="2"/>
  </r>
  <r>
    <x v="1"/>
    <n v="11"/>
    <n v="672"/>
    <x v="3"/>
    <x v="77"/>
    <s v="32-440"/>
    <n v="32"/>
    <s v="."/>
    <n v="1"/>
    <n v="2.8"/>
    <n v="3.9"/>
    <n v="1"/>
    <n v="2"/>
    <s v="Y"/>
    <s v="N"/>
    <s v="N"/>
    <s v="."/>
    <n v="1"/>
    <n v="3.7"/>
    <n v="5.5"/>
    <n v="1"/>
    <n v="1"/>
    <s v="Y"/>
    <s v="N"/>
    <s v="N"/>
    <s v="."/>
    <s v="."/>
    <n v="1"/>
    <n v="6.9"/>
    <n v="8.1"/>
    <n v="1"/>
    <n v="1"/>
    <s v="Y"/>
    <s v="N"/>
    <s v="N"/>
    <s v="."/>
    <s v="."/>
    <n v="1"/>
    <n v="11.9"/>
    <n v="11.2"/>
    <n v="2"/>
    <n v="2"/>
    <s v="Y"/>
    <s v="N"/>
    <s v="N"/>
    <s v="."/>
    <s v="."/>
    <n v="1.2780000000000001E-3"/>
    <n v="3.3579999999999999E-3"/>
    <n v="1.358E-2"/>
    <n v="4.478E-2"/>
    <n v="89.207999999999998"/>
    <n v="80.489000000000004"/>
    <n v="41.655999999999999"/>
    <x v="3"/>
    <x v="1"/>
    <x v="1"/>
    <s v="N"/>
    <x v="7"/>
    <x v="2"/>
  </r>
  <r>
    <x v="0"/>
    <n v="14"/>
    <n v="889"/>
    <x v="3"/>
    <x v="77"/>
    <s v="32-440"/>
    <n v="57"/>
    <s v="."/>
    <n v="1"/>
    <n v="2.1"/>
    <n v="1.4"/>
    <n v="2"/>
    <n v="2"/>
    <s v="N"/>
    <s v="N"/>
    <s v="N"/>
    <s v="."/>
    <n v="1"/>
    <n v="4.5999999999999996"/>
    <n v="4.9000000000000004"/>
    <n v="1"/>
    <n v="1"/>
    <s v="Y"/>
    <s v="N"/>
    <s v="Y"/>
    <s v="TERM"/>
    <s v="."/>
    <n v="1"/>
    <n v="6"/>
    <n v="9.1999999999999993"/>
    <n v="1"/>
    <n v="2"/>
    <s v="Y"/>
    <s v="N"/>
    <s v="Y"/>
    <s v="."/>
    <s v="."/>
    <n v="1"/>
    <n v="10.9"/>
    <n v="11.6"/>
    <n v="2"/>
    <n v="2"/>
    <s v="Y"/>
    <s v="N"/>
    <s v="Y"/>
    <s v="."/>
    <s v="."/>
    <n v="1.2300000000000001E-4"/>
    <n v="3.313E-3"/>
    <n v="1.524E-2"/>
    <n v="4.3999999999999997E-2"/>
    <n v="76.718000000000004"/>
    <n v="81.204999999999998"/>
    <n v="39.795000000000002"/>
    <x v="3"/>
    <x v="1"/>
    <x v="1"/>
    <s v="N"/>
    <x v="7"/>
    <x v="2"/>
  </r>
  <r>
    <x v="0"/>
    <n v="5"/>
    <n v="292"/>
    <x v="3"/>
    <x v="77"/>
    <s v="32-440"/>
    <n v="36"/>
    <s v="."/>
    <n v="1"/>
    <n v="2.6"/>
    <n v="4"/>
    <n v="1"/>
    <n v="3"/>
    <s v="Y"/>
    <s v="N"/>
    <s v="N"/>
    <s v="."/>
    <n v="1"/>
    <n v="4.0999999999999996"/>
    <n v="4.7"/>
    <n v="2"/>
    <n v="3"/>
    <s v="N"/>
    <s v="N"/>
    <s v="N"/>
    <s v="."/>
    <s v="."/>
    <n v="1"/>
    <n v="8.6"/>
    <n v="8.4"/>
    <n v="2"/>
    <n v="2"/>
    <s v="N"/>
    <s v="N"/>
    <s v="N"/>
    <s v="."/>
    <s v="."/>
    <n v="1"/>
    <n v="12.2"/>
    <n v="9"/>
    <n v="2"/>
    <n v="3"/>
    <s v="Y"/>
    <s v="N"/>
    <s v="N"/>
    <s v="."/>
    <s v="."/>
    <n v="1.248E-3"/>
    <n v="2.7169999999999998E-3"/>
    <n v="1.8200000000000001E-2"/>
    <n v="2.9649999999999999E-2"/>
    <n v="82.736999999999995"/>
    <n v="57.256"/>
    <n v="9.6270000000000007"/>
    <x v="3"/>
    <x v="1"/>
    <x v="1"/>
    <s v="N"/>
    <x v="8"/>
    <x v="2"/>
  </r>
  <r>
    <x v="1"/>
    <n v="7"/>
    <n v="394"/>
    <x v="3"/>
    <x v="77"/>
    <s v="32-440"/>
    <n v="10"/>
    <s v="."/>
    <n v="1"/>
    <n v="2.4"/>
    <n v="2.2999999999999998"/>
    <n v="1"/>
    <n v="1"/>
    <s v="Y"/>
    <s v="N"/>
    <s v="Y"/>
    <s v="GUSANO"/>
    <n v="1"/>
    <n v="4.5999999999999996"/>
    <n v="4.5"/>
    <n v="1"/>
    <n v="1"/>
    <s v="Y"/>
    <s v="N"/>
    <s v="N"/>
    <s v="."/>
    <s v="."/>
    <n v="1"/>
    <n v="8"/>
    <n v="8.1999999999999993"/>
    <n v="1"/>
    <n v="3"/>
    <s v="Y"/>
    <s v="N"/>
    <s v="N"/>
    <s v="."/>
    <s v="."/>
    <n v="1"/>
    <n v="11.8"/>
    <n v="9.4"/>
    <n v="3"/>
    <n v="3"/>
    <s v="Y"/>
    <s v="N"/>
    <s v="N"/>
    <s v="."/>
    <s v="."/>
    <n v="3.8099999999999999E-4"/>
    <n v="2.794E-3"/>
    <n v="1.6140000000000002E-2"/>
    <n v="3.1280000000000002E-2"/>
    <n v="83.906000000000006"/>
    <n v="54.671999999999997"/>
    <n v="6.6020000000000003"/>
    <x v="3"/>
    <x v="1"/>
    <x v="1"/>
    <s v="N"/>
    <x v="8"/>
    <x v="2"/>
  </r>
  <r>
    <x v="0"/>
    <n v="9"/>
    <n v="561"/>
    <x v="3"/>
    <x v="78"/>
    <s v="32-441"/>
    <n v="49"/>
    <s v="."/>
    <n v="1"/>
    <n v="3.5"/>
    <n v="6"/>
    <n v="3"/>
    <n v="2"/>
    <s v="N"/>
    <s v="N"/>
    <s v="N"/>
    <s v="."/>
    <n v="1"/>
    <n v="6.4"/>
    <n v="9.1"/>
    <n v="2"/>
    <n v="2"/>
    <s v="N"/>
    <s v="N"/>
    <s v="Y"/>
    <s v="."/>
    <s v="."/>
    <n v="1"/>
    <n v="9.6"/>
    <n v="14.5"/>
    <n v="2"/>
    <n v="2"/>
    <s v="N"/>
    <s v="N"/>
    <s v="Y"/>
    <s v="."/>
    <s v="."/>
    <n v="1"/>
    <n v="15"/>
    <n v="18"/>
    <n v="2"/>
    <n v="3"/>
    <s v="N"/>
    <s v="N"/>
    <s v="Y"/>
    <s v="."/>
    <s v="."/>
    <n v="3.7799999999999999E-3"/>
    <n v="1.5900000000000001E-2"/>
    <n v="6.055E-2"/>
    <n v="0.14580000000000001"/>
    <n v="124.14400000000001"/>
    <n v="151.78399999999999"/>
    <n v="258.22899999999998"/>
    <x v="2"/>
    <x v="0"/>
    <x v="0"/>
    <s v="."/>
    <x v="0"/>
    <x v="0"/>
  </r>
  <r>
    <x v="0"/>
    <n v="2"/>
    <n v="124"/>
    <x v="3"/>
    <x v="78"/>
    <s v="32-441"/>
    <n v="60"/>
    <s v="."/>
    <n v="1"/>
    <n v="3.5"/>
    <n v="7.6"/>
    <n v="2"/>
    <n v="1"/>
    <s v="Y"/>
    <s v="N"/>
    <s v="N"/>
    <s v="."/>
    <n v="1"/>
    <n v="5"/>
    <n v="10.5"/>
    <n v="2"/>
    <n v="2"/>
    <s v="Y"/>
    <s v="N"/>
    <s v="N"/>
    <s v="."/>
    <s v="."/>
    <n v="1"/>
    <n v="9.8000000000000007"/>
    <n v="17"/>
    <n v="1"/>
    <n v="1"/>
    <s v="Y"/>
    <s v="N"/>
    <s v="N"/>
    <s v="."/>
    <s v="."/>
    <n v="1"/>
    <n v="15"/>
    <n v="20.8"/>
    <n v="2"/>
    <n v="2"/>
    <s v="Y"/>
    <s v="N"/>
    <s v="N"/>
    <s v="."/>
    <s v="."/>
    <n v="6.0650000000000001E-3"/>
    <n v="1.6537E-2"/>
    <n v="8.4970000000000004E-2"/>
    <n v="0.19469"/>
    <n v="105.57299999999999"/>
    <n v="147.21600000000001"/>
    <n v="209.982"/>
    <x v="3"/>
    <x v="1"/>
    <x v="1"/>
    <s v="N"/>
    <x v="0"/>
    <x v="1"/>
  </r>
  <r>
    <x v="1"/>
    <n v="20"/>
    <n v="1220"/>
    <x v="3"/>
    <x v="78"/>
    <s v="32-441"/>
    <n v="4"/>
    <s v="."/>
    <n v="1"/>
    <n v="3.6"/>
    <n v="4.3"/>
    <n v="1"/>
    <n v="1"/>
    <s v="Y"/>
    <s v="N"/>
    <s v="N"/>
    <s v="."/>
    <n v="1"/>
    <n v="6"/>
    <n v="6.8"/>
    <n v="2"/>
    <n v="2"/>
    <s v="N"/>
    <s v="N"/>
    <s v="N"/>
    <s v="."/>
    <s v="."/>
    <n v="1"/>
    <n v="10.199999999999999"/>
    <n v="13.7"/>
    <n v="1"/>
    <n v="2"/>
    <s v="N"/>
    <s v="N"/>
    <s v="N"/>
    <s v="."/>
    <s v="."/>
    <n v="1"/>
    <n v="15.5"/>
    <n v="15.8"/>
    <n v="2"/>
    <n v="3"/>
    <s v="N"/>
    <s v="N"/>
    <s v="N"/>
    <s v="."/>
    <s v="."/>
    <n v="1.9970000000000001E-3"/>
    <n v="8.3230000000000005E-3"/>
    <n v="5.7430000000000002E-2"/>
    <n v="0.11608"/>
    <n v="114.794"/>
    <n v="135.54300000000001"/>
    <n v="204.25800000000001"/>
    <x v="1"/>
    <x v="1"/>
    <x v="0"/>
    <s v="N"/>
    <x v="0"/>
    <x v="1"/>
  </r>
  <r>
    <x v="1"/>
    <n v="14"/>
    <n v="838"/>
    <x v="3"/>
    <x v="78"/>
    <s v="32-441"/>
    <n v="6"/>
    <s v="."/>
    <n v="1"/>
    <n v="3.5"/>
    <n v="6.1"/>
    <n v="1"/>
    <n v="1"/>
    <s v="Y"/>
    <s v="N"/>
    <s v="N"/>
    <s v="."/>
    <n v="1"/>
    <n v="5.9"/>
    <n v="8.4"/>
    <n v="1"/>
    <n v="1"/>
    <s v="Y"/>
    <s v="N"/>
    <s v="N"/>
    <s v="."/>
    <s v="."/>
    <n v="1"/>
    <n v="9.4"/>
    <n v="13.8"/>
    <n v="1"/>
    <n v="1"/>
    <s v="Y"/>
    <s v="N"/>
    <s v="N"/>
    <s v="."/>
    <s v="."/>
    <n v="1"/>
    <n v="15"/>
    <n v="15.6"/>
    <n v="2"/>
    <n v="2"/>
    <s v="Y"/>
    <s v="N"/>
    <s v="N"/>
    <s v="."/>
    <s v="."/>
    <n v="3.9069999999999999E-3"/>
    <n v="1.2489E-2"/>
    <n v="5.3699999999999998E-2"/>
    <n v="0.10951"/>
    <n v="122.502"/>
    <n v="127.16200000000001"/>
    <n v="185.31800000000001"/>
    <x v="3"/>
    <x v="1"/>
    <x v="1"/>
    <s v="N"/>
    <x v="0"/>
    <x v="1"/>
  </r>
  <r>
    <x v="1"/>
    <n v="11"/>
    <n v="647"/>
    <x v="3"/>
    <x v="78"/>
    <s v="32-441"/>
    <n v="7"/>
    <s v="."/>
    <n v="1"/>
    <n v="3.7"/>
    <n v="4.5"/>
    <n v="3"/>
    <n v="2"/>
    <s v="N"/>
    <s v="N"/>
    <s v="N"/>
    <s v="."/>
    <n v="1"/>
    <n v="5.8"/>
    <n v="8.4"/>
    <n v="2"/>
    <n v="2"/>
    <s v="N"/>
    <s v="N"/>
    <s v="N"/>
    <s v="."/>
    <s v="."/>
    <n v="1"/>
    <n v="8.9"/>
    <n v="13.7"/>
    <n v="3"/>
    <n v="3"/>
    <s v="N"/>
    <s v="N"/>
    <s v="N"/>
    <s v="."/>
    <s v="."/>
    <n v="1"/>
    <n v="13.6"/>
    <n v="16"/>
    <n v="3"/>
    <n v="3"/>
    <s v="N"/>
    <s v="N"/>
    <s v="N"/>
    <s v="."/>
    <s v="."/>
    <n v="2.248E-3"/>
    <n v="1.2277E-2"/>
    <n v="5.0110000000000002E-2"/>
    <n v="0.10445"/>
    <n v="107.151"/>
    <n v="125.34699999999999"/>
    <n v="167.91800000000001"/>
    <x v="2"/>
    <x v="0"/>
    <x v="0"/>
    <s v="."/>
    <x v="9"/>
    <x v="0"/>
  </r>
  <r>
    <x v="0"/>
    <n v="12"/>
    <n v="705"/>
    <x v="3"/>
    <x v="78"/>
    <s v="32-441"/>
    <n v="1"/>
    <s v="."/>
    <n v="1"/>
    <n v="3.4"/>
    <n v="4"/>
    <n v="2"/>
    <n v="2"/>
    <s v="Y"/>
    <s v="N"/>
    <s v="N"/>
    <s v="."/>
    <n v="1"/>
    <n v="5.2"/>
    <n v="7.4"/>
    <n v="2"/>
    <n v="2"/>
    <s v="N"/>
    <s v="N"/>
    <s v="N"/>
    <s v="."/>
    <s v="."/>
    <n v="1"/>
    <n v="8.4"/>
    <n v="13.4"/>
    <n v="2"/>
    <n v="2"/>
    <s v="N"/>
    <s v="N"/>
    <s v="N"/>
    <s v="."/>
    <s v="."/>
    <n v="1"/>
    <n v="15.2"/>
    <n v="16"/>
    <n v="1"/>
    <n v="2"/>
    <s v="N"/>
    <s v="N"/>
    <s v="N"/>
    <s v="."/>
    <s v="."/>
    <n v="1.632E-3"/>
    <n v="8.5430000000000002E-3"/>
    <n v="4.5249999999999999E-2"/>
    <n v="0.11674"/>
    <n v="113.65300000000001"/>
    <n v="123.023"/>
    <n v="166.71100000000001"/>
    <x v="6"/>
    <x v="1"/>
    <x v="1"/>
    <s v="N"/>
    <x v="9"/>
    <x v="2"/>
  </r>
  <r>
    <x v="1"/>
    <n v="19"/>
    <n v="1193"/>
    <x v="3"/>
    <x v="78"/>
    <s v="32-441"/>
    <n v="41"/>
    <s v="."/>
    <n v="1"/>
    <n v="4.7"/>
    <n v="8.1"/>
    <n v="1"/>
    <n v="1"/>
    <s v="Y"/>
    <s v="N"/>
    <s v="N"/>
    <s v="."/>
    <n v="1"/>
    <n v="6.8"/>
    <n v="11.3"/>
    <n v="1"/>
    <n v="1"/>
    <s v="Y"/>
    <s v="N"/>
    <s v="N"/>
    <s v="."/>
    <s v="."/>
    <n v="1"/>
    <n v="9.3000000000000007"/>
    <n v="13.6"/>
    <n v="1"/>
    <n v="2"/>
    <s v="Y"/>
    <s v="N"/>
    <s v="N"/>
    <s v="."/>
    <s v="."/>
    <n v="1"/>
    <n v="15"/>
    <n v="16.399999999999999"/>
    <n v="2"/>
    <n v="3"/>
    <s v="Y"/>
    <s v="N"/>
    <s v="N"/>
    <s v="."/>
    <s v="."/>
    <n v="9.2510000000000005E-3"/>
    <n v="2.6048999999999999E-2"/>
    <n v="5.16E-2"/>
    <n v="0.12103"/>
    <n v="107.57899999999999"/>
    <n v="124.705"/>
    <n v="156.85"/>
    <x v="3"/>
    <x v="1"/>
    <x v="1"/>
    <s v="N"/>
    <x v="9"/>
    <x v="2"/>
  </r>
  <r>
    <x v="1"/>
    <n v="15"/>
    <n v="956"/>
    <x v="3"/>
    <x v="78"/>
    <s v="32-441"/>
    <n v="60"/>
    <s v="."/>
    <n v="1"/>
    <n v="3.3"/>
    <n v="3.8"/>
    <n v="1"/>
    <n v="1"/>
    <s v="Y"/>
    <s v="N"/>
    <s v="N"/>
    <s v="."/>
    <n v="1"/>
    <n v="5.2"/>
    <n v="6.5"/>
    <n v="2"/>
    <n v="3"/>
    <s v="N"/>
    <s v="N"/>
    <s v="N"/>
    <s v="."/>
    <s v="."/>
    <n v="1"/>
    <n v="9.3000000000000007"/>
    <n v="12.6"/>
    <n v="1"/>
    <n v="2"/>
    <s v="N"/>
    <s v="N"/>
    <s v="N"/>
    <s v="."/>
    <s v="."/>
    <n v="1"/>
    <n v="14.1"/>
    <n v="15.4"/>
    <n v="2"/>
    <n v="2"/>
    <s v="N"/>
    <s v="N"/>
    <s v="N"/>
    <s v="."/>
    <s v="."/>
    <n v="1.4300000000000001E-3"/>
    <n v="6.5909999999999996E-3"/>
    <n v="4.4290000000000003E-2"/>
    <n v="0.10032000000000001"/>
    <n v="108.886"/>
    <n v="119.5"/>
    <n v="142.21899999999999"/>
    <x v="1"/>
    <x v="1"/>
    <x v="0"/>
    <s v="N"/>
    <x v="1"/>
    <x v="2"/>
  </r>
  <r>
    <x v="1"/>
    <n v="17"/>
    <n v="1035"/>
    <x v="3"/>
    <x v="78"/>
    <s v="32-441"/>
    <n v="11"/>
    <s v="."/>
    <n v="1"/>
    <n v="3.5"/>
    <n v="3.9"/>
    <n v="2"/>
    <n v="2"/>
    <s v="Y"/>
    <s v="N"/>
    <s v="N"/>
    <s v="."/>
    <n v="1"/>
    <n v="6.7"/>
    <n v="7.6"/>
    <n v="2"/>
    <n v="1"/>
    <s v="N"/>
    <s v="N"/>
    <s v="N"/>
    <s v="."/>
    <s v="."/>
    <n v="1"/>
    <n v="10.199999999999999"/>
    <n v="12.6"/>
    <n v="2"/>
    <n v="2"/>
    <s v="N"/>
    <s v="N"/>
    <s v="N"/>
    <s v="."/>
    <s v="."/>
    <n v="1"/>
    <n v="14.8"/>
    <n v="14"/>
    <n v="2"/>
    <n v="2"/>
    <s v="N"/>
    <s v="N"/>
    <s v="N"/>
    <s v="."/>
    <s v="."/>
    <n v="1.5969999999999999E-3"/>
    <n v="1.1610000000000001E-2"/>
    <n v="4.8579999999999998E-2"/>
    <n v="8.702E-2"/>
    <n v="115.833"/>
    <n v="113.173"/>
    <n v="140.10499999999999"/>
    <x v="7"/>
    <x v="0"/>
    <x v="0"/>
    <s v="."/>
    <x v="1"/>
    <x v="2"/>
  </r>
  <r>
    <x v="1"/>
    <n v="3"/>
    <n v="179"/>
    <x v="3"/>
    <x v="78"/>
    <s v="32-441"/>
    <n v="51"/>
    <s v="."/>
    <n v="1"/>
    <n v="2.5"/>
    <n v="1.7"/>
    <n v="1"/>
    <n v="2"/>
    <s v="Y"/>
    <s v="N"/>
    <s v="N"/>
    <s v="."/>
    <n v="1"/>
    <n v="5.4"/>
    <n v="5.7"/>
    <n v="1"/>
    <n v="1"/>
    <s v="Y"/>
    <s v="N"/>
    <s v="N"/>
    <s v="."/>
    <s v="."/>
    <n v="1"/>
    <n v="9.3000000000000007"/>
    <n v="11.4"/>
    <n v="1"/>
    <n v="3"/>
    <s v="Y"/>
    <s v="N"/>
    <s v="N"/>
    <s v="."/>
    <s v="."/>
    <n v="1"/>
    <n v="14.8"/>
    <n v="15.8"/>
    <n v="3"/>
    <n v="3"/>
    <s v="Y"/>
    <s v="N"/>
    <s v="N"/>
    <s v="."/>
    <s v="."/>
    <n v="2.1699999999999999E-4"/>
    <n v="5.2630000000000003E-3"/>
    <n v="3.6260000000000001E-2"/>
    <n v="0.11083999999999999"/>
    <n v="107.849"/>
    <n v="117.044"/>
    <n v="133.95500000000001"/>
    <x v="3"/>
    <x v="1"/>
    <x v="1"/>
    <s v="N"/>
    <x v="1"/>
    <x v="2"/>
  </r>
  <r>
    <x v="0"/>
    <n v="1"/>
    <n v="58"/>
    <x v="3"/>
    <x v="78"/>
    <s v="32-441"/>
    <n v="58"/>
    <s v="."/>
    <n v="1"/>
    <n v="3.6"/>
    <n v="5.8"/>
    <n v="1"/>
    <n v="2"/>
    <s v="Y"/>
    <s v="N"/>
    <s v="N"/>
    <s v="."/>
    <n v="1"/>
    <n v="6.5"/>
    <n v="9"/>
    <n v="1"/>
    <n v="1"/>
    <s v="Y"/>
    <s v="N"/>
    <s v="N"/>
    <s v="."/>
    <s v="."/>
    <n v="1"/>
    <n v="10"/>
    <n v="14.2"/>
    <n v="1"/>
    <n v="2"/>
    <s v="Y"/>
    <s v="N"/>
    <s v="N"/>
    <s v="."/>
    <s v="."/>
    <n v="1"/>
    <n v="15"/>
    <n v="14"/>
    <n v="2"/>
    <n v="3"/>
    <s v="Y"/>
    <s v="N"/>
    <s v="N"/>
    <s v="."/>
    <s v="."/>
    <n v="3.6329999999999999E-3"/>
    <n v="1.5795E-2"/>
    <n v="6.0490000000000002E-2"/>
    <n v="8.8200000000000001E-2"/>
    <n v="109.75700000000001"/>
    <n v="108.44799999999999"/>
    <n v="122.517"/>
    <x v="3"/>
    <x v="1"/>
    <x v="1"/>
    <s v="N"/>
    <x v="2"/>
    <x v="2"/>
  </r>
  <r>
    <x v="0"/>
    <n v="6"/>
    <n v="323"/>
    <x v="3"/>
    <x v="78"/>
    <s v="32-441"/>
    <n v="3"/>
    <s v="."/>
    <n v="1"/>
    <n v="3"/>
    <n v="5.6"/>
    <n v="2"/>
    <n v="3"/>
    <s v="Y"/>
    <s v="N"/>
    <s v="N"/>
    <s v="."/>
    <n v="1"/>
    <n v="5.2"/>
    <n v="7"/>
    <n v="2"/>
    <n v="1"/>
    <s v="Y"/>
    <s v="N"/>
    <s v="N"/>
    <s v="."/>
    <s v="."/>
    <n v="1"/>
    <n v="9.3000000000000007"/>
    <n v="11.9"/>
    <n v="1"/>
    <n v="3"/>
    <s v="Y"/>
    <s v="N"/>
    <s v="N"/>
    <s v="."/>
    <s v="."/>
    <n v="1"/>
    <n v="13.6"/>
    <n v="14.5"/>
    <n v="2"/>
    <n v="3"/>
    <s v="Y"/>
    <s v="N"/>
    <s v="N"/>
    <s v="."/>
    <s v="."/>
    <n v="2.8219999999999999E-3"/>
    <n v="7.6439999999999998E-3"/>
    <n v="3.9510000000000003E-2"/>
    <n v="8.5779999999999995E-2"/>
    <n v="105.73399999999999"/>
    <n v="110.07"/>
    <n v="121.43899999999999"/>
    <x v="3"/>
    <x v="1"/>
    <x v="1"/>
    <s v="N"/>
    <x v="2"/>
    <x v="2"/>
  </r>
  <r>
    <x v="1"/>
    <n v="13"/>
    <n v="779"/>
    <x v="3"/>
    <x v="78"/>
    <s v="32-441"/>
    <n v="11"/>
    <s v="."/>
    <n v="1"/>
    <n v="3.6"/>
    <n v="4.5999999999999996"/>
    <n v="1"/>
    <n v="1"/>
    <s v="Y"/>
    <s v="N"/>
    <s v="N"/>
    <s v="."/>
    <n v="1"/>
    <n v="5.4"/>
    <n v="7"/>
    <n v="2"/>
    <n v="2"/>
    <s v="N"/>
    <s v="N"/>
    <s v="N"/>
    <s v="."/>
    <s v="."/>
    <n v="1"/>
    <n v="8.3000000000000007"/>
    <n v="12.4"/>
    <n v="1"/>
    <n v="1"/>
    <s v="N"/>
    <s v="N"/>
    <s v="N"/>
    <s v="."/>
    <s v="."/>
    <n v="1"/>
    <n v="13.9"/>
    <n v="13.1"/>
    <n v="2"/>
    <n v="3"/>
    <s v="N"/>
    <s v="N"/>
    <s v="N"/>
    <s v="."/>
    <s v="."/>
    <n v="2.2850000000000001E-3"/>
    <n v="7.9380000000000006E-3"/>
    <n v="3.8289999999999998E-2"/>
    <n v="7.1559999999999999E-2"/>
    <n v="105.58199999999999"/>
    <n v="102.46"/>
    <n v="104.15"/>
    <x v="1"/>
    <x v="1"/>
    <x v="0"/>
    <s v="N"/>
    <x v="3"/>
    <x v="2"/>
  </r>
  <r>
    <x v="0"/>
    <n v="18"/>
    <n v="1089"/>
    <x v="3"/>
    <x v="78"/>
    <s v="32-441"/>
    <n v="1"/>
    <s v="."/>
    <n v="1"/>
    <n v="4.8"/>
    <n v="6.8"/>
    <n v="2"/>
    <n v="2"/>
    <s v="N"/>
    <s v="N"/>
    <s v="N"/>
    <s v="."/>
    <n v="1"/>
    <n v="7"/>
    <n v="9"/>
    <n v="3"/>
    <n v="3"/>
    <s v="N"/>
    <s v="N"/>
    <s v="Y"/>
    <s v="TERM"/>
    <s v="."/>
    <n v="1"/>
    <n v="10.5"/>
    <n v="12.7"/>
    <n v="3"/>
    <n v="2"/>
    <s v="N"/>
    <s v="N"/>
    <s v="Y"/>
    <s v="."/>
    <s v="."/>
    <n v="1"/>
    <n v="14.7"/>
    <n v="14.3"/>
    <n v="2"/>
    <n v="3"/>
    <s v="N"/>
    <s v="N"/>
    <s v="Y"/>
    <s v="."/>
    <s v="."/>
    <n v="6.659E-3"/>
    <n v="1.7010000000000001E-2"/>
    <n v="5.0810000000000001E-2"/>
    <n v="9.0179999999999996E-2"/>
    <n v="103.587"/>
    <n v="104.363"/>
    <n v="102.43899999999999"/>
    <x v="2"/>
    <x v="0"/>
    <x v="0"/>
    <s v="."/>
    <x v="3"/>
    <x v="2"/>
  </r>
  <r>
    <x v="0"/>
    <n v="7"/>
    <n v="402"/>
    <x v="3"/>
    <x v="78"/>
    <s v="32-441"/>
    <n v="18"/>
    <s v="."/>
    <n v="1"/>
    <n v="2.2999999999999998"/>
    <n v="2"/>
    <n v="1"/>
    <n v="1"/>
    <s v="Y"/>
    <s v="N"/>
    <s v="Y"/>
    <s v="GUSANO"/>
    <n v="1"/>
    <n v="5.7"/>
    <n v="6.8"/>
    <n v="1"/>
    <n v="1"/>
    <s v="Y"/>
    <s v="N"/>
    <s v="N"/>
    <s v="."/>
    <s v="."/>
    <n v="1"/>
    <n v="8.6999999999999993"/>
    <n v="11.2"/>
    <n v="1"/>
    <n v="1"/>
    <s v="Y"/>
    <s v="N"/>
    <s v="N"/>
    <s v="."/>
    <s v="."/>
    <n v="1"/>
    <n v="13.7"/>
    <n v="13"/>
    <n v="2"/>
    <n v="2"/>
    <s v="Y"/>
    <s v="N"/>
    <s v="N"/>
    <s v="."/>
    <s v="."/>
    <n v="2.7599999999999999E-4"/>
    <n v="7.9070000000000008E-3"/>
    <n v="3.2739999999999998E-2"/>
    <n v="6.9459999999999994E-2"/>
    <n v="105.527"/>
    <n v="97.188000000000002"/>
    <n v="94.313000000000002"/>
    <x v="3"/>
    <x v="1"/>
    <x v="1"/>
    <s v="N"/>
    <x v="3"/>
    <x v="2"/>
  </r>
  <r>
    <x v="0"/>
    <n v="4"/>
    <n v="230"/>
    <x v="3"/>
    <x v="78"/>
    <s v="32-441"/>
    <n v="38"/>
    <s v="."/>
    <n v="1"/>
    <n v="2.4"/>
    <n v="2.2000000000000002"/>
    <n v="1"/>
    <n v="2"/>
    <s v="Y"/>
    <s v="N"/>
    <s v="N"/>
    <s v="."/>
    <n v="1"/>
    <n v="4.5999999999999996"/>
    <n v="5.5"/>
    <n v="1"/>
    <n v="1"/>
    <s v="Y"/>
    <s v="N"/>
    <s v="N"/>
    <s v="."/>
    <s v="."/>
    <n v="1"/>
    <n v="9.3000000000000007"/>
    <n v="10.5"/>
    <n v="2"/>
    <n v="3"/>
    <s v="Y"/>
    <s v="N"/>
    <s v="N"/>
    <s v="."/>
    <s v="."/>
    <n v="1"/>
    <n v="14.7"/>
    <n v="13.1"/>
    <n v="3"/>
    <n v="2"/>
    <s v="Y"/>
    <s v="N"/>
    <s v="N"/>
    <s v="."/>
    <s v="."/>
    <n v="3.48E-4"/>
    <n v="4.1739999999999998E-3"/>
    <n v="3.0759999999999999E-2"/>
    <n v="7.5679999999999997E-2"/>
    <n v="101.166"/>
    <n v="95.311999999999998"/>
    <n v="83.722999999999999"/>
    <x v="3"/>
    <x v="1"/>
    <x v="1"/>
    <s v="N"/>
    <x v="4"/>
    <x v="2"/>
  </r>
  <r>
    <x v="0"/>
    <n v="8"/>
    <n v="508"/>
    <x v="3"/>
    <x v="78"/>
    <s v="32-441"/>
    <n v="60"/>
    <s v="."/>
    <n v="1"/>
    <n v="4"/>
    <n v="2.5"/>
    <n v="3"/>
    <n v="3"/>
    <s v="N"/>
    <s v="N"/>
    <s v="N"/>
    <s v="."/>
    <n v="1"/>
    <n v="5.3"/>
    <n v="5.3"/>
    <n v="3"/>
    <n v="3"/>
    <s v="N"/>
    <s v="N"/>
    <s v="N"/>
    <s v="."/>
    <s v="."/>
    <n v="1"/>
    <n v="10.3"/>
    <n v="8.4"/>
    <n v="3"/>
    <n v="3"/>
    <s v="N"/>
    <s v="N"/>
    <s v="N"/>
    <s v="."/>
    <s v="."/>
    <n v="1"/>
    <n v="14.3"/>
    <n v="10"/>
    <n v="3"/>
    <n v="3"/>
    <s v="N"/>
    <s v="N"/>
    <s v="N"/>
    <s v="."/>
    <s v="."/>
    <n v="7.5000000000000002E-4"/>
    <n v="4.4660000000000004E-3"/>
    <n v="2.18E-2"/>
    <n v="4.2900000000000001E-2"/>
    <n v="105.66500000000001"/>
    <n v="75.766999999999996"/>
    <n v="56.466999999999999"/>
    <x v="2"/>
    <x v="0"/>
    <x v="0"/>
    <s v="."/>
    <x v="6"/>
    <x v="2"/>
  </r>
  <r>
    <x v="1"/>
    <n v="5"/>
    <n v="302"/>
    <x v="3"/>
    <x v="78"/>
    <s v="32-441"/>
    <n v="46"/>
    <s v="."/>
    <n v="1"/>
    <n v="3.4"/>
    <n v="5"/>
    <n v="2"/>
    <n v="2"/>
    <s v="Y"/>
    <s v="N"/>
    <s v="N"/>
    <s v="."/>
    <n v="1"/>
    <n v="3.5"/>
    <n v="5.3"/>
    <n v="2"/>
    <n v="2"/>
    <s v="Y"/>
    <s v="N"/>
    <s v="N"/>
    <s v="."/>
    <s v="."/>
    <n v="1"/>
    <n v="9"/>
    <n v="7.8"/>
    <n v="1"/>
    <n v="3"/>
    <s v="Y"/>
    <s v="N"/>
    <s v="N"/>
    <s v="."/>
    <s v="."/>
    <n v="1"/>
    <n v="10.6"/>
    <n v="8.3000000000000007"/>
    <n v="1"/>
    <n v="3"/>
    <s v="Y"/>
    <s v="Y"/>
    <s v="N"/>
    <s v="ROTA"/>
    <s v="."/>
    <n v="2.5500000000000002E-3"/>
    <n v="2.9489999999999998E-3"/>
    <n v="1.643E-2"/>
    <n v="2.1909999999999999E-2"/>
    <n v="70.052999999999997"/>
    <n v="50.936999999999998"/>
    <n v="-2.61"/>
    <x v="6"/>
    <x v="1"/>
    <x v="1"/>
    <s v="N"/>
    <x v="8"/>
    <x v="2"/>
  </r>
  <r>
    <x v="1"/>
    <n v="15"/>
    <n v="916"/>
    <x v="3"/>
    <x v="79"/>
    <s v="32-442"/>
    <n v="20"/>
    <s v="."/>
    <n v="1"/>
    <n v="3.4"/>
    <n v="4.4000000000000004"/>
    <n v="3"/>
    <n v="3"/>
    <s v="N"/>
    <s v="N"/>
    <s v="N"/>
    <s v="."/>
    <n v="1"/>
    <n v="6.3"/>
    <n v="8.4"/>
    <n v="3"/>
    <n v="2"/>
    <s v="N"/>
    <s v="N"/>
    <s v="Y"/>
    <s v="TERM"/>
    <s v="."/>
    <n v="1"/>
    <n v="9"/>
    <n v="11.4"/>
    <n v="3"/>
    <n v="2"/>
    <s v="N"/>
    <s v="N"/>
    <s v="Y"/>
    <s v="."/>
    <s v="."/>
    <n v="1"/>
    <n v="16"/>
    <n v="20.7"/>
    <n v="3"/>
    <n v="2"/>
    <s v="N"/>
    <s v="N"/>
    <s v="Y"/>
    <s v="."/>
    <s v="."/>
    <n v="1.9750000000000002E-3"/>
    <n v="1.3336000000000001E-2"/>
    <n v="3.5090000000000003E-2"/>
    <n v="0.20568"/>
    <n v="125.315"/>
    <n v="167.036"/>
    <n v="308.61200000000002"/>
    <x v="2"/>
    <x v="0"/>
    <x v="0"/>
    <s v="."/>
    <x v="0"/>
    <x v="0"/>
  </r>
  <r>
    <x v="1"/>
    <n v="11"/>
    <n v="682"/>
    <x v="3"/>
    <x v="79"/>
    <s v="32-442"/>
    <n v="42"/>
    <s v="."/>
    <n v="1"/>
    <n v="3.4"/>
    <n v="3.5"/>
    <n v="3"/>
    <n v="2"/>
    <s v="N"/>
    <s v="N"/>
    <s v="N"/>
    <s v="."/>
    <n v="1"/>
    <n v="5.3"/>
    <n v="7"/>
    <n v="1"/>
    <n v="2"/>
    <s v="Y"/>
    <s v="N"/>
    <s v="N"/>
    <s v="."/>
    <s v="."/>
    <n v="1"/>
    <n v="8.6"/>
    <n v="13.3"/>
    <n v="1"/>
    <n v="1"/>
    <s v="Y"/>
    <s v="N"/>
    <s v="N"/>
    <s v="."/>
    <s v="."/>
    <n v="1"/>
    <n v="12.3"/>
    <n v="15.8"/>
    <n v="2"/>
    <n v="2"/>
    <s v="Y"/>
    <s v="N"/>
    <s v="N"/>
    <s v="."/>
    <s v="."/>
    <n v="1.2489999999999999E-3"/>
    <n v="7.7910000000000002E-3"/>
    <n v="4.564E-2"/>
    <n v="9.2119999999999994E-2"/>
    <n v="93.43"/>
    <n v="123.47799999999999"/>
    <n v="141.82400000000001"/>
    <x v="3"/>
    <x v="1"/>
    <x v="1"/>
    <s v="N"/>
    <x v="1"/>
    <x v="1"/>
  </r>
  <r>
    <x v="1"/>
    <n v="20"/>
    <n v="1218"/>
    <x v="3"/>
    <x v="79"/>
    <s v="32-442"/>
    <n v="2"/>
    <s v="."/>
    <n v="1"/>
    <n v="3.8"/>
    <n v="5.2"/>
    <n v="2"/>
    <n v="2"/>
    <s v="Y"/>
    <s v="N"/>
    <s v="N"/>
    <s v="."/>
    <n v="1"/>
    <n v="5.6"/>
    <n v="7.3"/>
    <n v="2"/>
    <n v="2"/>
    <s v="N"/>
    <s v="N"/>
    <s v="N"/>
    <s v="."/>
    <s v="."/>
    <n v="1"/>
    <n v="10.199999999999999"/>
    <n v="12.1"/>
    <n v="2"/>
    <n v="3"/>
    <s v="N"/>
    <s v="N"/>
    <s v="N"/>
    <s v="."/>
    <s v="."/>
    <n v="1"/>
    <n v="13.7"/>
    <n v="14"/>
    <n v="2"/>
    <n v="3"/>
    <s v="N"/>
    <s v="N"/>
    <s v="N"/>
    <s v="."/>
    <s v="."/>
    <n v="3.0829999999999998E-3"/>
    <n v="8.9529999999999992E-3"/>
    <n v="4.48E-2"/>
    <n v="8.0560000000000007E-2"/>
    <n v="103.934"/>
    <n v="120.87"/>
    <n v="140.84399999999999"/>
    <x v="2"/>
    <x v="0"/>
    <x v="0"/>
    <s v="."/>
    <x v="1"/>
    <x v="0"/>
  </r>
  <r>
    <x v="1"/>
    <n v="10"/>
    <n v="587"/>
    <x v="3"/>
    <x v="79"/>
    <s v="32-442"/>
    <n v="11"/>
    <s v="."/>
    <n v="1"/>
    <n v="3"/>
    <n v="2.5"/>
    <n v="2"/>
    <n v="2"/>
    <s v="N"/>
    <s v="N"/>
    <s v="N"/>
    <s v="."/>
    <n v="1"/>
    <n v="5.8"/>
    <n v="6.7"/>
    <n v="2"/>
    <n v="3"/>
    <s v="N"/>
    <s v="N"/>
    <s v="Y"/>
    <s v="."/>
    <s v="."/>
    <n v="1"/>
    <n v="9.6"/>
    <n v="11.2"/>
    <n v="2"/>
    <n v="3"/>
    <s v="N"/>
    <s v="N"/>
    <s v="Y"/>
    <s v="."/>
    <s v="."/>
    <n v="1"/>
    <n v="13.6"/>
    <n v="13.9"/>
    <n v="2"/>
    <n v="3"/>
    <s v="N"/>
    <s v="N"/>
    <s v="Y"/>
    <s v="."/>
    <s v="."/>
    <n v="5.62E-4"/>
    <n v="7.8110000000000002E-3"/>
    <n v="3.6130000000000002E-2"/>
    <n v="7.8829999999999997E-2"/>
    <n v="111.434"/>
    <n v="114.318"/>
    <n v="136.87799999999999"/>
    <x v="2"/>
    <x v="0"/>
    <x v="0"/>
    <s v="."/>
    <x v="1"/>
    <x v="2"/>
  </r>
  <r>
    <x v="1"/>
    <n v="6"/>
    <n v="356"/>
    <x v="3"/>
    <x v="79"/>
    <s v="32-442"/>
    <n v="36"/>
    <s v="."/>
    <n v="1"/>
    <n v="3.5"/>
    <n v="4.5"/>
    <n v="2"/>
    <n v="2"/>
    <s v="Y"/>
    <s v="N"/>
    <s v="N"/>
    <s v="."/>
    <n v="1"/>
    <n v="5.2"/>
    <n v="7.5"/>
    <n v="1"/>
    <n v="2"/>
    <s v="Y"/>
    <s v="N"/>
    <s v="N"/>
    <s v="."/>
    <s v="."/>
    <n v="1"/>
    <n v="8.5"/>
    <n v="12.5"/>
    <n v="2"/>
    <n v="2"/>
    <s v="Y"/>
    <s v="N"/>
    <s v="N"/>
    <s v="."/>
    <s v="."/>
    <n v="1"/>
    <n v="13"/>
    <n v="15.1"/>
    <n v="2"/>
    <n v="2"/>
    <s v="Y"/>
    <s v="N"/>
    <s v="N"/>
    <s v="."/>
    <s v="."/>
    <n v="2.1259999999999999E-3"/>
    <n v="8.7749999999999998E-3"/>
    <n v="3.984E-2"/>
    <n v="8.8919999999999999E-2"/>
    <n v="98.468999999999994"/>
    <n v="117.032"/>
    <n v="128.19499999999999"/>
    <x v="3"/>
    <x v="1"/>
    <x v="1"/>
    <s v="N"/>
    <x v="1"/>
    <x v="2"/>
  </r>
  <r>
    <x v="1"/>
    <n v="8"/>
    <n v="464"/>
    <x v="3"/>
    <x v="79"/>
    <s v="32-442"/>
    <n v="16"/>
    <s v="."/>
    <n v="1"/>
    <n v="2.9"/>
    <n v="3.5"/>
    <n v="2"/>
    <n v="3"/>
    <s v="Y"/>
    <s v="N"/>
    <s v="N"/>
    <s v="."/>
    <n v="1"/>
    <n v="4.7"/>
    <n v="7.5"/>
    <n v="2"/>
    <n v="1"/>
    <s v="Y"/>
    <s v="N"/>
    <s v="N"/>
    <s v="."/>
    <s v="."/>
    <n v="1"/>
    <n v="8"/>
    <n v="9.5"/>
    <n v="1"/>
    <n v="3"/>
    <s v="Y"/>
    <s v="N"/>
    <s v="N"/>
    <s v="."/>
    <s v="."/>
    <n v="1"/>
    <n v="13.2"/>
    <n v="15.3"/>
    <n v="2"/>
    <n v="2"/>
    <s v="Y"/>
    <s v="N"/>
    <s v="N"/>
    <s v="."/>
    <s v="."/>
    <n v="1.0660000000000001E-3"/>
    <n v="7.9310000000000005E-3"/>
    <n v="2.1659999999999999E-2"/>
    <n v="9.2700000000000005E-2"/>
    <n v="95.643000000000001"/>
    <n v="119.104"/>
    <n v="124.565"/>
    <x v="3"/>
    <x v="1"/>
    <x v="1"/>
    <s v="N"/>
    <x v="1"/>
    <x v="2"/>
  </r>
  <r>
    <x v="1"/>
    <n v="3"/>
    <n v="177"/>
    <x v="3"/>
    <x v="79"/>
    <s v="32-442"/>
    <n v="49"/>
    <s v="."/>
    <n v="1"/>
    <n v="2.8"/>
    <n v="3.5"/>
    <n v="1"/>
    <n v="2"/>
    <s v="N"/>
    <s v="N"/>
    <s v="N"/>
    <s v="."/>
    <n v="1"/>
    <n v="5.6"/>
    <n v="6"/>
    <n v="2"/>
    <n v="2"/>
    <s v="N"/>
    <s v="N"/>
    <s v="N"/>
    <s v="."/>
    <s v="."/>
    <n v="1"/>
    <n v="9.5"/>
    <n v="11.3"/>
    <n v="2"/>
    <n v="3"/>
    <s v="N"/>
    <s v="N"/>
    <s v="N"/>
    <s v="."/>
    <s v="."/>
    <n v="1"/>
    <n v="13.8"/>
    <n v="14.2"/>
    <n v="2"/>
    <n v="3"/>
    <s v="N"/>
    <s v="N"/>
    <s v="N"/>
    <s v="."/>
    <s v="."/>
    <n v="1.029E-3"/>
    <n v="6.0480000000000004E-3"/>
    <n v="3.6389999999999999E-2"/>
    <n v="8.3479999999999999E-2"/>
    <n v="100.33799999999999"/>
    <n v="105.72799999999999"/>
    <n v="101.631"/>
    <x v="2"/>
    <x v="0"/>
    <x v="0"/>
    <s v="."/>
    <x v="3"/>
    <x v="2"/>
  </r>
  <r>
    <x v="1"/>
    <n v="7"/>
    <n v="444"/>
    <x v="3"/>
    <x v="79"/>
    <s v="32-442"/>
    <n v="60"/>
    <s v="."/>
    <n v="1"/>
    <n v="3.6"/>
    <n v="5"/>
    <n v="1"/>
    <n v="1"/>
    <s v="Y"/>
    <s v="N"/>
    <s v="N"/>
    <s v="."/>
    <n v="1"/>
    <n v="6"/>
    <n v="5.5"/>
    <n v="1"/>
    <n v="1"/>
    <s v="N"/>
    <s v="N"/>
    <s v="N"/>
    <s v="."/>
    <s v="."/>
    <n v="1"/>
    <n v="9.6999999999999993"/>
    <n v="9.8000000000000007"/>
    <n v="2"/>
    <n v="2"/>
    <s v="N"/>
    <s v="N"/>
    <s v="N"/>
    <s v="."/>
    <s v="."/>
    <n v="1"/>
    <n v="14.2"/>
    <n v="12.5"/>
    <n v="2"/>
    <n v="2"/>
    <s v="Y"/>
    <s v="N"/>
    <s v="N"/>
    <s v="."/>
    <s v="."/>
    <n v="2.7000000000000001E-3"/>
    <n v="5.4450000000000002E-3"/>
    <n v="2.7949999999999999E-2"/>
    <n v="6.6559999999999994E-2"/>
    <n v="111.217"/>
    <n v="91.283000000000001"/>
    <n v="87.659000000000006"/>
    <x v="3"/>
    <x v="1"/>
    <x v="1"/>
    <s v="N"/>
    <x v="4"/>
    <x v="2"/>
  </r>
  <r>
    <x v="1"/>
    <n v="12"/>
    <n v="763"/>
    <x v="3"/>
    <x v="79"/>
    <s v="32-442"/>
    <n v="59"/>
    <s v="."/>
    <n v="1"/>
    <n v="2.9"/>
    <n v="2.6"/>
    <n v="3"/>
    <n v="3"/>
    <s v="N"/>
    <s v="N"/>
    <s v="N"/>
    <s v="."/>
    <n v="1"/>
    <n v="6"/>
    <n v="6.1"/>
    <n v="2"/>
    <n v="3"/>
    <s v="N"/>
    <s v="N"/>
    <s v="N"/>
    <s v="."/>
    <s v="."/>
    <n v="1"/>
    <n v="8.5"/>
    <n v="10.9"/>
    <n v="2"/>
    <n v="3"/>
    <s v="N"/>
    <s v="N"/>
    <s v="N"/>
    <s v="."/>
    <s v="."/>
    <n v="1"/>
    <n v="13.3"/>
    <n v="12.4"/>
    <n v="3"/>
    <n v="3"/>
    <s v="N"/>
    <s v="N"/>
    <s v="N"/>
    <s v="."/>
    <s v="."/>
    <n v="5.8799999999999998E-4"/>
    <n v="6.698E-3"/>
    <n v="3.0300000000000001E-2"/>
    <n v="6.1350000000000002E-2"/>
    <n v="96.143000000000001"/>
    <n v="90.962000000000003"/>
    <n v="69.146000000000001"/>
    <x v="2"/>
    <x v="0"/>
    <x v="0"/>
    <s v="."/>
    <x v="5"/>
    <x v="2"/>
  </r>
  <r>
    <x v="1"/>
    <n v="9"/>
    <n v="515"/>
    <x v="3"/>
    <x v="79"/>
    <s v="32-442"/>
    <n v="3"/>
    <s v="."/>
    <n v="1"/>
    <n v="3.1"/>
    <n v="5"/>
    <n v="2"/>
    <n v="3"/>
    <s v="N"/>
    <s v="N"/>
    <s v="N"/>
    <s v="."/>
    <n v="1"/>
    <n v="5.6"/>
    <n v="5.7"/>
    <n v="2"/>
    <n v="2"/>
    <s v="N"/>
    <s v="N"/>
    <s v="N"/>
    <s v="."/>
    <s v="."/>
    <n v="1"/>
    <n v="9"/>
    <n v="9.4"/>
    <n v="2"/>
    <n v="3"/>
    <s v="N"/>
    <s v="N"/>
    <s v="N"/>
    <s v="."/>
    <s v="."/>
    <n v="1"/>
    <n v="12.8"/>
    <n v="11"/>
    <n v="3"/>
    <n v="3"/>
    <s v="N"/>
    <s v="N"/>
    <s v="N"/>
    <s v="."/>
    <s v="."/>
    <n v="2.3249999999999998E-3"/>
    <n v="5.4580000000000002E-3"/>
    <n v="2.3859999999999999E-2"/>
    <n v="4.6460000000000001E-2"/>
    <n v="100.124"/>
    <n v="85.161000000000001"/>
    <n v="65.31"/>
    <x v="2"/>
    <x v="0"/>
    <x v="0"/>
    <s v="."/>
    <x v="6"/>
    <x v="2"/>
  </r>
  <r>
    <x v="0"/>
    <n v="4"/>
    <n v="208"/>
    <x v="3"/>
    <x v="79"/>
    <s v="32-442"/>
    <n v="16"/>
    <s v="."/>
    <n v="1"/>
    <n v="2.9"/>
    <n v="4.4000000000000004"/>
    <n v="2"/>
    <n v="2"/>
    <s v="Y"/>
    <s v="N"/>
    <s v="N"/>
    <s v="."/>
    <n v="1"/>
    <n v="5"/>
    <n v="7"/>
    <n v="1"/>
    <n v="1"/>
    <s v="Y"/>
    <s v="N"/>
    <s v="N"/>
    <s v="."/>
    <s v="."/>
    <n v="1"/>
    <n v="8.9"/>
    <n v="10.6"/>
    <n v="1"/>
    <n v="3"/>
    <s v="Y"/>
    <s v="N"/>
    <s v="N"/>
    <s v="."/>
    <s v="."/>
    <n v="1"/>
    <n v="13.5"/>
    <n v="11.3"/>
    <n v="2"/>
    <n v="3"/>
    <s v="Y"/>
    <s v="N"/>
    <s v="N"/>
    <s v="."/>
    <s v="."/>
    <n v="1.684E-3"/>
    <n v="7.3499999999999998E-3"/>
    <n v="0.03"/>
    <n v="5.1709999999999999E-2"/>
    <n v="91.786000000000001"/>
    <n v="81.328000000000003"/>
    <n v="55.164000000000001"/>
    <x v="3"/>
    <x v="1"/>
    <x v="1"/>
    <s v="N"/>
    <x v="6"/>
    <x v="2"/>
  </r>
  <r>
    <x v="1"/>
    <n v="13"/>
    <n v="832"/>
    <x v="3"/>
    <x v="79"/>
    <s v="32-442"/>
    <n v="64"/>
    <s v="."/>
    <n v="1"/>
    <n v="3.5"/>
    <n v="3.2"/>
    <n v="1"/>
    <n v="1"/>
    <s v="Y"/>
    <s v="N"/>
    <s v="N"/>
    <s v="."/>
    <n v="1"/>
    <n v="5.2"/>
    <n v="6.2"/>
    <n v="1"/>
    <n v="1"/>
    <s v="Y"/>
    <s v="N"/>
    <s v="N"/>
    <s v="."/>
    <s v="."/>
    <n v="1"/>
    <n v="9.4"/>
    <n v="9.5"/>
    <n v="1"/>
    <n v="3"/>
    <s v="Y"/>
    <s v="N"/>
    <s v="N"/>
    <s v="."/>
    <s v="."/>
    <n v="1"/>
    <n v="12.7"/>
    <n v="11.3"/>
    <n v="2"/>
    <n v="3"/>
    <s v="Y"/>
    <s v="N"/>
    <s v="N"/>
    <s v="."/>
    <s v="."/>
    <n v="1.075E-3"/>
    <n v="5.9969999999999997E-3"/>
    <n v="2.545E-2"/>
    <n v="4.8649999999999999E-2"/>
    <n v="92.71"/>
    <n v="83.331999999999994"/>
    <n v="54.07"/>
    <x v="3"/>
    <x v="1"/>
    <x v="1"/>
    <s v="N"/>
    <x v="6"/>
    <x v="2"/>
  </r>
  <r>
    <x v="1"/>
    <n v="2"/>
    <n v="112"/>
    <x v="3"/>
    <x v="79"/>
    <s v="32-442"/>
    <n v="48"/>
    <s v="."/>
    <n v="1"/>
    <n v="3.3"/>
    <n v="4.5999999999999996"/>
    <n v="3"/>
    <n v="2"/>
    <s v="N"/>
    <s v="N"/>
    <s v="N"/>
    <s v="."/>
    <n v="1"/>
    <n v="5"/>
    <n v="6"/>
    <n v="3"/>
    <n v="3"/>
    <s v="N"/>
    <s v="N"/>
    <s v="N"/>
    <s v="."/>
    <s v="."/>
    <n v="1"/>
    <n v="9.1999999999999993"/>
    <n v="9.4"/>
    <n v="2"/>
    <n v="3"/>
    <s v="N"/>
    <s v="N"/>
    <s v="N"/>
    <s v="."/>
    <s v="."/>
    <n v="1"/>
    <n v="13.9"/>
    <n v="10"/>
    <n v="2"/>
    <n v="3"/>
    <s v="N"/>
    <s v="N"/>
    <s v="N"/>
    <s v="."/>
    <s v="."/>
    <n v="2.0950000000000001E-3"/>
    <n v="5.4000000000000003E-3"/>
    <n v="2.4389999999999998E-2"/>
    <n v="4.1700000000000001E-2"/>
    <n v="96.430999999999997"/>
    <n v="68.36"/>
    <n v="39.789000000000001"/>
    <x v="2"/>
    <x v="0"/>
    <x v="0"/>
    <s v="."/>
    <x v="7"/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3" cacheId="103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3:D9" firstHeaderRow="1" firstDataRow="2" firstDataCol="1" rowPageCount="1" colPageCount="1"/>
  <pivotFields count="60">
    <pivotField axis="axisCol" showAll="0">
      <items count="3">
        <item x="1"/>
        <item x="0"/>
        <item t="default"/>
      </items>
    </pivotField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2" showAll="0"/>
    <pivotField numFmtId="2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3" showAll="0"/>
    <pivotField numFmtId="3" showAll="0"/>
    <pivotField numFmtId="3" showAll="0"/>
    <pivotField showAll="0"/>
    <pivotField showAll="0"/>
    <pivotField showAll="0"/>
    <pivotField showAll="0"/>
    <pivotField showAll="0"/>
    <pivotField axis="axisPage" multipleItemSelectionAllowed="1" showAll="0">
      <items count="4">
        <item h="1" x="2"/>
        <item x="1"/>
        <item x="0"/>
        <item t="default"/>
      </items>
    </pivotField>
  </pivotFields>
  <rowFields count="1">
    <field x="3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3">
    <i>
      <x/>
    </i>
    <i>
      <x v="1"/>
    </i>
    <i t="grand">
      <x/>
    </i>
  </colItems>
  <pageFields count="1">
    <pageField fld="59" hier="-1"/>
  </pageFields>
  <dataFields count="1">
    <dataField name="Count of tn" fld="6" subtotal="count" baseField="3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1" cacheId="103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3:G10" firstHeaderRow="1" firstDataRow="3" firstDataCol="1"/>
  <pivotFields count="60">
    <pivotField axis="axisCol" showAll="0">
      <items count="3">
        <item x="1"/>
        <item x="0"/>
        <item t="default"/>
      </items>
    </pivotField>
    <pivotField showAll="0"/>
    <pivotField showAll="0"/>
    <pivotField axis="axisRow" showAll="0" sortType="descending">
      <items count="5">
        <item x="0"/>
        <item x="1"/>
        <item x="2"/>
        <item x="3"/>
        <item t="default"/>
      </items>
      <autoSortScope>
        <pivotArea dataOnly="0" outline="0" fieldPosition="0">
          <references count="2">
            <reference field="4294967294" count="1" selected="0">
              <x v="0"/>
            </reference>
            <reference field="0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 defaultSubtotal="0"/>
    <pivotField showAll="0" defaultSubtotal="0"/>
    <pivotField showAll="0"/>
    <pivotField showAll="0" defaultSubtotal="0"/>
    <pivotField showAll="0"/>
  </pivotFields>
  <rowFields count="1">
    <field x="3"/>
  </rowFields>
  <rowItems count="5">
    <i>
      <x v="3"/>
    </i>
    <i>
      <x v="2"/>
    </i>
    <i>
      <x/>
    </i>
    <i>
      <x v="1"/>
    </i>
    <i t="grand">
      <x/>
    </i>
  </rowItems>
  <colFields count="2">
    <field x="0"/>
    <field x="-2"/>
  </colFields>
  <colItems count="6">
    <i>
      <x/>
      <x/>
    </i>
    <i r="1" i="1">
      <x v="1"/>
    </i>
    <i>
      <x v="1"/>
      <x/>
    </i>
    <i r="1" i="1">
      <x v="1"/>
    </i>
    <i t="grand">
      <x/>
    </i>
    <i t="grand" i="1">
      <x/>
    </i>
  </colItems>
  <dataFields count="2">
    <dataField name="Average of stvol5" fld="53" subtotal="average" baseField="3" baseItem="0" numFmtId="1"/>
    <dataField name="Max of stvol5" fld="53" subtotal="max" baseField="3" baseItem="0" numFmtId="1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PivotTable2" cacheId="103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5:C16" firstHeaderRow="0" firstDataRow="1" firstDataCol="1"/>
  <pivotFields count="60"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 defaultSubtotal="0">
      <items count="2">
        <item x="0"/>
        <item x="1"/>
      </items>
    </pivotField>
    <pivotField showAll="0" defaultSubtotal="0"/>
    <pivotField showAll="0"/>
    <pivotField axis="axisRow" showAll="0" sortType="descending" defaultSubtotal="0">
      <items count="11">
        <item x="0"/>
        <item x="9"/>
        <item x="1"/>
        <item x="2"/>
        <item x="3"/>
        <item x="4"/>
        <item x="5"/>
        <item x="6"/>
        <item x="7"/>
        <item x="8"/>
        <item m="1" x="10"/>
      </items>
    </pivotField>
    <pivotField showAll="0"/>
  </pivotFields>
  <rowFields count="1">
    <field x="58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-2"/>
  </colFields>
  <colItems count="2">
    <i>
      <x/>
    </i>
    <i i="1">
      <x v="1"/>
    </i>
  </colItems>
  <dataFields count="2">
    <dataField name="Count of tn" fld="6" subtotal="count" baseField="57" baseItem="0"/>
    <dataField name="Average of stvol5" fld="53" subtotal="average" baseField="58" baseItem="2"/>
  </dataFields>
  <formats count="3">
    <format dxfId="20">
      <pivotArea field="55" type="button" dataOnly="0" labelOnly="1" outline="0"/>
    </format>
    <format dxfId="21">
      <pivotArea type="topRight" dataOnly="0" labelOnly="1" outline="0" fieldPosition="0"/>
    </format>
    <format dxfId="22">
      <pivotArea collapsedLevelsAreSubtotals="1" fieldPosition="0">
        <references count="2">
          <reference field="4294967294" count="1" selected="0">
            <x v="1"/>
          </reference>
          <reference field="58" count="0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PivotTable6" cacheId="103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K4:N16" firstHeaderRow="1" firstDataRow="2" firstDataCol="1" rowPageCount="2" colPageCount="1"/>
  <pivotFields count="60"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Col" showAll="0">
      <items count="12">
        <item x="2"/>
        <item x="7"/>
        <item x="5"/>
        <item x="0"/>
        <item x="9"/>
        <item x="8"/>
        <item x="10"/>
        <item x="3"/>
        <item x="4"/>
        <item x="1"/>
        <item x="6"/>
        <item t="default"/>
      </items>
    </pivotField>
    <pivotField axis="axisPage" showAll="0" defaultSubtotal="0">
      <items count="2">
        <item x="0"/>
        <item x="1"/>
      </items>
    </pivotField>
    <pivotField axis="axisPage" showAll="0" defaultSubtotal="0">
      <items count="2">
        <item x="0"/>
        <item x="1"/>
      </items>
    </pivotField>
    <pivotField showAll="0"/>
    <pivotField axis="axisRow" showAll="0" sortType="descending" defaultSubtotal="0">
      <items count="11">
        <item x="0"/>
        <item x="9"/>
        <item x="1"/>
        <item x="2"/>
        <item x="3"/>
        <item x="4"/>
        <item x="5"/>
        <item x="6"/>
        <item x="7"/>
        <item x="8"/>
        <item m="1" x="10"/>
      </items>
    </pivotField>
    <pivotField showAll="0"/>
  </pivotFields>
  <rowFields count="1">
    <field x="58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54"/>
  </colFields>
  <colItems count="3">
    <i>
      <x v="8"/>
    </i>
    <i>
      <x v="9"/>
    </i>
    <i t="grand">
      <x/>
    </i>
  </colItems>
  <pageFields count="2">
    <pageField fld="56" item="0" hier="-1"/>
    <pageField fld="55" item="1" hier="-1"/>
  </pageFields>
  <dataFields count="1">
    <dataField name="Count of tn" fld="6" subtotal="count" baseField="57" baseItem="0"/>
  </dataFields>
  <formats count="7">
    <format dxfId="13">
      <pivotArea field="55" type="button" dataOnly="0" labelOnly="1" outline="0" axis="axisPage" fieldPosition="1"/>
    </format>
    <format dxfId="14">
      <pivotArea outline="0" collapsedLevelsAreSubtotals="1" fieldPosition="0">
        <references count="1">
          <reference field="54" count="5" selected="0">
            <x v="1"/>
            <x v="2"/>
            <x v="3"/>
            <x v="8"/>
            <x v="9"/>
          </reference>
        </references>
      </pivotArea>
    </format>
    <format dxfId="15">
      <pivotArea dataOnly="0" labelOnly="1" outline="0" fieldPosition="0">
        <references count="2">
          <reference field="55" count="1" selected="0">
            <x v="1"/>
          </reference>
          <reference field="56" count="1">
            <x v="0"/>
          </reference>
        </references>
      </pivotArea>
    </format>
    <format dxfId="16">
      <pivotArea dataOnly="0" labelOnly="1" outline="0" fieldPosition="0">
        <references count="2">
          <reference field="55" count="1">
            <x v="1"/>
          </reference>
          <reference field="56" count="1" selected="0">
            <x v="0"/>
          </reference>
        </references>
      </pivotArea>
    </format>
    <format dxfId="17">
      <pivotArea field="54" type="button" dataOnly="0" labelOnly="1" outline="0" axis="axisCol" fieldPosition="0"/>
    </format>
    <format dxfId="18">
      <pivotArea type="topRight" dataOnly="0" labelOnly="1" outline="0" fieldPosition="0"/>
    </format>
    <format dxfId="19">
      <pivotArea dataOnly="0" labelOnly="1" fieldPosition="0">
        <references count="1">
          <reference field="54" count="5">
            <x v="1"/>
            <x v="2"/>
            <x v="3"/>
            <x v="8"/>
            <x v="9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PivotTable4" cacheId="103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D5:E16" firstHeaderRow="1" firstDataRow="1" firstDataCol="1" rowPageCount="1" colPageCount="1"/>
  <pivotFields count="60"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 defaultSubtotal="0">
      <items count="2">
        <item x="0"/>
        <item x="1"/>
      </items>
    </pivotField>
    <pivotField axis="axisPage" showAll="0" defaultSubtotal="0">
      <items count="2">
        <item x="0"/>
        <item x="1"/>
      </items>
    </pivotField>
    <pivotField showAll="0"/>
    <pivotField axis="axisRow" showAll="0" sortType="descending" defaultSubtotal="0">
      <items count="11">
        <item x="0"/>
        <item x="9"/>
        <item x="1"/>
        <item x="2"/>
        <item x="3"/>
        <item x="4"/>
        <item x="5"/>
        <item x="6"/>
        <item x="7"/>
        <item x="8"/>
        <item m="1" x="10"/>
      </items>
    </pivotField>
    <pivotField showAll="0"/>
  </pivotFields>
  <rowFields count="1">
    <field x="58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Items count="1">
    <i/>
  </colItems>
  <pageFields count="1">
    <pageField fld="56" item="0" hier="-1"/>
  </pageFields>
  <dataFields count="1">
    <dataField name="Count of tn" fld="6" subtotal="count" baseField="57" baseItem="0"/>
  </dataFields>
  <formats count="2">
    <format dxfId="11">
      <pivotArea field="55" type="button" dataOnly="0" labelOnly="1" outline="0"/>
    </format>
    <format dxfId="12">
      <pivotArea type="topRight" dataOnly="0" labelOnly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PivotTable3" cacheId="103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G5:I16" firstHeaderRow="0" firstDataRow="1" firstDataCol="1" rowPageCount="1" colPageCount="1"/>
  <pivotFields count="60"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axis="axisPage" showAll="0" defaultSubtotal="0">
      <items count="2">
        <item x="0"/>
        <item x="1"/>
      </items>
    </pivotField>
    <pivotField showAll="0" defaultSubtotal="0"/>
    <pivotField showAll="0"/>
    <pivotField axis="axisRow" showAll="0" sortType="descending" defaultSubtotal="0">
      <items count="11">
        <item x="0"/>
        <item x="9"/>
        <item x="1"/>
        <item x="2"/>
        <item x="3"/>
        <item x="4"/>
        <item x="5"/>
        <item x="6"/>
        <item x="7"/>
        <item x="8"/>
        <item m="1" x="10"/>
      </items>
    </pivotField>
    <pivotField showAll="0"/>
  </pivotFields>
  <rowFields count="1">
    <field x="58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-2"/>
  </colFields>
  <colItems count="2">
    <i>
      <x/>
    </i>
    <i i="1">
      <x v="1"/>
    </i>
  </colItems>
  <pageFields count="1">
    <pageField fld="55" item="0" hier="-1"/>
  </pageFields>
  <dataFields count="2">
    <dataField name="Count of tn" fld="6" subtotal="count" baseField="57" baseItem="0"/>
    <dataField name="Average of stvol5" fld="53" subtotal="average" baseField="58" baseItem="2"/>
  </dataFields>
  <formats count="5">
    <format dxfId="6">
      <pivotArea outline="0" collapsedLevelsAreSubtotals="1" fieldPosition="0">
        <references count="1">
          <reference field="55" count="0" selected="0"/>
        </references>
      </pivotArea>
    </format>
    <format dxfId="7">
      <pivotArea field="55" type="button" dataOnly="0" labelOnly="1" outline="0" axis="axisPage" fieldPosition="0"/>
    </format>
    <format dxfId="8">
      <pivotArea type="topRight" dataOnly="0" labelOnly="1" outline="0" fieldPosition="0"/>
    </format>
    <format dxfId="9">
      <pivotArea dataOnly="0" labelOnly="1" fieldPosition="0">
        <references count="1">
          <reference field="55" count="0"/>
        </references>
      </pivotArea>
    </format>
    <format dxfId="10">
      <pivotArea collapsedLevelsAreSubtotals="1" fieldPosition="0">
        <references count="2">
          <reference field="4294967294" count="1" selected="0">
            <x v="1"/>
          </reference>
          <reference field="58" count="0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PivotTable5" cacheId="103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4:C89" firstHeaderRow="0" firstDataRow="1" firstDataCol="1"/>
  <pivotFields count="60">
    <pivotField showAll="0"/>
    <pivotField showAll="0"/>
    <pivotField showAll="0"/>
    <pivotField axis="axisRow" showAll="0" sortType="ascending">
      <items count="5">
        <item x="0"/>
        <item x="1"/>
        <item x="2"/>
        <item x="3"/>
        <item t="default"/>
      </items>
    </pivotField>
    <pivotField axis="axisRow" showAll="0" sortType="descending">
      <items count="81"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 defaultSubtotal="0">
      <items count="2">
        <item x="0"/>
        <item x="1"/>
      </items>
    </pivotField>
    <pivotField showAll="0" defaultSubtotal="0"/>
    <pivotField showAll="0"/>
    <pivotField showAll="0" sortType="descending" defaultSubtotal="0"/>
    <pivotField showAll="0"/>
  </pivotFields>
  <rowFields count="2">
    <field x="3"/>
    <field x="4"/>
  </rowFields>
  <rowItems count="85">
    <i>
      <x/>
    </i>
    <i r="1">
      <x v="22"/>
    </i>
    <i r="1">
      <x v="23"/>
    </i>
    <i r="1">
      <x v="20"/>
    </i>
    <i r="1">
      <x v="29"/>
    </i>
    <i r="1">
      <x v="24"/>
    </i>
    <i r="1">
      <x v="30"/>
    </i>
    <i r="1">
      <x v="33"/>
    </i>
    <i r="1">
      <x v="39"/>
    </i>
    <i r="1">
      <x v="21"/>
    </i>
    <i r="1">
      <x v="26"/>
    </i>
    <i r="1">
      <x v="37"/>
    </i>
    <i r="1">
      <x v="27"/>
    </i>
    <i r="1">
      <x v="28"/>
    </i>
    <i r="1">
      <x v="31"/>
    </i>
    <i r="1">
      <x v="25"/>
    </i>
    <i r="1">
      <x v="35"/>
    </i>
    <i r="1">
      <x v="38"/>
    </i>
    <i r="1">
      <x v="36"/>
    </i>
    <i r="1">
      <x v="34"/>
    </i>
    <i r="1">
      <x v="32"/>
    </i>
    <i>
      <x v="1"/>
    </i>
    <i r="1">
      <x/>
    </i>
    <i r="1">
      <x v="11"/>
    </i>
    <i r="1">
      <x v="4"/>
    </i>
    <i r="1">
      <x v="14"/>
    </i>
    <i r="1">
      <x v="6"/>
    </i>
    <i r="1">
      <x v="18"/>
    </i>
    <i r="1">
      <x v="16"/>
    </i>
    <i r="1">
      <x v="8"/>
    </i>
    <i r="1">
      <x v="7"/>
    </i>
    <i r="1">
      <x v="3"/>
    </i>
    <i r="1">
      <x v="1"/>
    </i>
    <i r="1">
      <x v="10"/>
    </i>
    <i r="1">
      <x v="2"/>
    </i>
    <i r="1">
      <x v="9"/>
    </i>
    <i r="1">
      <x v="15"/>
    </i>
    <i r="1">
      <x v="13"/>
    </i>
    <i r="1">
      <x v="17"/>
    </i>
    <i r="1">
      <x v="5"/>
    </i>
    <i r="1">
      <x v="19"/>
    </i>
    <i r="1">
      <x v="12"/>
    </i>
    <i>
      <x v="2"/>
    </i>
    <i r="1">
      <x v="56"/>
    </i>
    <i r="1">
      <x v="44"/>
    </i>
    <i r="1">
      <x v="43"/>
    </i>
    <i r="1">
      <x v="46"/>
    </i>
    <i r="1">
      <x v="50"/>
    </i>
    <i r="1">
      <x v="54"/>
    </i>
    <i r="1">
      <x v="45"/>
    </i>
    <i r="1">
      <x v="51"/>
    </i>
    <i r="1">
      <x v="57"/>
    </i>
    <i r="1">
      <x v="58"/>
    </i>
    <i r="1">
      <x v="53"/>
    </i>
    <i r="1">
      <x v="55"/>
    </i>
    <i r="1">
      <x v="59"/>
    </i>
    <i r="1">
      <x v="49"/>
    </i>
    <i r="1">
      <x v="42"/>
    </i>
    <i r="1">
      <x v="41"/>
    </i>
    <i r="1">
      <x v="52"/>
    </i>
    <i r="1">
      <x v="48"/>
    </i>
    <i r="1">
      <x v="47"/>
    </i>
    <i r="1">
      <x v="40"/>
    </i>
    <i>
      <x v="3"/>
    </i>
    <i r="1">
      <x v="78"/>
    </i>
    <i r="1">
      <x v="72"/>
    </i>
    <i r="1">
      <x v="74"/>
    </i>
    <i r="1">
      <x v="61"/>
    </i>
    <i r="1">
      <x v="63"/>
    </i>
    <i r="1">
      <x v="67"/>
    </i>
    <i r="1">
      <x v="77"/>
    </i>
    <i r="1">
      <x v="79"/>
    </i>
    <i r="1">
      <x v="69"/>
    </i>
    <i r="1">
      <x v="60"/>
    </i>
    <i r="1">
      <x v="65"/>
    </i>
    <i r="1">
      <x v="62"/>
    </i>
    <i r="1">
      <x v="71"/>
    </i>
    <i r="1">
      <x v="68"/>
    </i>
    <i r="1">
      <x v="73"/>
    </i>
    <i r="1">
      <x v="66"/>
    </i>
    <i r="1">
      <x v="70"/>
    </i>
    <i r="1">
      <x v="76"/>
    </i>
    <i r="1">
      <x v="64"/>
    </i>
    <i r="1">
      <x v="75"/>
    </i>
    <i t="grand">
      <x/>
    </i>
  </rowItems>
  <colFields count="1">
    <field x="-2"/>
  </colFields>
  <colItems count="2">
    <i>
      <x/>
    </i>
    <i i="1">
      <x v="1"/>
    </i>
  </colItems>
  <dataFields count="2">
    <dataField name="Stan vol5" fld="53" subtotal="average" baseField="3" baseItem="3" numFmtId="168"/>
    <dataField name="Count of tn" fld="6" subtotal="count" baseField="57" baseItem="0"/>
  </dataFields>
  <formats count="3">
    <format dxfId="3">
      <pivotArea field="55" type="button" dataOnly="0" labelOnly="1" outline="0"/>
    </format>
    <format dxfId="4">
      <pivotArea type="topRight" dataOnly="0" labelOnly="1" outline="0" fieldPosition="0"/>
    </format>
    <format dxfId="5">
      <pivotArea outline="0" fieldPosition="0">
        <references count="1">
          <reference field="4294967294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.xml><?xml version="1.0" encoding="utf-8"?>
<pivotTableDefinition xmlns="http://schemas.openxmlformats.org/spreadsheetml/2006/main" name="PivotTable1" cacheId="103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O4:Q89" firstHeaderRow="0" firstDataRow="1" firstDataCol="1" rowPageCount="1" colPageCount="1"/>
  <pivotFields count="60">
    <pivotField showAll="0"/>
    <pivotField showAll="0"/>
    <pivotField showAll="0"/>
    <pivotField axis="axisRow" showAll="0" sortType="ascending">
      <items count="5">
        <item x="0"/>
        <item x="1"/>
        <item x="2"/>
        <item x="3"/>
        <item t="default"/>
      </items>
    </pivotField>
    <pivotField axis="axisRow" showAll="0" sortType="descending">
      <items count="81"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 defaultSubtotal="0">
      <items count="2">
        <item x="0"/>
        <item x="1"/>
      </items>
    </pivotField>
    <pivotField showAll="0" defaultSubtotal="0"/>
    <pivotField showAll="0"/>
    <pivotField showAll="0" sortType="descending" defaultSubtotal="0"/>
    <pivotField axis="axisPage" multipleItemSelectionAllowed="1" showAll="0">
      <items count="4">
        <item h="1" x="2"/>
        <item x="0"/>
        <item x="1"/>
        <item t="default"/>
      </items>
    </pivotField>
  </pivotFields>
  <rowFields count="2">
    <field x="3"/>
    <field x="4"/>
  </rowFields>
  <rowItems count="85">
    <i>
      <x/>
    </i>
    <i r="1">
      <x v="33"/>
    </i>
    <i r="1">
      <x v="39"/>
    </i>
    <i r="1">
      <x v="24"/>
    </i>
    <i r="1">
      <x v="22"/>
    </i>
    <i r="1">
      <x v="30"/>
    </i>
    <i r="1">
      <x v="29"/>
    </i>
    <i r="1">
      <x v="26"/>
    </i>
    <i r="1">
      <x v="23"/>
    </i>
    <i r="1">
      <x v="31"/>
    </i>
    <i r="1">
      <x v="38"/>
    </i>
    <i r="1">
      <x v="36"/>
    </i>
    <i r="1">
      <x v="20"/>
    </i>
    <i r="1">
      <x v="37"/>
    </i>
    <i r="1">
      <x v="27"/>
    </i>
    <i r="1">
      <x v="25"/>
    </i>
    <i r="1">
      <x v="28"/>
    </i>
    <i r="1">
      <x v="34"/>
    </i>
    <i r="1">
      <x v="21"/>
    </i>
    <i r="1">
      <x v="35"/>
    </i>
    <i r="1">
      <x v="32"/>
    </i>
    <i>
      <x v="1"/>
    </i>
    <i r="1">
      <x v="16"/>
    </i>
    <i r="1">
      <x v="1"/>
    </i>
    <i r="1">
      <x v="8"/>
    </i>
    <i r="1">
      <x v="7"/>
    </i>
    <i r="1">
      <x v="6"/>
    </i>
    <i r="1">
      <x v="19"/>
    </i>
    <i r="1">
      <x v="10"/>
    </i>
    <i r="1">
      <x v="11"/>
    </i>
    <i r="1">
      <x v="14"/>
    </i>
    <i r="1">
      <x v="4"/>
    </i>
    <i r="1">
      <x/>
    </i>
    <i r="1">
      <x v="17"/>
    </i>
    <i r="1">
      <x v="2"/>
    </i>
    <i r="1">
      <x v="15"/>
    </i>
    <i r="1">
      <x v="13"/>
    </i>
    <i r="1">
      <x v="12"/>
    </i>
    <i r="1">
      <x v="9"/>
    </i>
    <i r="1">
      <x v="18"/>
    </i>
    <i r="1">
      <x v="5"/>
    </i>
    <i r="1">
      <x v="3"/>
    </i>
    <i>
      <x v="2"/>
    </i>
    <i r="1">
      <x v="44"/>
    </i>
    <i r="1">
      <x v="53"/>
    </i>
    <i r="1">
      <x v="59"/>
    </i>
    <i r="1">
      <x v="45"/>
    </i>
    <i r="1">
      <x v="50"/>
    </i>
    <i r="1">
      <x v="46"/>
    </i>
    <i r="1">
      <x v="43"/>
    </i>
    <i r="1">
      <x v="48"/>
    </i>
    <i r="1">
      <x v="49"/>
    </i>
    <i r="1">
      <x v="42"/>
    </i>
    <i r="1">
      <x v="51"/>
    </i>
    <i r="1">
      <x v="41"/>
    </i>
    <i r="1">
      <x v="56"/>
    </i>
    <i r="1">
      <x v="58"/>
    </i>
    <i r="1">
      <x v="57"/>
    </i>
    <i r="1">
      <x v="54"/>
    </i>
    <i r="1">
      <x v="47"/>
    </i>
    <i r="1">
      <x v="52"/>
    </i>
    <i r="1">
      <x v="55"/>
    </i>
    <i r="1">
      <x v="40"/>
    </i>
    <i>
      <x v="3"/>
    </i>
    <i r="1">
      <x v="60"/>
    </i>
    <i r="1">
      <x v="67"/>
    </i>
    <i r="1">
      <x v="71"/>
    </i>
    <i r="1">
      <x v="64"/>
    </i>
    <i r="1">
      <x v="78"/>
    </i>
    <i r="1">
      <x v="74"/>
    </i>
    <i r="1">
      <x v="69"/>
    </i>
    <i r="1">
      <x v="61"/>
    </i>
    <i r="1">
      <x v="73"/>
    </i>
    <i r="1">
      <x v="79"/>
    </i>
    <i r="1">
      <x v="70"/>
    </i>
    <i r="1">
      <x v="77"/>
    </i>
    <i r="1">
      <x v="72"/>
    </i>
    <i r="1">
      <x v="63"/>
    </i>
    <i r="1">
      <x v="68"/>
    </i>
    <i r="1">
      <x v="66"/>
    </i>
    <i r="1">
      <x v="62"/>
    </i>
    <i r="1">
      <x v="75"/>
    </i>
    <i r="1">
      <x v="65"/>
    </i>
    <i r="1">
      <x v="76"/>
    </i>
    <i t="grand">
      <x/>
    </i>
  </rowItems>
  <colFields count="1">
    <field x="-2"/>
  </colFields>
  <colItems count="2">
    <i>
      <x/>
    </i>
    <i i="1">
      <x v="1"/>
    </i>
  </colItems>
  <pageFields count="1">
    <pageField fld="59" hier="-1"/>
  </pageFields>
  <dataFields count="2">
    <dataField name="Stan vol5" fld="53" subtotal="average" baseField="3" baseItem="3" numFmtId="168"/>
    <dataField name="Count of tn" fld="6" subtotal="count" baseField="57" baseItem="0"/>
  </dataFields>
  <formats count="3">
    <format dxfId="0">
      <pivotArea field="55" type="button" dataOnly="0" labelOnly="1" outline="0"/>
    </format>
    <format dxfId="1">
      <pivotArea type="topRight" dataOnly="0" labelOnly="1" outline="0" fieldPosition="0"/>
    </format>
    <format dxfId="2">
      <pivotArea outline="0" fieldPosition="0">
        <references count="1">
          <reference field="4294967294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5.xml"/><Relationship Id="rId2" Type="http://schemas.openxmlformats.org/officeDocument/2006/relationships/pivotTable" Target="../pivotTables/pivotTable4.xml"/><Relationship Id="rId1" Type="http://schemas.openxmlformats.org/officeDocument/2006/relationships/pivotTable" Target="../pivotTables/pivotTable3.xml"/><Relationship Id="rId4" Type="http://schemas.openxmlformats.org/officeDocument/2006/relationships/pivotTable" Target="../pivotTables/pivotTable6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8.xml"/><Relationship Id="rId1" Type="http://schemas.openxmlformats.org/officeDocument/2006/relationships/pivotTable" Target="../pivotTables/pivot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3" sqref="A3"/>
    </sheetView>
  </sheetViews>
  <sheetFormatPr defaultRowHeight="15" x14ac:dyDescent="0.25"/>
  <cols>
    <col min="1" max="1" width="13" customWidth="1"/>
    <col min="2" max="2" width="17.7109375" bestFit="1" customWidth="1"/>
    <col min="3" max="3" width="8.28515625" customWidth="1"/>
    <col min="4" max="4" width="11.28515625" bestFit="1" customWidth="1"/>
  </cols>
  <sheetData>
    <row r="1" spans="1:4" x14ac:dyDescent="0.25">
      <c r="A1" s="12" t="s">
        <v>158</v>
      </c>
      <c r="B1" t="s">
        <v>188</v>
      </c>
    </row>
    <row r="3" spans="1:4" x14ac:dyDescent="0.25">
      <c r="A3" s="12" t="s">
        <v>177</v>
      </c>
      <c r="B3" s="12" t="s">
        <v>162</v>
      </c>
    </row>
    <row r="4" spans="1:4" x14ac:dyDescent="0.25">
      <c r="A4" s="12" t="s">
        <v>164</v>
      </c>
      <c r="B4" t="s">
        <v>55</v>
      </c>
      <c r="C4" t="s">
        <v>132</v>
      </c>
      <c r="D4" t="s">
        <v>163</v>
      </c>
    </row>
    <row r="5" spans="1:4" x14ac:dyDescent="0.25">
      <c r="A5" s="13">
        <v>4</v>
      </c>
      <c r="B5" s="14">
        <v>41</v>
      </c>
      <c r="C5" s="14">
        <v>34</v>
      </c>
      <c r="D5" s="14">
        <v>75</v>
      </c>
    </row>
    <row r="6" spans="1:4" x14ac:dyDescent="0.25">
      <c r="A6" s="13">
        <v>10</v>
      </c>
      <c r="B6" s="14">
        <v>42</v>
      </c>
      <c r="C6" s="14">
        <v>33</v>
      </c>
      <c r="D6" s="14">
        <v>75</v>
      </c>
    </row>
    <row r="7" spans="1:4" x14ac:dyDescent="0.25">
      <c r="A7" s="13">
        <v>31</v>
      </c>
      <c r="B7" s="14">
        <v>34</v>
      </c>
      <c r="C7" s="14">
        <v>41</v>
      </c>
      <c r="D7" s="14">
        <v>75</v>
      </c>
    </row>
    <row r="8" spans="1:4" x14ac:dyDescent="0.25">
      <c r="A8" s="13">
        <v>32</v>
      </c>
      <c r="B8" s="14">
        <v>40</v>
      </c>
      <c r="C8" s="14">
        <v>35</v>
      </c>
      <c r="D8" s="14">
        <v>75</v>
      </c>
    </row>
    <row r="9" spans="1:4" x14ac:dyDescent="0.25">
      <c r="A9" s="13" t="s">
        <v>163</v>
      </c>
      <c r="B9" s="14">
        <v>157</v>
      </c>
      <c r="C9" s="14">
        <v>143</v>
      </c>
      <c r="D9" s="14">
        <v>300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K1909"/>
  <sheetViews>
    <sheetView showGridLines="0" tabSelected="1" workbookViewId="0">
      <pane ySplit="3" topLeftCell="A4" activePane="bottomLeft" state="frozen"/>
      <selection pane="bottomLeft" activeCell="C3" sqref="C3"/>
    </sheetView>
  </sheetViews>
  <sheetFormatPr defaultRowHeight="15" outlineLevelCol="1" x14ac:dyDescent="0.25"/>
  <cols>
    <col min="1" max="1" width="33.7109375" customWidth="1"/>
    <col min="2" max="2" width="14.28515625" customWidth="1"/>
    <col min="3" max="4" width="12" customWidth="1"/>
    <col min="5" max="5" width="4.42578125" customWidth="1"/>
    <col min="6" max="7" width="5" customWidth="1"/>
    <col min="8" max="8" width="6.85546875" customWidth="1"/>
    <col min="9" max="9" width="8.85546875" style="8" customWidth="1"/>
    <col min="10" max="10" width="3" customWidth="1"/>
    <col min="11" max="11" width="3.42578125" customWidth="1"/>
    <col min="12" max="12" width="5.7109375" customWidth="1" outlineLevel="1"/>
    <col min="13" max="13" width="4" customWidth="1" outlineLevel="1"/>
    <col min="14" max="14" width="5.42578125" customWidth="1" outlineLevel="1"/>
    <col min="15" max="15" width="3.5703125" customWidth="1" outlineLevel="1"/>
    <col min="16" max="16" width="4.28515625" customWidth="1" outlineLevel="1"/>
    <col min="17" max="17" width="5.5703125" customWidth="1" outlineLevel="1"/>
    <col min="18" max="18" width="6.140625" customWidth="1" outlineLevel="1"/>
    <col min="19" max="19" width="5.85546875" customWidth="1" outlineLevel="1"/>
    <col min="20" max="20" width="8.7109375" customWidth="1" outlineLevel="1"/>
    <col min="21" max="21" width="5.7109375" customWidth="1" outlineLevel="1"/>
    <col min="22" max="22" width="4" customWidth="1" outlineLevel="1"/>
    <col min="23" max="23" width="5.42578125" customWidth="1" outlineLevel="1"/>
    <col min="24" max="24" width="3.5703125" customWidth="1" outlineLevel="1"/>
    <col min="25" max="25" width="4.28515625" customWidth="1" outlineLevel="1"/>
    <col min="26" max="26" width="5.5703125" customWidth="1" outlineLevel="1"/>
    <col min="27" max="27" width="6.140625" customWidth="1" outlineLevel="1"/>
    <col min="28" max="29" width="5.85546875" customWidth="1" outlineLevel="1"/>
    <col min="30" max="30" width="4.5703125" customWidth="1" outlineLevel="1"/>
    <col min="31" max="31" width="5.7109375" customWidth="1" outlineLevel="1"/>
    <col min="32" max="32" width="5" customWidth="1" outlineLevel="1"/>
    <col min="33" max="33" width="5.42578125" customWidth="1" outlineLevel="1"/>
    <col min="34" max="34" width="3.5703125" customWidth="1" outlineLevel="1"/>
    <col min="35" max="35" width="4.28515625" customWidth="1" outlineLevel="1"/>
    <col min="36" max="36" width="5.5703125" customWidth="1" outlineLevel="1"/>
    <col min="37" max="37" width="6.140625" customWidth="1" outlineLevel="1"/>
    <col min="38" max="39" width="5.85546875" customWidth="1" outlineLevel="1"/>
    <col min="40" max="40" width="4.5703125" customWidth="1" outlineLevel="1"/>
    <col min="41" max="41" width="5.7109375" customWidth="1"/>
    <col min="42" max="43" width="6.140625" style="26" customWidth="1"/>
    <col min="44" max="44" width="3.5703125" customWidth="1"/>
    <col min="45" max="45" width="4.28515625" customWidth="1"/>
    <col min="46" max="46" width="5.5703125" customWidth="1"/>
    <col min="47" max="47" width="6.140625" customWidth="1"/>
    <col min="48" max="49" width="5.85546875" customWidth="1"/>
    <col min="50" max="50" width="4.5703125" customWidth="1"/>
    <col min="51" max="52" width="9" hidden="1" customWidth="1" outlineLevel="1"/>
    <col min="53" max="53" width="8.7109375" hidden="1" customWidth="1" outlineLevel="1"/>
    <col min="54" max="54" width="8.7109375" customWidth="1" collapsed="1"/>
    <col min="55" max="57" width="8" style="16" customWidth="1"/>
    <col min="58" max="58" width="8" style="2" customWidth="1"/>
    <col min="59" max="60" width="7.42578125" style="2" customWidth="1"/>
    <col min="61" max="61" width="10.28515625" style="2" customWidth="1"/>
    <col min="62" max="62" width="8" style="2" customWidth="1"/>
    <col min="63" max="63" width="8" style="46" customWidth="1"/>
  </cols>
  <sheetData>
    <row r="1" spans="1:63" ht="45" x14ac:dyDescent="0.25">
      <c r="C1" s="1" t="s">
        <v>0</v>
      </c>
      <c r="D1" s="1" t="s">
        <v>0</v>
      </c>
    </row>
    <row r="2" spans="1:63" ht="15.75" thickBot="1" x14ac:dyDescent="0.3">
      <c r="C2" s="2"/>
      <c r="D2" s="2"/>
    </row>
    <row r="3" spans="1:63" ht="27" customHeight="1" x14ac:dyDescent="0.25">
      <c r="A3" t="s">
        <v>189</v>
      </c>
      <c r="B3" t="s">
        <v>190</v>
      </c>
      <c r="C3" s="4" t="s">
        <v>1</v>
      </c>
      <c r="D3" s="4" t="s">
        <v>1</v>
      </c>
      <c r="E3" s="5" t="s">
        <v>2</v>
      </c>
      <c r="F3" s="5" t="s">
        <v>3</v>
      </c>
      <c r="G3" s="5" t="s">
        <v>4</v>
      </c>
      <c r="H3" s="5" t="s">
        <v>5</v>
      </c>
      <c r="I3" s="9" t="s">
        <v>6</v>
      </c>
      <c r="J3" s="5" t="s">
        <v>7</v>
      </c>
      <c r="K3" s="5" t="s">
        <v>8</v>
      </c>
      <c r="L3" s="5" t="s">
        <v>9</v>
      </c>
      <c r="M3" s="5" t="s">
        <v>10</v>
      </c>
      <c r="N3" s="5" t="s">
        <v>11</v>
      </c>
      <c r="O3" s="5" t="s">
        <v>12</v>
      </c>
      <c r="P3" s="5" t="s">
        <v>13</v>
      </c>
      <c r="Q3" s="5" t="s">
        <v>14</v>
      </c>
      <c r="R3" s="5" t="s">
        <v>15</v>
      </c>
      <c r="S3" s="5" t="s">
        <v>16</v>
      </c>
      <c r="T3" s="5" t="s">
        <v>17</v>
      </c>
      <c r="U3" s="5" t="s">
        <v>18</v>
      </c>
      <c r="V3" s="5" t="s">
        <v>19</v>
      </c>
      <c r="W3" s="5" t="s">
        <v>20</v>
      </c>
      <c r="X3" s="5" t="s">
        <v>21</v>
      </c>
      <c r="Y3" s="5" t="s">
        <v>22</v>
      </c>
      <c r="Z3" s="5" t="s">
        <v>23</v>
      </c>
      <c r="AA3" s="5" t="s">
        <v>24</v>
      </c>
      <c r="AB3" s="5" t="s">
        <v>25</v>
      </c>
      <c r="AC3" s="5" t="s">
        <v>26</v>
      </c>
      <c r="AD3" s="5" t="s">
        <v>27</v>
      </c>
      <c r="AE3" s="5" t="s">
        <v>28</v>
      </c>
      <c r="AF3" s="5" t="s">
        <v>29</v>
      </c>
      <c r="AG3" s="5" t="s">
        <v>30</v>
      </c>
      <c r="AH3" s="5" t="s">
        <v>31</v>
      </c>
      <c r="AI3" s="5" t="s">
        <v>32</v>
      </c>
      <c r="AJ3" s="5" t="s">
        <v>33</v>
      </c>
      <c r="AK3" s="5" t="s">
        <v>34</v>
      </c>
      <c r="AL3" s="5" t="s">
        <v>35</v>
      </c>
      <c r="AM3" s="5" t="s">
        <v>36</v>
      </c>
      <c r="AN3" s="5" t="s">
        <v>37</v>
      </c>
      <c r="AO3" s="5" t="s">
        <v>38</v>
      </c>
      <c r="AP3" s="35" t="s">
        <v>39</v>
      </c>
      <c r="AQ3" s="35" t="s">
        <v>40</v>
      </c>
      <c r="AR3" s="5" t="s">
        <v>41</v>
      </c>
      <c r="AS3" s="5" t="s">
        <v>42</v>
      </c>
      <c r="AT3" s="5" t="s">
        <v>43</v>
      </c>
      <c r="AU3" s="5" t="s">
        <v>44</v>
      </c>
      <c r="AV3" s="5" t="s">
        <v>45</v>
      </c>
      <c r="AW3" s="5" t="s">
        <v>46</v>
      </c>
      <c r="AX3" s="5" t="s">
        <v>47</v>
      </c>
      <c r="AY3" s="5" t="s">
        <v>48</v>
      </c>
      <c r="AZ3" s="5" t="s">
        <v>49</v>
      </c>
      <c r="BA3" s="5" t="s">
        <v>50</v>
      </c>
      <c r="BB3" s="5" t="s">
        <v>51</v>
      </c>
      <c r="BC3" s="17" t="s">
        <v>52</v>
      </c>
      <c r="BD3" s="17" t="s">
        <v>53</v>
      </c>
      <c r="BE3" s="18" t="s">
        <v>54</v>
      </c>
      <c r="BF3" s="6" t="s">
        <v>157</v>
      </c>
      <c r="BG3" s="6" t="s">
        <v>178</v>
      </c>
      <c r="BH3" s="6" t="s">
        <v>179</v>
      </c>
      <c r="BI3" s="6" t="s">
        <v>156</v>
      </c>
      <c r="BJ3" s="6" t="s">
        <v>176</v>
      </c>
      <c r="BK3" s="47" t="s">
        <v>158</v>
      </c>
    </row>
    <row r="4" spans="1:63" x14ac:dyDescent="0.25">
      <c r="A4" t="str">
        <f>C4&amp;"-"&amp;E4&amp;"-"&amp;F4&amp;"-"&amp;H4&amp;"-"&amp;J4&amp;"-D"&amp;N4&amp;"-D"&amp;AQ4</f>
        <v>470907D-1-41-383-41-D5.2-D21</v>
      </c>
      <c r="B4" t="str">
        <f>VLOOKUP(A4,'[1]470907D.da5'!A$2:AU$2561,2,0)</f>
        <v>470907D</v>
      </c>
      <c r="C4" s="7" t="s">
        <v>55</v>
      </c>
      <c r="D4" s="49" t="s">
        <v>132</v>
      </c>
      <c r="E4" s="3">
        <v>1</v>
      </c>
      <c r="F4" s="3">
        <v>41</v>
      </c>
      <c r="G4" s="3">
        <v>4</v>
      </c>
      <c r="H4" s="3">
        <v>383</v>
      </c>
      <c r="I4" s="10" t="s">
        <v>97</v>
      </c>
      <c r="J4" s="3">
        <v>41</v>
      </c>
      <c r="K4" s="3" t="s">
        <v>57</v>
      </c>
      <c r="L4" s="3">
        <v>1</v>
      </c>
      <c r="M4" s="3">
        <v>3.3</v>
      </c>
      <c r="N4" s="3">
        <v>5.2</v>
      </c>
      <c r="O4" s="3">
        <v>2</v>
      </c>
      <c r="P4" s="3">
        <v>2</v>
      </c>
      <c r="Q4" s="3" t="s">
        <v>60</v>
      </c>
      <c r="R4" s="3" t="s">
        <v>60</v>
      </c>
      <c r="S4" s="3" t="s">
        <v>60</v>
      </c>
      <c r="T4" s="3" t="s">
        <v>57</v>
      </c>
      <c r="U4" s="3">
        <v>1</v>
      </c>
      <c r="V4" s="3">
        <v>5.0999999999999996</v>
      </c>
      <c r="W4" s="3">
        <v>9.9</v>
      </c>
      <c r="X4" s="3">
        <v>2</v>
      </c>
      <c r="Y4" s="3">
        <v>2</v>
      </c>
      <c r="Z4" s="3" t="s">
        <v>66</v>
      </c>
      <c r="AA4" s="3" t="s">
        <v>60</v>
      </c>
      <c r="AB4" s="3" t="s">
        <v>60</v>
      </c>
      <c r="AC4" s="3" t="s">
        <v>57</v>
      </c>
      <c r="AD4" s="3" t="s">
        <v>57</v>
      </c>
      <c r="AE4" s="3">
        <v>1</v>
      </c>
      <c r="AF4" s="3">
        <v>9.3000000000000007</v>
      </c>
      <c r="AG4" s="3">
        <v>15.9</v>
      </c>
      <c r="AH4" s="3">
        <v>1</v>
      </c>
      <c r="AI4" s="3">
        <v>1</v>
      </c>
      <c r="AJ4" s="3" t="s">
        <v>66</v>
      </c>
      <c r="AK4" s="3" t="s">
        <v>60</v>
      </c>
      <c r="AL4" s="3" t="s">
        <v>60</v>
      </c>
      <c r="AM4" s="3" t="s">
        <v>57</v>
      </c>
      <c r="AN4" s="3" t="s">
        <v>57</v>
      </c>
      <c r="AO4" s="3">
        <v>1</v>
      </c>
      <c r="AP4" s="36">
        <v>15.3</v>
      </c>
      <c r="AQ4" s="36">
        <v>21</v>
      </c>
      <c r="AR4" s="3">
        <v>2</v>
      </c>
      <c r="AS4" s="3">
        <v>1</v>
      </c>
      <c r="AT4" s="3" t="s">
        <v>66</v>
      </c>
      <c r="AU4" s="3" t="s">
        <v>60</v>
      </c>
      <c r="AV4" s="3" t="s">
        <v>60</v>
      </c>
      <c r="AW4" s="3" t="s">
        <v>57</v>
      </c>
      <c r="AX4" s="3" t="s">
        <v>57</v>
      </c>
      <c r="AY4" s="3">
        <v>2.6770000000000001E-3</v>
      </c>
      <c r="AZ4" s="3">
        <v>1.4996000000000001E-2</v>
      </c>
      <c r="BA4" s="3">
        <v>7.0529999999999995E-2</v>
      </c>
      <c r="BB4" s="3">
        <v>0.20241999999999999</v>
      </c>
      <c r="BC4" s="19">
        <v>112.364</v>
      </c>
      <c r="BD4" s="19">
        <v>173.33799999999999</v>
      </c>
      <c r="BE4" s="20">
        <v>323.26900000000001</v>
      </c>
      <c r="BF4" s="11" t="s">
        <v>169</v>
      </c>
      <c r="BG4" s="11" t="s">
        <v>57</v>
      </c>
      <c r="BH4" s="11" t="s">
        <v>57</v>
      </c>
      <c r="BI4" s="11" t="s">
        <v>57</v>
      </c>
      <c r="BJ4" s="11">
        <v>90</v>
      </c>
      <c r="BK4" s="44" t="s">
        <v>66</v>
      </c>
    </row>
    <row r="5" spans="1:63" x14ac:dyDescent="0.25">
      <c r="A5" t="str">
        <f t="shared" ref="A5:A68" si="0">C5&amp;"-"&amp;E5&amp;"-"&amp;F5&amp;"-"&amp;H5&amp;"-"&amp;J5&amp;"-D"&amp;N5&amp;"-D"&amp;AQ5</f>
        <v>470907D-4-197-383-5-D8.3-D20</v>
      </c>
      <c r="B5" t="str">
        <f>VLOOKUP(A5,'[1]470907D.da5'!A$2:AU$2561,2,0)</f>
        <v>470907D</v>
      </c>
      <c r="C5" s="7" t="s">
        <v>55</v>
      </c>
      <c r="D5" s="7" t="s">
        <v>55</v>
      </c>
      <c r="E5" s="3">
        <v>4</v>
      </c>
      <c r="F5" s="3">
        <v>197</v>
      </c>
      <c r="G5" s="3">
        <v>4</v>
      </c>
      <c r="H5" s="3">
        <v>383</v>
      </c>
      <c r="I5" s="10" t="s">
        <v>97</v>
      </c>
      <c r="J5" s="3">
        <v>5</v>
      </c>
      <c r="K5" s="3" t="s">
        <v>57</v>
      </c>
      <c r="L5" s="3">
        <v>1</v>
      </c>
      <c r="M5" s="3">
        <v>4.5999999999999996</v>
      </c>
      <c r="N5" s="3">
        <v>8.3000000000000007</v>
      </c>
      <c r="O5" s="3">
        <v>3</v>
      </c>
      <c r="P5" s="3">
        <v>2</v>
      </c>
      <c r="Q5" s="3" t="s">
        <v>60</v>
      </c>
      <c r="R5" s="3" t="s">
        <v>60</v>
      </c>
      <c r="S5" s="3" t="s">
        <v>60</v>
      </c>
      <c r="T5" s="3" t="s">
        <v>57</v>
      </c>
      <c r="U5" s="3">
        <v>1</v>
      </c>
      <c r="V5" s="3">
        <v>6.3</v>
      </c>
      <c r="W5" s="3">
        <v>11.3</v>
      </c>
      <c r="X5" s="3">
        <v>2</v>
      </c>
      <c r="Y5" s="3">
        <v>2</v>
      </c>
      <c r="Z5" s="3" t="s">
        <v>60</v>
      </c>
      <c r="AA5" s="3" t="s">
        <v>60</v>
      </c>
      <c r="AB5" s="3" t="s">
        <v>66</v>
      </c>
      <c r="AC5" s="3" t="s">
        <v>57</v>
      </c>
      <c r="AD5" s="3" t="s">
        <v>57</v>
      </c>
      <c r="AE5" s="3">
        <v>1</v>
      </c>
      <c r="AF5" s="3">
        <v>11.7</v>
      </c>
      <c r="AG5" s="3">
        <v>17.3</v>
      </c>
      <c r="AH5" s="3">
        <v>1</v>
      </c>
      <c r="AI5" s="3">
        <v>1</v>
      </c>
      <c r="AJ5" s="3" t="s">
        <v>60</v>
      </c>
      <c r="AK5" s="3" t="s">
        <v>60</v>
      </c>
      <c r="AL5" s="3" t="s">
        <v>66</v>
      </c>
      <c r="AM5" s="3" t="s">
        <v>121</v>
      </c>
      <c r="AN5" s="3" t="s">
        <v>57</v>
      </c>
      <c r="AO5" s="3">
        <v>1</v>
      </c>
      <c r="AP5" s="36">
        <v>17.2</v>
      </c>
      <c r="AQ5" s="36">
        <v>20</v>
      </c>
      <c r="AR5" s="3">
        <v>2</v>
      </c>
      <c r="AS5" s="3">
        <v>2</v>
      </c>
      <c r="AT5" s="3" t="s">
        <v>60</v>
      </c>
      <c r="AU5" s="3" t="s">
        <v>60</v>
      </c>
      <c r="AV5" s="3" t="s">
        <v>66</v>
      </c>
      <c r="AW5" s="3" t="s">
        <v>57</v>
      </c>
      <c r="AX5" s="3" t="s">
        <v>57</v>
      </c>
      <c r="AY5" s="3">
        <v>9.5069999999999998E-3</v>
      </c>
      <c r="AZ5" s="3">
        <v>2.4133000000000002E-2</v>
      </c>
      <c r="BA5" s="3">
        <v>0.10505</v>
      </c>
      <c r="BB5" s="3">
        <v>0.2064</v>
      </c>
      <c r="BC5" s="19">
        <v>120.706</v>
      </c>
      <c r="BD5" s="19">
        <v>148.91800000000001</v>
      </c>
      <c r="BE5" s="20">
        <v>239.499</v>
      </c>
      <c r="BF5" s="11" t="s">
        <v>173</v>
      </c>
      <c r="BG5" s="11" t="s">
        <v>60</v>
      </c>
      <c r="BH5" s="11" t="s">
        <v>57</v>
      </c>
      <c r="BI5" s="11" t="s">
        <v>60</v>
      </c>
      <c r="BJ5" s="11">
        <v>90</v>
      </c>
      <c r="BK5" s="44" t="s">
        <v>187</v>
      </c>
    </row>
    <row r="6" spans="1:63" x14ac:dyDescent="0.25">
      <c r="A6" t="str">
        <f t="shared" si="0"/>
        <v>470907D-10-592-383-16-D4.2-D14.5</v>
      </c>
      <c r="B6" t="str">
        <f>VLOOKUP(A6,'[1]470907D.da5'!A$2:AU$2561,2,0)</f>
        <v>470907D</v>
      </c>
      <c r="C6" s="7" t="s">
        <v>55</v>
      </c>
      <c r="D6" s="49" t="s">
        <v>132</v>
      </c>
      <c r="E6" s="3">
        <v>10</v>
      </c>
      <c r="F6" s="3">
        <v>592</v>
      </c>
      <c r="G6" s="3">
        <v>4</v>
      </c>
      <c r="H6" s="3">
        <v>383</v>
      </c>
      <c r="I6" s="10" t="s">
        <v>97</v>
      </c>
      <c r="J6" s="3">
        <v>16</v>
      </c>
      <c r="K6" s="3" t="s">
        <v>57</v>
      </c>
      <c r="L6" s="3">
        <v>1</v>
      </c>
      <c r="M6" s="3">
        <v>3.6</v>
      </c>
      <c r="N6" s="3">
        <v>4.2</v>
      </c>
      <c r="O6" s="3">
        <v>2</v>
      </c>
      <c r="P6" s="3">
        <v>2</v>
      </c>
      <c r="Q6" s="3" t="s">
        <v>66</v>
      </c>
      <c r="R6" s="3" t="s">
        <v>60</v>
      </c>
      <c r="S6" s="3" t="s">
        <v>60</v>
      </c>
      <c r="T6" s="3" t="s">
        <v>57</v>
      </c>
      <c r="U6" s="3">
        <v>1</v>
      </c>
      <c r="V6" s="3">
        <v>5.7</v>
      </c>
      <c r="W6" s="3">
        <v>8.6</v>
      </c>
      <c r="X6" s="3">
        <v>2</v>
      </c>
      <c r="Y6" s="3">
        <v>2</v>
      </c>
      <c r="Z6" s="3" t="s">
        <v>60</v>
      </c>
      <c r="AA6" s="3" t="s">
        <v>60</v>
      </c>
      <c r="AB6" s="3" t="s">
        <v>66</v>
      </c>
      <c r="AC6" s="3" t="s">
        <v>57</v>
      </c>
      <c r="AD6" s="3" t="s">
        <v>57</v>
      </c>
      <c r="AE6" s="3">
        <v>1</v>
      </c>
      <c r="AF6" s="3">
        <v>9.5</v>
      </c>
      <c r="AG6" s="3">
        <v>13.3</v>
      </c>
      <c r="AH6" s="3">
        <v>2</v>
      </c>
      <c r="AI6" s="3">
        <v>2</v>
      </c>
      <c r="AJ6" s="3" t="s">
        <v>60</v>
      </c>
      <c r="AK6" s="3" t="s">
        <v>60</v>
      </c>
      <c r="AL6" s="3" t="s">
        <v>66</v>
      </c>
      <c r="AM6" s="3" t="s">
        <v>57</v>
      </c>
      <c r="AN6" s="3" t="s">
        <v>57</v>
      </c>
      <c r="AO6" s="3">
        <v>1</v>
      </c>
      <c r="AP6" s="36">
        <v>12.5</v>
      </c>
      <c r="AQ6" s="36">
        <v>14.5</v>
      </c>
      <c r="AR6" s="3">
        <v>2</v>
      </c>
      <c r="AS6" s="3">
        <v>2</v>
      </c>
      <c r="AT6" s="3" t="s">
        <v>60</v>
      </c>
      <c r="AU6" s="3" t="s">
        <v>60</v>
      </c>
      <c r="AV6" s="3" t="s">
        <v>66</v>
      </c>
      <c r="AW6" s="3" t="s">
        <v>57</v>
      </c>
      <c r="AX6" s="3" t="s">
        <v>57</v>
      </c>
      <c r="AY6" s="3">
        <v>1.905E-3</v>
      </c>
      <c r="AZ6" s="3">
        <v>1.2647E-2</v>
      </c>
      <c r="BA6" s="3">
        <v>5.0410000000000003E-2</v>
      </c>
      <c r="BB6" s="3">
        <v>7.8839999999999993E-2</v>
      </c>
      <c r="BC6" s="19">
        <v>100.989</v>
      </c>
      <c r="BD6" s="19">
        <v>120.44499999999999</v>
      </c>
      <c r="BE6" s="20">
        <v>136.90799999999999</v>
      </c>
      <c r="BF6" s="11" t="s">
        <v>57</v>
      </c>
      <c r="BG6" s="11" t="s">
        <v>57</v>
      </c>
      <c r="BH6" s="11" t="s">
        <v>57</v>
      </c>
      <c r="BI6" s="11" t="s">
        <v>57</v>
      </c>
      <c r="BJ6" s="11">
        <v>70</v>
      </c>
      <c r="BK6" s="44" t="s">
        <v>66</v>
      </c>
    </row>
    <row r="7" spans="1:63" x14ac:dyDescent="0.25">
      <c r="A7" t="str">
        <f t="shared" si="0"/>
        <v>470907D-12-732-383-28-D4.6-D15.2</v>
      </c>
      <c r="B7" t="str">
        <f>VLOOKUP(A7,'[1]470907D.da5'!A$2:AU$2561,2,0)</f>
        <v>470907D</v>
      </c>
      <c r="C7" s="7" t="s">
        <v>55</v>
      </c>
      <c r="D7" s="7" t="s">
        <v>55</v>
      </c>
      <c r="E7" s="3">
        <v>12</v>
      </c>
      <c r="F7" s="3">
        <v>732</v>
      </c>
      <c r="G7" s="3">
        <v>4</v>
      </c>
      <c r="H7" s="3">
        <v>383</v>
      </c>
      <c r="I7" s="10" t="s">
        <v>97</v>
      </c>
      <c r="J7" s="3">
        <v>28</v>
      </c>
      <c r="K7" s="3" t="s">
        <v>57</v>
      </c>
      <c r="L7" s="3">
        <v>1</v>
      </c>
      <c r="M7" s="3">
        <v>3.7</v>
      </c>
      <c r="N7" s="3">
        <v>4.5999999999999996</v>
      </c>
      <c r="O7" s="3">
        <v>1</v>
      </c>
      <c r="P7" s="3">
        <v>1</v>
      </c>
      <c r="Q7" s="3" t="s">
        <v>66</v>
      </c>
      <c r="R7" s="3" t="s">
        <v>60</v>
      </c>
      <c r="S7" s="3" t="s">
        <v>66</v>
      </c>
      <c r="T7" s="3" t="s">
        <v>57</v>
      </c>
      <c r="U7" s="3">
        <v>1</v>
      </c>
      <c r="V7" s="3">
        <v>5.3</v>
      </c>
      <c r="W7" s="3">
        <v>8.1999999999999993</v>
      </c>
      <c r="X7" s="3">
        <v>2</v>
      </c>
      <c r="Y7" s="3">
        <v>2</v>
      </c>
      <c r="Z7" s="3" t="s">
        <v>66</v>
      </c>
      <c r="AA7" s="3" t="s">
        <v>60</v>
      </c>
      <c r="AB7" s="3" t="s">
        <v>60</v>
      </c>
      <c r="AC7" s="3" t="s">
        <v>57</v>
      </c>
      <c r="AD7" s="3" t="s">
        <v>57</v>
      </c>
      <c r="AE7" s="3">
        <v>1</v>
      </c>
      <c r="AF7" s="3">
        <v>9.5</v>
      </c>
      <c r="AG7" s="3">
        <v>12.9</v>
      </c>
      <c r="AH7" s="3">
        <v>1</v>
      </c>
      <c r="AI7" s="3">
        <v>2</v>
      </c>
      <c r="AJ7" s="3" t="s">
        <v>66</v>
      </c>
      <c r="AK7" s="3" t="s">
        <v>60</v>
      </c>
      <c r="AL7" s="3" t="s">
        <v>60</v>
      </c>
      <c r="AM7" s="3" t="s">
        <v>57</v>
      </c>
      <c r="AN7" s="3" t="s">
        <v>57</v>
      </c>
      <c r="AO7" s="3">
        <v>1</v>
      </c>
      <c r="AP7" s="36">
        <v>14.2</v>
      </c>
      <c r="AQ7" s="36">
        <v>15.2</v>
      </c>
      <c r="AR7" s="3">
        <v>2</v>
      </c>
      <c r="AS7" s="3">
        <v>2</v>
      </c>
      <c r="AT7" s="3" t="s">
        <v>66</v>
      </c>
      <c r="AU7" s="3" t="s">
        <v>60</v>
      </c>
      <c r="AV7" s="3" t="s">
        <v>60</v>
      </c>
      <c r="AW7" s="3" t="s">
        <v>57</v>
      </c>
      <c r="AX7" s="3" t="s">
        <v>57</v>
      </c>
      <c r="AY7" s="3">
        <v>2.349E-3</v>
      </c>
      <c r="AZ7" s="3">
        <v>1.0691000000000001E-2</v>
      </c>
      <c r="BA7" s="3">
        <v>4.743E-2</v>
      </c>
      <c r="BB7" s="3">
        <v>9.8419999999999994E-2</v>
      </c>
      <c r="BC7" s="19">
        <v>104.437</v>
      </c>
      <c r="BD7" s="19">
        <v>115.898</v>
      </c>
      <c r="BE7" s="20">
        <v>134.452</v>
      </c>
      <c r="BF7" s="11" t="s">
        <v>171</v>
      </c>
      <c r="BG7" s="11" t="s">
        <v>60</v>
      </c>
      <c r="BH7" s="11" t="s">
        <v>60</v>
      </c>
      <c r="BI7" s="11" t="s">
        <v>60</v>
      </c>
      <c r="BJ7" s="11">
        <v>70</v>
      </c>
      <c r="BK7" s="44" t="s">
        <v>187</v>
      </c>
    </row>
    <row r="8" spans="1:63" x14ac:dyDescent="0.25">
      <c r="A8" t="str">
        <f t="shared" si="0"/>
        <v>470907D-8-459-383-11-D4-D14.9</v>
      </c>
      <c r="B8" t="str">
        <f>VLOOKUP(A8,'[1]470907D.da5'!A$2:AU$2561,2,0)</f>
        <v>470907D</v>
      </c>
      <c r="C8" s="7" t="s">
        <v>55</v>
      </c>
      <c r="D8" s="49" t="s">
        <v>132</v>
      </c>
      <c r="E8" s="3">
        <v>8</v>
      </c>
      <c r="F8" s="3">
        <v>459</v>
      </c>
      <c r="G8" s="3">
        <v>4</v>
      </c>
      <c r="H8" s="3">
        <v>383</v>
      </c>
      <c r="I8" s="10" t="s">
        <v>97</v>
      </c>
      <c r="J8" s="3">
        <v>11</v>
      </c>
      <c r="K8" s="3" t="s">
        <v>57</v>
      </c>
      <c r="L8" s="3">
        <v>1</v>
      </c>
      <c r="M8" s="3">
        <v>3.3</v>
      </c>
      <c r="N8" s="3">
        <v>4</v>
      </c>
      <c r="O8" s="3">
        <v>2</v>
      </c>
      <c r="P8" s="3">
        <v>3</v>
      </c>
      <c r="Q8" s="3" t="s">
        <v>66</v>
      </c>
      <c r="R8" s="3" t="s">
        <v>60</v>
      </c>
      <c r="S8" s="3" t="s">
        <v>60</v>
      </c>
      <c r="T8" s="3" t="s">
        <v>57</v>
      </c>
      <c r="U8" s="3">
        <v>1</v>
      </c>
      <c r="V8" s="3">
        <v>4.8</v>
      </c>
      <c r="W8" s="3">
        <v>7.5</v>
      </c>
      <c r="X8" s="3">
        <v>1</v>
      </c>
      <c r="Y8" s="3">
        <v>2</v>
      </c>
      <c r="Z8" s="3" t="s">
        <v>66</v>
      </c>
      <c r="AA8" s="3" t="s">
        <v>60</v>
      </c>
      <c r="AB8" s="3" t="s">
        <v>60</v>
      </c>
      <c r="AC8" s="3" t="s">
        <v>57</v>
      </c>
      <c r="AD8" s="3" t="s">
        <v>57</v>
      </c>
      <c r="AE8" s="3">
        <v>1</v>
      </c>
      <c r="AF8" s="3">
        <v>8.9</v>
      </c>
      <c r="AG8" s="3">
        <v>13.4</v>
      </c>
      <c r="AH8" s="3">
        <v>1</v>
      </c>
      <c r="AI8" s="3">
        <v>2</v>
      </c>
      <c r="AJ8" s="3" t="s">
        <v>66</v>
      </c>
      <c r="AK8" s="3" t="s">
        <v>60</v>
      </c>
      <c r="AL8" s="3" t="s">
        <v>60</v>
      </c>
      <c r="AM8" s="3" t="s">
        <v>57</v>
      </c>
      <c r="AN8" s="3" t="s">
        <v>57</v>
      </c>
      <c r="AO8" s="3">
        <v>1</v>
      </c>
      <c r="AP8" s="36">
        <v>13.5</v>
      </c>
      <c r="AQ8" s="36">
        <v>14.9</v>
      </c>
      <c r="AR8" s="3">
        <v>2</v>
      </c>
      <c r="AS8" s="3">
        <v>2</v>
      </c>
      <c r="AT8" s="3" t="s">
        <v>66</v>
      </c>
      <c r="AU8" s="3" t="s">
        <v>60</v>
      </c>
      <c r="AV8" s="3" t="s">
        <v>60</v>
      </c>
      <c r="AW8" s="3" t="s">
        <v>57</v>
      </c>
      <c r="AX8" s="3" t="s">
        <v>57</v>
      </c>
      <c r="AY8" s="3">
        <v>1.5839999999999999E-3</v>
      </c>
      <c r="AZ8" s="3">
        <v>8.0999999999999996E-3</v>
      </c>
      <c r="BA8" s="3">
        <v>4.7940000000000003E-2</v>
      </c>
      <c r="BB8" s="3">
        <v>8.9910000000000004E-2</v>
      </c>
      <c r="BC8" s="19">
        <v>98.376999999999995</v>
      </c>
      <c r="BD8" s="19">
        <v>115.833</v>
      </c>
      <c r="BE8" s="20">
        <v>120.756</v>
      </c>
      <c r="BF8" s="11" t="s">
        <v>171</v>
      </c>
      <c r="BG8" s="11" t="s">
        <v>60</v>
      </c>
      <c r="BH8" s="11" t="s">
        <v>60</v>
      </c>
      <c r="BI8" s="11" t="s">
        <v>60</v>
      </c>
      <c r="BJ8" s="11">
        <v>60</v>
      </c>
      <c r="BK8" s="44" t="s">
        <v>187</v>
      </c>
    </row>
    <row r="9" spans="1:63" x14ac:dyDescent="0.25">
      <c r="A9" t="str">
        <f t="shared" si="0"/>
        <v>470907D-3-189-383-61-D5.3-D14.4</v>
      </c>
      <c r="B9" t="str">
        <f>VLOOKUP(A9,'[1]470907D.da5'!A$2:AU$2561,2,0)</f>
        <v>470907D</v>
      </c>
      <c r="C9" s="7" t="s">
        <v>55</v>
      </c>
      <c r="D9" s="7" t="s">
        <v>55</v>
      </c>
      <c r="E9" s="3">
        <v>3</v>
      </c>
      <c r="F9" s="3">
        <v>189</v>
      </c>
      <c r="G9" s="3">
        <v>4</v>
      </c>
      <c r="H9" s="3">
        <v>383</v>
      </c>
      <c r="I9" s="10" t="s">
        <v>97</v>
      </c>
      <c r="J9" s="3">
        <v>61</v>
      </c>
      <c r="K9" s="3" t="s">
        <v>57</v>
      </c>
      <c r="L9" s="3">
        <v>1</v>
      </c>
      <c r="M9" s="3">
        <v>2.9</v>
      </c>
      <c r="N9" s="3">
        <v>5.3</v>
      </c>
      <c r="O9" s="3">
        <v>2</v>
      </c>
      <c r="P9" s="3">
        <v>1</v>
      </c>
      <c r="Q9" s="3" t="s">
        <v>60</v>
      </c>
      <c r="R9" s="3" t="s">
        <v>60</v>
      </c>
      <c r="S9" s="3" t="s">
        <v>60</v>
      </c>
      <c r="T9" s="3" t="s">
        <v>57</v>
      </c>
      <c r="U9" s="3">
        <v>1</v>
      </c>
      <c r="V9" s="3">
        <v>5.2</v>
      </c>
      <c r="W9" s="3">
        <v>7.6</v>
      </c>
      <c r="X9" s="3">
        <v>2</v>
      </c>
      <c r="Y9" s="3">
        <v>2</v>
      </c>
      <c r="Z9" s="3" t="s">
        <v>66</v>
      </c>
      <c r="AA9" s="3" t="s">
        <v>60</v>
      </c>
      <c r="AB9" s="3" t="s">
        <v>60</v>
      </c>
      <c r="AC9" s="3" t="s">
        <v>57</v>
      </c>
      <c r="AD9" s="3" t="s">
        <v>57</v>
      </c>
      <c r="AE9" s="3">
        <v>1</v>
      </c>
      <c r="AF9" s="3">
        <v>9.5</v>
      </c>
      <c r="AG9" s="3">
        <v>13.2</v>
      </c>
      <c r="AH9" s="3">
        <v>2</v>
      </c>
      <c r="AI9" s="3">
        <v>3</v>
      </c>
      <c r="AJ9" s="3" t="s">
        <v>66</v>
      </c>
      <c r="AK9" s="3" t="s">
        <v>60</v>
      </c>
      <c r="AL9" s="3" t="s">
        <v>60</v>
      </c>
      <c r="AM9" s="3" t="s">
        <v>57</v>
      </c>
      <c r="AN9" s="3" t="s">
        <v>57</v>
      </c>
      <c r="AO9" s="3">
        <v>1</v>
      </c>
      <c r="AP9" s="36">
        <v>15.2</v>
      </c>
      <c r="AQ9" s="36">
        <v>14.4</v>
      </c>
      <c r="AR9" s="3">
        <v>2</v>
      </c>
      <c r="AS9" s="3">
        <v>3</v>
      </c>
      <c r="AT9" s="3" t="s">
        <v>66</v>
      </c>
      <c r="AU9" s="3" t="s">
        <v>60</v>
      </c>
      <c r="AV9" s="3" t="s">
        <v>60</v>
      </c>
      <c r="AW9" s="3" t="s">
        <v>57</v>
      </c>
      <c r="AX9" s="3" t="s">
        <v>57</v>
      </c>
      <c r="AY9" s="3">
        <v>2.444E-3</v>
      </c>
      <c r="AZ9" s="3">
        <v>9.0109999999999999E-3</v>
      </c>
      <c r="BA9" s="3">
        <v>4.9660000000000003E-2</v>
      </c>
      <c r="BB9" s="3">
        <v>9.4560000000000005E-2</v>
      </c>
      <c r="BC9" s="19">
        <v>110.854</v>
      </c>
      <c r="BD9" s="19">
        <v>107.143</v>
      </c>
      <c r="BE9" s="20">
        <v>114.718</v>
      </c>
      <c r="BF9" s="11" t="s">
        <v>171</v>
      </c>
      <c r="BG9" s="11" t="s">
        <v>60</v>
      </c>
      <c r="BH9" s="11" t="s">
        <v>60</v>
      </c>
      <c r="BI9" s="11" t="s">
        <v>60</v>
      </c>
      <c r="BJ9" s="11">
        <v>60</v>
      </c>
      <c r="BK9" s="44" t="s">
        <v>187</v>
      </c>
    </row>
    <row r="10" spans="1:63" x14ac:dyDescent="0.25">
      <c r="A10" t="str">
        <f t="shared" si="0"/>
        <v>470907D-17-1059-383-35-D1-D11.8</v>
      </c>
      <c r="B10" t="str">
        <f>VLOOKUP(A10,'[1]470907D.da5'!A$2:AU$2561,2,0)</f>
        <v>470907D</v>
      </c>
      <c r="C10" s="7" t="s">
        <v>55</v>
      </c>
      <c r="D10" s="49" t="s">
        <v>132</v>
      </c>
      <c r="E10" s="3">
        <v>17</v>
      </c>
      <c r="F10" s="3">
        <v>1059</v>
      </c>
      <c r="G10" s="3">
        <v>4</v>
      </c>
      <c r="H10" s="3">
        <v>383</v>
      </c>
      <c r="I10" s="10" t="s">
        <v>97</v>
      </c>
      <c r="J10" s="3">
        <v>35</v>
      </c>
      <c r="K10" s="3" t="s">
        <v>57</v>
      </c>
      <c r="L10" s="3">
        <v>1</v>
      </c>
      <c r="M10" s="3">
        <v>1.8</v>
      </c>
      <c r="N10" s="3">
        <v>1</v>
      </c>
      <c r="O10" s="3">
        <v>2</v>
      </c>
      <c r="P10" s="3">
        <v>3</v>
      </c>
      <c r="Q10" s="3" t="s">
        <v>66</v>
      </c>
      <c r="R10" s="3" t="s">
        <v>60</v>
      </c>
      <c r="S10" s="3" t="s">
        <v>60</v>
      </c>
      <c r="T10" s="3" t="s">
        <v>57</v>
      </c>
      <c r="U10" s="3">
        <v>1</v>
      </c>
      <c r="V10" s="3">
        <v>4.5</v>
      </c>
      <c r="W10" s="3">
        <v>4.4000000000000004</v>
      </c>
      <c r="X10" s="3">
        <v>1</v>
      </c>
      <c r="Y10" s="3">
        <v>3</v>
      </c>
      <c r="Z10" s="3" t="s">
        <v>60</v>
      </c>
      <c r="AA10" s="3" t="s">
        <v>60</v>
      </c>
      <c r="AB10" s="3" t="s">
        <v>60</v>
      </c>
      <c r="AC10" s="3" t="s">
        <v>57</v>
      </c>
      <c r="AD10" s="3" t="s">
        <v>57</v>
      </c>
      <c r="AE10" s="3">
        <v>1</v>
      </c>
      <c r="AF10" s="3">
        <v>7.8</v>
      </c>
      <c r="AG10" s="3">
        <v>9.1999999999999993</v>
      </c>
      <c r="AH10" s="3">
        <v>2</v>
      </c>
      <c r="AI10" s="3">
        <v>3</v>
      </c>
      <c r="AJ10" s="3" t="s">
        <v>60</v>
      </c>
      <c r="AK10" s="3" t="s">
        <v>60</v>
      </c>
      <c r="AL10" s="3" t="s">
        <v>60</v>
      </c>
      <c r="AM10" s="3" t="s">
        <v>57</v>
      </c>
      <c r="AN10" s="3" t="s">
        <v>57</v>
      </c>
      <c r="AO10" s="3">
        <v>1</v>
      </c>
      <c r="AP10" s="36">
        <v>15</v>
      </c>
      <c r="AQ10" s="36">
        <v>11.8</v>
      </c>
      <c r="AR10" s="3">
        <v>2</v>
      </c>
      <c r="AS10" s="3">
        <v>3</v>
      </c>
      <c r="AT10" s="3" t="s">
        <v>60</v>
      </c>
      <c r="AU10" s="3" t="s">
        <v>60</v>
      </c>
      <c r="AV10" s="3" t="s">
        <v>60</v>
      </c>
      <c r="AW10" s="3" t="s">
        <v>57</v>
      </c>
      <c r="AX10" s="3" t="s">
        <v>57</v>
      </c>
      <c r="AY10" s="3">
        <v>5.3999999999999998E-5</v>
      </c>
      <c r="AZ10" s="3">
        <v>2.614E-3</v>
      </c>
      <c r="BA10" s="3">
        <v>1.9810000000000001E-2</v>
      </c>
      <c r="BB10" s="3">
        <v>6.2659999999999993E-2</v>
      </c>
      <c r="BC10" s="19">
        <v>117.42</v>
      </c>
      <c r="BD10" s="19">
        <v>94.715999999999994</v>
      </c>
      <c r="BE10" s="20">
        <v>96.394000000000005</v>
      </c>
      <c r="BF10" s="11" t="s">
        <v>161</v>
      </c>
      <c r="BG10" s="11" t="s">
        <v>60</v>
      </c>
      <c r="BH10" s="11" t="s">
        <v>57</v>
      </c>
      <c r="BI10" s="11" t="s">
        <v>60</v>
      </c>
      <c r="BJ10" s="11">
        <v>50</v>
      </c>
      <c r="BK10" s="44" t="s">
        <v>57</v>
      </c>
    </row>
    <row r="11" spans="1:63" x14ac:dyDescent="0.25">
      <c r="A11" t="str">
        <f t="shared" si="0"/>
        <v>470907D-6-382-383-62-D3.7-D13.4</v>
      </c>
      <c r="B11" t="str">
        <f>VLOOKUP(A11,'[1]470907D.da5'!A$2:AU$2561,2,0)</f>
        <v>470907D</v>
      </c>
      <c r="C11" s="7" t="s">
        <v>55</v>
      </c>
      <c r="D11" s="7" t="s">
        <v>55</v>
      </c>
      <c r="E11" s="3">
        <v>6</v>
      </c>
      <c r="F11" s="3">
        <v>382</v>
      </c>
      <c r="G11" s="3">
        <v>4</v>
      </c>
      <c r="H11" s="3">
        <v>383</v>
      </c>
      <c r="I11" s="10" t="s">
        <v>97</v>
      </c>
      <c r="J11" s="3">
        <v>62</v>
      </c>
      <c r="K11" s="3" t="s">
        <v>57</v>
      </c>
      <c r="L11" s="3">
        <v>1</v>
      </c>
      <c r="M11" s="3">
        <v>3.1</v>
      </c>
      <c r="N11" s="3">
        <v>3.7</v>
      </c>
      <c r="O11" s="3">
        <v>3</v>
      </c>
      <c r="P11" s="3">
        <v>3</v>
      </c>
      <c r="Q11" s="3" t="s">
        <v>60</v>
      </c>
      <c r="R11" s="3" t="s">
        <v>60</v>
      </c>
      <c r="S11" s="3" t="s">
        <v>60</v>
      </c>
      <c r="T11" s="3" t="s">
        <v>57</v>
      </c>
      <c r="U11" s="3">
        <v>1</v>
      </c>
      <c r="V11" s="3">
        <v>5.7</v>
      </c>
      <c r="W11" s="3">
        <v>7.5</v>
      </c>
      <c r="X11" s="3">
        <v>3</v>
      </c>
      <c r="Y11" s="3">
        <v>2</v>
      </c>
      <c r="Z11" s="3" t="s">
        <v>60</v>
      </c>
      <c r="AA11" s="3" t="s">
        <v>60</v>
      </c>
      <c r="AB11" s="3" t="s">
        <v>60</v>
      </c>
      <c r="AC11" s="3" t="s">
        <v>57</v>
      </c>
      <c r="AD11" s="3" t="s">
        <v>57</v>
      </c>
      <c r="AE11" s="3">
        <v>1</v>
      </c>
      <c r="AF11" s="3">
        <v>9.4</v>
      </c>
      <c r="AG11" s="3">
        <v>12.1</v>
      </c>
      <c r="AH11" s="3">
        <v>2</v>
      </c>
      <c r="AI11" s="3">
        <v>3</v>
      </c>
      <c r="AJ11" s="3" t="s">
        <v>60</v>
      </c>
      <c r="AK11" s="3" t="s">
        <v>60</v>
      </c>
      <c r="AL11" s="3" t="s">
        <v>60</v>
      </c>
      <c r="AM11" s="3" t="s">
        <v>57</v>
      </c>
      <c r="AN11" s="3" t="s">
        <v>57</v>
      </c>
      <c r="AO11" s="3">
        <v>1</v>
      </c>
      <c r="AP11" s="36">
        <v>13.2</v>
      </c>
      <c r="AQ11" s="36">
        <v>13.4</v>
      </c>
      <c r="AR11" s="3">
        <v>3</v>
      </c>
      <c r="AS11" s="3">
        <v>3</v>
      </c>
      <c r="AT11" s="3" t="s">
        <v>60</v>
      </c>
      <c r="AU11" s="3" t="s">
        <v>60</v>
      </c>
      <c r="AV11" s="3" t="s">
        <v>60</v>
      </c>
      <c r="AW11" s="3" t="s">
        <v>57</v>
      </c>
      <c r="AX11" s="3" t="s">
        <v>57</v>
      </c>
      <c r="AY11" s="3">
        <v>1.273E-3</v>
      </c>
      <c r="AZ11" s="3">
        <v>9.6190000000000008E-3</v>
      </c>
      <c r="BA11" s="3">
        <v>4.129E-2</v>
      </c>
      <c r="BB11" s="3">
        <v>7.1110000000000007E-2</v>
      </c>
      <c r="BC11" s="19">
        <v>100.89100000000001</v>
      </c>
      <c r="BD11" s="19">
        <v>97.307000000000002</v>
      </c>
      <c r="BE11" s="20">
        <v>89.879000000000005</v>
      </c>
      <c r="BF11" s="11" t="s">
        <v>57</v>
      </c>
      <c r="BG11" s="11" t="s">
        <v>57</v>
      </c>
      <c r="BH11" s="11" t="s">
        <v>57</v>
      </c>
      <c r="BI11" s="11" t="s">
        <v>57</v>
      </c>
      <c r="BJ11" s="11">
        <v>40</v>
      </c>
      <c r="BK11" s="44" t="s">
        <v>57</v>
      </c>
    </row>
    <row r="12" spans="1:63" x14ac:dyDescent="0.25">
      <c r="A12" t="str">
        <f t="shared" si="0"/>
        <v>470907D-2-117-383-53-D3.6-D13.7</v>
      </c>
      <c r="B12" t="str">
        <f>VLOOKUP(A12,'[1]470907D.da5'!A$2:AU$2561,2,0)</f>
        <v>470907D</v>
      </c>
      <c r="C12" s="7" t="s">
        <v>55</v>
      </c>
      <c r="D12" s="7" t="s">
        <v>55</v>
      </c>
      <c r="E12" s="3">
        <v>2</v>
      </c>
      <c r="F12" s="3">
        <v>117</v>
      </c>
      <c r="G12" s="3">
        <v>4</v>
      </c>
      <c r="H12" s="3">
        <v>383</v>
      </c>
      <c r="I12" s="10" t="s">
        <v>97</v>
      </c>
      <c r="J12" s="3">
        <v>53</v>
      </c>
      <c r="K12" s="3" t="s">
        <v>57</v>
      </c>
      <c r="L12" s="3">
        <v>1</v>
      </c>
      <c r="M12" s="3">
        <v>2.2000000000000002</v>
      </c>
      <c r="N12" s="3">
        <v>3.6</v>
      </c>
      <c r="O12" s="3">
        <v>1</v>
      </c>
      <c r="P12" s="3">
        <v>3</v>
      </c>
      <c r="Q12" s="3" t="s">
        <v>66</v>
      </c>
      <c r="R12" s="3" t="s">
        <v>60</v>
      </c>
      <c r="S12" s="3" t="s">
        <v>60</v>
      </c>
      <c r="T12" s="3" t="s">
        <v>57</v>
      </c>
      <c r="U12" s="3">
        <v>1</v>
      </c>
      <c r="V12" s="3">
        <v>4.4000000000000004</v>
      </c>
      <c r="W12" s="3">
        <v>4.5</v>
      </c>
      <c r="X12" s="3">
        <v>3</v>
      </c>
      <c r="Y12" s="3">
        <v>2</v>
      </c>
      <c r="Z12" s="3" t="s">
        <v>60</v>
      </c>
      <c r="AA12" s="3" t="s">
        <v>60</v>
      </c>
      <c r="AB12" s="3" t="s">
        <v>60</v>
      </c>
      <c r="AC12" s="3" t="s">
        <v>57</v>
      </c>
      <c r="AD12" s="3" t="s">
        <v>57</v>
      </c>
      <c r="AE12" s="3">
        <v>1</v>
      </c>
      <c r="AF12" s="3">
        <v>8.6999999999999993</v>
      </c>
      <c r="AG12" s="3">
        <v>10</v>
      </c>
      <c r="AH12" s="3">
        <v>2</v>
      </c>
      <c r="AI12" s="3">
        <v>3</v>
      </c>
      <c r="AJ12" s="3" t="s">
        <v>60</v>
      </c>
      <c r="AK12" s="3" t="s">
        <v>60</v>
      </c>
      <c r="AL12" s="3" t="s">
        <v>60</v>
      </c>
      <c r="AM12" s="3" t="s">
        <v>57</v>
      </c>
      <c r="AN12" s="3" t="s">
        <v>57</v>
      </c>
      <c r="AO12" s="3">
        <v>1</v>
      </c>
      <c r="AP12" s="36">
        <v>14</v>
      </c>
      <c r="AQ12" s="36">
        <v>13.7</v>
      </c>
      <c r="AR12" s="3">
        <v>3</v>
      </c>
      <c r="AS12" s="3">
        <v>3</v>
      </c>
      <c r="AT12" s="3" t="s">
        <v>60</v>
      </c>
      <c r="AU12" s="3" t="s">
        <v>60</v>
      </c>
      <c r="AV12" s="3" t="s">
        <v>60</v>
      </c>
      <c r="AW12" s="3" t="s">
        <v>57</v>
      </c>
      <c r="AX12" s="3" t="s">
        <v>57</v>
      </c>
      <c r="AY12" s="3">
        <v>8.5499999999999997E-4</v>
      </c>
      <c r="AZ12" s="3">
        <v>2.673E-3</v>
      </c>
      <c r="BA12" s="3">
        <v>2.6100000000000002E-2</v>
      </c>
      <c r="BB12" s="3">
        <v>7.8829999999999997E-2</v>
      </c>
      <c r="BC12" s="19">
        <v>97.262</v>
      </c>
      <c r="BD12" s="19">
        <v>95.376000000000005</v>
      </c>
      <c r="BE12" s="20">
        <v>81.094999999999999</v>
      </c>
      <c r="BF12" s="11" t="s">
        <v>57</v>
      </c>
      <c r="BG12" s="11" t="s">
        <v>57</v>
      </c>
      <c r="BH12" s="11" t="s">
        <v>57</v>
      </c>
      <c r="BI12" s="11" t="s">
        <v>57</v>
      </c>
      <c r="BJ12" s="11">
        <v>40</v>
      </c>
      <c r="BK12" s="44" t="s">
        <v>57</v>
      </c>
    </row>
    <row r="13" spans="1:63" x14ac:dyDescent="0.25">
      <c r="A13" t="str">
        <f t="shared" si="0"/>
        <v>470907D-13-790-383-22-D3.1-D12</v>
      </c>
      <c r="B13" t="str">
        <f>VLOOKUP(A13,'[1]470907D.da5'!A$2:AU$2561,2,0)</f>
        <v>470907D</v>
      </c>
      <c r="C13" s="7" t="s">
        <v>55</v>
      </c>
      <c r="D13" s="7" t="s">
        <v>55</v>
      </c>
      <c r="E13" s="3">
        <v>13</v>
      </c>
      <c r="F13" s="3">
        <v>790</v>
      </c>
      <c r="G13" s="3">
        <v>4</v>
      </c>
      <c r="H13" s="3">
        <v>383</v>
      </c>
      <c r="I13" s="10" t="s">
        <v>97</v>
      </c>
      <c r="J13" s="3">
        <v>22</v>
      </c>
      <c r="K13" s="3" t="s">
        <v>57</v>
      </c>
      <c r="L13" s="3">
        <v>1</v>
      </c>
      <c r="M13" s="3">
        <v>2.9</v>
      </c>
      <c r="N13" s="3">
        <v>3.1</v>
      </c>
      <c r="O13" s="3">
        <v>3</v>
      </c>
      <c r="P13" s="3">
        <v>3</v>
      </c>
      <c r="Q13" s="3" t="s">
        <v>60</v>
      </c>
      <c r="R13" s="3" t="s">
        <v>60</v>
      </c>
      <c r="S13" s="3" t="s">
        <v>60</v>
      </c>
      <c r="T13" s="3" t="s">
        <v>57</v>
      </c>
      <c r="U13" s="3">
        <v>1</v>
      </c>
      <c r="V13" s="3">
        <v>5.3</v>
      </c>
      <c r="W13" s="3">
        <v>5.7</v>
      </c>
      <c r="X13" s="3">
        <v>3</v>
      </c>
      <c r="Y13" s="3">
        <v>3</v>
      </c>
      <c r="Z13" s="3" t="s">
        <v>60</v>
      </c>
      <c r="AA13" s="3" t="s">
        <v>60</v>
      </c>
      <c r="AB13" s="3" t="s">
        <v>60</v>
      </c>
      <c r="AC13" s="3" t="s">
        <v>57</v>
      </c>
      <c r="AD13" s="3" t="s">
        <v>57</v>
      </c>
      <c r="AE13" s="3">
        <v>1</v>
      </c>
      <c r="AF13" s="3">
        <v>8.6999999999999993</v>
      </c>
      <c r="AG13" s="3">
        <v>9.6999999999999993</v>
      </c>
      <c r="AH13" s="3">
        <v>3</v>
      </c>
      <c r="AI13" s="3">
        <v>3</v>
      </c>
      <c r="AJ13" s="3" t="s">
        <v>60</v>
      </c>
      <c r="AK13" s="3" t="s">
        <v>60</v>
      </c>
      <c r="AL13" s="3" t="s">
        <v>60</v>
      </c>
      <c r="AM13" s="3" t="s">
        <v>57</v>
      </c>
      <c r="AN13" s="3" t="s">
        <v>57</v>
      </c>
      <c r="AO13" s="3">
        <v>1</v>
      </c>
      <c r="AP13" s="36">
        <v>12.7</v>
      </c>
      <c r="AQ13" s="36">
        <v>12</v>
      </c>
      <c r="AR13" s="3">
        <v>3</v>
      </c>
      <c r="AS13" s="3">
        <v>3</v>
      </c>
      <c r="AT13" s="3" t="s">
        <v>60</v>
      </c>
      <c r="AU13" s="3" t="s">
        <v>60</v>
      </c>
      <c r="AV13" s="3" t="s">
        <v>60</v>
      </c>
      <c r="AW13" s="3" t="s">
        <v>57</v>
      </c>
      <c r="AX13" s="3" t="s">
        <v>57</v>
      </c>
      <c r="AY13" s="3">
        <v>8.3600000000000005E-4</v>
      </c>
      <c r="AZ13" s="3">
        <v>5.1659999999999996E-3</v>
      </c>
      <c r="BA13" s="3">
        <v>2.4559999999999998E-2</v>
      </c>
      <c r="BB13" s="3">
        <v>5.4859999999999999E-2</v>
      </c>
      <c r="BC13" s="19">
        <v>92.71</v>
      </c>
      <c r="BD13" s="19">
        <v>90.771000000000001</v>
      </c>
      <c r="BE13" s="20">
        <v>67.653000000000006</v>
      </c>
      <c r="BF13" s="11" t="s">
        <v>57</v>
      </c>
      <c r="BG13" s="11" t="s">
        <v>57</v>
      </c>
      <c r="BH13" s="11" t="s">
        <v>57</v>
      </c>
      <c r="BI13" s="11" t="s">
        <v>57</v>
      </c>
      <c r="BJ13" s="11">
        <v>30</v>
      </c>
      <c r="BK13" s="44" t="s">
        <v>57</v>
      </c>
    </row>
    <row r="14" spans="1:63" x14ac:dyDescent="0.25">
      <c r="A14" t="str">
        <f t="shared" si="0"/>
        <v>470907D-5-301-383-45-D5.6-D12</v>
      </c>
      <c r="B14" t="str">
        <f>VLOOKUP(A14,'[1]470907D.da5'!A$2:AU$2561,2,0)</f>
        <v>470907D</v>
      </c>
      <c r="C14" s="7" t="s">
        <v>55</v>
      </c>
      <c r="D14" s="7" t="s">
        <v>55</v>
      </c>
      <c r="E14" s="3">
        <v>5</v>
      </c>
      <c r="F14" s="3">
        <v>301</v>
      </c>
      <c r="G14" s="3">
        <v>4</v>
      </c>
      <c r="H14" s="3">
        <v>383</v>
      </c>
      <c r="I14" s="10" t="s">
        <v>97</v>
      </c>
      <c r="J14" s="3">
        <v>45</v>
      </c>
      <c r="K14" s="3" t="s">
        <v>57</v>
      </c>
      <c r="L14" s="3">
        <v>1</v>
      </c>
      <c r="M14" s="3">
        <v>3.6</v>
      </c>
      <c r="N14" s="3">
        <v>5.6</v>
      </c>
      <c r="O14" s="3">
        <v>2</v>
      </c>
      <c r="P14" s="3">
        <v>2</v>
      </c>
      <c r="Q14" s="3" t="s">
        <v>66</v>
      </c>
      <c r="R14" s="3" t="s">
        <v>60</v>
      </c>
      <c r="S14" s="3" t="s">
        <v>60</v>
      </c>
      <c r="T14" s="3" t="s">
        <v>57</v>
      </c>
      <c r="U14" s="3">
        <v>1</v>
      </c>
      <c r="V14" s="3">
        <v>5</v>
      </c>
      <c r="W14" s="3">
        <v>6.2</v>
      </c>
      <c r="X14" s="3">
        <v>2</v>
      </c>
      <c r="Y14" s="3">
        <v>3</v>
      </c>
      <c r="Z14" s="3" t="s">
        <v>60</v>
      </c>
      <c r="AA14" s="3" t="s">
        <v>60</v>
      </c>
      <c r="AB14" s="3" t="s">
        <v>60</v>
      </c>
      <c r="AC14" s="3" t="s">
        <v>57</v>
      </c>
      <c r="AD14" s="3" t="s">
        <v>57</v>
      </c>
      <c r="AE14" s="3">
        <v>1</v>
      </c>
      <c r="AF14" s="3">
        <v>9</v>
      </c>
      <c r="AG14" s="3">
        <v>10.1</v>
      </c>
      <c r="AH14" s="3">
        <v>2</v>
      </c>
      <c r="AI14" s="3">
        <v>2</v>
      </c>
      <c r="AJ14" s="3" t="s">
        <v>60</v>
      </c>
      <c r="AK14" s="3" t="s">
        <v>60</v>
      </c>
      <c r="AL14" s="3" t="s">
        <v>60</v>
      </c>
      <c r="AM14" s="3" t="s">
        <v>57</v>
      </c>
      <c r="AN14" s="3" t="s">
        <v>57</v>
      </c>
      <c r="AO14" s="3">
        <v>1</v>
      </c>
      <c r="AP14" s="36">
        <v>14</v>
      </c>
      <c r="AQ14" s="36">
        <v>12</v>
      </c>
      <c r="AR14" s="3">
        <v>2</v>
      </c>
      <c r="AS14" s="3">
        <v>3</v>
      </c>
      <c r="AT14" s="3" t="s">
        <v>60</v>
      </c>
      <c r="AU14" s="3" t="s">
        <v>60</v>
      </c>
      <c r="AV14" s="3" t="s">
        <v>60</v>
      </c>
      <c r="AW14" s="3" t="s">
        <v>57</v>
      </c>
      <c r="AX14" s="3" t="s">
        <v>57</v>
      </c>
      <c r="AY14" s="3">
        <v>3.3869999999999998E-3</v>
      </c>
      <c r="AZ14" s="3">
        <v>5.7660000000000003E-3</v>
      </c>
      <c r="BA14" s="3">
        <v>2.7539999999999999E-2</v>
      </c>
      <c r="BB14" s="3">
        <v>6.0479999999999999E-2</v>
      </c>
      <c r="BC14" s="19">
        <v>97.007000000000005</v>
      </c>
      <c r="BD14" s="19">
        <v>84.340999999999994</v>
      </c>
      <c r="BE14" s="20">
        <v>58.381</v>
      </c>
      <c r="BF14" s="11" t="s">
        <v>57</v>
      </c>
      <c r="BG14" s="11" t="s">
        <v>57</v>
      </c>
      <c r="BH14" s="11" t="s">
        <v>57</v>
      </c>
      <c r="BI14" s="11" t="s">
        <v>57</v>
      </c>
      <c r="BJ14" s="11">
        <v>20</v>
      </c>
      <c r="BK14" s="44" t="s">
        <v>57</v>
      </c>
    </row>
    <row r="15" spans="1:63" x14ac:dyDescent="0.25">
      <c r="A15" t="str">
        <f t="shared" si="0"/>
        <v>470907D-11-675-383-35-D1.5-D11.5</v>
      </c>
      <c r="B15" t="str">
        <f>VLOOKUP(A15,'[1]470907D.da5'!A$2:AU$2561,2,0)</f>
        <v>470907D</v>
      </c>
      <c r="C15" s="7" t="s">
        <v>55</v>
      </c>
      <c r="D15" s="49" t="s">
        <v>132</v>
      </c>
      <c r="E15" s="3">
        <v>11</v>
      </c>
      <c r="F15" s="3">
        <v>675</v>
      </c>
      <c r="G15" s="3">
        <v>4</v>
      </c>
      <c r="H15" s="3">
        <v>383</v>
      </c>
      <c r="I15" s="10" t="s">
        <v>97</v>
      </c>
      <c r="J15" s="3">
        <v>35</v>
      </c>
      <c r="K15" s="3" t="s">
        <v>57</v>
      </c>
      <c r="L15" s="3">
        <v>1</v>
      </c>
      <c r="M15" s="3">
        <v>2.1</v>
      </c>
      <c r="N15" s="3">
        <v>1.5</v>
      </c>
      <c r="O15" s="3">
        <v>2</v>
      </c>
      <c r="P15" s="3">
        <v>2</v>
      </c>
      <c r="Q15" s="3" t="s">
        <v>66</v>
      </c>
      <c r="R15" s="3" t="s">
        <v>60</v>
      </c>
      <c r="S15" s="3" t="s">
        <v>60</v>
      </c>
      <c r="T15" s="3" t="s">
        <v>57</v>
      </c>
      <c r="U15" s="3">
        <v>1</v>
      </c>
      <c r="V15" s="3">
        <v>3.4</v>
      </c>
      <c r="W15" s="3">
        <v>3.6</v>
      </c>
      <c r="X15" s="3">
        <v>2</v>
      </c>
      <c r="Y15" s="3">
        <v>2</v>
      </c>
      <c r="Z15" s="3" t="s">
        <v>60</v>
      </c>
      <c r="AA15" s="3" t="s">
        <v>60</v>
      </c>
      <c r="AB15" s="3" t="s">
        <v>60</v>
      </c>
      <c r="AC15" s="3" t="s">
        <v>57</v>
      </c>
      <c r="AD15" s="3" t="s">
        <v>57</v>
      </c>
      <c r="AE15" s="3">
        <v>1</v>
      </c>
      <c r="AF15" s="3">
        <v>7</v>
      </c>
      <c r="AG15" s="3">
        <v>8.1999999999999993</v>
      </c>
      <c r="AH15" s="3">
        <v>1</v>
      </c>
      <c r="AI15" s="3">
        <v>2</v>
      </c>
      <c r="AJ15" s="3" t="s">
        <v>60</v>
      </c>
      <c r="AK15" s="3" t="s">
        <v>60</v>
      </c>
      <c r="AL15" s="3" t="s">
        <v>60</v>
      </c>
      <c r="AM15" s="3" t="s">
        <v>57</v>
      </c>
      <c r="AN15" s="3" t="s">
        <v>57</v>
      </c>
      <c r="AO15" s="3">
        <v>1</v>
      </c>
      <c r="AP15" s="36">
        <v>12.5</v>
      </c>
      <c r="AQ15" s="36">
        <v>11.5</v>
      </c>
      <c r="AR15" s="3">
        <v>2</v>
      </c>
      <c r="AS15" s="3">
        <v>3</v>
      </c>
      <c r="AT15" s="3" t="s">
        <v>60</v>
      </c>
      <c r="AU15" s="3" t="s">
        <v>60</v>
      </c>
      <c r="AV15" s="3" t="s">
        <v>60</v>
      </c>
      <c r="AW15" s="3" t="s">
        <v>57</v>
      </c>
      <c r="AX15" s="3" t="s">
        <v>57</v>
      </c>
      <c r="AY15" s="3">
        <v>1.4200000000000001E-4</v>
      </c>
      <c r="AZ15" s="3">
        <v>1.322E-3</v>
      </c>
      <c r="BA15" s="3">
        <v>1.4120000000000001E-2</v>
      </c>
      <c r="BB15" s="3">
        <v>4.9590000000000002E-2</v>
      </c>
      <c r="BC15" s="19">
        <v>95.540999999999997</v>
      </c>
      <c r="BD15" s="19">
        <v>83.293000000000006</v>
      </c>
      <c r="BE15" s="20">
        <v>51.838000000000001</v>
      </c>
      <c r="BF15" s="11" t="s">
        <v>173</v>
      </c>
      <c r="BG15" s="11" t="s">
        <v>60</v>
      </c>
      <c r="BH15" s="11" t="s">
        <v>57</v>
      </c>
      <c r="BI15" s="11" t="s">
        <v>60</v>
      </c>
      <c r="BJ15" s="11">
        <v>10</v>
      </c>
      <c r="BK15" s="44" t="s">
        <v>57</v>
      </c>
    </row>
    <row r="16" spans="1:63" x14ac:dyDescent="0.25">
      <c r="A16" t="str">
        <f t="shared" si="0"/>
        <v>470907D-19-1201-383-49-D2.9-D6.5</v>
      </c>
      <c r="B16" t="str">
        <f>VLOOKUP(A16,'[1]470907D.da5'!A$2:AU$2561,2,0)</f>
        <v>470907D</v>
      </c>
      <c r="C16" s="7" t="s">
        <v>55</v>
      </c>
      <c r="D16" s="7" t="s">
        <v>55</v>
      </c>
      <c r="E16" s="3">
        <v>19</v>
      </c>
      <c r="F16" s="3">
        <v>1201</v>
      </c>
      <c r="G16" s="3">
        <v>4</v>
      </c>
      <c r="H16" s="3">
        <v>383</v>
      </c>
      <c r="I16" s="10" t="s">
        <v>97</v>
      </c>
      <c r="J16" s="3">
        <v>49</v>
      </c>
      <c r="K16" s="3" t="s">
        <v>57</v>
      </c>
      <c r="L16" s="3">
        <v>1</v>
      </c>
      <c r="M16" s="3">
        <v>2.9</v>
      </c>
      <c r="N16" s="3">
        <v>2.9</v>
      </c>
      <c r="O16" s="3">
        <v>3</v>
      </c>
      <c r="P16" s="3">
        <v>2</v>
      </c>
      <c r="Q16" s="3" t="s">
        <v>60</v>
      </c>
      <c r="R16" s="3" t="s">
        <v>60</v>
      </c>
      <c r="S16" s="3" t="s">
        <v>60</v>
      </c>
      <c r="T16" s="3" t="s">
        <v>57</v>
      </c>
      <c r="U16" s="3">
        <v>1</v>
      </c>
      <c r="V16" s="3">
        <v>4.5999999999999996</v>
      </c>
      <c r="W16" s="3">
        <v>4.7</v>
      </c>
      <c r="X16" s="3">
        <v>2</v>
      </c>
      <c r="Y16" s="3">
        <v>2</v>
      </c>
      <c r="Z16" s="3" t="s">
        <v>60</v>
      </c>
      <c r="AA16" s="3" t="s">
        <v>60</v>
      </c>
      <c r="AB16" s="3" t="s">
        <v>60</v>
      </c>
      <c r="AC16" s="3" t="s">
        <v>57</v>
      </c>
      <c r="AD16" s="3" t="s">
        <v>57</v>
      </c>
      <c r="AE16" s="3">
        <v>1</v>
      </c>
      <c r="AF16" s="3">
        <v>6.7</v>
      </c>
      <c r="AG16" s="3">
        <v>6.3</v>
      </c>
      <c r="AH16" s="3">
        <v>2</v>
      </c>
      <c r="AI16" s="3">
        <v>3</v>
      </c>
      <c r="AJ16" s="3" t="s">
        <v>60</v>
      </c>
      <c r="AK16" s="3" t="s">
        <v>60</v>
      </c>
      <c r="AL16" s="3" t="s">
        <v>60</v>
      </c>
      <c r="AM16" s="3" t="s">
        <v>57</v>
      </c>
      <c r="AN16" s="3" t="s">
        <v>57</v>
      </c>
      <c r="AO16" s="3">
        <v>1</v>
      </c>
      <c r="AP16" s="36">
        <v>8.6999999999999993</v>
      </c>
      <c r="AQ16" s="36">
        <v>6.5</v>
      </c>
      <c r="AR16" s="3">
        <v>3</v>
      </c>
      <c r="AS16" s="3">
        <v>3</v>
      </c>
      <c r="AT16" s="3" t="s">
        <v>60</v>
      </c>
      <c r="AU16" s="3" t="s">
        <v>60</v>
      </c>
      <c r="AV16" s="3" t="s">
        <v>60</v>
      </c>
      <c r="AW16" s="3" t="s">
        <v>57</v>
      </c>
      <c r="AX16" s="3" t="s">
        <v>57</v>
      </c>
      <c r="AY16" s="3">
        <v>7.3200000000000001E-4</v>
      </c>
      <c r="AZ16" s="3">
        <v>3.0479999999999999E-3</v>
      </c>
      <c r="BA16" s="3">
        <v>7.9799999999999992E-3</v>
      </c>
      <c r="BB16" s="3">
        <v>1.103E-2</v>
      </c>
      <c r="BC16" s="19">
        <v>72.745000000000005</v>
      </c>
      <c r="BD16" s="19">
        <v>51.563000000000002</v>
      </c>
      <c r="BE16" s="20">
        <v>11.75</v>
      </c>
      <c r="BF16" s="11" t="s">
        <v>57</v>
      </c>
      <c r="BG16" s="11" t="s">
        <v>57</v>
      </c>
      <c r="BH16" s="11" t="s">
        <v>57</v>
      </c>
      <c r="BI16" s="11" t="s">
        <v>57</v>
      </c>
      <c r="BJ16" s="11">
        <v>0</v>
      </c>
      <c r="BK16" s="44" t="s">
        <v>57</v>
      </c>
    </row>
    <row r="17" spans="1:63" x14ac:dyDescent="0.25">
      <c r="A17" t="str">
        <f t="shared" si="0"/>
        <v>470907D-14-867-384-35-D5.3-D15.4</v>
      </c>
      <c r="B17" t="str">
        <f>VLOOKUP(A17,'[1]470907D.da5'!A$2:AU$2561,2,0)</f>
        <v>470907D</v>
      </c>
      <c r="C17" s="7" t="s">
        <v>55</v>
      </c>
      <c r="D17" s="7" t="s">
        <v>55</v>
      </c>
      <c r="E17" s="3">
        <v>14</v>
      </c>
      <c r="F17" s="3">
        <v>867</v>
      </c>
      <c r="G17" s="3">
        <v>4</v>
      </c>
      <c r="H17" s="3">
        <v>384</v>
      </c>
      <c r="I17" s="10" t="s">
        <v>94</v>
      </c>
      <c r="J17" s="3">
        <v>35</v>
      </c>
      <c r="K17" s="3" t="s">
        <v>57</v>
      </c>
      <c r="L17" s="3">
        <v>1</v>
      </c>
      <c r="M17" s="3">
        <v>3.9</v>
      </c>
      <c r="N17" s="3">
        <v>5.3</v>
      </c>
      <c r="O17" s="3">
        <v>3</v>
      </c>
      <c r="P17" s="3">
        <v>2</v>
      </c>
      <c r="Q17" s="3" t="s">
        <v>60</v>
      </c>
      <c r="R17" s="3" t="s">
        <v>60</v>
      </c>
      <c r="S17" s="3" t="s">
        <v>60</v>
      </c>
      <c r="T17" s="3" t="s">
        <v>57</v>
      </c>
      <c r="U17" s="3">
        <v>1</v>
      </c>
      <c r="V17" s="3">
        <v>5.9</v>
      </c>
      <c r="W17" s="3">
        <v>7.8</v>
      </c>
      <c r="X17" s="3">
        <v>3</v>
      </c>
      <c r="Y17" s="3">
        <v>2</v>
      </c>
      <c r="Z17" s="3" t="s">
        <v>60</v>
      </c>
      <c r="AA17" s="3" t="s">
        <v>60</v>
      </c>
      <c r="AB17" s="3" t="s">
        <v>60</v>
      </c>
      <c r="AC17" s="3" t="s">
        <v>57</v>
      </c>
      <c r="AD17" s="3" t="s">
        <v>57</v>
      </c>
      <c r="AE17" s="3">
        <v>1</v>
      </c>
      <c r="AF17" s="3">
        <v>9.1999999999999993</v>
      </c>
      <c r="AG17" s="3">
        <v>12.2</v>
      </c>
      <c r="AH17" s="3">
        <v>3</v>
      </c>
      <c r="AI17" s="3">
        <v>2</v>
      </c>
      <c r="AJ17" s="3" t="s">
        <v>60</v>
      </c>
      <c r="AK17" s="3" t="s">
        <v>60</v>
      </c>
      <c r="AL17" s="3" t="s">
        <v>60</v>
      </c>
      <c r="AM17" s="3" t="s">
        <v>57</v>
      </c>
      <c r="AN17" s="3" t="s">
        <v>57</v>
      </c>
      <c r="AO17" s="3">
        <v>1</v>
      </c>
      <c r="AP17" s="36">
        <v>14.5</v>
      </c>
      <c r="AQ17" s="36">
        <v>15.4</v>
      </c>
      <c r="AR17" s="3">
        <v>3</v>
      </c>
      <c r="AS17" s="3">
        <v>3</v>
      </c>
      <c r="AT17" s="3" t="s">
        <v>60</v>
      </c>
      <c r="AU17" s="3" t="s">
        <v>60</v>
      </c>
      <c r="AV17" s="3" t="s">
        <v>60</v>
      </c>
      <c r="AW17" s="3" t="s">
        <v>57</v>
      </c>
      <c r="AX17" s="3" t="s">
        <v>57</v>
      </c>
      <c r="AY17" s="3">
        <v>3.287E-3</v>
      </c>
      <c r="AZ17" s="3">
        <v>1.0769000000000001E-2</v>
      </c>
      <c r="BA17" s="3">
        <v>4.1079999999999998E-2</v>
      </c>
      <c r="BB17" s="3">
        <v>0.10316</v>
      </c>
      <c r="BC17" s="19">
        <v>116.919</v>
      </c>
      <c r="BD17" s="19">
        <v>124.86499999999999</v>
      </c>
      <c r="BE17" s="20">
        <v>171.21799999999999</v>
      </c>
      <c r="BF17" s="11" t="s">
        <v>57</v>
      </c>
      <c r="BG17" s="11" t="s">
        <v>57</v>
      </c>
      <c r="BH17" s="11" t="s">
        <v>57</v>
      </c>
      <c r="BI17" s="11" t="s">
        <v>57</v>
      </c>
      <c r="BJ17" s="11">
        <v>90</v>
      </c>
      <c r="BK17" s="44" t="s">
        <v>66</v>
      </c>
    </row>
    <row r="18" spans="1:63" x14ac:dyDescent="0.25">
      <c r="A18" t="str">
        <f t="shared" si="0"/>
        <v>470907D-2-104-384-40-D5.3-D18</v>
      </c>
      <c r="B18" t="str">
        <f>VLOOKUP(A18,'[1]470907D.da5'!A$2:AU$2561,2,0)</f>
        <v>470907D</v>
      </c>
      <c r="C18" s="7" t="s">
        <v>55</v>
      </c>
      <c r="D18" s="7" t="s">
        <v>55</v>
      </c>
      <c r="E18" s="3">
        <v>2</v>
      </c>
      <c r="F18" s="3">
        <v>104</v>
      </c>
      <c r="G18" s="3">
        <v>4</v>
      </c>
      <c r="H18" s="3">
        <v>384</v>
      </c>
      <c r="I18" s="10" t="s">
        <v>94</v>
      </c>
      <c r="J18" s="3">
        <v>40</v>
      </c>
      <c r="K18" s="3" t="s">
        <v>57</v>
      </c>
      <c r="L18" s="3">
        <v>1</v>
      </c>
      <c r="M18" s="3">
        <v>3.7</v>
      </c>
      <c r="N18" s="3">
        <v>5.3</v>
      </c>
      <c r="O18" s="3">
        <v>1</v>
      </c>
      <c r="P18" s="3">
        <v>1</v>
      </c>
      <c r="Q18" s="3" t="s">
        <v>66</v>
      </c>
      <c r="R18" s="3" t="s">
        <v>60</v>
      </c>
      <c r="S18" s="3" t="s">
        <v>60</v>
      </c>
      <c r="T18" s="3" t="s">
        <v>57</v>
      </c>
      <c r="U18" s="3">
        <v>1</v>
      </c>
      <c r="V18" s="3">
        <v>5.3</v>
      </c>
      <c r="W18" s="3">
        <v>9.3000000000000007</v>
      </c>
      <c r="X18" s="3">
        <v>2</v>
      </c>
      <c r="Y18" s="3">
        <v>2</v>
      </c>
      <c r="Z18" s="3" t="s">
        <v>60</v>
      </c>
      <c r="AA18" s="3" t="s">
        <v>60</v>
      </c>
      <c r="AB18" s="3" t="s">
        <v>60</v>
      </c>
      <c r="AC18" s="3" t="s">
        <v>57</v>
      </c>
      <c r="AD18" s="3" t="s">
        <v>57</v>
      </c>
      <c r="AE18" s="3">
        <v>1</v>
      </c>
      <c r="AF18" s="3">
        <v>10.199999999999999</v>
      </c>
      <c r="AG18" s="3">
        <v>14.2</v>
      </c>
      <c r="AH18" s="3">
        <v>1</v>
      </c>
      <c r="AI18" s="3">
        <v>2</v>
      </c>
      <c r="AJ18" s="3" t="s">
        <v>60</v>
      </c>
      <c r="AK18" s="3" t="s">
        <v>60</v>
      </c>
      <c r="AL18" s="3" t="s">
        <v>60</v>
      </c>
      <c r="AM18" s="3" t="s">
        <v>57</v>
      </c>
      <c r="AN18" s="3" t="s">
        <v>57</v>
      </c>
      <c r="AO18" s="3">
        <v>1</v>
      </c>
      <c r="AP18" s="36">
        <v>16.399999999999999</v>
      </c>
      <c r="AQ18" s="36">
        <v>18</v>
      </c>
      <c r="AR18" s="3">
        <v>2</v>
      </c>
      <c r="AS18" s="3">
        <v>2</v>
      </c>
      <c r="AT18" s="3" t="s">
        <v>60</v>
      </c>
      <c r="AU18" s="3" t="s">
        <v>60</v>
      </c>
      <c r="AV18" s="3" t="s">
        <v>60</v>
      </c>
      <c r="AW18" s="3" t="s">
        <v>57</v>
      </c>
      <c r="AX18" s="3" t="s">
        <v>57</v>
      </c>
      <c r="AY18" s="3">
        <v>3.1180000000000001E-3</v>
      </c>
      <c r="AZ18" s="3">
        <v>1.3752E-2</v>
      </c>
      <c r="BA18" s="3">
        <v>6.1699999999999998E-2</v>
      </c>
      <c r="BB18" s="3">
        <v>0.15941</v>
      </c>
      <c r="BC18" s="19">
        <v>117.208</v>
      </c>
      <c r="BD18" s="19">
        <v>126.77200000000001</v>
      </c>
      <c r="BE18" s="20">
        <v>170.73400000000001</v>
      </c>
      <c r="BF18" s="11" t="s">
        <v>173</v>
      </c>
      <c r="BG18" s="11" t="s">
        <v>60</v>
      </c>
      <c r="BH18" s="11" t="s">
        <v>57</v>
      </c>
      <c r="BI18" s="11" t="s">
        <v>60</v>
      </c>
      <c r="BJ18" s="11">
        <v>90</v>
      </c>
      <c r="BK18" s="44" t="s">
        <v>57</v>
      </c>
    </row>
    <row r="19" spans="1:63" x14ac:dyDescent="0.25">
      <c r="A19" t="str">
        <f t="shared" si="0"/>
        <v>470907D-20-1238-384-22-D7.2-D14.3</v>
      </c>
      <c r="B19" t="str">
        <f>VLOOKUP(A19,'[1]470907D.da5'!A$2:AU$2561,2,0)</f>
        <v>470907D</v>
      </c>
      <c r="C19" s="7" t="s">
        <v>55</v>
      </c>
      <c r="D19" s="7" t="s">
        <v>55</v>
      </c>
      <c r="E19" s="3">
        <v>20</v>
      </c>
      <c r="F19" s="3">
        <v>1238</v>
      </c>
      <c r="G19" s="3">
        <v>4</v>
      </c>
      <c r="H19" s="3">
        <v>384</v>
      </c>
      <c r="I19" s="10" t="s">
        <v>94</v>
      </c>
      <c r="J19" s="3">
        <v>22</v>
      </c>
      <c r="K19" s="3" t="s">
        <v>57</v>
      </c>
      <c r="L19" s="3">
        <v>1</v>
      </c>
      <c r="M19" s="3">
        <v>4.4000000000000004</v>
      </c>
      <c r="N19" s="3">
        <v>7.2</v>
      </c>
      <c r="O19" s="3">
        <v>2</v>
      </c>
      <c r="P19" s="3">
        <v>1</v>
      </c>
      <c r="Q19" s="3" t="s">
        <v>66</v>
      </c>
      <c r="R19" s="3" t="s">
        <v>60</v>
      </c>
      <c r="S19" s="3" t="s">
        <v>60</v>
      </c>
      <c r="T19" s="3" t="s">
        <v>57</v>
      </c>
      <c r="U19" s="3">
        <v>1</v>
      </c>
      <c r="V19" s="3">
        <v>6.7</v>
      </c>
      <c r="W19" s="3">
        <v>8.9</v>
      </c>
      <c r="X19" s="3">
        <v>2</v>
      </c>
      <c r="Y19" s="3">
        <v>2</v>
      </c>
      <c r="Z19" s="3" t="s">
        <v>60</v>
      </c>
      <c r="AA19" s="3" t="s">
        <v>60</v>
      </c>
      <c r="AB19" s="3" t="s">
        <v>60</v>
      </c>
      <c r="AC19" s="3" t="s">
        <v>57</v>
      </c>
      <c r="AD19" s="3" t="s">
        <v>57</v>
      </c>
      <c r="AE19" s="3">
        <v>1</v>
      </c>
      <c r="AF19" s="3">
        <v>10.1</v>
      </c>
      <c r="AG19" s="3">
        <v>11.6</v>
      </c>
      <c r="AH19" s="3">
        <v>1</v>
      </c>
      <c r="AI19" s="3">
        <v>1</v>
      </c>
      <c r="AJ19" s="3" t="s">
        <v>60</v>
      </c>
      <c r="AK19" s="3" t="s">
        <v>60</v>
      </c>
      <c r="AL19" s="3" t="s">
        <v>60</v>
      </c>
      <c r="AM19" s="3" t="s">
        <v>57</v>
      </c>
      <c r="AN19" s="3" t="s">
        <v>57</v>
      </c>
      <c r="AO19" s="3">
        <v>1</v>
      </c>
      <c r="AP19" s="36">
        <v>15</v>
      </c>
      <c r="AQ19" s="36">
        <v>14.3</v>
      </c>
      <c r="AR19" s="3">
        <v>3</v>
      </c>
      <c r="AS19" s="3">
        <v>3</v>
      </c>
      <c r="AT19" s="3" t="s">
        <v>60</v>
      </c>
      <c r="AU19" s="3" t="s">
        <v>60</v>
      </c>
      <c r="AV19" s="3" t="s">
        <v>60</v>
      </c>
      <c r="AW19" s="3" t="s">
        <v>57</v>
      </c>
      <c r="AX19" s="3" t="s">
        <v>57</v>
      </c>
      <c r="AY19" s="3">
        <v>6.8430000000000001E-3</v>
      </c>
      <c r="AZ19" s="3">
        <v>1.5921000000000001E-2</v>
      </c>
      <c r="BA19" s="3">
        <v>4.0770000000000001E-2</v>
      </c>
      <c r="BB19" s="3">
        <v>9.2020000000000005E-2</v>
      </c>
      <c r="BC19" s="19">
        <v>111.777</v>
      </c>
      <c r="BD19" s="19">
        <v>123.316</v>
      </c>
      <c r="BE19" s="20">
        <v>161.30799999999999</v>
      </c>
      <c r="BF19" s="11" t="s">
        <v>173</v>
      </c>
      <c r="BG19" s="11" t="s">
        <v>60</v>
      </c>
      <c r="BH19" s="11" t="s">
        <v>57</v>
      </c>
      <c r="BI19" s="11" t="s">
        <v>60</v>
      </c>
      <c r="BJ19" s="11">
        <v>80</v>
      </c>
      <c r="BK19" s="44" t="s">
        <v>187</v>
      </c>
    </row>
    <row r="20" spans="1:63" x14ac:dyDescent="0.25">
      <c r="A20" t="str">
        <f t="shared" si="0"/>
        <v>470907D-11-686-384-46-D4.3-D15.1</v>
      </c>
      <c r="B20" t="str">
        <f>VLOOKUP(A20,'[1]470907D.da5'!A$2:AU$2561,2,0)</f>
        <v>470907D</v>
      </c>
      <c r="C20" s="7" t="s">
        <v>55</v>
      </c>
      <c r="D20" s="49" t="s">
        <v>132</v>
      </c>
      <c r="E20" s="3">
        <v>11</v>
      </c>
      <c r="F20" s="3">
        <v>686</v>
      </c>
      <c r="G20" s="3">
        <v>4</v>
      </c>
      <c r="H20" s="3">
        <v>384</v>
      </c>
      <c r="I20" s="10" t="s">
        <v>94</v>
      </c>
      <c r="J20" s="3">
        <v>46</v>
      </c>
      <c r="K20" s="3" t="s">
        <v>57</v>
      </c>
      <c r="L20" s="3">
        <v>1</v>
      </c>
      <c r="M20" s="3">
        <v>3.8</v>
      </c>
      <c r="N20" s="3">
        <v>4.3</v>
      </c>
      <c r="O20" s="3">
        <v>3</v>
      </c>
      <c r="P20" s="3">
        <v>3</v>
      </c>
      <c r="Q20" s="3" t="s">
        <v>60</v>
      </c>
      <c r="R20" s="3" t="s">
        <v>60</v>
      </c>
      <c r="S20" s="3" t="s">
        <v>60</v>
      </c>
      <c r="T20" s="3" t="s">
        <v>57</v>
      </c>
      <c r="U20" s="3">
        <v>1</v>
      </c>
      <c r="V20" s="3">
        <v>5.7</v>
      </c>
      <c r="W20" s="3">
        <v>7</v>
      </c>
      <c r="X20" s="3">
        <v>2</v>
      </c>
      <c r="Y20" s="3">
        <v>3</v>
      </c>
      <c r="Z20" s="3" t="s">
        <v>60</v>
      </c>
      <c r="AA20" s="3" t="s">
        <v>60</v>
      </c>
      <c r="AB20" s="3" t="s">
        <v>60</v>
      </c>
      <c r="AC20" s="3" t="s">
        <v>57</v>
      </c>
      <c r="AD20" s="3" t="s">
        <v>57</v>
      </c>
      <c r="AE20" s="3">
        <v>1</v>
      </c>
      <c r="AF20" s="3">
        <v>9</v>
      </c>
      <c r="AG20" s="3">
        <v>12.7</v>
      </c>
      <c r="AH20" s="3">
        <v>1</v>
      </c>
      <c r="AI20" s="3">
        <v>1</v>
      </c>
      <c r="AJ20" s="3" t="s">
        <v>60</v>
      </c>
      <c r="AK20" s="3" t="s">
        <v>60</v>
      </c>
      <c r="AL20" s="3" t="s">
        <v>60</v>
      </c>
      <c r="AM20" s="3" t="s">
        <v>57</v>
      </c>
      <c r="AN20" s="3" t="s">
        <v>57</v>
      </c>
      <c r="AO20" s="3">
        <v>1</v>
      </c>
      <c r="AP20" s="36">
        <v>13.8</v>
      </c>
      <c r="AQ20" s="36">
        <v>15.1</v>
      </c>
      <c r="AR20" s="3">
        <v>2</v>
      </c>
      <c r="AS20" s="3">
        <v>2</v>
      </c>
      <c r="AT20" s="3" t="s">
        <v>60</v>
      </c>
      <c r="AU20" s="3" t="s">
        <v>60</v>
      </c>
      <c r="AV20" s="3" t="s">
        <v>60</v>
      </c>
      <c r="AW20" s="3" t="s">
        <v>57</v>
      </c>
      <c r="AX20" s="3" t="s">
        <v>57</v>
      </c>
      <c r="AY20" s="3">
        <v>2.1080000000000001E-3</v>
      </c>
      <c r="AZ20" s="3">
        <v>8.3789999999999993E-3</v>
      </c>
      <c r="BA20" s="3">
        <v>4.3549999999999998E-2</v>
      </c>
      <c r="BB20" s="3">
        <v>9.4399999999999998E-2</v>
      </c>
      <c r="BC20" s="19">
        <v>109.262</v>
      </c>
      <c r="BD20" s="19">
        <v>116.93600000000001</v>
      </c>
      <c r="BE20" s="20">
        <v>146.64699999999999</v>
      </c>
      <c r="BF20" s="11" t="s">
        <v>173</v>
      </c>
      <c r="BG20" s="11" t="s">
        <v>60</v>
      </c>
      <c r="BH20" s="11" t="s">
        <v>57</v>
      </c>
      <c r="BI20" s="11" t="s">
        <v>60</v>
      </c>
      <c r="BJ20" s="11">
        <v>80</v>
      </c>
      <c r="BK20" s="44" t="s">
        <v>187</v>
      </c>
    </row>
    <row r="21" spans="1:63" x14ac:dyDescent="0.25">
      <c r="A21" t="str">
        <f t="shared" si="0"/>
        <v>470907D-5-261-384-5-D6.6-D15</v>
      </c>
      <c r="B21" t="str">
        <f>VLOOKUP(A21,'[1]470907D.da5'!A$2:AU$2561,2,0)</f>
        <v>470907D</v>
      </c>
      <c r="C21" s="7" t="s">
        <v>55</v>
      </c>
      <c r="D21" s="49" t="s">
        <v>132</v>
      </c>
      <c r="E21" s="3">
        <v>5</v>
      </c>
      <c r="F21" s="3">
        <v>261</v>
      </c>
      <c r="G21" s="3">
        <v>4</v>
      </c>
      <c r="H21" s="3">
        <v>384</v>
      </c>
      <c r="I21" s="10" t="s">
        <v>94</v>
      </c>
      <c r="J21" s="3">
        <v>5</v>
      </c>
      <c r="K21" s="3" t="s">
        <v>57</v>
      </c>
      <c r="L21" s="3">
        <v>1</v>
      </c>
      <c r="M21" s="3">
        <v>4.2</v>
      </c>
      <c r="N21" s="3">
        <v>6.6</v>
      </c>
      <c r="O21" s="3">
        <v>2</v>
      </c>
      <c r="P21" s="3">
        <v>2</v>
      </c>
      <c r="Q21" s="3" t="s">
        <v>60</v>
      </c>
      <c r="R21" s="3" t="s">
        <v>60</v>
      </c>
      <c r="S21" s="3" t="s">
        <v>60</v>
      </c>
      <c r="T21" s="3" t="s">
        <v>57</v>
      </c>
      <c r="U21" s="3">
        <v>1</v>
      </c>
      <c r="V21" s="3">
        <v>5.7</v>
      </c>
      <c r="W21" s="3">
        <v>5.4</v>
      </c>
      <c r="X21" s="3">
        <v>3</v>
      </c>
      <c r="Y21" s="3">
        <v>3</v>
      </c>
      <c r="Z21" s="3" t="s">
        <v>60</v>
      </c>
      <c r="AA21" s="3" t="s">
        <v>60</v>
      </c>
      <c r="AB21" s="3" t="s">
        <v>60</v>
      </c>
      <c r="AC21" s="3" t="s">
        <v>57</v>
      </c>
      <c r="AD21" s="3" t="s">
        <v>57</v>
      </c>
      <c r="AE21" s="3">
        <v>1</v>
      </c>
      <c r="AF21" s="3">
        <v>10.5</v>
      </c>
      <c r="AG21" s="3">
        <v>12.1</v>
      </c>
      <c r="AH21" s="3">
        <v>2</v>
      </c>
      <c r="AI21" s="3">
        <v>2</v>
      </c>
      <c r="AJ21" s="3" t="s">
        <v>60</v>
      </c>
      <c r="AK21" s="3" t="s">
        <v>60</v>
      </c>
      <c r="AL21" s="3" t="s">
        <v>60</v>
      </c>
      <c r="AM21" s="3" t="s">
        <v>57</v>
      </c>
      <c r="AN21" s="3" t="s">
        <v>57</v>
      </c>
      <c r="AO21" s="3">
        <v>1</v>
      </c>
      <c r="AP21" s="36">
        <v>17</v>
      </c>
      <c r="AQ21" s="36">
        <v>15</v>
      </c>
      <c r="AR21" s="3">
        <v>3</v>
      </c>
      <c r="AS21" s="3">
        <v>3</v>
      </c>
      <c r="AT21" s="3" t="s">
        <v>60</v>
      </c>
      <c r="AU21" s="3" t="s">
        <v>60</v>
      </c>
      <c r="AV21" s="3" t="s">
        <v>60</v>
      </c>
      <c r="AW21" s="3" t="s">
        <v>57</v>
      </c>
      <c r="AX21" s="3" t="s">
        <v>57</v>
      </c>
      <c r="AY21" s="3">
        <v>5.489E-3</v>
      </c>
      <c r="AZ21" s="3">
        <v>4.986E-3</v>
      </c>
      <c r="BA21" s="3">
        <v>4.6120000000000001E-2</v>
      </c>
      <c r="BB21" s="3">
        <v>0.11475</v>
      </c>
      <c r="BC21" s="19">
        <v>120.79</v>
      </c>
      <c r="BD21" s="19">
        <v>111.425</v>
      </c>
      <c r="BE21" s="20">
        <v>144.191</v>
      </c>
      <c r="BF21" s="11" t="s">
        <v>57</v>
      </c>
      <c r="BG21" s="11" t="s">
        <v>57</v>
      </c>
      <c r="BH21" s="11" t="s">
        <v>57</v>
      </c>
      <c r="BI21" s="11" t="s">
        <v>57</v>
      </c>
      <c r="BJ21" s="11">
        <v>80</v>
      </c>
      <c r="BK21" s="44" t="s">
        <v>66</v>
      </c>
    </row>
    <row r="22" spans="1:63" x14ac:dyDescent="0.25">
      <c r="A22" t="str">
        <f t="shared" si="0"/>
        <v>470907D-19-1207-384-55-D5.8-D15</v>
      </c>
      <c r="B22" t="str">
        <f>VLOOKUP(A22,'[1]470907D.da5'!A$2:AU$2561,2,0)</f>
        <v>470907D</v>
      </c>
      <c r="C22" s="7" t="s">
        <v>55</v>
      </c>
      <c r="D22" s="7" t="s">
        <v>55</v>
      </c>
      <c r="E22" s="3">
        <v>19</v>
      </c>
      <c r="F22" s="3">
        <v>1207</v>
      </c>
      <c r="G22" s="3">
        <v>4</v>
      </c>
      <c r="H22" s="3">
        <v>384</v>
      </c>
      <c r="I22" s="10" t="s">
        <v>94</v>
      </c>
      <c r="J22" s="3">
        <v>55</v>
      </c>
      <c r="K22" s="3" t="s">
        <v>57</v>
      </c>
      <c r="L22" s="3">
        <v>1</v>
      </c>
      <c r="M22" s="3">
        <v>4.4000000000000004</v>
      </c>
      <c r="N22" s="3">
        <v>5.8</v>
      </c>
      <c r="O22" s="3">
        <v>1</v>
      </c>
      <c r="P22" s="3">
        <v>2</v>
      </c>
      <c r="Q22" s="3" t="s">
        <v>66</v>
      </c>
      <c r="R22" s="3" t="s">
        <v>60</v>
      </c>
      <c r="S22" s="3" t="s">
        <v>60</v>
      </c>
      <c r="T22" s="3" t="s">
        <v>57</v>
      </c>
      <c r="U22" s="3">
        <v>1</v>
      </c>
      <c r="V22" s="3">
        <v>6.7</v>
      </c>
      <c r="W22" s="3">
        <v>9.1999999999999993</v>
      </c>
      <c r="X22" s="3">
        <v>1</v>
      </c>
      <c r="Y22" s="3">
        <v>1</v>
      </c>
      <c r="Z22" s="3" t="s">
        <v>66</v>
      </c>
      <c r="AA22" s="3" t="s">
        <v>60</v>
      </c>
      <c r="AB22" s="3" t="s">
        <v>60</v>
      </c>
      <c r="AC22" s="3" t="s">
        <v>57</v>
      </c>
      <c r="AD22" s="3" t="s">
        <v>57</v>
      </c>
      <c r="AE22" s="3">
        <v>1</v>
      </c>
      <c r="AF22" s="3">
        <v>9.4</v>
      </c>
      <c r="AG22" s="3">
        <v>13.1</v>
      </c>
      <c r="AH22" s="3">
        <v>1</v>
      </c>
      <c r="AI22" s="3">
        <v>2</v>
      </c>
      <c r="AJ22" s="3" t="s">
        <v>66</v>
      </c>
      <c r="AK22" s="3" t="s">
        <v>60</v>
      </c>
      <c r="AL22" s="3" t="s">
        <v>60</v>
      </c>
      <c r="AM22" s="3" t="s">
        <v>57</v>
      </c>
      <c r="AN22" s="3" t="s">
        <v>57</v>
      </c>
      <c r="AO22" s="3">
        <v>1</v>
      </c>
      <c r="AP22" s="36">
        <v>14.8</v>
      </c>
      <c r="AQ22" s="36">
        <v>15</v>
      </c>
      <c r="AR22" s="3">
        <v>2</v>
      </c>
      <c r="AS22" s="3">
        <v>2</v>
      </c>
      <c r="AT22" s="3" t="s">
        <v>66</v>
      </c>
      <c r="AU22" s="3" t="s">
        <v>60</v>
      </c>
      <c r="AV22" s="3" t="s">
        <v>60</v>
      </c>
      <c r="AW22" s="3" t="s">
        <v>57</v>
      </c>
      <c r="AX22" s="3" t="s">
        <v>57</v>
      </c>
      <c r="AY22" s="3">
        <v>4.4400000000000004E-3</v>
      </c>
      <c r="AZ22" s="3">
        <v>1.7013E-2</v>
      </c>
      <c r="BA22" s="3">
        <v>4.8390000000000002E-2</v>
      </c>
      <c r="BB22" s="3">
        <v>9.9900000000000003E-2</v>
      </c>
      <c r="BC22" s="19">
        <v>106.473</v>
      </c>
      <c r="BD22" s="19">
        <v>114.36199999999999</v>
      </c>
      <c r="BE22" s="20">
        <v>128.976</v>
      </c>
      <c r="BF22" s="11" t="s">
        <v>171</v>
      </c>
      <c r="BG22" s="11" t="s">
        <v>60</v>
      </c>
      <c r="BH22" s="11" t="s">
        <v>60</v>
      </c>
      <c r="BI22" s="11" t="s">
        <v>60</v>
      </c>
      <c r="BJ22" s="11">
        <v>70</v>
      </c>
      <c r="BK22" s="44" t="s">
        <v>57</v>
      </c>
    </row>
    <row r="23" spans="1:63" x14ac:dyDescent="0.25">
      <c r="A23" t="str">
        <f t="shared" si="0"/>
        <v>470907D-13-796-384-28-D5.1-D13.4</v>
      </c>
      <c r="B23" t="str">
        <f>VLOOKUP(A23,'[1]470907D.da5'!A$2:AU$2561,2,0)</f>
        <v>470907D</v>
      </c>
      <c r="C23" s="7" t="s">
        <v>55</v>
      </c>
      <c r="D23" s="49" t="s">
        <v>132</v>
      </c>
      <c r="E23" s="3">
        <v>13</v>
      </c>
      <c r="F23" s="3">
        <v>796</v>
      </c>
      <c r="G23" s="3">
        <v>4</v>
      </c>
      <c r="H23" s="3">
        <v>384</v>
      </c>
      <c r="I23" s="10" t="s">
        <v>94</v>
      </c>
      <c r="J23" s="3">
        <v>28</v>
      </c>
      <c r="K23" s="3" t="s">
        <v>57</v>
      </c>
      <c r="L23" s="3">
        <v>1</v>
      </c>
      <c r="M23" s="3">
        <v>3.8</v>
      </c>
      <c r="N23" s="3">
        <v>5.0999999999999996</v>
      </c>
      <c r="O23" s="3">
        <v>2</v>
      </c>
      <c r="P23" s="3">
        <v>2</v>
      </c>
      <c r="Q23" s="3" t="s">
        <v>66</v>
      </c>
      <c r="R23" s="3" t="s">
        <v>60</v>
      </c>
      <c r="S23" s="3" t="s">
        <v>60</v>
      </c>
      <c r="T23" s="3" t="s">
        <v>57</v>
      </c>
      <c r="U23" s="3">
        <v>1</v>
      </c>
      <c r="V23" s="3">
        <v>6</v>
      </c>
      <c r="W23" s="3">
        <v>7.4</v>
      </c>
      <c r="X23" s="3">
        <v>1</v>
      </c>
      <c r="Y23" s="3">
        <v>1</v>
      </c>
      <c r="Z23" s="3" t="s">
        <v>66</v>
      </c>
      <c r="AA23" s="3" t="s">
        <v>60</v>
      </c>
      <c r="AB23" s="3" t="s">
        <v>66</v>
      </c>
      <c r="AC23" s="3" t="s">
        <v>121</v>
      </c>
      <c r="AD23" s="3" t="s">
        <v>57</v>
      </c>
      <c r="AE23" s="3">
        <v>1</v>
      </c>
      <c r="AF23" s="3">
        <v>9.3000000000000007</v>
      </c>
      <c r="AG23" s="3">
        <v>11.7</v>
      </c>
      <c r="AH23" s="3">
        <v>1</v>
      </c>
      <c r="AI23" s="3">
        <v>3</v>
      </c>
      <c r="AJ23" s="3" t="s">
        <v>66</v>
      </c>
      <c r="AK23" s="3" t="s">
        <v>60</v>
      </c>
      <c r="AL23" s="3" t="s">
        <v>66</v>
      </c>
      <c r="AM23" s="3" t="s">
        <v>57</v>
      </c>
      <c r="AN23" s="3" t="s">
        <v>57</v>
      </c>
      <c r="AO23" s="3">
        <v>1</v>
      </c>
      <c r="AP23" s="36">
        <v>14.5</v>
      </c>
      <c r="AQ23" s="36">
        <v>13.4</v>
      </c>
      <c r="AR23" s="3">
        <v>2</v>
      </c>
      <c r="AS23" s="3">
        <v>2</v>
      </c>
      <c r="AT23" s="3" t="s">
        <v>66</v>
      </c>
      <c r="AU23" s="3" t="s">
        <v>60</v>
      </c>
      <c r="AV23" s="3" t="s">
        <v>66</v>
      </c>
      <c r="AW23" s="3" t="s">
        <v>57</v>
      </c>
      <c r="AX23" s="3" t="s">
        <v>57</v>
      </c>
      <c r="AY23" s="3">
        <v>2.9650000000000002E-3</v>
      </c>
      <c r="AZ23" s="3">
        <v>9.8569999999999994E-3</v>
      </c>
      <c r="BA23" s="3">
        <v>3.8190000000000002E-2</v>
      </c>
      <c r="BB23" s="3">
        <v>7.8109999999999999E-2</v>
      </c>
      <c r="BC23" s="19">
        <v>112.018</v>
      </c>
      <c r="BD23" s="19">
        <v>105.648</v>
      </c>
      <c r="BE23" s="20">
        <v>118.461</v>
      </c>
      <c r="BF23" s="11" t="s">
        <v>171</v>
      </c>
      <c r="BG23" s="11" t="s">
        <v>60</v>
      </c>
      <c r="BH23" s="11" t="s">
        <v>60</v>
      </c>
      <c r="BI23" s="11" t="s">
        <v>60</v>
      </c>
      <c r="BJ23" s="11">
        <v>60</v>
      </c>
      <c r="BK23" s="44" t="s">
        <v>57</v>
      </c>
    </row>
    <row r="24" spans="1:63" x14ac:dyDescent="0.25">
      <c r="A24" t="str">
        <f t="shared" si="0"/>
        <v>470907D-9-553-384-41-D5-D14</v>
      </c>
      <c r="B24" t="str">
        <f>VLOOKUP(A24,'[1]470907D.da5'!A$2:AU$2561,2,0)</f>
        <v>470907D</v>
      </c>
      <c r="C24" s="7" t="s">
        <v>55</v>
      </c>
      <c r="D24" s="49" t="s">
        <v>132</v>
      </c>
      <c r="E24" s="3">
        <v>9</v>
      </c>
      <c r="F24" s="3">
        <v>553</v>
      </c>
      <c r="G24" s="3">
        <v>4</v>
      </c>
      <c r="H24" s="3">
        <v>384</v>
      </c>
      <c r="I24" s="10" t="s">
        <v>94</v>
      </c>
      <c r="J24" s="3">
        <v>41</v>
      </c>
      <c r="K24" s="3" t="s">
        <v>57</v>
      </c>
      <c r="L24" s="3">
        <v>1</v>
      </c>
      <c r="M24" s="3">
        <v>3.1</v>
      </c>
      <c r="N24" s="3">
        <v>5</v>
      </c>
      <c r="O24" s="3">
        <v>1</v>
      </c>
      <c r="P24" s="3">
        <v>2</v>
      </c>
      <c r="Q24" s="3" t="s">
        <v>66</v>
      </c>
      <c r="R24" s="3" t="s">
        <v>60</v>
      </c>
      <c r="S24" s="3" t="s">
        <v>60</v>
      </c>
      <c r="T24" s="3" t="s">
        <v>57</v>
      </c>
      <c r="U24" s="3">
        <v>1</v>
      </c>
      <c r="V24" s="3">
        <v>4.7</v>
      </c>
      <c r="W24" s="3">
        <v>6.2</v>
      </c>
      <c r="X24" s="3">
        <v>1</v>
      </c>
      <c r="Y24" s="3">
        <v>1</v>
      </c>
      <c r="Z24" s="3" t="s">
        <v>66</v>
      </c>
      <c r="AA24" s="3" t="s">
        <v>60</v>
      </c>
      <c r="AB24" s="3" t="s">
        <v>60</v>
      </c>
      <c r="AC24" s="3" t="s">
        <v>57</v>
      </c>
      <c r="AD24" s="3" t="s">
        <v>57</v>
      </c>
      <c r="AE24" s="3">
        <v>1</v>
      </c>
      <c r="AF24" s="3">
        <v>7.8</v>
      </c>
      <c r="AG24" s="3">
        <v>11.6</v>
      </c>
      <c r="AH24" s="3">
        <v>1</v>
      </c>
      <c r="AI24" s="3">
        <v>1</v>
      </c>
      <c r="AJ24" s="3" t="s">
        <v>66</v>
      </c>
      <c r="AK24" s="3" t="s">
        <v>60</v>
      </c>
      <c r="AL24" s="3" t="s">
        <v>60</v>
      </c>
      <c r="AM24" s="3" t="s">
        <v>57</v>
      </c>
      <c r="AN24" s="3" t="s">
        <v>57</v>
      </c>
      <c r="AO24" s="3">
        <v>1</v>
      </c>
      <c r="AP24" s="36">
        <v>12.2</v>
      </c>
      <c r="AQ24" s="36">
        <v>14</v>
      </c>
      <c r="AR24" s="3">
        <v>2</v>
      </c>
      <c r="AS24" s="3">
        <v>2</v>
      </c>
      <c r="AT24" s="3" t="s">
        <v>66</v>
      </c>
      <c r="AU24" s="3" t="s">
        <v>60</v>
      </c>
      <c r="AV24" s="3" t="s">
        <v>60</v>
      </c>
      <c r="AW24" s="3" t="s">
        <v>57</v>
      </c>
      <c r="AX24" s="3" t="s">
        <v>57</v>
      </c>
      <c r="AY24" s="3">
        <v>2.3249999999999998E-3</v>
      </c>
      <c r="AZ24" s="3">
        <v>5.4200000000000003E-3</v>
      </c>
      <c r="BA24" s="3">
        <v>3.1489999999999997E-2</v>
      </c>
      <c r="BB24" s="3">
        <v>7.1739999999999998E-2</v>
      </c>
      <c r="BC24" s="19">
        <v>93.572999999999993</v>
      </c>
      <c r="BD24" s="19">
        <v>113.714</v>
      </c>
      <c r="BE24" s="20">
        <v>114.39100000000001</v>
      </c>
      <c r="BF24" s="11" t="s">
        <v>171</v>
      </c>
      <c r="BG24" s="11" t="s">
        <v>60</v>
      </c>
      <c r="BH24" s="11" t="s">
        <v>60</v>
      </c>
      <c r="BI24" s="11" t="s">
        <v>60</v>
      </c>
      <c r="BJ24" s="11">
        <v>60</v>
      </c>
      <c r="BK24" s="44" t="s">
        <v>57</v>
      </c>
    </row>
    <row r="25" spans="1:63" x14ac:dyDescent="0.25">
      <c r="A25" t="str">
        <f t="shared" si="0"/>
        <v>470907D-16-993-384-33-D1.3-D14</v>
      </c>
      <c r="B25" t="str">
        <f>VLOOKUP(A25,'[1]470907D.da5'!A$2:AU$2561,2,0)</f>
        <v>470907D</v>
      </c>
      <c r="C25" s="7" t="s">
        <v>55</v>
      </c>
      <c r="D25" s="7" t="s">
        <v>55</v>
      </c>
      <c r="E25" s="3">
        <v>16</v>
      </c>
      <c r="F25" s="3">
        <v>993</v>
      </c>
      <c r="G25" s="3">
        <v>4</v>
      </c>
      <c r="H25" s="3">
        <v>384</v>
      </c>
      <c r="I25" s="10" t="s">
        <v>94</v>
      </c>
      <c r="J25" s="3">
        <v>33</v>
      </c>
      <c r="K25" s="3" t="s">
        <v>57</v>
      </c>
      <c r="L25" s="3">
        <v>1</v>
      </c>
      <c r="M25" s="3">
        <v>2.2000000000000002</v>
      </c>
      <c r="N25" s="3">
        <v>1.3</v>
      </c>
      <c r="O25" s="3">
        <v>1</v>
      </c>
      <c r="P25" s="3">
        <v>3</v>
      </c>
      <c r="Q25" s="3" t="s">
        <v>60</v>
      </c>
      <c r="R25" s="3" t="s">
        <v>60</v>
      </c>
      <c r="S25" s="3" t="s">
        <v>60</v>
      </c>
      <c r="T25" s="3" t="s">
        <v>57</v>
      </c>
      <c r="U25" s="3">
        <v>1</v>
      </c>
      <c r="V25" s="3">
        <v>4.5999999999999996</v>
      </c>
      <c r="W25" s="3">
        <v>5.5</v>
      </c>
      <c r="X25" s="3">
        <v>3</v>
      </c>
      <c r="Y25" s="3">
        <v>3</v>
      </c>
      <c r="Z25" s="3" t="s">
        <v>60</v>
      </c>
      <c r="AA25" s="3" t="s">
        <v>60</v>
      </c>
      <c r="AB25" s="3" t="s">
        <v>60</v>
      </c>
      <c r="AC25" s="3" t="s">
        <v>57</v>
      </c>
      <c r="AD25" s="3" t="s">
        <v>57</v>
      </c>
      <c r="AE25" s="3">
        <v>1</v>
      </c>
      <c r="AF25" s="3">
        <v>8.1</v>
      </c>
      <c r="AG25" s="3">
        <v>11.8</v>
      </c>
      <c r="AH25" s="3">
        <v>3</v>
      </c>
      <c r="AI25" s="3">
        <v>2</v>
      </c>
      <c r="AJ25" s="3" t="s">
        <v>60</v>
      </c>
      <c r="AK25" s="3" t="s">
        <v>60</v>
      </c>
      <c r="AL25" s="3" t="s">
        <v>60</v>
      </c>
      <c r="AM25" s="3" t="s">
        <v>57</v>
      </c>
      <c r="AN25" s="3" t="s">
        <v>57</v>
      </c>
      <c r="AO25" s="3">
        <v>1</v>
      </c>
      <c r="AP25" s="36">
        <v>14.5</v>
      </c>
      <c r="AQ25" s="36">
        <v>14</v>
      </c>
      <c r="AR25" s="3">
        <v>3</v>
      </c>
      <c r="AS25" s="3">
        <v>3</v>
      </c>
      <c r="AT25" s="3" t="s">
        <v>60</v>
      </c>
      <c r="AU25" s="3" t="s">
        <v>60</v>
      </c>
      <c r="AV25" s="3" t="s">
        <v>60</v>
      </c>
      <c r="AW25" s="3" t="s">
        <v>57</v>
      </c>
      <c r="AX25" s="3" t="s">
        <v>57</v>
      </c>
      <c r="AY25" s="3">
        <v>1.12E-4</v>
      </c>
      <c r="AZ25" s="3">
        <v>4.1739999999999998E-3</v>
      </c>
      <c r="BA25" s="3">
        <v>3.3840000000000002E-2</v>
      </c>
      <c r="BB25" s="3">
        <v>8.5260000000000002E-2</v>
      </c>
      <c r="BC25" s="19">
        <v>110.16500000000001</v>
      </c>
      <c r="BD25" s="19">
        <v>104.66800000000001</v>
      </c>
      <c r="BE25" s="20">
        <v>106.465</v>
      </c>
      <c r="BF25" s="11" t="s">
        <v>57</v>
      </c>
      <c r="BG25" s="11" t="s">
        <v>57</v>
      </c>
      <c r="BH25" s="11" t="s">
        <v>57</v>
      </c>
      <c r="BI25" s="11" t="s">
        <v>57</v>
      </c>
      <c r="BJ25" s="11">
        <v>50</v>
      </c>
      <c r="BK25" s="44" t="s">
        <v>57</v>
      </c>
    </row>
    <row r="26" spans="1:63" x14ac:dyDescent="0.25">
      <c r="A26" t="str">
        <f t="shared" si="0"/>
        <v>470907D-3-132-384-4-D1.8-D14</v>
      </c>
      <c r="B26" t="str">
        <f>VLOOKUP(A26,'[1]470907D.da5'!A$2:AU$2561,2,0)</f>
        <v>470907D</v>
      </c>
      <c r="C26" s="7" t="s">
        <v>55</v>
      </c>
      <c r="D26" s="49" t="s">
        <v>132</v>
      </c>
      <c r="E26" s="3">
        <v>3</v>
      </c>
      <c r="F26" s="3">
        <v>132</v>
      </c>
      <c r="G26" s="3">
        <v>4</v>
      </c>
      <c r="H26" s="3">
        <v>384</v>
      </c>
      <c r="I26" s="10" t="s">
        <v>94</v>
      </c>
      <c r="J26" s="3">
        <v>4</v>
      </c>
      <c r="K26" s="3" t="s">
        <v>57</v>
      </c>
      <c r="L26" s="3">
        <v>1</v>
      </c>
      <c r="M26" s="3">
        <v>2</v>
      </c>
      <c r="N26" s="3">
        <v>1.8</v>
      </c>
      <c r="O26" s="3">
        <v>2</v>
      </c>
      <c r="P26" s="3">
        <v>2</v>
      </c>
      <c r="Q26" s="3" t="s">
        <v>66</v>
      </c>
      <c r="R26" s="3" t="s">
        <v>60</v>
      </c>
      <c r="S26" s="3" t="s">
        <v>60</v>
      </c>
      <c r="T26" s="3" t="s">
        <v>57</v>
      </c>
      <c r="U26" s="3">
        <v>1</v>
      </c>
      <c r="V26" s="3">
        <v>4</v>
      </c>
      <c r="W26" s="3">
        <v>5.0999999999999996</v>
      </c>
      <c r="X26" s="3">
        <v>2</v>
      </c>
      <c r="Y26" s="3">
        <v>3</v>
      </c>
      <c r="Z26" s="3" t="s">
        <v>60</v>
      </c>
      <c r="AA26" s="3" t="s">
        <v>60</v>
      </c>
      <c r="AB26" s="3" t="s">
        <v>60</v>
      </c>
      <c r="AC26" s="3" t="s">
        <v>57</v>
      </c>
      <c r="AD26" s="3" t="s">
        <v>57</v>
      </c>
      <c r="AE26" s="3">
        <v>1</v>
      </c>
      <c r="AF26" s="3">
        <v>8.5</v>
      </c>
      <c r="AG26" s="3">
        <v>10.7</v>
      </c>
      <c r="AH26" s="3">
        <v>2</v>
      </c>
      <c r="AI26" s="3">
        <v>3</v>
      </c>
      <c r="AJ26" s="3" t="s">
        <v>60</v>
      </c>
      <c r="AK26" s="3" t="s">
        <v>60</v>
      </c>
      <c r="AL26" s="3" t="s">
        <v>60</v>
      </c>
      <c r="AM26" s="3" t="s">
        <v>57</v>
      </c>
      <c r="AN26" s="3" t="s">
        <v>57</v>
      </c>
      <c r="AO26" s="3">
        <v>1</v>
      </c>
      <c r="AP26" s="36">
        <v>14.1</v>
      </c>
      <c r="AQ26" s="36">
        <v>14</v>
      </c>
      <c r="AR26" s="3">
        <v>2</v>
      </c>
      <c r="AS26" s="3">
        <v>3</v>
      </c>
      <c r="AT26" s="3" t="s">
        <v>60</v>
      </c>
      <c r="AU26" s="3" t="s">
        <v>60</v>
      </c>
      <c r="AV26" s="3" t="s">
        <v>60</v>
      </c>
      <c r="AW26" s="3" t="s">
        <v>57</v>
      </c>
      <c r="AX26" s="3" t="s">
        <v>57</v>
      </c>
      <c r="AY26" s="3">
        <v>1.94E-4</v>
      </c>
      <c r="AZ26" s="3">
        <v>3.1210000000000001E-3</v>
      </c>
      <c r="BA26" s="3">
        <v>2.9190000000000001E-2</v>
      </c>
      <c r="BB26" s="3">
        <v>8.2909999999999998E-2</v>
      </c>
      <c r="BC26" s="19">
        <v>102.59099999999999</v>
      </c>
      <c r="BD26" s="19">
        <v>104.31399999999999</v>
      </c>
      <c r="BE26" s="20">
        <v>100.95699999999999</v>
      </c>
      <c r="BF26" s="11" t="s">
        <v>57</v>
      </c>
      <c r="BG26" s="11" t="s">
        <v>57</v>
      </c>
      <c r="BH26" s="11" t="s">
        <v>57</v>
      </c>
      <c r="BI26" s="11" t="s">
        <v>57</v>
      </c>
      <c r="BJ26" s="11">
        <v>50</v>
      </c>
      <c r="BK26" s="44" t="s">
        <v>57</v>
      </c>
    </row>
    <row r="27" spans="1:63" x14ac:dyDescent="0.25">
      <c r="A27" t="str">
        <f t="shared" si="0"/>
        <v>470907D-10-615-384-39-D4.6-D12.8</v>
      </c>
      <c r="B27" t="str">
        <f>VLOOKUP(A27,'[1]470907D.da5'!A$2:AU$2561,2,0)</f>
        <v>470907D</v>
      </c>
      <c r="C27" s="7" t="s">
        <v>55</v>
      </c>
      <c r="D27" s="49" t="s">
        <v>132</v>
      </c>
      <c r="E27" s="3">
        <v>10</v>
      </c>
      <c r="F27" s="3">
        <v>615</v>
      </c>
      <c r="G27" s="3">
        <v>4</v>
      </c>
      <c r="H27" s="3">
        <v>384</v>
      </c>
      <c r="I27" s="10" t="s">
        <v>94</v>
      </c>
      <c r="J27" s="3">
        <v>39</v>
      </c>
      <c r="K27" s="3" t="s">
        <v>57</v>
      </c>
      <c r="L27" s="3">
        <v>1</v>
      </c>
      <c r="M27" s="3">
        <v>3</v>
      </c>
      <c r="N27" s="3">
        <v>4.5999999999999996</v>
      </c>
      <c r="O27" s="3">
        <v>1</v>
      </c>
      <c r="P27" s="3">
        <v>2</v>
      </c>
      <c r="Q27" s="3" t="s">
        <v>66</v>
      </c>
      <c r="R27" s="3" t="s">
        <v>60</v>
      </c>
      <c r="S27" s="3" t="s">
        <v>60</v>
      </c>
      <c r="T27" s="3" t="s">
        <v>57</v>
      </c>
      <c r="U27" s="3">
        <v>1</v>
      </c>
      <c r="V27" s="3">
        <v>4.5999999999999996</v>
      </c>
      <c r="W27" s="3">
        <v>6.3</v>
      </c>
      <c r="X27" s="3">
        <v>1</v>
      </c>
      <c r="Y27" s="3">
        <v>1</v>
      </c>
      <c r="Z27" s="3" t="s">
        <v>66</v>
      </c>
      <c r="AA27" s="3" t="s">
        <v>60</v>
      </c>
      <c r="AB27" s="3" t="s">
        <v>60</v>
      </c>
      <c r="AC27" s="3" t="s">
        <v>57</v>
      </c>
      <c r="AD27" s="3" t="s">
        <v>57</v>
      </c>
      <c r="AE27" s="3">
        <v>1</v>
      </c>
      <c r="AF27" s="3">
        <v>8</v>
      </c>
      <c r="AG27" s="3">
        <v>9.8000000000000007</v>
      </c>
      <c r="AH27" s="3">
        <v>2</v>
      </c>
      <c r="AI27" s="3">
        <v>2</v>
      </c>
      <c r="AJ27" s="3" t="s">
        <v>66</v>
      </c>
      <c r="AK27" s="3" t="s">
        <v>60</v>
      </c>
      <c r="AL27" s="3" t="s">
        <v>60</v>
      </c>
      <c r="AM27" s="3" t="s">
        <v>57</v>
      </c>
      <c r="AN27" s="3" t="s">
        <v>57</v>
      </c>
      <c r="AO27" s="3">
        <v>1</v>
      </c>
      <c r="AP27" s="36">
        <v>11.9</v>
      </c>
      <c r="AQ27" s="36">
        <v>12.8</v>
      </c>
      <c r="AR27" s="3">
        <v>2</v>
      </c>
      <c r="AS27" s="3">
        <v>2</v>
      </c>
      <c r="AT27" s="3" t="s">
        <v>66</v>
      </c>
      <c r="AU27" s="3" t="s">
        <v>60</v>
      </c>
      <c r="AV27" s="3" t="s">
        <v>60</v>
      </c>
      <c r="AW27" s="3" t="s">
        <v>57</v>
      </c>
      <c r="AX27" s="3" t="s">
        <v>57</v>
      </c>
      <c r="AY27" s="3">
        <v>1.9040000000000001E-3</v>
      </c>
      <c r="AZ27" s="3">
        <v>5.4770000000000001E-3</v>
      </c>
      <c r="BA27" s="3">
        <v>2.3050000000000001E-2</v>
      </c>
      <c r="BB27" s="3">
        <v>5.849E-2</v>
      </c>
      <c r="BC27" s="19">
        <v>95.292000000000002</v>
      </c>
      <c r="BD27" s="19">
        <v>103.08499999999999</v>
      </c>
      <c r="BE27" s="20">
        <v>93.332999999999998</v>
      </c>
      <c r="BF27" s="11" t="s">
        <v>171</v>
      </c>
      <c r="BG27" s="11" t="s">
        <v>60</v>
      </c>
      <c r="BH27" s="11" t="s">
        <v>60</v>
      </c>
      <c r="BI27" s="11" t="s">
        <v>60</v>
      </c>
      <c r="BJ27" s="11">
        <v>50</v>
      </c>
      <c r="BK27" s="44" t="s">
        <v>57</v>
      </c>
    </row>
    <row r="28" spans="1:63" x14ac:dyDescent="0.25">
      <c r="A28" t="str">
        <f t="shared" si="0"/>
        <v>470907D-8-460-384-12-D4-D12.8</v>
      </c>
      <c r="B28" t="str">
        <f>VLOOKUP(A28,'[1]470907D.da5'!A$2:AU$2561,2,0)</f>
        <v>470907D</v>
      </c>
      <c r="C28" s="7" t="s">
        <v>55</v>
      </c>
      <c r="D28" s="49" t="s">
        <v>132</v>
      </c>
      <c r="E28" s="3">
        <v>8</v>
      </c>
      <c r="F28" s="3">
        <v>460</v>
      </c>
      <c r="G28" s="3">
        <v>4</v>
      </c>
      <c r="H28" s="3">
        <v>384</v>
      </c>
      <c r="I28" s="10" t="s">
        <v>94</v>
      </c>
      <c r="J28" s="3">
        <v>12</v>
      </c>
      <c r="K28" s="3" t="s">
        <v>57</v>
      </c>
      <c r="L28" s="3">
        <v>1</v>
      </c>
      <c r="M28" s="3">
        <v>2.7</v>
      </c>
      <c r="N28" s="3">
        <v>4</v>
      </c>
      <c r="O28" s="3">
        <v>1</v>
      </c>
      <c r="P28" s="3">
        <v>3</v>
      </c>
      <c r="Q28" s="3" t="s">
        <v>66</v>
      </c>
      <c r="R28" s="3" t="s">
        <v>60</v>
      </c>
      <c r="S28" s="3" t="s">
        <v>60</v>
      </c>
      <c r="T28" s="3" t="s">
        <v>57</v>
      </c>
      <c r="U28" s="3">
        <v>1</v>
      </c>
      <c r="V28" s="3">
        <v>4.7</v>
      </c>
      <c r="W28" s="3">
        <v>5.4</v>
      </c>
      <c r="X28" s="3">
        <v>1</v>
      </c>
      <c r="Y28" s="3">
        <v>2</v>
      </c>
      <c r="Z28" s="3" t="s">
        <v>66</v>
      </c>
      <c r="AA28" s="3" t="s">
        <v>60</v>
      </c>
      <c r="AB28" s="3" t="s">
        <v>60</v>
      </c>
      <c r="AC28" s="3" t="s">
        <v>57</v>
      </c>
      <c r="AD28" s="3" t="s">
        <v>57</v>
      </c>
      <c r="AE28" s="3">
        <v>1</v>
      </c>
      <c r="AF28" s="3">
        <v>8.5</v>
      </c>
      <c r="AG28" s="3">
        <v>11.2</v>
      </c>
      <c r="AH28" s="3">
        <v>1</v>
      </c>
      <c r="AI28" s="3">
        <v>1</v>
      </c>
      <c r="AJ28" s="3" t="s">
        <v>66</v>
      </c>
      <c r="AK28" s="3" t="s">
        <v>60</v>
      </c>
      <c r="AL28" s="3" t="s">
        <v>60</v>
      </c>
      <c r="AM28" s="3" t="s">
        <v>57</v>
      </c>
      <c r="AN28" s="3" t="s">
        <v>57</v>
      </c>
      <c r="AO28" s="3">
        <v>1</v>
      </c>
      <c r="AP28" s="36">
        <v>12.8</v>
      </c>
      <c r="AQ28" s="36">
        <v>12.8</v>
      </c>
      <c r="AR28" s="3">
        <v>2</v>
      </c>
      <c r="AS28" s="3">
        <v>2</v>
      </c>
      <c r="AT28" s="3" t="s">
        <v>66</v>
      </c>
      <c r="AU28" s="3" t="s">
        <v>60</v>
      </c>
      <c r="AV28" s="3" t="s">
        <v>60</v>
      </c>
      <c r="AW28" s="3" t="s">
        <v>57</v>
      </c>
      <c r="AX28" s="3" t="s">
        <v>57</v>
      </c>
      <c r="AY28" s="3">
        <v>1.2960000000000001E-3</v>
      </c>
      <c r="AZ28" s="3">
        <v>4.1120000000000002E-3</v>
      </c>
      <c r="BA28" s="3">
        <v>3.1989999999999998E-2</v>
      </c>
      <c r="BB28" s="3">
        <v>6.2909999999999994E-2</v>
      </c>
      <c r="BC28" s="19">
        <v>91.998999999999995</v>
      </c>
      <c r="BD28" s="19">
        <v>98.662000000000006</v>
      </c>
      <c r="BE28" s="20">
        <v>83.834999999999994</v>
      </c>
      <c r="BF28" s="11" t="s">
        <v>171</v>
      </c>
      <c r="BG28" s="11" t="s">
        <v>60</v>
      </c>
      <c r="BH28" s="11" t="s">
        <v>60</v>
      </c>
      <c r="BI28" s="11" t="s">
        <v>60</v>
      </c>
      <c r="BJ28" s="11">
        <v>40</v>
      </c>
      <c r="BK28" s="44" t="s">
        <v>57</v>
      </c>
    </row>
    <row r="29" spans="1:63" x14ac:dyDescent="0.25">
      <c r="A29" t="str">
        <f t="shared" si="0"/>
        <v>470907D-17-1041-384-17-D3.9-D11.8</v>
      </c>
      <c r="B29" t="str">
        <f>VLOOKUP(A29,'[1]470907D.da5'!A$2:AU$2561,2,0)</f>
        <v>470907D</v>
      </c>
      <c r="C29" s="7" t="s">
        <v>55</v>
      </c>
      <c r="D29" s="49" t="s">
        <v>132</v>
      </c>
      <c r="E29" s="3">
        <v>17</v>
      </c>
      <c r="F29" s="3">
        <v>1041</v>
      </c>
      <c r="G29" s="3">
        <v>4</v>
      </c>
      <c r="H29" s="3">
        <v>384</v>
      </c>
      <c r="I29" s="10" t="s">
        <v>94</v>
      </c>
      <c r="J29" s="3">
        <v>17</v>
      </c>
      <c r="K29" s="3" t="s">
        <v>57</v>
      </c>
      <c r="L29" s="3">
        <v>1</v>
      </c>
      <c r="M29" s="3">
        <v>3.4</v>
      </c>
      <c r="N29" s="3">
        <v>3.9</v>
      </c>
      <c r="O29" s="3">
        <v>3</v>
      </c>
      <c r="P29" s="3">
        <v>1</v>
      </c>
      <c r="Q29" s="3" t="s">
        <v>60</v>
      </c>
      <c r="R29" s="3" t="s">
        <v>60</v>
      </c>
      <c r="S29" s="3" t="s">
        <v>60</v>
      </c>
      <c r="T29" s="3" t="s">
        <v>57</v>
      </c>
      <c r="U29" s="3">
        <v>1</v>
      </c>
      <c r="V29" s="3">
        <v>4.9000000000000004</v>
      </c>
      <c r="W29" s="3">
        <v>6.8</v>
      </c>
      <c r="X29" s="3">
        <v>2</v>
      </c>
      <c r="Y29" s="3">
        <v>2</v>
      </c>
      <c r="Z29" s="3" t="s">
        <v>60</v>
      </c>
      <c r="AA29" s="3" t="s">
        <v>60</v>
      </c>
      <c r="AB29" s="3" t="s">
        <v>60</v>
      </c>
      <c r="AC29" s="3" t="s">
        <v>57</v>
      </c>
      <c r="AD29" s="3" t="s">
        <v>57</v>
      </c>
      <c r="AE29" s="3">
        <v>1</v>
      </c>
      <c r="AF29" s="3">
        <v>8</v>
      </c>
      <c r="AG29" s="3">
        <v>9.9</v>
      </c>
      <c r="AH29" s="3">
        <v>2</v>
      </c>
      <c r="AI29" s="3">
        <v>2</v>
      </c>
      <c r="AJ29" s="3" t="s">
        <v>60</v>
      </c>
      <c r="AK29" s="3" t="s">
        <v>60</v>
      </c>
      <c r="AL29" s="3" t="s">
        <v>60</v>
      </c>
      <c r="AM29" s="3" t="s">
        <v>57</v>
      </c>
      <c r="AN29" s="3" t="s">
        <v>57</v>
      </c>
      <c r="AO29" s="3">
        <v>1</v>
      </c>
      <c r="AP29" s="36">
        <v>11.2</v>
      </c>
      <c r="AQ29" s="36">
        <v>11.8</v>
      </c>
      <c r="AR29" s="3">
        <v>2</v>
      </c>
      <c r="AS29" s="3">
        <v>2</v>
      </c>
      <c r="AT29" s="3" t="s">
        <v>60</v>
      </c>
      <c r="AU29" s="3" t="s">
        <v>60</v>
      </c>
      <c r="AV29" s="3" t="s">
        <v>60</v>
      </c>
      <c r="AW29" s="3" t="s">
        <v>57</v>
      </c>
      <c r="AX29" s="3" t="s">
        <v>57</v>
      </c>
      <c r="AY29" s="3">
        <v>1.5510000000000001E-3</v>
      </c>
      <c r="AZ29" s="3">
        <v>6.7970000000000001E-3</v>
      </c>
      <c r="BA29" s="3">
        <v>2.3519999999999999E-2</v>
      </c>
      <c r="BB29" s="3">
        <v>4.6780000000000002E-2</v>
      </c>
      <c r="BC29" s="19">
        <v>87.272000000000006</v>
      </c>
      <c r="BD29" s="19">
        <v>94.715999999999994</v>
      </c>
      <c r="BE29" s="20">
        <v>67.918999999999997</v>
      </c>
      <c r="BF29" s="11" t="s">
        <v>57</v>
      </c>
      <c r="BG29" s="11" t="s">
        <v>57</v>
      </c>
      <c r="BH29" s="11" t="s">
        <v>57</v>
      </c>
      <c r="BI29" s="11" t="s">
        <v>57</v>
      </c>
      <c r="BJ29" s="11">
        <v>30</v>
      </c>
      <c r="BK29" s="44" t="s">
        <v>57</v>
      </c>
    </row>
    <row r="30" spans="1:63" x14ac:dyDescent="0.25">
      <c r="A30" t="str">
        <f t="shared" si="0"/>
        <v>470907D-1-38-384-38-D4.4-D11.9</v>
      </c>
      <c r="B30" t="str">
        <f>VLOOKUP(A30,'[1]470907D.da5'!A$2:AU$2561,2,0)</f>
        <v>470907D</v>
      </c>
      <c r="C30" s="7" t="s">
        <v>55</v>
      </c>
      <c r="D30" s="7" t="s">
        <v>55</v>
      </c>
      <c r="E30" s="3">
        <v>1</v>
      </c>
      <c r="F30" s="3">
        <v>38</v>
      </c>
      <c r="G30" s="3">
        <v>4</v>
      </c>
      <c r="H30" s="3">
        <v>384</v>
      </c>
      <c r="I30" s="10" t="s">
        <v>94</v>
      </c>
      <c r="J30" s="3">
        <v>38</v>
      </c>
      <c r="K30" s="3" t="s">
        <v>57</v>
      </c>
      <c r="L30" s="3">
        <v>1</v>
      </c>
      <c r="M30" s="3">
        <v>3.4</v>
      </c>
      <c r="N30" s="3">
        <v>4.4000000000000004</v>
      </c>
      <c r="O30" s="3">
        <v>3</v>
      </c>
      <c r="P30" s="3">
        <v>3</v>
      </c>
      <c r="Q30" s="3" t="s">
        <v>60</v>
      </c>
      <c r="R30" s="3" t="s">
        <v>60</v>
      </c>
      <c r="S30" s="3" t="s">
        <v>60</v>
      </c>
      <c r="T30" s="3" t="s">
        <v>57</v>
      </c>
      <c r="U30" s="3">
        <v>1</v>
      </c>
      <c r="V30" s="3">
        <v>5</v>
      </c>
      <c r="W30" s="3">
        <v>6.6</v>
      </c>
      <c r="X30" s="3">
        <v>1</v>
      </c>
      <c r="Y30" s="3">
        <v>1</v>
      </c>
      <c r="Z30" s="3" t="s">
        <v>66</v>
      </c>
      <c r="AA30" s="3" t="s">
        <v>60</v>
      </c>
      <c r="AB30" s="3" t="s">
        <v>60</v>
      </c>
      <c r="AC30" s="3" t="s">
        <v>57</v>
      </c>
      <c r="AD30" s="3" t="s">
        <v>57</v>
      </c>
      <c r="AE30" s="3">
        <v>1</v>
      </c>
      <c r="AF30" s="3">
        <v>8.8000000000000007</v>
      </c>
      <c r="AG30" s="3">
        <v>9.9</v>
      </c>
      <c r="AH30" s="3">
        <v>2</v>
      </c>
      <c r="AI30" s="3">
        <v>3</v>
      </c>
      <c r="AJ30" s="3" t="s">
        <v>66</v>
      </c>
      <c r="AK30" s="3" t="s">
        <v>60</v>
      </c>
      <c r="AL30" s="3" t="s">
        <v>60</v>
      </c>
      <c r="AM30" s="3" t="s">
        <v>57</v>
      </c>
      <c r="AN30" s="3" t="s">
        <v>57</v>
      </c>
      <c r="AO30" s="3">
        <v>1</v>
      </c>
      <c r="AP30" s="36">
        <v>13.3</v>
      </c>
      <c r="AQ30" s="36">
        <v>11.9</v>
      </c>
      <c r="AR30" s="3">
        <v>2</v>
      </c>
      <c r="AS30" s="3">
        <v>3</v>
      </c>
      <c r="AT30" s="3" t="s">
        <v>66</v>
      </c>
      <c r="AU30" s="3" t="s">
        <v>60</v>
      </c>
      <c r="AV30" s="3" t="s">
        <v>60</v>
      </c>
      <c r="AW30" s="3" t="s">
        <v>57</v>
      </c>
      <c r="AX30" s="3" t="s">
        <v>57</v>
      </c>
      <c r="AY30" s="3">
        <v>1.9750000000000002E-3</v>
      </c>
      <c r="AZ30" s="3">
        <v>6.5339999999999999E-3</v>
      </c>
      <c r="BA30" s="3">
        <v>2.5870000000000001E-2</v>
      </c>
      <c r="BB30" s="3">
        <v>5.6500000000000002E-2</v>
      </c>
      <c r="BC30" s="19">
        <v>94.981999999999999</v>
      </c>
      <c r="BD30" s="19">
        <v>88.980999999999995</v>
      </c>
      <c r="BE30" s="20">
        <v>66.805000000000007</v>
      </c>
      <c r="BF30" s="11" t="s">
        <v>171</v>
      </c>
      <c r="BG30" s="11" t="s">
        <v>60</v>
      </c>
      <c r="BH30" s="11" t="s">
        <v>60</v>
      </c>
      <c r="BI30" s="11" t="s">
        <v>60</v>
      </c>
      <c r="BJ30" s="11">
        <v>30</v>
      </c>
      <c r="BK30" s="44" t="s">
        <v>57</v>
      </c>
    </row>
    <row r="31" spans="1:63" x14ac:dyDescent="0.25">
      <c r="A31" t="str">
        <f t="shared" si="0"/>
        <v>470907D-4-254-384-62-D3.2-D11.2</v>
      </c>
      <c r="B31" t="str">
        <f>VLOOKUP(A31,'[1]470907D.da5'!A$2:AU$2561,2,0)</f>
        <v>470907D</v>
      </c>
      <c r="C31" s="7" t="s">
        <v>55</v>
      </c>
      <c r="D31" s="7" t="s">
        <v>55</v>
      </c>
      <c r="E31" s="3">
        <v>4</v>
      </c>
      <c r="F31" s="3">
        <v>254</v>
      </c>
      <c r="G31" s="3">
        <v>4</v>
      </c>
      <c r="H31" s="3">
        <v>384</v>
      </c>
      <c r="I31" s="10" t="s">
        <v>94</v>
      </c>
      <c r="J31" s="3">
        <v>62</v>
      </c>
      <c r="K31" s="3" t="s">
        <v>57</v>
      </c>
      <c r="L31" s="3">
        <v>1</v>
      </c>
      <c r="M31" s="3">
        <v>2.9</v>
      </c>
      <c r="N31" s="3">
        <v>3.2</v>
      </c>
      <c r="O31" s="3">
        <v>3</v>
      </c>
      <c r="P31" s="3">
        <v>3</v>
      </c>
      <c r="Q31" s="3" t="s">
        <v>60</v>
      </c>
      <c r="R31" s="3" t="s">
        <v>60</v>
      </c>
      <c r="S31" s="3" t="s">
        <v>60</v>
      </c>
      <c r="T31" s="3" t="s">
        <v>57</v>
      </c>
      <c r="U31" s="3">
        <v>1</v>
      </c>
      <c r="V31" s="3">
        <v>4.9000000000000004</v>
      </c>
      <c r="W31" s="3">
        <v>5.6</v>
      </c>
      <c r="X31" s="3">
        <v>3</v>
      </c>
      <c r="Y31" s="3">
        <v>2</v>
      </c>
      <c r="Z31" s="3" t="s">
        <v>60</v>
      </c>
      <c r="AA31" s="3" t="s">
        <v>60</v>
      </c>
      <c r="AB31" s="3" t="s">
        <v>60</v>
      </c>
      <c r="AC31" s="3" t="s">
        <v>57</v>
      </c>
      <c r="AD31" s="3" t="s">
        <v>57</v>
      </c>
      <c r="AE31" s="3">
        <v>1</v>
      </c>
      <c r="AF31" s="3">
        <v>10.199999999999999</v>
      </c>
      <c r="AG31" s="3">
        <v>9.8000000000000007</v>
      </c>
      <c r="AH31" s="3">
        <v>3</v>
      </c>
      <c r="AI31" s="3">
        <v>3</v>
      </c>
      <c r="AJ31" s="3" t="s">
        <v>60</v>
      </c>
      <c r="AK31" s="3" t="s">
        <v>60</v>
      </c>
      <c r="AL31" s="3" t="s">
        <v>60</v>
      </c>
      <c r="AM31" s="3" t="s">
        <v>57</v>
      </c>
      <c r="AN31" s="3" t="s">
        <v>57</v>
      </c>
      <c r="AO31" s="3">
        <v>1</v>
      </c>
      <c r="AP31" s="36">
        <v>15.5</v>
      </c>
      <c r="AQ31" s="36">
        <v>11.2</v>
      </c>
      <c r="AR31" s="3">
        <v>3</v>
      </c>
      <c r="AS31" s="3">
        <v>3</v>
      </c>
      <c r="AT31" s="3" t="s">
        <v>60</v>
      </c>
      <c r="AU31" s="3" t="s">
        <v>60</v>
      </c>
      <c r="AV31" s="3" t="s">
        <v>60</v>
      </c>
      <c r="AW31" s="3" t="s">
        <v>57</v>
      </c>
      <c r="AX31" s="3" t="s">
        <v>57</v>
      </c>
      <c r="AY31" s="3">
        <v>8.9099999999999997E-4</v>
      </c>
      <c r="AZ31" s="3">
        <v>4.6100000000000004E-3</v>
      </c>
      <c r="BA31" s="3">
        <v>2.9389999999999999E-2</v>
      </c>
      <c r="BB31" s="3">
        <v>5.833E-2</v>
      </c>
      <c r="BC31" s="19">
        <v>107.419</v>
      </c>
      <c r="BD31" s="19">
        <v>80.551000000000002</v>
      </c>
      <c r="BE31" s="20">
        <v>63.046999999999997</v>
      </c>
      <c r="BF31" s="11" t="s">
        <v>57</v>
      </c>
      <c r="BG31" s="11" t="s">
        <v>57</v>
      </c>
      <c r="BH31" s="11" t="s">
        <v>57</v>
      </c>
      <c r="BI31" s="11" t="s">
        <v>57</v>
      </c>
      <c r="BJ31" s="11">
        <v>20</v>
      </c>
      <c r="BK31" s="44" t="s">
        <v>57</v>
      </c>
    </row>
    <row r="32" spans="1:63" x14ac:dyDescent="0.25">
      <c r="A32" t="str">
        <f t="shared" si="0"/>
        <v>470907D-15-898-384-2-D2.8-D11.7</v>
      </c>
      <c r="B32" t="str">
        <f>VLOOKUP(A32,'[1]470907D.da5'!A$2:AU$2561,2,0)</f>
        <v>470907D</v>
      </c>
      <c r="C32" s="7" t="s">
        <v>55</v>
      </c>
      <c r="D32" s="49" t="s">
        <v>132</v>
      </c>
      <c r="E32" s="3">
        <v>15</v>
      </c>
      <c r="F32" s="3">
        <v>898</v>
      </c>
      <c r="G32" s="3">
        <v>4</v>
      </c>
      <c r="H32" s="3">
        <v>384</v>
      </c>
      <c r="I32" s="10" t="s">
        <v>94</v>
      </c>
      <c r="J32" s="3">
        <v>2</v>
      </c>
      <c r="K32" s="3" t="s">
        <v>57</v>
      </c>
      <c r="L32" s="3">
        <v>1</v>
      </c>
      <c r="M32" s="3">
        <v>3.6</v>
      </c>
      <c r="N32" s="3">
        <v>2.8</v>
      </c>
      <c r="O32" s="3">
        <v>1</v>
      </c>
      <c r="P32" s="3">
        <v>1</v>
      </c>
      <c r="Q32" s="3" t="s">
        <v>66</v>
      </c>
      <c r="R32" s="3" t="s">
        <v>60</v>
      </c>
      <c r="S32" s="3" t="s">
        <v>60</v>
      </c>
      <c r="T32" s="3" t="s">
        <v>57</v>
      </c>
      <c r="U32" s="3">
        <v>1</v>
      </c>
      <c r="V32" s="3">
        <v>4.8</v>
      </c>
      <c r="W32" s="3">
        <v>5.7</v>
      </c>
      <c r="X32" s="3">
        <v>2</v>
      </c>
      <c r="Y32" s="3">
        <v>2</v>
      </c>
      <c r="Z32" s="3" t="s">
        <v>60</v>
      </c>
      <c r="AA32" s="3" t="s">
        <v>60</v>
      </c>
      <c r="AB32" s="3" t="s">
        <v>60</v>
      </c>
      <c r="AC32" s="3" t="s">
        <v>57</v>
      </c>
      <c r="AD32" s="3" t="s">
        <v>57</v>
      </c>
      <c r="AE32" s="3">
        <v>1</v>
      </c>
      <c r="AF32" s="3">
        <v>7.6</v>
      </c>
      <c r="AG32" s="3">
        <v>10.8</v>
      </c>
      <c r="AH32" s="3">
        <v>2</v>
      </c>
      <c r="AI32" s="3">
        <v>2</v>
      </c>
      <c r="AJ32" s="3" t="s">
        <v>60</v>
      </c>
      <c r="AK32" s="3" t="s">
        <v>60</v>
      </c>
      <c r="AL32" s="3" t="s">
        <v>60</v>
      </c>
      <c r="AM32" s="3" t="s">
        <v>57</v>
      </c>
      <c r="AN32" s="3" t="s">
        <v>57</v>
      </c>
      <c r="AO32" s="3">
        <v>1</v>
      </c>
      <c r="AP32" s="36">
        <v>12.2</v>
      </c>
      <c r="AQ32" s="36">
        <v>11.7</v>
      </c>
      <c r="AR32" s="3">
        <v>2</v>
      </c>
      <c r="AS32" s="3">
        <v>2</v>
      </c>
      <c r="AT32" s="3" t="s">
        <v>60</v>
      </c>
      <c r="AU32" s="3" t="s">
        <v>60</v>
      </c>
      <c r="AV32" s="3" t="s">
        <v>60</v>
      </c>
      <c r="AW32" s="3" t="s">
        <v>57</v>
      </c>
      <c r="AX32" s="3" t="s">
        <v>57</v>
      </c>
      <c r="AY32" s="3">
        <v>8.4699999999999999E-4</v>
      </c>
      <c r="AZ32" s="3">
        <v>4.679E-3</v>
      </c>
      <c r="BA32" s="3">
        <v>2.6589999999999999E-2</v>
      </c>
      <c r="BB32" s="3">
        <v>5.0099999999999999E-2</v>
      </c>
      <c r="BC32" s="19">
        <v>92.457999999999998</v>
      </c>
      <c r="BD32" s="19">
        <v>86.313999999999993</v>
      </c>
      <c r="BE32" s="20">
        <v>62.91</v>
      </c>
      <c r="BF32" s="11" t="s">
        <v>57</v>
      </c>
      <c r="BG32" s="11" t="s">
        <v>57</v>
      </c>
      <c r="BH32" s="11" t="s">
        <v>57</v>
      </c>
      <c r="BI32" s="11" t="s">
        <v>57</v>
      </c>
      <c r="BJ32" s="11">
        <v>20</v>
      </c>
      <c r="BK32" s="44" t="s">
        <v>57</v>
      </c>
    </row>
    <row r="33" spans="1:63" x14ac:dyDescent="0.25">
      <c r="A33" t="str">
        <f t="shared" si="0"/>
        <v>470907D-7-391-384-7-D5.7-D11.8</v>
      </c>
      <c r="B33" t="str">
        <f>VLOOKUP(A33,'[1]470907D.da5'!A$2:AU$2561,2,0)</f>
        <v>470907D</v>
      </c>
      <c r="C33" s="7" t="s">
        <v>55</v>
      </c>
      <c r="D33" s="49" t="s">
        <v>132</v>
      </c>
      <c r="E33" s="3">
        <v>7</v>
      </c>
      <c r="F33" s="3">
        <v>391</v>
      </c>
      <c r="G33" s="3">
        <v>4</v>
      </c>
      <c r="H33" s="3">
        <v>384</v>
      </c>
      <c r="I33" s="10" t="s">
        <v>94</v>
      </c>
      <c r="J33" s="3">
        <v>7</v>
      </c>
      <c r="K33" s="3" t="s">
        <v>57</v>
      </c>
      <c r="L33" s="3">
        <v>1</v>
      </c>
      <c r="M33" s="3">
        <v>2.9</v>
      </c>
      <c r="N33" s="3">
        <v>5.7</v>
      </c>
      <c r="O33" s="3">
        <v>1</v>
      </c>
      <c r="P33" s="3">
        <v>1</v>
      </c>
      <c r="Q33" s="3" t="s">
        <v>66</v>
      </c>
      <c r="R33" s="3" t="s">
        <v>60</v>
      </c>
      <c r="S33" s="3" t="s">
        <v>60</v>
      </c>
      <c r="T33" s="3" t="s">
        <v>57</v>
      </c>
      <c r="U33" s="3">
        <v>1</v>
      </c>
      <c r="V33" s="3">
        <v>4.9000000000000004</v>
      </c>
      <c r="W33" s="3">
        <v>6.6</v>
      </c>
      <c r="X33" s="3">
        <v>1</v>
      </c>
      <c r="Y33" s="3">
        <v>1</v>
      </c>
      <c r="Z33" s="3" t="s">
        <v>66</v>
      </c>
      <c r="AA33" s="3" t="s">
        <v>60</v>
      </c>
      <c r="AB33" s="3" t="s">
        <v>60</v>
      </c>
      <c r="AC33" s="3" t="s">
        <v>57</v>
      </c>
      <c r="AD33" s="3" t="s">
        <v>57</v>
      </c>
      <c r="AE33" s="3">
        <v>1</v>
      </c>
      <c r="AF33" s="3">
        <v>8.1</v>
      </c>
      <c r="AG33" s="3">
        <v>10.1</v>
      </c>
      <c r="AH33" s="3">
        <v>1</v>
      </c>
      <c r="AI33" s="3">
        <v>1</v>
      </c>
      <c r="AJ33" s="3" t="s">
        <v>66</v>
      </c>
      <c r="AK33" s="3" t="s">
        <v>60</v>
      </c>
      <c r="AL33" s="3" t="s">
        <v>60</v>
      </c>
      <c r="AM33" s="3" t="s">
        <v>57</v>
      </c>
      <c r="AN33" s="3" t="s">
        <v>57</v>
      </c>
      <c r="AO33" s="3">
        <v>1</v>
      </c>
      <c r="AP33" s="36">
        <v>12.2</v>
      </c>
      <c r="AQ33" s="36">
        <v>11.8</v>
      </c>
      <c r="AR33" s="3">
        <v>2</v>
      </c>
      <c r="AS33" s="3">
        <v>2</v>
      </c>
      <c r="AT33" s="3" t="s">
        <v>66</v>
      </c>
      <c r="AU33" s="3" t="s">
        <v>60</v>
      </c>
      <c r="AV33" s="3" t="s">
        <v>60</v>
      </c>
      <c r="AW33" s="3" t="s">
        <v>57</v>
      </c>
      <c r="AX33" s="3" t="s">
        <v>57</v>
      </c>
      <c r="AY33" s="3">
        <v>2.8270000000000001E-3</v>
      </c>
      <c r="AZ33" s="3">
        <v>6.4029999999999998E-3</v>
      </c>
      <c r="BA33" s="3">
        <v>2.479E-2</v>
      </c>
      <c r="BB33" s="3">
        <v>5.0959999999999998E-2</v>
      </c>
      <c r="BC33" s="19">
        <v>88.457999999999998</v>
      </c>
      <c r="BD33" s="19">
        <v>83.016000000000005</v>
      </c>
      <c r="BE33" s="20">
        <v>51.819000000000003</v>
      </c>
      <c r="BF33" s="11" t="s">
        <v>171</v>
      </c>
      <c r="BG33" s="11" t="s">
        <v>60</v>
      </c>
      <c r="BH33" s="11" t="s">
        <v>60</v>
      </c>
      <c r="BI33" s="11" t="s">
        <v>60</v>
      </c>
      <c r="BJ33" s="11">
        <v>10</v>
      </c>
      <c r="BK33" s="44" t="s">
        <v>57</v>
      </c>
    </row>
    <row r="34" spans="1:63" x14ac:dyDescent="0.25">
      <c r="A34" t="str">
        <f t="shared" si="0"/>
        <v>470907D-12-743-384-39-D2.9-D10</v>
      </c>
      <c r="B34" t="str">
        <f>VLOOKUP(A34,'[1]470907D.da5'!A$2:AU$2561,2,0)</f>
        <v>470907D</v>
      </c>
      <c r="C34" s="7" t="s">
        <v>55</v>
      </c>
      <c r="D34" s="7" t="s">
        <v>55</v>
      </c>
      <c r="E34" s="3">
        <v>12</v>
      </c>
      <c r="F34" s="3">
        <v>743</v>
      </c>
      <c r="G34" s="3">
        <v>4</v>
      </c>
      <c r="H34" s="3">
        <v>384</v>
      </c>
      <c r="I34" s="10" t="s">
        <v>94</v>
      </c>
      <c r="J34" s="3">
        <v>39</v>
      </c>
      <c r="K34" s="3" t="s">
        <v>57</v>
      </c>
      <c r="L34" s="3">
        <v>1</v>
      </c>
      <c r="M34" s="3">
        <v>3</v>
      </c>
      <c r="N34" s="3">
        <v>2.9</v>
      </c>
      <c r="O34" s="3">
        <v>3</v>
      </c>
      <c r="P34" s="3">
        <v>2</v>
      </c>
      <c r="Q34" s="3" t="s">
        <v>60</v>
      </c>
      <c r="R34" s="3" t="s">
        <v>60</v>
      </c>
      <c r="S34" s="3" t="s">
        <v>60</v>
      </c>
      <c r="T34" s="3" t="s">
        <v>57</v>
      </c>
      <c r="U34" s="3">
        <v>1</v>
      </c>
      <c r="V34" s="3">
        <v>5</v>
      </c>
      <c r="W34" s="3">
        <v>5</v>
      </c>
      <c r="X34" s="3">
        <v>2</v>
      </c>
      <c r="Y34" s="3">
        <v>2</v>
      </c>
      <c r="Z34" s="3" t="s">
        <v>60</v>
      </c>
      <c r="AA34" s="3" t="s">
        <v>60</v>
      </c>
      <c r="AB34" s="3" t="s">
        <v>60</v>
      </c>
      <c r="AC34" s="3" t="s">
        <v>57</v>
      </c>
      <c r="AD34" s="3" t="s">
        <v>57</v>
      </c>
      <c r="AE34" s="3">
        <v>1</v>
      </c>
      <c r="AF34" s="3">
        <v>8.5</v>
      </c>
      <c r="AG34" s="3">
        <v>8.1</v>
      </c>
      <c r="AH34" s="3">
        <v>3</v>
      </c>
      <c r="AI34" s="3">
        <v>3</v>
      </c>
      <c r="AJ34" s="3" t="s">
        <v>60</v>
      </c>
      <c r="AK34" s="3" t="s">
        <v>60</v>
      </c>
      <c r="AL34" s="3" t="s">
        <v>60</v>
      </c>
      <c r="AM34" s="3" t="s">
        <v>57</v>
      </c>
      <c r="AN34" s="3" t="s">
        <v>57</v>
      </c>
      <c r="AO34" s="3">
        <v>1</v>
      </c>
      <c r="AP34" s="36">
        <v>13.6</v>
      </c>
      <c r="AQ34" s="36">
        <v>10</v>
      </c>
      <c r="AR34" s="3">
        <v>3</v>
      </c>
      <c r="AS34" s="3">
        <v>3</v>
      </c>
      <c r="AT34" s="3" t="s">
        <v>60</v>
      </c>
      <c r="AU34" s="3" t="s">
        <v>60</v>
      </c>
      <c r="AV34" s="3" t="s">
        <v>60</v>
      </c>
      <c r="AW34" s="3" t="s">
        <v>57</v>
      </c>
      <c r="AX34" s="3" t="s">
        <v>57</v>
      </c>
      <c r="AY34" s="3">
        <v>7.5699999999999997E-4</v>
      </c>
      <c r="AZ34" s="3">
        <v>3.7499999999999999E-3</v>
      </c>
      <c r="BA34" s="3">
        <v>1.6729999999999998E-2</v>
      </c>
      <c r="BB34" s="3">
        <v>4.0800000000000003E-2</v>
      </c>
      <c r="BC34" s="19">
        <v>98.908000000000001</v>
      </c>
      <c r="BD34" s="19">
        <v>69.588999999999999</v>
      </c>
      <c r="BE34" s="20">
        <v>32.945</v>
      </c>
      <c r="BF34" s="11" t="s">
        <v>57</v>
      </c>
      <c r="BG34" s="11" t="s">
        <v>57</v>
      </c>
      <c r="BH34" s="11" t="s">
        <v>57</v>
      </c>
      <c r="BI34" s="11" t="s">
        <v>57</v>
      </c>
      <c r="BJ34" s="11">
        <v>0</v>
      </c>
      <c r="BK34" s="44" t="s">
        <v>57</v>
      </c>
    </row>
    <row r="35" spans="1:63" x14ac:dyDescent="0.25">
      <c r="A35" t="str">
        <f t="shared" si="0"/>
        <v>470907D-6-362-384-42-D1.9-D10</v>
      </c>
      <c r="B35" t="str">
        <f>VLOOKUP(A35,'[1]470907D.da5'!A$2:AU$2561,2,0)</f>
        <v>470907D</v>
      </c>
      <c r="C35" s="7" t="s">
        <v>55</v>
      </c>
      <c r="D35" s="7" t="s">
        <v>55</v>
      </c>
      <c r="E35" s="3">
        <v>6</v>
      </c>
      <c r="F35" s="3">
        <v>362</v>
      </c>
      <c r="G35" s="3">
        <v>4</v>
      </c>
      <c r="H35" s="3">
        <v>384</v>
      </c>
      <c r="I35" s="10" t="s">
        <v>94</v>
      </c>
      <c r="J35" s="3">
        <v>42</v>
      </c>
      <c r="K35" s="3" t="s">
        <v>57</v>
      </c>
      <c r="L35" s="3">
        <v>1</v>
      </c>
      <c r="M35" s="3">
        <v>2.8</v>
      </c>
      <c r="N35" s="3">
        <v>1.9</v>
      </c>
      <c r="O35" s="3">
        <v>1</v>
      </c>
      <c r="P35" s="3">
        <v>2</v>
      </c>
      <c r="Q35" s="3" t="s">
        <v>60</v>
      </c>
      <c r="R35" s="3" t="s">
        <v>60</v>
      </c>
      <c r="S35" s="3" t="s">
        <v>60</v>
      </c>
      <c r="T35" s="3" t="s">
        <v>57</v>
      </c>
      <c r="U35" s="3">
        <v>1</v>
      </c>
      <c r="V35" s="3">
        <v>4.5</v>
      </c>
      <c r="W35" s="3">
        <v>4.0999999999999996</v>
      </c>
      <c r="X35" s="3">
        <v>1</v>
      </c>
      <c r="Y35" s="3">
        <v>3</v>
      </c>
      <c r="Z35" s="3" t="s">
        <v>66</v>
      </c>
      <c r="AA35" s="3" t="s">
        <v>60</v>
      </c>
      <c r="AB35" s="3" t="s">
        <v>60</v>
      </c>
      <c r="AC35" s="3" t="s">
        <v>57</v>
      </c>
      <c r="AD35" s="3" t="s">
        <v>57</v>
      </c>
      <c r="AE35" s="3">
        <v>1</v>
      </c>
      <c r="AF35" s="3">
        <v>7.5</v>
      </c>
      <c r="AG35" s="3">
        <v>8.6</v>
      </c>
      <c r="AH35" s="3">
        <v>2</v>
      </c>
      <c r="AI35" s="3">
        <v>3</v>
      </c>
      <c r="AJ35" s="3" t="s">
        <v>66</v>
      </c>
      <c r="AK35" s="3" t="s">
        <v>60</v>
      </c>
      <c r="AL35" s="3" t="s">
        <v>60</v>
      </c>
      <c r="AM35" s="3" t="s">
        <v>57</v>
      </c>
      <c r="AN35" s="3" t="s">
        <v>57</v>
      </c>
      <c r="AO35" s="3">
        <v>1</v>
      </c>
      <c r="AP35" s="36">
        <v>10.199999999999999</v>
      </c>
      <c r="AQ35" s="36">
        <v>10</v>
      </c>
      <c r="AR35" s="3">
        <v>2</v>
      </c>
      <c r="AS35" s="3">
        <v>3</v>
      </c>
      <c r="AT35" s="3" t="s">
        <v>66</v>
      </c>
      <c r="AU35" s="3" t="s">
        <v>60</v>
      </c>
      <c r="AV35" s="3" t="s">
        <v>60</v>
      </c>
      <c r="AW35" s="3" t="s">
        <v>57</v>
      </c>
      <c r="AX35" s="3" t="s">
        <v>57</v>
      </c>
      <c r="AY35" s="3">
        <v>3.0299999999999999E-4</v>
      </c>
      <c r="AZ35" s="3">
        <v>2.2690000000000002E-3</v>
      </c>
      <c r="BA35" s="3">
        <v>1.6639999999999999E-2</v>
      </c>
      <c r="BB35" s="3">
        <v>3.0599999999999999E-2</v>
      </c>
      <c r="BC35" s="19">
        <v>64.569000000000003</v>
      </c>
      <c r="BD35" s="19">
        <v>57.859000000000002</v>
      </c>
      <c r="BE35" s="20">
        <v>2.7759999999999998</v>
      </c>
      <c r="BF35" s="11" t="s">
        <v>171</v>
      </c>
      <c r="BG35" s="11" t="s">
        <v>60</v>
      </c>
      <c r="BH35" s="11" t="s">
        <v>60</v>
      </c>
      <c r="BI35" s="11" t="s">
        <v>60</v>
      </c>
      <c r="BJ35" s="11">
        <v>0</v>
      </c>
      <c r="BK35" s="44" t="s">
        <v>57</v>
      </c>
    </row>
    <row r="36" spans="1:63" x14ac:dyDescent="0.25">
      <c r="A36" t="str">
        <f t="shared" si="0"/>
        <v>470907D-10-629-385-53-D3.3-D18.9</v>
      </c>
      <c r="B36" t="str">
        <f>VLOOKUP(A36,'[1]470907D.da5'!A$2:AU$2561,2,0)</f>
        <v>470907D</v>
      </c>
      <c r="C36" s="7" t="s">
        <v>55</v>
      </c>
      <c r="D36" s="7" t="s">
        <v>55</v>
      </c>
      <c r="E36" s="3">
        <v>10</v>
      </c>
      <c r="F36" s="3">
        <v>629</v>
      </c>
      <c r="G36" s="3">
        <v>4</v>
      </c>
      <c r="H36" s="3">
        <v>385</v>
      </c>
      <c r="I36" s="10" t="s">
        <v>70</v>
      </c>
      <c r="J36" s="3">
        <v>53</v>
      </c>
      <c r="K36" s="3" t="s">
        <v>57</v>
      </c>
      <c r="L36" s="3">
        <v>1</v>
      </c>
      <c r="M36" s="3">
        <v>3.3</v>
      </c>
      <c r="N36" s="3">
        <v>3.3</v>
      </c>
      <c r="O36" s="3">
        <v>2</v>
      </c>
      <c r="P36" s="3">
        <v>1</v>
      </c>
      <c r="Q36" s="3" t="s">
        <v>60</v>
      </c>
      <c r="R36" s="3" t="s">
        <v>60</v>
      </c>
      <c r="S36" s="3" t="s">
        <v>60</v>
      </c>
      <c r="T36" s="3" t="s">
        <v>57</v>
      </c>
      <c r="U36" s="3">
        <v>1</v>
      </c>
      <c r="V36" s="3">
        <v>5.8</v>
      </c>
      <c r="W36" s="3">
        <v>9.1</v>
      </c>
      <c r="X36" s="3">
        <v>2</v>
      </c>
      <c r="Y36" s="3">
        <v>2</v>
      </c>
      <c r="Z36" s="3" t="s">
        <v>60</v>
      </c>
      <c r="AA36" s="3" t="s">
        <v>60</v>
      </c>
      <c r="AB36" s="3" t="s">
        <v>60</v>
      </c>
      <c r="AC36" s="3" t="s">
        <v>57</v>
      </c>
      <c r="AD36" s="3" t="s">
        <v>57</v>
      </c>
      <c r="AE36" s="3">
        <v>1</v>
      </c>
      <c r="AF36" s="3">
        <v>9.6</v>
      </c>
      <c r="AG36" s="3">
        <v>15</v>
      </c>
      <c r="AH36" s="3">
        <v>2</v>
      </c>
      <c r="AI36" s="3">
        <v>1</v>
      </c>
      <c r="AJ36" s="3" t="s">
        <v>60</v>
      </c>
      <c r="AK36" s="3" t="s">
        <v>60</v>
      </c>
      <c r="AL36" s="3" t="s">
        <v>60</v>
      </c>
      <c r="AM36" s="3" t="s">
        <v>57</v>
      </c>
      <c r="AN36" s="3" t="s">
        <v>57</v>
      </c>
      <c r="AO36" s="3">
        <v>1</v>
      </c>
      <c r="AP36" s="36">
        <v>14.1</v>
      </c>
      <c r="AQ36" s="36">
        <v>18.899999999999999</v>
      </c>
      <c r="AR36" s="3">
        <v>2</v>
      </c>
      <c r="AS36" s="3">
        <v>2</v>
      </c>
      <c r="AT36" s="3" t="s">
        <v>60</v>
      </c>
      <c r="AU36" s="3" t="s">
        <v>60</v>
      </c>
      <c r="AV36" s="3" t="s">
        <v>60</v>
      </c>
      <c r="AW36" s="3" t="s">
        <v>57</v>
      </c>
      <c r="AX36" s="3" t="s">
        <v>57</v>
      </c>
      <c r="AY36" s="3">
        <v>1.078E-3</v>
      </c>
      <c r="AZ36" s="3">
        <v>1.4409E-2</v>
      </c>
      <c r="BA36" s="3">
        <v>6.4799999999999996E-2</v>
      </c>
      <c r="BB36" s="3">
        <v>0.15110000000000001</v>
      </c>
      <c r="BC36" s="19">
        <v>116.182</v>
      </c>
      <c r="BD36" s="19">
        <v>165.376</v>
      </c>
      <c r="BE36" s="20">
        <v>291.60599999999999</v>
      </c>
      <c r="BF36" s="11" t="s">
        <v>159</v>
      </c>
      <c r="BG36" s="11" t="s">
        <v>57</v>
      </c>
      <c r="BH36" s="11" t="s">
        <v>57</v>
      </c>
      <c r="BI36" s="11" t="s">
        <v>57</v>
      </c>
      <c r="BJ36" s="11">
        <v>90</v>
      </c>
      <c r="BK36" s="44" t="s">
        <v>66</v>
      </c>
    </row>
    <row r="37" spans="1:63" x14ac:dyDescent="0.25">
      <c r="A37" t="str">
        <f t="shared" si="0"/>
        <v>470907D-2-111-385-47-D5.3-D22</v>
      </c>
      <c r="B37" t="str">
        <f>VLOOKUP(A37,'[1]470907D.da5'!A$2:AU$2561,2,0)</f>
        <v>470907D</v>
      </c>
      <c r="C37" s="7" t="s">
        <v>55</v>
      </c>
      <c r="D37" s="7" t="s">
        <v>55</v>
      </c>
      <c r="E37" s="3">
        <v>2</v>
      </c>
      <c r="F37" s="3">
        <v>111</v>
      </c>
      <c r="G37" s="3">
        <v>4</v>
      </c>
      <c r="H37" s="3">
        <v>385</v>
      </c>
      <c r="I37" s="10" t="s">
        <v>70</v>
      </c>
      <c r="J37" s="3">
        <v>47</v>
      </c>
      <c r="K37" s="3" t="s">
        <v>57</v>
      </c>
      <c r="L37" s="3">
        <v>1</v>
      </c>
      <c r="M37" s="3">
        <v>3.5</v>
      </c>
      <c r="N37" s="3">
        <v>5.3</v>
      </c>
      <c r="O37" s="3">
        <v>1</v>
      </c>
      <c r="P37" s="3">
        <v>1</v>
      </c>
      <c r="Q37" s="3" t="s">
        <v>66</v>
      </c>
      <c r="R37" s="3" t="s">
        <v>60</v>
      </c>
      <c r="S37" s="3" t="s">
        <v>60</v>
      </c>
      <c r="T37" s="3" t="s">
        <v>57</v>
      </c>
      <c r="U37" s="3">
        <v>1</v>
      </c>
      <c r="V37" s="3">
        <v>5.8</v>
      </c>
      <c r="W37" s="3">
        <v>9.3000000000000007</v>
      </c>
      <c r="X37" s="3">
        <v>1</v>
      </c>
      <c r="Y37" s="3">
        <v>1</v>
      </c>
      <c r="Z37" s="3" t="s">
        <v>66</v>
      </c>
      <c r="AA37" s="3" t="s">
        <v>60</v>
      </c>
      <c r="AB37" s="3" t="s">
        <v>60</v>
      </c>
      <c r="AC37" s="3" t="s">
        <v>57</v>
      </c>
      <c r="AD37" s="3" t="s">
        <v>57</v>
      </c>
      <c r="AE37" s="3">
        <v>1</v>
      </c>
      <c r="AF37" s="3">
        <v>11.4</v>
      </c>
      <c r="AG37" s="3">
        <v>16.2</v>
      </c>
      <c r="AH37" s="3">
        <v>1</v>
      </c>
      <c r="AI37" s="3">
        <v>2</v>
      </c>
      <c r="AJ37" s="3" t="s">
        <v>66</v>
      </c>
      <c r="AK37" s="3" t="s">
        <v>60</v>
      </c>
      <c r="AL37" s="3" t="s">
        <v>60</v>
      </c>
      <c r="AM37" s="3" t="s">
        <v>57</v>
      </c>
      <c r="AN37" s="3" t="s">
        <v>57</v>
      </c>
      <c r="AO37" s="3">
        <v>1</v>
      </c>
      <c r="AP37" s="36">
        <v>17.600000000000001</v>
      </c>
      <c r="AQ37" s="36">
        <v>22</v>
      </c>
      <c r="AR37" s="3">
        <v>1</v>
      </c>
      <c r="AS37" s="3">
        <v>2</v>
      </c>
      <c r="AT37" s="3" t="s">
        <v>66</v>
      </c>
      <c r="AU37" s="3" t="s">
        <v>60</v>
      </c>
      <c r="AV37" s="3" t="s">
        <v>60</v>
      </c>
      <c r="AW37" s="3" t="s">
        <v>57</v>
      </c>
      <c r="AX37" s="3" t="s">
        <v>57</v>
      </c>
      <c r="AY37" s="3">
        <v>2.9489999999999998E-3</v>
      </c>
      <c r="AZ37" s="3">
        <v>1.5049E-2</v>
      </c>
      <c r="BA37" s="3">
        <v>8.9749999999999996E-2</v>
      </c>
      <c r="BB37" s="3">
        <v>0.25555</v>
      </c>
      <c r="BC37" s="19">
        <v>127.181</v>
      </c>
      <c r="BD37" s="19">
        <v>155.97800000000001</v>
      </c>
      <c r="BE37" s="20">
        <v>277.69</v>
      </c>
      <c r="BF37" s="11" t="s">
        <v>172</v>
      </c>
      <c r="BG37" s="11" t="s">
        <v>60</v>
      </c>
      <c r="BH37" s="11" t="s">
        <v>60</v>
      </c>
      <c r="BI37" s="11" t="s">
        <v>60</v>
      </c>
      <c r="BJ37" s="11">
        <v>90</v>
      </c>
      <c r="BK37" s="44" t="s">
        <v>187</v>
      </c>
    </row>
    <row r="38" spans="1:63" x14ac:dyDescent="0.25">
      <c r="A38" t="str">
        <f t="shared" si="0"/>
        <v>470907D-11-680-385-40-D4-D17</v>
      </c>
      <c r="B38" t="str">
        <f>VLOOKUP(A38,'[1]470907D.da5'!A$2:AU$2561,2,0)</f>
        <v>470907D</v>
      </c>
      <c r="C38" s="7" t="s">
        <v>55</v>
      </c>
      <c r="D38" s="49" t="s">
        <v>132</v>
      </c>
      <c r="E38" s="3">
        <v>11</v>
      </c>
      <c r="F38" s="3">
        <v>680</v>
      </c>
      <c r="G38" s="3">
        <v>4</v>
      </c>
      <c r="H38" s="3">
        <v>385</v>
      </c>
      <c r="I38" s="10" t="s">
        <v>70</v>
      </c>
      <c r="J38" s="3">
        <v>40</v>
      </c>
      <c r="K38" s="3" t="s">
        <v>57</v>
      </c>
      <c r="L38" s="3">
        <v>1</v>
      </c>
      <c r="M38" s="3">
        <v>3.1</v>
      </c>
      <c r="N38" s="3">
        <v>4</v>
      </c>
      <c r="O38" s="3">
        <v>3</v>
      </c>
      <c r="P38" s="3">
        <v>2</v>
      </c>
      <c r="Q38" s="3" t="s">
        <v>60</v>
      </c>
      <c r="R38" s="3" t="s">
        <v>60</v>
      </c>
      <c r="S38" s="3" t="s">
        <v>60</v>
      </c>
      <c r="T38" s="3" t="s">
        <v>57</v>
      </c>
      <c r="U38" s="3">
        <v>1</v>
      </c>
      <c r="V38" s="3">
        <v>5.3</v>
      </c>
      <c r="W38" s="3">
        <v>6.7</v>
      </c>
      <c r="X38" s="3">
        <v>2</v>
      </c>
      <c r="Y38" s="3">
        <v>3</v>
      </c>
      <c r="Z38" s="3" t="s">
        <v>60</v>
      </c>
      <c r="AA38" s="3" t="s">
        <v>60</v>
      </c>
      <c r="AB38" s="3" t="s">
        <v>60</v>
      </c>
      <c r="AC38" s="3" t="s">
        <v>57</v>
      </c>
      <c r="AD38" s="3" t="s">
        <v>57</v>
      </c>
      <c r="AE38" s="3">
        <v>1</v>
      </c>
      <c r="AF38" s="3">
        <v>8.5</v>
      </c>
      <c r="AG38" s="3">
        <v>13.6</v>
      </c>
      <c r="AH38" s="3">
        <v>2</v>
      </c>
      <c r="AI38" s="3">
        <v>2</v>
      </c>
      <c r="AJ38" s="3" t="s">
        <v>60</v>
      </c>
      <c r="AK38" s="3" t="s">
        <v>60</v>
      </c>
      <c r="AL38" s="3" t="s">
        <v>60</v>
      </c>
      <c r="AM38" s="3" t="s">
        <v>57</v>
      </c>
      <c r="AN38" s="3" t="s">
        <v>57</v>
      </c>
      <c r="AO38" s="3">
        <v>1</v>
      </c>
      <c r="AP38" s="36">
        <v>14.3</v>
      </c>
      <c r="AQ38" s="36">
        <v>17</v>
      </c>
      <c r="AR38" s="3">
        <v>3</v>
      </c>
      <c r="AS38" s="3">
        <v>2</v>
      </c>
      <c r="AT38" s="3" t="s">
        <v>60</v>
      </c>
      <c r="AU38" s="3" t="s">
        <v>60</v>
      </c>
      <c r="AV38" s="3" t="s">
        <v>60</v>
      </c>
      <c r="AW38" s="3" t="s">
        <v>57</v>
      </c>
      <c r="AX38" s="3" t="s">
        <v>57</v>
      </c>
      <c r="AY38" s="3">
        <v>1.488E-3</v>
      </c>
      <c r="AZ38" s="3">
        <v>7.1380000000000002E-3</v>
      </c>
      <c r="BA38" s="3">
        <v>4.7160000000000001E-2</v>
      </c>
      <c r="BB38" s="3">
        <v>0.12398000000000001</v>
      </c>
      <c r="BC38" s="19">
        <v>114.54</v>
      </c>
      <c r="BD38" s="19">
        <v>134.69200000000001</v>
      </c>
      <c r="BE38" s="20">
        <v>209.25200000000001</v>
      </c>
      <c r="BF38" s="11" t="s">
        <v>57</v>
      </c>
      <c r="BG38" s="11" t="s">
        <v>57</v>
      </c>
      <c r="BH38" s="11" t="s">
        <v>57</v>
      </c>
      <c r="BI38" s="11" t="s">
        <v>57</v>
      </c>
      <c r="BJ38" s="11">
        <v>90</v>
      </c>
      <c r="BK38" s="44" t="s">
        <v>66</v>
      </c>
    </row>
    <row r="39" spans="1:63" x14ac:dyDescent="0.25">
      <c r="A39" t="str">
        <f t="shared" si="0"/>
        <v>470907D-8-472-385-24-D5.1-D17.7</v>
      </c>
      <c r="B39" t="str">
        <f>VLOOKUP(A39,'[1]470907D.da5'!A$2:AU$2561,2,0)</f>
        <v>470907D</v>
      </c>
      <c r="C39" s="7" t="s">
        <v>55</v>
      </c>
      <c r="D39" s="49" t="s">
        <v>132</v>
      </c>
      <c r="E39" s="3">
        <v>8</v>
      </c>
      <c r="F39" s="3">
        <v>472</v>
      </c>
      <c r="G39" s="3">
        <v>4</v>
      </c>
      <c r="H39" s="3">
        <v>385</v>
      </c>
      <c r="I39" s="10" t="s">
        <v>70</v>
      </c>
      <c r="J39" s="3">
        <v>24</v>
      </c>
      <c r="K39" s="3" t="s">
        <v>57</v>
      </c>
      <c r="L39" s="3">
        <v>1</v>
      </c>
      <c r="M39" s="3">
        <v>3</v>
      </c>
      <c r="N39" s="3">
        <v>5.0999999999999996</v>
      </c>
      <c r="O39" s="3">
        <v>1</v>
      </c>
      <c r="P39" s="3">
        <v>2</v>
      </c>
      <c r="Q39" s="3" t="s">
        <v>66</v>
      </c>
      <c r="R39" s="3" t="s">
        <v>60</v>
      </c>
      <c r="S39" s="3" t="s">
        <v>60</v>
      </c>
      <c r="T39" s="3" t="s">
        <v>57</v>
      </c>
      <c r="U39" s="3">
        <v>1</v>
      </c>
      <c r="V39" s="3">
        <v>5.6</v>
      </c>
      <c r="W39" s="3">
        <v>11.1</v>
      </c>
      <c r="X39" s="3">
        <v>1</v>
      </c>
      <c r="Y39" s="3">
        <v>1</v>
      </c>
      <c r="Z39" s="3" t="s">
        <v>66</v>
      </c>
      <c r="AA39" s="3" t="s">
        <v>60</v>
      </c>
      <c r="AB39" s="3" t="s">
        <v>60</v>
      </c>
      <c r="AC39" s="3" t="s">
        <v>57</v>
      </c>
      <c r="AD39" s="3" t="s">
        <v>57</v>
      </c>
      <c r="AE39" s="3">
        <v>1</v>
      </c>
      <c r="AF39" s="3">
        <v>10.3</v>
      </c>
      <c r="AG39" s="3">
        <v>14.2</v>
      </c>
      <c r="AH39" s="3">
        <v>1</v>
      </c>
      <c r="AI39" s="3">
        <v>1</v>
      </c>
      <c r="AJ39" s="3" t="s">
        <v>66</v>
      </c>
      <c r="AK39" s="3" t="s">
        <v>60</v>
      </c>
      <c r="AL39" s="3" t="s">
        <v>60</v>
      </c>
      <c r="AM39" s="3" t="s">
        <v>57</v>
      </c>
      <c r="AN39" s="3" t="s">
        <v>57</v>
      </c>
      <c r="AO39" s="3">
        <v>1</v>
      </c>
      <c r="AP39" s="36">
        <v>16.2</v>
      </c>
      <c r="AQ39" s="36">
        <v>17.7</v>
      </c>
      <c r="AR39" s="3">
        <v>2</v>
      </c>
      <c r="AS39" s="3">
        <v>2</v>
      </c>
      <c r="AT39" s="3" t="s">
        <v>66</v>
      </c>
      <c r="AU39" s="3" t="s">
        <v>60</v>
      </c>
      <c r="AV39" s="3" t="s">
        <v>60</v>
      </c>
      <c r="AW39" s="3" t="s">
        <v>57</v>
      </c>
      <c r="AX39" s="3" t="s">
        <v>57</v>
      </c>
      <c r="AY39" s="3">
        <v>2.3410000000000002E-3</v>
      </c>
      <c r="AZ39" s="3">
        <v>2.0698999999999999E-2</v>
      </c>
      <c r="BA39" s="3">
        <v>6.2309999999999997E-2</v>
      </c>
      <c r="BB39" s="3">
        <v>0.15226000000000001</v>
      </c>
      <c r="BC39" s="19">
        <v>122.976</v>
      </c>
      <c r="BD39" s="19">
        <v>138.72800000000001</v>
      </c>
      <c r="BE39" s="20">
        <v>206.00899999999999</v>
      </c>
      <c r="BF39" s="11" t="s">
        <v>171</v>
      </c>
      <c r="BG39" s="11" t="s">
        <v>60</v>
      </c>
      <c r="BH39" s="11" t="s">
        <v>60</v>
      </c>
      <c r="BI39" s="11" t="s">
        <v>60</v>
      </c>
      <c r="BJ39" s="11">
        <v>90</v>
      </c>
      <c r="BK39" s="44" t="s">
        <v>187</v>
      </c>
    </row>
    <row r="40" spans="1:63" x14ac:dyDescent="0.25">
      <c r="A40" t="str">
        <f t="shared" si="0"/>
        <v>470907D-12-712-385-8-D2.2-D16.5</v>
      </c>
      <c r="B40" t="str">
        <f>VLOOKUP(A40,'[1]470907D.da5'!A$2:AU$2561,2,0)</f>
        <v>470907D</v>
      </c>
      <c r="C40" s="7" t="s">
        <v>55</v>
      </c>
      <c r="D40" s="7" t="s">
        <v>55</v>
      </c>
      <c r="E40" s="3">
        <v>12</v>
      </c>
      <c r="F40" s="3">
        <v>712</v>
      </c>
      <c r="G40" s="3">
        <v>4</v>
      </c>
      <c r="H40" s="3">
        <v>385</v>
      </c>
      <c r="I40" s="10" t="s">
        <v>70</v>
      </c>
      <c r="J40" s="3">
        <v>8</v>
      </c>
      <c r="K40" s="3" t="s">
        <v>57</v>
      </c>
      <c r="L40" s="3">
        <v>1</v>
      </c>
      <c r="M40" s="3">
        <v>2.5</v>
      </c>
      <c r="N40" s="3">
        <v>2.2000000000000002</v>
      </c>
      <c r="O40" s="3">
        <v>2</v>
      </c>
      <c r="P40" s="3">
        <v>2</v>
      </c>
      <c r="Q40" s="3" t="s">
        <v>60</v>
      </c>
      <c r="R40" s="3" t="s">
        <v>60</v>
      </c>
      <c r="S40" s="3" t="s">
        <v>60</v>
      </c>
      <c r="T40" s="3" t="s">
        <v>57</v>
      </c>
      <c r="U40" s="3">
        <v>1</v>
      </c>
      <c r="V40" s="3">
        <v>5.0999999999999996</v>
      </c>
      <c r="W40" s="3">
        <v>6.7</v>
      </c>
      <c r="X40" s="3">
        <v>2</v>
      </c>
      <c r="Y40" s="3">
        <v>3</v>
      </c>
      <c r="Z40" s="3" t="s">
        <v>60</v>
      </c>
      <c r="AA40" s="3" t="s">
        <v>60</v>
      </c>
      <c r="AB40" s="3" t="s">
        <v>60</v>
      </c>
      <c r="AC40" s="3" t="s">
        <v>57</v>
      </c>
      <c r="AD40" s="3" t="s">
        <v>57</v>
      </c>
      <c r="AE40" s="3">
        <v>1</v>
      </c>
      <c r="AF40" s="3">
        <v>9.4</v>
      </c>
      <c r="AG40" s="3">
        <v>13.2</v>
      </c>
      <c r="AH40" s="3">
        <v>2</v>
      </c>
      <c r="AI40" s="3">
        <v>3</v>
      </c>
      <c r="AJ40" s="3" t="s">
        <v>60</v>
      </c>
      <c r="AK40" s="3" t="s">
        <v>60</v>
      </c>
      <c r="AL40" s="3" t="s">
        <v>60</v>
      </c>
      <c r="AM40" s="3" t="s">
        <v>57</v>
      </c>
      <c r="AN40" s="3" t="s">
        <v>57</v>
      </c>
      <c r="AO40" s="3">
        <v>1</v>
      </c>
      <c r="AP40" s="36">
        <v>14.6</v>
      </c>
      <c r="AQ40" s="36">
        <v>16.5</v>
      </c>
      <c r="AR40" s="3">
        <v>3</v>
      </c>
      <c r="AS40" s="3">
        <v>2</v>
      </c>
      <c r="AT40" s="3" t="s">
        <v>60</v>
      </c>
      <c r="AU40" s="3" t="s">
        <v>60</v>
      </c>
      <c r="AV40" s="3" t="s">
        <v>60</v>
      </c>
      <c r="AW40" s="3" t="s">
        <v>57</v>
      </c>
      <c r="AX40" s="3" t="s">
        <v>57</v>
      </c>
      <c r="AY40" s="3">
        <v>3.6299999999999999E-4</v>
      </c>
      <c r="AZ40" s="3">
        <v>6.868E-3</v>
      </c>
      <c r="BA40" s="3">
        <v>4.9140000000000003E-2</v>
      </c>
      <c r="BB40" s="3">
        <v>0.11924999999999999</v>
      </c>
      <c r="BC40" s="19">
        <v>108.124</v>
      </c>
      <c r="BD40" s="19">
        <v>127.476</v>
      </c>
      <c r="BE40" s="20">
        <v>171.13200000000001</v>
      </c>
      <c r="BF40" s="11" t="s">
        <v>57</v>
      </c>
      <c r="BG40" s="11" t="s">
        <v>57</v>
      </c>
      <c r="BH40" s="11" t="s">
        <v>57</v>
      </c>
      <c r="BI40" s="11" t="s">
        <v>57</v>
      </c>
      <c r="BJ40" s="11">
        <v>90</v>
      </c>
      <c r="BK40" s="44" t="s">
        <v>66</v>
      </c>
    </row>
    <row r="41" spans="1:63" x14ac:dyDescent="0.25">
      <c r="A41" t="str">
        <f t="shared" si="0"/>
        <v>470907D-5-317-385-61-D6.8-D16.7</v>
      </c>
      <c r="B41" t="str">
        <f>VLOOKUP(A41,'[1]470907D.da5'!A$2:AU$2561,2,0)</f>
        <v>470907D</v>
      </c>
      <c r="C41" s="7" t="s">
        <v>55</v>
      </c>
      <c r="D41" s="49" t="s">
        <v>132</v>
      </c>
      <c r="E41" s="3">
        <v>5</v>
      </c>
      <c r="F41" s="3">
        <v>317</v>
      </c>
      <c r="G41" s="3">
        <v>4</v>
      </c>
      <c r="H41" s="3">
        <v>385</v>
      </c>
      <c r="I41" s="10" t="s">
        <v>70</v>
      </c>
      <c r="J41" s="3">
        <v>61</v>
      </c>
      <c r="K41" s="3" t="s">
        <v>57</v>
      </c>
      <c r="L41" s="3">
        <v>1</v>
      </c>
      <c r="M41" s="3">
        <v>4.0999999999999996</v>
      </c>
      <c r="N41" s="3">
        <v>6.8</v>
      </c>
      <c r="O41" s="3">
        <v>2</v>
      </c>
      <c r="P41" s="3">
        <v>1</v>
      </c>
      <c r="Q41" s="3" t="s">
        <v>66</v>
      </c>
      <c r="R41" s="3" t="s">
        <v>60</v>
      </c>
      <c r="S41" s="3" t="s">
        <v>60</v>
      </c>
      <c r="T41" s="3" t="s">
        <v>57</v>
      </c>
      <c r="U41" s="3">
        <v>1</v>
      </c>
      <c r="V41" s="3">
        <v>5.2</v>
      </c>
      <c r="W41" s="3">
        <v>8.1</v>
      </c>
      <c r="X41" s="3">
        <v>2</v>
      </c>
      <c r="Y41" s="3">
        <v>2</v>
      </c>
      <c r="Z41" s="3" t="s">
        <v>66</v>
      </c>
      <c r="AA41" s="3" t="s">
        <v>60</v>
      </c>
      <c r="AB41" s="3" t="s">
        <v>60</v>
      </c>
      <c r="AC41" s="3" t="s">
        <v>57</v>
      </c>
      <c r="AD41" s="3" t="s">
        <v>57</v>
      </c>
      <c r="AE41" s="3">
        <v>1</v>
      </c>
      <c r="AF41" s="3">
        <v>9.3000000000000007</v>
      </c>
      <c r="AG41" s="3">
        <v>13.5</v>
      </c>
      <c r="AH41" s="3">
        <v>1</v>
      </c>
      <c r="AI41" s="3">
        <v>2</v>
      </c>
      <c r="AJ41" s="3" t="s">
        <v>66</v>
      </c>
      <c r="AK41" s="3" t="s">
        <v>60</v>
      </c>
      <c r="AL41" s="3" t="s">
        <v>60</v>
      </c>
      <c r="AM41" s="3" t="s">
        <v>57</v>
      </c>
      <c r="AN41" s="3" t="s">
        <v>57</v>
      </c>
      <c r="AO41" s="3">
        <v>1</v>
      </c>
      <c r="AP41" s="36">
        <v>15.3</v>
      </c>
      <c r="AQ41" s="36">
        <v>16.7</v>
      </c>
      <c r="AR41" s="3">
        <v>2</v>
      </c>
      <c r="AS41" s="3">
        <v>2</v>
      </c>
      <c r="AT41" s="3" t="s">
        <v>66</v>
      </c>
      <c r="AU41" s="3" t="s">
        <v>60</v>
      </c>
      <c r="AV41" s="3" t="s">
        <v>60</v>
      </c>
      <c r="AW41" s="3" t="s">
        <v>57</v>
      </c>
      <c r="AX41" s="3" t="s">
        <v>57</v>
      </c>
      <c r="AY41" s="3">
        <v>5.6880000000000003E-3</v>
      </c>
      <c r="AZ41" s="3">
        <v>1.0234999999999999E-2</v>
      </c>
      <c r="BA41" s="3">
        <v>5.0849999999999999E-2</v>
      </c>
      <c r="BB41" s="3">
        <v>0.12801000000000001</v>
      </c>
      <c r="BC41" s="19">
        <v>107.313</v>
      </c>
      <c r="BD41" s="19">
        <v>126.773</v>
      </c>
      <c r="BE41" s="20">
        <v>165.15799999999999</v>
      </c>
      <c r="BF41" s="11" t="s">
        <v>171</v>
      </c>
      <c r="BG41" s="11" t="s">
        <v>60</v>
      </c>
      <c r="BH41" s="11" t="s">
        <v>60</v>
      </c>
      <c r="BI41" s="11" t="s">
        <v>60</v>
      </c>
      <c r="BJ41" s="11">
        <v>80</v>
      </c>
      <c r="BK41" s="44" t="s">
        <v>187</v>
      </c>
    </row>
    <row r="42" spans="1:63" x14ac:dyDescent="0.25">
      <c r="A42" t="str">
        <f t="shared" si="0"/>
        <v>470907D-4-200-385-8-D5.5-D17</v>
      </c>
      <c r="B42" t="str">
        <f>VLOOKUP(A42,'[1]470907D.da5'!A$2:AU$2561,2,0)</f>
        <v>470907D</v>
      </c>
      <c r="C42" s="7" t="s">
        <v>55</v>
      </c>
      <c r="D42" s="49" t="s">
        <v>132</v>
      </c>
      <c r="E42" s="3">
        <v>4</v>
      </c>
      <c r="F42" s="3">
        <v>200</v>
      </c>
      <c r="G42" s="3">
        <v>4</v>
      </c>
      <c r="H42" s="3">
        <v>385</v>
      </c>
      <c r="I42" s="10" t="s">
        <v>70</v>
      </c>
      <c r="J42" s="3">
        <v>8</v>
      </c>
      <c r="K42" s="3" t="s">
        <v>57</v>
      </c>
      <c r="L42" s="3">
        <v>1</v>
      </c>
      <c r="M42" s="3">
        <v>4.5999999999999996</v>
      </c>
      <c r="N42" s="3">
        <v>5.5</v>
      </c>
      <c r="O42" s="3">
        <v>2</v>
      </c>
      <c r="P42" s="3">
        <v>3</v>
      </c>
      <c r="Q42" s="3" t="s">
        <v>66</v>
      </c>
      <c r="R42" s="3" t="s">
        <v>60</v>
      </c>
      <c r="S42" s="3" t="s">
        <v>60</v>
      </c>
      <c r="T42" s="3" t="s">
        <v>57</v>
      </c>
      <c r="U42" s="3">
        <v>1</v>
      </c>
      <c r="V42" s="3">
        <v>5.0999999999999996</v>
      </c>
      <c r="W42" s="3">
        <v>7.5</v>
      </c>
      <c r="X42" s="3">
        <v>1</v>
      </c>
      <c r="Y42" s="3">
        <v>2</v>
      </c>
      <c r="Z42" s="3" t="s">
        <v>66</v>
      </c>
      <c r="AA42" s="3" t="s">
        <v>60</v>
      </c>
      <c r="AB42" s="3" t="s">
        <v>60</v>
      </c>
      <c r="AC42" s="3" t="s">
        <v>57</v>
      </c>
      <c r="AD42" s="3" t="s">
        <v>57</v>
      </c>
      <c r="AE42" s="3">
        <v>1</v>
      </c>
      <c r="AF42" s="3">
        <v>9.1999999999999993</v>
      </c>
      <c r="AG42" s="3">
        <v>13.5</v>
      </c>
      <c r="AH42" s="3">
        <v>1</v>
      </c>
      <c r="AI42" s="3">
        <v>1</v>
      </c>
      <c r="AJ42" s="3" t="s">
        <v>66</v>
      </c>
      <c r="AK42" s="3" t="s">
        <v>60</v>
      </c>
      <c r="AL42" s="3" t="s">
        <v>60</v>
      </c>
      <c r="AM42" s="3" t="s">
        <v>57</v>
      </c>
      <c r="AN42" s="3" t="s">
        <v>57</v>
      </c>
      <c r="AO42" s="3">
        <v>1</v>
      </c>
      <c r="AP42" s="36">
        <v>14.6</v>
      </c>
      <c r="AQ42" s="36">
        <v>17</v>
      </c>
      <c r="AR42" s="3">
        <v>2</v>
      </c>
      <c r="AS42" s="3">
        <v>2</v>
      </c>
      <c r="AT42" s="3" t="s">
        <v>66</v>
      </c>
      <c r="AU42" s="3" t="s">
        <v>60</v>
      </c>
      <c r="AV42" s="3" t="s">
        <v>60</v>
      </c>
      <c r="AW42" s="3" t="s">
        <v>57</v>
      </c>
      <c r="AX42" s="3" t="s">
        <v>57</v>
      </c>
      <c r="AY42" s="3">
        <v>4.1739999999999998E-3</v>
      </c>
      <c r="AZ42" s="3">
        <v>8.6060000000000008E-3</v>
      </c>
      <c r="BA42" s="3">
        <v>5.0299999999999997E-2</v>
      </c>
      <c r="BB42" s="3">
        <v>0.12658</v>
      </c>
      <c r="BC42" s="19">
        <v>100.384</v>
      </c>
      <c r="BD42" s="19">
        <v>125.611</v>
      </c>
      <c r="BE42" s="20">
        <v>144.38200000000001</v>
      </c>
      <c r="BF42" s="11" t="s">
        <v>171</v>
      </c>
      <c r="BG42" s="11" t="s">
        <v>60</v>
      </c>
      <c r="BH42" s="11" t="s">
        <v>60</v>
      </c>
      <c r="BI42" s="11" t="s">
        <v>60</v>
      </c>
      <c r="BJ42" s="11">
        <v>80</v>
      </c>
      <c r="BK42" s="44" t="s">
        <v>57</v>
      </c>
    </row>
    <row r="43" spans="1:63" x14ac:dyDescent="0.25">
      <c r="A43" t="str">
        <f t="shared" si="0"/>
        <v>470907D-7-433-385-49-D6-D13.7</v>
      </c>
      <c r="B43" t="str">
        <f>VLOOKUP(A43,'[1]470907D.da5'!A$2:AU$2561,2,0)</f>
        <v>470907D</v>
      </c>
      <c r="C43" s="7" t="s">
        <v>55</v>
      </c>
      <c r="D43" s="49" t="s">
        <v>132</v>
      </c>
      <c r="E43" s="3">
        <v>7</v>
      </c>
      <c r="F43" s="3">
        <v>433</v>
      </c>
      <c r="G43" s="3">
        <v>4</v>
      </c>
      <c r="H43" s="3">
        <v>385</v>
      </c>
      <c r="I43" s="10" t="s">
        <v>70</v>
      </c>
      <c r="J43" s="3">
        <v>49</v>
      </c>
      <c r="K43" s="3" t="s">
        <v>57</v>
      </c>
      <c r="L43" s="3">
        <v>1</v>
      </c>
      <c r="M43" s="3">
        <v>3.8</v>
      </c>
      <c r="N43" s="3">
        <v>6</v>
      </c>
      <c r="O43" s="3">
        <v>3</v>
      </c>
      <c r="P43" s="3">
        <v>1</v>
      </c>
      <c r="Q43" s="3" t="s">
        <v>60</v>
      </c>
      <c r="R43" s="3" t="s">
        <v>60</v>
      </c>
      <c r="S43" s="3" t="s">
        <v>66</v>
      </c>
      <c r="T43" s="3" t="s">
        <v>57</v>
      </c>
      <c r="U43" s="3">
        <v>1</v>
      </c>
      <c r="V43" s="3">
        <v>5.7</v>
      </c>
      <c r="W43" s="3">
        <v>9.1</v>
      </c>
      <c r="X43" s="3">
        <v>2</v>
      </c>
      <c r="Y43" s="3">
        <v>2</v>
      </c>
      <c r="Z43" s="3" t="s">
        <v>60</v>
      </c>
      <c r="AA43" s="3" t="s">
        <v>60</v>
      </c>
      <c r="AB43" s="3" t="s">
        <v>60</v>
      </c>
      <c r="AC43" s="3" t="s">
        <v>57</v>
      </c>
      <c r="AD43" s="3" t="s">
        <v>57</v>
      </c>
      <c r="AE43" s="3">
        <v>1</v>
      </c>
      <c r="AF43" s="3">
        <v>9.8000000000000007</v>
      </c>
      <c r="AG43" s="3">
        <v>13.9</v>
      </c>
      <c r="AH43" s="3">
        <v>1</v>
      </c>
      <c r="AI43" s="3">
        <v>1</v>
      </c>
      <c r="AJ43" s="3" t="s">
        <v>60</v>
      </c>
      <c r="AK43" s="3" t="s">
        <v>60</v>
      </c>
      <c r="AL43" s="3" t="s">
        <v>60</v>
      </c>
      <c r="AM43" s="3" t="s">
        <v>57</v>
      </c>
      <c r="AN43" s="3" t="s">
        <v>57</v>
      </c>
      <c r="AO43" s="3">
        <v>1</v>
      </c>
      <c r="AP43" s="36">
        <v>15</v>
      </c>
      <c r="AQ43" s="36">
        <v>13.7</v>
      </c>
      <c r="AR43" s="3">
        <v>2</v>
      </c>
      <c r="AS43" s="3">
        <v>3</v>
      </c>
      <c r="AT43" s="3" t="s">
        <v>60</v>
      </c>
      <c r="AU43" s="3" t="s">
        <v>60</v>
      </c>
      <c r="AV43" s="3" t="s">
        <v>60</v>
      </c>
      <c r="AW43" s="3" t="s">
        <v>57</v>
      </c>
      <c r="AX43" s="3" t="s">
        <v>57</v>
      </c>
      <c r="AY43" s="3">
        <v>4.104E-3</v>
      </c>
      <c r="AZ43" s="3">
        <v>1.4161E-2</v>
      </c>
      <c r="BA43" s="3">
        <v>5.6800000000000003E-2</v>
      </c>
      <c r="BB43" s="3">
        <v>8.4459999999999993E-2</v>
      </c>
      <c r="BC43" s="19">
        <v>120.321</v>
      </c>
      <c r="BD43" s="19">
        <v>105.455</v>
      </c>
      <c r="BE43" s="20">
        <v>128.77699999999999</v>
      </c>
      <c r="BF43" s="11" t="s">
        <v>173</v>
      </c>
      <c r="BG43" s="11" t="s">
        <v>60</v>
      </c>
      <c r="BH43" s="11" t="s">
        <v>57</v>
      </c>
      <c r="BI43" s="11" t="s">
        <v>60</v>
      </c>
      <c r="BJ43" s="11">
        <v>70</v>
      </c>
      <c r="BK43" s="44" t="s">
        <v>57</v>
      </c>
    </row>
    <row r="44" spans="1:63" x14ac:dyDescent="0.25">
      <c r="A44" t="str">
        <f t="shared" si="0"/>
        <v>470907D-16-986-385-26-D3.8-D15.4</v>
      </c>
      <c r="B44" t="str">
        <f>VLOOKUP(A44,'[1]470907D.da5'!A$2:AU$2561,2,0)</f>
        <v>470907D</v>
      </c>
      <c r="C44" s="7" t="s">
        <v>55</v>
      </c>
      <c r="D44" s="49" t="s">
        <v>132</v>
      </c>
      <c r="E44" s="3">
        <v>16</v>
      </c>
      <c r="F44" s="3">
        <v>986</v>
      </c>
      <c r="G44" s="3">
        <v>4</v>
      </c>
      <c r="H44" s="3">
        <v>385</v>
      </c>
      <c r="I44" s="10" t="s">
        <v>70</v>
      </c>
      <c r="J44" s="3">
        <v>26</v>
      </c>
      <c r="K44" s="3" t="s">
        <v>57</v>
      </c>
      <c r="L44" s="3">
        <v>1</v>
      </c>
      <c r="M44" s="3">
        <v>3.2</v>
      </c>
      <c r="N44" s="3">
        <v>3.8</v>
      </c>
      <c r="O44" s="3">
        <v>3</v>
      </c>
      <c r="P44" s="3">
        <v>2</v>
      </c>
      <c r="Q44" s="3" t="s">
        <v>60</v>
      </c>
      <c r="R44" s="3" t="s">
        <v>60</v>
      </c>
      <c r="S44" s="3" t="s">
        <v>60</v>
      </c>
      <c r="T44" s="3" t="s">
        <v>57</v>
      </c>
      <c r="U44" s="3">
        <v>1</v>
      </c>
      <c r="V44" s="3">
        <v>5.5</v>
      </c>
      <c r="W44" s="3">
        <v>7.4</v>
      </c>
      <c r="X44" s="3">
        <v>2</v>
      </c>
      <c r="Y44" s="3">
        <v>2</v>
      </c>
      <c r="Z44" s="3" t="s">
        <v>60</v>
      </c>
      <c r="AA44" s="3" t="s">
        <v>60</v>
      </c>
      <c r="AB44" s="3" t="s">
        <v>60</v>
      </c>
      <c r="AC44" s="3" t="s">
        <v>57</v>
      </c>
      <c r="AD44" s="3" t="s">
        <v>57</v>
      </c>
      <c r="AE44" s="3">
        <v>1</v>
      </c>
      <c r="AF44" s="3">
        <v>8.4</v>
      </c>
      <c r="AG44" s="3">
        <v>12.2</v>
      </c>
      <c r="AH44" s="3">
        <v>2</v>
      </c>
      <c r="AI44" s="3">
        <v>2</v>
      </c>
      <c r="AJ44" s="3" t="s">
        <v>60</v>
      </c>
      <c r="AK44" s="3" t="s">
        <v>60</v>
      </c>
      <c r="AL44" s="3" t="s">
        <v>60</v>
      </c>
      <c r="AM44" s="3" t="s">
        <v>57</v>
      </c>
      <c r="AN44" s="3" t="s">
        <v>57</v>
      </c>
      <c r="AO44" s="3">
        <v>1</v>
      </c>
      <c r="AP44" s="36">
        <v>13.4</v>
      </c>
      <c r="AQ44" s="36">
        <v>15.4</v>
      </c>
      <c r="AR44" s="3">
        <v>2</v>
      </c>
      <c r="AS44" s="3">
        <v>2</v>
      </c>
      <c r="AT44" s="3" t="s">
        <v>60</v>
      </c>
      <c r="AU44" s="3" t="s">
        <v>60</v>
      </c>
      <c r="AV44" s="3" t="s">
        <v>60</v>
      </c>
      <c r="AW44" s="3" t="s">
        <v>57</v>
      </c>
      <c r="AX44" s="3" t="s">
        <v>57</v>
      </c>
      <c r="AY44" s="3">
        <v>1.3860000000000001E-3</v>
      </c>
      <c r="AZ44" s="3">
        <v>9.0349999999999996E-3</v>
      </c>
      <c r="BA44" s="3">
        <v>3.7510000000000002E-2</v>
      </c>
      <c r="BB44" s="3">
        <v>9.5339999999999994E-2</v>
      </c>
      <c r="BC44" s="19">
        <v>101.578</v>
      </c>
      <c r="BD44" s="19">
        <v>113.521</v>
      </c>
      <c r="BE44" s="20">
        <v>116.952</v>
      </c>
      <c r="BF44" s="11" t="s">
        <v>57</v>
      </c>
      <c r="BG44" s="11" t="s">
        <v>57</v>
      </c>
      <c r="BH44" s="11" t="s">
        <v>57</v>
      </c>
      <c r="BI44" s="11" t="s">
        <v>57</v>
      </c>
      <c r="BJ44" s="11">
        <v>60</v>
      </c>
      <c r="BK44" s="44" t="s">
        <v>57</v>
      </c>
    </row>
    <row r="45" spans="1:63" x14ac:dyDescent="0.25">
      <c r="A45" t="str">
        <f t="shared" si="0"/>
        <v>470907D-15-905-385-9-D2.9-D14.8</v>
      </c>
      <c r="B45" t="str">
        <f>VLOOKUP(A45,'[1]470907D.da5'!A$2:AU$2561,2,0)</f>
        <v>470907D</v>
      </c>
      <c r="C45" s="7" t="s">
        <v>55</v>
      </c>
      <c r="D45" s="49" t="s">
        <v>132</v>
      </c>
      <c r="E45" s="3">
        <v>15</v>
      </c>
      <c r="F45" s="3">
        <v>905</v>
      </c>
      <c r="G45" s="3">
        <v>4</v>
      </c>
      <c r="H45" s="3">
        <v>385</v>
      </c>
      <c r="I45" s="10" t="s">
        <v>70</v>
      </c>
      <c r="J45" s="3">
        <v>9</v>
      </c>
      <c r="K45" s="3" t="s">
        <v>57</v>
      </c>
      <c r="L45" s="3">
        <v>1</v>
      </c>
      <c r="M45" s="3">
        <v>2.9</v>
      </c>
      <c r="N45" s="3">
        <v>2.9</v>
      </c>
      <c r="O45" s="3">
        <v>3</v>
      </c>
      <c r="P45" s="3">
        <v>3</v>
      </c>
      <c r="Q45" s="3" t="s">
        <v>60</v>
      </c>
      <c r="R45" s="3" t="s">
        <v>60</v>
      </c>
      <c r="S45" s="3" t="s">
        <v>60</v>
      </c>
      <c r="T45" s="3" t="s">
        <v>57</v>
      </c>
      <c r="U45" s="3">
        <v>1</v>
      </c>
      <c r="V45" s="3">
        <v>5</v>
      </c>
      <c r="W45" s="3">
        <v>6.1</v>
      </c>
      <c r="X45" s="3">
        <v>3</v>
      </c>
      <c r="Y45" s="3">
        <v>2</v>
      </c>
      <c r="Z45" s="3" t="s">
        <v>60</v>
      </c>
      <c r="AA45" s="3" t="s">
        <v>60</v>
      </c>
      <c r="AB45" s="3" t="s">
        <v>60</v>
      </c>
      <c r="AC45" s="3" t="s">
        <v>57</v>
      </c>
      <c r="AD45" s="3" t="s">
        <v>57</v>
      </c>
      <c r="AE45" s="3">
        <v>1</v>
      </c>
      <c r="AF45" s="3">
        <v>7.7</v>
      </c>
      <c r="AG45" s="3">
        <v>10.6</v>
      </c>
      <c r="AH45" s="3">
        <v>3</v>
      </c>
      <c r="AI45" s="3">
        <v>2</v>
      </c>
      <c r="AJ45" s="3" t="s">
        <v>60</v>
      </c>
      <c r="AK45" s="3" t="s">
        <v>60</v>
      </c>
      <c r="AL45" s="3" t="s">
        <v>60</v>
      </c>
      <c r="AM45" s="3" t="s">
        <v>57</v>
      </c>
      <c r="AN45" s="3" t="s">
        <v>57</v>
      </c>
      <c r="AO45" s="3">
        <v>1</v>
      </c>
      <c r="AP45" s="36">
        <v>12.7</v>
      </c>
      <c r="AQ45" s="36">
        <v>14.8</v>
      </c>
      <c r="AR45" s="3">
        <v>3</v>
      </c>
      <c r="AS45" s="3">
        <v>3</v>
      </c>
      <c r="AT45" s="3" t="s">
        <v>60</v>
      </c>
      <c r="AU45" s="3" t="s">
        <v>60</v>
      </c>
      <c r="AV45" s="3" t="s">
        <v>60</v>
      </c>
      <c r="AW45" s="3" t="s">
        <v>57</v>
      </c>
      <c r="AX45" s="3" t="s">
        <v>57</v>
      </c>
      <c r="AY45" s="3">
        <v>7.3200000000000001E-4</v>
      </c>
      <c r="AZ45" s="3">
        <v>5.581E-3</v>
      </c>
      <c r="BA45" s="3">
        <v>2.596E-2</v>
      </c>
      <c r="BB45" s="3">
        <v>8.3449999999999996E-2</v>
      </c>
      <c r="BC45" s="19">
        <v>96.781999999999996</v>
      </c>
      <c r="BD45" s="19">
        <v>114.11799999999999</v>
      </c>
      <c r="BE45" s="20">
        <v>115.58499999999999</v>
      </c>
      <c r="BF45" s="11" t="s">
        <v>57</v>
      </c>
      <c r="BG45" s="11" t="s">
        <v>57</v>
      </c>
      <c r="BH45" s="11" t="s">
        <v>57</v>
      </c>
      <c r="BI45" s="11" t="s">
        <v>57</v>
      </c>
      <c r="BJ45" s="11">
        <v>60</v>
      </c>
      <c r="BK45" s="44" t="s">
        <v>57</v>
      </c>
    </row>
    <row r="46" spans="1:63" x14ac:dyDescent="0.25">
      <c r="A46" t="str">
        <f t="shared" si="0"/>
        <v>470907D-6-338-385-18-D3.1-D13.4</v>
      </c>
      <c r="B46" t="str">
        <f>VLOOKUP(A46,'[1]470907D.da5'!A$2:AU$2561,2,0)</f>
        <v>470907D</v>
      </c>
      <c r="C46" s="7" t="s">
        <v>55</v>
      </c>
      <c r="D46" s="7" t="s">
        <v>55</v>
      </c>
      <c r="E46" s="3">
        <v>6</v>
      </c>
      <c r="F46" s="3">
        <v>338</v>
      </c>
      <c r="G46" s="3">
        <v>4</v>
      </c>
      <c r="H46" s="3">
        <v>385</v>
      </c>
      <c r="I46" s="10" t="s">
        <v>70</v>
      </c>
      <c r="J46" s="3">
        <v>18</v>
      </c>
      <c r="K46" s="3" t="s">
        <v>57</v>
      </c>
      <c r="L46" s="3">
        <v>1</v>
      </c>
      <c r="M46" s="3">
        <v>2.9</v>
      </c>
      <c r="N46" s="3">
        <v>3.1</v>
      </c>
      <c r="O46" s="3">
        <v>2</v>
      </c>
      <c r="P46" s="3">
        <v>3</v>
      </c>
      <c r="Q46" s="3" t="s">
        <v>66</v>
      </c>
      <c r="R46" s="3" t="s">
        <v>60</v>
      </c>
      <c r="S46" s="3" t="s">
        <v>60</v>
      </c>
      <c r="T46" s="3" t="s">
        <v>57</v>
      </c>
      <c r="U46" s="3">
        <v>1</v>
      </c>
      <c r="V46" s="3">
        <v>4.9000000000000004</v>
      </c>
      <c r="W46" s="3">
        <v>5.5</v>
      </c>
      <c r="X46" s="3">
        <v>1</v>
      </c>
      <c r="Y46" s="3">
        <v>3</v>
      </c>
      <c r="Z46" s="3" t="s">
        <v>66</v>
      </c>
      <c r="AA46" s="3" t="s">
        <v>60</v>
      </c>
      <c r="AB46" s="3" t="s">
        <v>60</v>
      </c>
      <c r="AC46" s="3" t="s">
        <v>57</v>
      </c>
      <c r="AD46" s="3" t="s">
        <v>57</v>
      </c>
      <c r="AE46" s="3">
        <v>1</v>
      </c>
      <c r="AF46" s="3">
        <v>9</v>
      </c>
      <c r="AG46" s="3">
        <v>9.9</v>
      </c>
      <c r="AH46" s="3">
        <v>1</v>
      </c>
      <c r="AI46" s="3">
        <v>1</v>
      </c>
      <c r="AJ46" s="3" t="s">
        <v>66</v>
      </c>
      <c r="AK46" s="3" t="s">
        <v>60</v>
      </c>
      <c r="AL46" s="3" t="s">
        <v>60</v>
      </c>
      <c r="AM46" s="3" t="s">
        <v>57</v>
      </c>
      <c r="AN46" s="3" t="s">
        <v>57</v>
      </c>
      <c r="AO46" s="3">
        <v>1</v>
      </c>
      <c r="AP46" s="36">
        <v>13.7</v>
      </c>
      <c r="AQ46" s="36">
        <v>13.4</v>
      </c>
      <c r="AR46" s="3">
        <v>2</v>
      </c>
      <c r="AS46" s="3">
        <v>2</v>
      </c>
      <c r="AT46" s="3" t="s">
        <v>66</v>
      </c>
      <c r="AU46" s="3" t="s">
        <v>60</v>
      </c>
      <c r="AV46" s="3" t="s">
        <v>60</v>
      </c>
      <c r="AW46" s="3" t="s">
        <v>57</v>
      </c>
      <c r="AX46" s="3" t="s">
        <v>57</v>
      </c>
      <c r="AY46" s="3">
        <v>8.3600000000000005E-4</v>
      </c>
      <c r="AZ46" s="3">
        <v>4.4470000000000004E-3</v>
      </c>
      <c r="BA46" s="3">
        <v>2.6460000000000001E-2</v>
      </c>
      <c r="BB46" s="3">
        <v>7.3800000000000004E-2</v>
      </c>
      <c r="BC46" s="19">
        <v>106.94499999999999</v>
      </c>
      <c r="BD46" s="19">
        <v>97.307000000000002</v>
      </c>
      <c r="BE46" s="20">
        <v>95.671000000000006</v>
      </c>
      <c r="BF46" s="11" t="s">
        <v>171</v>
      </c>
      <c r="BG46" s="11" t="s">
        <v>60</v>
      </c>
      <c r="BH46" s="11" t="s">
        <v>60</v>
      </c>
      <c r="BI46" s="11" t="s">
        <v>60</v>
      </c>
      <c r="BJ46" s="11">
        <v>50</v>
      </c>
      <c r="BK46" s="44" t="s">
        <v>57</v>
      </c>
    </row>
    <row r="47" spans="1:63" x14ac:dyDescent="0.25">
      <c r="A47" t="str">
        <f t="shared" si="0"/>
        <v>470907D-18-1110-385-22-D4.1-D13.2</v>
      </c>
      <c r="B47" t="str">
        <f>VLOOKUP(A47,'[1]470907D.da5'!A$2:AU$2561,2,0)</f>
        <v>470907D</v>
      </c>
      <c r="C47" s="7" t="s">
        <v>55</v>
      </c>
      <c r="D47" s="7" t="s">
        <v>55</v>
      </c>
      <c r="E47" s="3">
        <v>18</v>
      </c>
      <c r="F47" s="3">
        <v>1110</v>
      </c>
      <c r="G47" s="3">
        <v>4</v>
      </c>
      <c r="H47" s="3">
        <v>385</v>
      </c>
      <c r="I47" s="10" t="s">
        <v>70</v>
      </c>
      <c r="J47" s="3">
        <v>22</v>
      </c>
      <c r="K47" s="3" t="s">
        <v>57</v>
      </c>
      <c r="L47" s="3">
        <v>1</v>
      </c>
      <c r="M47" s="3">
        <v>3.7</v>
      </c>
      <c r="N47" s="3">
        <v>4.0999999999999996</v>
      </c>
      <c r="O47" s="3">
        <v>1</v>
      </c>
      <c r="P47" s="3">
        <v>2</v>
      </c>
      <c r="Q47" s="3" t="s">
        <v>66</v>
      </c>
      <c r="R47" s="3" t="s">
        <v>60</v>
      </c>
      <c r="S47" s="3" t="s">
        <v>60</v>
      </c>
      <c r="T47" s="3" t="s">
        <v>57</v>
      </c>
      <c r="U47" s="3">
        <v>1</v>
      </c>
      <c r="V47" s="3">
        <v>5.9</v>
      </c>
      <c r="W47" s="3">
        <v>7</v>
      </c>
      <c r="X47" s="3">
        <v>1</v>
      </c>
      <c r="Y47" s="3">
        <v>1</v>
      </c>
      <c r="Z47" s="3" t="s">
        <v>60</v>
      </c>
      <c r="AA47" s="3" t="s">
        <v>60</v>
      </c>
      <c r="AB47" s="3" t="s">
        <v>66</v>
      </c>
      <c r="AC47" s="3" t="s">
        <v>121</v>
      </c>
      <c r="AD47" s="3" t="s">
        <v>57</v>
      </c>
      <c r="AE47" s="3">
        <v>1</v>
      </c>
      <c r="AF47" s="3">
        <v>8.8000000000000007</v>
      </c>
      <c r="AG47" s="3">
        <v>10.7</v>
      </c>
      <c r="AH47" s="3">
        <v>2</v>
      </c>
      <c r="AI47" s="3">
        <v>2</v>
      </c>
      <c r="AJ47" s="3" t="s">
        <v>60</v>
      </c>
      <c r="AK47" s="3" t="s">
        <v>60</v>
      </c>
      <c r="AL47" s="3" t="s">
        <v>66</v>
      </c>
      <c r="AM47" s="3" t="s">
        <v>57</v>
      </c>
      <c r="AN47" s="3" t="s">
        <v>57</v>
      </c>
      <c r="AO47" s="3">
        <v>1</v>
      </c>
      <c r="AP47" s="36">
        <v>14.8</v>
      </c>
      <c r="AQ47" s="36">
        <v>13.2</v>
      </c>
      <c r="AR47" s="3">
        <v>2</v>
      </c>
      <c r="AS47" s="3">
        <v>2</v>
      </c>
      <c r="AT47" s="3" t="s">
        <v>60</v>
      </c>
      <c r="AU47" s="3" t="s">
        <v>60</v>
      </c>
      <c r="AV47" s="3" t="s">
        <v>66</v>
      </c>
      <c r="AW47" s="3" t="s">
        <v>57</v>
      </c>
      <c r="AX47" s="3" t="s">
        <v>57</v>
      </c>
      <c r="AY47" s="3">
        <v>1.866E-3</v>
      </c>
      <c r="AZ47" s="3">
        <v>8.6730000000000002E-3</v>
      </c>
      <c r="BA47" s="3">
        <v>3.023E-2</v>
      </c>
      <c r="BB47" s="3">
        <v>7.7359999999999998E-2</v>
      </c>
      <c r="BC47" s="19">
        <v>104.251</v>
      </c>
      <c r="BD47" s="19">
        <v>96.462999999999994</v>
      </c>
      <c r="BE47" s="20">
        <v>87.581000000000003</v>
      </c>
      <c r="BF47" s="11" t="s">
        <v>161</v>
      </c>
      <c r="BG47" s="11" t="s">
        <v>60</v>
      </c>
      <c r="BH47" s="11" t="s">
        <v>57</v>
      </c>
      <c r="BI47" s="11" t="s">
        <v>60</v>
      </c>
      <c r="BJ47" s="11">
        <v>40</v>
      </c>
      <c r="BK47" s="44" t="s">
        <v>57</v>
      </c>
    </row>
    <row r="48" spans="1:63" x14ac:dyDescent="0.25">
      <c r="A48" t="str">
        <f t="shared" si="0"/>
        <v>470907D-1-13-385-13-D4.3-D12.2</v>
      </c>
      <c r="B48" t="str">
        <f>VLOOKUP(A48,'[1]470907D.da5'!A$2:AU$2561,2,0)</f>
        <v>470907D</v>
      </c>
      <c r="C48" s="7" t="s">
        <v>55</v>
      </c>
      <c r="D48" s="7" t="s">
        <v>55</v>
      </c>
      <c r="E48" s="3">
        <v>1</v>
      </c>
      <c r="F48" s="3">
        <v>13</v>
      </c>
      <c r="G48" s="3">
        <v>4</v>
      </c>
      <c r="H48" s="3">
        <v>385</v>
      </c>
      <c r="I48" s="10" t="s">
        <v>70</v>
      </c>
      <c r="J48" s="3">
        <v>13</v>
      </c>
      <c r="K48" s="3" t="s">
        <v>57</v>
      </c>
      <c r="L48" s="3">
        <v>1</v>
      </c>
      <c r="M48" s="3">
        <v>3.3</v>
      </c>
      <c r="N48" s="3">
        <v>4.3</v>
      </c>
      <c r="O48" s="3">
        <v>2</v>
      </c>
      <c r="P48" s="3">
        <v>2</v>
      </c>
      <c r="Q48" s="3" t="s">
        <v>60</v>
      </c>
      <c r="R48" s="3" t="s">
        <v>60</v>
      </c>
      <c r="S48" s="3" t="s">
        <v>60</v>
      </c>
      <c r="T48" s="3" t="s">
        <v>57</v>
      </c>
      <c r="U48" s="3">
        <v>1</v>
      </c>
      <c r="V48" s="3">
        <v>5.2</v>
      </c>
      <c r="W48" s="3">
        <v>7.2</v>
      </c>
      <c r="X48" s="3">
        <v>3</v>
      </c>
      <c r="Y48" s="3">
        <v>2</v>
      </c>
      <c r="Z48" s="3" t="s">
        <v>60</v>
      </c>
      <c r="AA48" s="3" t="s">
        <v>60</v>
      </c>
      <c r="AB48" s="3" t="s">
        <v>60</v>
      </c>
      <c r="AC48" s="3" t="s">
        <v>57</v>
      </c>
      <c r="AD48" s="3" t="s">
        <v>57</v>
      </c>
      <c r="AE48" s="3">
        <v>1</v>
      </c>
      <c r="AF48" s="3">
        <v>9.1999999999999993</v>
      </c>
      <c r="AG48" s="3">
        <v>10.8</v>
      </c>
      <c r="AH48" s="3">
        <v>2</v>
      </c>
      <c r="AI48" s="3">
        <v>3</v>
      </c>
      <c r="AJ48" s="3" t="s">
        <v>60</v>
      </c>
      <c r="AK48" s="3" t="s">
        <v>60</v>
      </c>
      <c r="AL48" s="3" t="s">
        <v>60</v>
      </c>
      <c r="AM48" s="3" t="s">
        <v>57</v>
      </c>
      <c r="AN48" s="3" t="s">
        <v>57</v>
      </c>
      <c r="AO48" s="3">
        <v>1</v>
      </c>
      <c r="AP48" s="36">
        <v>14.8</v>
      </c>
      <c r="AQ48" s="36">
        <v>12.2</v>
      </c>
      <c r="AR48" s="3">
        <v>3</v>
      </c>
      <c r="AS48" s="3">
        <v>3</v>
      </c>
      <c r="AT48" s="3" t="s">
        <v>60</v>
      </c>
      <c r="AU48" s="3" t="s">
        <v>60</v>
      </c>
      <c r="AV48" s="3" t="s">
        <v>60</v>
      </c>
      <c r="AW48" s="3" t="s">
        <v>57</v>
      </c>
      <c r="AX48" s="3" t="s">
        <v>57</v>
      </c>
      <c r="AY48" s="3">
        <v>1.8309999999999999E-3</v>
      </c>
      <c r="AZ48" s="3">
        <v>8.0870000000000004E-3</v>
      </c>
      <c r="BA48" s="3">
        <v>3.2190000000000003E-2</v>
      </c>
      <c r="BB48" s="3">
        <v>6.608E-2</v>
      </c>
      <c r="BC48" s="19">
        <v>108.01900000000001</v>
      </c>
      <c r="BD48" s="19">
        <v>91.762</v>
      </c>
      <c r="BE48" s="20">
        <v>83.647000000000006</v>
      </c>
      <c r="BF48" s="11" t="s">
        <v>57</v>
      </c>
      <c r="BG48" s="11" t="s">
        <v>57</v>
      </c>
      <c r="BH48" s="11" t="s">
        <v>57</v>
      </c>
      <c r="BI48" s="11" t="s">
        <v>57</v>
      </c>
      <c r="BJ48" s="11">
        <v>40</v>
      </c>
      <c r="BK48" s="44" t="s">
        <v>57</v>
      </c>
    </row>
    <row r="49" spans="1:63" x14ac:dyDescent="0.25">
      <c r="A49" t="str">
        <f t="shared" si="0"/>
        <v>470907D-20-1252-385-36-D2.4-D9.8</v>
      </c>
      <c r="B49" t="str">
        <f>VLOOKUP(A49,'[1]470907D.da5'!A$2:AU$2561,2,0)</f>
        <v>470907D</v>
      </c>
      <c r="C49" s="7" t="s">
        <v>55</v>
      </c>
      <c r="D49" s="49" t="s">
        <v>132</v>
      </c>
      <c r="E49" s="3">
        <v>20</v>
      </c>
      <c r="F49" s="3">
        <v>1252</v>
      </c>
      <c r="G49" s="3">
        <v>4</v>
      </c>
      <c r="H49" s="3">
        <v>385</v>
      </c>
      <c r="I49" s="10" t="s">
        <v>70</v>
      </c>
      <c r="J49" s="3">
        <v>36</v>
      </c>
      <c r="K49" s="3" t="s">
        <v>57</v>
      </c>
      <c r="L49" s="3">
        <v>1</v>
      </c>
      <c r="M49" s="3">
        <v>2.5</v>
      </c>
      <c r="N49" s="3">
        <v>2.4</v>
      </c>
      <c r="O49" s="3">
        <v>2</v>
      </c>
      <c r="P49" s="3">
        <v>2</v>
      </c>
      <c r="Q49" s="3" t="s">
        <v>66</v>
      </c>
      <c r="R49" s="3" t="s">
        <v>60</v>
      </c>
      <c r="S49" s="3" t="s">
        <v>60</v>
      </c>
      <c r="T49" s="3" t="s">
        <v>57</v>
      </c>
      <c r="U49" s="3">
        <v>1</v>
      </c>
      <c r="V49" s="3">
        <v>4.7</v>
      </c>
      <c r="W49" s="3">
        <v>5.4</v>
      </c>
      <c r="X49" s="3">
        <v>1</v>
      </c>
      <c r="Y49" s="3">
        <v>1</v>
      </c>
      <c r="Z49" s="3" t="s">
        <v>66</v>
      </c>
      <c r="AA49" s="3" t="s">
        <v>60</v>
      </c>
      <c r="AB49" s="3" t="s">
        <v>60</v>
      </c>
      <c r="AC49" s="3" t="s">
        <v>57</v>
      </c>
      <c r="AD49" s="3" t="s">
        <v>57</v>
      </c>
      <c r="AE49" s="3">
        <v>1</v>
      </c>
      <c r="AF49" s="3">
        <v>8.1</v>
      </c>
      <c r="AG49" s="3">
        <v>9.3000000000000007</v>
      </c>
      <c r="AH49" s="3">
        <v>1</v>
      </c>
      <c r="AI49" s="3">
        <v>1</v>
      </c>
      <c r="AJ49" s="3" t="s">
        <v>66</v>
      </c>
      <c r="AK49" s="3" t="s">
        <v>60</v>
      </c>
      <c r="AL49" s="3" t="s">
        <v>60</v>
      </c>
      <c r="AM49" s="3" t="s">
        <v>57</v>
      </c>
      <c r="AN49" s="3" t="s">
        <v>57</v>
      </c>
      <c r="AO49" s="3">
        <v>1</v>
      </c>
      <c r="AP49" s="36">
        <v>12.2</v>
      </c>
      <c r="AQ49" s="36">
        <v>9.8000000000000007</v>
      </c>
      <c r="AR49" s="3">
        <v>2</v>
      </c>
      <c r="AS49" s="3">
        <v>2</v>
      </c>
      <c r="AT49" s="3" t="s">
        <v>66</v>
      </c>
      <c r="AU49" s="3" t="s">
        <v>60</v>
      </c>
      <c r="AV49" s="3" t="s">
        <v>60</v>
      </c>
      <c r="AW49" s="3" t="s">
        <v>57</v>
      </c>
      <c r="AX49" s="3" t="s">
        <v>57</v>
      </c>
      <c r="AY49" s="3">
        <v>4.3199999999999998E-4</v>
      </c>
      <c r="AZ49" s="3">
        <v>4.1120000000000002E-3</v>
      </c>
      <c r="BA49" s="3">
        <v>2.102E-2</v>
      </c>
      <c r="BB49" s="3">
        <v>3.5150000000000001E-2</v>
      </c>
      <c r="BC49" s="19">
        <v>94.884</v>
      </c>
      <c r="BD49" s="19">
        <v>86.635000000000005</v>
      </c>
      <c r="BE49" s="20">
        <v>59.795999999999999</v>
      </c>
      <c r="BF49" s="11" t="s">
        <v>171</v>
      </c>
      <c r="BG49" s="11" t="s">
        <v>60</v>
      </c>
      <c r="BH49" s="11" t="s">
        <v>60</v>
      </c>
      <c r="BI49" s="11" t="s">
        <v>60</v>
      </c>
      <c r="BJ49" s="11">
        <v>20</v>
      </c>
      <c r="BK49" s="44" t="s">
        <v>57</v>
      </c>
    </row>
    <row r="50" spans="1:63" x14ac:dyDescent="0.25">
      <c r="A50" t="str">
        <f t="shared" si="0"/>
        <v>470907D-14-835-385-3-D3.4-D11</v>
      </c>
      <c r="B50" t="str">
        <f>VLOOKUP(A50,'[1]470907D.da5'!A$2:AU$2561,2,0)</f>
        <v>470907D</v>
      </c>
      <c r="C50" s="7" t="s">
        <v>55</v>
      </c>
      <c r="D50" s="7" t="s">
        <v>55</v>
      </c>
      <c r="E50" s="3">
        <v>14</v>
      </c>
      <c r="F50" s="3">
        <v>835</v>
      </c>
      <c r="G50" s="3">
        <v>4</v>
      </c>
      <c r="H50" s="3">
        <v>385</v>
      </c>
      <c r="I50" s="10" t="s">
        <v>70</v>
      </c>
      <c r="J50" s="3">
        <v>3</v>
      </c>
      <c r="K50" s="3" t="s">
        <v>57</v>
      </c>
      <c r="L50" s="3">
        <v>1</v>
      </c>
      <c r="M50" s="3">
        <v>3</v>
      </c>
      <c r="N50" s="3">
        <v>3.4</v>
      </c>
      <c r="O50" s="3">
        <v>2</v>
      </c>
      <c r="P50" s="3">
        <v>2</v>
      </c>
      <c r="Q50" s="3" t="s">
        <v>66</v>
      </c>
      <c r="R50" s="3" t="s">
        <v>60</v>
      </c>
      <c r="S50" s="3" t="s">
        <v>60</v>
      </c>
      <c r="T50" s="3" t="s">
        <v>57</v>
      </c>
      <c r="U50" s="3">
        <v>1</v>
      </c>
      <c r="V50" s="3">
        <v>5</v>
      </c>
      <c r="W50" s="3">
        <v>5.9</v>
      </c>
      <c r="X50" s="3">
        <v>1</v>
      </c>
      <c r="Y50" s="3">
        <v>1</v>
      </c>
      <c r="Z50" s="3" t="s">
        <v>66</v>
      </c>
      <c r="AA50" s="3" t="s">
        <v>60</v>
      </c>
      <c r="AB50" s="3" t="s">
        <v>60</v>
      </c>
      <c r="AC50" s="3" t="s">
        <v>57</v>
      </c>
      <c r="AD50" s="3" t="s">
        <v>57</v>
      </c>
      <c r="AE50" s="3">
        <v>1</v>
      </c>
      <c r="AF50" s="3">
        <v>7.8</v>
      </c>
      <c r="AG50" s="3">
        <v>10.1</v>
      </c>
      <c r="AH50" s="3">
        <v>1</v>
      </c>
      <c r="AI50" s="3">
        <v>2</v>
      </c>
      <c r="AJ50" s="3" t="s">
        <v>66</v>
      </c>
      <c r="AK50" s="3" t="s">
        <v>60</v>
      </c>
      <c r="AL50" s="3" t="s">
        <v>60</v>
      </c>
      <c r="AM50" s="3" t="s">
        <v>57</v>
      </c>
      <c r="AN50" s="3" t="s">
        <v>57</v>
      </c>
      <c r="AO50" s="3">
        <v>1</v>
      </c>
      <c r="AP50" s="36">
        <v>12.3</v>
      </c>
      <c r="AQ50" s="36">
        <v>11</v>
      </c>
      <c r="AR50" s="3">
        <v>2</v>
      </c>
      <c r="AS50" s="3">
        <v>3</v>
      </c>
      <c r="AT50" s="3" t="s">
        <v>66</v>
      </c>
      <c r="AU50" s="3" t="s">
        <v>60</v>
      </c>
      <c r="AV50" s="3" t="s">
        <v>60</v>
      </c>
      <c r="AW50" s="3" t="s">
        <v>57</v>
      </c>
      <c r="AX50" s="3" t="s">
        <v>57</v>
      </c>
      <c r="AY50" s="3">
        <v>1.0399999999999999E-3</v>
      </c>
      <c r="AZ50" s="3">
        <v>5.2209999999999999E-3</v>
      </c>
      <c r="BA50" s="3">
        <v>2.3869999999999999E-2</v>
      </c>
      <c r="BB50" s="3">
        <v>4.4650000000000002E-2</v>
      </c>
      <c r="BC50" s="19">
        <v>92.352000000000004</v>
      </c>
      <c r="BD50" s="19">
        <v>74.311999999999998</v>
      </c>
      <c r="BE50" s="20">
        <v>41.234000000000002</v>
      </c>
      <c r="BF50" s="11" t="s">
        <v>171</v>
      </c>
      <c r="BG50" s="11" t="s">
        <v>60</v>
      </c>
      <c r="BH50" s="11" t="s">
        <v>60</v>
      </c>
      <c r="BI50" s="11" t="s">
        <v>60</v>
      </c>
      <c r="BJ50" s="11">
        <v>10</v>
      </c>
      <c r="BK50" s="44" t="s">
        <v>57</v>
      </c>
    </row>
    <row r="51" spans="1:63" x14ac:dyDescent="0.25">
      <c r="A51" t="str">
        <f t="shared" si="0"/>
        <v>470907D-13-806-385-38-D2.2-D8.2</v>
      </c>
      <c r="B51" t="str">
        <f>VLOOKUP(A51,'[1]470907D.da5'!A$2:AU$2561,2,0)</f>
        <v>470907D</v>
      </c>
      <c r="C51" s="7" t="s">
        <v>55</v>
      </c>
      <c r="D51" s="49" t="s">
        <v>132</v>
      </c>
      <c r="E51" s="3">
        <v>13</v>
      </c>
      <c r="F51" s="3">
        <v>806</v>
      </c>
      <c r="G51" s="3">
        <v>4</v>
      </c>
      <c r="H51" s="3">
        <v>385</v>
      </c>
      <c r="I51" s="10" t="s">
        <v>70</v>
      </c>
      <c r="J51" s="3">
        <v>38</v>
      </c>
      <c r="K51" s="3" t="s">
        <v>57</v>
      </c>
      <c r="L51" s="3">
        <v>1</v>
      </c>
      <c r="M51" s="3">
        <v>2.8</v>
      </c>
      <c r="N51" s="3">
        <v>2.2000000000000002</v>
      </c>
      <c r="O51" s="3">
        <v>3</v>
      </c>
      <c r="P51" s="3">
        <v>3</v>
      </c>
      <c r="Q51" s="3" t="s">
        <v>60</v>
      </c>
      <c r="R51" s="3" t="s">
        <v>60</v>
      </c>
      <c r="S51" s="3" t="s">
        <v>60</v>
      </c>
      <c r="T51" s="3" t="s">
        <v>57</v>
      </c>
      <c r="U51" s="3">
        <v>1</v>
      </c>
      <c r="V51" s="3">
        <v>4</v>
      </c>
      <c r="W51" s="3">
        <v>4.0999999999999996</v>
      </c>
      <c r="X51" s="3">
        <v>2</v>
      </c>
      <c r="Y51" s="3">
        <v>3</v>
      </c>
      <c r="Z51" s="3" t="s">
        <v>60</v>
      </c>
      <c r="AA51" s="3" t="s">
        <v>60</v>
      </c>
      <c r="AB51" s="3" t="s">
        <v>60</v>
      </c>
      <c r="AC51" s="3" t="s">
        <v>57</v>
      </c>
      <c r="AD51" s="3" t="s">
        <v>57</v>
      </c>
      <c r="AE51" s="3">
        <v>1</v>
      </c>
      <c r="AF51" s="3">
        <v>6.5</v>
      </c>
      <c r="AG51" s="3">
        <v>7.6</v>
      </c>
      <c r="AH51" s="3">
        <v>1</v>
      </c>
      <c r="AI51" s="3">
        <v>3</v>
      </c>
      <c r="AJ51" s="3" t="s">
        <v>60</v>
      </c>
      <c r="AK51" s="3" t="s">
        <v>60</v>
      </c>
      <c r="AL51" s="3" t="s">
        <v>60</v>
      </c>
      <c r="AM51" s="3" t="s">
        <v>57</v>
      </c>
      <c r="AN51" s="3" t="s">
        <v>57</v>
      </c>
      <c r="AO51" s="3">
        <v>1</v>
      </c>
      <c r="AP51" s="36">
        <v>9.9</v>
      </c>
      <c r="AQ51" s="36">
        <v>8.1999999999999993</v>
      </c>
      <c r="AR51" s="3">
        <v>1</v>
      </c>
      <c r="AS51" s="3">
        <v>3</v>
      </c>
      <c r="AT51" s="3" t="s">
        <v>60</v>
      </c>
      <c r="AU51" s="3" t="s">
        <v>60</v>
      </c>
      <c r="AV51" s="3" t="s">
        <v>60</v>
      </c>
      <c r="AW51" s="3" t="s">
        <v>57</v>
      </c>
      <c r="AX51" s="3" t="s">
        <v>57</v>
      </c>
      <c r="AY51" s="3">
        <v>4.0700000000000003E-4</v>
      </c>
      <c r="AZ51" s="3">
        <v>2.0170000000000001E-3</v>
      </c>
      <c r="BA51" s="3">
        <v>1.1259999999999999E-2</v>
      </c>
      <c r="BB51" s="3">
        <v>1.9970000000000002E-2</v>
      </c>
      <c r="BC51" s="19">
        <v>62.674999999999997</v>
      </c>
      <c r="BD51" s="19">
        <v>50.390999999999998</v>
      </c>
      <c r="BE51" s="21">
        <v>-8.6180000000000003</v>
      </c>
      <c r="BF51" s="11" t="s">
        <v>172</v>
      </c>
      <c r="BG51" s="11" t="s">
        <v>60</v>
      </c>
      <c r="BH51" s="11" t="s">
        <v>60</v>
      </c>
      <c r="BI51" s="11" t="s">
        <v>60</v>
      </c>
      <c r="BJ51" s="11">
        <v>0</v>
      </c>
      <c r="BK51" s="44" t="s">
        <v>57</v>
      </c>
    </row>
    <row r="52" spans="1:63" x14ac:dyDescent="0.25">
      <c r="A52" t="str">
        <f t="shared" si="0"/>
        <v>470907D-18-1105-386-17-D9-D22.4</v>
      </c>
      <c r="B52" t="str">
        <f>VLOOKUP(A52,'[1]470907D.da5'!A$2:AU$2561,2,0)</f>
        <v>470907D</v>
      </c>
      <c r="C52" s="7" t="s">
        <v>55</v>
      </c>
      <c r="D52" s="7" t="s">
        <v>55</v>
      </c>
      <c r="E52" s="3">
        <v>18</v>
      </c>
      <c r="F52" s="3">
        <v>1105</v>
      </c>
      <c r="G52" s="3">
        <v>4</v>
      </c>
      <c r="H52" s="3">
        <v>386</v>
      </c>
      <c r="I52" s="10" t="s">
        <v>116</v>
      </c>
      <c r="J52" s="3">
        <v>17</v>
      </c>
      <c r="K52" s="3" t="s">
        <v>57</v>
      </c>
      <c r="L52" s="3">
        <v>1</v>
      </c>
      <c r="M52" s="3">
        <v>5.6</v>
      </c>
      <c r="N52" s="3">
        <v>9</v>
      </c>
      <c r="O52" s="3">
        <v>1</v>
      </c>
      <c r="P52" s="3">
        <v>1</v>
      </c>
      <c r="Q52" s="3" t="s">
        <v>66</v>
      </c>
      <c r="R52" s="3" t="s">
        <v>60</v>
      </c>
      <c r="S52" s="3" t="s">
        <v>60</v>
      </c>
      <c r="T52" s="3" t="s">
        <v>57</v>
      </c>
      <c r="U52" s="3">
        <v>1</v>
      </c>
      <c r="V52" s="3">
        <v>7.6</v>
      </c>
      <c r="W52" s="3">
        <v>12</v>
      </c>
      <c r="X52" s="3">
        <v>2</v>
      </c>
      <c r="Y52" s="3">
        <v>2</v>
      </c>
      <c r="Z52" s="3" t="s">
        <v>60</v>
      </c>
      <c r="AA52" s="3" t="s">
        <v>60</v>
      </c>
      <c r="AB52" s="3" t="s">
        <v>60</v>
      </c>
      <c r="AC52" s="3" t="s">
        <v>57</v>
      </c>
      <c r="AD52" s="3" t="s">
        <v>57</v>
      </c>
      <c r="AE52" s="3">
        <v>1</v>
      </c>
      <c r="AF52" s="3">
        <v>11.8</v>
      </c>
      <c r="AG52" s="3">
        <v>18.100000000000001</v>
      </c>
      <c r="AH52" s="3">
        <v>1</v>
      </c>
      <c r="AI52" s="3">
        <v>1</v>
      </c>
      <c r="AJ52" s="3" t="s">
        <v>60</v>
      </c>
      <c r="AK52" s="3" t="s">
        <v>60</v>
      </c>
      <c r="AL52" s="3" t="s">
        <v>60</v>
      </c>
      <c r="AM52" s="3" t="s">
        <v>57</v>
      </c>
      <c r="AN52" s="3" t="s">
        <v>57</v>
      </c>
      <c r="AO52" s="3">
        <v>1</v>
      </c>
      <c r="AP52" s="36">
        <v>16.7</v>
      </c>
      <c r="AQ52" s="36">
        <v>22.4</v>
      </c>
      <c r="AR52" s="3">
        <v>2</v>
      </c>
      <c r="AS52" s="3">
        <v>2</v>
      </c>
      <c r="AT52" s="3" t="s">
        <v>60</v>
      </c>
      <c r="AU52" s="3" t="s">
        <v>60</v>
      </c>
      <c r="AV52" s="3" t="s">
        <v>60</v>
      </c>
      <c r="AW52" s="3" t="s">
        <v>57</v>
      </c>
      <c r="AX52" s="3" t="s">
        <v>57</v>
      </c>
      <c r="AY52" s="3">
        <v>1.3608E-2</v>
      </c>
      <c r="AZ52" s="3">
        <v>3.2832E-2</v>
      </c>
      <c r="BA52" s="3">
        <v>0.11597</v>
      </c>
      <c r="BB52" s="3">
        <v>0.25137999999999999</v>
      </c>
      <c r="BC52" s="19">
        <v>116.871</v>
      </c>
      <c r="BD52" s="19">
        <v>162.53200000000001</v>
      </c>
      <c r="BE52" s="20">
        <v>289.30500000000001</v>
      </c>
      <c r="BF52" s="11" t="s">
        <v>173</v>
      </c>
      <c r="BG52" s="11" t="s">
        <v>60</v>
      </c>
      <c r="BH52" s="11" t="s">
        <v>57</v>
      </c>
      <c r="BI52" s="11" t="s">
        <v>60</v>
      </c>
      <c r="BJ52" s="11">
        <v>90</v>
      </c>
      <c r="BK52" s="44" t="s">
        <v>187</v>
      </c>
    </row>
    <row r="53" spans="1:63" x14ac:dyDescent="0.25">
      <c r="A53" t="str">
        <f t="shared" si="0"/>
        <v>470907D-17-1057-386-33-D3.9-D17</v>
      </c>
      <c r="B53" t="str">
        <f>VLOOKUP(A53,'[1]470907D.da5'!A$2:AU$2561,2,0)</f>
        <v>470907D</v>
      </c>
      <c r="C53" s="7" t="s">
        <v>55</v>
      </c>
      <c r="D53" s="7" t="s">
        <v>55</v>
      </c>
      <c r="E53" s="3">
        <v>17</v>
      </c>
      <c r="F53" s="3">
        <v>1057</v>
      </c>
      <c r="G53" s="3">
        <v>4</v>
      </c>
      <c r="H53" s="3">
        <v>386</v>
      </c>
      <c r="I53" s="10" t="s">
        <v>116</v>
      </c>
      <c r="J53" s="3">
        <v>33</v>
      </c>
      <c r="K53" s="3" t="s">
        <v>57</v>
      </c>
      <c r="L53" s="3">
        <v>1</v>
      </c>
      <c r="M53" s="3">
        <v>3.3</v>
      </c>
      <c r="N53" s="3">
        <v>3.9</v>
      </c>
      <c r="O53" s="3">
        <v>1</v>
      </c>
      <c r="P53" s="3">
        <v>2</v>
      </c>
      <c r="Q53" s="3" t="s">
        <v>60</v>
      </c>
      <c r="R53" s="3" t="s">
        <v>60</v>
      </c>
      <c r="S53" s="3" t="s">
        <v>60</v>
      </c>
      <c r="T53" s="3" t="s">
        <v>57</v>
      </c>
      <c r="U53" s="3">
        <v>1</v>
      </c>
      <c r="V53" s="3">
        <v>6.6</v>
      </c>
      <c r="W53" s="3">
        <v>9.6</v>
      </c>
      <c r="X53" s="3">
        <v>2</v>
      </c>
      <c r="Y53" s="3">
        <v>2</v>
      </c>
      <c r="Z53" s="3" t="s">
        <v>60</v>
      </c>
      <c r="AA53" s="3" t="s">
        <v>60</v>
      </c>
      <c r="AB53" s="3" t="s">
        <v>66</v>
      </c>
      <c r="AC53" s="3" t="s">
        <v>121</v>
      </c>
      <c r="AD53" s="3" t="s">
        <v>57</v>
      </c>
      <c r="AE53" s="3">
        <v>1</v>
      </c>
      <c r="AF53" s="3">
        <v>10.7</v>
      </c>
      <c r="AG53" s="3">
        <v>15.3</v>
      </c>
      <c r="AH53" s="3">
        <v>2</v>
      </c>
      <c r="AI53" s="3">
        <v>2</v>
      </c>
      <c r="AJ53" s="3" t="s">
        <v>60</v>
      </c>
      <c r="AK53" s="3" t="s">
        <v>60</v>
      </c>
      <c r="AL53" s="3" t="s">
        <v>66</v>
      </c>
      <c r="AM53" s="3" t="s">
        <v>57</v>
      </c>
      <c r="AN53" s="3" t="s">
        <v>57</v>
      </c>
      <c r="AO53" s="3">
        <v>1</v>
      </c>
      <c r="AP53" s="36">
        <v>16.3</v>
      </c>
      <c r="AQ53" s="36">
        <v>17</v>
      </c>
      <c r="AR53" s="3">
        <v>3</v>
      </c>
      <c r="AS53" s="3">
        <v>2</v>
      </c>
      <c r="AT53" s="3" t="s">
        <v>60</v>
      </c>
      <c r="AU53" s="3" t="s">
        <v>60</v>
      </c>
      <c r="AV53" s="3" t="s">
        <v>66</v>
      </c>
      <c r="AW53" s="3" t="s">
        <v>57</v>
      </c>
      <c r="AX53" s="3" t="s">
        <v>57</v>
      </c>
      <c r="AY53" s="3">
        <v>1.506E-3</v>
      </c>
      <c r="AZ53" s="3">
        <v>1.8248E-2</v>
      </c>
      <c r="BA53" s="3">
        <v>7.5139999999999998E-2</v>
      </c>
      <c r="BB53" s="3">
        <v>0.14132</v>
      </c>
      <c r="BC53" s="19">
        <v>127.73399999999999</v>
      </c>
      <c r="BD53" s="19">
        <v>138.34100000000001</v>
      </c>
      <c r="BE53" s="20">
        <v>237.51</v>
      </c>
      <c r="BF53" s="11" t="s">
        <v>57</v>
      </c>
      <c r="BG53" s="11" t="s">
        <v>57</v>
      </c>
      <c r="BH53" s="11" t="s">
        <v>57</v>
      </c>
      <c r="BI53" s="11" t="s">
        <v>57</v>
      </c>
      <c r="BJ53" s="11">
        <v>90</v>
      </c>
      <c r="BK53" s="44" t="s">
        <v>66</v>
      </c>
    </row>
    <row r="54" spans="1:63" x14ac:dyDescent="0.25">
      <c r="A54" t="str">
        <f t="shared" si="0"/>
        <v>470907D-20-1266-386-50-D4.4-D16.2</v>
      </c>
      <c r="B54" t="str">
        <f>VLOOKUP(A54,'[1]470907D.da5'!A$2:AU$2561,2,0)</f>
        <v>470907D</v>
      </c>
      <c r="C54" s="7" t="s">
        <v>55</v>
      </c>
      <c r="D54" s="49" t="s">
        <v>132</v>
      </c>
      <c r="E54" s="3">
        <v>20</v>
      </c>
      <c r="F54" s="3">
        <v>1266</v>
      </c>
      <c r="G54" s="3">
        <v>4</v>
      </c>
      <c r="H54" s="3">
        <v>386</v>
      </c>
      <c r="I54" s="10" t="s">
        <v>116</v>
      </c>
      <c r="J54" s="3">
        <v>50</v>
      </c>
      <c r="K54" s="3" t="s">
        <v>57</v>
      </c>
      <c r="L54" s="3">
        <v>1</v>
      </c>
      <c r="M54" s="3">
        <v>3.7</v>
      </c>
      <c r="N54" s="3">
        <v>4.4000000000000004</v>
      </c>
      <c r="O54" s="3">
        <v>3</v>
      </c>
      <c r="P54" s="3">
        <v>2</v>
      </c>
      <c r="Q54" s="3" t="s">
        <v>60</v>
      </c>
      <c r="R54" s="3" t="s">
        <v>60</v>
      </c>
      <c r="S54" s="3" t="s">
        <v>60</v>
      </c>
      <c r="T54" s="3" t="s">
        <v>57</v>
      </c>
      <c r="U54" s="3">
        <v>1</v>
      </c>
      <c r="V54" s="3">
        <v>5.7</v>
      </c>
      <c r="W54" s="3">
        <v>8.1</v>
      </c>
      <c r="X54" s="3">
        <v>2</v>
      </c>
      <c r="Y54" s="3">
        <v>2</v>
      </c>
      <c r="Z54" s="3" t="s">
        <v>60</v>
      </c>
      <c r="AA54" s="3" t="s">
        <v>60</v>
      </c>
      <c r="AB54" s="3" t="s">
        <v>66</v>
      </c>
      <c r="AC54" s="3" t="s">
        <v>121</v>
      </c>
      <c r="AD54" s="3" t="s">
        <v>57</v>
      </c>
      <c r="AE54" s="3">
        <v>1</v>
      </c>
      <c r="AF54" s="3">
        <v>10.7</v>
      </c>
      <c r="AG54" s="3">
        <v>13.6</v>
      </c>
      <c r="AH54" s="3">
        <v>2</v>
      </c>
      <c r="AI54" s="3">
        <v>3</v>
      </c>
      <c r="AJ54" s="3" t="s">
        <v>60</v>
      </c>
      <c r="AK54" s="3" t="s">
        <v>60</v>
      </c>
      <c r="AL54" s="3" t="s">
        <v>66</v>
      </c>
      <c r="AM54" s="3" t="s">
        <v>121</v>
      </c>
      <c r="AN54" s="3" t="s">
        <v>57</v>
      </c>
      <c r="AO54" s="3">
        <v>1</v>
      </c>
      <c r="AP54" s="36">
        <v>14.9</v>
      </c>
      <c r="AQ54" s="36">
        <v>16.2</v>
      </c>
      <c r="AR54" s="3">
        <v>2</v>
      </c>
      <c r="AS54" s="3">
        <v>2</v>
      </c>
      <c r="AT54" s="3" t="s">
        <v>60</v>
      </c>
      <c r="AU54" s="3" t="s">
        <v>60</v>
      </c>
      <c r="AV54" s="3" t="s">
        <v>66</v>
      </c>
      <c r="AW54" s="3" t="s">
        <v>57</v>
      </c>
      <c r="AX54" s="3" t="s">
        <v>57</v>
      </c>
      <c r="AY54" s="3">
        <v>2.1489999999999999E-3</v>
      </c>
      <c r="AZ54" s="3">
        <v>1.1219E-2</v>
      </c>
      <c r="BA54" s="3">
        <v>5.9369999999999999E-2</v>
      </c>
      <c r="BB54" s="3">
        <v>0.11731</v>
      </c>
      <c r="BC54" s="19">
        <v>111.17400000000001</v>
      </c>
      <c r="BD54" s="19">
        <v>138.803</v>
      </c>
      <c r="BE54" s="20">
        <v>206.45</v>
      </c>
      <c r="BF54" s="11" t="s">
        <v>57</v>
      </c>
      <c r="BG54" s="11" t="s">
        <v>57</v>
      </c>
      <c r="BH54" s="11" t="s">
        <v>57</v>
      </c>
      <c r="BI54" s="11" t="s">
        <v>57</v>
      </c>
      <c r="BJ54" s="11">
        <v>90</v>
      </c>
      <c r="BK54" s="44" t="s">
        <v>66</v>
      </c>
    </row>
    <row r="55" spans="1:63" x14ac:dyDescent="0.25">
      <c r="A55" t="str">
        <f t="shared" si="0"/>
        <v>470907D-7-420-386-36-D3.3-D16.6</v>
      </c>
      <c r="B55" t="str">
        <f>VLOOKUP(A55,'[1]470907D.da5'!A$2:AU$2561,2,0)</f>
        <v>470907D</v>
      </c>
      <c r="C55" s="7" t="s">
        <v>55</v>
      </c>
      <c r="D55" s="7" t="s">
        <v>55</v>
      </c>
      <c r="E55" s="3">
        <v>7</v>
      </c>
      <c r="F55" s="3">
        <v>420</v>
      </c>
      <c r="G55" s="3">
        <v>4</v>
      </c>
      <c r="H55" s="3">
        <v>386</v>
      </c>
      <c r="I55" s="10" t="s">
        <v>116</v>
      </c>
      <c r="J55" s="3">
        <v>36</v>
      </c>
      <c r="K55" s="3" t="s">
        <v>57</v>
      </c>
      <c r="L55" s="3">
        <v>1</v>
      </c>
      <c r="M55" s="3">
        <v>2.2000000000000002</v>
      </c>
      <c r="N55" s="3">
        <v>3.3</v>
      </c>
      <c r="O55" s="3">
        <v>2</v>
      </c>
      <c r="P55" s="3">
        <v>3</v>
      </c>
      <c r="Q55" s="3" t="s">
        <v>66</v>
      </c>
      <c r="R55" s="3" t="s">
        <v>66</v>
      </c>
      <c r="S55" s="3" t="s">
        <v>66</v>
      </c>
      <c r="T55" s="3" t="s">
        <v>128</v>
      </c>
      <c r="U55" s="3">
        <v>1</v>
      </c>
      <c r="V55" s="3">
        <v>4.3</v>
      </c>
      <c r="W55" s="3">
        <v>7.8</v>
      </c>
      <c r="X55" s="3">
        <v>2</v>
      </c>
      <c r="Y55" s="3">
        <v>3</v>
      </c>
      <c r="Z55" s="3" t="s">
        <v>60</v>
      </c>
      <c r="AA55" s="3" t="s">
        <v>60</v>
      </c>
      <c r="AB55" s="3" t="s">
        <v>66</v>
      </c>
      <c r="AC55" s="3" t="s">
        <v>57</v>
      </c>
      <c r="AD55" s="3" t="s">
        <v>57</v>
      </c>
      <c r="AE55" s="3">
        <v>1</v>
      </c>
      <c r="AF55" s="3">
        <v>8.1999999999999993</v>
      </c>
      <c r="AG55" s="3">
        <v>14.4</v>
      </c>
      <c r="AH55" s="3">
        <v>1</v>
      </c>
      <c r="AI55" s="3">
        <v>1</v>
      </c>
      <c r="AJ55" s="3" t="s">
        <v>60</v>
      </c>
      <c r="AK55" s="3" t="s">
        <v>60</v>
      </c>
      <c r="AL55" s="3" t="s">
        <v>66</v>
      </c>
      <c r="AM55" s="3" t="s">
        <v>57</v>
      </c>
      <c r="AN55" s="3" t="s">
        <v>57</v>
      </c>
      <c r="AO55" s="3">
        <v>1</v>
      </c>
      <c r="AP55" s="36">
        <v>12.7</v>
      </c>
      <c r="AQ55" s="36">
        <v>16.600000000000001</v>
      </c>
      <c r="AR55" s="3">
        <v>2</v>
      </c>
      <c r="AS55" s="3">
        <v>2</v>
      </c>
      <c r="AT55" s="3" t="s">
        <v>60</v>
      </c>
      <c r="AU55" s="3" t="s">
        <v>60</v>
      </c>
      <c r="AV55" s="3" t="s">
        <v>66</v>
      </c>
      <c r="AW55" s="3" t="s">
        <v>57</v>
      </c>
      <c r="AX55" s="3" t="s">
        <v>57</v>
      </c>
      <c r="AY55" s="3">
        <v>7.1900000000000002E-4</v>
      </c>
      <c r="AZ55" s="3">
        <v>7.8480000000000008E-3</v>
      </c>
      <c r="BA55" s="3">
        <v>5.101E-2</v>
      </c>
      <c r="BB55" s="3">
        <v>0.10499</v>
      </c>
      <c r="BC55" s="19">
        <v>94.147999999999996</v>
      </c>
      <c r="BD55" s="19">
        <v>139.70400000000001</v>
      </c>
      <c r="BE55" s="20">
        <v>175.93600000000001</v>
      </c>
      <c r="BF55" s="11" t="s">
        <v>173</v>
      </c>
      <c r="BG55" s="11" t="s">
        <v>60</v>
      </c>
      <c r="BH55" s="11" t="s">
        <v>57</v>
      </c>
      <c r="BI55" s="11" t="s">
        <v>60</v>
      </c>
      <c r="BJ55" s="11">
        <v>90</v>
      </c>
      <c r="BK55" s="44" t="s">
        <v>187</v>
      </c>
    </row>
    <row r="56" spans="1:63" x14ac:dyDescent="0.25">
      <c r="A56" t="str">
        <f t="shared" si="0"/>
        <v>470907D-13-778-386-10-D4.1-D14.9</v>
      </c>
      <c r="B56" t="str">
        <f>VLOOKUP(A56,'[1]470907D.da5'!A$2:AU$2561,2,0)</f>
        <v>470907D</v>
      </c>
      <c r="C56" s="7" t="s">
        <v>55</v>
      </c>
      <c r="D56" s="49" t="s">
        <v>132</v>
      </c>
      <c r="E56" s="3">
        <v>13</v>
      </c>
      <c r="F56" s="3">
        <v>778</v>
      </c>
      <c r="G56" s="3">
        <v>4</v>
      </c>
      <c r="H56" s="3">
        <v>386</v>
      </c>
      <c r="I56" s="10" t="s">
        <v>116</v>
      </c>
      <c r="J56" s="3">
        <v>10</v>
      </c>
      <c r="K56" s="3" t="s">
        <v>57</v>
      </c>
      <c r="L56" s="3">
        <v>1</v>
      </c>
      <c r="M56" s="3">
        <v>3.7</v>
      </c>
      <c r="N56" s="3">
        <v>4.0999999999999996</v>
      </c>
      <c r="O56" s="3">
        <v>2</v>
      </c>
      <c r="P56" s="3">
        <v>2</v>
      </c>
      <c r="Q56" s="3" t="s">
        <v>66</v>
      </c>
      <c r="R56" s="3" t="s">
        <v>60</v>
      </c>
      <c r="S56" s="3" t="s">
        <v>60</v>
      </c>
      <c r="T56" s="3" t="s">
        <v>57</v>
      </c>
      <c r="U56" s="3">
        <v>1</v>
      </c>
      <c r="V56" s="3">
        <v>6</v>
      </c>
      <c r="W56" s="3">
        <v>8.4</v>
      </c>
      <c r="X56" s="3">
        <v>2</v>
      </c>
      <c r="Y56" s="3">
        <v>2</v>
      </c>
      <c r="Z56" s="3" t="s">
        <v>66</v>
      </c>
      <c r="AA56" s="3" t="s">
        <v>60</v>
      </c>
      <c r="AB56" s="3" t="s">
        <v>60</v>
      </c>
      <c r="AC56" s="3" t="s">
        <v>57</v>
      </c>
      <c r="AD56" s="3" t="s">
        <v>57</v>
      </c>
      <c r="AE56" s="3">
        <v>1</v>
      </c>
      <c r="AF56" s="3">
        <v>9.6999999999999993</v>
      </c>
      <c r="AG56" s="3">
        <v>12.8</v>
      </c>
      <c r="AH56" s="3">
        <v>1</v>
      </c>
      <c r="AI56" s="3">
        <v>1</v>
      </c>
      <c r="AJ56" s="3" t="s">
        <v>66</v>
      </c>
      <c r="AK56" s="3" t="s">
        <v>60</v>
      </c>
      <c r="AL56" s="3" t="s">
        <v>60</v>
      </c>
      <c r="AM56" s="3" t="s">
        <v>57</v>
      </c>
      <c r="AN56" s="3" t="s">
        <v>57</v>
      </c>
      <c r="AO56" s="3">
        <v>1</v>
      </c>
      <c r="AP56" s="36">
        <v>14.9</v>
      </c>
      <c r="AQ56" s="36">
        <v>14.9</v>
      </c>
      <c r="AR56" s="3">
        <v>2</v>
      </c>
      <c r="AS56" s="3">
        <v>2</v>
      </c>
      <c r="AT56" s="3" t="s">
        <v>66</v>
      </c>
      <c r="AU56" s="3" t="s">
        <v>60</v>
      </c>
      <c r="AV56" s="3" t="s">
        <v>60</v>
      </c>
      <c r="AW56" s="3" t="s">
        <v>57</v>
      </c>
      <c r="AX56" s="3" t="s">
        <v>57</v>
      </c>
      <c r="AY56" s="3">
        <v>1.866E-3</v>
      </c>
      <c r="AZ56" s="3">
        <v>1.2701E-2</v>
      </c>
      <c r="BA56" s="3">
        <v>4.768E-2</v>
      </c>
      <c r="BB56" s="3">
        <v>9.9239999999999995E-2</v>
      </c>
      <c r="BC56" s="19">
        <v>116.309</v>
      </c>
      <c r="BD56" s="19">
        <v>121.587</v>
      </c>
      <c r="BE56" s="20">
        <v>164.64599999999999</v>
      </c>
      <c r="BF56" s="11" t="s">
        <v>171</v>
      </c>
      <c r="BG56" s="11" t="s">
        <v>60</v>
      </c>
      <c r="BH56" s="11" t="s">
        <v>60</v>
      </c>
      <c r="BI56" s="11" t="s">
        <v>60</v>
      </c>
      <c r="BJ56" s="11">
        <v>80</v>
      </c>
      <c r="BK56" s="44" t="s">
        <v>57</v>
      </c>
    </row>
    <row r="57" spans="1:63" x14ac:dyDescent="0.25">
      <c r="A57" t="str">
        <f t="shared" si="0"/>
        <v>470907D-8-493-386-45-D2.8-D15.8</v>
      </c>
      <c r="B57" t="str">
        <f>VLOOKUP(A57,'[1]470907D.da5'!A$2:AU$2561,2,0)</f>
        <v>470907D</v>
      </c>
      <c r="C57" s="7" t="s">
        <v>55</v>
      </c>
      <c r="D57" s="7" t="s">
        <v>55</v>
      </c>
      <c r="E57" s="3">
        <v>8</v>
      </c>
      <c r="F57" s="3">
        <v>493</v>
      </c>
      <c r="G57" s="3">
        <v>4</v>
      </c>
      <c r="H57" s="3">
        <v>386</v>
      </c>
      <c r="I57" s="10" t="s">
        <v>116</v>
      </c>
      <c r="J57" s="3">
        <v>45</v>
      </c>
      <c r="K57" s="3" t="s">
        <v>57</v>
      </c>
      <c r="L57" s="3">
        <v>1</v>
      </c>
      <c r="M57" s="3">
        <v>2.7</v>
      </c>
      <c r="N57" s="3">
        <v>2.8</v>
      </c>
      <c r="O57" s="3">
        <v>2</v>
      </c>
      <c r="P57" s="3">
        <v>3</v>
      </c>
      <c r="Q57" s="3" t="s">
        <v>66</v>
      </c>
      <c r="R57" s="3" t="s">
        <v>60</v>
      </c>
      <c r="S57" s="3" t="s">
        <v>60</v>
      </c>
      <c r="T57" s="3" t="s">
        <v>57</v>
      </c>
      <c r="U57" s="3">
        <v>1</v>
      </c>
      <c r="V57" s="3">
        <v>5.0999999999999996</v>
      </c>
      <c r="W57" s="3">
        <v>6.8</v>
      </c>
      <c r="X57" s="3">
        <v>2</v>
      </c>
      <c r="Y57" s="3">
        <v>2</v>
      </c>
      <c r="Z57" s="3" t="s">
        <v>60</v>
      </c>
      <c r="AA57" s="3" t="s">
        <v>60</v>
      </c>
      <c r="AB57" s="3" t="s">
        <v>60</v>
      </c>
      <c r="AC57" s="3" t="s">
        <v>57</v>
      </c>
      <c r="AD57" s="3" t="s">
        <v>57</v>
      </c>
      <c r="AE57" s="3">
        <v>1</v>
      </c>
      <c r="AF57" s="3">
        <v>9.5</v>
      </c>
      <c r="AG57" s="3">
        <v>13.1</v>
      </c>
      <c r="AH57" s="3">
        <v>2</v>
      </c>
      <c r="AI57" s="3">
        <v>3</v>
      </c>
      <c r="AJ57" s="3" t="s">
        <v>60</v>
      </c>
      <c r="AK57" s="3" t="s">
        <v>60</v>
      </c>
      <c r="AL57" s="3" t="s">
        <v>66</v>
      </c>
      <c r="AM57" s="3" t="s">
        <v>121</v>
      </c>
      <c r="AN57" s="3" t="s">
        <v>57</v>
      </c>
      <c r="AO57" s="3">
        <v>1</v>
      </c>
      <c r="AP57" s="36">
        <v>15.4</v>
      </c>
      <c r="AQ57" s="36">
        <v>15.8</v>
      </c>
      <c r="AR57" s="3">
        <v>2</v>
      </c>
      <c r="AS57" s="3">
        <v>3</v>
      </c>
      <c r="AT57" s="3" t="s">
        <v>60</v>
      </c>
      <c r="AU57" s="3" t="s">
        <v>60</v>
      </c>
      <c r="AV57" s="3" t="s">
        <v>60</v>
      </c>
      <c r="AW57" s="3" t="s">
        <v>57</v>
      </c>
      <c r="AX57" s="3" t="s">
        <v>57</v>
      </c>
      <c r="AY57" s="3">
        <v>6.3500000000000004E-4</v>
      </c>
      <c r="AZ57" s="3">
        <v>7.0749999999999997E-3</v>
      </c>
      <c r="BA57" s="3">
        <v>4.8910000000000002E-2</v>
      </c>
      <c r="BB57" s="3">
        <v>0.11533</v>
      </c>
      <c r="BC57" s="19">
        <v>115.688</v>
      </c>
      <c r="BD57" s="19">
        <v>123.19199999999999</v>
      </c>
      <c r="BE57" s="20">
        <v>155.51599999999999</v>
      </c>
      <c r="BF57" s="11" t="s">
        <v>57</v>
      </c>
      <c r="BG57" s="11" t="s">
        <v>57</v>
      </c>
      <c r="BH57" s="11" t="s">
        <v>57</v>
      </c>
      <c r="BI57" s="11" t="s">
        <v>57</v>
      </c>
      <c r="BJ57" s="11">
        <v>80</v>
      </c>
      <c r="BK57" s="44" t="s">
        <v>66</v>
      </c>
    </row>
    <row r="58" spans="1:63" x14ac:dyDescent="0.25">
      <c r="A58" t="str">
        <f t="shared" si="0"/>
        <v>470907D-17-1043-386-19-D2.2-D14.6</v>
      </c>
      <c r="B58" t="str">
        <f>VLOOKUP(A58,'[1]470907D.da5'!A$2:AU$2561,2,0)</f>
        <v>470907D</v>
      </c>
      <c r="C58" s="7" t="s">
        <v>55</v>
      </c>
      <c r="D58" s="7" t="s">
        <v>55</v>
      </c>
      <c r="E58" s="3">
        <v>17</v>
      </c>
      <c r="F58" s="3">
        <v>1043</v>
      </c>
      <c r="G58" s="3">
        <v>4</v>
      </c>
      <c r="H58" s="3">
        <v>386</v>
      </c>
      <c r="I58" s="10" t="s">
        <v>116</v>
      </c>
      <c r="J58" s="3">
        <v>19</v>
      </c>
      <c r="K58" s="3" t="s">
        <v>57</v>
      </c>
      <c r="L58" s="3">
        <v>1</v>
      </c>
      <c r="M58" s="3">
        <v>2.6</v>
      </c>
      <c r="N58" s="3">
        <v>2.2000000000000002</v>
      </c>
      <c r="O58" s="3">
        <v>2</v>
      </c>
      <c r="P58" s="3">
        <v>3</v>
      </c>
      <c r="Q58" s="3" t="s">
        <v>60</v>
      </c>
      <c r="R58" s="3" t="s">
        <v>60</v>
      </c>
      <c r="S58" s="3" t="s">
        <v>60</v>
      </c>
      <c r="T58" s="3" t="s">
        <v>57</v>
      </c>
      <c r="U58" s="3">
        <v>1</v>
      </c>
      <c r="V58" s="3">
        <v>5.7</v>
      </c>
      <c r="W58" s="3">
        <v>7</v>
      </c>
      <c r="X58" s="3">
        <v>3</v>
      </c>
      <c r="Y58" s="3">
        <v>2</v>
      </c>
      <c r="Z58" s="3" t="s">
        <v>60</v>
      </c>
      <c r="AA58" s="3" t="s">
        <v>60</v>
      </c>
      <c r="AB58" s="3" t="s">
        <v>60</v>
      </c>
      <c r="AC58" s="3" t="s">
        <v>57</v>
      </c>
      <c r="AD58" s="3" t="s">
        <v>57</v>
      </c>
      <c r="AE58" s="3">
        <v>1</v>
      </c>
      <c r="AF58" s="3">
        <v>9</v>
      </c>
      <c r="AG58" s="3">
        <v>11</v>
      </c>
      <c r="AH58" s="3">
        <v>2</v>
      </c>
      <c r="AI58" s="3">
        <v>3</v>
      </c>
      <c r="AJ58" s="3" t="s">
        <v>60</v>
      </c>
      <c r="AK58" s="3" t="s">
        <v>60</v>
      </c>
      <c r="AL58" s="3" t="s">
        <v>60</v>
      </c>
      <c r="AM58" s="3" t="s">
        <v>57</v>
      </c>
      <c r="AN58" s="3" t="s">
        <v>57</v>
      </c>
      <c r="AO58" s="3">
        <v>1</v>
      </c>
      <c r="AP58" s="36">
        <v>14.1</v>
      </c>
      <c r="AQ58" s="36">
        <v>14.6</v>
      </c>
      <c r="AR58" s="3">
        <v>3</v>
      </c>
      <c r="AS58" s="3">
        <v>3</v>
      </c>
      <c r="AT58" s="3" t="s">
        <v>60</v>
      </c>
      <c r="AU58" s="3" t="s">
        <v>60</v>
      </c>
      <c r="AV58" s="3" t="s">
        <v>60</v>
      </c>
      <c r="AW58" s="3" t="s">
        <v>57</v>
      </c>
      <c r="AX58" s="3" t="s">
        <v>57</v>
      </c>
      <c r="AY58" s="3">
        <v>3.7800000000000003E-4</v>
      </c>
      <c r="AZ58" s="3">
        <v>8.3789999999999993E-3</v>
      </c>
      <c r="BA58" s="3">
        <v>3.2669999999999998E-2</v>
      </c>
      <c r="BB58" s="3">
        <v>9.017E-2</v>
      </c>
      <c r="BC58" s="19">
        <v>110.28</v>
      </c>
      <c r="BD58" s="19">
        <v>118.20699999999999</v>
      </c>
      <c r="BE58" s="20">
        <v>145.74299999999999</v>
      </c>
      <c r="BF58" s="11" t="s">
        <v>57</v>
      </c>
      <c r="BG58" s="11" t="s">
        <v>57</v>
      </c>
      <c r="BH58" s="11" t="s">
        <v>57</v>
      </c>
      <c r="BI58" s="11" t="s">
        <v>57</v>
      </c>
      <c r="BJ58" s="11">
        <v>80</v>
      </c>
      <c r="BK58" s="44" t="s">
        <v>66</v>
      </c>
    </row>
    <row r="59" spans="1:63" x14ac:dyDescent="0.25">
      <c r="A59" t="str">
        <f t="shared" si="0"/>
        <v>470907D-11-644-386-4-D4.6-D14.8</v>
      </c>
      <c r="B59" t="str">
        <f>VLOOKUP(A59,'[1]470907D.da5'!A$2:AU$2561,2,0)</f>
        <v>470907D</v>
      </c>
      <c r="C59" s="7" t="s">
        <v>55</v>
      </c>
      <c r="D59" s="49" t="s">
        <v>132</v>
      </c>
      <c r="E59" s="3">
        <v>11</v>
      </c>
      <c r="F59" s="3">
        <v>644</v>
      </c>
      <c r="G59" s="3">
        <v>4</v>
      </c>
      <c r="H59" s="3">
        <v>386</v>
      </c>
      <c r="I59" s="10" t="s">
        <v>116</v>
      </c>
      <c r="J59" s="3">
        <v>4</v>
      </c>
      <c r="K59" s="3" t="s">
        <v>57</v>
      </c>
      <c r="L59" s="3">
        <v>1</v>
      </c>
      <c r="M59" s="3">
        <v>3.5</v>
      </c>
      <c r="N59" s="3">
        <v>4.5999999999999996</v>
      </c>
      <c r="O59" s="3">
        <v>2</v>
      </c>
      <c r="P59" s="3">
        <v>2</v>
      </c>
      <c r="Q59" s="3" t="s">
        <v>66</v>
      </c>
      <c r="R59" s="3" t="s">
        <v>60</v>
      </c>
      <c r="S59" s="3" t="s">
        <v>60</v>
      </c>
      <c r="T59" s="3" t="s">
        <v>57</v>
      </c>
      <c r="U59" s="3">
        <v>1</v>
      </c>
      <c r="V59" s="3">
        <v>5.6</v>
      </c>
      <c r="W59" s="3">
        <v>7.7</v>
      </c>
      <c r="X59" s="3">
        <v>2</v>
      </c>
      <c r="Y59" s="3">
        <v>2</v>
      </c>
      <c r="Z59" s="3" t="s">
        <v>66</v>
      </c>
      <c r="AA59" s="3" t="s">
        <v>60</v>
      </c>
      <c r="AB59" s="3" t="s">
        <v>60</v>
      </c>
      <c r="AC59" s="3" t="s">
        <v>57</v>
      </c>
      <c r="AD59" s="3" t="s">
        <v>57</v>
      </c>
      <c r="AE59" s="3">
        <v>1</v>
      </c>
      <c r="AF59" s="3">
        <v>8.5</v>
      </c>
      <c r="AG59" s="3">
        <v>12.9</v>
      </c>
      <c r="AH59" s="3">
        <v>1</v>
      </c>
      <c r="AI59" s="3">
        <v>2</v>
      </c>
      <c r="AJ59" s="3" t="s">
        <v>66</v>
      </c>
      <c r="AK59" s="3" t="s">
        <v>60</v>
      </c>
      <c r="AL59" s="3" t="s">
        <v>60</v>
      </c>
      <c r="AM59" s="3" t="s">
        <v>57</v>
      </c>
      <c r="AN59" s="3" t="s">
        <v>57</v>
      </c>
      <c r="AO59" s="3">
        <v>1</v>
      </c>
      <c r="AP59" s="36">
        <v>13.2</v>
      </c>
      <c r="AQ59" s="36">
        <v>14.8</v>
      </c>
      <c r="AR59" s="3">
        <v>2</v>
      </c>
      <c r="AS59" s="3">
        <v>2</v>
      </c>
      <c r="AT59" s="3" t="s">
        <v>66</v>
      </c>
      <c r="AU59" s="3" t="s">
        <v>60</v>
      </c>
      <c r="AV59" s="3" t="s">
        <v>60</v>
      </c>
      <c r="AW59" s="3" t="s">
        <v>57</v>
      </c>
      <c r="AX59" s="3" t="s">
        <v>57</v>
      </c>
      <c r="AY59" s="3">
        <v>2.222E-3</v>
      </c>
      <c r="AZ59" s="3">
        <v>9.9609999999999994E-3</v>
      </c>
      <c r="BA59" s="3">
        <v>4.2430000000000002E-2</v>
      </c>
      <c r="BB59" s="3">
        <v>8.6739999999999998E-2</v>
      </c>
      <c r="BC59" s="19">
        <v>102.929</v>
      </c>
      <c r="BD59" s="19">
        <v>114.13200000000001</v>
      </c>
      <c r="BE59" s="20">
        <v>130.44499999999999</v>
      </c>
      <c r="BF59" s="11" t="s">
        <v>171</v>
      </c>
      <c r="BG59" s="11" t="s">
        <v>60</v>
      </c>
      <c r="BH59" s="11" t="s">
        <v>60</v>
      </c>
      <c r="BI59" s="11" t="s">
        <v>60</v>
      </c>
      <c r="BJ59" s="11">
        <v>70</v>
      </c>
      <c r="BK59" s="44" t="s">
        <v>57</v>
      </c>
    </row>
    <row r="60" spans="1:63" x14ac:dyDescent="0.25">
      <c r="A60" t="str">
        <f t="shared" si="0"/>
        <v>470907D-1-60-386-60-D4.5-D13.9</v>
      </c>
      <c r="B60" t="str">
        <f>VLOOKUP(A60,'[1]470907D.da5'!A$2:AU$2561,2,0)</f>
        <v>470907D</v>
      </c>
      <c r="C60" s="7" t="s">
        <v>55</v>
      </c>
      <c r="D60" s="7" t="s">
        <v>55</v>
      </c>
      <c r="E60" s="3">
        <v>1</v>
      </c>
      <c r="F60" s="3">
        <v>60</v>
      </c>
      <c r="G60" s="3">
        <v>4</v>
      </c>
      <c r="H60" s="3">
        <v>386</v>
      </c>
      <c r="I60" s="10" t="s">
        <v>116</v>
      </c>
      <c r="J60" s="3">
        <v>60</v>
      </c>
      <c r="K60" s="3" t="s">
        <v>57</v>
      </c>
      <c r="L60" s="3">
        <v>1</v>
      </c>
      <c r="M60" s="3">
        <v>3.2</v>
      </c>
      <c r="N60" s="3">
        <v>4.5</v>
      </c>
      <c r="O60" s="3">
        <v>1</v>
      </c>
      <c r="P60" s="3">
        <v>2</v>
      </c>
      <c r="Q60" s="3" t="s">
        <v>66</v>
      </c>
      <c r="R60" s="3" t="s">
        <v>60</v>
      </c>
      <c r="S60" s="3" t="s">
        <v>60</v>
      </c>
      <c r="T60" s="3" t="s">
        <v>57</v>
      </c>
      <c r="U60" s="3">
        <v>1</v>
      </c>
      <c r="V60" s="3">
        <v>5.6</v>
      </c>
      <c r="W60" s="3">
        <v>6.3</v>
      </c>
      <c r="X60" s="3">
        <v>1</v>
      </c>
      <c r="Y60" s="3">
        <v>1</v>
      </c>
      <c r="Z60" s="3" t="s">
        <v>66</v>
      </c>
      <c r="AA60" s="3" t="s">
        <v>60</v>
      </c>
      <c r="AB60" s="3" t="s">
        <v>60</v>
      </c>
      <c r="AC60" s="3" t="s">
        <v>57</v>
      </c>
      <c r="AD60" s="3" t="s">
        <v>57</v>
      </c>
      <c r="AE60" s="3">
        <v>1</v>
      </c>
      <c r="AF60" s="3">
        <v>7.6</v>
      </c>
      <c r="AG60" s="3">
        <v>11.3</v>
      </c>
      <c r="AH60" s="3">
        <v>1</v>
      </c>
      <c r="AI60" s="3">
        <v>3</v>
      </c>
      <c r="AJ60" s="3" t="s">
        <v>66</v>
      </c>
      <c r="AK60" s="3" t="s">
        <v>60</v>
      </c>
      <c r="AL60" s="3" t="s">
        <v>60</v>
      </c>
      <c r="AM60" s="3" t="s">
        <v>57</v>
      </c>
      <c r="AN60" s="3" t="s">
        <v>57</v>
      </c>
      <c r="AO60" s="3">
        <v>1</v>
      </c>
      <c r="AP60" s="36">
        <v>15.2</v>
      </c>
      <c r="AQ60" s="36">
        <v>13.9</v>
      </c>
      <c r="AR60" s="3">
        <v>2</v>
      </c>
      <c r="AS60" s="3">
        <v>2</v>
      </c>
      <c r="AT60" s="3" t="s">
        <v>66</v>
      </c>
      <c r="AU60" s="3" t="s">
        <v>60</v>
      </c>
      <c r="AV60" s="3" t="s">
        <v>60</v>
      </c>
      <c r="AW60" s="3" t="s">
        <v>57</v>
      </c>
      <c r="AX60" s="3" t="s">
        <v>57</v>
      </c>
      <c r="AY60" s="3">
        <v>1.944E-3</v>
      </c>
      <c r="AZ60" s="3">
        <v>6.6680000000000003E-3</v>
      </c>
      <c r="BA60" s="3">
        <v>2.911E-2</v>
      </c>
      <c r="BB60" s="3">
        <v>8.8099999999999998E-2</v>
      </c>
      <c r="BC60" s="19">
        <v>111.495</v>
      </c>
      <c r="BD60" s="19">
        <v>107.521</v>
      </c>
      <c r="BE60" s="20">
        <v>122.348</v>
      </c>
      <c r="BF60" s="11" t="s">
        <v>171</v>
      </c>
      <c r="BG60" s="11" t="s">
        <v>60</v>
      </c>
      <c r="BH60" s="11" t="s">
        <v>60</v>
      </c>
      <c r="BI60" s="11" t="s">
        <v>60</v>
      </c>
      <c r="BJ60" s="11">
        <v>60</v>
      </c>
      <c r="BK60" s="44" t="s">
        <v>57</v>
      </c>
    </row>
    <row r="61" spans="1:63" x14ac:dyDescent="0.25">
      <c r="A61" t="str">
        <f t="shared" si="0"/>
        <v>470907D-14-863-386-31-D3.1-D13.8</v>
      </c>
      <c r="B61" t="str">
        <f>VLOOKUP(A61,'[1]470907D.da5'!A$2:AU$2561,2,0)</f>
        <v>470907D</v>
      </c>
      <c r="C61" s="7" t="s">
        <v>55</v>
      </c>
      <c r="D61" s="7" t="s">
        <v>55</v>
      </c>
      <c r="E61" s="3">
        <v>14</v>
      </c>
      <c r="F61" s="3">
        <v>863</v>
      </c>
      <c r="G61" s="3">
        <v>4</v>
      </c>
      <c r="H61" s="3">
        <v>386</v>
      </c>
      <c r="I61" s="10" t="s">
        <v>116</v>
      </c>
      <c r="J61" s="3">
        <v>31</v>
      </c>
      <c r="K61" s="3" t="s">
        <v>57</v>
      </c>
      <c r="L61" s="3">
        <v>1</v>
      </c>
      <c r="M61" s="3">
        <v>3.1</v>
      </c>
      <c r="N61" s="3">
        <v>3.1</v>
      </c>
      <c r="O61" s="3">
        <v>1</v>
      </c>
      <c r="P61" s="3">
        <v>3</v>
      </c>
      <c r="Q61" s="3" t="s">
        <v>66</v>
      </c>
      <c r="R61" s="3" t="s">
        <v>60</v>
      </c>
      <c r="S61" s="3" t="s">
        <v>60</v>
      </c>
      <c r="T61" s="3" t="s">
        <v>57</v>
      </c>
      <c r="U61" s="3">
        <v>1</v>
      </c>
      <c r="V61" s="3">
        <v>4.8</v>
      </c>
      <c r="W61" s="3">
        <v>6</v>
      </c>
      <c r="X61" s="3">
        <v>1</v>
      </c>
      <c r="Y61" s="3">
        <v>1</v>
      </c>
      <c r="Z61" s="3" t="s">
        <v>66</v>
      </c>
      <c r="AA61" s="3" t="s">
        <v>60</v>
      </c>
      <c r="AB61" s="3" t="s">
        <v>60</v>
      </c>
      <c r="AC61" s="3" t="s">
        <v>57</v>
      </c>
      <c r="AD61" s="3" t="s">
        <v>57</v>
      </c>
      <c r="AE61" s="3">
        <v>1</v>
      </c>
      <c r="AF61" s="3">
        <v>9.6</v>
      </c>
      <c r="AG61" s="3">
        <v>11.5</v>
      </c>
      <c r="AH61" s="3">
        <v>1</v>
      </c>
      <c r="AI61" s="3">
        <v>3</v>
      </c>
      <c r="AJ61" s="3" t="s">
        <v>66</v>
      </c>
      <c r="AK61" s="3" t="s">
        <v>60</v>
      </c>
      <c r="AL61" s="3" t="s">
        <v>60</v>
      </c>
      <c r="AM61" s="3" t="s">
        <v>57</v>
      </c>
      <c r="AN61" s="3" t="s">
        <v>57</v>
      </c>
      <c r="AO61" s="3">
        <v>1</v>
      </c>
      <c r="AP61" s="36">
        <v>13.5</v>
      </c>
      <c r="AQ61" s="36">
        <v>13.8</v>
      </c>
      <c r="AR61" s="3">
        <v>2</v>
      </c>
      <c r="AS61" s="3">
        <v>2</v>
      </c>
      <c r="AT61" s="3" t="s">
        <v>66</v>
      </c>
      <c r="AU61" s="3" t="s">
        <v>60</v>
      </c>
      <c r="AV61" s="3" t="s">
        <v>60</v>
      </c>
      <c r="AW61" s="3" t="s">
        <v>57</v>
      </c>
      <c r="AX61" s="3" t="s">
        <v>57</v>
      </c>
      <c r="AY61" s="3">
        <v>8.9400000000000005E-4</v>
      </c>
      <c r="AZ61" s="3">
        <v>5.1840000000000002E-3</v>
      </c>
      <c r="BA61" s="3">
        <v>3.8089999999999999E-2</v>
      </c>
      <c r="BB61" s="3">
        <v>7.7130000000000004E-2</v>
      </c>
      <c r="BC61" s="19">
        <v>105.752</v>
      </c>
      <c r="BD61" s="19">
        <v>106.482</v>
      </c>
      <c r="BE61" s="20">
        <v>113.38200000000001</v>
      </c>
      <c r="BF61" s="11" t="s">
        <v>171</v>
      </c>
      <c r="BG61" s="11" t="s">
        <v>60</v>
      </c>
      <c r="BH61" s="11" t="s">
        <v>60</v>
      </c>
      <c r="BI61" s="11" t="s">
        <v>60</v>
      </c>
      <c r="BJ61" s="11">
        <v>60</v>
      </c>
      <c r="BK61" s="44" t="s">
        <v>57</v>
      </c>
    </row>
    <row r="62" spans="1:63" x14ac:dyDescent="0.25">
      <c r="A62" t="str">
        <f t="shared" si="0"/>
        <v>470907D-3-165-386-37-D5.1-D15.4</v>
      </c>
      <c r="B62" t="str">
        <f>VLOOKUP(A62,'[1]470907D.da5'!A$2:AU$2561,2,0)</f>
        <v>470907D</v>
      </c>
      <c r="C62" s="7" t="s">
        <v>55</v>
      </c>
      <c r="D62" s="7" t="s">
        <v>55</v>
      </c>
      <c r="E62" s="3">
        <v>3</v>
      </c>
      <c r="F62" s="3">
        <v>165</v>
      </c>
      <c r="G62" s="3">
        <v>4</v>
      </c>
      <c r="H62" s="3">
        <v>386</v>
      </c>
      <c r="I62" s="10" t="s">
        <v>116</v>
      </c>
      <c r="J62" s="3">
        <v>37</v>
      </c>
      <c r="K62" s="3" t="s">
        <v>57</v>
      </c>
      <c r="L62" s="3">
        <v>1</v>
      </c>
      <c r="M62" s="3">
        <v>3.7</v>
      </c>
      <c r="N62" s="3">
        <v>5.0999999999999996</v>
      </c>
      <c r="O62" s="3">
        <v>2</v>
      </c>
      <c r="P62" s="3">
        <v>1</v>
      </c>
      <c r="Q62" s="3" t="s">
        <v>60</v>
      </c>
      <c r="R62" s="3" t="s">
        <v>60</v>
      </c>
      <c r="S62" s="3" t="s">
        <v>60</v>
      </c>
      <c r="T62" s="3" t="s">
        <v>57</v>
      </c>
      <c r="U62" s="3">
        <v>1</v>
      </c>
      <c r="V62" s="3">
        <v>5.6</v>
      </c>
      <c r="W62" s="3">
        <v>6.5</v>
      </c>
      <c r="X62" s="3">
        <v>2</v>
      </c>
      <c r="Y62" s="3">
        <v>2</v>
      </c>
      <c r="Z62" s="3" t="s">
        <v>60</v>
      </c>
      <c r="AA62" s="3" t="s">
        <v>60</v>
      </c>
      <c r="AB62" s="3" t="s">
        <v>66</v>
      </c>
      <c r="AC62" s="3" t="s">
        <v>57</v>
      </c>
      <c r="AD62" s="3" t="s">
        <v>57</v>
      </c>
      <c r="AE62" s="3">
        <v>1</v>
      </c>
      <c r="AF62" s="3">
        <v>9.4</v>
      </c>
      <c r="AG62" s="3">
        <v>10.9</v>
      </c>
      <c r="AH62" s="3">
        <v>2</v>
      </c>
      <c r="AI62" s="3">
        <v>2</v>
      </c>
      <c r="AJ62" s="3" t="s">
        <v>60</v>
      </c>
      <c r="AK62" s="3" t="s">
        <v>60</v>
      </c>
      <c r="AL62" s="3" t="s">
        <v>66</v>
      </c>
      <c r="AM62" s="3" t="s">
        <v>57</v>
      </c>
      <c r="AN62" s="3" t="s">
        <v>57</v>
      </c>
      <c r="AO62" s="3">
        <v>1</v>
      </c>
      <c r="AP62" s="36">
        <v>12.9</v>
      </c>
      <c r="AQ62" s="36">
        <v>15.4</v>
      </c>
      <c r="AR62" s="3">
        <v>2</v>
      </c>
      <c r="AS62" s="3">
        <v>2</v>
      </c>
      <c r="AT62" s="3" t="s">
        <v>60</v>
      </c>
      <c r="AU62" s="3" t="s">
        <v>60</v>
      </c>
      <c r="AV62" s="3" t="s">
        <v>66</v>
      </c>
      <c r="AW62" s="3" t="s">
        <v>57</v>
      </c>
      <c r="AX62" s="3" t="s">
        <v>57</v>
      </c>
      <c r="AY62" s="3">
        <v>2.8869999999999998E-3</v>
      </c>
      <c r="AZ62" s="3">
        <v>7.0980000000000001E-3</v>
      </c>
      <c r="BA62" s="3">
        <v>3.3500000000000002E-2</v>
      </c>
      <c r="BB62" s="3">
        <v>9.178E-2</v>
      </c>
      <c r="BC62" s="19">
        <v>93.578000000000003</v>
      </c>
      <c r="BD62" s="19">
        <v>114.215</v>
      </c>
      <c r="BE62" s="20">
        <v>111.43899999999999</v>
      </c>
      <c r="BF62" s="11" t="s">
        <v>57</v>
      </c>
      <c r="BG62" s="11" t="s">
        <v>57</v>
      </c>
      <c r="BH62" s="11" t="s">
        <v>57</v>
      </c>
      <c r="BI62" s="11" t="s">
        <v>57</v>
      </c>
      <c r="BJ62" s="11">
        <v>60</v>
      </c>
      <c r="BK62" s="44" t="s">
        <v>57</v>
      </c>
    </row>
    <row r="63" spans="1:63" x14ac:dyDescent="0.25">
      <c r="A63" t="str">
        <f t="shared" si="0"/>
        <v>470907D-12-711-386-7-D3.6-D14.4</v>
      </c>
      <c r="B63" t="str">
        <f>VLOOKUP(A63,'[1]470907D.da5'!A$2:AU$2561,2,0)</f>
        <v>470907D</v>
      </c>
      <c r="C63" s="7" t="s">
        <v>55</v>
      </c>
      <c r="D63" s="49" t="s">
        <v>132</v>
      </c>
      <c r="E63" s="3">
        <v>12</v>
      </c>
      <c r="F63" s="3">
        <v>711</v>
      </c>
      <c r="G63" s="3">
        <v>4</v>
      </c>
      <c r="H63" s="3">
        <v>386</v>
      </c>
      <c r="I63" s="10" t="s">
        <v>116</v>
      </c>
      <c r="J63" s="3">
        <v>7</v>
      </c>
      <c r="K63" s="3" t="s">
        <v>57</v>
      </c>
      <c r="L63" s="3">
        <v>1</v>
      </c>
      <c r="M63" s="3">
        <v>2.9</v>
      </c>
      <c r="N63" s="3">
        <v>3.6</v>
      </c>
      <c r="O63" s="3">
        <v>2</v>
      </c>
      <c r="P63" s="3">
        <v>2</v>
      </c>
      <c r="Q63" s="3" t="s">
        <v>66</v>
      </c>
      <c r="R63" s="3" t="s">
        <v>60</v>
      </c>
      <c r="S63" s="3" t="s">
        <v>60</v>
      </c>
      <c r="T63" s="3" t="s">
        <v>57</v>
      </c>
      <c r="U63" s="3">
        <v>1</v>
      </c>
      <c r="V63" s="3">
        <v>5</v>
      </c>
      <c r="W63" s="3">
        <v>6.7</v>
      </c>
      <c r="X63" s="3">
        <v>2</v>
      </c>
      <c r="Y63" s="3">
        <v>3</v>
      </c>
      <c r="Z63" s="3" t="s">
        <v>60</v>
      </c>
      <c r="AA63" s="3" t="s">
        <v>60</v>
      </c>
      <c r="AB63" s="3" t="s">
        <v>60</v>
      </c>
      <c r="AC63" s="3" t="s">
        <v>57</v>
      </c>
      <c r="AD63" s="3" t="s">
        <v>57</v>
      </c>
      <c r="AE63" s="3">
        <v>1</v>
      </c>
      <c r="AF63" s="3">
        <v>8.6999999999999993</v>
      </c>
      <c r="AG63" s="3">
        <v>12.3</v>
      </c>
      <c r="AH63" s="3">
        <v>2</v>
      </c>
      <c r="AI63" s="3">
        <v>2</v>
      </c>
      <c r="AJ63" s="3" t="s">
        <v>60</v>
      </c>
      <c r="AK63" s="3" t="s">
        <v>60</v>
      </c>
      <c r="AL63" s="3" t="s">
        <v>60</v>
      </c>
      <c r="AM63" s="3" t="s">
        <v>57</v>
      </c>
      <c r="AN63" s="3" t="s">
        <v>57</v>
      </c>
      <c r="AO63" s="3">
        <v>1</v>
      </c>
      <c r="AP63" s="36">
        <v>13.2</v>
      </c>
      <c r="AQ63" s="36">
        <v>14.4</v>
      </c>
      <c r="AR63" s="3">
        <v>2</v>
      </c>
      <c r="AS63" s="3">
        <v>2</v>
      </c>
      <c r="AT63" s="3" t="s">
        <v>60</v>
      </c>
      <c r="AU63" s="3" t="s">
        <v>60</v>
      </c>
      <c r="AV63" s="3" t="s">
        <v>60</v>
      </c>
      <c r="AW63" s="3" t="s">
        <v>57</v>
      </c>
      <c r="AX63" s="3" t="s">
        <v>57</v>
      </c>
      <c r="AY63" s="3">
        <v>1.1280000000000001E-3</v>
      </c>
      <c r="AZ63" s="3">
        <v>6.7330000000000003E-3</v>
      </c>
      <c r="BA63" s="3">
        <v>3.9489999999999997E-2</v>
      </c>
      <c r="BB63" s="3">
        <v>8.2110000000000002E-2</v>
      </c>
      <c r="BC63" s="19">
        <v>95.221000000000004</v>
      </c>
      <c r="BD63" s="19">
        <v>108.774</v>
      </c>
      <c r="BE63" s="20">
        <v>105.723</v>
      </c>
      <c r="BF63" s="11" t="s">
        <v>57</v>
      </c>
      <c r="BG63" s="11" t="s">
        <v>57</v>
      </c>
      <c r="BH63" s="11" t="s">
        <v>57</v>
      </c>
      <c r="BI63" s="11" t="s">
        <v>57</v>
      </c>
      <c r="BJ63" s="11">
        <v>50</v>
      </c>
      <c r="BK63" s="44" t="s">
        <v>57</v>
      </c>
    </row>
    <row r="64" spans="1:63" x14ac:dyDescent="0.25">
      <c r="A64" t="str">
        <f t="shared" si="0"/>
        <v>470907D-9-569-386-57-D6-D11.3</v>
      </c>
      <c r="B64" t="str">
        <f>VLOOKUP(A64,'[1]470907D.da5'!A$2:AU$2561,2,0)</f>
        <v>470907D</v>
      </c>
      <c r="C64" s="7" t="s">
        <v>55</v>
      </c>
      <c r="D64" s="49" t="s">
        <v>132</v>
      </c>
      <c r="E64" s="3">
        <v>9</v>
      </c>
      <c r="F64" s="3">
        <v>569</v>
      </c>
      <c r="G64" s="3">
        <v>4</v>
      </c>
      <c r="H64" s="3">
        <v>386</v>
      </c>
      <c r="I64" s="10" t="s">
        <v>116</v>
      </c>
      <c r="J64" s="3">
        <v>57</v>
      </c>
      <c r="K64" s="3" t="s">
        <v>57</v>
      </c>
      <c r="L64" s="3">
        <v>1</v>
      </c>
      <c r="M64" s="3">
        <v>4</v>
      </c>
      <c r="N64" s="3">
        <v>6</v>
      </c>
      <c r="O64" s="3">
        <v>2</v>
      </c>
      <c r="P64" s="3">
        <v>2</v>
      </c>
      <c r="Q64" s="3" t="s">
        <v>66</v>
      </c>
      <c r="R64" s="3" t="s">
        <v>60</v>
      </c>
      <c r="S64" s="3" t="s">
        <v>60</v>
      </c>
      <c r="T64" s="3" t="s">
        <v>57</v>
      </c>
      <c r="U64" s="3">
        <v>1</v>
      </c>
      <c r="V64" s="3">
        <v>6.1</v>
      </c>
      <c r="W64" s="3">
        <v>6</v>
      </c>
      <c r="X64" s="3">
        <v>1</v>
      </c>
      <c r="Y64" s="3">
        <v>1</v>
      </c>
      <c r="Z64" s="3" t="s">
        <v>66</v>
      </c>
      <c r="AA64" s="3" t="s">
        <v>60</v>
      </c>
      <c r="AB64" s="3" t="s">
        <v>60</v>
      </c>
      <c r="AC64" s="3" t="s">
        <v>57</v>
      </c>
      <c r="AD64" s="3" t="s">
        <v>57</v>
      </c>
      <c r="AE64" s="3">
        <v>1</v>
      </c>
      <c r="AF64" s="3">
        <v>8.6999999999999993</v>
      </c>
      <c r="AG64" s="3">
        <v>9.1999999999999993</v>
      </c>
      <c r="AH64" s="3">
        <v>2</v>
      </c>
      <c r="AI64" s="3">
        <v>3</v>
      </c>
      <c r="AJ64" s="3" t="s">
        <v>66</v>
      </c>
      <c r="AK64" s="3" t="s">
        <v>60</v>
      </c>
      <c r="AL64" s="3" t="s">
        <v>60</v>
      </c>
      <c r="AM64" s="3" t="s">
        <v>57</v>
      </c>
      <c r="AN64" s="3" t="s">
        <v>57</v>
      </c>
      <c r="AO64" s="3">
        <v>1</v>
      </c>
      <c r="AP64" s="36">
        <v>13.5</v>
      </c>
      <c r="AQ64" s="36">
        <v>11.3</v>
      </c>
      <c r="AR64" s="3">
        <v>2</v>
      </c>
      <c r="AS64" s="3">
        <v>3</v>
      </c>
      <c r="AT64" s="3" t="s">
        <v>66</v>
      </c>
      <c r="AU64" s="3" t="s">
        <v>60</v>
      </c>
      <c r="AV64" s="3" t="s">
        <v>60</v>
      </c>
      <c r="AW64" s="3" t="s">
        <v>57</v>
      </c>
      <c r="AX64" s="3" t="s">
        <v>57</v>
      </c>
      <c r="AY64" s="3">
        <v>4.3200000000000001E-3</v>
      </c>
      <c r="AZ64" s="3">
        <v>6.5880000000000001E-3</v>
      </c>
      <c r="BA64" s="3">
        <v>2.2089999999999999E-2</v>
      </c>
      <c r="BB64" s="3">
        <v>5.1709999999999999E-2</v>
      </c>
      <c r="BC64" s="19">
        <v>107.767</v>
      </c>
      <c r="BD64" s="19">
        <v>88.016999999999996</v>
      </c>
      <c r="BE64" s="20">
        <v>75.507000000000005</v>
      </c>
      <c r="BF64" s="11" t="s">
        <v>171</v>
      </c>
      <c r="BG64" s="11" t="s">
        <v>60</v>
      </c>
      <c r="BH64" s="11" t="s">
        <v>60</v>
      </c>
      <c r="BI64" s="11" t="s">
        <v>60</v>
      </c>
      <c r="BJ64" s="11">
        <v>30</v>
      </c>
      <c r="BK64" s="44" t="s">
        <v>57</v>
      </c>
    </row>
    <row r="65" spans="1:63" x14ac:dyDescent="0.25">
      <c r="A65" t="str">
        <f t="shared" si="0"/>
        <v>470907D-2-105-386-41-D4.4-D14.2</v>
      </c>
      <c r="B65" t="str">
        <f>VLOOKUP(A65,'[1]470907D.da5'!A$2:AU$2561,2,0)</f>
        <v>470907D</v>
      </c>
      <c r="C65" s="7" t="s">
        <v>55</v>
      </c>
      <c r="D65" s="49" t="s">
        <v>132</v>
      </c>
      <c r="E65" s="3">
        <v>2</v>
      </c>
      <c r="F65" s="3">
        <v>105</v>
      </c>
      <c r="G65" s="3">
        <v>4</v>
      </c>
      <c r="H65" s="3">
        <v>386</v>
      </c>
      <c r="I65" s="10" t="s">
        <v>116</v>
      </c>
      <c r="J65" s="3">
        <v>41</v>
      </c>
      <c r="K65" s="3" t="s">
        <v>57</v>
      </c>
      <c r="L65" s="3">
        <v>1</v>
      </c>
      <c r="M65" s="3">
        <v>2.6</v>
      </c>
      <c r="N65" s="3">
        <v>4.4000000000000004</v>
      </c>
      <c r="O65" s="3">
        <v>2</v>
      </c>
      <c r="P65" s="3">
        <v>3</v>
      </c>
      <c r="Q65" s="3" t="s">
        <v>60</v>
      </c>
      <c r="R65" s="3" t="s">
        <v>60</v>
      </c>
      <c r="S65" s="3" t="s">
        <v>60</v>
      </c>
      <c r="T65" s="3" t="s">
        <v>57</v>
      </c>
      <c r="U65" s="3">
        <v>1</v>
      </c>
      <c r="V65" s="3">
        <v>5</v>
      </c>
      <c r="W65" s="3">
        <v>6.8</v>
      </c>
      <c r="X65" s="3">
        <v>1</v>
      </c>
      <c r="Y65" s="3">
        <v>2</v>
      </c>
      <c r="Z65" s="3" t="s">
        <v>60</v>
      </c>
      <c r="AA65" s="3" t="s">
        <v>60</v>
      </c>
      <c r="AB65" s="3" t="s">
        <v>60</v>
      </c>
      <c r="AC65" s="3" t="s">
        <v>57</v>
      </c>
      <c r="AD65" s="3" t="s">
        <v>57</v>
      </c>
      <c r="AE65" s="3">
        <v>1</v>
      </c>
      <c r="AF65" s="3">
        <v>6.9</v>
      </c>
      <c r="AG65" s="3">
        <v>11.6</v>
      </c>
      <c r="AH65" s="3">
        <v>1</v>
      </c>
      <c r="AI65" s="3">
        <v>1</v>
      </c>
      <c r="AJ65" s="3" t="s">
        <v>60</v>
      </c>
      <c r="AK65" s="3" t="s">
        <v>60</v>
      </c>
      <c r="AL65" s="3" t="s">
        <v>60</v>
      </c>
      <c r="AM65" s="3" t="s">
        <v>57</v>
      </c>
      <c r="AN65" s="3" t="s">
        <v>57</v>
      </c>
      <c r="AO65" s="3">
        <v>1</v>
      </c>
      <c r="AP65" s="36">
        <v>12.2</v>
      </c>
      <c r="AQ65" s="36">
        <v>14.2</v>
      </c>
      <c r="AR65" s="3">
        <v>2</v>
      </c>
      <c r="AS65" s="3">
        <v>2</v>
      </c>
      <c r="AT65" s="3" t="s">
        <v>60</v>
      </c>
      <c r="AU65" s="3" t="s">
        <v>60</v>
      </c>
      <c r="AV65" s="3" t="s">
        <v>60</v>
      </c>
      <c r="AW65" s="3" t="s">
        <v>57</v>
      </c>
      <c r="AX65" s="3" t="s">
        <v>57</v>
      </c>
      <c r="AY65" s="3">
        <v>1.5100000000000001E-3</v>
      </c>
      <c r="AZ65" s="3">
        <v>6.9360000000000003E-3</v>
      </c>
      <c r="BA65" s="3">
        <v>2.785E-2</v>
      </c>
      <c r="BB65" s="3">
        <v>7.3800000000000004E-2</v>
      </c>
      <c r="BC65" s="19">
        <v>82.302999999999997</v>
      </c>
      <c r="BD65" s="19">
        <v>99.025999999999996</v>
      </c>
      <c r="BE65" s="20">
        <v>75.498999999999995</v>
      </c>
      <c r="BF65" s="11" t="s">
        <v>173</v>
      </c>
      <c r="BG65" s="11" t="s">
        <v>60</v>
      </c>
      <c r="BH65" s="11" t="s">
        <v>57</v>
      </c>
      <c r="BI65" s="11" t="s">
        <v>60</v>
      </c>
      <c r="BJ65" s="11">
        <v>30</v>
      </c>
      <c r="BK65" s="44" t="s">
        <v>57</v>
      </c>
    </row>
    <row r="66" spans="1:63" x14ac:dyDescent="0.25">
      <c r="A66" t="str">
        <f t="shared" si="0"/>
        <v>470907D-4-204-386-12-D4.2-D12.8</v>
      </c>
      <c r="B66" t="str">
        <f>VLOOKUP(A66,'[1]470907D.da5'!A$2:AU$2561,2,0)</f>
        <v>470907D</v>
      </c>
      <c r="C66" s="7" t="s">
        <v>55</v>
      </c>
      <c r="D66" s="7" t="s">
        <v>55</v>
      </c>
      <c r="E66" s="3">
        <v>4</v>
      </c>
      <c r="F66" s="3">
        <v>204</v>
      </c>
      <c r="G66" s="3">
        <v>4</v>
      </c>
      <c r="H66" s="3">
        <v>386</v>
      </c>
      <c r="I66" s="10" t="s">
        <v>116</v>
      </c>
      <c r="J66" s="3">
        <v>12</v>
      </c>
      <c r="K66" s="3" t="s">
        <v>57</v>
      </c>
      <c r="L66" s="3">
        <v>1</v>
      </c>
      <c r="M66" s="3">
        <v>2.9</v>
      </c>
      <c r="N66" s="3">
        <v>4.2</v>
      </c>
      <c r="O66" s="3">
        <v>1</v>
      </c>
      <c r="P66" s="3">
        <v>2</v>
      </c>
      <c r="Q66" s="3" t="s">
        <v>66</v>
      </c>
      <c r="R66" s="3" t="s">
        <v>60</v>
      </c>
      <c r="S66" s="3" t="s">
        <v>60</v>
      </c>
      <c r="T66" s="3" t="s">
        <v>57</v>
      </c>
      <c r="U66" s="3">
        <v>1</v>
      </c>
      <c r="V66" s="3">
        <v>4.9000000000000004</v>
      </c>
      <c r="W66" s="3">
        <v>5.6</v>
      </c>
      <c r="X66" s="3">
        <v>1</v>
      </c>
      <c r="Y66" s="3">
        <v>1</v>
      </c>
      <c r="Z66" s="3" t="s">
        <v>66</v>
      </c>
      <c r="AA66" s="3" t="s">
        <v>60</v>
      </c>
      <c r="AB66" s="3" t="s">
        <v>66</v>
      </c>
      <c r="AC66" s="3" t="s">
        <v>57</v>
      </c>
      <c r="AD66" s="3" t="s">
        <v>57</v>
      </c>
      <c r="AE66" s="3">
        <v>1</v>
      </c>
      <c r="AF66" s="3">
        <v>9.3000000000000007</v>
      </c>
      <c r="AG66" s="3">
        <v>9.6999999999999993</v>
      </c>
      <c r="AH66" s="3">
        <v>1</v>
      </c>
      <c r="AI66" s="3">
        <v>1</v>
      </c>
      <c r="AJ66" s="3" t="s">
        <v>66</v>
      </c>
      <c r="AK66" s="3" t="s">
        <v>60</v>
      </c>
      <c r="AL66" s="3" t="s">
        <v>66</v>
      </c>
      <c r="AM66" s="3" t="s">
        <v>57</v>
      </c>
      <c r="AN66" s="3" t="s">
        <v>57</v>
      </c>
      <c r="AO66" s="3">
        <v>1</v>
      </c>
      <c r="AP66" s="36">
        <v>13.7</v>
      </c>
      <c r="AQ66" s="36">
        <v>12.8</v>
      </c>
      <c r="AR66" s="3">
        <v>2</v>
      </c>
      <c r="AS66" s="3">
        <v>2</v>
      </c>
      <c r="AT66" s="3" t="s">
        <v>66</v>
      </c>
      <c r="AU66" s="3" t="s">
        <v>60</v>
      </c>
      <c r="AV66" s="3" t="s">
        <v>66</v>
      </c>
      <c r="AW66" s="3" t="s">
        <v>57</v>
      </c>
      <c r="AX66" s="3" t="s">
        <v>57</v>
      </c>
      <c r="AY66" s="3">
        <v>1.5349999999999999E-3</v>
      </c>
      <c r="AZ66" s="3">
        <v>4.6100000000000004E-3</v>
      </c>
      <c r="BA66" s="3">
        <v>2.6249999999999999E-2</v>
      </c>
      <c r="BB66" s="3">
        <v>6.7339999999999997E-2</v>
      </c>
      <c r="BC66" s="19">
        <v>93.35</v>
      </c>
      <c r="BD66" s="19">
        <v>92.981999999999999</v>
      </c>
      <c r="BE66" s="20">
        <v>73.783000000000001</v>
      </c>
      <c r="BF66" s="11" t="s">
        <v>171</v>
      </c>
      <c r="BG66" s="11" t="s">
        <v>60</v>
      </c>
      <c r="BH66" s="11" t="s">
        <v>60</v>
      </c>
      <c r="BI66" s="11" t="s">
        <v>60</v>
      </c>
      <c r="BJ66" s="11">
        <v>30</v>
      </c>
      <c r="BK66" s="44" t="s">
        <v>57</v>
      </c>
    </row>
    <row r="67" spans="1:63" x14ac:dyDescent="0.25">
      <c r="A67" t="str">
        <f t="shared" si="0"/>
        <v>470907D-6-375-386-55-D2.1-D12.8</v>
      </c>
      <c r="B67" t="str">
        <f>VLOOKUP(A67,'[1]470907D.da5'!A$2:AU$2561,2,0)</f>
        <v>470907D</v>
      </c>
      <c r="C67" s="7" t="s">
        <v>55</v>
      </c>
      <c r="D67" s="49" t="s">
        <v>132</v>
      </c>
      <c r="E67" s="3">
        <v>6</v>
      </c>
      <c r="F67" s="3">
        <v>375</v>
      </c>
      <c r="G67" s="3">
        <v>4</v>
      </c>
      <c r="H67" s="3">
        <v>386</v>
      </c>
      <c r="I67" s="10" t="s">
        <v>116</v>
      </c>
      <c r="J67" s="3">
        <v>55</v>
      </c>
      <c r="K67" s="3" t="s">
        <v>57</v>
      </c>
      <c r="L67" s="3">
        <v>1</v>
      </c>
      <c r="M67" s="3">
        <v>2</v>
      </c>
      <c r="N67" s="3">
        <v>2.1</v>
      </c>
      <c r="O67" s="3">
        <v>2</v>
      </c>
      <c r="P67" s="3">
        <v>2</v>
      </c>
      <c r="Q67" s="3" t="s">
        <v>66</v>
      </c>
      <c r="R67" s="3" t="s">
        <v>60</v>
      </c>
      <c r="S67" s="3" t="s">
        <v>60</v>
      </c>
      <c r="T67" s="3" t="s">
        <v>57</v>
      </c>
      <c r="U67" s="3">
        <v>1</v>
      </c>
      <c r="V67" s="3">
        <v>4.4000000000000004</v>
      </c>
      <c r="W67" s="3">
        <v>5.3</v>
      </c>
      <c r="X67" s="3">
        <v>2</v>
      </c>
      <c r="Y67" s="3">
        <v>3</v>
      </c>
      <c r="Z67" s="3" t="s">
        <v>66</v>
      </c>
      <c r="AA67" s="3" t="s">
        <v>60</v>
      </c>
      <c r="AB67" s="3" t="s">
        <v>60</v>
      </c>
      <c r="AC67" s="3" t="s">
        <v>57</v>
      </c>
      <c r="AD67" s="3" t="s">
        <v>57</v>
      </c>
      <c r="AE67" s="3">
        <v>1</v>
      </c>
      <c r="AF67" s="3">
        <v>8.6</v>
      </c>
      <c r="AG67" s="3">
        <v>11.8</v>
      </c>
      <c r="AH67" s="3">
        <v>3</v>
      </c>
      <c r="AI67" s="3">
        <v>3</v>
      </c>
      <c r="AJ67" s="3" t="s">
        <v>66</v>
      </c>
      <c r="AK67" s="3" t="s">
        <v>60</v>
      </c>
      <c r="AL67" s="3" t="s">
        <v>60</v>
      </c>
      <c r="AM67" s="3" t="s">
        <v>57</v>
      </c>
      <c r="AN67" s="3" t="s">
        <v>57</v>
      </c>
      <c r="AO67" s="3">
        <v>1</v>
      </c>
      <c r="AP67" s="36">
        <v>12.5</v>
      </c>
      <c r="AQ67" s="36">
        <v>12.8</v>
      </c>
      <c r="AR67" s="3">
        <v>3</v>
      </c>
      <c r="AS67" s="3">
        <v>3</v>
      </c>
      <c r="AT67" s="3" t="s">
        <v>66</v>
      </c>
      <c r="AU67" s="3" t="s">
        <v>60</v>
      </c>
      <c r="AV67" s="3" t="s">
        <v>60</v>
      </c>
      <c r="AW67" s="3" t="s">
        <v>57</v>
      </c>
      <c r="AX67" s="3" t="s">
        <v>57</v>
      </c>
      <c r="AY67" s="3">
        <v>2.6499999999999999E-4</v>
      </c>
      <c r="AZ67" s="3">
        <v>3.7079999999999999E-3</v>
      </c>
      <c r="BA67" s="3">
        <v>3.5920000000000001E-2</v>
      </c>
      <c r="BB67" s="3">
        <v>6.1440000000000002E-2</v>
      </c>
      <c r="BC67" s="19">
        <v>92.415999999999997</v>
      </c>
      <c r="BD67" s="19">
        <v>90.346000000000004</v>
      </c>
      <c r="BE67" s="20">
        <v>69.093999999999994</v>
      </c>
      <c r="BF67" s="11" t="s">
        <v>171</v>
      </c>
      <c r="BG67" s="11" t="s">
        <v>60</v>
      </c>
      <c r="BH67" s="11" t="s">
        <v>60</v>
      </c>
      <c r="BI67" s="11" t="s">
        <v>60</v>
      </c>
      <c r="BJ67" s="11">
        <v>30</v>
      </c>
      <c r="BK67" s="44" t="s">
        <v>57</v>
      </c>
    </row>
    <row r="68" spans="1:63" x14ac:dyDescent="0.25">
      <c r="A68" t="str">
        <f t="shared" si="0"/>
        <v>470907D-5-297-386-41-D5.3-D11.5</v>
      </c>
      <c r="B68" t="str">
        <f>VLOOKUP(A68,'[1]470907D.da5'!A$2:AU$2561,2,0)</f>
        <v>470907D</v>
      </c>
      <c r="C68" s="7" t="s">
        <v>55</v>
      </c>
      <c r="D68" s="49" t="s">
        <v>132</v>
      </c>
      <c r="E68" s="3">
        <v>5</v>
      </c>
      <c r="F68" s="3">
        <v>297</v>
      </c>
      <c r="G68" s="3">
        <v>4</v>
      </c>
      <c r="H68" s="3">
        <v>386</v>
      </c>
      <c r="I68" s="10" t="s">
        <v>116</v>
      </c>
      <c r="J68" s="3">
        <v>41</v>
      </c>
      <c r="K68" s="3" t="s">
        <v>57</v>
      </c>
      <c r="L68" s="3">
        <v>1</v>
      </c>
      <c r="M68" s="3">
        <v>3.8</v>
      </c>
      <c r="N68" s="3">
        <v>5.3</v>
      </c>
      <c r="O68" s="3">
        <v>1</v>
      </c>
      <c r="P68" s="3">
        <v>2</v>
      </c>
      <c r="Q68" s="3" t="s">
        <v>66</v>
      </c>
      <c r="R68" s="3" t="s">
        <v>60</v>
      </c>
      <c r="S68" s="3" t="s">
        <v>60</v>
      </c>
      <c r="T68" s="3" t="s">
        <v>57</v>
      </c>
      <c r="U68" s="3">
        <v>1</v>
      </c>
      <c r="V68" s="3">
        <v>5.2</v>
      </c>
      <c r="W68" s="3">
        <v>6.4</v>
      </c>
      <c r="X68" s="3">
        <v>1</v>
      </c>
      <c r="Y68" s="3">
        <v>1</v>
      </c>
      <c r="Z68" s="3" t="s">
        <v>66</v>
      </c>
      <c r="AA68" s="3" t="s">
        <v>60</v>
      </c>
      <c r="AB68" s="3" t="s">
        <v>60</v>
      </c>
      <c r="AC68" s="3" t="s">
        <v>57</v>
      </c>
      <c r="AD68" s="3" t="s">
        <v>57</v>
      </c>
      <c r="AE68" s="3">
        <v>1</v>
      </c>
      <c r="AF68" s="3">
        <v>9</v>
      </c>
      <c r="AG68" s="3">
        <v>9.5</v>
      </c>
      <c r="AH68" s="3">
        <v>1</v>
      </c>
      <c r="AI68" s="3">
        <v>1</v>
      </c>
      <c r="AJ68" s="3" t="s">
        <v>66</v>
      </c>
      <c r="AK68" s="3" t="s">
        <v>60</v>
      </c>
      <c r="AL68" s="3" t="s">
        <v>60</v>
      </c>
      <c r="AM68" s="3" t="s">
        <v>57</v>
      </c>
      <c r="AN68" s="3" t="s">
        <v>57</v>
      </c>
      <c r="AO68" s="3">
        <v>1</v>
      </c>
      <c r="AP68" s="36">
        <v>14.1</v>
      </c>
      <c r="AQ68" s="36">
        <v>11.5</v>
      </c>
      <c r="AR68" s="3">
        <v>1</v>
      </c>
      <c r="AS68" s="3">
        <v>2</v>
      </c>
      <c r="AT68" s="3" t="s">
        <v>66</v>
      </c>
      <c r="AU68" s="3" t="s">
        <v>60</v>
      </c>
      <c r="AV68" s="3" t="s">
        <v>60</v>
      </c>
      <c r="AW68" s="3" t="s">
        <v>57</v>
      </c>
      <c r="AX68" s="3" t="s">
        <v>57</v>
      </c>
      <c r="AY68" s="3">
        <v>3.202E-3</v>
      </c>
      <c r="AZ68" s="3">
        <v>6.3899999999999998E-3</v>
      </c>
      <c r="BA68" s="3">
        <v>2.4369999999999999E-2</v>
      </c>
      <c r="BB68" s="3">
        <v>5.5939999999999997E-2</v>
      </c>
      <c r="BC68" s="19">
        <v>97.799000000000007</v>
      </c>
      <c r="BD68" s="19">
        <v>79.826999999999998</v>
      </c>
      <c r="BE68" s="20">
        <v>51.204999999999998</v>
      </c>
      <c r="BF68" s="11" t="s">
        <v>172</v>
      </c>
      <c r="BG68" s="11" t="s">
        <v>60</v>
      </c>
      <c r="BH68" s="11" t="s">
        <v>60</v>
      </c>
      <c r="BI68" s="11" t="s">
        <v>60</v>
      </c>
      <c r="BJ68" s="11">
        <v>10</v>
      </c>
      <c r="BK68" s="44" t="s">
        <v>57</v>
      </c>
    </row>
    <row r="69" spans="1:63" x14ac:dyDescent="0.25">
      <c r="A69" t="str">
        <f t="shared" ref="A69:A132" si="1">C69&amp;"-"&amp;E69&amp;"-"&amp;F69&amp;"-"&amp;H69&amp;"-"&amp;J69&amp;"-D"&amp;N69&amp;"-D"&amp;AQ69</f>
        <v>470907D-15-926-386-30-D2.1-D9.2</v>
      </c>
      <c r="B69" t="str">
        <f>VLOOKUP(A69,'[1]470907D.da5'!A$2:AU$2561,2,0)</f>
        <v>470907D</v>
      </c>
      <c r="C69" s="7" t="s">
        <v>55</v>
      </c>
      <c r="D69" s="49" t="s">
        <v>132</v>
      </c>
      <c r="E69" s="3">
        <v>15</v>
      </c>
      <c r="F69" s="3">
        <v>926</v>
      </c>
      <c r="G69" s="3">
        <v>4</v>
      </c>
      <c r="H69" s="3">
        <v>386</v>
      </c>
      <c r="I69" s="10" t="s">
        <v>116</v>
      </c>
      <c r="J69" s="3">
        <v>30</v>
      </c>
      <c r="K69" s="3" t="s">
        <v>57</v>
      </c>
      <c r="L69" s="3">
        <v>1</v>
      </c>
      <c r="M69" s="3">
        <v>2.4</v>
      </c>
      <c r="N69" s="3">
        <v>2.1</v>
      </c>
      <c r="O69" s="3">
        <v>1</v>
      </c>
      <c r="P69" s="3">
        <v>3</v>
      </c>
      <c r="Q69" s="3" t="s">
        <v>66</v>
      </c>
      <c r="R69" s="3" t="s">
        <v>60</v>
      </c>
      <c r="S69" s="3" t="s">
        <v>66</v>
      </c>
      <c r="T69" s="3" t="s">
        <v>127</v>
      </c>
      <c r="U69" s="3">
        <v>1</v>
      </c>
      <c r="V69" s="3">
        <v>4.5</v>
      </c>
      <c r="W69" s="3">
        <v>4.8</v>
      </c>
      <c r="X69" s="3">
        <v>1</v>
      </c>
      <c r="Y69" s="3">
        <v>1</v>
      </c>
      <c r="Z69" s="3" t="s">
        <v>66</v>
      </c>
      <c r="AA69" s="3" t="s">
        <v>60</v>
      </c>
      <c r="AB69" s="3" t="s">
        <v>60</v>
      </c>
      <c r="AC69" s="3" t="s">
        <v>57</v>
      </c>
      <c r="AD69" s="3" t="s">
        <v>57</v>
      </c>
      <c r="AE69" s="3">
        <v>1</v>
      </c>
      <c r="AF69" s="3">
        <v>6.9</v>
      </c>
      <c r="AG69" s="3">
        <v>7.2</v>
      </c>
      <c r="AH69" s="3">
        <v>1</v>
      </c>
      <c r="AI69" s="3">
        <v>3</v>
      </c>
      <c r="AJ69" s="3" t="s">
        <v>66</v>
      </c>
      <c r="AK69" s="3" t="s">
        <v>60</v>
      </c>
      <c r="AL69" s="3" t="s">
        <v>60</v>
      </c>
      <c r="AM69" s="3" t="s">
        <v>57</v>
      </c>
      <c r="AN69" s="3" t="s">
        <v>57</v>
      </c>
      <c r="AO69" s="3">
        <v>1</v>
      </c>
      <c r="AP69" s="36">
        <v>10.7</v>
      </c>
      <c r="AQ69" s="36">
        <v>9.1999999999999993</v>
      </c>
      <c r="AR69" s="3">
        <v>2</v>
      </c>
      <c r="AS69" s="3">
        <v>3</v>
      </c>
      <c r="AT69" s="3" t="s">
        <v>66</v>
      </c>
      <c r="AU69" s="3" t="s">
        <v>60</v>
      </c>
      <c r="AV69" s="3" t="s">
        <v>60</v>
      </c>
      <c r="AW69" s="3" t="s">
        <v>57</v>
      </c>
      <c r="AX69" s="3" t="s">
        <v>57</v>
      </c>
      <c r="AY69" s="3">
        <v>3.1799999999999998E-4</v>
      </c>
      <c r="AZ69" s="3">
        <v>3.1099999999999999E-3</v>
      </c>
      <c r="BA69" s="3">
        <v>1.073E-2</v>
      </c>
      <c r="BB69" s="3">
        <v>2.717E-2</v>
      </c>
      <c r="BC69" s="19">
        <v>79.489000000000004</v>
      </c>
      <c r="BD69" s="19">
        <v>63.890999999999998</v>
      </c>
      <c r="BE69" s="20">
        <v>26.692</v>
      </c>
      <c r="BF69" s="11" t="s">
        <v>171</v>
      </c>
      <c r="BG69" s="11" t="s">
        <v>60</v>
      </c>
      <c r="BH69" s="11" t="s">
        <v>60</v>
      </c>
      <c r="BI69" s="11" t="s">
        <v>60</v>
      </c>
      <c r="BJ69" s="11">
        <v>0</v>
      </c>
      <c r="BK69" s="44" t="s">
        <v>57</v>
      </c>
    </row>
    <row r="70" spans="1:63" x14ac:dyDescent="0.25">
      <c r="A70" t="str">
        <f t="shared" si="1"/>
        <v>470907D-18-1135-387-47-D8.8-D21.2</v>
      </c>
      <c r="B70" t="str">
        <f>VLOOKUP(A70,'[1]470907D.da5'!A$2:AU$2561,2,0)</f>
        <v>470907D</v>
      </c>
      <c r="C70" s="7" t="s">
        <v>55</v>
      </c>
      <c r="D70" s="7" t="s">
        <v>55</v>
      </c>
      <c r="E70" s="3">
        <v>18</v>
      </c>
      <c r="F70" s="3">
        <v>1135</v>
      </c>
      <c r="G70" s="3">
        <v>4</v>
      </c>
      <c r="H70" s="3">
        <v>387</v>
      </c>
      <c r="I70" s="10" t="s">
        <v>89</v>
      </c>
      <c r="J70" s="3">
        <v>47</v>
      </c>
      <c r="K70" s="3" t="s">
        <v>57</v>
      </c>
      <c r="L70" s="3">
        <v>1</v>
      </c>
      <c r="M70" s="3">
        <v>4</v>
      </c>
      <c r="N70" s="3">
        <v>8.8000000000000007</v>
      </c>
      <c r="O70" s="3">
        <v>1</v>
      </c>
      <c r="P70" s="3">
        <v>1</v>
      </c>
      <c r="Q70" s="3" t="s">
        <v>66</v>
      </c>
      <c r="R70" s="3" t="s">
        <v>60</v>
      </c>
      <c r="S70" s="3" t="s">
        <v>60</v>
      </c>
      <c r="T70" s="3" t="s">
        <v>57</v>
      </c>
      <c r="U70" s="3">
        <v>1</v>
      </c>
      <c r="V70" s="3">
        <v>7</v>
      </c>
      <c r="W70" s="3">
        <v>13.3</v>
      </c>
      <c r="X70" s="3">
        <v>2</v>
      </c>
      <c r="Y70" s="3">
        <v>2</v>
      </c>
      <c r="Z70" s="3" t="s">
        <v>60</v>
      </c>
      <c r="AA70" s="3" t="s">
        <v>60</v>
      </c>
      <c r="AB70" s="3" t="s">
        <v>66</v>
      </c>
      <c r="AC70" s="3" t="s">
        <v>121</v>
      </c>
      <c r="AD70" s="3" t="s">
        <v>57</v>
      </c>
      <c r="AE70" s="3">
        <v>1</v>
      </c>
      <c r="AF70" s="3">
        <v>9.5</v>
      </c>
      <c r="AG70" s="3">
        <v>18.600000000000001</v>
      </c>
      <c r="AH70" s="3">
        <v>1</v>
      </c>
      <c r="AI70" s="3">
        <v>1</v>
      </c>
      <c r="AJ70" s="3" t="s">
        <v>60</v>
      </c>
      <c r="AK70" s="3" t="s">
        <v>60</v>
      </c>
      <c r="AL70" s="3" t="s">
        <v>66</v>
      </c>
      <c r="AM70" s="3" t="s">
        <v>121</v>
      </c>
      <c r="AN70" s="3" t="s">
        <v>57</v>
      </c>
      <c r="AO70" s="3">
        <v>1</v>
      </c>
      <c r="AP70" s="36">
        <v>16.7</v>
      </c>
      <c r="AQ70" s="36">
        <v>21.2</v>
      </c>
      <c r="AR70" s="3">
        <v>2</v>
      </c>
      <c r="AS70" s="3">
        <v>2</v>
      </c>
      <c r="AT70" s="3" t="s">
        <v>60</v>
      </c>
      <c r="AU70" s="3" t="s">
        <v>60</v>
      </c>
      <c r="AV70" s="3" t="s">
        <v>66</v>
      </c>
      <c r="AW70" s="3" t="s">
        <v>57</v>
      </c>
      <c r="AX70" s="3" t="s">
        <v>57</v>
      </c>
      <c r="AY70" s="3">
        <v>9.2929999999999992E-3</v>
      </c>
      <c r="AZ70" s="3">
        <v>3.7146999999999999E-2</v>
      </c>
      <c r="BA70" s="3">
        <v>9.8599999999999993E-2</v>
      </c>
      <c r="BB70" s="3">
        <v>0.22517000000000001</v>
      </c>
      <c r="BC70" s="19">
        <v>116.871</v>
      </c>
      <c r="BD70" s="19">
        <v>153.91399999999999</v>
      </c>
      <c r="BE70" s="20">
        <v>258.91899999999998</v>
      </c>
      <c r="BF70" s="11" t="s">
        <v>173</v>
      </c>
      <c r="BG70" s="11" t="s">
        <v>60</v>
      </c>
      <c r="BH70" s="11" t="s">
        <v>57</v>
      </c>
      <c r="BI70" s="11" t="s">
        <v>60</v>
      </c>
      <c r="BJ70" s="11">
        <v>90</v>
      </c>
      <c r="BK70" s="44" t="s">
        <v>187</v>
      </c>
    </row>
    <row r="71" spans="1:63" x14ac:dyDescent="0.25">
      <c r="A71" t="str">
        <f t="shared" si="1"/>
        <v>470907D-13-770-387-2-D4.6-D18</v>
      </c>
      <c r="B71" t="str">
        <f>VLOOKUP(A71,'[1]470907D.da5'!A$2:AU$2561,2,0)</f>
        <v>470907D</v>
      </c>
      <c r="C71" s="7" t="s">
        <v>55</v>
      </c>
      <c r="D71" s="49" t="s">
        <v>132</v>
      </c>
      <c r="E71" s="3">
        <v>13</v>
      </c>
      <c r="F71" s="3">
        <v>770</v>
      </c>
      <c r="G71" s="3">
        <v>4</v>
      </c>
      <c r="H71" s="3">
        <v>387</v>
      </c>
      <c r="I71" s="10" t="s">
        <v>89</v>
      </c>
      <c r="J71" s="3">
        <v>2</v>
      </c>
      <c r="K71" s="3" t="s">
        <v>57</v>
      </c>
      <c r="L71" s="3">
        <v>1</v>
      </c>
      <c r="M71" s="3">
        <v>3.7</v>
      </c>
      <c r="N71" s="3">
        <v>4.5999999999999996</v>
      </c>
      <c r="O71" s="3">
        <v>1</v>
      </c>
      <c r="P71" s="3">
        <v>2</v>
      </c>
      <c r="Q71" s="3" t="s">
        <v>66</v>
      </c>
      <c r="R71" s="3" t="s">
        <v>60</v>
      </c>
      <c r="S71" s="3" t="s">
        <v>60</v>
      </c>
      <c r="T71" s="3" t="s">
        <v>57</v>
      </c>
      <c r="U71" s="3">
        <v>1</v>
      </c>
      <c r="V71" s="3">
        <v>6.1</v>
      </c>
      <c r="W71" s="3">
        <v>9</v>
      </c>
      <c r="X71" s="3">
        <v>1</v>
      </c>
      <c r="Y71" s="3">
        <v>1</v>
      </c>
      <c r="Z71" s="3" t="s">
        <v>66</v>
      </c>
      <c r="AA71" s="3" t="s">
        <v>60</v>
      </c>
      <c r="AB71" s="3" t="s">
        <v>60</v>
      </c>
      <c r="AC71" s="3" t="s">
        <v>57</v>
      </c>
      <c r="AD71" s="3" t="s">
        <v>57</v>
      </c>
      <c r="AE71" s="3">
        <v>1</v>
      </c>
      <c r="AF71" s="3">
        <v>9.8000000000000007</v>
      </c>
      <c r="AG71" s="3">
        <v>14.8</v>
      </c>
      <c r="AH71" s="3">
        <v>1</v>
      </c>
      <c r="AI71" s="3">
        <v>1</v>
      </c>
      <c r="AJ71" s="3" t="s">
        <v>66</v>
      </c>
      <c r="AK71" s="3" t="s">
        <v>60</v>
      </c>
      <c r="AL71" s="3" t="s">
        <v>60</v>
      </c>
      <c r="AM71" s="3" t="s">
        <v>57</v>
      </c>
      <c r="AN71" s="3" t="s">
        <v>57</v>
      </c>
      <c r="AO71" s="3">
        <v>1</v>
      </c>
      <c r="AP71" s="36">
        <v>13.8</v>
      </c>
      <c r="AQ71" s="36">
        <v>18</v>
      </c>
      <c r="AR71" s="3">
        <v>2</v>
      </c>
      <c r="AS71" s="3">
        <v>2</v>
      </c>
      <c r="AT71" s="3" t="s">
        <v>66</v>
      </c>
      <c r="AU71" s="3" t="s">
        <v>60</v>
      </c>
      <c r="AV71" s="3" t="s">
        <v>60</v>
      </c>
      <c r="AW71" s="3" t="s">
        <v>57</v>
      </c>
      <c r="AX71" s="3" t="s">
        <v>57</v>
      </c>
      <c r="AY71" s="3">
        <v>2.349E-3</v>
      </c>
      <c r="AZ71" s="3">
        <v>1.4822999999999999E-2</v>
      </c>
      <c r="BA71" s="3">
        <v>6.4399999999999999E-2</v>
      </c>
      <c r="BB71" s="3">
        <v>0.13414000000000001</v>
      </c>
      <c r="BC71" s="19">
        <v>104.509</v>
      </c>
      <c r="BD71" s="19">
        <v>154.529</v>
      </c>
      <c r="BE71" s="20">
        <v>240.92500000000001</v>
      </c>
      <c r="BF71" s="11" t="s">
        <v>171</v>
      </c>
      <c r="BG71" s="11" t="s">
        <v>60</v>
      </c>
      <c r="BH71" s="11" t="s">
        <v>60</v>
      </c>
      <c r="BI71" s="11" t="s">
        <v>60</v>
      </c>
      <c r="BJ71" s="11">
        <v>90</v>
      </c>
      <c r="BK71" s="44" t="s">
        <v>187</v>
      </c>
    </row>
    <row r="72" spans="1:63" x14ac:dyDescent="0.25">
      <c r="A72" t="str">
        <f t="shared" si="1"/>
        <v>470907D-17-1051-387-27-D7-D16.7</v>
      </c>
      <c r="B72" t="str">
        <f>VLOOKUP(A72,'[1]470907D.da5'!A$2:AU$2561,2,0)</f>
        <v>470907D</v>
      </c>
      <c r="C72" s="7" t="s">
        <v>55</v>
      </c>
      <c r="D72" s="7" t="s">
        <v>55</v>
      </c>
      <c r="E72" s="3">
        <v>17</v>
      </c>
      <c r="F72" s="3">
        <v>1051</v>
      </c>
      <c r="G72" s="3">
        <v>4</v>
      </c>
      <c r="H72" s="3">
        <v>387</v>
      </c>
      <c r="I72" s="10" t="s">
        <v>89</v>
      </c>
      <c r="J72" s="3">
        <v>27</v>
      </c>
      <c r="K72" s="3" t="s">
        <v>57</v>
      </c>
      <c r="L72" s="3">
        <v>1</v>
      </c>
      <c r="M72" s="3">
        <v>4</v>
      </c>
      <c r="N72" s="3">
        <v>7</v>
      </c>
      <c r="O72" s="3">
        <v>1</v>
      </c>
      <c r="P72" s="3">
        <v>2</v>
      </c>
      <c r="Q72" s="3" t="s">
        <v>60</v>
      </c>
      <c r="R72" s="3" t="s">
        <v>60</v>
      </c>
      <c r="S72" s="3" t="s">
        <v>60</v>
      </c>
      <c r="T72" s="3" t="s">
        <v>57</v>
      </c>
      <c r="U72" s="3">
        <v>1</v>
      </c>
      <c r="V72" s="3">
        <v>5.7</v>
      </c>
      <c r="W72" s="3">
        <v>9.5</v>
      </c>
      <c r="X72" s="3">
        <v>1</v>
      </c>
      <c r="Y72" s="3">
        <v>1</v>
      </c>
      <c r="Z72" s="3" t="s">
        <v>66</v>
      </c>
      <c r="AA72" s="3" t="s">
        <v>60</v>
      </c>
      <c r="AB72" s="3" t="s">
        <v>60</v>
      </c>
      <c r="AC72" s="3" t="s">
        <v>57</v>
      </c>
      <c r="AD72" s="3" t="s">
        <v>57</v>
      </c>
      <c r="AE72" s="3">
        <v>1</v>
      </c>
      <c r="AF72" s="3">
        <v>8.6999999999999993</v>
      </c>
      <c r="AG72" s="3">
        <v>14.6</v>
      </c>
      <c r="AH72" s="3">
        <v>1</v>
      </c>
      <c r="AI72" s="3">
        <v>1</v>
      </c>
      <c r="AJ72" s="3" t="s">
        <v>66</v>
      </c>
      <c r="AK72" s="3" t="s">
        <v>60</v>
      </c>
      <c r="AL72" s="3" t="s">
        <v>60</v>
      </c>
      <c r="AM72" s="3" t="s">
        <v>57</v>
      </c>
      <c r="AN72" s="3" t="s">
        <v>57</v>
      </c>
      <c r="AO72" s="3">
        <v>1</v>
      </c>
      <c r="AP72" s="36">
        <v>14.2</v>
      </c>
      <c r="AQ72" s="36">
        <v>16.7</v>
      </c>
      <c r="AR72" s="3">
        <v>2</v>
      </c>
      <c r="AS72" s="3">
        <v>2</v>
      </c>
      <c r="AT72" s="3" t="s">
        <v>66</v>
      </c>
      <c r="AU72" s="3" t="s">
        <v>60</v>
      </c>
      <c r="AV72" s="3" t="s">
        <v>60</v>
      </c>
      <c r="AW72" s="3" t="s">
        <v>57</v>
      </c>
      <c r="AX72" s="3" t="s">
        <v>57</v>
      </c>
      <c r="AY72" s="3">
        <v>5.8799999999999998E-3</v>
      </c>
      <c r="AZ72" s="3">
        <v>1.5433000000000001E-2</v>
      </c>
      <c r="BA72" s="3">
        <v>5.5629999999999999E-2</v>
      </c>
      <c r="BB72" s="3">
        <v>0.11881</v>
      </c>
      <c r="BC72" s="19">
        <v>111.07299999999999</v>
      </c>
      <c r="BD72" s="19">
        <v>135.82499999999999</v>
      </c>
      <c r="BE72" s="20">
        <v>197.12200000000001</v>
      </c>
      <c r="BF72" s="11" t="s">
        <v>171</v>
      </c>
      <c r="BG72" s="11" t="s">
        <v>60</v>
      </c>
      <c r="BH72" s="11" t="s">
        <v>60</v>
      </c>
      <c r="BI72" s="11" t="s">
        <v>60</v>
      </c>
      <c r="BJ72" s="11">
        <v>90</v>
      </c>
      <c r="BK72" s="44" t="s">
        <v>187</v>
      </c>
    </row>
    <row r="73" spans="1:63" x14ac:dyDescent="0.25">
      <c r="A73" t="str">
        <f t="shared" si="1"/>
        <v>470907D-15-921-387-25-D7.7-D15.7</v>
      </c>
      <c r="B73" t="str">
        <f>VLOOKUP(A73,'[1]470907D.da5'!A$2:AU$2561,2,0)</f>
        <v>470907D</v>
      </c>
      <c r="C73" s="7" t="s">
        <v>55</v>
      </c>
      <c r="D73" s="49" t="s">
        <v>132</v>
      </c>
      <c r="E73" s="3">
        <v>15</v>
      </c>
      <c r="F73" s="3">
        <v>921</v>
      </c>
      <c r="G73" s="3">
        <v>4</v>
      </c>
      <c r="H73" s="3">
        <v>387</v>
      </c>
      <c r="I73" s="10" t="s">
        <v>89</v>
      </c>
      <c r="J73" s="3">
        <v>25</v>
      </c>
      <c r="K73" s="3" t="s">
        <v>57</v>
      </c>
      <c r="L73" s="3">
        <v>1</v>
      </c>
      <c r="M73" s="3">
        <v>5.5</v>
      </c>
      <c r="N73" s="3">
        <v>7.7</v>
      </c>
      <c r="O73" s="3">
        <v>2</v>
      </c>
      <c r="P73" s="3">
        <v>2</v>
      </c>
      <c r="Q73" s="3" t="s">
        <v>66</v>
      </c>
      <c r="R73" s="3" t="s">
        <v>60</v>
      </c>
      <c r="S73" s="3" t="s">
        <v>60</v>
      </c>
      <c r="T73" s="3" t="s">
        <v>57</v>
      </c>
      <c r="U73" s="3">
        <v>1</v>
      </c>
      <c r="V73" s="3">
        <v>7</v>
      </c>
      <c r="W73" s="3">
        <v>9.1</v>
      </c>
      <c r="X73" s="3">
        <v>1</v>
      </c>
      <c r="Y73" s="3">
        <v>1</v>
      </c>
      <c r="Z73" s="3" t="s">
        <v>66</v>
      </c>
      <c r="AA73" s="3" t="s">
        <v>60</v>
      </c>
      <c r="AB73" s="3" t="s">
        <v>60</v>
      </c>
      <c r="AC73" s="3" t="s">
        <v>57</v>
      </c>
      <c r="AD73" s="3" t="s">
        <v>57</v>
      </c>
      <c r="AE73" s="3">
        <v>1</v>
      </c>
      <c r="AF73" s="3">
        <v>10.199999999999999</v>
      </c>
      <c r="AG73" s="3">
        <v>13.2</v>
      </c>
      <c r="AH73" s="3">
        <v>1</v>
      </c>
      <c r="AI73" s="3">
        <v>1</v>
      </c>
      <c r="AJ73" s="3" t="s">
        <v>66</v>
      </c>
      <c r="AK73" s="3" t="s">
        <v>60</v>
      </c>
      <c r="AL73" s="3" t="s">
        <v>60</v>
      </c>
      <c r="AM73" s="3" t="s">
        <v>57</v>
      </c>
      <c r="AN73" s="3" t="s">
        <v>57</v>
      </c>
      <c r="AO73" s="3">
        <v>1</v>
      </c>
      <c r="AP73" s="36">
        <v>15.3</v>
      </c>
      <c r="AQ73" s="36">
        <v>15.7</v>
      </c>
      <c r="AR73" s="3">
        <v>2</v>
      </c>
      <c r="AS73" s="3">
        <v>2</v>
      </c>
      <c r="AT73" s="3" t="s">
        <v>66</v>
      </c>
      <c r="AU73" s="3" t="s">
        <v>60</v>
      </c>
      <c r="AV73" s="3" t="s">
        <v>60</v>
      </c>
      <c r="AW73" s="3" t="s">
        <v>57</v>
      </c>
      <c r="AX73" s="3" t="s">
        <v>57</v>
      </c>
      <c r="AY73" s="3">
        <v>9.783E-3</v>
      </c>
      <c r="AZ73" s="3">
        <v>1.7389999999999999E-2</v>
      </c>
      <c r="BA73" s="3">
        <v>5.3319999999999999E-2</v>
      </c>
      <c r="BB73" s="3">
        <v>0.11314</v>
      </c>
      <c r="BC73" s="19">
        <v>119.262</v>
      </c>
      <c r="BD73" s="19">
        <v>122.19</v>
      </c>
      <c r="BE73" s="20">
        <v>162.46700000000001</v>
      </c>
      <c r="BF73" s="11" t="s">
        <v>171</v>
      </c>
      <c r="BG73" s="11" t="s">
        <v>60</v>
      </c>
      <c r="BH73" s="11" t="s">
        <v>60</v>
      </c>
      <c r="BI73" s="11" t="s">
        <v>60</v>
      </c>
      <c r="BJ73" s="11">
        <v>80</v>
      </c>
      <c r="BK73" s="44" t="s">
        <v>57</v>
      </c>
    </row>
    <row r="74" spans="1:63" x14ac:dyDescent="0.25">
      <c r="A74" t="str">
        <f t="shared" si="1"/>
        <v>470907D-12-739-387-35-D4.8-D14.5</v>
      </c>
      <c r="B74" t="str">
        <f>VLOOKUP(A74,'[1]470907D.da5'!A$2:AU$2561,2,0)</f>
        <v>470907D</v>
      </c>
      <c r="C74" s="7" t="s">
        <v>55</v>
      </c>
      <c r="D74" s="49" t="s">
        <v>132</v>
      </c>
      <c r="E74" s="3">
        <v>12</v>
      </c>
      <c r="F74" s="3">
        <v>739</v>
      </c>
      <c r="G74" s="3">
        <v>4</v>
      </c>
      <c r="H74" s="3">
        <v>387</v>
      </c>
      <c r="I74" s="10" t="s">
        <v>89</v>
      </c>
      <c r="J74" s="3">
        <v>35</v>
      </c>
      <c r="K74" s="3" t="s">
        <v>57</v>
      </c>
      <c r="L74" s="3">
        <v>1</v>
      </c>
      <c r="M74" s="3">
        <v>3.6</v>
      </c>
      <c r="N74" s="3">
        <v>4.8</v>
      </c>
      <c r="O74" s="3">
        <v>2</v>
      </c>
      <c r="P74" s="3">
        <v>1</v>
      </c>
      <c r="Q74" s="3" t="s">
        <v>66</v>
      </c>
      <c r="R74" s="3" t="s">
        <v>60</v>
      </c>
      <c r="S74" s="3" t="s">
        <v>60</v>
      </c>
      <c r="T74" s="3" t="s">
        <v>57</v>
      </c>
      <c r="U74" s="3">
        <v>1</v>
      </c>
      <c r="V74" s="3">
        <v>5.6</v>
      </c>
      <c r="W74" s="3">
        <v>7.9</v>
      </c>
      <c r="X74" s="3">
        <v>2</v>
      </c>
      <c r="Y74" s="3">
        <v>2</v>
      </c>
      <c r="Z74" s="3" t="s">
        <v>66</v>
      </c>
      <c r="AA74" s="3" t="s">
        <v>60</v>
      </c>
      <c r="AB74" s="3" t="s">
        <v>60</v>
      </c>
      <c r="AC74" s="3" t="s">
        <v>57</v>
      </c>
      <c r="AD74" s="3" t="s">
        <v>57</v>
      </c>
      <c r="AE74" s="3">
        <v>1</v>
      </c>
      <c r="AF74" s="3">
        <v>9.5</v>
      </c>
      <c r="AG74" s="3">
        <v>12.6</v>
      </c>
      <c r="AH74" s="3">
        <v>2</v>
      </c>
      <c r="AI74" s="3">
        <v>2</v>
      </c>
      <c r="AJ74" s="3" t="s">
        <v>66</v>
      </c>
      <c r="AK74" s="3" t="s">
        <v>60</v>
      </c>
      <c r="AL74" s="3" t="s">
        <v>60</v>
      </c>
      <c r="AM74" s="3" t="s">
        <v>57</v>
      </c>
      <c r="AN74" s="3" t="s">
        <v>57</v>
      </c>
      <c r="AO74" s="3">
        <v>1</v>
      </c>
      <c r="AP74" s="36">
        <v>15.9</v>
      </c>
      <c r="AQ74" s="36">
        <v>14.5</v>
      </c>
      <c r="AR74" s="3">
        <v>2</v>
      </c>
      <c r="AS74" s="3">
        <v>3</v>
      </c>
      <c r="AT74" s="3" t="s">
        <v>66</v>
      </c>
      <c r="AU74" s="3" t="s">
        <v>60</v>
      </c>
      <c r="AV74" s="3" t="s">
        <v>60</v>
      </c>
      <c r="AW74" s="3" t="s">
        <v>57</v>
      </c>
      <c r="AX74" s="3" t="s">
        <v>57</v>
      </c>
      <c r="AY74" s="3">
        <v>2.4880000000000002E-3</v>
      </c>
      <c r="AZ74" s="3">
        <v>1.0485E-2</v>
      </c>
      <c r="BA74" s="3">
        <v>4.5249999999999999E-2</v>
      </c>
      <c r="BB74" s="3">
        <v>0.10029</v>
      </c>
      <c r="BC74" s="19">
        <v>120.104</v>
      </c>
      <c r="BD74" s="19">
        <v>109.664</v>
      </c>
      <c r="BE74" s="20">
        <v>137.739</v>
      </c>
      <c r="BF74" s="11" t="s">
        <v>171</v>
      </c>
      <c r="BG74" s="11" t="s">
        <v>60</v>
      </c>
      <c r="BH74" s="11" t="s">
        <v>60</v>
      </c>
      <c r="BI74" s="11" t="s">
        <v>60</v>
      </c>
      <c r="BJ74" s="11">
        <v>70</v>
      </c>
      <c r="BK74" s="44" t="s">
        <v>57</v>
      </c>
    </row>
    <row r="75" spans="1:63" x14ac:dyDescent="0.25">
      <c r="A75" t="str">
        <f t="shared" si="1"/>
        <v>470907D-6-350-387-30-D4.1-D15</v>
      </c>
      <c r="B75" t="str">
        <f>VLOOKUP(A75,'[1]470907D.da5'!A$2:AU$2561,2,0)</f>
        <v>470907D</v>
      </c>
      <c r="C75" s="7" t="s">
        <v>55</v>
      </c>
      <c r="D75" s="49" t="s">
        <v>132</v>
      </c>
      <c r="E75" s="3">
        <v>6</v>
      </c>
      <c r="F75" s="3">
        <v>350</v>
      </c>
      <c r="G75" s="3">
        <v>4</v>
      </c>
      <c r="H75" s="3">
        <v>387</v>
      </c>
      <c r="I75" s="10" t="s">
        <v>89</v>
      </c>
      <c r="J75" s="3">
        <v>30</v>
      </c>
      <c r="K75" s="3" t="s">
        <v>57</v>
      </c>
      <c r="L75" s="3">
        <v>1</v>
      </c>
      <c r="M75" s="3">
        <v>2.5</v>
      </c>
      <c r="N75" s="3">
        <v>4.0999999999999996</v>
      </c>
      <c r="O75" s="3">
        <v>2</v>
      </c>
      <c r="P75" s="3">
        <v>2</v>
      </c>
      <c r="Q75" s="3" t="s">
        <v>66</v>
      </c>
      <c r="R75" s="3" t="s">
        <v>60</v>
      </c>
      <c r="S75" s="3" t="s">
        <v>60</v>
      </c>
      <c r="T75" s="3" t="s">
        <v>57</v>
      </c>
      <c r="U75" s="3">
        <v>1</v>
      </c>
      <c r="V75" s="3">
        <v>4.5999999999999996</v>
      </c>
      <c r="W75" s="3">
        <v>7.5</v>
      </c>
      <c r="X75" s="3">
        <v>1</v>
      </c>
      <c r="Y75" s="3">
        <v>1</v>
      </c>
      <c r="Z75" s="3" t="s">
        <v>66</v>
      </c>
      <c r="AA75" s="3" t="s">
        <v>60</v>
      </c>
      <c r="AB75" s="3" t="s">
        <v>60</v>
      </c>
      <c r="AC75" s="3" t="s">
        <v>57</v>
      </c>
      <c r="AD75" s="3" t="s">
        <v>57</v>
      </c>
      <c r="AE75" s="3">
        <v>1</v>
      </c>
      <c r="AF75" s="3">
        <v>8</v>
      </c>
      <c r="AG75" s="3">
        <v>12.8</v>
      </c>
      <c r="AH75" s="3">
        <v>1</v>
      </c>
      <c r="AI75" s="3">
        <v>2</v>
      </c>
      <c r="AJ75" s="3" t="s">
        <v>66</v>
      </c>
      <c r="AK75" s="3" t="s">
        <v>60</v>
      </c>
      <c r="AL75" s="3" t="s">
        <v>66</v>
      </c>
      <c r="AM75" s="3" t="s">
        <v>121</v>
      </c>
      <c r="AN75" s="3" t="s">
        <v>57</v>
      </c>
      <c r="AO75" s="3">
        <v>1</v>
      </c>
      <c r="AP75" s="36">
        <v>13.8</v>
      </c>
      <c r="AQ75" s="36">
        <v>15</v>
      </c>
      <c r="AR75" s="3">
        <v>3</v>
      </c>
      <c r="AS75" s="3">
        <v>2</v>
      </c>
      <c r="AT75" s="3" t="s">
        <v>66</v>
      </c>
      <c r="AU75" s="3" t="s">
        <v>60</v>
      </c>
      <c r="AV75" s="3" t="s">
        <v>60</v>
      </c>
      <c r="AW75" s="3" t="s">
        <v>57</v>
      </c>
      <c r="AX75" s="3" t="s">
        <v>57</v>
      </c>
      <c r="AY75" s="3">
        <v>1.261E-3</v>
      </c>
      <c r="AZ75" s="3">
        <v>7.7619999999999998E-3</v>
      </c>
      <c r="BA75" s="3">
        <v>3.9320000000000001E-2</v>
      </c>
      <c r="BB75" s="3">
        <v>9.3149999999999997E-2</v>
      </c>
      <c r="BC75" s="19">
        <v>108.155</v>
      </c>
      <c r="BD75" s="19">
        <v>115.871</v>
      </c>
      <c r="BE75" s="20">
        <v>137.28299999999999</v>
      </c>
      <c r="BF75" s="11" t="s">
        <v>171</v>
      </c>
      <c r="BG75" s="11" t="s">
        <v>60</v>
      </c>
      <c r="BH75" s="11" t="s">
        <v>60</v>
      </c>
      <c r="BI75" s="11" t="s">
        <v>60</v>
      </c>
      <c r="BJ75" s="11">
        <v>70</v>
      </c>
      <c r="BK75" s="44" t="s">
        <v>57</v>
      </c>
    </row>
    <row r="76" spans="1:63" x14ac:dyDescent="0.25">
      <c r="A76" t="str">
        <f t="shared" si="1"/>
        <v>470907D-8-501-387-53-D4.1-D14.8</v>
      </c>
      <c r="B76" t="str">
        <f>VLOOKUP(A76,'[1]470907D.da5'!A$2:AU$2561,2,0)</f>
        <v>470907D</v>
      </c>
      <c r="C76" s="7" t="s">
        <v>55</v>
      </c>
      <c r="D76" s="49" t="s">
        <v>132</v>
      </c>
      <c r="E76" s="3">
        <v>8</v>
      </c>
      <c r="F76" s="3">
        <v>501</v>
      </c>
      <c r="G76" s="3">
        <v>4</v>
      </c>
      <c r="H76" s="3">
        <v>387</v>
      </c>
      <c r="I76" s="10" t="s">
        <v>89</v>
      </c>
      <c r="J76" s="3">
        <v>53</v>
      </c>
      <c r="K76" s="3" t="s">
        <v>57</v>
      </c>
      <c r="L76" s="3">
        <v>1</v>
      </c>
      <c r="M76" s="3">
        <v>3.3</v>
      </c>
      <c r="N76" s="3">
        <v>4.0999999999999996</v>
      </c>
      <c r="O76" s="3">
        <v>2</v>
      </c>
      <c r="P76" s="3">
        <v>3</v>
      </c>
      <c r="Q76" s="3" t="s">
        <v>66</v>
      </c>
      <c r="R76" s="3" t="s">
        <v>60</v>
      </c>
      <c r="S76" s="3" t="s">
        <v>60</v>
      </c>
      <c r="T76" s="3" t="s">
        <v>57</v>
      </c>
      <c r="U76" s="3">
        <v>1</v>
      </c>
      <c r="V76" s="3">
        <v>6</v>
      </c>
      <c r="W76" s="3">
        <v>7.7</v>
      </c>
      <c r="X76" s="3">
        <v>1</v>
      </c>
      <c r="Y76" s="3">
        <v>1</v>
      </c>
      <c r="Z76" s="3" t="s">
        <v>66</v>
      </c>
      <c r="AA76" s="3" t="s">
        <v>60</v>
      </c>
      <c r="AB76" s="3" t="s">
        <v>60</v>
      </c>
      <c r="AC76" s="3" t="s">
        <v>57</v>
      </c>
      <c r="AD76" s="3" t="s">
        <v>57</v>
      </c>
      <c r="AE76" s="3">
        <v>1</v>
      </c>
      <c r="AF76" s="3">
        <v>9.3000000000000007</v>
      </c>
      <c r="AG76" s="3">
        <v>12.1</v>
      </c>
      <c r="AH76" s="3">
        <v>1</v>
      </c>
      <c r="AI76" s="3">
        <v>3</v>
      </c>
      <c r="AJ76" s="3" t="s">
        <v>66</v>
      </c>
      <c r="AK76" s="3" t="s">
        <v>60</v>
      </c>
      <c r="AL76" s="3" t="s">
        <v>60</v>
      </c>
      <c r="AM76" s="3" t="s">
        <v>57</v>
      </c>
      <c r="AN76" s="3" t="s">
        <v>57</v>
      </c>
      <c r="AO76" s="3">
        <v>1</v>
      </c>
      <c r="AP76" s="36">
        <v>15.2</v>
      </c>
      <c r="AQ76" s="36">
        <v>14.8</v>
      </c>
      <c r="AR76" s="3">
        <v>2</v>
      </c>
      <c r="AS76" s="3">
        <v>3</v>
      </c>
      <c r="AT76" s="3" t="s">
        <v>66</v>
      </c>
      <c r="AU76" s="3" t="s">
        <v>60</v>
      </c>
      <c r="AV76" s="3" t="s">
        <v>60</v>
      </c>
      <c r="AW76" s="3" t="s">
        <v>57</v>
      </c>
      <c r="AX76" s="3" t="s">
        <v>57</v>
      </c>
      <c r="AY76" s="3">
        <v>1.6639999999999999E-3</v>
      </c>
      <c r="AZ76" s="3">
        <v>1.0671999999999999E-2</v>
      </c>
      <c r="BA76" s="3">
        <v>4.0849999999999997E-2</v>
      </c>
      <c r="BB76" s="3">
        <v>9.9879999999999997E-2</v>
      </c>
      <c r="BC76" s="19">
        <v>113.86499999999999</v>
      </c>
      <c r="BD76" s="19">
        <v>115.015</v>
      </c>
      <c r="BE76" s="20">
        <v>134.387</v>
      </c>
      <c r="BF76" s="11" t="s">
        <v>171</v>
      </c>
      <c r="BG76" s="11" t="s">
        <v>60</v>
      </c>
      <c r="BH76" s="11" t="s">
        <v>60</v>
      </c>
      <c r="BI76" s="11" t="s">
        <v>60</v>
      </c>
      <c r="BJ76" s="11">
        <v>70</v>
      </c>
      <c r="BK76" s="44" t="s">
        <v>57</v>
      </c>
    </row>
    <row r="77" spans="1:63" x14ac:dyDescent="0.25">
      <c r="A77" t="str">
        <f t="shared" si="1"/>
        <v>470907D-11-666-387-26-D3.9-D14.3</v>
      </c>
      <c r="B77" t="str">
        <f>VLOOKUP(A77,'[1]470907D.da5'!A$2:AU$2561,2,0)</f>
        <v>470907D</v>
      </c>
      <c r="C77" s="7" t="s">
        <v>55</v>
      </c>
      <c r="D77" s="7" t="s">
        <v>55</v>
      </c>
      <c r="E77" s="3">
        <v>11</v>
      </c>
      <c r="F77" s="3">
        <v>666</v>
      </c>
      <c r="G77" s="3">
        <v>4</v>
      </c>
      <c r="H77" s="3">
        <v>387</v>
      </c>
      <c r="I77" s="10" t="s">
        <v>89</v>
      </c>
      <c r="J77" s="3">
        <v>26</v>
      </c>
      <c r="K77" s="3" t="s">
        <v>57</v>
      </c>
      <c r="L77" s="3">
        <v>1</v>
      </c>
      <c r="M77" s="3">
        <v>3</v>
      </c>
      <c r="N77" s="3">
        <v>3.9</v>
      </c>
      <c r="O77" s="3">
        <v>2</v>
      </c>
      <c r="P77" s="3">
        <v>2</v>
      </c>
      <c r="Q77" s="3" t="s">
        <v>66</v>
      </c>
      <c r="R77" s="3" t="s">
        <v>66</v>
      </c>
      <c r="S77" s="3" t="s">
        <v>60</v>
      </c>
      <c r="T77" s="3" t="s">
        <v>57</v>
      </c>
      <c r="U77" s="3">
        <v>1</v>
      </c>
      <c r="V77" s="3">
        <v>4.5999999999999996</v>
      </c>
      <c r="W77" s="3">
        <v>7.5</v>
      </c>
      <c r="X77" s="3">
        <v>2</v>
      </c>
      <c r="Y77" s="3">
        <v>2</v>
      </c>
      <c r="Z77" s="3" t="s">
        <v>66</v>
      </c>
      <c r="AA77" s="3" t="s">
        <v>60</v>
      </c>
      <c r="AB77" s="3" t="s">
        <v>60</v>
      </c>
      <c r="AC77" s="3" t="s">
        <v>57</v>
      </c>
      <c r="AD77" s="3" t="s">
        <v>57</v>
      </c>
      <c r="AE77" s="3">
        <v>1</v>
      </c>
      <c r="AF77" s="3">
        <v>7.9</v>
      </c>
      <c r="AG77" s="3">
        <v>12.4</v>
      </c>
      <c r="AH77" s="3">
        <v>1</v>
      </c>
      <c r="AI77" s="3">
        <v>2</v>
      </c>
      <c r="AJ77" s="3" t="s">
        <v>66</v>
      </c>
      <c r="AK77" s="3" t="s">
        <v>60</v>
      </c>
      <c r="AL77" s="3" t="s">
        <v>60</v>
      </c>
      <c r="AM77" s="3" t="s">
        <v>57</v>
      </c>
      <c r="AN77" s="3" t="s">
        <v>57</v>
      </c>
      <c r="AO77" s="3">
        <v>1</v>
      </c>
      <c r="AP77" s="36">
        <v>13.2</v>
      </c>
      <c r="AQ77" s="36">
        <v>14.3</v>
      </c>
      <c r="AR77" s="3">
        <v>2</v>
      </c>
      <c r="AS77" s="3">
        <v>2</v>
      </c>
      <c r="AT77" s="3" t="s">
        <v>66</v>
      </c>
      <c r="AU77" s="3" t="s">
        <v>60</v>
      </c>
      <c r="AV77" s="3" t="s">
        <v>60</v>
      </c>
      <c r="AW77" s="3" t="s">
        <v>57</v>
      </c>
      <c r="AX77" s="3" t="s">
        <v>57</v>
      </c>
      <c r="AY77" s="3">
        <v>1.369E-3</v>
      </c>
      <c r="AZ77" s="3">
        <v>7.7619999999999998E-3</v>
      </c>
      <c r="BA77" s="3">
        <v>3.644E-2</v>
      </c>
      <c r="BB77" s="3">
        <v>8.0979999999999996E-2</v>
      </c>
      <c r="BC77" s="19">
        <v>102.929</v>
      </c>
      <c r="BD77" s="19">
        <v>109.46</v>
      </c>
      <c r="BE77" s="20">
        <v>118.252</v>
      </c>
      <c r="BF77" s="11" t="s">
        <v>171</v>
      </c>
      <c r="BG77" s="11" t="s">
        <v>60</v>
      </c>
      <c r="BH77" s="11" t="s">
        <v>60</v>
      </c>
      <c r="BI77" s="11" t="s">
        <v>60</v>
      </c>
      <c r="BJ77" s="11">
        <v>60</v>
      </c>
      <c r="BK77" s="44" t="s">
        <v>57</v>
      </c>
    </row>
    <row r="78" spans="1:63" x14ac:dyDescent="0.25">
      <c r="A78" t="str">
        <f t="shared" si="1"/>
        <v>470907D-14-852-387-20-D3.6-D13.3</v>
      </c>
      <c r="B78" t="str">
        <f>VLOOKUP(A78,'[1]470907D.da5'!A$2:AU$2561,2,0)</f>
        <v>470907D</v>
      </c>
      <c r="C78" s="7" t="s">
        <v>55</v>
      </c>
      <c r="D78" s="7" t="s">
        <v>55</v>
      </c>
      <c r="E78" s="3">
        <v>14</v>
      </c>
      <c r="F78" s="3">
        <v>852</v>
      </c>
      <c r="G78" s="3">
        <v>4</v>
      </c>
      <c r="H78" s="3">
        <v>387</v>
      </c>
      <c r="I78" s="10" t="s">
        <v>89</v>
      </c>
      <c r="J78" s="3">
        <v>20</v>
      </c>
      <c r="K78" s="3" t="s">
        <v>57</v>
      </c>
      <c r="L78" s="3">
        <v>1</v>
      </c>
      <c r="M78" s="3">
        <v>3.2</v>
      </c>
      <c r="N78" s="3">
        <v>3.6</v>
      </c>
      <c r="O78" s="3">
        <v>3</v>
      </c>
      <c r="P78" s="3">
        <v>2</v>
      </c>
      <c r="Q78" s="3" t="s">
        <v>60</v>
      </c>
      <c r="R78" s="3" t="s">
        <v>60</v>
      </c>
      <c r="S78" s="3" t="s">
        <v>60</v>
      </c>
      <c r="T78" s="3" t="s">
        <v>57</v>
      </c>
      <c r="U78" s="3">
        <v>1</v>
      </c>
      <c r="V78" s="3">
        <v>5.2</v>
      </c>
      <c r="W78" s="3">
        <v>6.5</v>
      </c>
      <c r="X78" s="3">
        <v>3</v>
      </c>
      <c r="Y78" s="3">
        <v>3</v>
      </c>
      <c r="Z78" s="3" t="s">
        <v>60</v>
      </c>
      <c r="AA78" s="3" t="s">
        <v>60</v>
      </c>
      <c r="AB78" s="3" t="s">
        <v>60</v>
      </c>
      <c r="AC78" s="3" t="s">
        <v>57</v>
      </c>
      <c r="AD78" s="3" t="s">
        <v>57</v>
      </c>
      <c r="AE78" s="3">
        <v>1</v>
      </c>
      <c r="AF78" s="3">
        <v>8</v>
      </c>
      <c r="AG78" s="3">
        <v>11</v>
      </c>
      <c r="AH78" s="3">
        <v>3</v>
      </c>
      <c r="AI78" s="3">
        <v>2</v>
      </c>
      <c r="AJ78" s="3" t="s">
        <v>60</v>
      </c>
      <c r="AK78" s="3" t="s">
        <v>60</v>
      </c>
      <c r="AL78" s="3" t="s">
        <v>60</v>
      </c>
      <c r="AM78" s="3" t="s">
        <v>57</v>
      </c>
      <c r="AN78" s="3" t="s">
        <v>57</v>
      </c>
      <c r="AO78" s="3">
        <v>1</v>
      </c>
      <c r="AP78" s="36">
        <v>13.5</v>
      </c>
      <c r="AQ78" s="36">
        <v>13.3</v>
      </c>
      <c r="AR78" s="3">
        <v>3</v>
      </c>
      <c r="AS78" s="3">
        <v>3</v>
      </c>
      <c r="AT78" s="3" t="s">
        <v>60</v>
      </c>
      <c r="AU78" s="3" t="s">
        <v>60</v>
      </c>
      <c r="AV78" s="3" t="s">
        <v>60</v>
      </c>
      <c r="AW78" s="3" t="s">
        <v>57</v>
      </c>
      <c r="AX78" s="3" t="s">
        <v>57</v>
      </c>
      <c r="AY78" s="3">
        <v>1.2440000000000001E-3</v>
      </c>
      <c r="AZ78" s="3">
        <v>6.5909999999999996E-3</v>
      </c>
      <c r="BA78" s="3">
        <v>2.904E-2</v>
      </c>
      <c r="BB78" s="3">
        <v>7.1639999999999995E-2</v>
      </c>
      <c r="BC78" s="19">
        <v>105.752</v>
      </c>
      <c r="BD78" s="19">
        <v>100.73699999999999</v>
      </c>
      <c r="BE78" s="20">
        <v>101.19199999999999</v>
      </c>
      <c r="BF78" s="11" t="s">
        <v>57</v>
      </c>
      <c r="BG78" s="11" t="s">
        <v>57</v>
      </c>
      <c r="BH78" s="11" t="s">
        <v>57</v>
      </c>
      <c r="BI78" s="11" t="s">
        <v>57</v>
      </c>
      <c r="BJ78" s="11">
        <v>50</v>
      </c>
      <c r="BK78" s="44" t="s">
        <v>57</v>
      </c>
    </row>
    <row r="79" spans="1:63" x14ac:dyDescent="0.25">
      <c r="A79" t="str">
        <f t="shared" si="1"/>
        <v>470907D-10-616-387-40-D2.5-D12</v>
      </c>
      <c r="B79" t="str">
        <f>VLOOKUP(A79,'[1]470907D.da5'!A$2:AU$2561,2,0)</f>
        <v>470907D</v>
      </c>
      <c r="C79" s="7" t="s">
        <v>55</v>
      </c>
      <c r="D79" s="49" t="s">
        <v>132</v>
      </c>
      <c r="E79" s="3">
        <v>10</v>
      </c>
      <c r="F79" s="3">
        <v>616</v>
      </c>
      <c r="G79" s="3">
        <v>4</v>
      </c>
      <c r="H79" s="3">
        <v>387</v>
      </c>
      <c r="I79" s="10" t="s">
        <v>89</v>
      </c>
      <c r="J79" s="3">
        <v>40</v>
      </c>
      <c r="K79" s="3" t="s">
        <v>57</v>
      </c>
      <c r="L79" s="3">
        <v>1</v>
      </c>
      <c r="M79" s="3">
        <v>2.7</v>
      </c>
      <c r="N79" s="3">
        <v>2.5</v>
      </c>
      <c r="O79" s="3">
        <v>2</v>
      </c>
      <c r="P79" s="3">
        <v>1</v>
      </c>
      <c r="Q79" s="3" t="s">
        <v>66</v>
      </c>
      <c r="R79" s="3" t="s">
        <v>60</v>
      </c>
      <c r="S79" s="3" t="s">
        <v>60</v>
      </c>
      <c r="T79" s="3" t="s">
        <v>57</v>
      </c>
      <c r="U79" s="3">
        <v>1</v>
      </c>
      <c r="V79" s="3">
        <v>5</v>
      </c>
      <c r="W79" s="3">
        <v>5.7</v>
      </c>
      <c r="X79" s="3">
        <v>2</v>
      </c>
      <c r="Y79" s="3">
        <v>2</v>
      </c>
      <c r="Z79" s="3" t="s">
        <v>60</v>
      </c>
      <c r="AA79" s="3" t="s">
        <v>60</v>
      </c>
      <c r="AB79" s="3" t="s">
        <v>60</v>
      </c>
      <c r="AC79" s="3" t="s">
        <v>57</v>
      </c>
      <c r="AD79" s="3" t="s">
        <v>57</v>
      </c>
      <c r="AE79" s="3">
        <v>1</v>
      </c>
      <c r="AF79" s="3">
        <v>8.6</v>
      </c>
      <c r="AG79" s="3">
        <v>10.3</v>
      </c>
      <c r="AH79" s="3">
        <v>2</v>
      </c>
      <c r="AI79" s="3">
        <v>2</v>
      </c>
      <c r="AJ79" s="3" t="s">
        <v>60</v>
      </c>
      <c r="AK79" s="3" t="s">
        <v>60</v>
      </c>
      <c r="AL79" s="3" t="s">
        <v>60</v>
      </c>
      <c r="AM79" s="3" t="s">
        <v>57</v>
      </c>
      <c r="AN79" s="3" t="s">
        <v>57</v>
      </c>
      <c r="AO79" s="3">
        <v>1</v>
      </c>
      <c r="AP79" s="36">
        <v>12.7</v>
      </c>
      <c r="AQ79" s="36">
        <v>12</v>
      </c>
      <c r="AR79" s="3">
        <v>2</v>
      </c>
      <c r="AS79" s="3">
        <v>2</v>
      </c>
      <c r="AT79" s="3" t="s">
        <v>60</v>
      </c>
      <c r="AU79" s="3" t="s">
        <v>60</v>
      </c>
      <c r="AV79" s="3" t="s">
        <v>60</v>
      </c>
      <c r="AW79" s="3" t="s">
        <v>57</v>
      </c>
      <c r="AX79" s="3" t="s">
        <v>57</v>
      </c>
      <c r="AY79" s="3">
        <v>5.0600000000000005E-4</v>
      </c>
      <c r="AZ79" s="3">
        <v>4.8729999999999997E-3</v>
      </c>
      <c r="BA79" s="3">
        <v>2.7369999999999998E-2</v>
      </c>
      <c r="BB79" s="3">
        <v>5.4859999999999999E-2</v>
      </c>
      <c r="BC79" s="19">
        <v>102.88800000000001</v>
      </c>
      <c r="BD79" s="19">
        <v>94.915000000000006</v>
      </c>
      <c r="BE79" s="20">
        <v>85.567999999999998</v>
      </c>
      <c r="BF79" s="11" t="s">
        <v>57</v>
      </c>
      <c r="BG79" s="11" t="s">
        <v>57</v>
      </c>
      <c r="BH79" s="11" t="s">
        <v>57</v>
      </c>
      <c r="BI79" s="11" t="s">
        <v>57</v>
      </c>
      <c r="BJ79" s="11">
        <v>40</v>
      </c>
      <c r="BK79" s="44" t="s">
        <v>57</v>
      </c>
    </row>
    <row r="80" spans="1:63" x14ac:dyDescent="0.25">
      <c r="A80" t="str">
        <f t="shared" si="1"/>
        <v>470907D-1-32-387-32-D5.3-D13.1</v>
      </c>
      <c r="B80" t="str">
        <f>VLOOKUP(A80,'[1]470907D.da5'!A$2:AU$2561,2,0)</f>
        <v>470907D</v>
      </c>
      <c r="C80" s="7" t="s">
        <v>55</v>
      </c>
      <c r="D80" s="7" t="s">
        <v>55</v>
      </c>
      <c r="E80" s="3">
        <v>1</v>
      </c>
      <c r="F80" s="3">
        <v>32</v>
      </c>
      <c r="G80" s="3">
        <v>4</v>
      </c>
      <c r="H80" s="3">
        <v>387</v>
      </c>
      <c r="I80" s="10" t="s">
        <v>89</v>
      </c>
      <c r="J80" s="3">
        <v>32</v>
      </c>
      <c r="K80" s="3" t="s">
        <v>57</v>
      </c>
      <c r="L80" s="3">
        <v>1</v>
      </c>
      <c r="M80" s="3">
        <v>3.8</v>
      </c>
      <c r="N80" s="3">
        <v>5.3</v>
      </c>
      <c r="O80" s="3">
        <v>1</v>
      </c>
      <c r="P80" s="3">
        <v>1</v>
      </c>
      <c r="Q80" s="3" t="s">
        <v>66</v>
      </c>
      <c r="R80" s="3" t="s">
        <v>60</v>
      </c>
      <c r="S80" s="3" t="s">
        <v>60</v>
      </c>
      <c r="T80" s="3" t="s">
        <v>57</v>
      </c>
      <c r="U80" s="3">
        <v>1</v>
      </c>
      <c r="V80" s="3">
        <v>5.8</v>
      </c>
      <c r="W80" s="3">
        <v>7.6</v>
      </c>
      <c r="X80" s="3">
        <v>1</v>
      </c>
      <c r="Y80" s="3">
        <v>1</v>
      </c>
      <c r="Z80" s="3" t="s">
        <v>66</v>
      </c>
      <c r="AA80" s="3" t="s">
        <v>60</v>
      </c>
      <c r="AB80" s="3" t="s">
        <v>60</v>
      </c>
      <c r="AC80" s="3" t="s">
        <v>57</v>
      </c>
      <c r="AD80" s="3" t="s">
        <v>57</v>
      </c>
      <c r="AE80" s="3">
        <v>1</v>
      </c>
      <c r="AF80" s="3">
        <v>8.5</v>
      </c>
      <c r="AG80" s="3">
        <v>10.199999999999999</v>
      </c>
      <c r="AH80" s="3">
        <v>2</v>
      </c>
      <c r="AI80" s="3">
        <v>3</v>
      </c>
      <c r="AJ80" s="3" t="s">
        <v>66</v>
      </c>
      <c r="AK80" s="3" t="s">
        <v>60</v>
      </c>
      <c r="AL80" s="3" t="s">
        <v>60</v>
      </c>
      <c r="AM80" s="3" t="s">
        <v>57</v>
      </c>
      <c r="AN80" s="3" t="s">
        <v>57</v>
      </c>
      <c r="AO80" s="3">
        <v>1</v>
      </c>
      <c r="AP80" s="36">
        <v>12.6</v>
      </c>
      <c r="AQ80" s="36">
        <v>13.1</v>
      </c>
      <c r="AR80" s="3">
        <v>2</v>
      </c>
      <c r="AS80" s="3">
        <v>2</v>
      </c>
      <c r="AT80" s="3" t="s">
        <v>66</v>
      </c>
      <c r="AU80" s="3" t="s">
        <v>60</v>
      </c>
      <c r="AV80" s="3" t="s">
        <v>60</v>
      </c>
      <c r="AW80" s="3" t="s">
        <v>57</v>
      </c>
      <c r="AX80" s="3" t="s">
        <v>57</v>
      </c>
      <c r="AY80" s="3">
        <v>3.202E-3</v>
      </c>
      <c r="AZ80" s="3">
        <v>1.005E-2</v>
      </c>
      <c r="BA80" s="3">
        <v>2.6530000000000001E-2</v>
      </c>
      <c r="BB80" s="3">
        <v>6.4869999999999997E-2</v>
      </c>
      <c r="BC80" s="19">
        <v>88.897999999999996</v>
      </c>
      <c r="BD80" s="19">
        <v>100.105</v>
      </c>
      <c r="BE80" s="20">
        <v>81.510000000000005</v>
      </c>
      <c r="BF80" s="11" t="s">
        <v>171</v>
      </c>
      <c r="BG80" s="11" t="s">
        <v>60</v>
      </c>
      <c r="BH80" s="11" t="s">
        <v>60</v>
      </c>
      <c r="BI80" s="11" t="s">
        <v>60</v>
      </c>
      <c r="BJ80" s="11">
        <v>40</v>
      </c>
      <c r="BK80" s="44" t="s">
        <v>57</v>
      </c>
    </row>
    <row r="81" spans="1:63" x14ac:dyDescent="0.25">
      <c r="A81" t="str">
        <f t="shared" si="1"/>
        <v>470907D-9-516-387-4-D5.7-D10.9</v>
      </c>
      <c r="B81" t="str">
        <f>VLOOKUP(A81,'[1]470907D.da5'!A$2:AU$2561,2,0)</f>
        <v>470907D</v>
      </c>
      <c r="C81" s="7" t="s">
        <v>55</v>
      </c>
      <c r="D81" s="7" t="s">
        <v>55</v>
      </c>
      <c r="E81" s="3">
        <v>9</v>
      </c>
      <c r="F81" s="3">
        <v>516</v>
      </c>
      <c r="G81" s="3">
        <v>4</v>
      </c>
      <c r="H81" s="3">
        <v>387</v>
      </c>
      <c r="I81" s="10" t="s">
        <v>89</v>
      </c>
      <c r="J81" s="3">
        <v>4</v>
      </c>
      <c r="K81" s="3" t="s">
        <v>57</v>
      </c>
      <c r="L81" s="3">
        <v>1</v>
      </c>
      <c r="M81" s="3">
        <v>3.1</v>
      </c>
      <c r="N81" s="3">
        <v>5.7</v>
      </c>
      <c r="O81" s="3">
        <v>2</v>
      </c>
      <c r="P81" s="3">
        <v>2</v>
      </c>
      <c r="Q81" s="3" t="s">
        <v>66</v>
      </c>
      <c r="R81" s="3" t="s">
        <v>60</v>
      </c>
      <c r="S81" s="3" t="s">
        <v>60</v>
      </c>
      <c r="T81" s="3" t="s">
        <v>57</v>
      </c>
      <c r="U81" s="3">
        <v>1</v>
      </c>
      <c r="V81" s="3">
        <v>6</v>
      </c>
      <c r="W81" s="3">
        <v>6.1</v>
      </c>
      <c r="X81" s="3">
        <v>2</v>
      </c>
      <c r="Y81" s="3">
        <v>2</v>
      </c>
      <c r="Z81" s="3" t="s">
        <v>60</v>
      </c>
      <c r="AA81" s="3" t="s">
        <v>60</v>
      </c>
      <c r="AB81" s="3" t="s">
        <v>60</v>
      </c>
      <c r="AC81" s="3" t="s">
        <v>57</v>
      </c>
      <c r="AD81" s="3" t="s">
        <v>57</v>
      </c>
      <c r="AE81" s="3">
        <v>1</v>
      </c>
      <c r="AF81" s="3">
        <v>9.1</v>
      </c>
      <c r="AG81" s="3">
        <v>9.5</v>
      </c>
      <c r="AH81" s="3">
        <v>3</v>
      </c>
      <c r="AI81" s="3">
        <v>2</v>
      </c>
      <c r="AJ81" s="3" t="s">
        <v>60</v>
      </c>
      <c r="AK81" s="3" t="s">
        <v>60</v>
      </c>
      <c r="AL81" s="3" t="s">
        <v>60</v>
      </c>
      <c r="AM81" s="3" t="s">
        <v>57</v>
      </c>
      <c r="AN81" s="3" t="s">
        <v>57</v>
      </c>
      <c r="AO81" s="3">
        <v>1</v>
      </c>
      <c r="AP81" s="36">
        <v>13.1</v>
      </c>
      <c r="AQ81" s="36">
        <v>10.9</v>
      </c>
      <c r="AR81" s="3">
        <v>2</v>
      </c>
      <c r="AS81" s="3">
        <v>3</v>
      </c>
      <c r="AT81" s="3" t="s">
        <v>60</v>
      </c>
      <c r="AU81" s="3" t="s">
        <v>60</v>
      </c>
      <c r="AV81" s="3" t="s">
        <v>60</v>
      </c>
      <c r="AW81" s="3" t="s">
        <v>57</v>
      </c>
      <c r="AX81" s="3" t="s">
        <v>57</v>
      </c>
      <c r="AY81" s="3">
        <v>3.0219999999999999E-3</v>
      </c>
      <c r="AZ81" s="3">
        <v>6.698E-3</v>
      </c>
      <c r="BA81" s="3">
        <v>2.4639999999999999E-2</v>
      </c>
      <c r="BB81" s="3">
        <v>4.6690000000000002E-2</v>
      </c>
      <c r="BC81" s="19">
        <v>103.4</v>
      </c>
      <c r="BD81" s="19">
        <v>84.209000000000003</v>
      </c>
      <c r="BE81" s="20">
        <v>65.754000000000005</v>
      </c>
      <c r="BF81" s="11" t="s">
        <v>57</v>
      </c>
      <c r="BG81" s="11" t="s">
        <v>57</v>
      </c>
      <c r="BH81" s="11" t="s">
        <v>57</v>
      </c>
      <c r="BI81" s="11" t="s">
        <v>57</v>
      </c>
      <c r="BJ81" s="11">
        <v>20</v>
      </c>
      <c r="BK81" s="44" t="s">
        <v>57</v>
      </c>
    </row>
    <row r="82" spans="1:63" x14ac:dyDescent="0.25">
      <c r="A82" t="str">
        <f t="shared" si="1"/>
        <v>470907D-16-1015-387-55-D4.5-D11</v>
      </c>
      <c r="B82" t="str">
        <f>VLOOKUP(A82,'[1]470907D.da5'!A$2:AU$2561,2,0)</f>
        <v>470907D</v>
      </c>
      <c r="C82" s="7" t="s">
        <v>55</v>
      </c>
      <c r="D82" s="7" t="s">
        <v>55</v>
      </c>
      <c r="E82" s="3">
        <v>16</v>
      </c>
      <c r="F82" s="3">
        <v>1015</v>
      </c>
      <c r="G82" s="3">
        <v>4</v>
      </c>
      <c r="H82" s="3">
        <v>387</v>
      </c>
      <c r="I82" s="10" t="s">
        <v>89</v>
      </c>
      <c r="J82" s="3">
        <v>55</v>
      </c>
      <c r="K82" s="3" t="s">
        <v>57</v>
      </c>
      <c r="L82" s="3">
        <v>1</v>
      </c>
      <c r="M82" s="3">
        <v>3.6</v>
      </c>
      <c r="N82" s="3">
        <v>4.5</v>
      </c>
      <c r="O82" s="3">
        <v>2</v>
      </c>
      <c r="P82" s="3">
        <v>2</v>
      </c>
      <c r="Q82" s="3" t="s">
        <v>60</v>
      </c>
      <c r="R82" s="3" t="s">
        <v>60</v>
      </c>
      <c r="S82" s="3" t="s">
        <v>60</v>
      </c>
      <c r="T82" s="3" t="s">
        <v>57</v>
      </c>
      <c r="U82" s="3">
        <v>1</v>
      </c>
      <c r="V82" s="3">
        <v>4.3</v>
      </c>
      <c r="W82" s="3">
        <v>7.3</v>
      </c>
      <c r="X82" s="3">
        <v>2</v>
      </c>
      <c r="Y82" s="3">
        <v>2</v>
      </c>
      <c r="Z82" s="3" t="s">
        <v>60</v>
      </c>
      <c r="AA82" s="3" t="s">
        <v>60</v>
      </c>
      <c r="AB82" s="3" t="s">
        <v>60</v>
      </c>
      <c r="AC82" s="3" t="s">
        <v>57</v>
      </c>
      <c r="AD82" s="3" t="s">
        <v>57</v>
      </c>
      <c r="AE82" s="3">
        <v>1</v>
      </c>
      <c r="AF82" s="3">
        <v>7.8</v>
      </c>
      <c r="AG82" s="3">
        <v>10</v>
      </c>
      <c r="AH82" s="3">
        <v>1</v>
      </c>
      <c r="AI82" s="3">
        <v>1</v>
      </c>
      <c r="AJ82" s="3" t="s">
        <v>60</v>
      </c>
      <c r="AK82" s="3" t="s">
        <v>60</v>
      </c>
      <c r="AL82" s="3" t="s">
        <v>60</v>
      </c>
      <c r="AM82" s="3" t="s">
        <v>57</v>
      </c>
      <c r="AN82" s="3" t="s">
        <v>57</v>
      </c>
      <c r="AO82" s="3">
        <v>1</v>
      </c>
      <c r="AP82" s="36">
        <v>12.3</v>
      </c>
      <c r="AQ82" s="36">
        <v>11</v>
      </c>
      <c r="AR82" s="3">
        <v>2</v>
      </c>
      <c r="AS82" s="3">
        <v>2</v>
      </c>
      <c r="AT82" s="3" t="s">
        <v>60</v>
      </c>
      <c r="AU82" s="3" t="s">
        <v>60</v>
      </c>
      <c r="AV82" s="3" t="s">
        <v>60</v>
      </c>
      <c r="AW82" s="3" t="s">
        <v>57</v>
      </c>
      <c r="AX82" s="3" t="s">
        <v>57</v>
      </c>
      <c r="AY82" s="3">
        <v>2.1870000000000001E-3</v>
      </c>
      <c r="AZ82" s="3">
        <v>6.8739999999999999E-3</v>
      </c>
      <c r="BA82" s="3">
        <v>2.3400000000000001E-2</v>
      </c>
      <c r="BB82" s="3">
        <v>4.4650000000000002E-2</v>
      </c>
      <c r="BC82" s="19">
        <v>92.991</v>
      </c>
      <c r="BD82" s="19">
        <v>85.698999999999998</v>
      </c>
      <c r="BE82" s="20">
        <v>64.209999999999994</v>
      </c>
      <c r="BF82" s="11" t="s">
        <v>173</v>
      </c>
      <c r="BG82" s="11" t="s">
        <v>60</v>
      </c>
      <c r="BH82" s="11" t="s">
        <v>57</v>
      </c>
      <c r="BI82" s="11" t="s">
        <v>60</v>
      </c>
      <c r="BJ82" s="11">
        <v>20</v>
      </c>
      <c r="BK82" s="44" t="s">
        <v>57</v>
      </c>
    </row>
    <row r="83" spans="1:63" x14ac:dyDescent="0.25">
      <c r="A83" t="str">
        <f t="shared" si="1"/>
        <v>470907D-5-283-387-27-D5.8-D11.8</v>
      </c>
      <c r="B83" t="str">
        <f>VLOOKUP(A83,'[1]470907D.da5'!A$2:AU$2561,2,0)</f>
        <v>470907D</v>
      </c>
      <c r="C83" s="7" t="s">
        <v>55</v>
      </c>
      <c r="D83" s="7" t="s">
        <v>55</v>
      </c>
      <c r="E83" s="3">
        <v>5</v>
      </c>
      <c r="F83" s="3">
        <v>283</v>
      </c>
      <c r="G83" s="3">
        <v>4</v>
      </c>
      <c r="H83" s="3">
        <v>387</v>
      </c>
      <c r="I83" s="10" t="s">
        <v>89</v>
      </c>
      <c r="J83" s="3">
        <v>27</v>
      </c>
      <c r="K83" s="3" t="s">
        <v>57</v>
      </c>
      <c r="L83" s="3">
        <v>1</v>
      </c>
      <c r="M83" s="3">
        <v>3.5</v>
      </c>
      <c r="N83" s="3">
        <v>5.8</v>
      </c>
      <c r="O83" s="3">
        <v>1</v>
      </c>
      <c r="P83" s="3">
        <v>2</v>
      </c>
      <c r="Q83" s="3" t="s">
        <v>66</v>
      </c>
      <c r="R83" s="3" t="s">
        <v>60</v>
      </c>
      <c r="S83" s="3" t="s">
        <v>66</v>
      </c>
      <c r="T83" s="3" t="s">
        <v>57</v>
      </c>
      <c r="U83" s="3">
        <v>1</v>
      </c>
      <c r="V83" s="3">
        <v>4.4000000000000004</v>
      </c>
      <c r="W83" s="3">
        <v>6.3</v>
      </c>
      <c r="X83" s="3">
        <v>1</v>
      </c>
      <c r="Y83" s="3">
        <v>2</v>
      </c>
      <c r="Z83" s="3" t="s">
        <v>66</v>
      </c>
      <c r="AA83" s="3" t="s">
        <v>60</v>
      </c>
      <c r="AB83" s="3" t="s">
        <v>60</v>
      </c>
      <c r="AC83" s="3" t="s">
        <v>57</v>
      </c>
      <c r="AD83" s="3" t="s">
        <v>57</v>
      </c>
      <c r="AE83" s="3">
        <v>1</v>
      </c>
      <c r="AF83" s="3">
        <v>9.3000000000000007</v>
      </c>
      <c r="AG83" s="3">
        <v>10.3</v>
      </c>
      <c r="AH83" s="3">
        <v>1</v>
      </c>
      <c r="AI83" s="3">
        <v>2</v>
      </c>
      <c r="AJ83" s="3" t="s">
        <v>66</v>
      </c>
      <c r="AK83" s="3" t="s">
        <v>60</v>
      </c>
      <c r="AL83" s="3" t="s">
        <v>60</v>
      </c>
      <c r="AM83" s="3" t="s">
        <v>57</v>
      </c>
      <c r="AN83" s="3" t="s">
        <v>57</v>
      </c>
      <c r="AO83" s="3">
        <v>1</v>
      </c>
      <c r="AP83" s="36">
        <v>14.3</v>
      </c>
      <c r="AQ83" s="36">
        <v>11.8</v>
      </c>
      <c r="AR83" s="3">
        <v>2</v>
      </c>
      <c r="AS83" s="3">
        <v>2</v>
      </c>
      <c r="AT83" s="3" t="s">
        <v>66</v>
      </c>
      <c r="AU83" s="3" t="s">
        <v>60</v>
      </c>
      <c r="AV83" s="3" t="s">
        <v>60</v>
      </c>
      <c r="AW83" s="3" t="s">
        <v>57</v>
      </c>
      <c r="AX83" s="3" t="s">
        <v>57</v>
      </c>
      <c r="AY83" s="3">
        <v>3.532E-3</v>
      </c>
      <c r="AZ83" s="3">
        <v>5.2389999999999997E-3</v>
      </c>
      <c r="BA83" s="3">
        <v>2.9600000000000001E-2</v>
      </c>
      <c r="BB83" s="3">
        <v>5.9729999999999998E-2</v>
      </c>
      <c r="BC83" s="19">
        <v>99.385000000000005</v>
      </c>
      <c r="BD83" s="19">
        <v>82.534999999999997</v>
      </c>
      <c r="BE83" s="20">
        <v>57.201000000000001</v>
      </c>
      <c r="BF83" s="11" t="s">
        <v>171</v>
      </c>
      <c r="BG83" s="11" t="s">
        <v>60</v>
      </c>
      <c r="BH83" s="11" t="s">
        <v>60</v>
      </c>
      <c r="BI83" s="11" t="s">
        <v>60</v>
      </c>
      <c r="BJ83" s="11">
        <v>20</v>
      </c>
      <c r="BK83" s="44" t="s">
        <v>57</v>
      </c>
    </row>
    <row r="84" spans="1:63" x14ac:dyDescent="0.25">
      <c r="A84" t="str">
        <f t="shared" si="1"/>
        <v>470907D-3-153-387-25-D.-D11.2</v>
      </c>
      <c r="B84" t="str">
        <f>VLOOKUP(A84,'[1]470907D.da5'!A$2:AU$2561,2,0)</f>
        <v>470907D</v>
      </c>
      <c r="C84" s="7" t="s">
        <v>55</v>
      </c>
      <c r="D84" s="7" t="s">
        <v>55</v>
      </c>
      <c r="E84" s="3">
        <v>3</v>
      </c>
      <c r="F84" s="3">
        <v>153</v>
      </c>
      <c r="G84" s="3">
        <v>4</v>
      </c>
      <c r="H84" s="3">
        <v>387</v>
      </c>
      <c r="I84" s="10" t="s">
        <v>89</v>
      </c>
      <c r="J84" s="3">
        <v>25</v>
      </c>
      <c r="K84" s="3" t="s">
        <v>57</v>
      </c>
      <c r="L84" s="3">
        <v>0</v>
      </c>
      <c r="M84" s="3" t="s">
        <v>57</v>
      </c>
      <c r="N84" s="3" t="s">
        <v>57</v>
      </c>
      <c r="O84" s="3" t="s">
        <v>57</v>
      </c>
      <c r="P84" s="3" t="s">
        <v>57</v>
      </c>
      <c r="Q84" s="3" t="s">
        <v>57</v>
      </c>
      <c r="R84" s="3" t="s">
        <v>57</v>
      </c>
      <c r="S84" s="3" t="s">
        <v>57</v>
      </c>
      <c r="T84" s="3" t="s">
        <v>57</v>
      </c>
      <c r="U84" s="3">
        <v>1</v>
      </c>
      <c r="V84" s="3">
        <v>3.5</v>
      </c>
      <c r="W84" s="3">
        <v>5.5</v>
      </c>
      <c r="X84" s="3">
        <v>2</v>
      </c>
      <c r="Y84" s="3">
        <v>2</v>
      </c>
      <c r="Z84" s="3" t="s">
        <v>60</v>
      </c>
      <c r="AA84" s="3" t="s">
        <v>60</v>
      </c>
      <c r="AB84" s="3" t="s">
        <v>66</v>
      </c>
      <c r="AC84" s="3" t="s">
        <v>124</v>
      </c>
      <c r="AD84" s="3" t="s">
        <v>57</v>
      </c>
      <c r="AE84" s="3">
        <v>1</v>
      </c>
      <c r="AF84" s="3">
        <v>6.1</v>
      </c>
      <c r="AG84" s="3">
        <v>9.6999999999999993</v>
      </c>
      <c r="AH84" s="3">
        <v>1</v>
      </c>
      <c r="AI84" s="3">
        <v>1</v>
      </c>
      <c r="AJ84" s="3" t="s">
        <v>60</v>
      </c>
      <c r="AK84" s="3" t="s">
        <v>60</v>
      </c>
      <c r="AL84" s="3" t="s">
        <v>66</v>
      </c>
      <c r="AM84" s="3" t="s">
        <v>57</v>
      </c>
      <c r="AN84" s="3" t="s">
        <v>57</v>
      </c>
      <c r="AO84" s="3">
        <v>1</v>
      </c>
      <c r="AP84" s="36">
        <v>11.7</v>
      </c>
      <c r="AQ84" s="36">
        <v>11.2</v>
      </c>
      <c r="AR84" s="3">
        <v>2</v>
      </c>
      <c r="AS84" s="3">
        <v>3</v>
      </c>
      <c r="AT84" s="3" t="s">
        <v>60</v>
      </c>
      <c r="AU84" s="3" t="s">
        <v>60</v>
      </c>
      <c r="AV84" s="3" t="s">
        <v>66</v>
      </c>
      <c r="AW84" s="3" t="s">
        <v>57</v>
      </c>
      <c r="AX84" s="3" t="s">
        <v>57</v>
      </c>
      <c r="AY84" s="3" t="s">
        <v>57</v>
      </c>
      <c r="AZ84" s="3">
        <v>3.176E-3</v>
      </c>
      <c r="BA84" s="3">
        <v>1.7219999999999999E-2</v>
      </c>
      <c r="BB84" s="3">
        <v>4.403E-2</v>
      </c>
      <c r="BC84" s="19">
        <v>84.563999999999993</v>
      </c>
      <c r="BD84" s="19">
        <v>84.512</v>
      </c>
      <c r="BE84" s="20">
        <v>55.027000000000001</v>
      </c>
      <c r="BF84" s="11" t="s">
        <v>173</v>
      </c>
      <c r="BG84" s="11" t="s">
        <v>60</v>
      </c>
      <c r="BH84" s="11" t="s">
        <v>57</v>
      </c>
      <c r="BI84" s="11" t="s">
        <v>60</v>
      </c>
      <c r="BJ84" s="11">
        <v>20</v>
      </c>
      <c r="BK84" s="44" t="s">
        <v>57</v>
      </c>
    </row>
    <row r="85" spans="1:63" x14ac:dyDescent="0.25">
      <c r="A85" t="str">
        <f t="shared" si="1"/>
        <v>470907D-20-1250-387-34-D1-D9.4</v>
      </c>
      <c r="B85" t="str">
        <f>VLOOKUP(A85,'[1]470907D.da5'!A$2:AU$2561,2,0)</f>
        <v>470907D</v>
      </c>
      <c r="C85" s="7" t="s">
        <v>55</v>
      </c>
      <c r="D85" s="49" t="s">
        <v>132</v>
      </c>
      <c r="E85" s="3">
        <v>20</v>
      </c>
      <c r="F85" s="3">
        <v>1250</v>
      </c>
      <c r="G85" s="3">
        <v>4</v>
      </c>
      <c r="H85" s="3">
        <v>387</v>
      </c>
      <c r="I85" s="10" t="s">
        <v>89</v>
      </c>
      <c r="J85" s="3">
        <v>34</v>
      </c>
      <c r="K85" s="3" t="s">
        <v>57</v>
      </c>
      <c r="L85" s="3">
        <v>1</v>
      </c>
      <c r="M85" s="3">
        <v>1.7</v>
      </c>
      <c r="N85" s="3">
        <v>1</v>
      </c>
      <c r="O85" s="3">
        <v>3</v>
      </c>
      <c r="P85" s="3">
        <v>3</v>
      </c>
      <c r="Q85" s="3" t="s">
        <v>66</v>
      </c>
      <c r="R85" s="3" t="s">
        <v>60</v>
      </c>
      <c r="S85" s="3" t="s">
        <v>60</v>
      </c>
      <c r="T85" s="3" t="s">
        <v>57</v>
      </c>
      <c r="U85" s="3">
        <v>1</v>
      </c>
      <c r="V85" s="3">
        <v>4.0999999999999996</v>
      </c>
      <c r="W85" s="3">
        <v>3.8</v>
      </c>
      <c r="X85" s="3">
        <v>2</v>
      </c>
      <c r="Y85" s="3">
        <v>2</v>
      </c>
      <c r="Z85" s="3" t="s">
        <v>60</v>
      </c>
      <c r="AA85" s="3" t="s">
        <v>60</v>
      </c>
      <c r="AB85" s="3" t="s">
        <v>60</v>
      </c>
      <c r="AC85" s="3" t="s">
        <v>57</v>
      </c>
      <c r="AD85" s="3" t="s">
        <v>57</v>
      </c>
      <c r="AE85" s="3">
        <v>1</v>
      </c>
      <c r="AF85" s="3">
        <v>7</v>
      </c>
      <c r="AG85" s="3">
        <v>8</v>
      </c>
      <c r="AH85" s="3">
        <v>2</v>
      </c>
      <c r="AI85" s="3">
        <v>3</v>
      </c>
      <c r="AJ85" s="3" t="s">
        <v>60</v>
      </c>
      <c r="AK85" s="3" t="s">
        <v>60</v>
      </c>
      <c r="AL85" s="3" t="s">
        <v>60</v>
      </c>
      <c r="AM85" s="3" t="s">
        <v>57</v>
      </c>
      <c r="AN85" s="3" t="s">
        <v>57</v>
      </c>
      <c r="AO85" s="3">
        <v>1</v>
      </c>
      <c r="AP85" s="36">
        <v>11.7</v>
      </c>
      <c r="AQ85" s="36">
        <v>9.4</v>
      </c>
      <c r="AR85" s="3">
        <v>2</v>
      </c>
      <c r="AS85" s="3">
        <v>3</v>
      </c>
      <c r="AT85" s="3" t="s">
        <v>60</v>
      </c>
      <c r="AU85" s="3" t="s">
        <v>60</v>
      </c>
      <c r="AV85" s="3" t="s">
        <v>60</v>
      </c>
      <c r="AW85" s="3" t="s">
        <v>57</v>
      </c>
      <c r="AX85" s="3" t="s">
        <v>57</v>
      </c>
      <c r="AY85" s="3">
        <v>5.1E-5</v>
      </c>
      <c r="AZ85" s="3">
        <v>1.776E-3</v>
      </c>
      <c r="BA85" s="3">
        <v>1.3440000000000001E-2</v>
      </c>
      <c r="BB85" s="3">
        <v>3.1009999999999999E-2</v>
      </c>
      <c r="BC85" s="19">
        <v>91.867999999999995</v>
      </c>
      <c r="BD85" s="19">
        <v>83.375</v>
      </c>
      <c r="BE85" s="20">
        <v>52.412999999999997</v>
      </c>
      <c r="BF85" s="11" t="s">
        <v>57</v>
      </c>
      <c r="BG85" s="11" t="s">
        <v>57</v>
      </c>
      <c r="BH85" s="11" t="s">
        <v>57</v>
      </c>
      <c r="BI85" s="11" t="s">
        <v>57</v>
      </c>
      <c r="BJ85" s="11">
        <v>10</v>
      </c>
      <c r="BK85" s="44" t="s">
        <v>57</v>
      </c>
    </row>
    <row r="86" spans="1:63" x14ac:dyDescent="0.25">
      <c r="A86" t="str">
        <f t="shared" si="1"/>
        <v>470907D-19-1209-387-57-D4.2-D10.4</v>
      </c>
      <c r="B86" t="str">
        <f>VLOOKUP(A86,'[1]470907D.da5'!A$2:AU$2561,2,0)</f>
        <v>470907D</v>
      </c>
      <c r="C86" s="7" t="s">
        <v>55</v>
      </c>
      <c r="D86" s="7" t="s">
        <v>55</v>
      </c>
      <c r="E86" s="3">
        <v>19</v>
      </c>
      <c r="F86" s="3">
        <v>1209</v>
      </c>
      <c r="G86" s="3">
        <v>4</v>
      </c>
      <c r="H86" s="3">
        <v>387</v>
      </c>
      <c r="I86" s="10" t="s">
        <v>89</v>
      </c>
      <c r="J86" s="3">
        <v>57</v>
      </c>
      <c r="K86" s="3" t="s">
        <v>57</v>
      </c>
      <c r="L86" s="3">
        <v>1</v>
      </c>
      <c r="M86" s="3">
        <v>2.9</v>
      </c>
      <c r="N86" s="3">
        <v>4.2</v>
      </c>
      <c r="O86" s="3">
        <v>1</v>
      </c>
      <c r="P86" s="3">
        <v>2</v>
      </c>
      <c r="Q86" s="3" t="s">
        <v>66</v>
      </c>
      <c r="R86" s="3" t="s">
        <v>60</v>
      </c>
      <c r="S86" s="3" t="s">
        <v>60</v>
      </c>
      <c r="T86" s="3" t="s">
        <v>57</v>
      </c>
      <c r="U86" s="3">
        <v>1</v>
      </c>
      <c r="V86" s="3">
        <v>5</v>
      </c>
      <c r="W86" s="3">
        <v>6.3</v>
      </c>
      <c r="X86" s="3">
        <v>1</v>
      </c>
      <c r="Y86" s="3">
        <v>1</v>
      </c>
      <c r="Z86" s="3" t="s">
        <v>66</v>
      </c>
      <c r="AA86" s="3" t="s">
        <v>60</v>
      </c>
      <c r="AB86" s="3" t="s">
        <v>66</v>
      </c>
      <c r="AC86" s="3" t="s">
        <v>121</v>
      </c>
      <c r="AD86" s="3" t="s">
        <v>57</v>
      </c>
      <c r="AE86" s="3">
        <v>1</v>
      </c>
      <c r="AF86" s="3">
        <v>7.5</v>
      </c>
      <c r="AG86" s="3">
        <v>8</v>
      </c>
      <c r="AH86" s="3">
        <v>1</v>
      </c>
      <c r="AI86" s="3">
        <v>1</v>
      </c>
      <c r="AJ86" s="3" t="s">
        <v>66</v>
      </c>
      <c r="AK86" s="3" t="s">
        <v>60</v>
      </c>
      <c r="AL86" s="3" t="s">
        <v>66</v>
      </c>
      <c r="AM86" s="3" t="s">
        <v>57</v>
      </c>
      <c r="AN86" s="3" t="s">
        <v>57</v>
      </c>
      <c r="AO86" s="3">
        <v>1</v>
      </c>
      <c r="AP86" s="36">
        <v>11.7</v>
      </c>
      <c r="AQ86" s="36">
        <v>10.4</v>
      </c>
      <c r="AR86" s="3">
        <v>2</v>
      </c>
      <c r="AS86" s="3">
        <v>2</v>
      </c>
      <c r="AT86" s="3" t="s">
        <v>66</v>
      </c>
      <c r="AU86" s="3" t="s">
        <v>60</v>
      </c>
      <c r="AV86" s="3" t="s">
        <v>66</v>
      </c>
      <c r="AW86" s="3" t="s">
        <v>57</v>
      </c>
      <c r="AX86" s="3" t="s">
        <v>57</v>
      </c>
      <c r="AY86" s="3">
        <v>1.5349999999999999E-3</v>
      </c>
      <c r="AZ86" s="3">
        <v>5.953E-3</v>
      </c>
      <c r="BA86" s="3">
        <v>1.44E-2</v>
      </c>
      <c r="BB86" s="3">
        <v>3.7960000000000001E-2</v>
      </c>
      <c r="BC86" s="19">
        <v>89.332999999999998</v>
      </c>
      <c r="BD86" s="19">
        <v>80.376000000000005</v>
      </c>
      <c r="BE86" s="20">
        <v>47.28</v>
      </c>
      <c r="BF86" s="11" t="s">
        <v>171</v>
      </c>
      <c r="BG86" s="11" t="s">
        <v>60</v>
      </c>
      <c r="BH86" s="11" t="s">
        <v>60</v>
      </c>
      <c r="BI86" s="11" t="s">
        <v>60</v>
      </c>
      <c r="BJ86" s="11">
        <v>10</v>
      </c>
      <c r="BK86" s="44" t="s">
        <v>57</v>
      </c>
    </row>
    <row r="87" spans="1:63" x14ac:dyDescent="0.25">
      <c r="A87" t="str">
        <f t="shared" si="1"/>
        <v>470907D-4-218-387-26-D4.1-D10.3</v>
      </c>
      <c r="B87" t="str">
        <f>VLOOKUP(A87,'[1]470907D.da5'!A$2:AU$2561,2,0)</f>
        <v>470907D</v>
      </c>
      <c r="C87" s="7" t="s">
        <v>55</v>
      </c>
      <c r="D87" s="7" t="s">
        <v>55</v>
      </c>
      <c r="E87" s="3">
        <v>4</v>
      </c>
      <c r="F87" s="3">
        <v>218</v>
      </c>
      <c r="G87" s="3">
        <v>4</v>
      </c>
      <c r="H87" s="3">
        <v>387</v>
      </c>
      <c r="I87" s="10" t="s">
        <v>89</v>
      </c>
      <c r="J87" s="3">
        <v>26</v>
      </c>
      <c r="K87" s="3" t="s">
        <v>57</v>
      </c>
      <c r="L87" s="3">
        <v>1</v>
      </c>
      <c r="M87" s="3">
        <v>3.2</v>
      </c>
      <c r="N87" s="3">
        <v>4.0999999999999996</v>
      </c>
      <c r="O87" s="3">
        <v>2</v>
      </c>
      <c r="P87" s="3">
        <v>3</v>
      </c>
      <c r="Q87" s="3" t="s">
        <v>66</v>
      </c>
      <c r="R87" s="3" t="s">
        <v>60</v>
      </c>
      <c r="S87" s="3" t="s">
        <v>60</v>
      </c>
      <c r="T87" s="3" t="s">
        <v>57</v>
      </c>
      <c r="U87" s="3">
        <v>1</v>
      </c>
      <c r="V87" s="3">
        <v>5</v>
      </c>
      <c r="W87" s="3">
        <v>6</v>
      </c>
      <c r="X87" s="3">
        <v>2</v>
      </c>
      <c r="Y87" s="3">
        <v>3</v>
      </c>
      <c r="Z87" s="3" t="s">
        <v>66</v>
      </c>
      <c r="AA87" s="3" t="s">
        <v>60</v>
      </c>
      <c r="AB87" s="3" t="s">
        <v>60</v>
      </c>
      <c r="AC87" s="3" t="s">
        <v>57</v>
      </c>
      <c r="AD87" s="3" t="s">
        <v>57</v>
      </c>
      <c r="AE87" s="3">
        <v>1</v>
      </c>
      <c r="AF87" s="3">
        <v>9</v>
      </c>
      <c r="AG87" s="3">
        <v>9</v>
      </c>
      <c r="AH87" s="3">
        <v>2</v>
      </c>
      <c r="AI87" s="3">
        <v>3</v>
      </c>
      <c r="AJ87" s="3" t="s">
        <v>66</v>
      </c>
      <c r="AK87" s="3" t="s">
        <v>60</v>
      </c>
      <c r="AL87" s="3" t="s">
        <v>66</v>
      </c>
      <c r="AM87" s="3" t="s">
        <v>121</v>
      </c>
      <c r="AN87" s="3" t="s">
        <v>57</v>
      </c>
      <c r="AO87" s="3">
        <v>1</v>
      </c>
      <c r="AP87" s="36">
        <v>13.7</v>
      </c>
      <c r="AQ87" s="36">
        <v>10.3</v>
      </c>
      <c r="AR87" s="3">
        <v>2</v>
      </c>
      <c r="AS87" s="3">
        <v>3</v>
      </c>
      <c r="AT87" s="3" t="s">
        <v>66</v>
      </c>
      <c r="AU87" s="3" t="s">
        <v>60</v>
      </c>
      <c r="AV87" s="3" t="s">
        <v>60</v>
      </c>
      <c r="AW87" s="3" t="s">
        <v>57</v>
      </c>
      <c r="AX87" s="3" t="s">
        <v>57</v>
      </c>
      <c r="AY87" s="3">
        <v>1.614E-3</v>
      </c>
      <c r="AZ87" s="3">
        <v>5.4000000000000003E-3</v>
      </c>
      <c r="BA87" s="3">
        <v>2.1870000000000001E-2</v>
      </c>
      <c r="BB87" s="3">
        <v>4.36E-2</v>
      </c>
      <c r="BC87" s="19">
        <v>93.35</v>
      </c>
      <c r="BD87" s="19">
        <v>73.558999999999997</v>
      </c>
      <c r="BE87" s="20">
        <v>45.497999999999998</v>
      </c>
      <c r="BF87" s="11" t="s">
        <v>171</v>
      </c>
      <c r="BG87" s="11" t="s">
        <v>60</v>
      </c>
      <c r="BH87" s="11" t="s">
        <v>60</v>
      </c>
      <c r="BI87" s="11" t="s">
        <v>60</v>
      </c>
      <c r="BJ87" s="11">
        <v>10</v>
      </c>
      <c r="BK87" s="44" t="s">
        <v>57</v>
      </c>
    </row>
    <row r="88" spans="1:63" x14ac:dyDescent="0.25">
      <c r="A88" t="str">
        <f t="shared" si="1"/>
        <v>470907D-2-65-387-1-D6.3-D10.5</v>
      </c>
      <c r="B88" t="str">
        <f>VLOOKUP(A88,'[1]470907D.da5'!A$2:AU$2561,2,0)</f>
        <v>470907D</v>
      </c>
      <c r="C88" s="7" t="s">
        <v>55</v>
      </c>
      <c r="D88" s="49" t="s">
        <v>132</v>
      </c>
      <c r="E88" s="3">
        <v>2</v>
      </c>
      <c r="F88" s="3">
        <v>65</v>
      </c>
      <c r="G88" s="3">
        <v>4</v>
      </c>
      <c r="H88" s="3">
        <v>387</v>
      </c>
      <c r="I88" s="10" t="s">
        <v>89</v>
      </c>
      <c r="J88" s="3">
        <v>1</v>
      </c>
      <c r="K88" s="3" t="s">
        <v>57</v>
      </c>
      <c r="L88" s="3">
        <v>1</v>
      </c>
      <c r="M88" s="3">
        <v>3.9</v>
      </c>
      <c r="N88" s="3">
        <v>6.3</v>
      </c>
      <c r="O88" s="3">
        <v>2</v>
      </c>
      <c r="P88" s="3">
        <v>2</v>
      </c>
      <c r="Q88" s="3" t="s">
        <v>60</v>
      </c>
      <c r="R88" s="3" t="s">
        <v>60</v>
      </c>
      <c r="S88" s="3" t="s">
        <v>60</v>
      </c>
      <c r="T88" s="3" t="s">
        <v>57</v>
      </c>
      <c r="U88" s="3">
        <v>1</v>
      </c>
      <c r="V88" s="3">
        <v>6</v>
      </c>
      <c r="W88" s="3">
        <v>7</v>
      </c>
      <c r="X88" s="3">
        <v>3</v>
      </c>
      <c r="Y88" s="3">
        <v>2</v>
      </c>
      <c r="Z88" s="3" t="s">
        <v>60</v>
      </c>
      <c r="AA88" s="3" t="s">
        <v>60</v>
      </c>
      <c r="AB88" s="3" t="s">
        <v>66</v>
      </c>
      <c r="AC88" s="3" t="s">
        <v>57</v>
      </c>
      <c r="AD88" s="3" t="s">
        <v>57</v>
      </c>
      <c r="AE88" s="3">
        <v>1</v>
      </c>
      <c r="AF88" s="3">
        <v>10</v>
      </c>
      <c r="AG88" s="3">
        <v>10.1</v>
      </c>
      <c r="AH88" s="3">
        <v>3</v>
      </c>
      <c r="AI88" s="3">
        <v>3</v>
      </c>
      <c r="AJ88" s="3" t="s">
        <v>60</v>
      </c>
      <c r="AK88" s="3" t="s">
        <v>60</v>
      </c>
      <c r="AL88" s="3" t="s">
        <v>66</v>
      </c>
      <c r="AM88" s="3" t="s">
        <v>57</v>
      </c>
      <c r="AN88" s="3" t="s">
        <v>57</v>
      </c>
      <c r="AO88" s="3">
        <v>1</v>
      </c>
      <c r="AP88" s="36">
        <v>13.5</v>
      </c>
      <c r="AQ88" s="36">
        <v>10.5</v>
      </c>
      <c r="AR88" s="3">
        <v>3</v>
      </c>
      <c r="AS88" s="3">
        <v>3</v>
      </c>
      <c r="AT88" s="3" t="s">
        <v>60</v>
      </c>
      <c r="AU88" s="3" t="s">
        <v>60</v>
      </c>
      <c r="AV88" s="3" t="s">
        <v>66</v>
      </c>
      <c r="AW88" s="3" t="s">
        <v>57</v>
      </c>
      <c r="AX88" s="3" t="s">
        <v>57</v>
      </c>
      <c r="AY88" s="3">
        <v>4.6439999999999997E-3</v>
      </c>
      <c r="AZ88" s="3">
        <v>8.8199999999999997E-3</v>
      </c>
      <c r="BA88" s="3">
        <v>3.0599999999999999E-2</v>
      </c>
      <c r="BB88" s="3">
        <v>4.4650000000000002E-2</v>
      </c>
      <c r="BC88" s="19">
        <v>93.106999999999999</v>
      </c>
      <c r="BD88" s="19">
        <v>72.010999999999996</v>
      </c>
      <c r="BE88" s="20">
        <v>43.072000000000003</v>
      </c>
      <c r="BF88" s="11" t="s">
        <v>57</v>
      </c>
      <c r="BG88" s="11" t="s">
        <v>57</v>
      </c>
      <c r="BH88" s="11" t="s">
        <v>57</v>
      </c>
      <c r="BI88" s="11" t="s">
        <v>57</v>
      </c>
      <c r="BJ88" s="11">
        <v>10</v>
      </c>
      <c r="BK88" s="44" t="s">
        <v>57</v>
      </c>
    </row>
    <row r="89" spans="1:63" x14ac:dyDescent="0.25">
      <c r="A89" t="str">
        <f t="shared" si="1"/>
        <v>470908D-7-392-388-8-D7.6-D19</v>
      </c>
      <c r="B89" t="str">
        <f>VLOOKUP(A89,'[1]470907D.da5'!A$2:AU$2561,2,0)</f>
        <v>470908D</v>
      </c>
      <c r="C89" s="7" t="s">
        <v>132</v>
      </c>
      <c r="D89" s="7" t="s">
        <v>132</v>
      </c>
      <c r="E89" s="3">
        <v>7</v>
      </c>
      <c r="F89" s="3">
        <v>392</v>
      </c>
      <c r="G89" s="3">
        <v>4</v>
      </c>
      <c r="H89" s="3">
        <v>388</v>
      </c>
      <c r="I89" s="10" t="s">
        <v>146</v>
      </c>
      <c r="J89" s="3">
        <v>8</v>
      </c>
      <c r="K89" s="3" t="s">
        <v>57</v>
      </c>
      <c r="L89" s="3">
        <v>1</v>
      </c>
      <c r="M89" s="3">
        <v>3.8</v>
      </c>
      <c r="N89" s="3">
        <v>7.6</v>
      </c>
      <c r="O89" s="3">
        <v>2</v>
      </c>
      <c r="P89" s="3">
        <v>2</v>
      </c>
      <c r="Q89" s="3" t="s">
        <v>60</v>
      </c>
      <c r="R89" s="3" t="s">
        <v>60</v>
      </c>
      <c r="S89" s="3" t="s">
        <v>60</v>
      </c>
      <c r="T89" s="3" t="s">
        <v>57</v>
      </c>
      <c r="U89" s="3">
        <v>1</v>
      </c>
      <c r="V89" s="3">
        <v>6.1</v>
      </c>
      <c r="W89" s="3">
        <v>9.5</v>
      </c>
      <c r="X89" s="3">
        <v>2</v>
      </c>
      <c r="Y89" s="3">
        <v>2</v>
      </c>
      <c r="Z89" s="3" t="s">
        <v>60</v>
      </c>
      <c r="AA89" s="3" t="s">
        <v>60</v>
      </c>
      <c r="AB89" s="3" t="s">
        <v>60</v>
      </c>
      <c r="AC89" s="3" t="s">
        <v>57</v>
      </c>
      <c r="AD89" s="3" t="s">
        <v>57</v>
      </c>
      <c r="AE89" s="3">
        <v>1</v>
      </c>
      <c r="AF89" s="3">
        <v>9.5</v>
      </c>
      <c r="AG89" s="3">
        <v>14.1</v>
      </c>
      <c r="AH89" s="3">
        <v>2</v>
      </c>
      <c r="AI89" s="3">
        <v>2</v>
      </c>
      <c r="AJ89" s="3" t="s">
        <v>60</v>
      </c>
      <c r="AK89" s="3" t="s">
        <v>60</v>
      </c>
      <c r="AL89" s="3" t="s">
        <v>60</v>
      </c>
      <c r="AM89" s="3" t="s">
        <v>57</v>
      </c>
      <c r="AN89" s="3" t="s">
        <v>57</v>
      </c>
      <c r="AO89" s="3">
        <v>1</v>
      </c>
      <c r="AP89" s="36">
        <v>15</v>
      </c>
      <c r="AQ89" s="36">
        <v>19</v>
      </c>
      <c r="AR89" s="3">
        <v>2</v>
      </c>
      <c r="AS89" s="3">
        <v>2</v>
      </c>
      <c r="AT89" s="3" t="s">
        <v>60</v>
      </c>
      <c r="AU89" s="3" t="s">
        <v>60</v>
      </c>
      <c r="AV89" s="3" t="s">
        <v>60</v>
      </c>
      <c r="AW89" s="3" t="s">
        <v>57</v>
      </c>
      <c r="AX89" s="3" t="s">
        <v>57</v>
      </c>
      <c r="AY89" s="3">
        <v>6.5849999999999997E-3</v>
      </c>
      <c r="AZ89" s="3">
        <v>1.6515999999999999E-2</v>
      </c>
      <c r="BA89" s="3">
        <v>5.6660000000000002E-2</v>
      </c>
      <c r="BB89" s="3">
        <v>0.16245000000000001</v>
      </c>
      <c r="BC89" s="19">
        <v>108.76</v>
      </c>
      <c r="BD89" s="19">
        <v>133.32300000000001</v>
      </c>
      <c r="BE89" s="20">
        <v>183.25200000000001</v>
      </c>
      <c r="BF89" s="11" t="s">
        <v>57</v>
      </c>
      <c r="BG89" s="11" t="s">
        <v>57</v>
      </c>
      <c r="BH89" s="11" t="s">
        <v>57</v>
      </c>
      <c r="BI89" s="11" t="s">
        <v>57</v>
      </c>
      <c r="BJ89" s="11">
        <v>90</v>
      </c>
      <c r="BK89" s="44" t="s">
        <v>66</v>
      </c>
    </row>
    <row r="90" spans="1:63" x14ac:dyDescent="0.25">
      <c r="A90" t="str">
        <f t="shared" si="1"/>
        <v>470908D-1-53-388-53-D6.5-D18.5</v>
      </c>
      <c r="B90" t="str">
        <f>VLOOKUP(A90,'[1]470907D.da5'!A$2:AU$2561,2,0)</f>
        <v>470908D</v>
      </c>
      <c r="C90" s="7" t="s">
        <v>132</v>
      </c>
      <c r="D90" s="48" t="s">
        <v>55</v>
      </c>
      <c r="E90" s="3">
        <v>1</v>
      </c>
      <c r="F90" s="3">
        <v>53</v>
      </c>
      <c r="G90" s="3">
        <v>4</v>
      </c>
      <c r="H90" s="3">
        <v>388</v>
      </c>
      <c r="I90" s="10" t="s">
        <v>146</v>
      </c>
      <c r="J90" s="3">
        <v>53</v>
      </c>
      <c r="K90" s="3" t="s">
        <v>57</v>
      </c>
      <c r="L90" s="3">
        <v>1</v>
      </c>
      <c r="M90" s="3">
        <v>3.5</v>
      </c>
      <c r="N90" s="3">
        <v>6.5</v>
      </c>
      <c r="O90" s="3">
        <v>2</v>
      </c>
      <c r="P90" s="3">
        <v>3</v>
      </c>
      <c r="Q90" s="3" t="s">
        <v>60</v>
      </c>
      <c r="R90" s="3" t="s">
        <v>60</v>
      </c>
      <c r="S90" s="3" t="s">
        <v>60</v>
      </c>
      <c r="T90" s="3" t="s">
        <v>57</v>
      </c>
      <c r="U90" s="3">
        <v>1</v>
      </c>
      <c r="V90" s="3">
        <v>4.4000000000000004</v>
      </c>
      <c r="W90" s="3">
        <v>7.4</v>
      </c>
      <c r="X90" s="3">
        <v>2</v>
      </c>
      <c r="Y90" s="3">
        <v>2</v>
      </c>
      <c r="Z90" s="3" t="s">
        <v>66</v>
      </c>
      <c r="AA90" s="3" t="s">
        <v>60</v>
      </c>
      <c r="AB90" s="3" t="s">
        <v>60</v>
      </c>
      <c r="AC90" s="3" t="s">
        <v>57</v>
      </c>
      <c r="AD90" s="3" t="s">
        <v>57</v>
      </c>
      <c r="AE90" s="3">
        <v>1</v>
      </c>
      <c r="AF90" s="3">
        <v>9</v>
      </c>
      <c r="AG90" s="3">
        <v>12.7</v>
      </c>
      <c r="AH90" s="3">
        <v>3</v>
      </c>
      <c r="AI90" s="3">
        <v>2</v>
      </c>
      <c r="AJ90" s="3" t="s">
        <v>66</v>
      </c>
      <c r="AK90" s="3" t="s">
        <v>60</v>
      </c>
      <c r="AL90" s="3" t="s">
        <v>60</v>
      </c>
      <c r="AM90" s="3" t="s">
        <v>57</v>
      </c>
      <c r="AN90" s="3" t="s">
        <v>57</v>
      </c>
      <c r="AO90" s="3">
        <v>1</v>
      </c>
      <c r="AP90" s="36">
        <v>15.2</v>
      </c>
      <c r="AQ90" s="36">
        <v>18.5</v>
      </c>
      <c r="AR90" s="3">
        <v>3</v>
      </c>
      <c r="AS90" s="3">
        <v>2</v>
      </c>
      <c r="AT90" s="3" t="s">
        <v>66</v>
      </c>
      <c r="AU90" s="3" t="s">
        <v>60</v>
      </c>
      <c r="AV90" s="3" t="s">
        <v>60</v>
      </c>
      <c r="AW90" s="3" t="s">
        <v>57</v>
      </c>
      <c r="AX90" s="3" t="s">
        <v>57</v>
      </c>
      <c r="AY90" s="3">
        <v>4.4359999999999998E-3</v>
      </c>
      <c r="AZ90" s="3">
        <v>7.228E-3</v>
      </c>
      <c r="BA90" s="3">
        <v>4.3549999999999998E-2</v>
      </c>
      <c r="BB90" s="3">
        <v>0.15606999999999999</v>
      </c>
      <c r="BC90" s="19">
        <v>106.105</v>
      </c>
      <c r="BD90" s="19">
        <v>126.67100000000001</v>
      </c>
      <c r="BE90" s="20">
        <v>154.39500000000001</v>
      </c>
      <c r="BF90" s="11" t="s">
        <v>171</v>
      </c>
      <c r="BG90" s="11" t="s">
        <v>60</v>
      </c>
      <c r="BH90" s="11" t="s">
        <v>60</v>
      </c>
      <c r="BI90" s="11" t="s">
        <v>60</v>
      </c>
      <c r="BJ90" s="11">
        <v>80</v>
      </c>
      <c r="BK90" s="44" t="s">
        <v>187</v>
      </c>
    </row>
    <row r="91" spans="1:63" x14ac:dyDescent="0.25">
      <c r="A91" t="str">
        <f t="shared" si="1"/>
        <v>470908D-9-567-388-55-D4.6-D19</v>
      </c>
      <c r="B91" t="str">
        <f>VLOOKUP(A91,'[1]470907D.da5'!A$2:AU$2561,2,0)</f>
        <v>470908D</v>
      </c>
      <c r="C91" s="7" t="s">
        <v>132</v>
      </c>
      <c r="D91" s="48" t="s">
        <v>55</v>
      </c>
      <c r="E91" s="3">
        <v>9</v>
      </c>
      <c r="F91" s="3">
        <v>567</v>
      </c>
      <c r="G91" s="3">
        <v>4</v>
      </c>
      <c r="H91" s="3">
        <v>388</v>
      </c>
      <c r="I91" s="10" t="s">
        <v>146</v>
      </c>
      <c r="J91" s="3">
        <v>55</v>
      </c>
      <c r="K91" s="3" t="s">
        <v>57</v>
      </c>
      <c r="L91" s="3">
        <v>1</v>
      </c>
      <c r="M91" s="3">
        <v>2.5</v>
      </c>
      <c r="N91" s="3">
        <v>4.5999999999999996</v>
      </c>
      <c r="O91" s="3">
        <v>1</v>
      </c>
      <c r="P91" s="3">
        <v>1</v>
      </c>
      <c r="Q91" s="3" t="s">
        <v>60</v>
      </c>
      <c r="R91" s="3" t="s">
        <v>60</v>
      </c>
      <c r="S91" s="3" t="s">
        <v>60</v>
      </c>
      <c r="T91" s="3" t="s">
        <v>57</v>
      </c>
      <c r="U91" s="3">
        <v>1</v>
      </c>
      <c r="V91" s="3">
        <v>3.6</v>
      </c>
      <c r="W91" s="3">
        <v>6.2</v>
      </c>
      <c r="X91" s="3">
        <v>2</v>
      </c>
      <c r="Y91" s="3">
        <v>2</v>
      </c>
      <c r="Z91" s="3" t="s">
        <v>60</v>
      </c>
      <c r="AA91" s="3" t="s">
        <v>60</v>
      </c>
      <c r="AB91" s="3" t="s">
        <v>60</v>
      </c>
      <c r="AC91" s="3" t="s">
        <v>57</v>
      </c>
      <c r="AD91" s="3" t="s">
        <v>57</v>
      </c>
      <c r="AE91" s="3">
        <v>1</v>
      </c>
      <c r="AF91" s="3">
        <v>6.6</v>
      </c>
      <c r="AG91" s="3">
        <v>11.8</v>
      </c>
      <c r="AH91" s="3">
        <v>1</v>
      </c>
      <c r="AI91" s="3">
        <v>2</v>
      </c>
      <c r="AJ91" s="3" t="s">
        <v>60</v>
      </c>
      <c r="AK91" s="3" t="s">
        <v>60</v>
      </c>
      <c r="AL91" s="3" t="s">
        <v>60</v>
      </c>
      <c r="AM91" s="3" t="s">
        <v>57</v>
      </c>
      <c r="AN91" s="3" t="s">
        <v>57</v>
      </c>
      <c r="AO91" s="3">
        <v>1</v>
      </c>
      <c r="AP91" s="36">
        <v>13.9</v>
      </c>
      <c r="AQ91" s="36">
        <v>19</v>
      </c>
      <c r="AR91" s="3">
        <v>2</v>
      </c>
      <c r="AS91" s="3">
        <v>2</v>
      </c>
      <c r="AT91" s="3" t="s">
        <v>60</v>
      </c>
      <c r="AU91" s="3" t="s">
        <v>60</v>
      </c>
      <c r="AV91" s="3" t="s">
        <v>60</v>
      </c>
      <c r="AW91" s="3" t="s">
        <v>57</v>
      </c>
      <c r="AX91" s="3" t="s">
        <v>57</v>
      </c>
      <c r="AY91" s="3">
        <v>1.5870000000000001E-3</v>
      </c>
      <c r="AZ91" s="3">
        <v>4.1520000000000003E-3</v>
      </c>
      <c r="BA91" s="3">
        <v>2.7570000000000001E-2</v>
      </c>
      <c r="BB91" s="3">
        <v>0.15054000000000001</v>
      </c>
      <c r="BC91" s="19">
        <v>89.320999999999998</v>
      </c>
      <c r="BD91" s="19">
        <v>127.474</v>
      </c>
      <c r="BE91" s="20">
        <v>137.15100000000001</v>
      </c>
      <c r="BF91" s="11" t="s">
        <v>173</v>
      </c>
      <c r="BG91" s="11" t="s">
        <v>60</v>
      </c>
      <c r="BH91" s="11" t="s">
        <v>57</v>
      </c>
      <c r="BI91" s="11" t="s">
        <v>60</v>
      </c>
      <c r="BJ91" s="11">
        <v>70</v>
      </c>
      <c r="BK91" s="44" t="s">
        <v>57</v>
      </c>
    </row>
    <row r="92" spans="1:63" x14ac:dyDescent="0.25">
      <c r="A92" t="str">
        <f t="shared" si="1"/>
        <v>470908D-16-1024-388-64-D6.8-D17.6</v>
      </c>
      <c r="B92" t="str">
        <f>VLOOKUP(A92,'[1]470907D.da5'!A$2:AU$2561,2,0)</f>
        <v>470908D</v>
      </c>
      <c r="C92" s="7" t="s">
        <v>132</v>
      </c>
      <c r="D92" s="48" t="s">
        <v>55</v>
      </c>
      <c r="E92" s="3">
        <v>16</v>
      </c>
      <c r="F92" s="3">
        <v>1024</v>
      </c>
      <c r="G92" s="3">
        <v>4</v>
      </c>
      <c r="H92" s="3">
        <v>388</v>
      </c>
      <c r="I92" s="10" t="s">
        <v>146</v>
      </c>
      <c r="J92" s="3">
        <v>64</v>
      </c>
      <c r="K92" s="3" t="s">
        <v>57</v>
      </c>
      <c r="L92" s="3">
        <v>1</v>
      </c>
      <c r="M92" s="3">
        <v>4</v>
      </c>
      <c r="N92" s="3">
        <v>6.8</v>
      </c>
      <c r="O92" s="3">
        <v>2</v>
      </c>
      <c r="P92" s="3">
        <v>2</v>
      </c>
      <c r="Q92" s="3" t="s">
        <v>60</v>
      </c>
      <c r="R92" s="3" t="s">
        <v>60</v>
      </c>
      <c r="S92" s="3" t="s">
        <v>60</v>
      </c>
      <c r="T92" s="3" t="s">
        <v>57</v>
      </c>
      <c r="U92" s="3">
        <v>1</v>
      </c>
      <c r="V92" s="3">
        <v>6.4</v>
      </c>
      <c r="W92" s="3">
        <v>7.9</v>
      </c>
      <c r="X92" s="3">
        <v>3</v>
      </c>
      <c r="Y92" s="3">
        <v>2</v>
      </c>
      <c r="Z92" s="3" t="s">
        <v>60</v>
      </c>
      <c r="AA92" s="3" t="s">
        <v>60</v>
      </c>
      <c r="AB92" s="3" t="s">
        <v>60</v>
      </c>
      <c r="AC92" s="3" t="s">
        <v>57</v>
      </c>
      <c r="AD92" s="3" t="s">
        <v>57</v>
      </c>
      <c r="AE92" s="3">
        <v>1</v>
      </c>
      <c r="AF92" s="3">
        <v>9.6999999999999993</v>
      </c>
      <c r="AG92" s="3">
        <v>14.2</v>
      </c>
      <c r="AH92" s="3">
        <v>2</v>
      </c>
      <c r="AI92" s="3">
        <v>2</v>
      </c>
      <c r="AJ92" s="3" t="s">
        <v>60</v>
      </c>
      <c r="AK92" s="3" t="s">
        <v>60</v>
      </c>
      <c r="AL92" s="3" t="s">
        <v>60</v>
      </c>
      <c r="AM92" s="3" t="s">
        <v>57</v>
      </c>
      <c r="AN92" s="3" t="s">
        <v>57</v>
      </c>
      <c r="AO92" s="3">
        <v>1</v>
      </c>
      <c r="AP92" s="36">
        <v>16.2</v>
      </c>
      <c r="AQ92" s="36">
        <v>17.600000000000001</v>
      </c>
      <c r="AR92" s="3">
        <v>2</v>
      </c>
      <c r="AS92" s="3">
        <v>2</v>
      </c>
      <c r="AT92" s="3" t="s">
        <v>60</v>
      </c>
      <c r="AU92" s="3" t="s">
        <v>60</v>
      </c>
      <c r="AV92" s="3" t="s">
        <v>60</v>
      </c>
      <c r="AW92" s="3" t="s">
        <v>57</v>
      </c>
      <c r="AX92" s="3" t="s">
        <v>57</v>
      </c>
      <c r="AY92" s="3">
        <v>5.5490000000000001E-3</v>
      </c>
      <c r="AZ92" s="3">
        <v>1.1983000000000001E-2</v>
      </c>
      <c r="BA92" s="3">
        <v>5.8680000000000003E-2</v>
      </c>
      <c r="BB92" s="3">
        <v>0.15054000000000001</v>
      </c>
      <c r="BC92" s="19">
        <v>106.40600000000001</v>
      </c>
      <c r="BD92" s="19">
        <v>113.33799999999999</v>
      </c>
      <c r="BE92" s="20">
        <v>128.28899999999999</v>
      </c>
      <c r="BF92" s="11" t="s">
        <v>57</v>
      </c>
      <c r="BG92" s="11" t="s">
        <v>57</v>
      </c>
      <c r="BH92" s="11" t="s">
        <v>57</v>
      </c>
      <c r="BI92" s="11" t="s">
        <v>57</v>
      </c>
      <c r="BJ92" s="11">
        <v>70</v>
      </c>
      <c r="BK92" s="44" t="s">
        <v>57</v>
      </c>
    </row>
    <row r="93" spans="1:63" x14ac:dyDescent="0.25">
      <c r="A93" t="str">
        <f t="shared" si="1"/>
        <v>470908D-10-610-388-34-D6-D17.4</v>
      </c>
      <c r="B93" t="str">
        <f>VLOOKUP(A93,'[1]470907D.da5'!A$2:AU$2561,2,0)</f>
        <v>470908D</v>
      </c>
      <c r="C93" s="7" t="s">
        <v>132</v>
      </c>
      <c r="D93" s="7" t="s">
        <v>132</v>
      </c>
      <c r="E93" s="3">
        <v>10</v>
      </c>
      <c r="F93" s="3">
        <v>610</v>
      </c>
      <c r="G93" s="3">
        <v>4</v>
      </c>
      <c r="H93" s="3">
        <v>388</v>
      </c>
      <c r="I93" s="10" t="s">
        <v>146</v>
      </c>
      <c r="J93" s="3">
        <v>34</v>
      </c>
      <c r="K93" s="3" t="s">
        <v>57</v>
      </c>
      <c r="L93" s="3">
        <v>1</v>
      </c>
      <c r="M93" s="3">
        <v>3.6</v>
      </c>
      <c r="N93" s="3">
        <v>6</v>
      </c>
      <c r="O93" s="3">
        <v>2</v>
      </c>
      <c r="P93" s="3">
        <v>1</v>
      </c>
      <c r="Q93" s="3" t="s">
        <v>60</v>
      </c>
      <c r="R93" s="3" t="s">
        <v>60</v>
      </c>
      <c r="S93" s="3" t="s">
        <v>60</v>
      </c>
      <c r="T93" s="3" t="s">
        <v>57</v>
      </c>
      <c r="U93" s="3">
        <v>1</v>
      </c>
      <c r="V93" s="3">
        <v>6.3</v>
      </c>
      <c r="W93" s="3">
        <v>9</v>
      </c>
      <c r="X93" s="3">
        <v>3</v>
      </c>
      <c r="Y93" s="3">
        <v>2</v>
      </c>
      <c r="Z93" s="3" t="s">
        <v>60</v>
      </c>
      <c r="AA93" s="3" t="s">
        <v>60</v>
      </c>
      <c r="AB93" s="3" t="s">
        <v>60</v>
      </c>
      <c r="AC93" s="3" t="s">
        <v>57</v>
      </c>
      <c r="AD93" s="3" t="s">
        <v>57</v>
      </c>
      <c r="AE93" s="3">
        <v>1</v>
      </c>
      <c r="AF93" s="3">
        <v>8.3000000000000007</v>
      </c>
      <c r="AG93" s="3">
        <v>13.2</v>
      </c>
      <c r="AH93" s="3">
        <v>2</v>
      </c>
      <c r="AI93" s="3">
        <v>2</v>
      </c>
      <c r="AJ93" s="3" t="s">
        <v>60</v>
      </c>
      <c r="AK93" s="3" t="s">
        <v>60</v>
      </c>
      <c r="AL93" s="3" t="s">
        <v>60</v>
      </c>
      <c r="AM93" s="3" t="s">
        <v>57</v>
      </c>
      <c r="AN93" s="3" t="s">
        <v>57</v>
      </c>
      <c r="AO93" s="3">
        <v>1</v>
      </c>
      <c r="AP93" s="36">
        <v>15.3</v>
      </c>
      <c r="AQ93" s="36">
        <v>17.399999999999999</v>
      </c>
      <c r="AR93" s="3">
        <v>2</v>
      </c>
      <c r="AS93" s="3">
        <v>2</v>
      </c>
      <c r="AT93" s="3" t="s">
        <v>60</v>
      </c>
      <c r="AU93" s="3" t="s">
        <v>60</v>
      </c>
      <c r="AV93" s="3" t="s">
        <v>60</v>
      </c>
      <c r="AW93" s="3" t="s">
        <v>57</v>
      </c>
      <c r="AX93" s="3" t="s">
        <v>57</v>
      </c>
      <c r="AY93" s="3">
        <v>3.888E-3</v>
      </c>
      <c r="AZ93" s="3">
        <v>1.5309E-2</v>
      </c>
      <c r="BA93" s="3">
        <v>4.3389999999999998E-2</v>
      </c>
      <c r="BB93" s="3">
        <v>0.13897000000000001</v>
      </c>
      <c r="BC93" s="19">
        <v>102.923</v>
      </c>
      <c r="BD93" s="19">
        <v>109.235</v>
      </c>
      <c r="BE93" s="20">
        <v>116.64</v>
      </c>
      <c r="BF93" s="11" t="s">
        <v>57</v>
      </c>
      <c r="BG93" s="11" t="s">
        <v>57</v>
      </c>
      <c r="BH93" s="11" t="s">
        <v>57</v>
      </c>
      <c r="BI93" s="11" t="s">
        <v>57</v>
      </c>
      <c r="BJ93" s="11">
        <v>60</v>
      </c>
      <c r="BK93" s="44" t="s">
        <v>57</v>
      </c>
    </row>
    <row r="94" spans="1:63" x14ac:dyDescent="0.25">
      <c r="A94" t="str">
        <f t="shared" si="1"/>
        <v>470908D-6-347-388-27-D6.3-D14.7</v>
      </c>
      <c r="B94" t="str">
        <f>VLOOKUP(A94,'[1]470907D.da5'!A$2:AU$2561,2,0)</f>
        <v>470908D</v>
      </c>
      <c r="C94" s="7" t="s">
        <v>132</v>
      </c>
      <c r="D94" s="7" t="s">
        <v>132</v>
      </c>
      <c r="E94" s="3">
        <v>6</v>
      </c>
      <c r="F94" s="3">
        <v>347</v>
      </c>
      <c r="G94" s="3">
        <v>4</v>
      </c>
      <c r="H94" s="3">
        <v>388</v>
      </c>
      <c r="I94" s="10" t="s">
        <v>146</v>
      </c>
      <c r="J94" s="3">
        <v>27</v>
      </c>
      <c r="K94" s="3" t="s">
        <v>57</v>
      </c>
      <c r="L94" s="3">
        <v>1</v>
      </c>
      <c r="M94" s="3">
        <v>3.4</v>
      </c>
      <c r="N94" s="3">
        <v>6.3</v>
      </c>
      <c r="O94" s="3">
        <v>2</v>
      </c>
      <c r="P94" s="3">
        <v>2</v>
      </c>
      <c r="Q94" s="3" t="s">
        <v>60</v>
      </c>
      <c r="R94" s="3" t="s">
        <v>60</v>
      </c>
      <c r="S94" s="3" t="s">
        <v>60</v>
      </c>
      <c r="T94" s="3" t="s">
        <v>57</v>
      </c>
      <c r="U94" s="3">
        <v>1</v>
      </c>
      <c r="V94" s="3">
        <v>4.8</v>
      </c>
      <c r="W94" s="3">
        <v>7.6</v>
      </c>
      <c r="X94" s="3">
        <v>2</v>
      </c>
      <c r="Y94" s="3">
        <v>2</v>
      </c>
      <c r="Z94" s="3" t="s">
        <v>60</v>
      </c>
      <c r="AA94" s="3" t="s">
        <v>60</v>
      </c>
      <c r="AB94" s="3" t="s">
        <v>60</v>
      </c>
      <c r="AC94" s="3" t="s">
        <v>57</v>
      </c>
      <c r="AD94" s="3" t="s">
        <v>57</v>
      </c>
      <c r="AE94" s="3">
        <v>1</v>
      </c>
      <c r="AF94" s="3">
        <v>7.8</v>
      </c>
      <c r="AG94" s="3">
        <v>11.4</v>
      </c>
      <c r="AH94" s="3">
        <v>2</v>
      </c>
      <c r="AI94" s="3">
        <v>2</v>
      </c>
      <c r="AJ94" s="3" t="s">
        <v>60</v>
      </c>
      <c r="AK94" s="3" t="s">
        <v>60</v>
      </c>
      <c r="AL94" s="3" t="s">
        <v>60</v>
      </c>
      <c r="AM94" s="3" t="s">
        <v>57</v>
      </c>
      <c r="AN94" s="3" t="s">
        <v>57</v>
      </c>
      <c r="AO94" s="3">
        <v>1</v>
      </c>
      <c r="AP94" s="36">
        <v>14.2</v>
      </c>
      <c r="AQ94" s="36">
        <v>14.7</v>
      </c>
      <c r="AR94" s="3">
        <v>2</v>
      </c>
      <c r="AS94" s="3">
        <v>2</v>
      </c>
      <c r="AT94" s="3" t="s">
        <v>60</v>
      </c>
      <c r="AU94" s="3" t="s">
        <v>60</v>
      </c>
      <c r="AV94" s="3" t="s">
        <v>60</v>
      </c>
      <c r="AW94" s="3" t="s">
        <v>57</v>
      </c>
      <c r="AX94" s="3" t="s">
        <v>57</v>
      </c>
      <c r="AY94" s="3">
        <v>4.0480000000000004E-3</v>
      </c>
      <c r="AZ94" s="3">
        <v>8.3169999999999997E-3</v>
      </c>
      <c r="BA94" s="3">
        <v>3.041E-2</v>
      </c>
      <c r="BB94" s="3">
        <v>9.2050000000000007E-2</v>
      </c>
      <c r="BC94" s="19">
        <v>102.06</v>
      </c>
      <c r="BD94" s="19">
        <v>109.587</v>
      </c>
      <c r="BE94" s="20">
        <v>111.803</v>
      </c>
      <c r="BF94" s="11" t="s">
        <v>57</v>
      </c>
      <c r="BG94" s="11" t="s">
        <v>57</v>
      </c>
      <c r="BH94" s="11" t="s">
        <v>57</v>
      </c>
      <c r="BI94" s="11" t="s">
        <v>57</v>
      </c>
      <c r="BJ94" s="11">
        <v>60</v>
      </c>
      <c r="BK94" s="44" t="s">
        <v>57</v>
      </c>
    </row>
    <row r="95" spans="1:63" x14ac:dyDescent="0.25">
      <c r="A95" t="str">
        <f t="shared" si="1"/>
        <v>470908D-18-1143-388-55-D5.6-D15.6</v>
      </c>
      <c r="B95" t="str">
        <f>VLOOKUP(A95,'[1]470907D.da5'!A$2:AU$2561,2,0)</f>
        <v>470908D</v>
      </c>
      <c r="C95" s="7" t="s">
        <v>132</v>
      </c>
      <c r="D95" s="48" t="s">
        <v>55</v>
      </c>
      <c r="E95" s="3">
        <v>18</v>
      </c>
      <c r="F95" s="3">
        <v>1143</v>
      </c>
      <c r="G95" s="3">
        <v>4</v>
      </c>
      <c r="H95" s="3">
        <v>388</v>
      </c>
      <c r="I95" s="10" t="s">
        <v>146</v>
      </c>
      <c r="J95" s="3">
        <v>55</v>
      </c>
      <c r="K95" s="3" t="s">
        <v>57</v>
      </c>
      <c r="L95" s="3">
        <v>1</v>
      </c>
      <c r="M95" s="3">
        <v>3</v>
      </c>
      <c r="N95" s="3">
        <v>5.6</v>
      </c>
      <c r="O95" s="3">
        <v>2</v>
      </c>
      <c r="P95" s="3">
        <v>2</v>
      </c>
      <c r="Q95" s="3" t="s">
        <v>60</v>
      </c>
      <c r="R95" s="3" t="s">
        <v>60</v>
      </c>
      <c r="S95" s="3" t="s">
        <v>60</v>
      </c>
      <c r="T95" s="3" t="s">
        <v>57</v>
      </c>
      <c r="U95" s="3">
        <v>1</v>
      </c>
      <c r="V95" s="3">
        <v>4.8</v>
      </c>
      <c r="W95" s="3">
        <v>6.6</v>
      </c>
      <c r="X95" s="3">
        <v>3</v>
      </c>
      <c r="Y95" s="3">
        <v>2</v>
      </c>
      <c r="Z95" s="3" t="s">
        <v>60</v>
      </c>
      <c r="AA95" s="3" t="s">
        <v>60</v>
      </c>
      <c r="AB95" s="3" t="s">
        <v>60</v>
      </c>
      <c r="AC95" s="3" t="s">
        <v>57</v>
      </c>
      <c r="AD95" s="3" t="s">
        <v>57</v>
      </c>
      <c r="AE95" s="3">
        <v>1</v>
      </c>
      <c r="AF95" s="3">
        <v>9.8000000000000007</v>
      </c>
      <c r="AG95" s="3">
        <v>12.5</v>
      </c>
      <c r="AH95" s="3">
        <v>1</v>
      </c>
      <c r="AI95" s="3">
        <v>2</v>
      </c>
      <c r="AJ95" s="3" t="s">
        <v>60</v>
      </c>
      <c r="AK95" s="3" t="s">
        <v>60</v>
      </c>
      <c r="AL95" s="3" t="s">
        <v>60</v>
      </c>
      <c r="AM95" s="3" t="s">
        <v>57</v>
      </c>
      <c r="AN95" s="3" t="s">
        <v>57</v>
      </c>
      <c r="AO95" s="3">
        <v>1</v>
      </c>
      <c r="AP95" s="36">
        <v>17.3</v>
      </c>
      <c r="AQ95" s="36">
        <v>15.6</v>
      </c>
      <c r="AR95" s="3">
        <v>2</v>
      </c>
      <c r="AS95" s="3">
        <v>2</v>
      </c>
      <c r="AT95" s="3" t="s">
        <v>60</v>
      </c>
      <c r="AU95" s="3" t="s">
        <v>60</v>
      </c>
      <c r="AV95" s="3" t="s">
        <v>60</v>
      </c>
      <c r="AW95" s="3" t="s">
        <v>57</v>
      </c>
      <c r="AX95" s="3" t="s">
        <v>57</v>
      </c>
      <c r="AY95" s="3">
        <v>2.8219999999999999E-3</v>
      </c>
      <c r="AZ95" s="3">
        <v>6.2729999999999999E-3</v>
      </c>
      <c r="BA95" s="3">
        <v>4.5940000000000002E-2</v>
      </c>
      <c r="BB95" s="3">
        <v>0.1263</v>
      </c>
      <c r="BC95" s="19">
        <v>107.961</v>
      </c>
      <c r="BD95" s="19">
        <v>106.628</v>
      </c>
      <c r="BE95" s="20">
        <v>109.95099999999999</v>
      </c>
      <c r="BF95" s="11" t="s">
        <v>173</v>
      </c>
      <c r="BG95" s="11" t="s">
        <v>60</v>
      </c>
      <c r="BH95" s="11" t="s">
        <v>57</v>
      </c>
      <c r="BI95" s="11" t="s">
        <v>60</v>
      </c>
      <c r="BJ95" s="11">
        <v>60</v>
      </c>
      <c r="BK95" s="44" t="s">
        <v>57</v>
      </c>
    </row>
    <row r="96" spans="1:63" x14ac:dyDescent="0.25">
      <c r="A96" t="str">
        <f t="shared" si="1"/>
        <v>470908D-5-317-388-61-D3.2-D14.4</v>
      </c>
      <c r="B96" t="str">
        <f>VLOOKUP(A96,'[1]470907D.da5'!A$2:AU$2561,2,0)</f>
        <v>470908D</v>
      </c>
      <c r="C96" s="7" t="s">
        <v>132</v>
      </c>
      <c r="D96" s="48" t="s">
        <v>55</v>
      </c>
      <c r="E96" s="3">
        <v>5</v>
      </c>
      <c r="F96" s="3">
        <v>317</v>
      </c>
      <c r="G96" s="3">
        <v>4</v>
      </c>
      <c r="H96" s="3">
        <v>388</v>
      </c>
      <c r="I96" s="10" t="s">
        <v>146</v>
      </c>
      <c r="J96" s="3">
        <v>61</v>
      </c>
      <c r="K96" s="3" t="s">
        <v>57</v>
      </c>
      <c r="L96" s="3">
        <v>1</v>
      </c>
      <c r="M96" s="3">
        <v>3</v>
      </c>
      <c r="N96" s="3">
        <v>3.2</v>
      </c>
      <c r="O96" s="3">
        <v>1</v>
      </c>
      <c r="P96" s="3">
        <v>1</v>
      </c>
      <c r="Q96" s="3" t="s">
        <v>66</v>
      </c>
      <c r="R96" s="3" t="s">
        <v>60</v>
      </c>
      <c r="S96" s="3" t="s">
        <v>60</v>
      </c>
      <c r="T96" s="3" t="s">
        <v>57</v>
      </c>
      <c r="U96" s="3">
        <v>1</v>
      </c>
      <c r="V96" s="3">
        <v>4.5</v>
      </c>
      <c r="W96" s="3">
        <v>5.7</v>
      </c>
      <c r="X96" s="3">
        <v>2</v>
      </c>
      <c r="Y96" s="3">
        <v>2</v>
      </c>
      <c r="Z96" s="3" t="s">
        <v>66</v>
      </c>
      <c r="AA96" s="3" t="s">
        <v>60</v>
      </c>
      <c r="AB96" s="3" t="s">
        <v>60</v>
      </c>
      <c r="AC96" s="3" t="s">
        <v>57</v>
      </c>
      <c r="AD96" s="3" t="s">
        <v>57</v>
      </c>
      <c r="AE96" s="3">
        <v>1</v>
      </c>
      <c r="AF96" s="3">
        <v>7.8</v>
      </c>
      <c r="AG96" s="3">
        <v>10.6</v>
      </c>
      <c r="AH96" s="3">
        <v>2</v>
      </c>
      <c r="AI96" s="3">
        <v>2</v>
      </c>
      <c r="AJ96" s="3" t="s">
        <v>66</v>
      </c>
      <c r="AK96" s="3" t="s">
        <v>60</v>
      </c>
      <c r="AL96" s="3" t="s">
        <v>60</v>
      </c>
      <c r="AM96" s="3" t="s">
        <v>57</v>
      </c>
      <c r="AN96" s="3" t="s">
        <v>57</v>
      </c>
      <c r="AO96" s="3">
        <v>1</v>
      </c>
      <c r="AP96" s="36">
        <v>13.8</v>
      </c>
      <c r="AQ96" s="36">
        <v>14.4</v>
      </c>
      <c r="AR96" s="3">
        <v>2</v>
      </c>
      <c r="AS96" s="3">
        <v>3</v>
      </c>
      <c r="AT96" s="3" t="s">
        <v>66</v>
      </c>
      <c r="AU96" s="3" t="s">
        <v>60</v>
      </c>
      <c r="AV96" s="3" t="s">
        <v>60</v>
      </c>
      <c r="AW96" s="3" t="s">
        <v>57</v>
      </c>
      <c r="AX96" s="3" t="s">
        <v>57</v>
      </c>
      <c r="AY96" s="3">
        <v>9.2199999999999997E-4</v>
      </c>
      <c r="AZ96" s="3">
        <v>4.3860000000000001E-3</v>
      </c>
      <c r="BA96" s="3">
        <v>2.6290000000000001E-2</v>
      </c>
      <c r="BB96" s="3">
        <v>8.5849999999999996E-2</v>
      </c>
      <c r="BC96" s="19">
        <v>96.563999999999993</v>
      </c>
      <c r="BD96" s="19">
        <v>104.96299999999999</v>
      </c>
      <c r="BE96" s="20">
        <v>97.66</v>
      </c>
      <c r="BF96" s="11" t="s">
        <v>171</v>
      </c>
      <c r="BG96" s="11" t="s">
        <v>60</v>
      </c>
      <c r="BH96" s="11" t="s">
        <v>60</v>
      </c>
      <c r="BI96" s="11" t="s">
        <v>60</v>
      </c>
      <c r="BJ96" s="11">
        <v>50</v>
      </c>
      <c r="BK96" s="44" t="s">
        <v>57</v>
      </c>
    </row>
    <row r="97" spans="1:63" x14ac:dyDescent="0.25">
      <c r="A97" t="str">
        <f t="shared" si="1"/>
        <v>470908D-13-801-388-33-D5.2-D12.9</v>
      </c>
      <c r="B97" t="str">
        <f>VLOOKUP(A97,'[1]470907D.da5'!A$2:AU$2561,2,0)</f>
        <v>470908D</v>
      </c>
      <c r="C97" s="7" t="s">
        <v>132</v>
      </c>
      <c r="D97" s="7" t="s">
        <v>132</v>
      </c>
      <c r="E97" s="3">
        <v>13</v>
      </c>
      <c r="F97" s="3">
        <v>801</v>
      </c>
      <c r="G97" s="3">
        <v>4</v>
      </c>
      <c r="H97" s="3">
        <v>388</v>
      </c>
      <c r="I97" s="10" t="s">
        <v>146</v>
      </c>
      <c r="J97" s="3">
        <v>33</v>
      </c>
      <c r="K97" s="3" t="s">
        <v>57</v>
      </c>
      <c r="L97" s="3">
        <v>1</v>
      </c>
      <c r="M97" s="3">
        <v>3.5</v>
      </c>
      <c r="N97" s="3">
        <v>5.2</v>
      </c>
      <c r="O97" s="3">
        <v>3</v>
      </c>
      <c r="P97" s="3">
        <v>2</v>
      </c>
      <c r="Q97" s="3" t="s">
        <v>60</v>
      </c>
      <c r="R97" s="3" t="s">
        <v>60</v>
      </c>
      <c r="S97" s="3" t="s">
        <v>60</v>
      </c>
      <c r="T97" s="3" t="s">
        <v>57</v>
      </c>
      <c r="U97" s="3">
        <v>1</v>
      </c>
      <c r="V97" s="3">
        <v>6.2</v>
      </c>
      <c r="W97" s="3">
        <v>7.5</v>
      </c>
      <c r="X97" s="3">
        <v>3</v>
      </c>
      <c r="Y97" s="3">
        <v>2</v>
      </c>
      <c r="Z97" s="3" t="s">
        <v>60</v>
      </c>
      <c r="AA97" s="3" t="s">
        <v>60</v>
      </c>
      <c r="AB97" s="3" t="s">
        <v>60</v>
      </c>
      <c r="AC97" s="3" t="s">
        <v>57</v>
      </c>
      <c r="AD97" s="3" t="s">
        <v>57</v>
      </c>
      <c r="AE97" s="3">
        <v>1</v>
      </c>
      <c r="AF97" s="3">
        <v>8.5</v>
      </c>
      <c r="AG97" s="3">
        <v>10.6</v>
      </c>
      <c r="AH97" s="3">
        <v>2</v>
      </c>
      <c r="AI97" s="3">
        <v>2</v>
      </c>
      <c r="AJ97" s="3" t="s">
        <v>60</v>
      </c>
      <c r="AK97" s="3" t="s">
        <v>60</v>
      </c>
      <c r="AL97" s="3" t="s">
        <v>60</v>
      </c>
      <c r="AM97" s="3" t="s">
        <v>57</v>
      </c>
      <c r="AN97" s="3" t="s">
        <v>57</v>
      </c>
      <c r="AO97" s="3">
        <v>1</v>
      </c>
      <c r="AP97" s="36">
        <v>13.5</v>
      </c>
      <c r="AQ97" s="36">
        <v>12.9</v>
      </c>
      <c r="AR97" s="3">
        <v>2</v>
      </c>
      <c r="AS97" s="3">
        <v>3</v>
      </c>
      <c r="AT97" s="3" t="s">
        <v>60</v>
      </c>
      <c r="AU97" s="3" t="s">
        <v>60</v>
      </c>
      <c r="AV97" s="3" t="s">
        <v>60</v>
      </c>
      <c r="AW97" s="3" t="s">
        <v>57</v>
      </c>
      <c r="AX97" s="3" t="s">
        <v>57</v>
      </c>
      <c r="AY97" s="3">
        <v>2.8389999999999999E-3</v>
      </c>
      <c r="AZ97" s="3">
        <v>1.0462000000000001E-2</v>
      </c>
      <c r="BA97" s="3">
        <v>2.8649999999999998E-2</v>
      </c>
      <c r="BB97" s="3">
        <v>6.7400000000000002E-2</v>
      </c>
      <c r="BC97" s="19">
        <v>96.168999999999997</v>
      </c>
      <c r="BD97" s="19">
        <v>91.207999999999998</v>
      </c>
      <c r="BE97" s="20">
        <v>68.400999999999996</v>
      </c>
      <c r="BF97" s="11" t="s">
        <v>57</v>
      </c>
      <c r="BG97" s="11" t="s">
        <v>57</v>
      </c>
      <c r="BH97" s="11" t="s">
        <v>57</v>
      </c>
      <c r="BI97" s="11" t="s">
        <v>57</v>
      </c>
      <c r="BJ97" s="11">
        <v>30</v>
      </c>
      <c r="BK97" s="44" t="s">
        <v>57</v>
      </c>
    </row>
    <row r="98" spans="1:63" x14ac:dyDescent="0.25">
      <c r="A98" t="str">
        <f t="shared" si="1"/>
        <v>470908D-8-469-388-21-D3-D12.3</v>
      </c>
      <c r="B98" t="str">
        <f>VLOOKUP(A98,'[1]470907D.da5'!A$2:AU$2561,2,0)</f>
        <v>470908D</v>
      </c>
      <c r="C98" s="7" t="s">
        <v>132</v>
      </c>
      <c r="D98" s="7" t="s">
        <v>132</v>
      </c>
      <c r="E98" s="3">
        <v>8</v>
      </c>
      <c r="F98" s="3">
        <v>469</v>
      </c>
      <c r="G98" s="3">
        <v>4</v>
      </c>
      <c r="H98" s="3">
        <v>388</v>
      </c>
      <c r="I98" s="10" t="s">
        <v>146</v>
      </c>
      <c r="J98" s="3">
        <v>21</v>
      </c>
      <c r="K98" s="3" t="s">
        <v>57</v>
      </c>
      <c r="L98" s="3">
        <v>1</v>
      </c>
      <c r="M98" s="3">
        <v>2.2000000000000002</v>
      </c>
      <c r="N98" s="3">
        <v>3</v>
      </c>
      <c r="O98" s="3">
        <v>2</v>
      </c>
      <c r="P98" s="3">
        <v>3</v>
      </c>
      <c r="Q98" s="3" t="s">
        <v>66</v>
      </c>
      <c r="R98" s="3" t="s">
        <v>60</v>
      </c>
      <c r="S98" s="3" t="s">
        <v>60</v>
      </c>
      <c r="T98" s="3" t="s">
        <v>57</v>
      </c>
      <c r="U98" s="3">
        <v>1</v>
      </c>
      <c r="V98" s="3">
        <v>3.3</v>
      </c>
      <c r="W98" s="3">
        <v>5.2</v>
      </c>
      <c r="X98" s="3">
        <v>2</v>
      </c>
      <c r="Y98" s="3">
        <v>2</v>
      </c>
      <c r="Z98" s="3" t="s">
        <v>60</v>
      </c>
      <c r="AA98" s="3" t="s">
        <v>60</v>
      </c>
      <c r="AB98" s="3" t="s">
        <v>60</v>
      </c>
      <c r="AC98" s="3" t="s">
        <v>57</v>
      </c>
      <c r="AD98" s="3" t="s">
        <v>57</v>
      </c>
      <c r="AE98" s="3">
        <v>1</v>
      </c>
      <c r="AF98" s="3">
        <v>6</v>
      </c>
      <c r="AG98" s="3">
        <v>9</v>
      </c>
      <c r="AH98" s="3">
        <v>2</v>
      </c>
      <c r="AI98" s="3">
        <v>2</v>
      </c>
      <c r="AJ98" s="3" t="s">
        <v>60</v>
      </c>
      <c r="AK98" s="3" t="s">
        <v>60</v>
      </c>
      <c r="AL98" s="3" t="s">
        <v>60</v>
      </c>
      <c r="AM98" s="3" t="s">
        <v>57</v>
      </c>
      <c r="AN98" s="3" t="s">
        <v>57</v>
      </c>
      <c r="AO98" s="3">
        <v>1</v>
      </c>
      <c r="AP98" s="36">
        <v>12.3</v>
      </c>
      <c r="AQ98" s="36">
        <v>12.3</v>
      </c>
      <c r="AR98" s="3">
        <v>2</v>
      </c>
      <c r="AS98" s="3">
        <v>2</v>
      </c>
      <c r="AT98" s="3" t="s">
        <v>60</v>
      </c>
      <c r="AU98" s="3" t="s">
        <v>60</v>
      </c>
      <c r="AV98" s="3" t="s">
        <v>60</v>
      </c>
      <c r="AW98" s="3" t="s">
        <v>57</v>
      </c>
      <c r="AX98" s="3" t="s">
        <v>57</v>
      </c>
      <c r="AY98" s="3">
        <v>5.9400000000000002E-4</v>
      </c>
      <c r="AZ98" s="3">
        <v>2.6770000000000001E-3</v>
      </c>
      <c r="BA98" s="3">
        <v>1.4579999999999999E-2</v>
      </c>
      <c r="BB98" s="3">
        <v>5.5829999999999998E-2</v>
      </c>
      <c r="BC98" s="19">
        <v>89.295000000000002</v>
      </c>
      <c r="BD98" s="19">
        <v>91.994</v>
      </c>
      <c r="BE98" s="20">
        <v>66.259</v>
      </c>
      <c r="BF98" s="11" t="s">
        <v>57</v>
      </c>
      <c r="BG98" s="11" t="s">
        <v>57</v>
      </c>
      <c r="BH98" s="11" t="s">
        <v>57</v>
      </c>
      <c r="BI98" s="11" t="s">
        <v>57</v>
      </c>
      <c r="BJ98" s="11">
        <v>20</v>
      </c>
      <c r="BK98" s="44" t="s">
        <v>57</v>
      </c>
    </row>
    <row r="99" spans="1:63" x14ac:dyDescent="0.25">
      <c r="A99" t="str">
        <f t="shared" si="1"/>
        <v>470908D-3-183-388-55-D4-D11.4</v>
      </c>
      <c r="B99" t="str">
        <f>VLOOKUP(A99,'[1]470907D.da5'!A$2:AU$2561,2,0)</f>
        <v>470908D</v>
      </c>
      <c r="C99" s="7" t="s">
        <v>132</v>
      </c>
      <c r="D99" s="7" t="s">
        <v>132</v>
      </c>
      <c r="E99" s="3">
        <v>3</v>
      </c>
      <c r="F99" s="3">
        <v>183</v>
      </c>
      <c r="G99" s="3">
        <v>4</v>
      </c>
      <c r="H99" s="3">
        <v>388</v>
      </c>
      <c r="I99" s="10" t="s">
        <v>146</v>
      </c>
      <c r="J99" s="3">
        <v>55</v>
      </c>
      <c r="K99" s="3" t="s">
        <v>57</v>
      </c>
      <c r="L99" s="3">
        <v>1</v>
      </c>
      <c r="M99" s="3">
        <v>3</v>
      </c>
      <c r="N99" s="3">
        <v>4</v>
      </c>
      <c r="O99" s="3">
        <v>2</v>
      </c>
      <c r="P99" s="3">
        <v>3</v>
      </c>
      <c r="Q99" s="3" t="s">
        <v>60</v>
      </c>
      <c r="R99" s="3" t="s">
        <v>60</v>
      </c>
      <c r="S99" s="3" t="s">
        <v>60</v>
      </c>
      <c r="T99" s="3" t="s">
        <v>57</v>
      </c>
      <c r="U99" s="3">
        <v>1</v>
      </c>
      <c r="V99" s="3">
        <v>3.8</v>
      </c>
      <c r="W99" s="3">
        <v>5.5</v>
      </c>
      <c r="X99" s="3">
        <v>2</v>
      </c>
      <c r="Y99" s="3">
        <v>3</v>
      </c>
      <c r="Z99" s="3" t="s">
        <v>60</v>
      </c>
      <c r="AA99" s="3" t="s">
        <v>60</v>
      </c>
      <c r="AB99" s="3" t="s">
        <v>60</v>
      </c>
      <c r="AC99" s="3" t="s">
        <v>57</v>
      </c>
      <c r="AD99" s="3" t="s">
        <v>57</v>
      </c>
      <c r="AE99" s="3">
        <v>1</v>
      </c>
      <c r="AF99" s="3">
        <v>7.2</v>
      </c>
      <c r="AG99" s="3">
        <v>8.9</v>
      </c>
      <c r="AH99" s="3">
        <v>3</v>
      </c>
      <c r="AI99" s="3">
        <v>3</v>
      </c>
      <c r="AJ99" s="3" t="s">
        <v>60</v>
      </c>
      <c r="AK99" s="3" t="s">
        <v>60</v>
      </c>
      <c r="AL99" s="3" t="s">
        <v>60</v>
      </c>
      <c r="AM99" s="3" t="s">
        <v>57</v>
      </c>
      <c r="AN99" s="3" t="s">
        <v>57</v>
      </c>
      <c r="AO99" s="3">
        <v>1</v>
      </c>
      <c r="AP99" s="36">
        <v>13.5</v>
      </c>
      <c r="AQ99" s="36">
        <v>11.4</v>
      </c>
      <c r="AR99" s="3">
        <v>3</v>
      </c>
      <c r="AS99" s="3">
        <v>2</v>
      </c>
      <c r="AT99" s="3" t="s">
        <v>60</v>
      </c>
      <c r="AU99" s="3" t="s">
        <v>60</v>
      </c>
      <c r="AV99" s="3" t="s">
        <v>60</v>
      </c>
      <c r="AW99" s="3" t="s">
        <v>57</v>
      </c>
      <c r="AX99" s="3" t="s">
        <v>57</v>
      </c>
      <c r="AY99" s="3">
        <v>1.4400000000000001E-3</v>
      </c>
      <c r="AZ99" s="3">
        <v>3.4480000000000001E-3</v>
      </c>
      <c r="BA99" s="3">
        <v>1.711E-2</v>
      </c>
      <c r="BB99" s="3">
        <v>5.2630000000000003E-2</v>
      </c>
      <c r="BC99" s="19">
        <v>91.096999999999994</v>
      </c>
      <c r="BD99" s="19">
        <v>84.043999999999997</v>
      </c>
      <c r="BE99" s="20">
        <v>58.360999999999997</v>
      </c>
      <c r="BF99" s="11" t="s">
        <v>57</v>
      </c>
      <c r="BG99" s="11" t="s">
        <v>57</v>
      </c>
      <c r="BH99" s="11" t="s">
        <v>57</v>
      </c>
      <c r="BI99" s="11" t="s">
        <v>57</v>
      </c>
      <c r="BJ99" s="11">
        <v>20</v>
      </c>
      <c r="BK99" s="44" t="s">
        <v>57</v>
      </c>
    </row>
    <row r="100" spans="1:63" x14ac:dyDescent="0.25">
      <c r="A100" t="str">
        <f t="shared" si="1"/>
        <v>470908D-11-694-388-54-D2.2-D11.4</v>
      </c>
      <c r="B100" t="str">
        <f>VLOOKUP(A100,'[1]470907D.da5'!A$2:AU$2561,2,0)</f>
        <v>470908D</v>
      </c>
      <c r="C100" s="7" t="s">
        <v>132</v>
      </c>
      <c r="D100" s="48" t="s">
        <v>55</v>
      </c>
      <c r="E100" s="3">
        <v>11</v>
      </c>
      <c r="F100" s="3">
        <v>694</v>
      </c>
      <c r="G100" s="3">
        <v>4</v>
      </c>
      <c r="H100" s="3">
        <v>388</v>
      </c>
      <c r="I100" s="10" t="s">
        <v>146</v>
      </c>
      <c r="J100" s="3">
        <v>54</v>
      </c>
      <c r="K100" s="3" t="s">
        <v>57</v>
      </c>
      <c r="L100" s="3">
        <v>1</v>
      </c>
      <c r="M100" s="3">
        <v>2.1</v>
      </c>
      <c r="N100" s="3">
        <v>2.2000000000000002</v>
      </c>
      <c r="O100" s="3">
        <v>2</v>
      </c>
      <c r="P100" s="3">
        <v>3</v>
      </c>
      <c r="Q100" s="3" t="s">
        <v>60</v>
      </c>
      <c r="R100" s="3" t="s">
        <v>60</v>
      </c>
      <c r="S100" s="3" t="s">
        <v>60</v>
      </c>
      <c r="T100" s="3" t="s">
        <v>57</v>
      </c>
      <c r="U100" s="3">
        <v>1</v>
      </c>
      <c r="V100" s="3">
        <v>3.8</v>
      </c>
      <c r="W100" s="3">
        <v>3.9</v>
      </c>
      <c r="X100" s="3">
        <v>3</v>
      </c>
      <c r="Y100" s="3">
        <v>3</v>
      </c>
      <c r="Z100" s="3" t="s">
        <v>60</v>
      </c>
      <c r="AA100" s="3" t="s">
        <v>60</v>
      </c>
      <c r="AB100" s="3" t="s">
        <v>60</v>
      </c>
      <c r="AC100" s="3" t="s">
        <v>57</v>
      </c>
      <c r="AD100" s="3" t="s">
        <v>57</v>
      </c>
      <c r="AE100" s="3">
        <v>1</v>
      </c>
      <c r="AF100" s="3">
        <v>6.5</v>
      </c>
      <c r="AG100" s="3">
        <v>7.4</v>
      </c>
      <c r="AH100" s="3">
        <v>1</v>
      </c>
      <c r="AI100" s="3">
        <v>1</v>
      </c>
      <c r="AJ100" s="3" t="s">
        <v>60</v>
      </c>
      <c r="AK100" s="3" t="s">
        <v>60</v>
      </c>
      <c r="AL100" s="3" t="s">
        <v>60</v>
      </c>
      <c r="AM100" s="3" t="s">
        <v>57</v>
      </c>
      <c r="AN100" s="3" t="s">
        <v>57</v>
      </c>
      <c r="AO100" s="3">
        <v>1</v>
      </c>
      <c r="AP100" s="36">
        <v>12.6</v>
      </c>
      <c r="AQ100" s="36">
        <v>11.4</v>
      </c>
      <c r="AR100" s="3">
        <v>2</v>
      </c>
      <c r="AS100" s="3">
        <v>2</v>
      </c>
      <c r="AT100" s="3" t="s">
        <v>60</v>
      </c>
      <c r="AU100" s="3" t="s">
        <v>60</v>
      </c>
      <c r="AV100" s="3" t="s">
        <v>60</v>
      </c>
      <c r="AW100" s="3" t="s">
        <v>57</v>
      </c>
      <c r="AX100" s="3" t="s">
        <v>57</v>
      </c>
      <c r="AY100" s="3">
        <v>3.0499999999999999E-4</v>
      </c>
      <c r="AZ100" s="3">
        <v>1.7340000000000001E-3</v>
      </c>
      <c r="BA100" s="3">
        <v>1.068E-2</v>
      </c>
      <c r="BB100" s="3">
        <v>4.9119999999999997E-2</v>
      </c>
      <c r="BC100" s="19">
        <v>89.78</v>
      </c>
      <c r="BD100" s="19">
        <v>85.527000000000001</v>
      </c>
      <c r="BE100" s="20">
        <v>57.77</v>
      </c>
      <c r="BF100" s="11" t="s">
        <v>173</v>
      </c>
      <c r="BG100" s="11" t="s">
        <v>60</v>
      </c>
      <c r="BH100" s="11" t="s">
        <v>57</v>
      </c>
      <c r="BI100" s="11" t="s">
        <v>60</v>
      </c>
      <c r="BJ100" s="11">
        <v>20</v>
      </c>
      <c r="BK100" s="44" t="s">
        <v>57</v>
      </c>
    </row>
    <row r="101" spans="1:63" x14ac:dyDescent="0.25">
      <c r="A101" t="str">
        <f t="shared" si="1"/>
        <v>470908D-12-746-388-42-D4-D12.1</v>
      </c>
      <c r="B101" t="str">
        <f>VLOOKUP(A101,'[1]470907D.da5'!A$2:AU$2561,2,0)</f>
        <v>470908D</v>
      </c>
      <c r="C101" s="7" t="s">
        <v>132</v>
      </c>
      <c r="D101" s="7" t="s">
        <v>132</v>
      </c>
      <c r="E101" s="3">
        <v>12</v>
      </c>
      <c r="F101" s="3">
        <v>746</v>
      </c>
      <c r="G101" s="3">
        <v>4</v>
      </c>
      <c r="H101" s="3">
        <v>388</v>
      </c>
      <c r="I101" s="10" t="s">
        <v>146</v>
      </c>
      <c r="J101" s="3">
        <v>42</v>
      </c>
      <c r="K101" s="3" t="s">
        <v>57</v>
      </c>
      <c r="L101" s="3">
        <v>1</v>
      </c>
      <c r="M101" s="3">
        <v>2.8</v>
      </c>
      <c r="N101" s="3">
        <v>4</v>
      </c>
      <c r="O101" s="3">
        <v>1</v>
      </c>
      <c r="P101" s="3">
        <v>1</v>
      </c>
      <c r="Q101" s="3" t="s">
        <v>60</v>
      </c>
      <c r="R101" s="3" t="s">
        <v>60</v>
      </c>
      <c r="S101" s="3" t="s">
        <v>60</v>
      </c>
      <c r="T101" s="3" t="s">
        <v>57</v>
      </c>
      <c r="U101" s="3">
        <v>1</v>
      </c>
      <c r="V101" s="3">
        <v>3.9</v>
      </c>
      <c r="W101" s="3">
        <v>5</v>
      </c>
      <c r="X101" s="3">
        <v>2</v>
      </c>
      <c r="Y101" s="3">
        <v>3</v>
      </c>
      <c r="Z101" s="3" t="s">
        <v>60</v>
      </c>
      <c r="AA101" s="3" t="s">
        <v>60</v>
      </c>
      <c r="AB101" s="3" t="s">
        <v>60</v>
      </c>
      <c r="AC101" s="3" t="s">
        <v>57</v>
      </c>
      <c r="AD101" s="3" t="s">
        <v>57</v>
      </c>
      <c r="AE101" s="3">
        <v>1</v>
      </c>
      <c r="AF101" s="3">
        <v>8</v>
      </c>
      <c r="AG101" s="3">
        <v>9.1999999999999993</v>
      </c>
      <c r="AH101" s="3">
        <v>2</v>
      </c>
      <c r="AI101" s="3">
        <v>3</v>
      </c>
      <c r="AJ101" s="3" t="s">
        <v>60</v>
      </c>
      <c r="AK101" s="3" t="s">
        <v>60</v>
      </c>
      <c r="AL101" s="3" t="s">
        <v>60</v>
      </c>
      <c r="AM101" s="3" t="s">
        <v>57</v>
      </c>
      <c r="AN101" s="3" t="s">
        <v>57</v>
      </c>
      <c r="AO101" s="3">
        <v>1</v>
      </c>
      <c r="AP101" s="36">
        <v>15.4</v>
      </c>
      <c r="AQ101" s="36">
        <v>12.1</v>
      </c>
      <c r="AR101" s="3">
        <v>2</v>
      </c>
      <c r="AS101" s="3">
        <v>3</v>
      </c>
      <c r="AT101" s="3" t="s">
        <v>60</v>
      </c>
      <c r="AU101" s="3" t="s">
        <v>60</v>
      </c>
      <c r="AV101" s="3" t="s">
        <v>60</v>
      </c>
      <c r="AW101" s="3" t="s">
        <v>57</v>
      </c>
      <c r="AX101" s="3" t="s">
        <v>57</v>
      </c>
      <c r="AY101" s="3">
        <v>1.3439999999999999E-3</v>
      </c>
      <c r="AZ101" s="3">
        <v>2.9250000000000001E-3</v>
      </c>
      <c r="BA101" s="3">
        <v>2.0310000000000002E-2</v>
      </c>
      <c r="BB101" s="3">
        <v>6.7640000000000006E-2</v>
      </c>
      <c r="BC101" s="19">
        <v>101.133</v>
      </c>
      <c r="BD101" s="19">
        <v>77.436000000000007</v>
      </c>
      <c r="BE101" s="20">
        <v>54.314</v>
      </c>
      <c r="BF101" s="11" t="s">
        <v>57</v>
      </c>
      <c r="BG101" s="11" t="s">
        <v>57</v>
      </c>
      <c r="BH101" s="11" t="s">
        <v>57</v>
      </c>
      <c r="BI101" s="11" t="s">
        <v>57</v>
      </c>
      <c r="BJ101" s="11">
        <v>20</v>
      </c>
      <c r="BK101" s="44" t="s">
        <v>57</v>
      </c>
    </row>
    <row r="102" spans="1:63" x14ac:dyDescent="0.25">
      <c r="A102" t="str">
        <f t="shared" si="1"/>
        <v>470908D-14-857-388-25-D7.8-D11.4</v>
      </c>
      <c r="B102" t="str">
        <f>VLOOKUP(A102,'[1]470907D.da5'!A$2:AU$2561,2,0)</f>
        <v>470908D</v>
      </c>
      <c r="C102" s="7" t="s">
        <v>132</v>
      </c>
      <c r="D102" s="7" t="s">
        <v>132</v>
      </c>
      <c r="E102" s="3">
        <v>14</v>
      </c>
      <c r="F102" s="3">
        <v>857</v>
      </c>
      <c r="G102" s="3">
        <v>4</v>
      </c>
      <c r="H102" s="3">
        <v>388</v>
      </c>
      <c r="I102" s="10" t="s">
        <v>146</v>
      </c>
      <c r="J102" s="3">
        <v>25</v>
      </c>
      <c r="K102" s="3" t="s">
        <v>57</v>
      </c>
      <c r="L102" s="3">
        <v>1</v>
      </c>
      <c r="M102" s="3">
        <v>4.5999999999999996</v>
      </c>
      <c r="N102" s="3">
        <v>7.8</v>
      </c>
      <c r="O102" s="3">
        <v>2</v>
      </c>
      <c r="P102" s="3">
        <v>2</v>
      </c>
      <c r="Q102" s="3" t="s">
        <v>66</v>
      </c>
      <c r="R102" s="3" t="s">
        <v>66</v>
      </c>
      <c r="S102" s="3" t="s">
        <v>60</v>
      </c>
      <c r="T102" s="3" t="s">
        <v>57</v>
      </c>
      <c r="U102" s="3">
        <v>1</v>
      </c>
      <c r="V102" s="3">
        <v>4.9000000000000004</v>
      </c>
      <c r="W102" s="3">
        <v>8.1999999999999993</v>
      </c>
      <c r="X102" s="3">
        <v>2</v>
      </c>
      <c r="Y102" s="3">
        <v>3</v>
      </c>
      <c r="Z102" s="3" t="s">
        <v>66</v>
      </c>
      <c r="AA102" s="3" t="s">
        <v>60</v>
      </c>
      <c r="AB102" s="3" t="s">
        <v>60</v>
      </c>
      <c r="AC102" s="3" t="s">
        <v>57</v>
      </c>
      <c r="AD102" s="3" t="s">
        <v>57</v>
      </c>
      <c r="AE102" s="3">
        <v>1</v>
      </c>
      <c r="AF102" s="3">
        <v>8.3000000000000007</v>
      </c>
      <c r="AG102" s="3">
        <v>10.1</v>
      </c>
      <c r="AH102" s="3">
        <v>1</v>
      </c>
      <c r="AI102" s="3">
        <v>1</v>
      </c>
      <c r="AJ102" s="3" t="s">
        <v>66</v>
      </c>
      <c r="AK102" s="3" t="s">
        <v>60</v>
      </c>
      <c r="AL102" s="3" t="s">
        <v>60</v>
      </c>
      <c r="AM102" s="3" t="s">
        <v>57</v>
      </c>
      <c r="AN102" s="3" t="s">
        <v>57</v>
      </c>
      <c r="AO102" s="3">
        <v>1</v>
      </c>
      <c r="AP102" s="36">
        <v>14</v>
      </c>
      <c r="AQ102" s="36">
        <v>11.4</v>
      </c>
      <c r="AR102" s="3">
        <v>1</v>
      </c>
      <c r="AS102" s="3">
        <v>3</v>
      </c>
      <c r="AT102" s="3" t="s">
        <v>66</v>
      </c>
      <c r="AU102" s="3" t="s">
        <v>60</v>
      </c>
      <c r="AV102" s="3" t="s">
        <v>60</v>
      </c>
      <c r="AW102" s="3" t="s">
        <v>57</v>
      </c>
      <c r="AX102" s="3" t="s">
        <v>57</v>
      </c>
      <c r="AY102" s="3">
        <v>8.3960000000000007E-3</v>
      </c>
      <c r="AZ102" s="3">
        <v>9.8840000000000004E-3</v>
      </c>
      <c r="BA102" s="3">
        <v>2.5399999999999999E-2</v>
      </c>
      <c r="BB102" s="3">
        <v>5.4579999999999997E-2</v>
      </c>
      <c r="BC102" s="19">
        <v>99.492000000000004</v>
      </c>
      <c r="BD102" s="19">
        <v>79.805999999999997</v>
      </c>
      <c r="BE102" s="20">
        <v>52.250999999999998</v>
      </c>
      <c r="BF102" s="11" t="s">
        <v>172</v>
      </c>
      <c r="BG102" s="11" t="s">
        <v>60</v>
      </c>
      <c r="BH102" s="11" t="s">
        <v>60</v>
      </c>
      <c r="BI102" s="11" t="s">
        <v>60</v>
      </c>
      <c r="BJ102" s="11">
        <v>10</v>
      </c>
      <c r="BK102" s="44" t="s">
        <v>57</v>
      </c>
    </row>
    <row r="103" spans="1:63" x14ac:dyDescent="0.25">
      <c r="A103" t="str">
        <f t="shared" si="1"/>
        <v>470908D-4-247-388-55-D6-D11.5</v>
      </c>
      <c r="B103" t="str">
        <f>VLOOKUP(A103,'[1]470907D.da5'!A$2:AU$2561,2,0)</f>
        <v>470908D</v>
      </c>
      <c r="C103" s="7" t="s">
        <v>132</v>
      </c>
      <c r="D103" s="7" t="s">
        <v>132</v>
      </c>
      <c r="E103" s="3">
        <v>4</v>
      </c>
      <c r="F103" s="3">
        <v>247</v>
      </c>
      <c r="G103" s="3">
        <v>4</v>
      </c>
      <c r="H103" s="3">
        <v>388</v>
      </c>
      <c r="I103" s="10" t="s">
        <v>146</v>
      </c>
      <c r="J103" s="3">
        <v>55</v>
      </c>
      <c r="K103" s="3" t="s">
        <v>57</v>
      </c>
      <c r="L103" s="3">
        <v>1</v>
      </c>
      <c r="M103" s="3">
        <v>3.7</v>
      </c>
      <c r="N103" s="3">
        <v>6</v>
      </c>
      <c r="O103" s="3">
        <v>3</v>
      </c>
      <c r="P103" s="3">
        <v>3</v>
      </c>
      <c r="Q103" s="3" t="s">
        <v>60</v>
      </c>
      <c r="R103" s="3" t="s">
        <v>60</v>
      </c>
      <c r="S103" s="3" t="s">
        <v>60</v>
      </c>
      <c r="T103" s="3" t="s">
        <v>57</v>
      </c>
      <c r="U103" s="3">
        <v>1</v>
      </c>
      <c r="V103" s="3">
        <v>5.0999999999999996</v>
      </c>
      <c r="W103" s="3">
        <v>6.9</v>
      </c>
      <c r="X103" s="3">
        <v>3</v>
      </c>
      <c r="Y103" s="3">
        <v>3</v>
      </c>
      <c r="Z103" s="3" t="s">
        <v>60</v>
      </c>
      <c r="AA103" s="3" t="s">
        <v>60</v>
      </c>
      <c r="AB103" s="3" t="s">
        <v>60</v>
      </c>
      <c r="AC103" s="3" t="s">
        <v>57</v>
      </c>
      <c r="AD103" s="3" t="s">
        <v>57</v>
      </c>
      <c r="AE103" s="3">
        <v>1</v>
      </c>
      <c r="AF103" s="3">
        <v>7.6</v>
      </c>
      <c r="AG103" s="3">
        <v>9.1999999999999993</v>
      </c>
      <c r="AH103" s="3">
        <v>2</v>
      </c>
      <c r="AI103" s="3">
        <v>3</v>
      </c>
      <c r="AJ103" s="3" t="s">
        <v>60</v>
      </c>
      <c r="AK103" s="3" t="s">
        <v>60</v>
      </c>
      <c r="AL103" s="3" t="s">
        <v>60</v>
      </c>
      <c r="AM103" s="3" t="s">
        <v>57</v>
      </c>
      <c r="AN103" s="3" t="s">
        <v>57</v>
      </c>
      <c r="AO103" s="3">
        <v>1</v>
      </c>
      <c r="AP103" s="36">
        <v>12.3</v>
      </c>
      <c r="AQ103" s="36">
        <v>11.5</v>
      </c>
      <c r="AR103" s="3">
        <v>2</v>
      </c>
      <c r="AS103" s="3">
        <v>2</v>
      </c>
      <c r="AT103" s="3" t="s">
        <v>60</v>
      </c>
      <c r="AU103" s="3" t="s">
        <v>60</v>
      </c>
      <c r="AV103" s="3" t="s">
        <v>60</v>
      </c>
      <c r="AW103" s="3" t="s">
        <v>57</v>
      </c>
      <c r="AX103" s="3" t="s">
        <v>57</v>
      </c>
      <c r="AY103" s="3">
        <v>3.9960000000000004E-3</v>
      </c>
      <c r="AZ103" s="3">
        <v>7.2839999999999997E-3</v>
      </c>
      <c r="BA103" s="3">
        <v>1.9300000000000001E-2</v>
      </c>
      <c r="BB103" s="3">
        <v>4.8800000000000003E-2</v>
      </c>
      <c r="BC103" s="19">
        <v>81.900000000000006</v>
      </c>
      <c r="BD103" s="19">
        <v>83.733000000000004</v>
      </c>
      <c r="BE103" s="20">
        <v>48.42</v>
      </c>
      <c r="BF103" s="11" t="s">
        <v>57</v>
      </c>
      <c r="BG103" s="11" t="s">
        <v>57</v>
      </c>
      <c r="BH103" s="11" t="s">
        <v>57</v>
      </c>
      <c r="BI103" s="11" t="s">
        <v>57</v>
      </c>
      <c r="BJ103" s="11">
        <v>10</v>
      </c>
      <c r="BK103" s="44" t="s">
        <v>57</v>
      </c>
    </row>
    <row r="104" spans="1:63" x14ac:dyDescent="0.25">
      <c r="A104" t="str">
        <f t="shared" si="1"/>
        <v>470908D-2-98-388-34-D5.4-D10.9</v>
      </c>
      <c r="B104" t="str">
        <f>VLOOKUP(A104,'[1]470907D.da5'!A$2:AU$2561,2,0)</f>
        <v>470908D</v>
      </c>
      <c r="C104" s="7" t="s">
        <v>132</v>
      </c>
      <c r="D104" s="48" t="s">
        <v>55</v>
      </c>
      <c r="E104" s="3">
        <v>2</v>
      </c>
      <c r="F104" s="3">
        <v>98</v>
      </c>
      <c r="G104" s="3">
        <v>4</v>
      </c>
      <c r="H104" s="3">
        <v>388</v>
      </c>
      <c r="I104" s="10" t="s">
        <v>146</v>
      </c>
      <c r="J104" s="3">
        <v>34</v>
      </c>
      <c r="K104" s="3" t="s">
        <v>57</v>
      </c>
      <c r="L104" s="3">
        <v>1</v>
      </c>
      <c r="M104" s="3">
        <v>3.9</v>
      </c>
      <c r="N104" s="3">
        <v>5.4</v>
      </c>
      <c r="O104" s="3">
        <v>2</v>
      </c>
      <c r="P104" s="3">
        <v>3</v>
      </c>
      <c r="Q104" s="3" t="s">
        <v>60</v>
      </c>
      <c r="R104" s="3" t="s">
        <v>60</v>
      </c>
      <c r="S104" s="3" t="s">
        <v>60</v>
      </c>
      <c r="T104" s="3" t="s">
        <v>57</v>
      </c>
      <c r="U104" s="3">
        <v>1</v>
      </c>
      <c r="V104" s="3">
        <v>5.4</v>
      </c>
      <c r="W104" s="3">
        <v>6.4</v>
      </c>
      <c r="X104" s="3">
        <v>2</v>
      </c>
      <c r="Y104" s="3">
        <v>3</v>
      </c>
      <c r="Z104" s="3" t="s">
        <v>60</v>
      </c>
      <c r="AA104" s="3" t="s">
        <v>60</v>
      </c>
      <c r="AB104" s="3" t="s">
        <v>60</v>
      </c>
      <c r="AC104" s="3" t="s">
        <v>57</v>
      </c>
      <c r="AD104" s="3" t="s">
        <v>57</v>
      </c>
      <c r="AE104" s="3">
        <v>1</v>
      </c>
      <c r="AF104" s="3">
        <v>9.3000000000000007</v>
      </c>
      <c r="AG104" s="3">
        <v>9.1</v>
      </c>
      <c r="AH104" s="3">
        <v>2</v>
      </c>
      <c r="AI104" s="3">
        <v>3</v>
      </c>
      <c r="AJ104" s="3" t="s">
        <v>60</v>
      </c>
      <c r="AK104" s="3" t="s">
        <v>60</v>
      </c>
      <c r="AL104" s="3" t="s">
        <v>60</v>
      </c>
      <c r="AM104" s="3" t="s">
        <v>57</v>
      </c>
      <c r="AN104" s="3" t="s">
        <v>57</v>
      </c>
      <c r="AO104" s="3">
        <v>1</v>
      </c>
      <c r="AP104" s="36">
        <v>13.8</v>
      </c>
      <c r="AQ104" s="36">
        <v>10.9</v>
      </c>
      <c r="AR104" s="3">
        <v>3</v>
      </c>
      <c r="AS104" s="3">
        <v>3</v>
      </c>
      <c r="AT104" s="3" t="s">
        <v>60</v>
      </c>
      <c r="AU104" s="3" t="s">
        <v>60</v>
      </c>
      <c r="AV104" s="3" t="s">
        <v>60</v>
      </c>
      <c r="AW104" s="3" t="s">
        <v>57</v>
      </c>
      <c r="AX104" s="3" t="s">
        <v>57</v>
      </c>
      <c r="AY104" s="3">
        <v>3.4120000000000001E-3</v>
      </c>
      <c r="AZ104" s="3">
        <v>6.6360000000000004E-3</v>
      </c>
      <c r="BA104" s="3">
        <v>2.3099999999999999E-2</v>
      </c>
      <c r="BB104" s="3">
        <v>4.9189999999999998E-2</v>
      </c>
      <c r="BC104" s="19">
        <v>89.344999999999999</v>
      </c>
      <c r="BD104" s="19">
        <v>73.048000000000002</v>
      </c>
      <c r="BE104" s="20">
        <v>43.786000000000001</v>
      </c>
      <c r="BF104" s="11" t="s">
        <v>57</v>
      </c>
      <c r="BG104" s="11" t="s">
        <v>57</v>
      </c>
      <c r="BH104" s="11" t="s">
        <v>57</v>
      </c>
      <c r="BI104" s="11" t="s">
        <v>57</v>
      </c>
      <c r="BJ104" s="11">
        <v>10</v>
      </c>
      <c r="BK104" s="44" t="s">
        <v>57</v>
      </c>
    </row>
    <row r="105" spans="1:63" x14ac:dyDescent="0.25">
      <c r="A105" t="str">
        <f t="shared" si="1"/>
        <v>470908D-20-1246-388-30-D3.5-D8.3</v>
      </c>
      <c r="B105" t="str">
        <f>VLOOKUP(A105,'[1]470907D.da5'!A$2:AU$2561,2,0)</f>
        <v>470908D</v>
      </c>
      <c r="C105" s="7" t="s">
        <v>132</v>
      </c>
      <c r="D105" s="48" t="s">
        <v>55</v>
      </c>
      <c r="E105" s="3">
        <v>20</v>
      </c>
      <c r="F105" s="3">
        <v>1246</v>
      </c>
      <c r="G105" s="3">
        <v>4</v>
      </c>
      <c r="H105" s="3">
        <v>388</v>
      </c>
      <c r="I105" s="10" t="s">
        <v>146</v>
      </c>
      <c r="J105" s="3">
        <v>30</v>
      </c>
      <c r="K105" s="3" t="s">
        <v>57</v>
      </c>
      <c r="L105" s="3">
        <v>1</v>
      </c>
      <c r="M105" s="3">
        <v>2.2999999999999998</v>
      </c>
      <c r="N105" s="3">
        <v>3.5</v>
      </c>
      <c r="O105" s="3">
        <v>2</v>
      </c>
      <c r="P105" s="3">
        <v>3</v>
      </c>
      <c r="Q105" s="3" t="s">
        <v>60</v>
      </c>
      <c r="R105" s="3" t="s">
        <v>60</v>
      </c>
      <c r="S105" s="3" t="s">
        <v>60</v>
      </c>
      <c r="T105" s="3" t="s">
        <v>57</v>
      </c>
      <c r="U105" s="3">
        <v>1</v>
      </c>
      <c r="V105" s="3">
        <v>3.1</v>
      </c>
      <c r="W105" s="3">
        <v>3.1</v>
      </c>
      <c r="X105" s="3">
        <v>3</v>
      </c>
      <c r="Y105" s="3">
        <v>3</v>
      </c>
      <c r="Z105" s="3" t="s">
        <v>60</v>
      </c>
      <c r="AA105" s="3" t="s">
        <v>60</v>
      </c>
      <c r="AB105" s="3" t="s">
        <v>60</v>
      </c>
      <c r="AC105" s="3" t="s">
        <v>57</v>
      </c>
      <c r="AD105" s="3" t="s">
        <v>57</v>
      </c>
      <c r="AE105" s="3">
        <v>1</v>
      </c>
      <c r="AF105" s="3">
        <v>4.9000000000000004</v>
      </c>
      <c r="AG105" s="3">
        <v>6.1</v>
      </c>
      <c r="AH105" s="3">
        <v>1</v>
      </c>
      <c r="AI105" s="3">
        <v>3</v>
      </c>
      <c r="AJ105" s="3" t="s">
        <v>60</v>
      </c>
      <c r="AK105" s="3" t="s">
        <v>60</v>
      </c>
      <c r="AL105" s="3" t="s">
        <v>60</v>
      </c>
      <c r="AM105" s="3" t="s">
        <v>57</v>
      </c>
      <c r="AN105" s="3" t="s">
        <v>57</v>
      </c>
      <c r="AO105" s="3">
        <v>1</v>
      </c>
      <c r="AP105" s="36">
        <v>9.5</v>
      </c>
      <c r="AQ105" s="36">
        <v>8.3000000000000007</v>
      </c>
      <c r="AR105" s="3">
        <v>2</v>
      </c>
      <c r="AS105" s="3">
        <v>3</v>
      </c>
      <c r="AT105" s="3" t="s">
        <v>60</v>
      </c>
      <c r="AU105" s="3" t="s">
        <v>60</v>
      </c>
      <c r="AV105" s="3" t="s">
        <v>60</v>
      </c>
      <c r="AW105" s="3" t="s">
        <v>57</v>
      </c>
      <c r="AX105" s="3" t="s">
        <v>57</v>
      </c>
      <c r="AY105" s="3">
        <v>8.4500000000000005E-4</v>
      </c>
      <c r="AZ105" s="3">
        <v>8.9400000000000005E-4</v>
      </c>
      <c r="BA105" s="3">
        <v>5.47E-3</v>
      </c>
      <c r="BB105" s="3">
        <v>1.9630000000000002E-2</v>
      </c>
      <c r="BC105" s="19">
        <v>79.653999999999996</v>
      </c>
      <c r="BD105" s="19">
        <v>68.072000000000003</v>
      </c>
      <c r="BE105" s="20">
        <v>33.137</v>
      </c>
      <c r="BF105" s="11" t="s">
        <v>173</v>
      </c>
      <c r="BG105" s="11" t="s">
        <v>60</v>
      </c>
      <c r="BH105" s="11" t="s">
        <v>57</v>
      </c>
      <c r="BI105" s="11" t="s">
        <v>60</v>
      </c>
      <c r="BJ105" s="11">
        <v>0</v>
      </c>
      <c r="BK105" s="44" t="s">
        <v>57</v>
      </c>
    </row>
    <row r="106" spans="1:63" x14ac:dyDescent="0.25">
      <c r="A106" t="str">
        <f t="shared" si="1"/>
        <v>470908D-1-52-389-52-D6-D24</v>
      </c>
      <c r="B106" t="str">
        <f>VLOOKUP(A106,'[1]470907D.da5'!A$2:AU$2561,2,0)</f>
        <v>470908D</v>
      </c>
      <c r="C106" s="7" t="s">
        <v>132</v>
      </c>
      <c r="D106" s="48" t="s">
        <v>55</v>
      </c>
      <c r="E106" s="3">
        <v>1</v>
      </c>
      <c r="F106" s="3">
        <v>52</v>
      </c>
      <c r="G106" s="3">
        <v>4</v>
      </c>
      <c r="H106" s="3">
        <v>389</v>
      </c>
      <c r="I106" s="10" t="s">
        <v>145</v>
      </c>
      <c r="J106" s="3">
        <v>52</v>
      </c>
      <c r="K106" s="3" t="s">
        <v>57</v>
      </c>
      <c r="L106" s="3">
        <v>1</v>
      </c>
      <c r="M106" s="3">
        <v>3.8</v>
      </c>
      <c r="N106" s="3">
        <v>6</v>
      </c>
      <c r="O106" s="3">
        <v>2</v>
      </c>
      <c r="P106" s="3">
        <v>2</v>
      </c>
      <c r="Q106" s="3" t="s">
        <v>60</v>
      </c>
      <c r="R106" s="3" t="s">
        <v>60</v>
      </c>
      <c r="S106" s="3" t="s">
        <v>60</v>
      </c>
      <c r="T106" s="3" t="s">
        <v>57</v>
      </c>
      <c r="U106" s="3">
        <v>1</v>
      </c>
      <c r="V106" s="3">
        <v>5.3</v>
      </c>
      <c r="W106" s="3">
        <v>9</v>
      </c>
      <c r="X106" s="3">
        <v>2</v>
      </c>
      <c r="Y106" s="3">
        <v>2</v>
      </c>
      <c r="Z106" s="3" t="s">
        <v>60</v>
      </c>
      <c r="AA106" s="3" t="s">
        <v>60</v>
      </c>
      <c r="AB106" s="3" t="s">
        <v>60</v>
      </c>
      <c r="AC106" s="3" t="s">
        <v>57</v>
      </c>
      <c r="AD106" s="3" t="s">
        <v>57</v>
      </c>
      <c r="AE106" s="3">
        <v>1</v>
      </c>
      <c r="AF106" s="3">
        <v>9.3000000000000007</v>
      </c>
      <c r="AG106" s="3">
        <v>14.6</v>
      </c>
      <c r="AH106" s="3">
        <v>3</v>
      </c>
      <c r="AI106" s="3">
        <v>3</v>
      </c>
      <c r="AJ106" s="3" t="s">
        <v>60</v>
      </c>
      <c r="AK106" s="3" t="s">
        <v>60</v>
      </c>
      <c r="AL106" s="3" t="s">
        <v>60</v>
      </c>
      <c r="AM106" s="3" t="s">
        <v>57</v>
      </c>
      <c r="AN106" s="3" t="s">
        <v>57</v>
      </c>
      <c r="AO106" s="3">
        <v>1</v>
      </c>
      <c r="AP106" s="36">
        <v>16</v>
      </c>
      <c r="AQ106" s="36">
        <v>24</v>
      </c>
      <c r="AR106" s="3">
        <v>3</v>
      </c>
      <c r="AS106" s="3">
        <v>2</v>
      </c>
      <c r="AT106" s="3" t="s">
        <v>60</v>
      </c>
      <c r="AU106" s="3" t="s">
        <v>60</v>
      </c>
      <c r="AV106" s="3" t="s">
        <v>60</v>
      </c>
      <c r="AW106" s="3" t="s">
        <v>57</v>
      </c>
      <c r="AX106" s="3" t="s">
        <v>57</v>
      </c>
      <c r="AY106" s="3">
        <v>4.104E-3</v>
      </c>
      <c r="AZ106" s="3">
        <v>1.2879E-2</v>
      </c>
      <c r="BA106" s="3">
        <v>5.9470000000000002E-2</v>
      </c>
      <c r="BB106" s="3">
        <v>0.27648</v>
      </c>
      <c r="BC106" s="19">
        <v>110.87</v>
      </c>
      <c r="BD106" s="19">
        <v>158.31</v>
      </c>
      <c r="BE106" s="20">
        <v>260.95600000000002</v>
      </c>
      <c r="BF106" s="11" t="s">
        <v>57</v>
      </c>
      <c r="BG106" s="11" t="s">
        <v>57</v>
      </c>
      <c r="BH106" s="11" t="s">
        <v>57</v>
      </c>
      <c r="BI106" s="11" t="s">
        <v>57</v>
      </c>
      <c r="BJ106" s="11">
        <v>90</v>
      </c>
      <c r="BK106" s="44" t="s">
        <v>66</v>
      </c>
    </row>
    <row r="107" spans="1:63" x14ac:dyDescent="0.25">
      <c r="A107" t="str">
        <f t="shared" si="1"/>
        <v>470908D-12-721-389-17-D6.8-D17.4</v>
      </c>
      <c r="B107" t="str">
        <f>VLOOKUP(A107,'[1]470907D.da5'!A$2:AU$2561,2,0)</f>
        <v>470908D</v>
      </c>
      <c r="C107" s="7" t="s">
        <v>132</v>
      </c>
      <c r="D107" s="7" t="s">
        <v>132</v>
      </c>
      <c r="E107" s="3">
        <v>12</v>
      </c>
      <c r="F107" s="3">
        <v>721</v>
      </c>
      <c r="G107" s="3">
        <v>4</v>
      </c>
      <c r="H107" s="3">
        <v>389</v>
      </c>
      <c r="I107" s="10" t="s">
        <v>145</v>
      </c>
      <c r="J107" s="3">
        <v>17</v>
      </c>
      <c r="K107" s="3" t="s">
        <v>57</v>
      </c>
      <c r="L107" s="3">
        <v>1</v>
      </c>
      <c r="M107" s="3">
        <v>3.9</v>
      </c>
      <c r="N107" s="3">
        <v>6.8</v>
      </c>
      <c r="O107" s="3">
        <v>2</v>
      </c>
      <c r="P107" s="3">
        <v>1</v>
      </c>
      <c r="Q107" s="3" t="s">
        <v>60</v>
      </c>
      <c r="R107" s="3" t="s">
        <v>66</v>
      </c>
      <c r="S107" s="3" t="s">
        <v>60</v>
      </c>
      <c r="T107" s="3" t="s">
        <v>128</v>
      </c>
      <c r="U107" s="3">
        <v>1</v>
      </c>
      <c r="V107" s="3">
        <v>6.3</v>
      </c>
      <c r="W107" s="3">
        <v>9.6999999999999993</v>
      </c>
      <c r="X107" s="3">
        <v>2</v>
      </c>
      <c r="Y107" s="3">
        <v>2</v>
      </c>
      <c r="Z107" s="3" t="s">
        <v>60</v>
      </c>
      <c r="AA107" s="3" t="s">
        <v>60</v>
      </c>
      <c r="AB107" s="3" t="s">
        <v>60</v>
      </c>
      <c r="AC107" s="3" t="s">
        <v>57</v>
      </c>
      <c r="AD107" s="3" t="s">
        <v>57</v>
      </c>
      <c r="AE107" s="3">
        <v>1</v>
      </c>
      <c r="AF107" s="3">
        <v>10.3</v>
      </c>
      <c r="AG107" s="3">
        <v>14.1</v>
      </c>
      <c r="AH107" s="3">
        <v>1</v>
      </c>
      <c r="AI107" s="3">
        <v>2</v>
      </c>
      <c r="AJ107" s="3" t="s">
        <v>60</v>
      </c>
      <c r="AK107" s="3" t="s">
        <v>60</v>
      </c>
      <c r="AL107" s="3" t="s">
        <v>60</v>
      </c>
      <c r="AM107" s="3" t="s">
        <v>57</v>
      </c>
      <c r="AN107" s="3" t="s">
        <v>57</v>
      </c>
      <c r="AO107" s="3">
        <v>1</v>
      </c>
      <c r="AP107" s="36">
        <v>17.899999999999999</v>
      </c>
      <c r="AQ107" s="36">
        <v>17.399999999999999</v>
      </c>
      <c r="AR107" s="3">
        <v>2</v>
      </c>
      <c r="AS107" s="3">
        <v>2</v>
      </c>
      <c r="AT107" s="3" t="s">
        <v>60</v>
      </c>
      <c r="AU107" s="3" t="s">
        <v>60</v>
      </c>
      <c r="AV107" s="3" t="s">
        <v>60</v>
      </c>
      <c r="AW107" s="3" t="s">
        <v>57</v>
      </c>
      <c r="AX107" s="3" t="s">
        <v>57</v>
      </c>
      <c r="AY107" s="3">
        <v>5.4099999999999999E-3</v>
      </c>
      <c r="AZ107" s="3">
        <v>1.7783E-2</v>
      </c>
      <c r="BA107" s="3">
        <v>6.1429999999999998E-2</v>
      </c>
      <c r="BB107" s="3">
        <v>0.16258</v>
      </c>
      <c r="BC107" s="19">
        <v>117.628</v>
      </c>
      <c r="BD107" s="19">
        <v>119.39700000000001</v>
      </c>
      <c r="BE107" s="20">
        <v>158.42699999999999</v>
      </c>
      <c r="BF107" s="11" t="s">
        <v>173</v>
      </c>
      <c r="BG107" s="11" t="s">
        <v>60</v>
      </c>
      <c r="BH107" s="11" t="s">
        <v>57</v>
      </c>
      <c r="BI107" s="11" t="s">
        <v>60</v>
      </c>
      <c r="BJ107" s="11">
        <v>80</v>
      </c>
      <c r="BK107" s="44" t="s">
        <v>187</v>
      </c>
    </row>
    <row r="108" spans="1:63" x14ac:dyDescent="0.25">
      <c r="A108" t="str">
        <f t="shared" si="1"/>
        <v>470908D-13-795-389-27-D3.8-D15.4</v>
      </c>
      <c r="B108" t="str">
        <f>VLOOKUP(A108,'[1]470907D.da5'!A$2:AU$2561,2,0)</f>
        <v>470908D</v>
      </c>
      <c r="C108" s="7" t="s">
        <v>132</v>
      </c>
      <c r="D108" s="48" t="s">
        <v>55</v>
      </c>
      <c r="E108" s="3">
        <v>13</v>
      </c>
      <c r="F108" s="3">
        <v>795</v>
      </c>
      <c r="G108" s="3">
        <v>4</v>
      </c>
      <c r="H108" s="3">
        <v>389</v>
      </c>
      <c r="I108" s="10" t="s">
        <v>145</v>
      </c>
      <c r="J108" s="3">
        <v>27</v>
      </c>
      <c r="K108" s="3" t="s">
        <v>57</v>
      </c>
      <c r="L108" s="3">
        <v>1</v>
      </c>
      <c r="M108" s="3">
        <v>2.6</v>
      </c>
      <c r="N108" s="3">
        <v>3.8</v>
      </c>
      <c r="O108" s="3">
        <v>2</v>
      </c>
      <c r="P108" s="3">
        <v>2</v>
      </c>
      <c r="Q108" s="3" t="s">
        <v>66</v>
      </c>
      <c r="R108" s="3" t="s">
        <v>60</v>
      </c>
      <c r="S108" s="3" t="s">
        <v>60</v>
      </c>
      <c r="T108" s="3" t="s">
        <v>57</v>
      </c>
      <c r="U108" s="3">
        <v>1</v>
      </c>
      <c r="V108" s="3">
        <v>5</v>
      </c>
      <c r="W108" s="3">
        <v>6.8</v>
      </c>
      <c r="X108" s="3">
        <v>2</v>
      </c>
      <c r="Y108" s="3">
        <v>2</v>
      </c>
      <c r="Z108" s="3" t="s">
        <v>66</v>
      </c>
      <c r="AA108" s="3" t="s">
        <v>60</v>
      </c>
      <c r="AB108" s="3" t="s">
        <v>60</v>
      </c>
      <c r="AC108" s="3" t="s">
        <v>57</v>
      </c>
      <c r="AD108" s="3" t="s">
        <v>57</v>
      </c>
      <c r="AE108" s="3">
        <v>1</v>
      </c>
      <c r="AF108" s="3">
        <v>9</v>
      </c>
      <c r="AG108" s="3">
        <v>11.8</v>
      </c>
      <c r="AH108" s="3">
        <v>2</v>
      </c>
      <c r="AI108" s="3">
        <v>2</v>
      </c>
      <c r="AJ108" s="3" t="s">
        <v>66</v>
      </c>
      <c r="AK108" s="3" t="s">
        <v>60</v>
      </c>
      <c r="AL108" s="3" t="s">
        <v>60</v>
      </c>
      <c r="AM108" s="3" t="s">
        <v>57</v>
      </c>
      <c r="AN108" s="3" t="s">
        <v>57</v>
      </c>
      <c r="AO108" s="3">
        <v>1</v>
      </c>
      <c r="AP108" s="36">
        <v>14.5</v>
      </c>
      <c r="AQ108" s="36">
        <v>15.4</v>
      </c>
      <c r="AR108" s="3">
        <v>2</v>
      </c>
      <c r="AS108" s="3">
        <v>2</v>
      </c>
      <c r="AT108" s="3" t="s">
        <v>66</v>
      </c>
      <c r="AU108" s="3" t="s">
        <v>60</v>
      </c>
      <c r="AV108" s="3" t="s">
        <v>60</v>
      </c>
      <c r="AW108" s="3" t="s">
        <v>57</v>
      </c>
      <c r="AX108" s="3" t="s">
        <v>57</v>
      </c>
      <c r="AY108" s="3">
        <v>1.126E-3</v>
      </c>
      <c r="AZ108" s="3">
        <v>6.9360000000000003E-3</v>
      </c>
      <c r="BA108" s="3">
        <v>3.7589999999999998E-2</v>
      </c>
      <c r="BB108" s="3">
        <v>0.10316</v>
      </c>
      <c r="BC108" s="19">
        <v>104.508</v>
      </c>
      <c r="BD108" s="19">
        <v>106.878</v>
      </c>
      <c r="BE108" s="20">
        <v>110.158</v>
      </c>
      <c r="BF108" s="11" t="s">
        <v>171</v>
      </c>
      <c r="BG108" s="11" t="s">
        <v>60</v>
      </c>
      <c r="BH108" s="11" t="s">
        <v>60</v>
      </c>
      <c r="BI108" s="11" t="s">
        <v>60</v>
      </c>
      <c r="BJ108" s="11">
        <v>60</v>
      </c>
      <c r="BK108" s="44" t="s">
        <v>57</v>
      </c>
    </row>
    <row r="109" spans="1:63" x14ac:dyDescent="0.25">
      <c r="A109" t="str">
        <f t="shared" si="1"/>
        <v>470908D-18-1152-389-64-D6.9-D14.6</v>
      </c>
      <c r="B109" t="str">
        <f>VLOOKUP(A109,'[1]470907D.da5'!A$2:AU$2561,2,0)</f>
        <v>470908D</v>
      </c>
      <c r="C109" s="7" t="s">
        <v>132</v>
      </c>
      <c r="D109" s="48" t="s">
        <v>55</v>
      </c>
      <c r="E109" s="3">
        <v>18</v>
      </c>
      <c r="F109" s="3">
        <v>1152</v>
      </c>
      <c r="G109" s="3">
        <v>4</v>
      </c>
      <c r="H109" s="3">
        <v>389</v>
      </c>
      <c r="I109" s="10" t="s">
        <v>145</v>
      </c>
      <c r="J109" s="3">
        <v>64</v>
      </c>
      <c r="K109" s="3" t="s">
        <v>57</v>
      </c>
      <c r="L109" s="3">
        <v>1</v>
      </c>
      <c r="M109" s="3">
        <v>4.5</v>
      </c>
      <c r="N109" s="3">
        <v>6.9</v>
      </c>
      <c r="O109" s="3">
        <v>1</v>
      </c>
      <c r="P109" s="3">
        <v>1</v>
      </c>
      <c r="Q109" s="3" t="s">
        <v>66</v>
      </c>
      <c r="R109" s="3" t="s">
        <v>60</v>
      </c>
      <c r="S109" s="3" t="s">
        <v>60</v>
      </c>
      <c r="T109" s="3" t="s">
        <v>57</v>
      </c>
      <c r="U109" s="3">
        <v>1</v>
      </c>
      <c r="V109" s="3">
        <v>6.3</v>
      </c>
      <c r="W109" s="3">
        <v>7.4</v>
      </c>
      <c r="X109" s="3">
        <v>2</v>
      </c>
      <c r="Y109" s="3">
        <v>2</v>
      </c>
      <c r="Z109" s="3" t="s">
        <v>60</v>
      </c>
      <c r="AA109" s="3" t="s">
        <v>60</v>
      </c>
      <c r="AB109" s="3" t="s">
        <v>60</v>
      </c>
      <c r="AC109" s="3" t="s">
        <v>57</v>
      </c>
      <c r="AD109" s="3" t="s">
        <v>57</v>
      </c>
      <c r="AE109" s="3">
        <v>1</v>
      </c>
      <c r="AF109" s="3">
        <v>9.6999999999999993</v>
      </c>
      <c r="AG109" s="3">
        <v>12.3</v>
      </c>
      <c r="AH109" s="3">
        <v>2</v>
      </c>
      <c r="AI109" s="3">
        <v>2</v>
      </c>
      <c r="AJ109" s="3" t="s">
        <v>60</v>
      </c>
      <c r="AK109" s="3" t="s">
        <v>60</v>
      </c>
      <c r="AL109" s="3" t="s">
        <v>60</v>
      </c>
      <c r="AM109" s="3" t="s">
        <v>57</v>
      </c>
      <c r="AN109" s="3" t="s">
        <v>57</v>
      </c>
      <c r="AO109" s="3">
        <v>1</v>
      </c>
      <c r="AP109" s="36">
        <v>17.100000000000001</v>
      </c>
      <c r="AQ109" s="36">
        <v>14.6</v>
      </c>
      <c r="AR109" s="3">
        <v>2</v>
      </c>
      <c r="AS109" s="3">
        <v>2</v>
      </c>
      <c r="AT109" s="3" t="s">
        <v>60</v>
      </c>
      <c r="AU109" s="3" t="s">
        <v>60</v>
      </c>
      <c r="AV109" s="3" t="s">
        <v>60</v>
      </c>
      <c r="AW109" s="3" t="s">
        <v>57</v>
      </c>
      <c r="AX109" s="3" t="s">
        <v>57</v>
      </c>
      <c r="AY109" s="3">
        <v>6.4270000000000004E-3</v>
      </c>
      <c r="AZ109" s="3">
        <v>1.035E-2</v>
      </c>
      <c r="BA109" s="3">
        <v>4.403E-2</v>
      </c>
      <c r="BB109" s="3">
        <v>0.10935</v>
      </c>
      <c r="BC109" s="19">
        <v>106.983</v>
      </c>
      <c r="BD109" s="19">
        <v>101.25700000000001</v>
      </c>
      <c r="BE109" s="20">
        <v>96.945999999999998</v>
      </c>
      <c r="BF109" s="11" t="s">
        <v>57</v>
      </c>
      <c r="BG109" s="11" t="s">
        <v>57</v>
      </c>
      <c r="BH109" s="11" t="s">
        <v>57</v>
      </c>
      <c r="BI109" s="11" t="s">
        <v>57</v>
      </c>
      <c r="BJ109" s="11">
        <v>50</v>
      </c>
      <c r="BK109" s="44" t="s">
        <v>57</v>
      </c>
    </row>
    <row r="110" spans="1:63" x14ac:dyDescent="0.25">
      <c r="A110" t="str">
        <f t="shared" si="1"/>
        <v>470908D-9-537-389-25-D3.8-D13.6</v>
      </c>
      <c r="B110" t="str">
        <f>VLOOKUP(A110,'[1]470907D.da5'!A$2:AU$2561,2,0)</f>
        <v>470908D</v>
      </c>
      <c r="C110" s="7" t="s">
        <v>132</v>
      </c>
      <c r="D110" s="7" t="s">
        <v>132</v>
      </c>
      <c r="E110" s="3">
        <v>9</v>
      </c>
      <c r="F110" s="3">
        <v>537</v>
      </c>
      <c r="G110" s="3">
        <v>4</v>
      </c>
      <c r="H110" s="3">
        <v>389</v>
      </c>
      <c r="I110" s="10" t="s">
        <v>145</v>
      </c>
      <c r="J110" s="3">
        <v>25</v>
      </c>
      <c r="K110" s="3" t="s">
        <v>57</v>
      </c>
      <c r="L110" s="3">
        <v>1</v>
      </c>
      <c r="M110" s="3">
        <v>2.7</v>
      </c>
      <c r="N110" s="3">
        <v>3.8</v>
      </c>
      <c r="O110" s="3">
        <v>2</v>
      </c>
      <c r="P110" s="3">
        <v>3</v>
      </c>
      <c r="Q110" s="3" t="s">
        <v>60</v>
      </c>
      <c r="R110" s="3" t="s">
        <v>60</v>
      </c>
      <c r="S110" s="3" t="s">
        <v>60</v>
      </c>
      <c r="T110" s="3" t="s">
        <v>57</v>
      </c>
      <c r="U110" s="3">
        <v>1</v>
      </c>
      <c r="V110" s="3">
        <v>4.2</v>
      </c>
      <c r="W110" s="3">
        <v>5.5</v>
      </c>
      <c r="X110" s="3">
        <v>3</v>
      </c>
      <c r="Y110" s="3">
        <v>3</v>
      </c>
      <c r="Z110" s="3" t="s">
        <v>60</v>
      </c>
      <c r="AA110" s="3" t="s">
        <v>60</v>
      </c>
      <c r="AB110" s="3" t="s">
        <v>60</v>
      </c>
      <c r="AC110" s="3" t="s">
        <v>57</v>
      </c>
      <c r="AD110" s="3" t="s">
        <v>57</v>
      </c>
      <c r="AE110" s="3">
        <v>1</v>
      </c>
      <c r="AF110" s="3">
        <v>9.6999999999999993</v>
      </c>
      <c r="AG110" s="3">
        <v>9.3000000000000007</v>
      </c>
      <c r="AH110" s="3">
        <v>3</v>
      </c>
      <c r="AI110" s="3">
        <v>3</v>
      </c>
      <c r="AJ110" s="3" t="s">
        <v>60</v>
      </c>
      <c r="AK110" s="3" t="s">
        <v>60</v>
      </c>
      <c r="AL110" s="3" t="s">
        <v>60</v>
      </c>
      <c r="AM110" s="3" t="s">
        <v>57</v>
      </c>
      <c r="AN110" s="3" t="s">
        <v>57</v>
      </c>
      <c r="AO110" s="3">
        <v>1</v>
      </c>
      <c r="AP110" s="36">
        <v>14.4</v>
      </c>
      <c r="AQ110" s="36">
        <v>13.6</v>
      </c>
      <c r="AR110" s="3">
        <v>3</v>
      </c>
      <c r="AS110" s="3">
        <v>3</v>
      </c>
      <c r="AT110" s="3" t="s">
        <v>60</v>
      </c>
      <c r="AU110" s="3" t="s">
        <v>60</v>
      </c>
      <c r="AV110" s="3" t="s">
        <v>60</v>
      </c>
      <c r="AW110" s="3" t="s">
        <v>57</v>
      </c>
      <c r="AX110" s="3" t="s">
        <v>57</v>
      </c>
      <c r="AY110" s="3">
        <v>1.17E-3</v>
      </c>
      <c r="AZ110" s="3">
        <v>3.8110000000000002E-3</v>
      </c>
      <c r="BA110" s="3">
        <v>2.5170000000000001E-2</v>
      </c>
      <c r="BB110" s="3">
        <v>7.9899999999999999E-2</v>
      </c>
      <c r="BC110" s="19">
        <v>93.061000000000007</v>
      </c>
      <c r="BD110" s="19">
        <v>92.257000000000005</v>
      </c>
      <c r="BE110" s="20">
        <v>72.710999999999999</v>
      </c>
      <c r="BF110" s="11" t="s">
        <v>57</v>
      </c>
      <c r="BG110" s="11" t="s">
        <v>57</v>
      </c>
      <c r="BH110" s="11" t="s">
        <v>57</v>
      </c>
      <c r="BI110" s="11" t="s">
        <v>57</v>
      </c>
      <c r="BJ110" s="11">
        <v>30</v>
      </c>
      <c r="BK110" s="44" t="s">
        <v>57</v>
      </c>
    </row>
    <row r="111" spans="1:63" x14ac:dyDescent="0.25">
      <c r="A111" t="str">
        <f t="shared" si="1"/>
        <v>470908D-3-158-389-30-D3.5-D10.8</v>
      </c>
      <c r="B111" t="str">
        <f>VLOOKUP(A111,'[1]470907D.da5'!A$2:AU$2561,2,0)</f>
        <v>470908D</v>
      </c>
      <c r="C111" s="7" t="s">
        <v>132</v>
      </c>
      <c r="D111" s="48" t="s">
        <v>55</v>
      </c>
      <c r="E111" s="3">
        <v>3</v>
      </c>
      <c r="F111" s="3">
        <v>158</v>
      </c>
      <c r="G111" s="3">
        <v>4</v>
      </c>
      <c r="H111" s="3">
        <v>389</v>
      </c>
      <c r="I111" s="10" t="s">
        <v>145</v>
      </c>
      <c r="J111" s="3">
        <v>30</v>
      </c>
      <c r="K111" s="3" t="s">
        <v>57</v>
      </c>
      <c r="L111" s="3">
        <v>1</v>
      </c>
      <c r="M111" s="3">
        <v>3.1</v>
      </c>
      <c r="N111" s="3">
        <v>3.5</v>
      </c>
      <c r="O111" s="3">
        <v>2</v>
      </c>
      <c r="P111" s="3">
        <v>3</v>
      </c>
      <c r="Q111" s="3" t="s">
        <v>60</v>
      </c>
      <c r="R111" s="3" t="s">
        <v>60</v>
      </c>
      <c r="S111" s="3" t="s">
        <v>60</v>
      </c>
      <c r="T111" s="3" t="s">
        <v>57</v>
      </c>
      <c r="U111" s="3">
        <v>1</v>
      </c>
      <c r="V111" s="3">
        <v>5</v>
      </c>
      <c r="W111" s="3">
        <v>5.3</v>
      </c>
      <c r="X111" s="3">
        <v>3</v>
      </c>
      <c r="Y111" s="3">
        <v>3</v>
      </c>
      <c r="Z111" s="3" t="s">
        <v>60</v>
      </c>
      <c r="AA111" s="3" t="s">
        <v>60</v>
      </c>
      <c r="AB111" s="3" t="s">
        <v>60</v>
      </c>
      <c r="AC111" s="3" t="s">
        <v>57</v>
      </c>
      <c r="AD111" s="3" t="s">
        <v>57</v>
      </c>
      <c r="AE111" s="3">
        <v>1</v>
      </c>
      <c r="AF111" s="3">
        <v>9.4</v>
      </c>
      <c r="AG111" s="3">
        <v>8.1999999999999993</v>
      </c>
      <c r="AH111" s="3">
        <v>2</v>
      </c>
      <c r="AI111" s="3">
        <v>3</v>
      </c>
      <c r="AJ111" s="3" t="s">
        <v>60</v>
      </c>
      <c r="AK111" s="3" t="s">
        <v>60</v>
      </c>
      <c r="AL111" s="3" t="s">
        <v>60</v>
      </c>
      <c r="AM111" s="3" t="s">
        <v>57</v>
      </c>
      <c r="AN111" s="3" t="s">
        <v>57</v>
      </c>
      <c r="AO111" s="3">
        <v>1</v>
      </c>
      <c r="AP111" s="36">
        <v>16.399999999999999</v>
      </c>
      <c r="AQ111" s="36">
        <v>10.8</v>
      </c>
      <c r="AR111" s="3">
        <v>3</v>
      </c>
      <c r="AS111" s="3">
        <v>2</v>
      </c>
      <c r="AT111" s="3" t="s">
        <v>60</v>
      </c>
      <c r="AU111" s="3" t="s">
        <v>60</v>
      </c>
      <c r="AV111" s="3" t="s">
        <v>60</v>
      </c>
      <c r="AW111" s="3" t="s">
        <v>57</v>
      </c>
      <c r="AX111" s="3" t="s">
        <v>57</v>
      </c>
      <c r="AY111" s="3">
        <v>1.139E-3</v>
      </c>
      <c r="AZ111" s="3">
        <v>4.2129999999999997E-3</v>
      </c>
      <c r="BA111" s="3">
        <v>1.8960000000000001E-2</v>
      </c>
      <c r="BB111" s="3">
        <v>5.7389999999999997E-2</v>
      </c>
      <c r="BC111" s="19">
        <v>109.608</v>
      </c>
      <c r="BD111" s="19">
        <v>79.466999999999999</v>
      </c>
      <c r="BE111" s="20">
        <v>63.786999999999999</v>
      </c>
      <c r="BF111" s="11" t="s">
        <v>57</v>
      </c>
      <c r="BG111" s="11" t="s">
        <v>57</v>
      </c>
      <c r="BH111" s="11" t="s">
        <v>57</v>
      </c>
      <c r="BI111" s="11" t="s">
        <v>57</v>
      </c>
      <c r="BJ111" s="11">
        <v>20</v>
      </c>
      <c r="BK111" s="44" t="s">
        <v>57</v>
      </c>
    </row>
    <row r="112" spans="1:63" x14ac:dyDescent="0.25">
      <c r="A112" t="str">
        <f t="shared" si="1"/>
        <v>470908D-14-875-389-43-D5.5-D12.2</v>
      </c>
      <c r="B112" t="str">
        <f>VLOOKUP(A112,'[1]470907D.da5'!A$2:AU$2561,2,0)</f>
        <v>470908D</v>
      </c>
      <c r="C112" s="7" t="s">
        <v>132</v>
      </c>
      <c r="D112" s="7" t="s">
        <v>132</v>
      </c>
      <c r="E112" s="3">
        <v>14</v>
      </c>
      <c r="F112" s="3">
        <v>875</v>
      </c>
      <c r="G112" s="3">
        <v>4</v>
      </c>
      <c r="H112" s="3">
        <v>389</v>
      </c>
      <c r="I112" s="10" t="s">
        <v>145</v>
      </c>
      <c r="J112" s="3">
        <v>43</v>
      </c>
      <c r="K112" s="3" t="s">
        <v>57</v>
      </c>
      <c r="L112" s="3">
        <v>1</v>
      </c>
      <c r="M112" s="3">
        <v>3.4</v>
      </c>
      <c r="N112" s="3">
        <v>5.5</v>
      </c>
      <c r="O112" s="3">
        <v>2</v>
      </c>
      <c r="P112" s="3">
        <v>2</v>
      </c>
      <c r="Q112" s="3" t="s">
        <v>60</v>
      </c>
      <c r="R112" s="3" t="s">
        <v>60</v>
      </c>
      <c r="S112" s="3" t="s">
        <v>60</v>
      </c>
      <c r="T112" s="3" t="s">
        <v>57</v>
      </c>
      <c r="U112" s="3">
        <v>1</v>
      </c>
      <c r="V112" s="3">
        <v>4.8</v>
      </c>
      <c r="W112" s="3">
        <v>6.4</v>
      </c>
      <c r="X112" s="3">
        <v>3</v>
      </c>
      <c r="Y112" s="3">
        <v>2</v>
      </c>
      <c r="Z112" s="3" t="s">
        <v>60</v>
      </c>
      <c r="AA112" s="3" t="s">
        <v>60</v>
      </c>
      <c r="AB112" s="3" t="s">
        <v>60</v>
      </c>
      <c r="AC112" s="3" t="s">
        <v>57</v>
      </c>
      <c r="AD112" s="3" t="s">
        <v>57</v>
      </c>
      <c r="AE112" s="3">
        <v>1</v>
      </c>
      <c r="AF112" s="3">
        <v>8</v>
      </c>
      <c r="AG112" s="3">
        <v>9.5</v>
      </c>
      <c r="AH112" s="3">
        <v>2</v>
      </c>
      <c r="AI112" s="3">
        <v>2</v>
      </c>
      <c r="AJ112" s="3" t="s">
        <v>60</v>
      </c>
      <c r="AK112" s="3" t="s">
        <v>60</v>
      </c>
      <c r="AL112" s="3" t="s">
        <v>60</v>
      </c>
      <c r="AM112" s="3" t="s">
        <v>57</v>
      </c>
      <c r="AN112" s="3" t="s">
        <v>57</v>
      </c>
      <c r="AO112" s="3">
        <v>1</v>
      </c>
      <c r="AP112" s="36">
        <v>13.6</v>
      </c>
      <c r="AQ112" s="36">
        <v>12.2</v>
      </c>
      <c r="AR112" s="3">
        <v>2</v>
      </c>
      <c r="AS112" s="3">
        <v>2</v>
      </c>
      <c r="AT112" s="3" t="s">
        <v>60</v>
      </c>
      <c r="AU112" s="3" t="s">
        <v>60</v>
      </c>
      <c r="AV112" s="3" t="s">
        <v>60</v>
      </c>
      <c r="AW112" s="3" t="s">
        <v>57</v>
      </c>
      <c r="AX112" s="3" t="s">
        <v>57</v>
      </c>
      <c r="AY112" s="3">
        <v>3.0850000000000001E-3</v>
      </c>
      <c r="AZ112" s="3">
        <v>5.8979999999999996E-3</v>
      </c>
      <c r="BA112" s="3">
        <v>2.1659999999999999E-2</v>
      </c>
      <c r="BB112" s="3">
        <v>6.0729999999999999E-2</v>
      </c>
      <c r="BC112" s="19">
        <v>96.676000000000002</v>
      </c>
      <c r="BD112" s="19">
        <v>85.864000000000004</v>
      </c>
      <c r="BE112" s="20">
        <v>60.279000000000003</v>
      </c>
      <c r="BF112" s="11" t="s">
        <v>57</v>
      </c>
      <c r="BG112" s="11" t="s">
        <v>57</v>
      </c>
      <c r="BH112" s="11" t="s">
        <v>57</v>
      </c>
      <c r="BI112" s="11" t="s">
        <v>57</v>
      </c>
      <c r="BJ112" s="11">
        <v>20</v>
      </c>
      <c r="BK112" s="44" t="s">
        <v>57</v>
      </c>
    </row>
    <row r="113" spans="1:63" x14ac:dyDescent="0.25">
      <c r="A113" t="str">
        <f t="shared" si="1"/>
        <v>470908D-16-1011-389-51-D3.9-D12.3</v>
      </c>
      <c r="B113" t="str">
        <f>VLOOKUP(A113,'[1]470907D.da5'!A$2:AU$2561,2,0)</f>
        <v>470908D</v>
      </c>
      <c r="C113" s="7" t="s">
        <v>132</v>
      </c>
      <c r="D113" s="7" t="s">
        <v>132</v>
      </c>
      <c r="E113" s="3">
        <v>16</v>
      </c>
      <c r="F113" s="3">
        <v>1011</v>
      </c>
      <c r="G113" s="3">
        <v>4</v>
      </c>
      <c r="H113" s="3">
        <v>389</v>
      </c>
      <c r="I113" s="10" t="s">
        <v>145</v>
      </c>
      <c r="J113" s="3">
        <v>51</v>
      </c>
      <c r="K113" s="3" t="s">
        <v>57</v>
      </c>
      <c r="L113" s="3">
        <v>1</v>
      </c>
      <c r="M113" s="3">
        <v>2.7</v>
      </c>
      <c r="N113" s="3">
        <v>3.9</v>
      </c>
      <c r="O113" s="3">
        <v>2</v>
      </c>
      <c r="P113" s="3">
        <v>2</v>
      </c>
      <c r="Q113" s="3" t="s">
        <v>66</v>
      </c>
      <c r="R113" s="3" t="s">
        <v>60</v>
      </c>
      <c r="S113" s="3" t="s">
        <v>60</v>
      </c>
      <c r="T113" s="3" t="s">
        <v>57</v>
      </c>
      <c r="U113" s="3">
        <v>1</v>
      </c>
      <c r="V113" s="3">
        <v>4.4000000000000004</v>
      </c>
      <c r="W113" s="3">
        <v>4.5</v>
      </c>
      <c r="X113" s="3">
        <v>2</v>
      </c>
      <c r="Y113" s="3">
        <v>3</v>
      </c>
      <c r="Z113" s="3" t="s">
        <v>60</v>
      </c>
      <c r="AA113" s="3" t="s">
        <v>60</v>
      </c>
      <c r="AB113" s="3" t="s">
        <v>60</v>
      </c>
      <c r="AC113" s="3" t="s">
        <v>57</v>
      </c>
      <c r="AD113" s="3" t="s">
        <v>57</v>
      </c>
      <c r="AE113" s="3">
        <v>1</v>
      </c>
      <c r="AF113" s="3">
        <v>8</v>
      </c>
      <c r="AG113" s="3">
        <v>8.6999999999999993</v>
      </c>
      <c r="AH113" s="3">
        <v>2</v>
      </c>
      <c r="AI113" s="3">
        <v>3</v>
      </c>
      <c r="AJ113" s="3" t="s">
        <v>60</v>
      </c>
      <c r="AK113" s="3" t="s">
        <v>60</v>
      </c>
      <c r="AL113" s="3" t="s">
        <v>60</v>
      </c>
      <c r="AM113" s="3" t="s">
        <v>57</v>
      </c>
      <c r="AN113" s="3" t="s">
        <v>57</v>
      </c>
      <c r="AO113" s="3">
        <v>1</v>
      </c>
      <c r="AP113" s="36">
        <v>16.899999999999999</v>
      </c>
      <c r="AQ113" s="36">
        <v>12.3</v>
      </c>
      <c r="AR113" s="3">
        <v>2</v>
      </c>
      <c r="AS113" s="3">
        <v>3</v>
      </c>
      <c r="AT113" s="3" t="s">
        <v>60</v>
      </c>
      <c r="AU113" s="3" t="s">
        <v>60</v>
      </c>
      <c r="AV113" s="3" t="s">
        <v>60</v>
      </c>
      <c r="AW113" s="3" t="s">
        <v>57</v>
      </c>
      <c r="AX113" s="3" t="s">
        <v>57</v>
      </c>
      <c r="AY113" s="3">
        <v>1.232E-3</v>
      </c>
      <c r="AZ113" s="3">
        <v>2.673E-3</v>
      </c>
      <c r="BA113" s="3">
        <v>1.8169999999999999E-2</v>
      </c>
      <c r="BB113" s="3">
        <v>7.6700000000000004E-2</v>
      </c>
      <c r="BC113" s="19">
        <v>111.248</v>
      </c>
      <c r="BD113" s="19">
        <v>78.676000000000002</v>
      </c>
      <c r="BE113" s="20">
        <v>58.363999999999997</v>
      </c>
      <c r="BF113" s="11" t="s">
        <v>57</v>
      </c>
      <c r="BG113" s="11" t="s">
        <v>57</v>
      </c>
      <c r="BH113" s="11" t="s">
        <v>57</v>
      </c>
      <c r="BI113" s="11" t="s">
        <v>57</v>
      </c>
      <c r="BJ113" s="11">
        <v>20</v>
      </c>
      <c r="BK113" s="44" t="s">
        <v>57</v>
      </c>
    </row>
    <row r="114" spans="1:63" x14ac:dyDescent="0.25">
      <c r="A114" t="str">
        <f t="shared" si="1"/>
        <v>470908D-19-1174-389-22-D4.6-D10.6</v>
      </c>
      <c r="B114" t="str">
        <f>VLOOKUP(A114,'[1]470907D.da5'!A$2:AU$2561,2,0)</f>
        <v>470908D</v>
      </c>
      <c r="C114" s="7" t="s">
        <v>132</v>
      </c>
      <c r="D114" s="7" t="s">
        <v>132</v>
      </c>
      <c r="E114" s="3">
        <v>19</v>
      </c>
      <c r="F114" s="3">
        <v>1174</v>
      </c>
      <c r="G114" s="3">
        <v>4</v>
      </c>
      <c r="H114" s="3">
        <v>389</v>
      </c>
      <c r="I114" s="10" t="s">
        <v>145</v>
      </c>
      <c r="J114" s="3">
        <v>22</v>
      </c>
      <c r="K114" s="3" t="s">
        <v>57</v>
      </c>
      <c r="L114" s="3">
        <v>1</v>
      </c>
      <c r="M114" s="3">
        <v>3.1</v>
      </c>
      <c r="N114" s="3">
        <v>4.5999999999999996</v>
      </c>
      <c r="O114" s="3">
        <v>2</v>
      </c>
      <c r="P114" s="3">
        <v>2</v>
      </c>
      <c r="Q114" s="3" t="s">
        <v>60</v>
      </c>
      <c r="R114" s="3" t="s">
        <v>60</v>
      </c>
      <c r="S114" s="3" t="s">
        <v>60</v>
      </c>
      <c r="T114" s="3" t="s">
        <v>57</v>
      </c>
      <c r="U114" s="3">
        <v>1</v>
      </c>
      <c r="V114" s="3">
        <v>5.0999999999999996</v>
      </c>
      <c r="W114" s="3">
        <v>6</v>
      </c>
      <c r="X114" s="3">
        <v>3</v>
      </c>
      <c r="Y114" s="3">
        <v>2</v>
      </c>
      <c r="Z114" s="3" t="s">
        <v>60</v>
      </c>
      <c r="AA114" s="3" t="s">
        <v>60</v>
      </c>
      <c r="AB114" s="3" t="s">
        <v>60</v>
      </c>
      <c r="AC114" s="3" t="s">
        <v>57</v>
      </c>
      <c r="AD114" s="3" t="s">
        <v>57</v>
      </c>
      <c r="AE114" s="3">
        <v>1</v>
      </c>
      <c r="AF114" s="3">
        <v>8.5</v>
      </c>
      <c r="AG114" s="3">
        <v>9.3000000000000007</v>
      </c>
      <c r="AH114" s="3">
        <v>2</v>
      </c>
      <c r="AI114" s="3">
        <v>3</v>
      </c>
      <c r="AJ114" s="3" t="s">
        <v>60</v>
      </c>
      <c r="AK114" s="3" t="s">
        <v>60</v>
      </c>
      <c r="AL114" s="3" t="s">
        <v>60</v>
      </c>
      <c r="AM114" s="3" t="s">
        <v>57</v>
      </c>
      <c r="AN114" s="3" t="s">
        <v>57</v>
      </c>
      <c r="AO114" s="3">
        <v>1</v>
      </c>
      <c r="AP114" s="36">
        <v>14.3</v>
      </c>
      <c r="AQ114" s="36">
        <v>10.6</v>
      </c>
      <c r="AR114" s="3">
        <v>2</v>
      </c>
      <c r="AS114" s="3">
        <v>3</v>
      </c>
      <c r="AT114" s="3" t="s">
        <v>60</v>
      </c>
      <c r="AU114" s="3" t="s">
        <v>60</v>
      </c>
      <c r="AV114" s="3" t="s">
        <v>60</v>
      </c>
      <c r="AW114" s="3" t="s">
        <v>57</v>
      </c>
      <c r="AX114" s="3" t="s">
        <v>57</v>
      </c>
      <c r="AY114" s="3">
        <v>1.9680000000000001E-3</v>
      </c>
      <c r="AZ114" s="3">
        <v>5.5079999999999999E-3</v>
      </c>
      <c r="BA114" s="3">
        <v>2.205E-2</v>
      </c>
      <c r="BB114" s="3">
        <v>4.82E-2</v>
      </c>
      <c r="BC114" s="19">
        <v>97.51</v>
      </c>
      <c r="BD114" s="19">
        <v>78.302000000000007</v>
      </c>
      <c r="BE114" s="20">
        <v>52.472000000000001</v>
      </c>
      <c r="BF114" s="11" t="s">
        <v>57</v>
      </c>
      <c r="BG114" s="11" t="s">
        <v>57</v>
      </c>
      <c r="BH114" s="11" t="s">
        <v>57</v>
      </c>
      <c r="BI114" s="11" t="s">
        <v>57</v>
      </c>
      <c r="BJ114" s="11">
        <v>10</v>
      </c>
      <c r="BK114" s="44" t="s">
        <v>57</v>
      </c>
    </row>
    <row r="115" spans="1:63" x14ac:dyDescent="0.25">
      <c r="A115" t="str">
        <f t="shared" si="1"/>
        <v>470908D-2-81-389-17-D6.8-D11.3</v>
      </c>
      <c r="B115" t="str">
        <f>VLOOKUP(A115,'[1]470907D.da5'!A$2:AU$2561,2,0)</f>
        <v>470908D</v>
      </c>
      <c r="C115" s="7" t="s">
        <v>132</v>
      </c>
      <c r="D115" s="7" t="s">
        <v>132</v>
      </c>
      <c r="E115" s="3">
        <v>2</v>
      </c>
      <c r="F115" s="3">
        <v>81</v>
      </c>
      <c r="G115" s="3">
        <v>4</v>
      </c>
      <c r="H115" s="3">
        <v>389</v>
      </c>
      <c r="I115" s="10" t="s">
        <v>145</v>
      </c>
      <c r="J115" s="3">
        <v>17</v>
      </c>
      <c r="K115" s="3" t="s">
        <v>57</v>
      </c>
      <c r="L115" s="3">
        <v>1</v>
      </c>
      <c r="M115" s="3">
        <v>4.4000000000000004</v>
      </c>
      <c r="N115" s="3">
        <v>6.8</v>
      </c>
      <c r="O115" s="3">
        <v>3</v>
      </c>
      <c r="P115" s="3">
        <v>2</v>
      </c>
      <c r="Q115" s="3" t="s">
        <v>60</v>
      </c>
      <c r="R115" s="3" t="s">
        <v>60</v>
      </c>
      <c r="S115" s="3" t="s">
        <v>60</v>
      </c>
      <c r="T115" s="3" t="s">
        <v>57</v>
      </c>
      <c r="U115" s="3">
        <v>1</v>
      </c>
      <c r="V115" s="3">
        <v>5.2</v>
      </c>
      <c r="W115" s="3">
        <v>7.5</v>
      </c>
      <c r="X115" s="3">
        <v>3</v>
      </c>
      <c r="Y115" s="3">
        <v>2</v>
      </c>
      <c r="Z115" s="3" t="s">
        <v>60</v>
      </c>
      <c r="AA115" s="3" t="s">
        <v>60</v>
      </c>
      <c r="AB115" s="3" t="s">
        <v>60</v>
      </c>
      <c r="AC115" s="3" t="s">
        <v>57</v>
      </c>
      <c r="AD115" s="3" t="s">
        <v>57</v>
      </c>
      <c r="AE115" s="3">
        <v>1</v>
      </c>
      <c r="AF115" s="3">
        <v>9.5</v>
      </c>
      <c r="AG115" s="3">
        <v>9.8000000000000007</v>
      </c>
      <c r="AH115" s="3">
        <v>3</v>
      </c>
      <c r="AI115" s="3">
        <v>3</v>
      </c>
      <c r="AJ115" s="3" t="s">
        <v>60</v>
      </c>
      <c r="AK115" s="3" t="s">
        <v>60</v>
      </c>
      <c r="AL115" s="3" t="s">
        <v>60</v>
      </c>
      <c r="AM115" s="3" t="s">
        <v>57</v>
      </c>
      <c r="AN115" s="3" t="s">
        <v>57</v>
      </c>
      <c r="AO115" s="3">
        <v>1</v>
      </c>
      <c r="AP115" s="36">
        <v>14.8</v>
      </c>
      <c r="AQ115" s="36">
        <v>11.3</v>
      </c>
      <c r="AR115" s="3">
        <v>3</v>
      </c>
      <c r="AS115" s="3">
        <v>3</v>
      </c>
      <c r="AT115" s="3" t="s">
        <v>60</v>
      </c>
      <c r="AU115" s="3" t="s">
        <v>60</v>
      </c>
      <c r="AV115" s="3" t="s">
        <v>60</v>
      </c>
      <c r="AW115" s="3" t="s">
        <v>57</v>
      </c>
      <c r="AX115" s="3" t="s">
        <v>57</v>
      </c>
      <c r="AY115" s="3">
        <v>6.1040000000000001E-3</v>
      </c>
      <c r="AZ115" s="3">
        <v>8.7749999999999998E-3</v>
      </c>
      <c r="BA115" s="3">
        <v>2.7369999999999998E-2</v>
      </c>
      <c r="BB115" s="3">
        <v>5.6689999999999997E-2</v>
      </c>
      <c r="BC115" s="19">
        <v>95.373999999999995</v>
      </c>
      <c r="BD115" s="19">
        <v>75.302999999999997</v>
      </c>
      <c r="BE115" s="20">
        <v>49.015999999999998</v>
      </c>
      <c r="BF115" s="11" t="s">
        <v>57</v>
      </c>
      <c r="BG115" s="11" t="s">
        <v>57</v>
      </c>
      <c r="BH115" s="11" t="s">
        <v>57</v>
      </c>
      <c r="BI115" s="11" t="s">
        <v>57</v>
      </c>
      <c r="BJ115" s="11">
        <v>10</v>
      </c>
      <c r="BK115" s="44" t="s">
        <v>57</v>
      </c>
    </row>
    <row r="116" spans="1:63" x14ac:dyDescent="0.25">
      <c r="A116" t="str">
        <f t="shared" si="1"/>
        <v>470907D-9-565-390-53-D6.2-D17.9</v>
      </c>
      <c r="B116" t="str">
        <f>VLOOKUP(A116,'[1]470907D.da5'!A$2:AU$2561,2,0)</f>
        <v>470907D</v>
      </c>
      <c r="C116" s="7" t="s">
        <v>55</v>
      </c>
      <c r="D116" s="49" t="s">
        <v>132</v>
      </c>
      <c r="E116" s="3">
        <v>9</v>
      </c>
      <c r="F116" s="3">
        <v>565</v>
      </c>
      <c r="G116" s="3">
        <v>4</v>
      </c>
      <c r="H116" s="3">
        <v>390</v>
      </c>
      <c r="I116" s="10" t="s">
        <v>105</v>
      </c>
      <c r="J116" s="3">
        <v>53</v>
      </c>
      <c r="K116" s="3" t="s">
        <v>57</v>
      </c>
      <c r="L116" s="3">
        <v>1</v>
      </c>
      <c r="M116" s="3">
        <v>3.2</v>
      </c>
      <c r="N116" s="3">
        <v>6.2</v>
      </c>
      <c r="O116" s="3">
        <v>1</v>
      </c>
      <c r="P116" s="3">
        <v>2</v>
      </c>
      <c r="Q116" s="3" t="s">
        <v>66</v>
      </c>
      <c r="R116" s="3" t="s">
        <v>60</v>
      </c>
      <c r="S116" s="3" t="s">
        <v>60</v>
      </c>
      <c r="T116" s="3" t="s">
        <v>57</v>
      </c>
      <c r="U116" s="3">
        <v>1</v>
      </c>
      <c r="V116" s="3">
        <v>5.4</v>
      </c>
      <c r="W116" s="3">
        <v>8.3000000000000007</v>
      </c>
      <c r="X116" s="3">
        <v>1</v>
      </c>
      <c r="Y116" s="3">
        <v>1</v>
      </c>
      <c r="Z116" s="3" t="s">
        <v>66</v>
      </c>
      <c r="AA116" s="3" t="s">
        <v>60</v>
      </c>
      <c r="AB116" s="3" t="s">
        <v>60</v>
      </c>
      <c r="AC116" s="3" t="s">
        <v>57</v>
      </c>
      <c r="AD116" s="3" t="s">
        <v>57</v>
      </c>
      <c r="AE116" s="3">
        <v>1</v>
      </c>
      <c r="AF116" s="3">
        <v>8.8000000000000007</v>
      </c>
      <c r="AG116" s="3">
        <v>15</v>
      </c>
      <c r="AH116" s="3">
        <v>1</v>
      </c>
      <c r="AI116" s="3">
        <v>1</v>
      </c>
      <c r="AJ116" s="3" t="s">
        <v>66</v>
      </c>
      <c r="AK116" s="3" t="s">
        <v>60</v>
      </c>
      <c r="AL116" s="3" t="s">
        <v>60</v>
      </c>
      <c r="AM116" s="3" t="s">
        <v>57</v>
      </c>
      <c r="AN116" s="3" t="s">
        <v>57</v>
      </c>
      <c r="AO116" s="3">
        <v>1</v>
      </c>
      <c r="AP116" s="36">
        <v>13.3</v>
      </c>
      <c r="AQ116" s="36">
        <v>17.899999999999999</v>
      </c>
      <c r="AR116" s="3">
        <v>2</v>
      </c>
      <c r="AS116" s="3">
        <v>2</v>
      </c>
      <c r="AT116" s="3" t="s">
        <v>66</v>
      </c>
      <c r="AU116" s="3" t="s">
        <v>60</v>
      </c>
      <c r="AV116" s="3" t="s">
        <v>60</v>
      </c>
      <c r="AW116" s="3" t="s">
        <v>57</v>
      </c>
      <c r="AX116" s="3" t="s">
        <v>57</v>
      </c>
      <c r="AY116" s="3">
        <v>3.6900000000000001E-3</v>
      </c>
      <c r="AZ116" s="3">
        <v>1.116E-2</v>
      </c>
      <c r="BA116" s="3">
        <v>5.9400000000000001E-2</v>
      </c>
      <c r="BB116" s="3">
        <v>0.12784000000000001</v>
      </c>
      <c r="BC116" s="19">
        <v>105.583</v>
      </c>
      <c r="BD116" s="19">
        <v>150.83199999999999</v>
      </c>
      <c r="BE116" s="20">
        <v>223.35599999999999</v>
      </c>
      <c r="BF116" s="11" t="s">
        <v>171</v>
      </c>
      <c r="BG116" s="11" t="s">
        <v>60</v>
      </c>
      <c r="BH116" s="11" t="s">
        <v>60</v>
      </c>
      <c r="BI116" s="11" t="s">
        <v>60</v>
      </c>
      <c r="BJ116" s="11">
        <v>90</v>
      </c>
      <c r="BK116" s="44" t="s">
        <v>187</v>
      </c>
    </row>
    <row r="117" spans="1:63" x14ac:dyDescent="0.25">
      <c r="A117" t="str">
        <f t="shared" si="1"/>
        <v>470908D-5-295-390-39-D7-D18</v>
      </c>
      <c r="B117" t="str">
        <f>VLOOKUP(A117,'[1]470907D.da5'!A$2:AU$2561,2,0)</f>
        <v>470908D</v>
      </c>
      <c r="C117" s="7" t="s">
        <v>132</v>
      </c>
      <c r="D117" s="7" t="s">
        <v>132</v>
      </c>
      <c r="E117" s="3">
        <v>5</v>
      </c>
      <c r="F117" s="3">
        <v>295</v>
      </c>
      <c r="G117" s="3">
        <v>4</v>
      </c>
      <c r="H117" s="3">
        <v>390</v>
      </c>
      <c r="I117" s="10" t="s">
        <v>105</v>
      </c>
      <c r="J117" s="3">
        <v>39</v>
      </c>
      <c r="K117" s="3" t="s">
        <v>57</v>
      </c>
      <c r="L117" s="3">
        <v>1</v>
      </c>
      <c r="M117" s="3">
        <v>3.7</v>
      </c>
      <c r="N117" s="3">
        <v>7</v>
      </c>
      <c r="O117" s="3">
        <v>3</v>
      </c>
      <c r="P117" s="3">
        <v>3</v>
      </c>
      <c r="Q117" s="3" t="s">
        <v>66</v>
      </c>
      <c r="R117" s="3" t="s">
        <v>60</v>
      </c>
      <c r="S117" s="3" t="s">
        <v>60</v>
      </c>
      <c r="T117" s="3" t="s">
        <v>57</v>
      </c>
      <c r="U117" s="3">
        <v>1</v>
      </c>
      <c r="V117" s="3">
        <v>5.2</v>
      </c>
      <c r="W117" s="3">
        <v>6.1</v>
      </c>
      <c r="X117" s="3">
        <v>2</v>
      </c>
      <c r="Y117" s="3">
        <v>2</v>
      </c>
      <c r="Z117" s="3" t="s">
        <v>66</v>
      </c>
      <c r="AA117" s="3" t="s">
        <v>60</v>
      </c>
      <c r="AB117" s="3" t="s">
        <v>60</v>
      </c>
      <c r="AC117" s="3" t="s">
        <v>57</v>
      </c>
      <c r="AD117" s="3" t="s">
        <v>57</v>
      </c>
      <c r="AE117" s="3">
        <v>1</v>
      </c>
      <c r="AF117" s="3">
        <v>10.1</v>
      </c>
      <c r="AG117" s="3">
        <v>14.4</v>
      </c>
      <c r="AH117" s="3">
        <v>2</v>
      </c>
      <c r="AI117" s="3">
        <v>2</v>
      </c>
      <c r="AJ117" s="3" t="s">
        <v>66</v>
      </c>
      <c r="AK117" s="3" t="s">
        <v>60</v>
      </c>
      <c r="AL117" s="3" t="s">
        <v>60</v>
      </c>
      <c r="AM117" s="3" t="s">
        <v>57</v>
      </c>
      <c r="AN117" s="3" t="s">
        <v>57</v>
      </c>
      <c r="AO117" s="3">
        <v>1</v>
      </c>
      <c r="AP117" s="36">
        <v>15.8</v>
      </c>
      <c r="AQ117" s="36">
        <v>18</v>
      </c>
      <c r="AR117" s="3">
        <v>2</v>
      </c>
      <c r="AS117" s="3">
        <v>2</v>
      </c>
      <c r="AT117" s="3" t="s">
        <v>66</v>
      </c>
      <c r="AU117" s="3" t="s">
        <v>60</v>
      </c>
      <c r="AV117" s="3" t="s">
        <v>60</v>
      </c>
      <c r="AW117" s="3" t="s">
        <v>57</v>
      </c>
      <c r="AX117" s="3" t="s">
        <v>57</v>
      </c>
      <c r="AY117" s="3">
        <v>5.4390000000000003E-3</v>
      </c>
      <c r="AZ117" s="3">
        <v>5.8050000000000003E-3</v>
      </c>
      <c r="BA117" s="3">
        <v>6.2829999999999997E-2</v>
      </c>
      <c r="BB117" s="3">
        <v>0.15357999999999999</v>
      </c>
      <c r="BC117" s="19">
        <v>112.633</v>
      </c>
      <c r="BD117" s="19">
        <v>132.58600000000001</v>
      </c>
      <c r="BE117" s="20">
        <v>185.352</v>
      </c>
      <c r="BF117" s="11" t="s">
        <v>171</v>
      </c>
      <c r="BG117" s="11" t="s">
        <v>60</v>
      </c>
      <c r="BH117" s="11" t="s">
        <v>60</v>
      </c>
      <c r="BI117" s="11" t="s">
        <v>60</v>
      </c>
      <c r="BJ117" s="11">
        <v>90</v>
      </c>
      <c r="BK117" s="44" t="s">
        <v>187</v>
      </c>
    </row>
    <row r="118" spans="1:63" x14ac:dyDescent="0.25">
      <c r="A118" t="str">
        <f t="shared" si="1"/>
        <v>470907D-5-277-390-21-D8.1-D16.8</v>
      </c>
      <c r="B118" t="str">
        <f>VLOOKUP(A118,'[1]470907D.da5'!A$2:AU$2561,2,0)</f>
        <v>470907D</v>
      </c>
      <c r="C118" s="7" t="s">
        <v>55</v>
      </c>
      <c r="D118" s="49" t="s">
        <v>132</v>
      </c>
      <c r="E118" s="3">
        <v>5</v>
      </c>
      <c r="F118" s="3">
        <v>277</v>
      </c>
      <c r="G118" s="3">
        <v>4</v>
      </c>
      <c r="H118" s="3">
        <v>390</v>
      </c>
      <c r="I118" s="10" t="s">
        <v>105</v>
      </c>
      <c r="J118" s="3">
        <v>21</v>
      </c>
      <c r="K118" s="3" t="s">
        <v>57</v>
      </c>
      <c r="L118" s="3">
        <v>1</v>
      </c>
      <c r="M118" s="3">
        <v>4.2</v>
      </c>
      <c r="N118" s="3">
        <v>8.1</v>
      </c>
      <c r="O118" s="3">
        <v>1</v>
      </c>
      <c r="P118" s="3">
        <v>2</v>
      </c>
      <c r="Q118" s="3" t="s">
        <v>66</v>
      </c>
      <c r="R118" s="3" t="s">
        <v>60</v>
      </c>
      <c r="S118" s="3" t="s">
        <v>60</v>
      </c>
      <c r="T118" s="3" t="s">
        <v>57</v>
      </c>
      <c r="U118" s="3">
        <v>1</v>
      </c>
      <c r="V118" s="3">
        <v>5.3</v>
      </c>
      <c r="W118" s="3">
        <v>10.6</v>
      </c>
      <c r="X118" s="3">
        <v>1</v>
      </c>
      <c r="Y118" s="3">
        <v>1</v>
      </c>
      <c r="Z118" s="3" t="s">
        <v>66</v>
      </c>
      <c r="AA118" s="3" t="s">
        <v>60</v>
      </c>
      <c r="AB118" s="3" t="s">
        <v>60</v>
      </c>
      <c r="AC118" s="3" t="s">
        <v>57</v>
      </c>
      <c r="AD118" s="3" t="s">
        <v>57</v>
      </c>
      <c r="AE118" s="3">
        <v>1</v>
      </c>
      <c r="AF118" s="3">
        <v>10.3</v>
      </c>
      <c r="AG118" s="3">
        <v>14.1</v>
      </c>
      <c r="AH118" s="3">
        <v>1</v>
      </c>
      <c r="AI118" s="3">
        <v>2</v>
      </c>
      <c r="AJ118" s="3" t="s">
        <v>66</v>
      </c>
      <c r="AK118" s="3" t="s">
        <v>60</v>
      </c>
      <c r="AL118" s="3" t="s">
        <v>60</v>
      </c>
      <c r="AM118" s="3" t="s">
        <v>57</v>
      </c>
      <c r="AN118" s="3" t="s">
        <v>57</v>
      </c>
      <c r="AO118" s="3">
        <v>1</v>
      </c>
      <c r="AP118" s="36">
        <v>15.8</v>
      </c>
      <c r="AQ118" s="36">
        <v>16.8</v>
      </c>
      <c r="AR118" s="3">
        <v>1</v>
      </c>
      <c r="AS118" s="3">
        <v>2</v>
      </c>
      <c r="AT118" s="3" t="s">
        <v>66</v>
      </c>
      <c r="AU118" s="3" t="s">
        <v>60</v>
      </c>
      <c r="AV118" s="3" t="s">
        <v>60</v>
      </c>
      <c r="AW118" s="3" t="s">
        <v>57</v>
      </c>
      <c r="AX118" s="3" t="s">
        <v>57</v>
      </c>
      <c r="AY118" s="3">
        <v>8.267E-3</v>
      </c>
      <c r="AZ118" s="3">
        <v>1.7864999999999999E-2</v>
      </c>
      <c r="BA118" s="3">
        <v>6.1429999999999998E-2</v>
      </c>
      <c r="BB118" s="3">
        <v>0.13378000000000001</v>
      </c>
      <c r="BC118" s="19">
        <v>111.276</v>
      </c>
      <c r="BD118" s="19">
        <v>127.676</v>
      </c>
      <c r="BE118" s="20">
        <v>174.28399999999999</v>
      </c>
      <c r="BF118" s="11" t="s">
        <v>172</v>
      </c>
      <c r="BG118" s="11" t="s">
        <v>60</v>
      </c>
      <c r="BH118" s="11" t="s">
        <v>60</v>
      </c>
      <c r="BI118" s="11" t="s">
        <v>60</v>
      </c>
      <c r="BJ118" s="11">
        <v>90</v>
      </c>
      <c r="BK118" s="44" t="s">
        <v>57</v>
      </c>
    </row>
    <row r="119" spans="1:63" x14ac:dyDescent="0.25">
      <c r="A119" t="str">
        <f t="shared" si="1"/>
        <v>470907D-2-81-390-17-D7.6-D16.3</v>
      </c>
      <c r="B119" t="str">
        <f>VLOOKUP(A119,'[1]470907D.da5'!A$2:AU$2561,2,0)</f>
        <v>470907D</v>
      </c>
      <c r="C119" s="7" t="s">
        <v>55</v>
      </c>
      <c r="D119" s="7" t="s">
        <v>55</v>
      </c>
      <c r="E119" s="3">
        <v>2</v>
      </c>
      <c r="F119" s="3">
        <v>81</v>
      </c>
      <c r="G119" s="3">
        <v>4</v>
      </c>
      <c r="H119" s="3">
        <v>390</v>
      </c>
      <c r="I119" s="10" t="s">
        <v>105</v>
      </c>
      <c r="J119" s="3">
        <v>17</v>
      </c>
      <c r="K119" s="3" t="s">
        <v>57</v>
      </c>
      <c r="L119" s="3">
        <v>1</v>
      </c>
      <c r="M119" s="3">
        <v>4.3</v>
      </c>
      <c r="N119" s="3">
        <v>7.6</v>
      </c>
      <c r="O119" s="3">
        <v>3</v>
      </c>
      <c r="P119" s="3">
        <v>1</v>
      </c>
      <c r="Q119" s="3" t="s">
        <v>60</v>
      </c>
      <c r="R119" s="3" t="s">
        <v>60</v>
      </c>
      <c r="S119" s="3" t="s">
        <v>60</v>
      </c>
      <c r="T119" s="3" t="s">
        <v>57</v>
      </c>
      <c r="U119" s="3">
        <v>1</v>
      </c>
      <c r="V119" s="3">
        <v>6.9</v>
      </c>
      <c r="W119" s="3">
        <v>8.5</v>
      </c>
      <c r="X119" s="3">
        <v>2</v>
      </c>
      <c r="Y119" s="3">
        <v>2</v>
      </c>
      <c r="Z119" s="3" t="s">
        <v>60</v>
      </c>
      <c r="AA119" s="3" t="s">
        <v>60</v>
      </c>
      <c r="AB119" s="3" t="s">
        <v>66</v>
      </c>
      <c r="AC119" s="3" t="s">
        <v>57</v>
      </c>
      <c r="AD119" s="3" t="s">
        <v>57</v>
      </c>
      <c r="AE119" s="3">
        <v>1</v>
      </c>
      <c r="AF119" s="3">
        <v>10.6</v>
      </c>
      <c r="AG119" s="3">
        <v>13.7</v>
      </c>
      <c r="AH119" s="3">
        <v>2</v>
      </c>
      <c r="AI119" s="3">
        <v>2</v>
      </c>
      <c r="AJ119" s="3" t="s">
        <v>60</v>
      </c>
      <c r="AK119" s="3" t="s">
        <v>60</v>
      </c>
      <c r="AL119" s="3" t="s">
        <v>66</v>
      </c>
      <c r="AM119" s="3" t="s">
        <v>57</v>
      </c>
      <c r="AN119" s="3" t="s">
        <v>57</v>
      </c>
      <c r="AO119" s="3">
        <v>1</v>
      </c>
      <c r="AP119" s="36">
        <v>16.7</v>
      </c>
      <c r="AQ119" s="36">
        <v>16.3</v>
      </c>
      <c r="AR119" s="3">
        <v>3</v>
      </c>
      <c r="AS119" s="3">
        <v>3</v>
      </c>
      <c r="AT119" s="3" t="s">
        <v>60</v>
      </c>
      <c r="AU119" s="3" t="s">
        <v>60</v>
      </c>
      <c r="AV119" s="3" t="s">
        <v>66</v>
      </c>
      <c r="AW119" s="3" t="s">
        <v>57</v>
      </c>
      <c r="AX119" s="3" t="s">
        <v>57</v>
      </c>
      <c r="AY119" s="3">
        <v>7.4510000000000002E-3</v>
      </c>
      <c r="AZ119" s="3">
        <v>1.4956000000000001E-2</v>
      </c>
      <c r="BA119" s="3">
        <v>5.969E-2</v>
      </c>
      <c r="BB119" s="3">
        <v>0.13311000000000001</v>
      </c>
      <c r="BC119" s="19">
        <v>119.70099999999999</v>
      </c>
      <c r="BD119" s="19">
        <v>114.36</v>
      </c>
      <c r="BE119" s="20">
        <v>141.47999999999999</v>
      </c>
      <c r="BF119" s="11" t="s">
        <v>57</v>
      </c>
      <c r="BG119" s="11" t="s">
        <v>57</v>
      </c>
      <c r="BH119" s="11" t="s">
        <v>57</v>
      </c>
      <c r="BI119" s="11" t="s">
        <v>57</v>
      </c>
      <c r="BJ119" s="11">
        <v>70</v>
      </c>
      <c r="BK119" s="44" t="s">
        <v>66</v>
      </c>
    </row>
    <row r="120" spans="1:63" x14ac:dyDescent="0.25">
      <c r="A120" t="str">
        <f t="shared" si="1"/>
        <v>470908D-9-534-390-22-D6.3-D17.5</v>
      </c>
      <c r="B120" t="str">
        <f>VLOOKUP(A120,'[1]470907D.da5'!A$2:AU$2561,2,0)</f>
        <v>470908D</v>
      </c>
      <c r="C120" s="7" t="s">
        <v>132</v>
      </c>
      <c r="D120" s="48" t="s">
        <v>55</v>
      </c>
      <c r="E120" s="3">
        <v>9</v>
      </c>
      <c r="F120" s="3">
        <v>534</v>
      </c>
      <c r="G120" s="3">
        <v>4</v>
      </c>
      <c r="H120" s="3">
        <v>390</v>
      </c>
      <c r="I120" s="10" t="s">
        <v>105</v>
      </c>
      <c r="J120" s="3">
        <v>22</v>
      </c>
      <c r="K120" s="3" t="s">
        <v>57</v>
      </c>
      <c r="L120" s="3">
        <v>1</v>
      </c>
      <c r="M120" s="3">
        <v>2.4</v>
      </c>
      <c r="N120" s="3">
        <v>6.3</v>
      </c>
      <c r="O120" s="3">
        <v>2</v>
      </c>
      <c r="P120" s="3">
        <v>2</v>
      </c>
      <c r="Q120" s="3" t="s">
        <v>66</v>
      </c>
      <c r="R120" s="3" t="s">
        <v>60</v>
      </c>
      <c r="S120" s="3" t="s">
        <v>60</v>
      </c>
      <c r="T120" s="3" t="s">
        <v>57</v>
      </c>
      <c r="U120" s="3">
        <v>1</v>
      </c>
      <c r="V120" s="3">
        <v>5.2</v>
      </c>
      <c r="W120" s="3">
        <v>7.6</v>
      </c>
      <c r="X120" s="3">
        <v>2</v>
      </c>
      <c r="Y120" s="3">
        <v>1</v>
      </c>
      <c r="Z120" s="3" t="s">
        <v>66</v>
      </c>
      <c r="AA120" s="3" t="s">
        <v>60</v>
      </c>
      <c r="AB120" s="3" t="s">
        <v>60</v>
      </c>
      <c r="AC120" s="3" t="s">
        <v>57</v>
      </c>
      <c r="AD120" s="3" t="s">
        <v>57</v>
      </c>
      <c r="AE120" s="3">
        <v>1</v>
      </c>
      <c r="AF120" s="3">
        <v>9.1</v>
      </c>
      <c r="AG120" s="3">
        <v>13.3</v>
      </c>
      <c r="AH120" s="3">
        <v>1</v>
      </c>
      <c r="AI120" s="3">
        <v>1</v>
      </c>
      <c r="AJ120" s="3" t="s">
        <v>66</v>
      </c>
      <c r="AK120" s="3" t="s">
        <v>60</v>
      </c>
      <c r="AL120" s="3" t="s">
        <v>60</v>
      </c>
      <c r="AM120" s="3" t="s">
        <v>57</v>
      </c>
      <c r="AN120" s="3" t="s">
        <v>57</v>
      </c>
      <c r="AO120" s="3">
        <v>1</v>
      </c>
      <c r="AP120" s="36">
        <v>16.3</v>
      </c>
      <c r="AQ120" s="36">
        <v>17.5</v>
      </c>
      <c r="AR120" s="3">
        <v>2</v>
      </c>
      <c r="AS120" s="3">
        <v>2</v>
      </c>
      <c r="AT120" s="3" t="s">
        <v>66</v>
      </c>
      <c r="AU120" s="3" t="s">
        <v>60</v>
      </c>
      <c r="AV120" s="3" t="s">
        <v>60</v>
      </c>
      <c r="AW120" s="3" t="s">
        <v>57</v>
      </c>
      <c r="AX120" s="3" t="s">
        <v>57</v>
      </c>
      <c r="AY120" s="3">
        <v>2.8579999999999999E-3</v>
      </c>
      <c r="AZ120" s="3">
        <v>9.0109999999999999E-3</v>
      </c>
      <c r="BA120" s="3">
        <v>4.829E-2</v>
      </c>
      <c r="BB120" s="3">
        <v>0.14976</v>
      </c>
      <c r="BC120" s="19">
        <v>107.273</v>
      </c>
      <c r="BD120" s="19">
        <v>117.69199999999999</v>
      </c>
      <c r="BE120" s="20">
        <v>136.43899999999999</v>
      </c>
      <c r="BF120" s="11" t="s">
        <v>171</v>
      </c>
      <c r="BG120" s="11" t="s">
        <v>60</v>
      </c>
      <c r="BH120" s="11" t="s">
        <v>60</v>
      </c>
      <c r="BI120" s="11" t="s">
        <v>60</v>
      </c>
      <c r="BJ120" s="11">
        <v>70</v>
      </c>
      <c r="BK120" s="44" t="s">
        <v>57</v>
      </c>
    </row>
    <row r="121" spans="1:63" x14ac:dyDescent="0.25">
      <c r="A121" t="str">
        <f t="shared" si="1"/>
        <v>470908D-13-828-390-60-D4.9-D16.2</v>
      </c>
      <c r="B121" t="str">
        <f>VLOOKUP(A121,'[1]470907D.da5'!A$2:AU$2561,2,0)</f>
        <v>470908D</v>
      </c>
      <c r="C121" s="7" t="s">
        <v>132</v>
      </c>
      <c r="D121" s="48" t="s">
        <v>55</v>
      </c>
      <c r="E121" s="3">
        <v>13</v>
      </c>
      <c r="F121" s="3">
        <v>828</v>
      </c>
      <c r="G121" s="3">
        <v>4</v>
      </c>
      <c r="H121" s="3">
        <v>390</v>
      </c>
      <c r="I121" s="10" t="s">
        <v>105</v>
      </c>
      <c r="J121" s="3">
        <v>60</v>
      </c>
      <c r="K121" s="3" t="s">
        <v>57</v>
      </c>
      <c r="L121" s="3">
        <v>1</v>
      </c>
      <c r="M121" s="3">
        <v>3.8</v>
      </c>
      <c r="N121" s="3">
        <v>4.9000000000000004</v>
      </c>
      <c r="O121" s="3">
        <v>1</v>
      </c>
      <c r="P121" s="3">
        <v>2</v>
      </c>
      <c r="Q121" s="3" t="s">
        <v>60</v>
      </c>
      <c r="R121" s="3" t="s">
        <v>60</v>
      </c>
      <c r="S121" s="3" t="s">
        <v>60</v>
      </c>
      <c r="T121" s="3" t="s">
        <v>57</v>
      </c>
      <c r="U121" s="3">
        <v>1</v>
      </c>
      <c r="V121" s="3">
        <v>6.1</v>
      </c>
      <c r="W121" s="3">
        <v>9</v>
      </c>
      <c r="X121" s="3">
        <v>2</v>
      </c>
      <c r="Y121" s="3">
        <v>2</v>
      </c>
      <c r="Z121" s="3" t="s">
        <v>60</v>
      </c>
      <c r="AA121" s="3" t="s">
        <v>60</v>
      </c>
      <c r="AB121" s="3" t="s">
        <v>60</v>
      </c>
      <c r="AC121" s="3" t="s">
        <v>57</v>
      </c>
      <c r="AD121" s="3" t="s">
        <v>57</v>
      </c>
      <c r="AE121" s="3">
        <v>1</v>
      </c>
      <c r="AF121" s="3">
        <v>9.3000000000000007</v>
      </c>
      <c r="AG121" s="3">
        <v>9.3000000000000007</v>
      </c>
      <c r="AH121" s="3">
        <v>1</v>
      </c>
      <c r="AI121" s="3">
        <v>2</v>
      </c>
      <c r="AJ121" s="3" t="s">
        <v>60</v>
      </c>
      <c r="AK121" s="3" t="s">
        <v>60</v>
      </c>
      <c r="AL121" s="3" t="s">
        <v>60</v>
      </c>
      <c r="AM121" s="3" t="s">
        <v>57</v>
      </c>
      <c r="AN121" s="3" t="s">
        <v>57</v>
      </c>
      <c r="AO121" s="3">
        <v>1</v>
      </c>
      <c r="AP121" s="36">
        <v>15.5</v>
      </c>
      <c r="AQ121" s="36">
        <v>16.2</v>
      </c>
      <c r="AR121" s="3">
        <v>2</v>
      </c>
      <c r="AS121" s="3">
        <v>2</v>
      </c>
      <c r="AT121" s="3" t="s">
        <v>60</v>
      </c>
      <c r="AU121" s="3" t="s">
        <v>60</v>
      </c>
      <c r="AV121" s="3" t="s">
        <v>60</v>
      </c>
      <c r="AW121" s="3" t="s">
        <v>57</v>
      </c>
      <c r="AX121" s="3" t="s">
        <v>57</v>
      </c>
      <c r="AY121" s="3">
        <v>2.7369999999999998E-3</v>
      </c>
      <c r="AZ121" s="3">
        <v>1.4822999999999999E-2</v>
      </c>
      <c r="BA121" s="3">
        <v>2.4129999999999999E-2</v>
      </c>
      <c r="BB121" s="3">
        <v>0.12203</v>
      </c>
      <c r="BC121" s="19">
        <v>112.846</v>
      </c>
      <c r="BD121" s="19">
        <v>111.892</v>
      </c>
      <c r="BE121" s="20">
        <v>132.18700000000001</v>
      </c>
      <c r="BF121" s="11" t="s">
        <v>173</v>
      </c>
      <c r="BG121" s="11" t="s">
        <v>60</v>
      </c>
      <c r="BH121" s="11" t="s">
        <v>57</v>
      </c>
      <c r="BI121" s="11" t="s">
        <v>60</v>
      </c>
      <c r="BJ121" s="11">
        <v>70</v>
      </c>
      <c r="BK121" s="44" t="s">
        <v>57</v>
      </c>
    </row>
    <row r="122" spans="1:63" x14ac:dyDescent="0.25">
      <c r="A122" t="str">
        <f t="shared" si="1"/>
        <v>470907D-10-595-390-19-D4.1-D13.4</v>
      </c>
      <c r="B122" t="str">
        <f>VLOOKUP(A122,'[1]470907D.da5'!A$2:AU$2561,2,0)</f>
        <v>470907D</v>
      </c>
      <c r="C122" s="7" t="s">
        <v>55</v>
      </c>
      <c r="D122" s="49" t="s">
        <v>132</v>
      </c>
      <c r="E122" s="3">
        <v>10</v>
      </c>
      <c r="F122" s="3">
        <v>595</v>
      </c>
      <c r="G122" s="3">
        <v>4</v>
      </c>
      <c r="H122" s="3">
        <v>390</v>
      </c>
      <c r="I122" s="10" t="s">
        <v>105</v>
      </c>
      <c r="J122" s="3">
        <v>19</v>
      </c>
      <c r="K122" s="3" t="s">
        <v>57</v>
      </c>
      <c r="L122" s="3">
        <v>1</v>
      </c>
      <c r="M122" s="3">
        <v>3.2</v>
      </c>
      <c r="N122" s="3">
        <v>4.0999999999999996</v>
      </c>
      <c r="O122" s="3">
        <v>3</v>
      </c>
      <c r="P122" s="3">
        <v>2</v>
      </c>
      <c r="Q122" s="3" t="s">
        <v>60</v>
      </c>
      <c r="R122" s="3" t="s">
        <v>60</v>
      </c>
      <c r="S122" s="3" t="s">
        <v>60</v>
      </c>
      <c r="T122" s="3" t="s">
        <v>57</v>
      </c>
      <c r="U122" s="3">
        <v>1</v>
      </c>
      <c r="V122" s="3">
        <v>6.4</v>
      </c>
      <c r="W122" s="3">
        <v>6.9</v>
      </c>
      <c r="X122" s="3">
        <v>3</v>
      </c>
      <c r="Y122" s="3">
        <v>3</v>
      </c>
      <c r="Z122" s="3" t="s">
        <v>60</v>
      </c>
      <c r="AA122" s="3" t="s">
        <v>60</v>
      </c>
      <c r="AB122" s="3" t="s">
        <v>66</v>
      </c>
      <c r="AC122" s="3" t="s">
        <v>57</v>
      </c>
      <c r="AD122" s="3" t="s">
        <v>57</v>
      </c>
      <c r="AE122" s="3">
        <v>1</v>
      </c>
      <c r="AF122" s="3">
        <v>9.6999999999999993</v>
      </c>
      <c r="AG122" s="3">
        <v>10.9</v>
      </c>
      <c r="AH122" s="3">
        <v>3</v>
      </c>
      <c r="AI122" s="3">
        <v>3</v>
      </c>
      <c r="AJ122" s="3" t="s">
        <v>60</v>
      </c>
      <c r="AK122" s="3" t="s">
        <v>60</v>
      </c>
      <c r="AL122" s="3" t="s">
        <v>66</v>
      </c>
      <c r="AM122" s="3" t="s">
        <v>57</v>
      </c>
      <c r="AN122" s="3" t="s">
        <v>57</v>
      </c>
      <c r="AO122" s="3">
        <v>1</v>
      </c>
      <c r="AP122" s="36">
        <v>14.2</v>
      </c>
      <c r="AQ122" s="36">
        <v>13.4</v>
      </c>
      <c r="AR122" s="3">
        <v>3</v>
      </c>
      <c r="AS122" s="3">
        <v>3</v>
      </c>
      <c r="AT122" s="3" t="s">
        <v>60</v>
      </c>
      <c r="AU122" s="3" t="s">
        <v>60</v>
      </c>
      <c r="AV122" s="3" t="s">
        <v>66</v>
      </c>
      <c r="AW122" s="3" t="s">
        <v>57</v>
      </c>
      <c r="AX122" s="3" t="s">
        <v>57</v>
      </c>
      <c r="AY122" s="3">
        <v>1.614E-3</v>
      </c>
      <c r="AZ122" s="3">
        <v>9.1409999999999998E-3</v>
      </c>
      <c r="BA122" s="3">
        <v>3.4569999999999997E-2</v>
      </c>
      <c r="BB122" s="3">
        <v>7.6490000000000002E-2</v>
      </c>
      <c r="BC122" s="19">
        <v>117.13200000000001</v>
      </c>
      <c r="BD122" s="19">
        <v>109.212</v>
      </c>
      <c r="BE122" s="20">
        <v>131.874</v>
      </c>
      <c r="BF122" s="11" t="s">
        <v>57</v>
      </c>
      <c r="BG122" s="11" t="s">
        <v>57</v>
      </c>
      <c r="BH122" s="11" t="s">
        <v>57</v>
      </c>
      <c r="BI122" s="11" t="s">
        <v>57</v>
      </c>
      <c r="BJ122" s="11">
        <v>70</v>
      </c>
      <c r="BK122" s="44" t="s">
        <v>66</v>
      </c>
    </row>
    <row r="123" spans="1:63" x14ac:dyDescent="0.25">
      <c r="A123" t="str">
        <f t="shared" si="1"/>
        <v>470907D-3-149-390-21-D2.2-D16</v>
      </c>
      <c r="B123" t="str">
        <f>VLOOKUP(A123,'[1]470907D.da5'!A$2:AU$2561,2,0)</f>
        <v>470907D</v>
      </c>
      <c r="C123" s="7" t="s">
        <v>55</v>
      </c>
      <c r="D123" s="7" t="s">
        <v>55</v>
      </c>
      <c r="E123" s="3">
        <v>3</v>
      </c>
      <c r="F123" s="3">
        <v>149</v>
      </c>
      <c r="G123" s="3">
        <v>4</v>
      </c>
      <c r="H123" s="3">
        <v>390</v>
      </c>
      <c r="I123" s="10" t="s">
        <v>105</v>
      </c>
      <c r="J123" s="3">
        <v>21</v>
      </c>
      <c r="K123" s="3" t="s">
        <v>57</v>
      </c>
      <c r="L123" s="3">
        <v>1</v>
      </c>
      <c r="M123" s="3">
        <v>2.2999999999999998</v>
      </c>
      <c r="N123" s="3">
        <v>2.2000000000000002</v>
      </c>
      <c r="O123" s="3">
        <v>1</v>
      </c>
      <c r="P123" s="3">
        <v>2</v>
      </c>
      <c r="Q123" s="3" t="s">
        <v>60</v>
      </c>
      <c r="R123" s="3" t="s">
        <v>60</v>
      </c>
      <c r="S123" s="3" t="s">
        <v>60</v>
      </c>
      <c r="T123" s="3" t="s">
        <v>57</v>
      </c>
      <c r="U123" s="3">
        <v>1</v>
      </c>
      <c r="V123" s="3">
        <v>4.8</v>
      </c>
      <c r="W123" s="3">
        <v>5.8</v>
      </c>
      <c r="X123" s="3">
        <v>2</v>
      </c>
      <c r="Y123" s="3">
        <v>2</v>
      </c>
      <c r="Z123" s="3" t="s">
        <v>60</v>
      </c>
      <c r="AA123" s="3" t="s">
        <v>60</v>
      </c>
      <c r="AB123" s="3" t="s">
        <v>66</v>
      </c>
      <c r="AC123" s="3" t="s">
        <v>57</v>
      </c>
      <c r="AD123" s="3" t="s">
        <v>57</v>
      </c>
      <c r="AE123" s="3">
        <v>1</v>
      </c>
      <c r="AF123" s="3">
        <v>8.1999999999999993</v>
      </c>
      <c r="AG123" s="3">
        <v>13.5</v>
      </c>
      <c r="AH123" s="3">
        <v>2</v>
      </c>
      <c r="AI123" s="3">
        <v>3</v>
      </c>
      <c r="AJ123" s="3" t="s">
        <v>60</v>
      </c>
      <c r="AK123" s="3" t="s">
        <v>60</v>
      </c>
      <c r="AL123" s="3" t="s">
        <v>66</v>
      </c>
      <c r="AM123" s="3" t="s">
        <v>57</v>
      </c>
      <c r="AN123" s="3" t="s">
        <v>57</v>
      </c>
      <c r="AO123" s="3">
        <v>1</v>
      </c>
      <c r="AP123" s="36">
        <v>13.8</v>
      </c>
      <c r="AQ123" s="36">
        <v>16</v>
      </c>
      <c r="AR123" s="3">
        <v>3</v>
      </c>
      <c r="AS123" s="3">
        <v>2</v>
      </c>
      <c r="AT123" s="3" t="s">
        <v>60</v>
      </c>
      <c r="AU123" s="3" t="s">
        <v>60</v>
      </c>
      <c r="AV123" s="3" t="s">
        <v>66</v>
      </c>
      <c r="AW123" s="3" t="s">
        <v>57</v>
      </c>
      <c r="AX123" s="3" t="s">
        <v>57</v>
      </c>
      <c r="AY123" s="3">
        <v>3.3399999999999999E-4</v>
      </c>
      <c r="AZ123" s="3">
        <v>4.8440000000000002E-3</v>
      </c>
      <c r="BA123" s="3">
        <v>4.4830000000000002E-2</v>
      </c>
      <c r="BB123" s="3">
        <v>0.10598</v>
      </c>
      <c r="BC123" s="19">
        <v>100.33799999999999</v>
      </c>
      <c r="BD123" s="19">
        <v>118.458</v>
      </c>
      <c r="BE123" s="20">
        <v>128.21799999999999</v>
      </c>
      <c r="BF123" s="11" t="s">
        <v>57</v>
      </c>
      <c r="BG123" s="11" t="s">
        <v>57</v>
      </c>
      <c r="BH123" s="11" t="s">
        <v>57</v>
      </c>
      <c r="BI123" s="11" t="s">
        <v>57</v>
      </c>
      <c r="BJ123" s="11">
        <v>70</v>
      </c>
      <c r="BK123" s="44" t="s">
        <v>57</v>
      </c>
    </row>
    <row r="124" spans="1:63" x14ac:dyDescent="0.25">
      <c r="A124" t="str">
        <f t="shared" si="1"/>
        <v>470908D-14-867-390-35-D9-D16.7</v>
      </c>
      <c r="B124" t="str">
        <f>VLOOKUP(A124,'[1]470907D.da5'!A$2:AU$2561,2,0)</f>
        <v>470908D</v>
      </c>
      <c r="C124" s="7" t="s">
        <v>132</v>
      </c>
      <c r="D124" s="48" t="s">
        <v>55</v>
      </c>
      <c r="E124" s="3">
        <v>14</v>
      </c>
      <c r="F124" s="3">
        <v>867</v>
      </c>
      <c r="G124" s="3">
        <v>4</v>
      </c>
      <c r="H124" s="3">
        <v>390</v>
      </c>
      <c r="I124" s="10" t="s">
        <v>105</v>
      </c>
      <c r="J124" s="3">
        <v>35</v>
      </c>
      <c r="K124" s="3" t="s">
        <v>57</v>
      </c>
      <c r="L124" s="3">
        <v>1</v>
      </c>
      <c r="M124" s="3">
        <v>4</v>
      </c>
      <c r="N124" s="3">
        <v>9</v>
      </c>
      <c r="O124" s="3">
        <v>2</v>
      </c>
      <c r="P124" s="3">
        <v>1</v>
      </c>
      <c r="Q124" s="3" t="s">
        <v>66</v>
      </c>
      <c r="R124" s="3" t="s">
        <v>60</v>
      </c>
      <c r="S124" s="3" t="s">
        <v>60</v>
      </c>
      <c r="T124" s="3" t="s">
        <v>57</v>
      </c>
      <c r="U124" s="3">
        <v>1</v>
      </c>
      <c r="V124" s="3">
        <v>5.9</v>
      </c>
      <c r="W124" s="3">
        <v>11.1</v>
      </c>
      <c r="X124" s="3">
        <v>1</v>
      </c>
      <c r="Y124" s="3">
        <v>1</v>
      </c>
      <c r="Z124" s="3" t="s">
        <v>66</v>
      </c>
      <c r="AA124" s="3" t="s">
        <v>60</v>
      </c>
      <c r="AB124" s="3" t="s">
        <v>60</v>
      </c>
      <c r="AC124" s="3" t="s">
        <v>57</v>
      </c>
      <c r="AD124" s="3" t="s">
        <v>57</v>
      </c>
      <c r="AE124" s="3">
        <v>1</v>
      </c>
      <c r="AF124" s="3">
        <v>8.1999999999999993</v>
      </c>
      <c r="AG124" s="3">
        <v>14.5</v>
      </c>
      <c r="AH124" s="3">
        <v>1</v>
      </c>
      <c r="AI124" s="3">
        <v>1</v>
      </c>
      <c r="AJ124" s="3" t="s">
        <v>66</v>
      </c>
      <c r="AK124" s="3" t="s">
        <v>60</v>
      </c>
      <c r="AL124" s="3" t="s">
        <v>60</v>
      </c>
      <c r="AM124" s="3" t="s">
        <v>57</v>
      </c>
      <c r="AN124" s="3" t="s">
        <v>57</v>
      </c>
      <c r="AO124" s="3">
        <v>1</v>
      </c>
      <c r="AP124" s="36">
        <v>13.4</v>
      </c>
      <c r="AQ124" s="36">
        <v>16.7</v>
      </c>
      <c r="AR124" s="3">
        <v>2</v>
      </c>
      <c r="AS124" s="3">
        <v>2</v>
      </c>
      <c r="AT124" s="3" t="s">
        <v>66</v>
      </c>
      <c r="AU124" s="3" t="s">
        <v>60</v>
      </c>
      <c r="AV124" s="3" t="s">
        <v>60</v>
      </c>
      <c r="AW124" s="3" t="s">
        <v>57</v>
      </c>
      <c r="AX124" s="3" t="s">
        <v>57</v>
      </c>
      <c r="AY124" s="3">
        <v>9.7199999999999995E-3</v>
      </c>
      <c r="AZ124" s="3">
        <v>2.1808000000000001E-2</v>
      </c>
      <c r="BA124" s="3">
        <v>5.1720000000000002E-2</v>
      </c>
      <c r="BB124" s="3">
        <v>0.11211</v>
      </c>
      <c r="BC124" s="19">
        <v>95.268000000000001</v>
      </c>
      <c r="BD124" s="19">
        <v>119.94199999999999</v>
      </c>
      <c r="BE124" s="20">
        <v>127.43300000000001</v>
      </c>
      <c r="BF124" s="11" t="s">
        <v>171</v>
      </c>
      <c r="BG124" s="11" t="s">
        <v>60</v>
      </c>
      <c r="BH124" s="11" t="s">
        <v>60</v>
      </c>
      <c r="BI124" s="11" t="s">
        <v>60</v>
      </c>
      <c r="BJ124" s="11">
        <v>70</v>
      </c>
      <c r="BK124" s="44" t="s">
        <v>57</v>
      </c>
    </row>
    <row r="125" spans="1:63" x14ac:dyDescent="0.25">
      <c r="A125" t="str">
        <f t="shared" si="1"/>
        <v>470907D-6-363-390-43-D4.5-D14.6</v>
      </c>
      <c r="B125" t="str">
        <f>VLOOKUP(A125,'[1]470907D.da5'!A$2:AU$2561,2,0)</f>
        <v>470907D</v>
      </c>
      <c r="C125" s="7" t="s">
        <v>55</v>
      </c>
      <c r="D125" s="7" t="s">
        <v>55</v>
      </c>
      <c r="E125" s="3">
        <v>6</v>
      </c>
      <c r="F125" s="3">
        <v>363</v>
      </c>
      <c r="G125" s="3">
        <v>4</v>
      </c>
      <c r="H125" s="3">
        <v>390</v>
      </c>
      <c r="I125" s="10" t="s">
        <v>105</v>
      </c>
      <c r="J125" s="3">
        <v>43</v>
      </c>
      <c r="K125" s="3" t="s">
        <v>57</v>
      </c>
      <c r="L125" s="3">
        <v>1</v>
      </c>
      <c r="M125" s="3">
        <v>3.2</v>
      </c>
      <c r="N125" s="3">
        <v>4.5</v>
      </c>
      <c r="O125" s="3">
        <v>2</v>
      </c>
      <c r="P125" s="3">
        <v>2</v>
      </c>
      <c r="Q125" s="3" t="s">
        <v>66</v>
      </c>
      <c r="R125" s="3" t="s">
        <v>60</v>
      </c>
      <c r="S125" s="3" t="s">
        <v>60</v>
      </c>
      <c r="T125" s="3" t="s">
        <v>57</v>
      </c>
      <c r="U125" s="3">
        <v>1</v>
      </c>
      <c r="V125" s="3">
        <v>4.9000000000000004</v>
      </c>
      <c r="W125" s="3">
        <v>7.1</v>
      </c>
      <c r="X125" s="3">
        <v>2</v>
      </c>
      <c r="Y125" s="3">
        <v>2</v>
      </c>
      <c r="Z125" s="3" t="s">
        <v>66</v>
      </c>
      <c r="AA125" s="3" t="s">
        <v>60</v>
      </c>
      <c r="AB125" s="3" t="s">
        <v>60</v>
      </c>
      <c r="AC125" s="3" t="s">
        <v>57</v>
      </c>
      <c r="AD125" s="3" t="s">
        <v>57</v>
      </c>
      <c r="AE125" s="3">
        <v>1</v>
      </c>
      <c r="AF125" s="3">
        <v>8.3000000000000007</v>
      </c>
      <c r="AG125" s="3">
        <v>12.2</v>
      </c>
      <c r="AH125" s="3">
        <v>1</v>
      </c>
      <c r="AI125" s="3">
        <v>2</v>
      </c>
      <c r="AJ125" s="3" t="s">
        <v>66</v>
      </c>
      <c r="AK125" s="3" t="s">
        <v>60</v>
      </c>
      <c r="AL125" s="3" t="s">
        <v>60</v>
      </c>
      <c r="AM125" s="3" t="s">
        <v>57</v>
      </c>
      <c r="AN125" s="3" t="s">
        <v>57</v>
      </c>
      <c r="AO125" s="3">
        <v>1</v>
      </c>
      <c r="AP125" s="36">
        <v>13.5</v>
      </c>
      <c r="AQ125" s="36">
        <v>14.6</v>
      </c>
      <c r="AR125" s="3">
        <v>2</v>
      </c>
      <c r="AS125" s="3">
        <v>2</v>
      </c>
      <c r="AT125" s="3" t="s">
        <v>66</v>
      </c>
      <c r="AU125" s="3" t="s">
        <v>60</v>
      </c>
      <c r="AV125" s="3" t="s">
        <v>60</v>
      </c>
      <c r="AW125" s="3" t="s">
        <v>57</v>
      </c>
      <c r="AX125" s="3" t="s">
        <v>57</v>
      </c>
      <c r="AY125" s="3">
        <v>1.944E-3</v>
      </c>
      <c r="AZ125" s="3">
        <v>7.4099999999999999E-3</v>
      </c>
      <c r="BA125" s="3">
        <v>3.7060000000000003E-2</v>
      </c>
      <c r="BB125" s="3">
        <v>8.6330000000000004E-2</v>
      </c>
      <c r="BC125" s="19">
        <v>104.523</v>
      </c>
      <c r="BD125" s="19">
        <v>111.23</v>
      </c>
      <c r="BE125" s="20">
        <v>122.617</v>
      </c>
      <c r="BF125" s="11" t="s">
        <v>171</v>
      </c>
      <c r="BG125" s="11" t="s">
        <v>60</v>
      </c>
      <c r="BH125" s="11" t="s">
        <v>60</v>
      </c>
      <c r="BI125" s="11" t="s">
        <v>60</v>
      </c>
      <c r="BJ125" s="11">
        <v>60</v>
      </c>
      <c r="BK125" s="44" t="s">
        <v>57</v>
      </c>
    </row>
    <row r="126" spans="1:63" x14ac:dyDescent="0.25">
      <c r="A126" t="str">
        <f t="shared" si="1"/>
        <v>470907D-8-456-390-8-D1.5-D13.7</v>
      </c>
      <c r="B126" t="str">
        <f>VLOOKUP(A126,'[1]470907D.da5'!A$2:AU$2561,2,0)</f>
        <v>470907D</v>
      </c>
      <c r="C126" s="7" t="s">
        <v>55</v>
      </c>
      <c r="D126" s="49" t="s">
        <v>132</v>
      </c>
      <c r="E126" s="3">
        <v>8</v>
      </c>
      <c r="F126" s="3">
        <v>456</v>
      </c>
      <c r="G126" s="3">
        <v>4</v>
      </c>
      <c r="H126" s="3">
        <v>390</v>
      </c>
      <c r="I126" s="10" t="s">
        <v>105</v>
      </c>
      <c r="J126" s="3">
        <v>8</v>
      </c>
      <c r="K126" s="3" t="s">
        <v>57</v>
      </c>
      <c r="L126" s="3">
        <v>1</v>
      </c>
      <c r="M126" s="3">
        <v>2.1</v>
      </c>
      <c r="N126" s="3">
        <v>1.5</v>
      </c>
      <c r="O126" s="3">
        <v>2</v>
      </c>
      <c r="P126" s="3">
        <v>2</v>
      </c>
      <c r="Q126" s="3" t="s">
        <v>60</v>
      </c>
      <c r="R126" s="3" t="s">
        <v>60</v>
      </c>
      <c r="S126" s="3" t="s">
        <v>60</v>
      </c>
      <c r="T126" s="3" t="s">
        <v>57</v>
      </c>
      <c r="U126" s="3">
        <v>1</v>
      </c>
      <c r="V126" s="3">
        <v>4.3</v>
      </c>
      <c r="W126" s="3">
        <v>5.8</v>
      </c>
      <c r="X126" s="3">
        <v>2</v>
      </c>
      <c r="Y126" s="3">
        <v>3</v>
      </c>
      <c r="Z126" s="3" t="s">
        <v>60</v>
      </c>
      <c r="AA126" s="3" t="s">
        <v>60</v>
      </c>
      <c r="AB126" s="3" t="s">
        <v>66</v>
      </c>
      <c r="AC126" s="3" t="s">
        <v>57</v>
      </c>
      <c r="AD126" s="3" t="s">
        <v>57</v>
      </c>
      <c r="AE126" s="3">
        <v>1</v>
      </c>
      <c r="AF126" s="3">
        <v>8.5</v>
      </c>
      <c r="AG126" s="3">
        <v>10.8</v>
      </c>
      <c r="AH126" s="3">
        <v>2</v>
      </c>
      <c r="AI126" s="3">
        <v>3</v>
      </c>
      <c r="AJ126" s="3" t="s">
        <v>60</v>
      </c>
      <c r="AK126" s="3" t="s">
        <v>60</v>
      </c>
      <c r="AL126" s="3" t="s">
        <v>66</v>
      </c>
      <c r="AM126" s="3" t="s">
        <v>57</v>
      </c>
      <c r="AN126" s="3" t="s">
        <v>57</v>
      </c>
      <c r="AO126" s="3">
        <v>1</v>
      </c>
      <c r="AP126" s="36">
        <v>14.4</v>
      </c>
      <c r="AQ126" s="36">
        <v>13.7</v>
      </c>
      <c r="AR126" s="3">
        <v>2</v>
      </c>
      <c r="AS126" s="3">
        <v>2</v>
      </c>
      <c r="AT126" s="3" t="s">
        <v>60</v>
      </c>
      <c r="AU126" s="3" t="s">
        <v>60</v>
      </c>
      <c r="AV126" s="3" t="s">
        <v>66</v>
      </c>
      <c r="AW126" s="3" t="s">
        <v>57</v>
      </c>
      <c r="AX126" s="3" t="s">
        <v>57</v>
      </c>
      <c r="AY126" s="3">
        <v>1.4200000000000001E-4</v>
      </c>
      <c r="AZ126" s="3">
        <v>4.3400000000000001E-3</v>
      </c>
      <c r="BA126" s="3">
        <v>2.9739999999999999E-2</v>
      </c>
      <c r="BB126" s="3">
        <v>8.1079999999999999E-2</v>
      </c>
      <c r="BC126" s="19">
        <v>106.577</v>
      </c>
      <c r="BD126" s="19">
        <v>106.021</v>
      </c>
      <c r="BE126" s="20">
        <v>108.679</v>
      </c>
      <c r="BF126" s="11" t="s">
        <v>57</v>
      </c>
      <c r="BG126" s="11" t="s">
        <v>57</v>
      </c>
      <c r="BH126" s="11" t="s">
        <v>57</v>
      </c>
      <c r="BI126" s="11" t="s">
        <v>57</v>
      </c>
      <c r="BJ126" s="11">
        <v>60</v>
      </c>
      <c r="BK126" s="44" t="s">
        <v>57</v>
      </c>
    </row>
    <row r="127" spans="1:63" x14ac:dyDescent="0.25">
      <c r="A127" t="str">
        <f t="shared" si="1"/>
        <v>470908D-7-411-390-27-D4.7-D15.2</v>
      </c>
      <c r="B127" t="str">
        <f>VLOOKUP(A127,'[1]470907D.da5'!A$2:AU$2561,2,0)</f>
        <v>470908D</v>
      </c>
      <c r="C127" s="7" t="s">
        <v>132</v>
      </c>
      <c r="D127" s="7" t="s">
        <v>132</v>
      </c>
      <c r="E127" s="3">
        <v>7</v>
      </c>
      <c r="F127" s="3">
        <v>411</v>
      </c>
      <c r="G127" s="3">
        <v>4</v>
      </c>
      <c r="H127" s="3">
        <v>390</v>
      </c>
      <c r="I127" s="10" t="s">
        <v>105</v>
      </c>
      <c r="J127" s="3">
        <v>27</v>
      </c>
      <c r="K127" s="3" t="s">
        <v>57</v>
      </c>
      <c r="L127" s="3">
        <v>1</v>
      </c>
      <c r="M127" s="3">
        <v>2.9</v>
      </c>
      <c r="N127" s="3">
        <v>4.7</v>
      </c>
      <c r="O127" s="3">
        <v>3</v>
      </c>
      <c r="P127" s="3">
        <v>2</v>
      </c>
      <c r="Q127" s="3" t="s">
        <v>60</v>
      </c>
      <c r="R127" s="3" t="s">
        <v>60</v>
      </c>
      <c r="S127" s="3" t="s">
        <v>60</v>
      </c>
      <c r="T127" s="3" t="s">
        <v>57</v>
      </c>
      <c r="U127" s="3">
        <v>1</v>
      </c>
      <c r="V127" s="3">
        <v>4.0999999999999996</v>
      </c>
      <c r="W127" s="3">
        <v>5</v>
      </c>
      <c r="X127" s="3">
        <v>3</v>
      </c>
      <c r="Y127" s="3">
        <v>3</v>
      </c>
      <c r="Z127" s="3" t="s">
        <v>60</v>
      </c>
      <c r="AA127" s="3" t="s">
        <v>60</v>
      </c>
      <c r="AB127" s="3" t="s">
        <v>60</v>
      </c>
      <c r="AC127" s="3" t="s">
        <v>57</v>
      </c>
      <c r="AD127" s="3" t="s">
        <v>57</v>
      </c>
      <c r="AE127" s="3">
        <v>1</v>
      </c>
      <c r="AF127" s="3">
        <v>8</v>
      </c>
      <c r="AG127" s="3">
        <v>10</v>
      </c>
      <c r="AH127" s="3">
        <v>3</v>
      </c>
      <c r="AI127" s="3">
        <v>2</v>
      </c>
      <c r="AJ127" s="3" t="s">
        <v>60</v>
      </c>
      <c r="AK127" s="3" t="s">
        <v>60</v>
      </c>
      <c r="AL127" s="3" t="s">
        <v>60</v>
      </c>
      <c r="AM127" s="3" t="s">
        <v>57</v>
      </c>
      <c r="AN127" s="3" t="s">
        <v>57</v>
      </c>
      <c r="AO127" s="3">
        <v>1</v>
      </c>
      <c r="AP127" s="36">
        <v>14.1</v>
      </c>
      <c r="AQ127" s="36">
        <v>15.2</v>
      </c>
      <c r="AR127" s="3">
        <v>3</v>
      </c>
      <c r="AS127" s="3">
        <v>2</v>
      </c>
      <c r="AT127" s="3" t="s">
        <v>60</v>
      </c>
      <c r="AU127" s="3" t="s">
        <v>60</v>
      </c>
      <c r="AV127" s="3" t="s">
        <v>60</v>
      </c>
      <c r="AW127" s="3" t="s">
        <v>57</v>
      </c>
      <c r="AX127" s="3" t="s">
        <v>57</v>
      </c>
      <c r="AY127" s="3">
        <v>1.9220000000000001E-3</v>
      </c>
      <c r="AZ127" s="3">
        <v>3.075E-3</v>
      </c>
      <c r="BA127" s="3">
        <v>2.4E-2</v>
      </c>
      <c r="BB127" s="3">
        <v>9.7729999999999997E-2</v>
      </c>
      <c r="BC127" s="19">
        <v>101.236</v>
      </c>
      <c r="BD127" s="19">
        <v>104.25700000000001</v>
      </c>
      <c r="BE127" s="20">
        <v>101.384</v>
      </c>
      <c r="BF127" s="11" t="s">
        <v>57</v>
      </c>
      <c r="BG127" s="11" t="s">
        <v>57</v>
      </c>
      <c r="BH127" s="11" t="s">
        <v>57</v>
      </c>
      <c r="BI127" s="11" t="s">
        <v>57</v>
      </c>
      <c r="BJ127" s="11">
        <v>50</v>
      </c>
      <c r="BK127" s="44" t="s">
        <v>57</v>
      </c>
    </row>
    <row r="128" spans="1:63" x14ac:dyDescent="0.25">
      <c r="A128" t="str">
        <f t="shared" si="1"/>
        <v>470908D-6-334-390-14-D5.7-D13.6</v>
      </c>
      <c r="B128" t="str">
        <f>VLOOKUP(A128,'[1]470907D.da5'!A$2:AU$2561,2,0)</f>
        <v>470908D</v>
      </c>
      <c r="C128" s="7" t="s">
        <v>132</v>
      </c>
      <c r="D128" s="7" t="s">
        <v>132</v>
      </c>
      <c r="E128" s="3">
        <v>6</v>
      </c>
      <c r="F128" s="3">
        <v>334</v>
      </c>
      <c r="G128" s="3">
        <v>4</v>
      </c>
      <c r="H128" s="3">
        <v>390</v>
      </c>
      <c r="I128" s="10" t="s">
        <v>105</v>
      </c>
      <c r="J128" s="3">
        <v>14</v>
      </c>
      <c r="K128" s="3" t="s">
        <v>57</v>
      </c>
      <c r="L128" s="3">
        <v>1</v>
      </c>
      <c r="M128" s="3">
        <v>3.4</v>
      </c>
      <c r="N128" s="3">
        <v>5.7</v>
      </c>
      <c r="O128" s="3">
        <v>2</v>
      </c>
      <c r="P128" s="3">
        <v>2</v>
      </c>
      <c r="Q128" s="3" t="s">
        <v>60</v>
      </c>
      <c r="R128" s="3" t="s">
        <v>60</v>
      </c>
      <c r="S128" s="3" t="s">
        <v>60</v>
      </c>
      <c r="T128" s="3" t="s">
        <v>57</v>
      </c>
      <c r="U128" s="3">
        <v>1</v>
      </c>
      <c r="V128" s="3">
        <v>4.5</v>
      </c>
      <c r="W128" s="3">
        <v>5.9</v>
      </c>
      <c r="X128" s="3">
        <v>2</v>
      </c>
      <c r="Y128" s="3">
        <v>2</v>
      </c>
      <c r="Z128" s="3" t="s">
        <v>60</v>
      </c>
      <c r="AA128" s="3" t="s">
        <v>60</v>
      </c>
      <c r="AB128" s="3" t="s">
        <v>60</v>
      </c>
      <c r="AC128" s="3" t="s">
        <v>57</v>
      </c>
      <c r="AD128" s="3" t="s">
        <v>57</v>
      </c>
      <c r="AE128" s="3">
        <v>1</v>
      </c>
      <c r="AF128" s="3">
        <v>8.6999999999999993</v>
      </c>
      <c r="AG128" s="3">
        <v>10.4</v>
      </c>
      <c r="AH128" s="3">
        <v>3</v>
      </c>
      <c r="AI128" s="3">
        <v>2</v>
      </c>
      <c r="AJ128" s="3" t="s">
        <v>60</v>
      </c>
      <c r="AK128" s="3" t="s">
        <v>60</v>
      </c>
      <c r="AL128" s="3" t="s">
        <v>60</v>
      </c>
      <c r="AM128" s="3" t="s">
        <v>57</v>
      </c>
      <c r="AN128" s="3" t="s">
        <v>57</v>
      </c>
      <c r="AO128" s="3">
        <v>1</v>
      </c>
      <c r="AP128" s="36">
        <v>15</v>
      </c>
      <c r="AQ128" s="36">
        <v>13.6</v>
      </c>
      <c r="AR128" s="3">
        <v>3</v>
      </c>
      <c r="AS128" s="3">
        <v>3</v>
      </c>
      <c r="AT128" s="3" t="s">
        <v>60</v>
      </c>
      <c r="AU128" s="3" t="s">
        <v>60</v>
      </c>
      <c r="AV128" s="3" t="s">
        <v>60</v>
      </c>
      <c r="AW128" s="3" t="s">
        <v>57</v>
      </c>
      <c r="AX128" s="3" t="s">
        <v>57</v>
      </c>
      <c r="AY128" s="3">
        <v>3.3140000000000001E-3</v>
      </c>
      <c r="AZ128" s="3">
        <v>4.6990000000000001E-3</v>
      </c>
      <c r="BA128" s="3">
        <v>2.8230000000000002E-2</v>
      </c>
      <c r="BB128" s="3">
        <v>8.3229999999999998E-2</v>
      </c>
      <c r="BC128" s="19">
        <v>107.55200000000001</v>
      </c>
      <c r="BD128" s="19">
        <v>101.90900000000001</v>
      </c>
      <c r="BE128" s="20">
        <v>100.738</v>
      </c>
      <c r="BF128" s="11" t="s">
        <v>57</v>
      </c>
      <c r="BG128" s="11" t="s">
        <v>57</v>
      </c>
      <c r="BH128" s="11" t="s">
        <v>57</v>
      </c>
      <c r="BI128" s="11" t="s">
        <v>57</v>
      </c>
      <c r="BJ128" s="11">
        <v>50</v>
      </c>
      <c r="BK128" s="44" t="s">
        <v>57</v>
      </c>
    </row>
    <row r="129" spans="1:63" x14ac:dyDescent="0.25">
      <c r="A129" t="str">
        <f t="shared" si="1"/>
        <v>470908D-10-579-390-3-D7-D16.8</v>
      </c>
      <c r="B129" t="str">
        <f>VLOOKUP(A129,'[1]470907D.da5'!A$2:AU$2561,2,0)</f>
        <v>470908D</v>
      </c>
      <c r="C129" s="7" t="s">
        <v>132</v>
      </c>
      <c r="D129" s="48" t="s">
        <v>55</v>
      </c>
      <c r="E129" s="3">
        <v>10</v>
      </c>
      <c r="F129" s="3">
        <v>579</v>
      </c>
      <c r="G129" s="3">
        <v>4</v>
      </c>
      <c r="H129" s="3">
        <v>390</v>
      </c>
      <c r="I129" s="10" t="s">
        <v>105</v>
      </c>
      <c r="J129" s="3">
        <v>3</v>
      </c>
      <c r="K129" s="3" t="s">
        <v>57</v>
      </c>
      <c r="L129" s="3">
        <v>1</v>
      </c>
      <c r="M129" s="3">
        <v>2.2999999999999998</v>
      </c>
      <c r="N129" s="3">
        <v>7</v>
      </c>
      <c r="O129" s="3">
        <v>2</v>
      </c>
      <c r="P129" s="3">
        <v>3</v>
      </c>
      <c r="Q129" s="3" t="s">
        <v>66</v>
      </c>
      <c r="R129" s="3" t="s">
        <v>60</v>
      </c>
      <c r="S129" s="3" t="s">
        <v>60</v>
      </c>
      <c r="T129" s="3" t="s">
        <v>57</v>
      </c>
      <c r="U129" s="3">
        <v>1</v>
      </c>
      <c r="V129" s="3">
        <v>5.0999999999999996</v>
      </c>
      <c r="W129" s="3">
        <v>7.3</v>
      </c>
      <c r="X129" s="3">
        <v>1</v>
      </c>
      <c r="Y129" s="3">
        <v>1</v>
      </c>
      <c r="Z129" s="3" t="s">
        <v>66</v>
      </c>
      <c r="AA129" s="3" t="s">
        <v>60</v>
      </c>
      <c r="AB129" s="3" t="s">
        <v>60</v>
      </c>
      <c r="AC129" s="3" t="s">
        <v>57</v>
      </c>
      <c r="AD129" s="3" t="s">
        <v>57</v>
      </c>
      <c r="AE129" s="3">
        <v>1</v>
      </c>
      <c r="AF129" s="3">
        <v>8.5</v>
      </c>
      <c r="AG129" s="3">
        <v>13.1</v>
      </c>
      <c r="AH129" s="3">
        <v>1</v>
      </c>
      <c r="AI129" s="3">
        <v>1</v>
      </c>
      <c r="AJ129" s="3" t="s">
        <v>66</v>
      </c>
      <c r="AK129" s="3" t="s">
        <v>60</v>
      </c>
      <c r="AL129" s="3" t="s">
        <v>60</v>
      </c>
      <c r="AM129" s="3" t="s">
        <v>57</v>
      </c>
      <c r="AN129" s="3" t="s">
        <v>57</v>
      </c>
      <c r="AO129" s="3">
        <v>1</v>
      </c>
      <c r="AP129" s="36">
        <v>14.6</v>
      </c>
      <c r="AQ129" s="36">
        <v>16.8</v>
      </c>
      <c r="AR129" s="3">
        <v>1</v>
      </c>
      <c r="AS129" s="3">
        <v>2</v>
      </c>
      <c r="AT129" s="3" t="s">
        <v>66</v>
      </c>
      <c r="AU129" s="3" t="s">
        <v>60</v>
      </c>
      <c r="AV129" s="3" t="s">
        <v>60</v>
      </c>
      <c r="AW129" s="3" t="s">
        <v>57</v>
      </c>
      <c r="AX129" s="3" t="s">
        <v>57</v>
      </c>
      <c r="AY129" s="3">
        <v>3.3809999999999999E-3</v>
      </c>
      <c r="AZ129" s="3">
        <v>8.1530000000000005E-3</v>
      </c>
      <c r="BA129" s="3">
        <v>4.376E-2</v>
      </c>
      <c r="BB129" s="3">
        <v>0.12361999999999999</v>
      </c>
      <c r="BC129" s="19">
        <v>97.840999999999994</v>
      </c>
      <c r="BD129" s="19">
        <v>105.126</v>
      </c>
      <c r="BE129" s="20">
        <v>100.363</v>
      </c>
      <c r="BF129" s="11" t="s">
        <v>172</v>
      </c>
      <c r="BG129" s="11" t="s">
        <v>60</v>
      </c>
      <c r="BH129" s="11" t="s">
        <v>60</v>
      </c>
      <c r="BI129" s="11" t="s">
        <v>60</v>
      </c>
      <c r="BJ129" s="11">
        <v>50</v>
      </c>
      <c r="BK129" s="44" t="s">
        <v>57</v>
      </c>
    </row>
    <row r="130" spans="1:63" x14ac:dyDescent="0.25">
      <c r="A130" t="str">
        <f t="shared" si="1"/>
        <v>470908D-15-943-390-47-D1-D17.4</v>
      </c>
      <c r="B130" t="str">
        <f>VLOOKUP(A130,'[1]470907D.da5'!A$2:AU$2561,2,0)</f>
        <v>470908D</v>
      </c>
      <c r="C130" s="7" t="s">
        <v>132</v>
      </c>
      <c r="D130" s="48" t="s">
        <v>55</v>
      </c>
      <c r="E130" s="3">
        <v>15</v>
      </c>
      <c r="F130" s="3">
        <v>943</v>
      </c>
      <c r="G130" s="3">
        <v>4</v>
      </c>
      <c r="H130" s="3">
        <v>390</v>
      </c>
      <c r="I130" s="10" t="s">
        <v>105</v>
      </c>
      <c r="J130" s="3">
        <v>47</v>
      </c>
      <c r="K130" s="3" t="s">
        <v>57</v>
      </c>
      <c r="L130" s="3">
        <v>1</v>
      </c>
      <c r="M130" s="3">
        <v>1.2</v>
      </c>
      <c r="N130" s="3">
        <v>1</v>
      </c>
      <c r="O130" s="3">
        <v>2</v>
      </c>
      <c r="P130" s="3">
        <v>3</v>
      </c>
      <c r="Q130" s="3" t="s">
        <v>66</v>
      </c>
      <c r="R130" s="3" t="s">
        <v>60</v>
      </c>
      <c r="S130" s="3" t="s">
        <v>60</v>
      </c>
      <c r="T130" s="3" t="s">
        <v>57</v>
      </c>
      <c r="U130" s="3">
        <v>1</v>
      </c>
      <c r="V130" s="3">
        <v>2.9</v>
      </c>
      <c r="W130" s="3">
        <v>2.9</v>
      </c>
      <c r="X130" s="3">
        <v>2</v>
      </c>
      <c r="Y130" s="3">
        <v>3</v>
      </c>
      <c r="Z130" s="3" t="s">
        <v>60</v>
      </c>
      <c r="AA130" s="3" t="s">
        <v>60</v>
      </c>
      <c r="AB130" s="3" t="s">
        <v>60</v>
      </c>
      <c r="AC130" s="3" t="s">
        <v>57</v>
      </c>
      <c r="AD130" s="3" t="s">
        <v>57</v>
      </c>
      <c r="AE130" s="3">
        <v>1</v>
      </c>
      <c r="AF130" s="3">
        <v>5.2</v>
      </c>
      <c r="AG130" s="3">
        <v>8.5</v>
      </c>
      <c r="AH130" s="3">
        <v>2</v>
      </c>
      <c r="AI130" s="3">
        <v>2</v>
      </c>
      <c r="AJ130" s="3" t="s">
        <v>60</v>
      </c>
      <c r="AK130" s="3" t="s">
        <v>60</v>
      </c>
      <c r="AL130" s="3" t="s">
        <v>60</v>
      </c>
      <c r="AM130" s="3" t="s">
        <v>57</v>
      </c>
      <c r="AN130" s="3" t="s">
        <v>57</v>
      </c>
      <c r="AO130" s="3">
        <v>1</v>
      </c>
      <c r="AP130" s="36">
        <v>13.4</v>
      </c>
      <c r="AQ130" s="36">
        <v>17.399999999999999</v>
      </c>
      <c r="AR130" s="3">
        <v>2</v>
      </c>
      <c r="AS130" s="3">
        <v>2</v>
      </c>
      <c r="AT130" s="3" t="s">
        <v>60</v>
      </c>
      <c r="AU130" s="3" t="s">
        <v>60</v>
      </c>
      <c r="AV130" s="3" t="s">
        <v>60</v>
      </c>
      <c r="AW130" s="3" t="s">
        <v>57</v>
      </c>
      <c r="AX130" s="3" t="s">
        <v>57</v>
      </c>
      <c r="AY130" s="3">
        <v>3.6000000000000001E-5</v>
      </c>
      <c r="AZ130" s="3">
        <v>7.3200000000000001E-4</v>
      </c>
      <c r="BA130" s="3">
        <v>1.1270000000000001E-2</v>
      </c>
      <c r="BB130" s="3">
        <v>0.12171</v>
      </c>
      <c r="BC130" s="19">
        <v>88.453999999999994</v>
      </c>
      <c r="BD130" s="19">
        <v>109.58499999999999</v>
      </c>
      <c r="BE130" s="20">
        <v>98.941000000000003</v>
      </c>
      <c r="BF130" s="11" t="s">
        <v>57</v>
      </c>
      <c r="BG130" s="11" t="s">
        <v>57</v>
      </c>
      <c r="BH130" s="11" t="s">
        <v>57</v>
      </c>
      <c r="BI130" s="11" t="s">
        <v>57</v>
      </c>
      <c r="BJ130" s="11">
        <v>50</v>
      </c>
      <c r="BK130" s="44" t="s">
        <v>57</v>
      </c>
    </row>
    <row r="131" spans="1:63" x14ac:dyDescent="0.25">
      <c r="A131" t="str">
        <f t="shared" si="1"/>
        <v>470907D-15-937-390-41-D3.3-D12.5</v>
      </c>
      <c r="B131" t="str">
        <f>VLOOKUP(A131,'[1]470907D.da5'!A$2:AU$2561,2,0)</f>
        <v>470907D</v>
      </c>
      <c r="C131" s="7" t="s">
        <v>55</v>
      </c>
      <c r="D131" s="49" t="s">
        <v>132</v>
      </c>
      <c r="E131" s="3">
        <v>15</v>
      </c>
      <c r="F131" s="3">
        <v>937</v>
      </c>
      <c r="G131" s="3">
        <v>4</v>
      </c>
      <c r="H131" s="3">
        <v>390</v>
      </c>
      <c r="I131" s="10" t="s">
        <v>105</v>
      </c>
      <c r="J131" s="3">
        <v>41</v>
      </c>
      <c r="K131" s="3" t="s">
        <v>57</v>
      </c>
      <c r="L131" s="3">
        <v>1</v>
      </c>
      <c r="M131" s="3">
        <v>3</v>
      </c>
      <c r="N131" s="3">
        <v>3.3</v>
      </c>
      <c r="O131" s="3">
        <v>1</v>
      </c>
      <c r="P131" s="3">
        <v>3</v>
      </c>
      <c r="Q131" s="3" t="s">
        <v>66</v>
      </c>
      <c r="R131" s="3" t="s">
        <v>60</v>
      </c>
      <c r="S131" s="3" t="s">
        <v>60</v>
      </c>
      <c r="T131" s="3" t="s">
        <v>57</v>
      </c>
      <c r="U131" s="3">
        <v>1</v>
      </c>
      <c r="V131" s="3">
        <v>5</v>
      </c>
      <c r="W131" s="3">
        <v>6</v>
      </c>
      <c r="X131" s="3">
        <v>2</v>
      </c>
      <c r="Y131" s="3">
        <v>3</v>
      </c>
      <c r="Z131" s="3" t="s">
        <v>60</v>
      </c>
      <c r="AA131" s="3" t="s">
        <v>60</v>
      </c>
      <c r="AB131" s="3" t="s">
        <v>60</v>
      </c>
      <c r="AC131" s="3" t="s">
        <v>57</v>
      </c>
      <c r="AD131" s="3" t="s">
        <v>57</v>
      </c>
      <c r="AE131" s="3">
        <v>1</v>
      </c>
      <c r="AF131" s="3">
        <v>9</v>
      </c>
      <c r="AG131" s="3">
        <v>9.5</v>
      </c>
      <c r="AH131" s="3">
        <v>2</v>
      </c>
      <c r="AI131" s="3">
        <v>3</v>
      </c>
      <c r="AJ131" s="3" t="s">
        <v>60</v>
      </c>
      <c r="AK131" s="3" t="s">
        <v>60</v>
      </c>
      <c r="AL131" s="3" t="s">
        <v>60</v>
      </c>
      <c r="AM131" s="3" t="s">
        <v>57</v>
      </c>
      <c r="AN131" s="3" t="s">
        <v>57</v>
      </c>
      <c r="AO131" s="3">
        <v>1</v>
      </c>
      <c r="AP131" s="36">
        <v>15</v>
      </c>
      <c r="AQ131" s="36">
        <v>12.5</v>
      </c>
      <c r="AR131" s="3">
        <v>2</v>
      </c>
      <c r="AS131" s="3">
        <v>3</v>
      </c>
      <c r="AT131" s="3" t="s">
        <v>60</v>
      </c>
      <c r="AU131" s="3" t="s">
        <v>60</v>
      </c>
      <c r="AV131" s="3" t="s">
        <v>60</v>
      </c>
      <c r="AW131" s="3" t="s">
        <v>57</v>
      </c>
      <c r="AX131" s="3" t="s">
        <v>57</v>
      </c>
      <c r="AY131" s="3">
        <v>9.7999999999999997E-4</v>
      </c>
      <c r="AZ131" s="3">
        <v>5.4000000000000003E-3</v>
      </c>
      <c r="BA131" s="3">
        <v>2.4369999999999999E-2</v>
      </c>
      <c r="BB131" s="3">
        <v>7.0309999999999997E-2</v>
      </c>
      <c r="BC131" s="19">
        <v>116.66800000000001</v>
      </c>
      <c r="BD131" s="19">
        <v>93.489000000000004</v>
      </c>
      <c r="BE131" s="20">
        <v>94.828999999999994</v>
      </c>
      <c r="BF131" s="11" t="s">
        <v>57</v>
      </c>
      <c r="BG131" s="11" t="s">
        <v>57</v>
      </c>
      <c r="BH131" s="11" t="s">
        <v>57</v>
      </c>
      <c r="BI131" s="11" t="s">
        <v>57</v>
      </c>
      <c r="BJ131" s="11">
        <v>50</v>
      </c>
      <c r="BK131" s="44" t="s">
        <v>57</v>
      </c>
    </row>
    <row r="132" spans="1:63" x14ac:dyDescent="0.25">
      <c r="A132" t="str">
        <f t="shared" si="1"/>
        <v>470907D-7-434-390-50-D5.8-D13</v>
      </c>
      <c r="B132" t="str">
        <f>VLOOKUP(A132,'[1]470907D.da5'!A$2:AU$2561,2,0)</f>
        <v>470907D</v>
      </c>
      <c r="C132" s="7" t="s">
        <v>55</v>
      </c>
      <c r="D132" s="49" t="s">
        <v>132</v>
      </c>
      <c r="E132" s="3">
        <v>7</v>
      </c>
      <c r="F132" s="3">
        <v>434</v>
      </c>
      <c r="G132" s="3">
        <v>4</v>
      </c>
      <c r="H132" s="3">
        <v>390</v>
      </c>
      <c r="I132" s="10" t="s">
        <v>105</v>
      </c>
      <c r="J132" s="3">
        <v>50</v>
      </c>
      <c r="K132" s="3" t="s">
        <v>57</v>
      </c>
      <c r="L132" s="3">
        <v>1</v>
      </c>
      <c r="M132" s="3">
        <v>3.6</v>
      </c>
      <c r="N132" s="3">
        <v>5.8</v>
      </c>
      <c r="O132" s="3">
        <v>2</v>
      </c>
      <c r="P132" s="3">
        <v>3</v>
      </c>
      <c r="Q132" s="3" t="s">
        <v>66</v>
      </c>
      <c r="R132" s="3" t="s">
        <v>60</v>
      </c>
      <c r="S132" s="3" t="s">
        <v>60</v>
      </c>
      <c r="T132" s="3" t="s">
        <v>57</v>
      </c>
      <c r="U132" s="3">
        <v>1</v>
      </c>
      <c r="V132" s="3">
        <v>5.5</v>
      </c>
      <c r="W132" s="3">
        <v>6.7</v>
      </c>
      <c r="X132" s="3">
        <v>1</v>
      </c>
      <c r="Y132" s="3">
        <v>1</v>
      </c>
      <c r="Z132" s="3" t="s">
        <v>60</v>
      </c>
      <c r="AA132" s="3" t="s">
        <v>60</v>
      </c>
      <c r="AB132" s="3" t="s">
        <v>60</v>
      </c>
      <c r="AC132" s="3" t="s">
        <v>57</v>
      </c>
      <c r="AD132" s="3" t="s">
        <v>57</v>
      </c>
      <c r="AE132" s="3">
        <v>1</v>
      </c>
      <c r="AF132" s="3">
        <v>9</v>
      </c>
      <c r="AG132" s="3">
        <v>11.3</v>
      </c>
      <c r="AH132" s="3">
        <v>1</v>
      </c>
      <c r="AI132" s="3">
        <v>2</v>
      </c>
      <c r="AJ132" s="3" t="s">
        <v>60</v>
      </c>
      <c r="AK132" s="3" t="s">
        <v>60</v>
      </c>
      <c r="AL132" s="3" t="s">
        <v>60</v>
      </c>
      <c r="AM132" s="3" t="s">
        <v>57</v>
      </c>
      <c r="AN132" s="3" t="s">
        <v>57</v>
      </c>
      <c r="AO132" s="3">
        <v>1</v>
      </c>
      <c r="AP132" s="36">
        <v>13</v>
      </c>
      <c r="AQ132" s="36">
        <v>13</v>
      </c>
      <c r="AR132" s="3">
        <v>2</v>
      </c>
      <c r="AS132" s="3">
        <v>2</v>
      </c>
      <c r="AT132" s="3" t="s">
        <v>66</v>
      </c>
      <c r="AU132" s="3" t="s">
        <v>60</v>
      </c>
      <c r="AV132" s="3" t="s">
        <v>60</v>
      </c>
      <c r="AW132" s="3" t="s">
        <v>57</v>
      </c>
      <c r="AX132" s="3" t="s">
        <v>57</v>
      </c>
      <c r="AY132" s="3">
        <v>3.6329999999999999E-3</v>
      </c>
      <c r="AZ132" s="3">
        <v>7.4070000000000004E-3</v>
      </c>
      <c r="BA132" s="3">
        <v>3.4479999999999997E-2</v>
      </c>
      <c r="BB132" s="3">
        <v>6.5909999999999996E-2</v>
      </c>
      <c r="BC132" s="19">
        <v>97.561999999999998</v>
      </c>
      <c r="BD132" s="19">
        <v>97.188000000000002</v>
      </c>
      <c r="BE132" s="20">
        <v>86.16</v>
      </c>
      <c r="BF132" s="11" t="s">
        <v>171</v>
      </c>
      <c r="BG132" s="11" t="s">
        <v>60</v>
      </c>
      <c r="BH132" s="11" t="s">
        <v>60</v>
      </c>
      <c r="BI132" s="11" t="s">
        <v>60</v>
      </c>
      <c r="BJ132" s="11">
        <v>40</v>
      </c>
      <c r="BK132" s="44" t="s">
        <v>57</v>
      </c>
    </row>
    <row r="133" spans="1:63" x14ac:dyDescent="0.25">
      <c r="A133" t="str">
        <f t="shared" ref="A133:A196" si="2">C133&amp;"-"&amp;E133&amp;"-"&amp;F133&amp;"-"&amp;H133&amp;"-"&amp;J133&amp;"-D"&amp;N133&amp;"-D"&amp;AQ133</f>
        <v>470908D-18-1119-390-31-D5.8-D14.3</v>
      </c>
      <c r="B133" t="str">
        <f>VLOOKUP(A133,'[1]470907D.da5'!A$2:AU$2561,2,0)</f>
        <v>470908D</v>
      </c>
      <c r="C133" s="7" t="s">
        <v>132</v>
      </c>
      <c r="D133" s="7" t="s">
        <v>132</v>
      </c>
      <c r="E133" s="3">
        <v>18</v>
      </c>
      <c r="F133" s="3">
        <v>1119</v>
      </c>
      <c r="G133" s="3">
        <v>4</v>
      </c>
      <c r="H133" s="3">
        <v>390</v>
      </c>
      <c r="I133" s="10" t="s">
        <v>105</v>
      </c>
      <c r="J133" s="3">
        <v>31</v>
      </c>
      <c r="K133" s="3" t="s">
        <v>57</v>
      </c>
      <c r="L133" s="3">
        <v>1</v>
      </c>
      <c r="M133" s="3">
        <v>2.8</v>
      </c>
      <c r="N133" s="3">
        <v>5.8</v>
      </c>
      <c r="O133" s="3">
        <v>3</v>
      </c>
      <c r="P133" s="3">
        <v>2</v>
      </c>
      <c r="Q133" s="3" t="s">
        <v>60</v>
      </c>
      <c r="R133" s="3" t="s">
        <v>60</v>
      </c>
      <c r="S133" s="3" t="s">
        <v>60</v>
      </c>
      <c r="T133" s="3" t="s">
        <v>57</v>
      </c>
      <c r="U133" s="3">
        <v>1</v>
      </c>
      <c r="V133" s="3">
        <v>4.4000000000000004</v>
      </c>
      <c r="W133" s="3">
        <v>7.2</v>
      </c>
      <c r="X133" s="3">
        <v>3</v>
      </c>
      <c r="Y133" s="3">
        <v>2</v>
      </c>
      <c r="Z133" s="3" t="s">
        <v>60</v>
      </c>
      <c r="AA133" s="3" t="s">
        <v>60</v>
      </c>
      <c r="AB133" s="3" t="s">
        <v>60</v>
      </c>
      <c r="AC133" s="3" t="s">
        <v>57</v>
      </c>
      <c r="AD133" s="3" t="s">
        <v>57</v>
      </c>
      <c r="AE133" s="3">
        <v>1</v>
      </c>
      <c r="AF133" s="3">
        <v>8.5</v>
      </c>
      <c r="AG133" s="3">
        <v>10.5</v>
      </c>
      <c r="AH133" s="3">
        <v>3</v>
      </c>
      <c r="AI133" s="3">
        <v>2</v>
      </c>
      <c r="AJ133" s="3" t="s">
        <v>60</v>
      </c>
      <c r="AK133" s="3" t="s">
        <v>60</v>
      </c>
      <c r="AL133" s="3" t="s">
        <v>60</v>
      </c>
      <c r="AM133" s="3" t="s">
        <v>57</v>
      </c>
      <c r="AN133" s="3" t="s">
        <v>57</v>
      </c>
      <c r="AO133" s="3">
        <v>1</v>
      </c>
      <c r="AP133" s="36">
        <v>15.1</v>
      </c>
      <c r="AQ133" s="36">
        <v>14.3</v>
      </c>
      <c r="AR133" s="3">
        <v>3</v>
      </c>
      <c r="AS133" s="3">
        <v>2</v>
      </c>
      <c r="AT133" s="3" t="s">
        <v>60</v>
      </c>
      <c r="AU133" s="3" t="s">
        <v>60</v>
      </c>
      <c r="AV133" s="3" t="s">
        <v>60</v>
      </c>
      <c r="AW133" s="3" t="s">
        <v>57</v>
      </c>
      <c r="AX133" s="3" t="s">
        <v>57</v>
      </c>
      <c r="AY133" s="3">
        <v>2.826E-3</v>
      </c>
      <c r="AZ133" s="3">
        <v>6.8430000000000001E-3</v>
      </c>
      <c r="BA133" s="3">
        <v>2.811E-2</v>
      </c>
      <c r="BB133" s="3">
        <v>9.2630000000000004E-2</v>
      </c>
      <c r="BC133" s="19">
        <v>97.200999999999993</v>
      </c>
      <c r="BD133" s="19">
        <v>99.646000000000001</v>
      </c>
      <c r="BE133" s="20">
        <v>84.122</v>
      </c>
      <c r="BF133" s="11" t="s">
        <v>57</v>
      </c>
      <c r="BG133" s="11" t="s">
        <v>57</v>
      </c>
      <c r="BH133" s="11" t="s">
        <v>57</v>
      </c>
      <c r="BI133" s="11" t="s">
        <v>57</v>
      </c>
      <c r="BJ133" s="11">
        <v>40</v>
      </c>
      <c r="BK133" s="44" t="s">
        <v>57</v>
      </c>
    </row>
    <row r="134" spans="1:63" x14ac:dyDescent="0.25">
      <c r="A134" t="str">
        <f t="shared" si="2"/>
        <v>470908D-16-979-390-19-D4.6-D15.6</v>
      </c>
      <c r="B134" t="str">
        <f>VLOOKUP(A134,'[1]470907D.da5'!A$2:AU$2561,2,0)</f>
        <v>470908D</v>
      </c>
      <c r="C134" s="7" t="s">
        <v>132</v>
      </c>
      <c r="D134" s="48" t="s">
        <v>55</v>
      </c>
      <c r="E134" s="3">
        <v>16</v>
      </c>
      <c r="F134" s="3">
        <v>979</v>
      </c>
      <c r="G134" s="3">
        <v>4</v>
      </c>
      <c r="H134" s="3">
        <v>390</v>
      </c>
      <c r="I134" s="10" t="s">
        <v>105</v>
      </c>
      <c r="J134" s="3">
        <v>19</v>
      </c>
      <c r="K134" s="3" t="s">
        <v>57</v>
      </c>
      <c r="L134" s="3">
        <v>1</v>
      </c>
      <c r="M134" s="3">
        <v>2.2000000000000002</v>
      </c>
      <c r="N134" s="3">
        <v>4.5999999999999996</v>
      </c>
      <c r="O134" s="3">
        <v>2</v>
      </c>
      <c r="P134" s="3">
        <v>2</v>
      </c>
      <c r="Q134" s="3" t="s">
        <v>66</v>
      </c>
      <c r="R134" s="3" t="s">
        <v>66</v>
      </c>
      <c r="S134" s="3" t="s">
        <v>60</v>
      </c>
      <c r="T134" s="3" t="s">
        <v>57</v>
      </c>
      <c r="U134" s="3">
        <v>1</v>
      </c>
      <c r="V134" s="3">
        <v>3.6</v>
      </c>
      <c r="W134" s="3">
        <v>5.5</v>
      </c>
      <c r="X134" s="3">
        <v>1</v>
      </c>
      <c r="Y134" s="3">
        <v>2</v>
      </c>
      <c r="Z134" s="3" t="s">
        <v>66</v>
      </c>
      <c r="AA134" s="3" t="s">
        <v>60</v>
      </c>
      <c r="AB134" s="3" t="s">
        <v>60</v>
      </c>
      <c r="AC134" s="3" t="s">
        <v>57</v>
      </c>
      <c r="AD134" s="3" t="s">
        <v>57</v>
      </c>
      <c r="AE134" s="3">
        <v>1</v>
      </c>
      <c r="AF134" s="3">
        <v>6.8</v>
      </c>
      <c r="AG134" s="3">
        <v>10.7</v>
      </c>
      <c r="AH134" s="3">
        <v>1</v>
      </c>
      <c r="AI134" s="3">
        <v>1</v>
      </c>
      <c r="AJ134" s="3" t="s">
        <v>66</v>
      </c>
      <c r="AK134" s="3" t="s">
        <v>60</v>
      </c>
      <c r="AL134" s="3" t="s">
        <v>60</v>
      </c>
      <c r="AM134" s="3" t="s">
        <v>57</v>
      </c>
      <c r="AN134" s="3" t="s">
        <v>57</v>
      </c>
      <c r="AO134" s="3">
        <v>1</v>
      </c>
      <c r="AP134" s="36">
        <v>14.1</v>
      </c>
      <c r="AQ134" s="36">
        <v>15.6</v>
      </c>
      <c r="AR134" s="3">
        <v>2</v>
      </c>
      <c r="AS134" s="3">
        <v>2</v>
      </c>
      <c r="AT134" s="3" t="s">
        <v>66</v>
      </c>
      <c r="AU134" s="3" t="s">
        <v>60</v>
      </c>
      <c r="AV134" s="3" t="s">
        <v>60</v>
      </c>
      <c r="AW134" s="3" t="s">
        <v>57</v>
      </c>
      <c r="AX134" s="3" t="s">
        <v>57</v>
      </c>
      <c r="AY134" s="3">
        <v>1.397E-3</v>
      </c>
      <c r="AZ134" s="3">
        <v>3.2669999999999999E-3</v>
      </c>
      <c r="BA134" s="3">
        <v>2.3359999999999999E-2</v>
      </c>
      <c r="BB134" s="3">
        <v>0.10294</v>
      </c>
      <c r="BC134" s="19">
        <v>91.882999999999996</v>
      </c>
      <c r="BD134" s="19">
        <v>100.258</v>
      </c>
      <c r="BE134" s="20">
        <v>83.21</v>
      </c>
      <c r="BF134" s="11" t="s">
        <v>171</v>
      </c>
      <c r="BG134" s="11" t="s">
        <v>60</v>
      </c>
      <c r="BH134" s="11" t="s">
        <v>60</v>
      </c>
      <c r="BI134" s="11" t="s">
        <v>60</v>
      </c>
      <c r="BJ134" s="11">
        <v>40</v>
      </c>
      <c r="BK134" s="44" t="s">
        <v>57</v>
      </c>
    </row>
    <row r="135" spans="1:63" x14ac:dyDescent="0.25">
      <c r="A135" t="str">
        <f t="shared" si="2"/>
        <v>470907D-18-1115-390-27-D3.6-D12.2</v>
      </c>
      <c r="B135" t="str">
        <f>VLOOKUP(A135,'[1]470907D.da5'!A$2:AU$2561,2,0)</f>
        <v>470907D</v>
      </c>
      <c r="C135" s="7" t="s">
        <v>55</v>
      </c>
      <c r="D135" s="7" t="s">
        <v>55</v>
      </c>
      <c r="E135" s="3">
        <v>18</v>
      </c>
      <c r="F135" s="3">
        <v>1115</v>
      </c>
      <c r="G135" s="3">
        <v>4</v>
      </c>
      <c r="H135" s="3">
        <v>390</v>
      </c>
      <c r="I135" s="10" t="s">
        <v>105</v>
      </c>
      <c r="J135" s="3">
        <v>27</v>
      </c>
      <c r="K135" s="3" t="s">
        <v>57</v>
      </c>
      <c r="L135" s="3">
        <v>1</v>
      </c>
      <c r="M135" s="3">
        <v>3.3</v>
      </c>
      <c r="N135" s="3">
        <v>3.6</v>
      </c>
      <c r="O135" s="3">
        <v>1</v>
      </c>
      <c r="P135" s="3">
        <v>2</v>
      </c>
      <c r="Q135" s="3" t="s">
        <v>66</v>
      </c>
      <c r="R135" s="3" t="s">
        <v>60</v>
      </c>
      <c r="S135" s="3" t="s">
        <v>60</v>
      </c>
      <c r="T135" s="3" t="s">
        <v>57</v>
      </c>
      <c r="U135" s="3">
        <v>1</v>
      </c>
      <c r="V135" s="3">
        <v>5</v>
      </c>
      <c r="W135" s="3">
        <v>5.0999999999999996</v>
      </c>
      <c r="X135" s="3">
        <v>2</v>
      </c>
      <c r="Y135" s="3">
        <v>2</v>
      </c>
      <c r="Z135" s="3" t="s">
        <v>66</v>
      </c>
      <c r="AA135" s="3" t="s">
        <v>60</v>
      </c>
      <c r="AB135" s="3" t="s">
        <v>60</v>
      </c>
      <c r="AC135" s="3" t="s">
        <v>57</v>
      </c>
      <c r="AD135" s="3" t="s">
        <v>57</v>
      </c>
      <c r="AE135" s="3">
        <v>1</v>
      </c>
      <c r="AF135" s="3">
        <v>9.4</v>
      </c>
      <c r="AG135" s="3">
        <v>10</v>
      </c>
      <c r="AH135" s="3">
        <v>1</v>
      </c>
      <c r="AI135" s="3">
        <v>3</v>
      </c>
      <c r="AJ135" s="3" t="s">
        <v>66</v>
      </c>
      <c r="AK135" s="3" t="s">
        <v>60</v>
      </c>
      <c r="AL135" s="3" t="s">
        <v>60</v>
      </c>
      <c r="AM135" s="3" t="s">
        <v>57</v>
      </c>
      <c r="AN135" s="3" t="s">
        <v>57</v>
      </c>
      <c r="AO135" s="3">
        <v>1</v>
      </c>
      <c r="AP135" s="36">
        <v>15.3</v>
      </c>
      <c r="AQ135" s="36">
        <v>12.2</v>
      </c>
      <c r="AR135" s="3">
        <v>2</v>
      </c>
      <c r="AS135" s="3">
        <v>3</v>
      </c>
      <c r="AT135" s="3" t="s">
        <v>66</v>
      </c>
      <c r="AU135" s="3" t="s">
        <v>60</v>
      </c>
      <c r="AV135" s="3" t="s">
        <v>60</v>
      </c>
      <c r="AW135" s="3" t="s">
        <v>57</v>
      </c>
      <c r="AX135" s="3" t="s">
        <v>57</v>
      </c>
      <c r="AY135" s="3">
        <v>1.2830000000000001E-3</v>
      </c>
      <c r="AZ135" s="3">
        <v>3.901E-3</v>
      </c>
      <c r="BA135" s="3">
        <v>2.8199999999999999E-2</v>
      </c>
      <c r="BB135" s="3">
        <v>6.8320000000000006E-2</v>
      </c>
      <c r="BC135" s="19">
        <v>107.572</v>
      </c>
      <c r="BD135" s="19">
        <v>89.281999999999996</v>
      </c>
      <c r="BE135" s="20">
        <v>77.096000000000004</v>
      </c>
      <c r="BF135" s="11" t="s">
        <v>171</v>
      </c>
      <c r="BG135" s="11" t="s">
        <v>60</v>
      </c>
      <c r="BH135" s="11" t="s">
        <v>60</v>
      </c>
      <c r="BI135" s="11" t="s">
        <v>60</v>
      </c>
      <c r="BJ135" s="11">
        <v>30</v>
      </c>
      <c r="BK135" s="44" t="s">
        <v>57</v>
      </c>
    </row>
    <row r="136" spans="1:63" x14ac:dyDescent="0.25">
      <c r="A136" t="str">
        <f t="shared" si="2"/>
        <v>470908D-3-149-390-21-D5.6-D12.5</v>
      </c>
      <c r="B136" t="str">
        <f>VLOOKUP(A136,'[1]470907D.da5'!A$2:AU$2561,2,0)</f>
        <v>470908D</v>
      </c>
      <c r="C136" s="7" t="s">
        <v>132</v>
      </c>
      <c r="D136" s="48" t="s">
        <v>55</v>
      </c>
      <c r="E136" s="3">
        <v>3</v>
      </c>
      <c r="F136" s="3">
        <v>149</v>
      </c>
      <c r="G136" s="3">
        <v>4</v>
      </c>
      <c r="H136" s="3">
        <v>390</v>
      </c>
      <c r="I136" s="10" t="s">
        <v>105</v>
      </c>
      <c r="J136" s="3">
        <v>21</v>
      </c>
      <c r="K136" s="3" t="s">
        <v>57</v>
      </c>
      <c r="L136" s="3">
        <v>1</v>
      </c>
      <c r="M136" s="3">
        <v>3.8</v>
      </c>
      <c r="N136" s="3">
        <v>5.6</v>
      </c>
      <c r="O136" s="3">
        <v>3</v>
      </c>
      <c r="P136" s="3">
        <v>2</v>
      </c>
      <c r="Q136" s="3" t="s">
        <v>60</v>
      </c>
      <c r="R136" s="3" t="s">
        <v>60</v>
      </c>
      <c r="S136" s="3" t="s">
        <v>60</v>
      </c>
      <c r="T136" s="3" t="s">
        <v>57</v>
      </c>
      <c r="U136" s="3">
        <v>1</v>
      </c>
      <c r="V136" s="3">
        <v>4.7</v>
      </c>
      <c r="W136" s="3">
        <v>6.7</v>
      </c>
      <c r="X136" s="3">
        <v>2</v>
      </c>
      <c r="Y136" s="3">
        <v>2</v>
      </c>
      <c r="Z136" s="3" t="s">
        <v>60</v>
      </c>
      <c r="AA136" s="3" t="s">
        <v>60</v>
      </c>
      <c r="AB136" s="3" t="s">
        <v>60</v>
      </c>
      <c r="AC136" s="3" t="s">
        <v>57</v>
      </c>
      <c r="AD136" s="3" t="s">
        <v>57</v>
      </c>
      <c r="AE136" s="3">
        <v>1</v>
      </c>
      <c r="AF136" s="3">
        <v>9</v>
      </c>
      <c r="AG136" s="3">
        <v>10.1</v>
      </c>
      <c r="AH136" s="3">
        <v>3</v>
      </c>
      <c r="AI136" s="3">
        <v>3</v>
      </c>
      <c r="AJ136" s="3" t="s">
        <v>60</v>
      </c>
      <c r="AK136" s="3" t="s">
        <v>60</v>
      </c>
      <c r="AL136" s="3" t="s">
        <v>60</v>
      </c>
      <c r="AM136" s="3" t="s">
        <v>57</v>
      </c>
      <c r="AN136" s="3" t="s">
        <v>57</v>
      </c>
      <c r="AO136" s="3">
        <v>1</v>
      </c>
      <c r="AP136" s="36">
        <v>13.8</v>
      </c>
      <c r="AQ136" s="36">
        <v>12.5</v>
      </c>
      <c r="AR136" s="3">
        <v>3</v>
      </c>
      <c r="AS136" s="3">
        <v>2</v>
      </c>
      <c r="AT136" s="3" t="s">
        <v>60</v>
      </c>
      <c r="AU136" s="3" t="s">
        <v>60</v>
      </c>
      <c r="AV136" s="3" t="s">
        <v>60</v>
      </c>
      <c r="AW136" s="3" t="s">
        <v>57</v>
      </c>
      <c r="AX136" s="3" t="s">
        <v>57</v>
      </c>
      <c r="AY136" s="3">
        <v>3.5750000000000001E-3</v>
      </c>
      <c r="AZ136" s="3">
        <v>6.3290000000000004E-3</v>
      </c>
      <c r="BA136" s="3">
        <v>2.7539999999999999E-2</v>
      </c>
      <c r="BB136" s="3">
        <v>6.4689999999999998E-2</v>
      </c>
      <c r="BC136" s="19">
        <v>93.012</v>
      </c>
      <c r="BD136" s="19">
        <v>92.436999999999998</v>
      </c>
      <c r="BE136" s="20">
        <v>72.120999999999995</v>
      </c>
      <c r="BF136" s="11" t="s">
        <v>57</v>
      </c>
      <c r="BG136" s="11" t="s">
        <v>57</v>
      </c>
      <c r="BH136" s="11" t="s">
        <v>57</v>
      </c>
      <c r="BI136" s="11" t="s">
        <v>57</v>
      </c>
      <c r="BJ136" s="11">
        <v>30</v>
      </c>
      <c r="BK136" s="44" t="s">
        <v>57</v>
      </c>
    </row>
    <row r="137" spans="1:63" x14ac:dyDescent="0.25">
      <c r="A137" t="str">
        <f t="shared" si="2"/>
        <v>470908D-11-647-390-7-D7.8-D11.5</v>
      </c>
      <c r="B137" t="str">
        <f>VLOOKUP(A137,'[1]470907D.da5'!A$2:AU$2561,2,0)</f>
        <v>470908D</v>
      </c>
      <c r="C137" s="7" t="s">
        <v>132</v>
      </c>
      <c r="D137" s="48" t="s">
        <v>55</v>
      </c>
      <c r="E137" s="3">
        <v>11</v>
      </c>
      <c r="F137" s="3">
        <v>647</v>
      </c>
      <c r="G137" s="3">
        <v>4</v>
      </c>
      <c r="H137" s="3">
        <v>390</v>
      </c>
      <c r="I137" s="10" t="s">
        <v>105</v>
      </c>
      <c r="J137" s="3">
        <v>7</v>
      </c>
      <c r="K137" s="3" t="s">
        <v>57</v>
      </c>
      <c r="L137" s="3">
        <v>1</v>
      </c>
      <c r="M137" s="3">
        <v>4</v>
      </c>
      <c r="N137" s="3">
        <v>7.8</v>
      </c>
      <c r="O137" s="3">
        <v>1</v>
      </c>
      <c r="P137" s="3">
        <v>2</v>
      </c>
      <c r="Q137" s="3" t="s">
        <v>66</v>
      </c>
      <c r="R137" s="3" t="s">
        <v>60</v>
      </c>
      <c r="S137" s="3" t="s">
        <v>60</v>
      </c>
      <c r="T137" s="3" t="s">
        <v>57</v>
      </c>
      <c r="U137" s="3">
        <v>1</v>
      </c>
      <c r="V137" s="3">
        <v>4.5</v>
      </c>
      <c r="W137" s="3">
        <v>6.5</v>
      </c>
      <c r="X137" s="3">
        <v>1</v>
      </c>
      <c r="Y137" s="3">
        <v>2</v>
      </c>
      <c r="Z137" s="3" t="s">
        <v>66</v>
      </c>
      <c r="AA137" s="3" t="s">
        <v>60</v>
      </c>
      <c r="AB137" s="3" t="s">
        <v>60</v>
      </c>
      <c r="AC137" s="3" t="s">
        <v>57</v>
      </c>
      <c r="AD137" s="3" t="s">
        <v>57</v>
      </c>
      <c r="AE137" s="3">
        <v>1</v>
      </c>
      <c r="AF137" s="3">
        <v>6.8</v>
      </c>
      <c r="AG137" s="3">
        <v>8.8000000000000007</v>
      </c>
      <c r="AH137" s="3">
        <v>1</v>
      </c>
      <c r="AI137" s="3">
        <v>1</v>
      </c>
      <c r="AJ137" s="3" t="s">
        <v>66</v>
      </c>
      <c r="AK137" s="3" t="s">
        <v>60</v>
      </c>
      <c r="AL137" s="3" t="s">
        <v>60</v>
      </c>
      <c r="AM137" s="3" t="s">
        <v>57</v>
      </c>
      <c r="AN137" s="3" t="s">
        <v>57</v>
      </c>
      <c r="AO137" s="3">
        <v>1</v>
      </c>
      <c r="AP137" s="36">
        <v>13.7</v>
      </c>
      <c r="AQ137" s="36">
        <v>11.5</v>
      </c>
      <c r="AR137" s="3">
        <v>2</v>
      </c>
      <c r="AS137" s="3">
        <v>2</v>
      </c>
      <c r="AT137" s="3" t="s">
        <v>66</v>
      </c>
      <c r="AU137" s="3" t="s">
        <v>60</v>
      </c>
      <c r="AV137" s="3" t="s">
        <v>60</v>
      </c>
      <c r="AW137" s="3" t="s">
        <v>57</v>
      </c>
      <c r="AX137" s="3" t="s">
        <v>57</v>
      </c>
      <c r="AY137" s="3">
        <v>7.3010000000000002E-3</v>
      </c>
      <c r="AZ137" s="3">
        <v>5.7039999999999999E-3</v>
      </c>
      <c r="BA137" s="3">
        <v>1.5800000000000002E-2</v>
      </c>
      <c r="BB137" s="3">
        <v>5.4350000000000002E-2</v>
      </c>
      <c r="BC137" s="19">
        <v>96.429000000000002</v>
      </c>
      <c r="BD137" s="19">
        <v>86.227000000000004</v>
      </c>
      <c r="BE137" s="20">
        <v>63.603999999999999</v>
      </c>
      <c r="BF137" s="11" t="s">
        <v>171</v>
      </c>
      <c r="BG137" s="11" t="s">
        <v>60</v>
      </c>
      <c r="BH137" s="11" t="s">
        <v>60</v>
      </c>
      <c r="BI137" s="11" t="s">
        <v>60</v>
      </c>
      <c r="BJ137" s="11">
        <v>20</v>
      </c>
      <c r="BK137" s="44" t="s">
        <v>57</v>
      </c>
    </row>
    <row r="138" spans="1:63" x14ac:dyDescent="0.25">
      <c r="A138" t="str">
        <f t="shared" si="2"/>
        <v>470908D-2-83-390-19-D5.3-D13</v>
      </c>
      <c r="B138" t="str">
        <f>VLOOKUP(A138,'[1]470907D.da5'!A$2:AU$2561,2,0)</f>
        <v>470908D</v>
      </c>
      <c r="C138" s="7" t="s">
        <v>132</v>
      </c>
      <c r="D138" s="48" t="s">
        <v>55</v>
      </c>
      <c r="E138" s="3">
        <v>2</v>
      </c>
      <c r="F138" s="3">
        <v>83</v>
      </c>
      <c r="G138" s="3">
        <v>4</v>
      </c>
      <c r="H138" s="3">
        <v>390</v>
      </c>
      <c r="I138" s="10" t="s">
        <v>105</v>
      </c>
      <c r="J138" s="3">
        <v>19</v>
      </c>
      <c r="K138" s="3" t="s">
        <v>57</v>
      </c>
      <c r="L138" s="3">
        <v>1</v>
      </c>
      <c r="M138" s="3">
        <v>2.8</v>
      </c>
      <c r="N138" s="3">
        <v>5.3</v>
      </c>
      <c r="O138" s="3">
        <v>2</v>
      </c>
      <c r="P138" s="3">
        <v>2</v>
      </c>
      <c r="Q138" s="3" t="s">
        <v>60</v>
      </c>
      <c r="R138" s="3" t="s">
        <v>60</v>
      </c>
      <c r="S138" s="3" t="s">
        <v>60</v>
      </c>
      <c r="T138" s="3" t="s">
        <v>57</v>
      </c>
      <c r="U138" s="3">
        <v>1</v>
      </c>
      <c r="V138" s="3">
        <v>4.3</v>
      </c>
      <c r="W138" s="3">
        <v>6.6</v>
      </c>
      <c r="X138" s="3">
        <v>3</v>
      </c>
      <c r="Y138" s="3">
        <v>2</v>
      </c>
      <c r="Z138" s="3" t="s">
        <v>66</v>
      </c>
      <c r="AA138" s="3" t="s">
        <v>60</v>
      </c>
      <c r="AB138" s="3" t="s">
        <v>60</v>
      </c>
      <c r="AC138" s="3" t="s">
        <v>57</v>
      </c>
      <c r="AD138" s="3" t="s">
        <v>57</v>
      </c>
      <c r="AE138" s="3">
        <v>1</v>
      </c>
      <c r="AF138" s="3">
        <v>8.9</v>
      </c>
      <c r="AG138" s="3">
        <v>10.5</v>
      </c>
      <c r="AH138" s="3">
        <v>1</v>
      </c>
      <c r="AI138" s="3">
        <v>1</v>
      </c>
      <c r="AJ138" s="3" t="s">
        <v>66</v>
      </c>
      <c r="AK138" s="3" t="s">
        <v>60</v>
      </c>
      <c r="AL138" s="3" t="s">
        <v>60</v>
      </c>
      <c r="AM138" s="3" t="s">
        <v>57</v>
      </c>
      <c r="AN138" s="3" t="s">
        <v>57</v>
      </c>
      <c r="AO138" s="3">
        <v>1</v>
      </c>
      <c r="AP138" s="36">
        <v>13.6</v>
      </c>
      <c r="AQ138" s="36">
        <v>13</v>
      </c>
      <c r="AR138" s="3">
        <v>1</v>
      </c>
      <c r="AS138" s="3">
        <v>2</v>
      </c>
      <c r="AT138" s="3" t="s">
        <v>66</v>
      </c>
      <c r="AU138" s="3" t="s">
        <v>60</v>
      </c>
      <c r="AV138" s="3" t="s">
        <v>60</v>
      </c>
      <c r="AW138" s="3" t="s">
        <v>57</v>
      </c>
      <c r="AX138" s="3" t="s">
        <v>57</v>
      </c>
      <c r="AY138" s="3">
        <v>2.3600000000000001E-3</v>
      </c>
      <c r="AZ138" s="3">
        <v>5.6189999999999999E-3</v>
      </c>
      <c r="BA138" s="3">
        <v>2.9440000000000001E-2</v>
      </c>
      <c r="BB138" s="3">
        <v>6.8949999999999997E-2</v>
      </c>
      <c r="BC138" s="19">
        <v>88.138999999999996</v>
      </c>
      <c r="BD138" s="19">
        <v>84.89</v>
      </c>
      <c r="BE138" s="20">
        <v>57.555999999999997</v>
      </c>
      <c r="BF138" s="11" t="s">
        <v>172</v>
      </c>
      <c r="BG138" s="11" t="s">
        <v>60</v>
      </c>
      <c r="BH138" s="11" t="s">
        <v>60</v>
      </c>
      <c r="BI138" s="11" t="s">
        <v>60</v>
      </c>
      <c r="BJ138" s="11">
        <v>20</v>
      </c>
      <c r="BK138" s="44" t="s">
        <v>57</v>
      </c>
    </row>
    <row r="139" spans="1:63" x14ac:dyDescent="0.25">
      <c r="A139" t="str">
        <f t="shared" si="2"/>
        <v>470907D-17-1031-390-7-D2.1-D10</v>
      </c>
      <c r="B139" t="str">
        <f>VLOOKUP(A139,'[1]470907D.da5'!A$2:AU$2561,2,0)</f>
        <v>470907D</v>
      </c>
      <c r="C139" s="7" t="s">
        <v>55</v>
      </c>
      <c r="D139" s="7" t="s">
        <v>55</v>
      </c>
      <c r="E139" s="3">
        <v>17</v>
      </c>
      <c r="F139" s="3">
        <v>1031</v>
      </c>
      <c r="G139" s="3">
        <v>4</v>
      </c>
      <c r="H139" s="3">
        <v>390</v>
      </c>
      <c r="I139" s="10" t="s">
        <v>105</v>
      </c>
      <c r="J139" s="3">
        <v>7</v>
      </c>
      <c r="K139" s="3" t="s">
        <v>57</v>
      </c>
      <c r="L139" s="3">
        <v>1</v>
      </c>
      <c r="M139" s="3">
        <v>3</v>
      </c>
      <c r="N139" s="3">
        <v>2.1</v>
      </c>
      <c r="O139" s="3">
        <v>1</v>
      </c>
      <c r="P139" s="3">
        <v>1</v>
      </c>
      <c r="Q139" s="3" t="s">
        <v>60</v>
      </c>
      <c r="R139" s="3" t="s">
        <v>60</v>
      </c>
      <c r="S139" s="3" t="s">
        <v>60</v>
      </c>
      <c r="T139" s="3" t="s">
        <v>57</v>
      </c>
      <c r="U139" s="3">
        <v>1</v>
      </c>
      <c r="V139" s="3">
        <v>5</v>
      </c>
      <c r="W139" s="3">
        <v>5.3</v>
      </c>
      <c r="X139" s="3">
        <v>2</v>
      </c>
      <c r="Y139" s="3">
        <v>3</v>
      </c>
      <c r="Z139" s="3" t="s">
        <v>60</v>
      </c>
      <c r="AA139" s="3" t="s">
        <v>60</v>
      </c>
      <c r="AB139" s="3" t="s">
        <v>60</v>
      </c>
      <c r="AC139" s="3" t="s">
        <v>57</v>
      </c>
      <c r="AD139" s="3" t="s">
        <v>57</v>
      </c>
      <c r="AE139" s="3">
        <v>1</v>
      </c>
      <c r="AF139" s="3">
        <v>8.5</v>
      </c>
      <c r="AG139" s="3">
        <v>9.1</v>
      </c>
      <c r="AH139" s="3">
        <v>1</v>
      </c>
      <c r="AI139" s="3">
        <v>3</v>
      </c>
      <c r="AJ139" s="3" t="s">
        <v>60</v>
      </c>
      <c r="AK139" s="3" t="s">
        <v>60</v>
      </c>
      <c r="AL139" s="3" t="s">
        <v>60</v>
      </c>
      <c r="AM139" s="3" t="s">
        <v>57</v>
      </c>
      <c r="AN139" s="3" t="s">
        <v>57</v>
      </c>
      <c r="AO139" s="3">
        <v>1</v>
      </c>
      <c r="AP139" s="36">
        <v>13.5</v>
      </c>
      <c r="AQ139" s="36">
        <v>10</v>
      </c>
      <c r="AR139" s="3">
        <v>2</v>
      </c>
      <c r="AS139" s="3">
        <v>3</v>
      </c>
      <c r="AT139" s="3" t="s">
        <v>60</v>
      </c>
      <c r="AU139" s="3" t="s">
        <v>60</v>
      </c>
      <c r="AV139" s="3" t="s">
        <v>60</v>
      </c>
      <c r="AW139" s="3" t="s">
        <v>57</v>
      </c>
      <c r="AX139" s="3" t="s">
        <v>57</v>
      </c>
      <c r="AY139" s="3">
        <v>3.97E-4</v>
      </c>
      <c r="AZ139" s="3">
        <v>4.2129999999999997E-3</v>
      </c>
      <c r="BA139" s="3">
        <v>2.112E-2</v>
      </c>
      <c r="BB139" s="3">
        <v>4.0500000000000001E-2</v>
      </c>
      <c r="BC139" s="19">
        <v>105.52</v>
      </c>
      <c r="BD139" s="19">
        <v>79.616</v>
      </c>
      <c r="BE139" s="20">
        <v>56.645000000000003</v>
      </c>
      <c r="BF139" s="11" t="s">
        <v>173</v>
      </c>
      <c r="BG139" s="11" t="s">
        <v>60</v>
      </c>
      <c r="BH139" s="11" t="s">
        <v>57</v>
      </c>
      <c r="BI139" s="11" t="s">
        <v>60</v>
      </c>
      <c r="BJ139" s="11">
        <v>20</v>
      </c>
      <c r="BK139" s="44" t="s">
        <v>57</v>
      </c>
    </row>
    <row r="140" spans="1:63" x14ac:dyDescent="0.25">
      <c r="A140" t="str">
        <f t="shared" si="2"/>
        <v>470908D-17-1085-390-61-D.-D12.6</v>
      </c>
      <c r="B140" t="str">
        <f>VLOOKUP(A140,'[1]470907D.da5'!A$2:AU$2561,2,0)</f>
        <v>470908D</v>
      </c>
      <c r="C140" s="7" t="s">
        <v>132</v>
      </c>
      <c r="D140" s="7" t="s">
        <v>132</v>
      </c>
      <c r="E140" s="3">
        <v>17</v>
      </c>
      <c r="F140" s="3">
        <v>1085</v>
      </c>
      <c r="G140" s="3">
        <v>4</v>
      </c>
      <c r="H140" s="3">
        <v>390</v>
      </c>
      <c r="I140" s="10" t="s">
        <v>105</v>
      </c>
      <c r="J140" s="3">
        <v>61</v>
      </c>
      <c r="K140" s="3" t="s">
        <v>57</v>
      </c>
      <c r="L140" s="3">
        <v>0</v>
      </c>
      <c r="M140" s="3" t="s">
        <v>57</v>
      </c>
      <c r="N140" s="3" t="s">
        <v>57</v>
      </c>
      <c r="O140" s="3" t="s">
        <v>57</v>
      </c>
      <c r="P140" s="3" t="s">
        <v>57</v>
      </c>
      <c r="Q140" s="3" t="s">
        <v>57</v>
      </c>
      <c r="R140" s="3" t="s">
        <v>57</v>
      </c>
      <c r="S140" s="3" t="s">
        <v>57</v>
      </c>
      <c r="T140" s="3" t="s">
        <v>57</v>
      </c>
      <c r="U140" s="3">
        <v>1</v>
      </c>
      <c r="V140" s="3">
        <v>4.4000000000000004</v>
      </c>
      <c r="W140" s="3">
        <v>5.3</v>
      </c>
      <c r="X140" s="3">
        <v>2</v>
      </c>
      <c r="Y140" s="3">
        <v>2</v>
      </c>
      <c r="Z140" s="3" t="s">
        <v>66</v>
      </c>
      <c r="AA140" s="3" t="s">
        <v>60</v>
      </c>
      <c r="AB140" s="3" t="s">
        <v>60</v>
      </c>
      <c r="AC140" s="3" t="s">
        <v>124</v>
      </c>
      <c r="AD140" s="3" t="s">
        <v>57</v>
      </c>
      <c r="AE140" s="3">
        <v>1</v>
      </c>
      <c r="AF140" s="3">
        <v>7.5</v>
      </c>
      <c r="AG140" s="3">
        <v>9.9</v>
      </c>
      <c r="AH140" s="3">
        <v>1</v>
      </c>
      <c r="AI140" s="3">
        <v>2</v>
      </c>
      <c r="AJ140" s="3" t="s">
        <v>66</v>
      </c>
      <c r="AK140" s="3" t="s">
        <v>60</v>
      </c>
      <c r="AL140" s="3" t="s">
        <v>60</v>
      </c>
      <c r="AM140" s="3" t="s">
        <v>57</v>
      </c>
      <c r="AN140" s="3" t="s">
        <v>57</v>
      </c>
      <c r="AO140" s="3">
        <v>1</v>
      </c>
      <c r="AP140" s="36">
        <v>13.8</v>
      </c>
      <c r="AQ140" s="36">
        <v>12.6</v>
      </c>
      <c r="AR140" s="3">
        <v>2</v>
      </c>
      <c r="AS140" s="3">
        <v>3</v>
      </c>
      <c r="AT140" s="3" t="s">
        <v>66</v>
      </c>
      <c r="AU140" s="3" t="s">
        <v>60</v>
      </c>
      <c r="AV140" s="3" t="s">
        <v>60</v>
      </c>
      <c r="AW140" s="3" t="s">
        <v>57</v>
      </c>
      <c r="AX140" s="3" t="s">
        <v>57</v>
      </c>
      <c r="AY140" s="3" t="s">
        <v>57</v>
      </c>
      <c r="AZ140" s="3">
        <v>3.7079999999999999E-3</v>
      </c>
      <c r="BA140" s="3">
        <v>2.205E-2</v>
      </c>
      <c r="BB140" s="3">
        <v>6.5729999999999997E-2</v>
      </c>
      <c r="BC140" s="19">
        <v>92.620999999999995</v>
      </c>
      <c r="BD140" s="19">
        <v>86.328999999999994</v>
      </c>
      <c r="BE140" s="20">
        <v>54.293999999999997</v>
      </c>
      <c r="BF140" s="11" t="s">
        <v>171</v>
      </c>
      <c r="BG140" s="11" t="s">
        <v>60</v>
      </c>
      <c r="BH140" s="11" t="s">
        <v>60</v>
      </c>
      <c r="BI140" s="11" t="s">
        <v>60</v>
      </c>
      <c r="BJ140" s="11">
        <v>20</v>
      </c>
      <c r="BK140" s="44" t="s">
        <v>57</v>
      </c>
    </row>
    <row r="141" spans="1:63" x14ac:dyDescent="0.25">
      <c r="A141" t="str">
        <f t="shared" si="2"/>
        <v>470908D-4-224-390-32-D5.6-D10.6</v>
      </c>
      <c r="B141" t="str">
        <f>VLOOKUP(A141,'[1]470907D.da5'!A$2:AU$2561,2,0)</f>
        <v>470908D</v>
      </c>
      <c r="C141" s="7" t="s">
        <v>132</v>
      </c>
      <c r="D141" s="7" t="s">
        <v>132</v>
      </c>
      <c r="E141" s="3">
        <v>4</v>
      </c>
      <c r="F141" s="3">
        <v>224</v>
      </c>
      <c r="G141" s="3">
        <v>4</v>
      </c>
      <c r="H141" s="3">
        <v>390</v>
      </c>
      <c r="I141" s="10" t="s">
        <v>105</v>
      </c>
      <c r="J141" s="3">
        <v>32</v>
      </c>
      <c r="K141" s="3" t="s">
        <v>57</v>
      </c>
      <c r="L141" s="3">
        <v>1</v>
      </c>
      <c r="M141" s="3">
        <v>3.8</v>
      </c>
      <c r="N141" s="3">
        <v>5.6</v>
      </c>
      <c r="O141" s="3">
        <v>2</v>
      </c>
      <c r="P141" s="3">
        <v>2</v>
      </c>
      <c r="Q141" s="3" t="s">
        <v>60</v>
      </c>
      <c r="R141" s="3" t="s">
        <v>60</v>
      </c>
      <c r="S141" s="3" t="s">
        <v>60</v>
      </c>
      <c r="T141" s="3" t="s">
        <v>57</v>
      </c>
      <c r="U141" s="3">
        <v>1</v>
      </c>
      <c r="V141" s="3">
        <v>4.5</v>
      </c>
      <c r="W141" s="3">
        <v>6.2</v>
      </c>
      <c r="X141" s="3">
        <v>2</v>
      </c>
      <c r="Y141" s="3">
        <v>3</v>
      </c>
      <c r="Z141" s="3" t="s">
        <v>60</v>
      </c>
      <c r="AA141" s="3" t="s">
        <v>60</v>
      </c>
      <c r="AB141" s="3" t="s">
        <v>60</v>
      </c>
      <c r="AC141" s="3" t="s">
        <v>57</v>
      </c>
      <c r="AD141" s="3" t="s">
        <v>57</v>
      </c>
      <c r="AE141" s="3">
        <v>1</v>
      </c>
      <c r="AF141" s="3">
        <v>9</v>
      </c>
      <c r="AG141" s="3">
        <v>8.9</v>
      </c>
      <c r="AH141" s="3">
        <v>3</v>
      </c>
      <c r="AI141" s="3">
        <v>3</v>
      </c>
      <c r="AJ141" s="3" t="s">
        <v>60</v>
      </c>
      <c r="AK141" s="3" t="s">
        <v>60</v>
      </c>
      <c r="AL141" s="3" t="s">
        <v>60</v>
      </c>
      <c r="AM141" s="3" t="s">
        <v>57</v>
      </c>
      <c r="AN141" s="3" t="s">
        <v>57</v>
      </c>
      <c r="AO141" s="3">
        <v>1</v>
      </c>
      <c r="AP141" s="36">
        <v>13.8</v>
      </c>
      <c r="AQ141" s="36">
        <v>10.6</v>
      </c>
      <c r="AR141" s="3">
        <v>2</v>
      </c>
      <c r="AS141" s="3">
        <v>2</v>
      </c>
      <c r="AT141" s="3" t="s">
        <v>60</v>
      </c>
      <c r="AU141" s="3" t="s">
        <v>60</v>
      </c>
      <c r="AV141" s="3" t="s">
        <v>60</v>
      </c>
      <c r="AW141" s="3" t="s">
        <v>57</v>
      </c>
      <c r="AX141" s="3" t="s">
        <v>57</v>
      </c>
      <c r="AY141" s="3">
        <v>3.5750000000000001E-3</v>
      </c>
      <c r="AZ141" s="3">
        <v>5.189E-3</v>
      </c>
      <c r="BA141" s="3">
        <v>2.1389999999999999E-2</v>
      </c>
      <c r="BB141" s="3">
        <v>4.6519999999999999E-2</v>
      </c>
      <c r="BC141" s="19">
        <v>92.751000000000005</v>
      </c>
      <c r="BD141" s="19">
        <v>77.231999999999999</v>
      </c>
      <c r="BE141" s="20">
        <v>45.683</v>
      </c>
      <c r="BF141" s="11" t="s">
        <v>57</v>
      </c>
      <c r="BG141" s="11" t="s">
        <v>57</v>
      </c>
      <c r="BH141" s="11" t="s">
        <v>57</v>
      </c>
      <c r="BI141" s="11" t="s">
        <v>57</v>
      </c>
      <c r="BJ141" s="11">
        <v>10</v>
      </c>
      <c r="BK141" s="44" t="s">
        <v>57</v>
      </c>
    </row>
    <row r="142" spans="1:63" x14ac:dyDescent="0.25">
      <c r="A142" t="str">
        <f t="shared" si="2"/>
        <v>470908D-12-729-390-25-D5.2-D12</v>
      </c>
      <c r="B142" t="str">
        <f>VLOOKUP(A142,'[1]470907D.da5'!A$2:AU$2561,2,0)</f>
        <v>470908D</v>
      </c>
      <c r="C142" s="7" t="s">
        <v>132</v>
      </c>
      <c r="D142" s="48" t="s">
        <v>55</v>
      </c>
      <c r="E142" s="3">
        <v>12</v>
      </c>
      <c r="F142" s="3">
        <v>729</v>
      </c>
      <c r="G142" s="3">
        <v>4</v>
      </c>
      <c r="H142" s="3">
        <v>390</v>
      </c>
      <c r="I142" s="10" t="s">
        <v>105</v>
      </c>
      <c r="J142" s="3">
        <v>25</v>
      </c>
      <c r="K142" s="3" t="s">
        <v>57</v>
      </c>
      <c r="L142" s="3">
        <v>1</v>
      </c>
      <c r="M142" s="3">
        <v>2.9</v>
      </c>
      <c r="N142" s="3">
        <v>5.2</v>
      </c>
      <c r="O142" s="3">
        <v>2</v>
      </c>
      <c r="P142" s="3">
        <v>1</v>
      </c>
      <c r="Q142" s="3" t="s">
        <v>60</v>
      </c>
      <c r="R142" s="3" t="s">
        <v>60</v>
      </c>
      <c r="S142" s="3" t="s">
        <v>60</v>
      </c>
      <c r="T142" s="3" t="s">
        <v>57</v>
      </c>
      <c r="U142" s="3">
        <v>1</v>
      </c>
      <c r="V142" s="3">
        <v>3.8</v>
      </c>
      <c r="W142" s="3">
        <v>5.7</v>
      </c>
      <c r="X142" s="3">
        <v>2</v>
      </c>
      <c r="Y142" s="3">
        <v>2</v>
      </c>
      <c r="Z142" s="3" t="s">
        <v>60</v>
      </c>
      <c r="AA142" s="3" t="s">
        <v>60</v>
      </c>
      <c r="AB142" s="3" t="s">
        <v>60</v>
      </c>
      <c r="AC142" s="3" t="s">
        <v>57</v>
      </c>
      <c r="AD142" s="3" t="s">
        <v>57</v>
      </c>
      <c r="AE142" s="3">
        <v>1</v>
      </c>
      <c r="AF142" s="3">
        <v>7.6</v>
      </c>
      <c r="AG142" s="3">
        <v>9.9</v>
      </c>
      <c r="AH142" s="3">
        <v>2</v>
      </c>
      <c r="AI142" s="3">
        <v>2</v>
      </c>
      <c r="AJ142" s="3" t="s">
        <v>60</v>
      </c>
      <c r="AK142" s="3" t="s">
        <v>60</v>
      </c>
      <c r="AL142" s="3" t="s">
        <v>60</v>
      </c>
      <c r="AM142" s="3" t="s">
        <v>57</v>
      </c>
      <c r="AN142" s="3" t="s">
        <v>57</v>
      </c>
      <c r="AO142" s="3">
        <v>1</v>
      </c>
      <c r="AP142" s="36">
        <v>13.5</v>
      </c>
      <c r="AQ142" s="36">
        <v>12</v>
      </c>
      <c r="AR142" s="3">
        <v>2</v>
      </c>
      <c r="AS142" s="3">
        <v>3</v>
      </c>
      <c r="AT142" s="3" t="s">
        <v>60</v>
      </c>
      <c r="AU142" s="3" t="s">
        <v>60</v>
      </c>
      <c r="AV142" s="3" t="s">
        <v>60</v>
      </c>
      <c r="AW142" s="3" t="s">
        <v>57</v>
      </c>
      <c r="AX142" s="3" t="s">
        <v>57</v>
      </c>
      <c r="AY142" s="3">
        <v>2.3519999999999999E-3</v>
      </c>
      <c r="AZ142" s="3">
        <v>3.7039999999999998E-3</v>
      </c>
      <c r="BA142" s="3">
        <v>2.2349999999999998E-2</v>
      </c>
      <c r="BB142" s="3">
        <v>5.8319999999999997E-2</v>
      </c>
      <c r="BC142" s="19">
        <v>88.596999999999994</v>
      </c>
      <c r="BD142" s="19">
        <v>76.644000000000005</v>
      </c>
      <c r="BE142" s="20">
        <v>44.091999999999999</v>
      </c>
      <c r="BF142" s="11" t="s">
        <v>57</v>
      </c>
      <c r="BG142" s="11" t="s">
        <v>57</v>
      </c>
      <c r="BH142" s="11" t="s">
        <v>57</v>
      </c>
      <c r="BI142" s="11" t="s">
        <v>57</v>
      </c>
      <c r="BJ142" s="11">
        <v>10</v>
      </c>
      <c r="BK142" s="44" t="s">
        <v>57</v>
      </c>
    </row>
    <row r="143" spans="1:63" x14ac:dyDescent="0.25">
      <c r="A143" t="str">
        <f t="shared" si="2"/>
        <v>470907D-13-769-390-1-D3.8-D11</v>
      </c>
      <c r="B143" t="str">
        <f>VLOOKUP(A143,'[1]470907D.da5'!A$2:AU$2561,2,0)</f>
        <v>470907D</v>
      </c>
      <c r="C143" s="7" t="s">
        <v>55</v>
      </c>
      <c r="D143" s="49" t="s">
        <v>132</v>
      </c>
      <c r="E143" s="3">
        <v>13</v>
      </c>
      <c r="F143" s="3">
        <v>769</v>
      </c>
      <c r="G143" s="3">
        <v>4</v>
      </c>
      <c r="H143" s="3">
        <v>390</v>
      </c>
      <c r="I143" s="10" t="s">
        <v>105</v>
      </c>
      <c r="J143" s="3">
        <v>1</v>
      </c>
      <c r="K143" s="3" t="s">
        <v>57</v>
      </c>
      <c r="L143" s="3">
        <v>1</v>
      </c>
      <c r="M143" s="3">
        <v>3.3</v>
      </c>
      <c r="N143" s="3">
        <v>3.8</v>
      </c>
      <c r="O143" s="3">
        <v>2</v>
      </c>
      <c r="P143" s="3">
        <v>1</v>
      </c>
      <c r="Q143" s="3" t="s">
        <v>66</v>
      </c>
      <c r="R143" s="3" t="s">
        <v>60</v>
      </c>
      <c r="S143" s="3" t="s">
        <v>60</v>
      </c>
      <c r="T143" s="3" t="s">
        <v>57</v>
      </c>
      <c r="U143" s="3">
        <v>1</v>
      </c>
      <c r="V143" s="3">
        <v>5.4</v>
      </c>
      <c r="W143" s="3">
        <v>7</v>
      </c>
      <c r="X143" s="3">
        <v>1</v>
      </c>
      <c r="Y143" s="3">
        <v>2</v>
      </c>
      <c r="Z143" s="3" t="s">
        <v>66</v>
      </c>
      <c r="AA143" s="3" t="s">
        <v>60</v>
      </c>
      <c r="AB143" s="3" t="s">
        <v>60</v>
      </c>
      <c r="AC143" s="3" t="s">
        <v>57</v>
      </c>
      <c r="AD143" s="3" t="s">
        <v>57</v>
      </c>
      <c r="AE143" s="3">
        <v>1</v>
      </c>
      <c r="AF143" s="3">
        <v>7.8</v>
      </c>
      <c r="AG143" s="3">
        <v>10.199999999999999</v>
      </c>
      <c r="AH143" s="3">
        <v>1</v>
      </c>
      <c r="AI143" s="3">
        <v>1</v>
      </c>
      <c r="AJ143" s="3" t="s">
        <v>66</v>
      </c>
      <c r="AK143" s="3" t="s">
        <v>60</v>
      </c>
      <c r="AL143" s="3" t="s">
        <v>60</v>
      </c>
      <c r="AM143" s="3" t="s">
        <v>57</v>
      </c>
      <c r="AN143" s="3" t="s">
        <v>57</v>
      </c>
      <c r="AO143" s="3">
        <v>1</v>
      </c>
      <c r="AP143" s="36">
        <v>11.3</v>
      </c>
      <c r="AQ143" s="36">
        <v>11</v>
      </c>
      <c r="AR143" s="3">
        <v>1</v>
      </c>
      <c r="AS143" s="3">
        <v>3</v>
      </c>
      <c r="AT143" s="3" t="s">
        <v>66</v>
      </c>
      <c r="AU143" s="3" t="s">
        <v>60</v>
      </c>
      <c r="AV143" s="3" t="s">
        <v>60</v>
      </c>
      <c r="AW143" s="3" t="s">
        <v>57</v>
      </c>
      <c r="AX143" s="3" t="s">
        <v>57</v>
      </c>
      <c r="AY143" s="3">
        <v>1.4300000000000001E-3</v>
      </c>
      <c r="AZ143" s="3">
        <v>7.9380000000000006E-3</v>
      </c>
      <c r="BA143" s="3">
        <v>2.435E-2</v>
      </c>
      <c r="BB143" s="3">
        <v>4.1020000000000001E-2</v>
      </c>
      <c r="BC143" s="19">
        <v>77.691999999999993</v>
      </c>
      <c r="BD143" s="19">
        <v>80.144999999999996</v>
      </c>
      <c r="BE143" s="20">
        <v>37.39</v>
      </c>
      <c r="BF143" s="11" t="s">
        <v>172</v>
      </c>
      <c r="BG143" s="11" t="s">
        <v>60</v>
      </c>
      <c r="BH143" s="11" t="s">
        <v>60</v>
      </c>
      <c r="BI143" s="11" t="s">
        <v>60</v>
      </c>
      <c r="BJ143" s="11">
        <v>10</v>
      </c>
      <c r="BK143" s="44" t="s">
        <v>57</v>
      </c>
    </row>
    <row r="144" spans="1:63" x14ac:dyDescent="0.25">
      <c r="A144" t="str">
        <f t="shared" si="2"/>
        <v>470907D-1-49-390-49-D3.6-D9.2</v>
      </c>
      <c r="B144" t="str">
        <f>VLOOKUP(A144,'[1]470907D.da5'!A$2:AU$2561,2,0)</f>
        <v>470907D</v>
      </c>
      <c r="C144" s="7" t="s">
        <v>55</v>
      </c>
      <c r="D144" s="7" t="s">
        <v>55</v>
      </c>
      <c r="E144" s="3">
        <v>1</v>
      </c>
      <c r="F144" s="3">
        <v>49</v>
      </c>
      <c r="G144" s="3">
        <v>4</v>
      </c>
      <c r="H144" s="3">
        <v>390</v>
      </c>
      <c r="I144" s="10" t="s">
        <v>105</v>
      </c>
      <c r="J144" s="3">
        <v>49</v>
      </c>
      <c r="K144" s="3" t="s">
        <v>57</v>
      </c>
      <c r="L144" s="3">
        <v>1</v>
      </c>
      <c r="M144" s="3">
        <v>3.3</v>
      </c>
      <c r="N144" s="3">
        <v>3.6</v>
      </c>
      <c r="O144" s="3">
        <v>3</v>
      </c>
      <c r="P144" s="3">
        <v>3</v>
      </c>
      <c r="Q144" s="3" t="s">
        <v>60</v>
      </c>
      <c r="R144" s="3" t="s">
        <v>60</v>
      </c>
      <c r="S144" s="3" t="s">
        <v>60</v>
      </c>
      <c r="T144" s="3" t="s">
        <v>57</v>
      </c>
      <c r="U144" s="3">
        <v>1</v>
      </c>
      <c r="V144" s="3">
        <v>6.2</v>
      </c>
      <c r="W144" s="3">
        <v>6</v>
      </c>
      <c r="X144" s="3">
        <v>3</v>
      </c>
      <c r="Y144" s="3">
        <v>3</v>
      </c>
      <c r="Z144" s="3" t="s">
        <v>60</v>
      </c>
      <c r="AA144" s="3" t="s">
        <v>60</v>
      </c>
      <c r="AB144" s="3" t="s">
        <v>60</v>
      </c>
      <c r="AC144" s="3" t="s">
        <v>57</v>
      </c>
      <c r="AD144" s="3" t="s">
        <v>57</v>
      </c>
      <c r="AE144" s="3">
        <v>1</v>
      </c>
      <c r="AF144" s="3">
        <v>9</v>
      </c>
      <c r="AG144" s="3">
        <v>9.4</v>
      </c>
      <c r="AH144" s="3">
        <v>3</v>
      </c>
      <c r="AI144" s="3">
        <v>3</v>
      </c>
      <c r="AJ144" s="3" t="s">
        <v>60</v>
      </c>
      <c r="AK144" s="3" t="s">
        <v>60</v>
      </c>
      <c r="AL144" s="3" t="s">
        <v>60</v>
      </c>
      <c r="AM144" s="3" t="s">
        <v>57</v>
      </c>
      <c r="AN144" s="3" t="s">
        <v>57</v>
      </c>
      <c r="AO144" s="3">
        <v>1</v>
      </c>
      <c r="AP144" s="36">
        <v>12.6</v>
      </c>
      <c r="AQ144" s="36">
        <v>9.1999999999999993</v>
      </c>
      <c r="AR144" s="3">
        <v>3</v>
      </c>
      <c r="AS144" s="3">
        <v>3</v>
      </c>
      <c r="AT144" s="3" t="s">
        <v>60</v>
      </c>
      <c r="AU144" s="3" t="s">
        <v>60</v>
      </c>
      <c r="AV144" s="3" t="s">
        <v>60</v>
      </c>
      <c r="AW144" s="3" t="s">
        <v>57</v>
      </c>
      <c r="AX144" s="3" t="s">
        <v>57</v>
      </c>
      <c r="AY144" s="3">
        <v>1.2830000000000001E-3</v>
      </c>
      <c r="AZ144" s="3">
        <v>6.6959999999999997E-3</v>
      </c>
      <c r="BA144" s="3">
        <v>2.3859999999999999E-2</v>
      </c>
      <c r="BB144" s="3">
        <v>3.1989999999999998E-2</v>
      </c>
      <c r="BC144" s="19">
        <v>88.897999999999996</v>
      </c>
      <c r="BD144" s="19">
        <v>63.951999999999998</v>
      </c>
      <c r="BE144" s="20">
        <v>23.728999999999999</v>
      </c>
      <c r="BF144" s="11" t="s">
        <v>57</v>
      </c>
      <c r="BG144" s="11" t="s">
        <v>57</v>
      </c>
      <c r="BH144" s="11" t="s">
        <v>57</v>
      </c>
      <c r="BI144" s="11" t="s">
        <v>57</v>
      </c>
      <c r="BJ144" s="11">
        <v>0</v>
      </c>
      <c r="BK144" s="44" t="s">
        <v>57</v>
      </c>
    </row>
    <row r="145" spans="1:63" x14ac:dyDescent="0.25">
      <c r="A145" t="str">
        <f t="shared" si="2"/>
        <v>470907D-4-253-390-61-D3.4-D7.3</v>
      </c>
      <c r="B145" t="str">
        <f>VLOOKUP(A145,'[1]470907D.da5'!A$2:AU$2561,2,0)</f>
        <v>470907D</v>
      </c>
      <c r="C145" s="7" t="s">
        <v>55</v>
      </c>
      <c r="D145" s="49" t="s">
        <v>132</v>
      </c>
      <c r="E145" s="3">
        <v>4</v>
      </c>
      <c r="F145" s="3">
        <v>253</v>
      </c>
      <c r="G145" s="3">
        <v>4</v>
      </c>
      <c r="H145" s="3">
        <v>390</v>
      </c>
      <c r="I145" s="10" t="s">
        <v>105</v>
      </c>
      <c r="J145" s="3">
        <v>61</v>
      </c>
      <c r="K145" s="3" t="s">
        <v>57</v>
      </c>
      <c r="L145" s="3">
        <v>1</v>
      </c>
      <c r="M145" s="3">
        <v>3</v>
      </c>
      <c r="N145" s="3">
        <v>3.4</v>
      </c>
      <c r="O145" s="3">
        <v>1</v>
      </c>
      <c r="P145" s="3">
        <v>2</v>
      </c>
      <c r="Q145" s="3" t="s">
        <v>66</v>
      </c>
      <c r="R145" s="3" t="s">
        <v>60</v>
      </c>
      <c r="S145" s="3" t="s">
        <v>60</v>
      </c>
      <c r="T145" s="3" t="s">
        <v>57</v>
      </c>
      <c r="U145" s="3">
        <v>1</v>
      </c>
      <c r="V145" s="3">
        <v>4.5</v>
      </c>
      <c r="W145" s="3">
        <v>5.4</v>
      </c>
      <c r="X145" s="3">
        <v>2</v>
      </c>
      <c r="Y145" s="3">
        <v>3</v>
      </c>
      <c r="Z145" s="3" t="s">
        <v>60</v>
      </c>
      <c r="AA145" s="3" t="s">
        <v>60</v>
      </c>
      <c r="AB145" s="3" t="s">
        <v>66</v>
      </c>
      <c r="AC145" s="3" t="s">
        <v>57</v>
      </c>
      <c r="AD145" s="3" t="s">
        <v>57</v>
      </c>
      <c r="AE145" s="3">
        <v>1</v>
      </c>
      <c r="AF145" s="3">
        <v>9</v>
      </c>
      <c r="AG145" s="3">
        <v>7.5</v>
      </c>
      <c r="AH145" s="3">
        <v>1</v>
      </c>
      <c r="AI145" s="3">
        <v>3</v>
      </c>
      <c r="AJ145" s="3" t="s">
        <v>60</v>
      </c>
      <c r="AK145" s="3" t="s">
        <v>60</v>
      </c>
      <c r="AL145" s="3" t="s">
        <v>66</v>
      </c>
      <c r="AM145" s="3" t="s">
        <v>57</v>
      </c>
      <c r="AN145" s="3" t="s">
        <v>57</v>
      </c>
      <c r="AO145" s="3">
        <v>1</v>
      </c>
      <c r="AP145" s="36">
        <v>12</v>
      </c>
      <c r="AQ145" s="36">
        <v>7.3</v>
      </c>
      <c r="AR145" s="3">
        <v>2</v>
      </c>
      <c r="AS145" s="3">
        <v>3</v>
      </c>
      <c r="AT145" s="3" t="s">
        <v>60</v>
      </c>
      <c r="AU145" s="3" t="s">
        <v>60</v>
      </c>
      <c r="AV145" s="3" t="s">
        <v>66</v>
      </c>
      <c r="AW145" s="3" t="s">
        <v>57</v>
      </c>
      <c r="AX145" s="3" t="s">
        <v>57</v>
      </c>
      <c r="AY145" s="3">
        <v>1.0399999999999999E-3</v>
      </c>
      <c r="AZ145" s="3">
        <v>3.9370000000000004E-3</v>
      </c>
      <c r="BA145" s="3">
        <v>1.519E-2</v>
      </c>
      <c r="BB145" s="3">
        <v>1.9179999999999999E-2</v>
      </c>
      <c r="BC145" s="19">
        <v>80.061999999999998</v>
      </c>
      <c r="BD145" s="19">
        <v>50.253</v>
      </c>
      <c r="BE145" s="20">
        <v>16.399000000000001</v>
      </c>
      <c r="BF145" s="11" t="s">
        <v>173</v>
      </c>
      <c r="BG145" s="11" t="s">
        <v>60</v>
      </c>
      <c r="BH145" s="11" t="s">
        <v>57</v>
      </c>
      <c r="BI145" s="11" t="s">
        <v>60</v>
      </c>
      <c r="BJ145" s="11">
        <v>0</v>
      </c>
      <c r="BK145" s="44" t="s">
        <v>57</v>
      </c>
    </row>
    <row r="146" spans="1:63" x14ac:dyDescent="0.25">
      <c r="A146" t="str">
        <f t="shared" si="2"/>
        <v>470907D-12-717-390-13-D1.7-D8.9</v>
      </c>
      <c r="B146" t="str">
        <f>VLOOKUP(A146,'[1]470907D.da5'!A$2:AU$2561,2,0)</f>
        <v>470907D</v>
      </c>
      <c r="C146" s="7" t="s">
        <v>55</v>
      </c>
      <c r="D146" s="7" t="s">
        <v>55</v>
      </c>
      <c r="E146" s="3">
        <v>12</v>
      </c>
      <c r="F146" s="3">
        <v>717</v>
      </c>
      <c r="G146" s="3">
        <v>4</v>
      </c>
      <c r="H146" s="3">
        <v>390</v>
      </c>
      <c r="I146" s="10" t="s">
        <v>105</v>
      </c>
      <c r="J146" s="3">
        <v>13</v>
      </c>
      <c r="K146" s="3" t="s">
        <v>57</v>
      </c>
      <c r="L146" s="3">
        <v>1</v>
      </c>
      <c r="M146" s="3">
        <v>2</v>
      </c>
      <c r="N146" s="3">
        <v>1.7</v>
      </c>
      <c r="O146" s="3">
        <v>1</v>
      </c>
      <c r="P146" s="3">
        <v>3</v>
      </c>
      <c r="Q146" s="3" t="s">
        <v>66</v>
      </c>
      <c r="R146" s="3" t="s">
        <v>60</v>
      </c>
      <c r="S146" s="3" t="s">
        <v>60</v>
      </c>
      <c r="T146" s="3" t="s">
        <v>57</v>
      </c>
      <c r="U146" s="3">
        <v>1</v>
      </c>
      <c r="V146" s="3">
        <v>3.4</v>
      </c>
      <c r="W146" s="3">
        <v>5</v>
      </c>
      <c r="X146" s="3">
        <v>1</v>
      </c>
      <c r="Y146" s="3">
        <v>1</v>
      </c>
      <c r="Z146" s="3" t="s">
        <v>66</v>
      </c>
      <c r="AA146" s="3" t="s">
        <v>60</v>
      </c>
      <c r="AB146" s="3" t="s">
        <v>60</v>
      </c>
      <c r="AC146" s="3" t="s">
        <v>57</v>
      </c>
      <c r="AD146" s="3" t="s">
        <v>57</v>
      </c>
      <c r="AE146" s="3">
        <v>1</v>
      </c>
      <c r="AF146" s="3">
        <v>7</v>
      </c>
      <c r="AG146" s="3">
        <v>8.6</v>
      </c>
      <c r="AH146" s="3">
        <v>1</v>
      </c>
      <c r="AI146" s="3">
        <v>1</v>
      </c>
      <c r="AJ146" s="3" t="s">
        <v>66</v>
      </c>
      <c r="AK146" s="3" t="s">
        <v>60</v>
      </c>
      <c r="AL146" s="3" t="s">
        <v>60</v>
      </c>
      <c r="AM146" s="3" t="s">
        <v>57</v>
      </c>
      <c r="AN146" s="3" t="s">
        <v>57</v>
      </c>
      <c r="AO146" s="3">
        <v>1</v>
      </c>
      <c r="AP146" s="36">
        <v>11.8</v>
      </c>
      <c r="AQ146" s="36">
        <v>8.9</v>
      </c>
      <c r="AR146" s="3">
        <v>1</v>
      </c>
      <c r="AS146" s="3">
        <v>2</v>
      </c>
      <c r="AT146" s="3" t="s">
        <v>66</v>
      </c>
      <c r="AU146" s="3" t="s">
        <v>60</v>
      </c>
      <c r="AV146" s="3" t="s">
        <v>60</v>
      </c>
      <c r="AW146" s="3" t="s">
        <v>57</v>
      </c>
      <c r="AX146" s="3" t="s">
        <v>57</v>
      </c>
      <c r="AY146" s="3">
        <v>1.73E-4</v>
      </c>
      <c r="AZ146" s="3">
        <v>2.5500000000000002E-3</v>
      </c>
      <c r="BA146" s="3">
        <v>1.553E-2</v>
      </c>
      <c r="BB146" s="3">
        <v>2.8039999999999999E-2</v>
      </c>
      <c r="BC146" s="19">
        <v>82.319000000000003</v>
      </c>
      <c r="BD146" s="19">
        <v>59.792000000000002</v>
      </c>
      <c r="BE146" s="20">
        <v>10.468</v>
      </c>
      <c r="BF146" s="11" t="s">
        <v>172</v>
      </c>
      <c r="BG146" s="11" t="s">
        <v>60</v>
      </c>
      <c r="BH146" s="11" t="s">
        <v>60</v>
      </c>
      <c r="BI146" s="11" t="s">
        <v>60</v>
      </c>
      <c r="BJ146" s="11">
        <v>0</v>
      </c>
      <c r="BK146" s="44" t="s">
        <v>57</v>
      </c>
    </row>
    <row r="147" spans="1:63" x14ac:dyDescent="0.25">
      <c r="A147" t="str">
        <f t="shared" si="2"/>
        <v>470908D-12-737-391-33-D6.4-D18.4</v>
      </c>
      <c r="B147" t="str">
        <f>VLOOKUP(A147,'[1]470907D.da5'!A$2:AU$2561,2,0)</f>
        <v>470908D</v>
      </c>
      <c r="C147" s="7" t="s">
        <v>132</v>
      </c>
      <c r="D147" s="7" t="s">
        <v>132</v>
      </c>
      <c r="E147" s="3">
        <v>12</v>
      </c>
      <c r="F147" s="3">
        <v>737</v>
      </c>
      <c r="G147" s="3">
        <v>4</v>
      </c>
      <c r="H147" s="3">
        <v>391</v>
      </c>
      <c r="I147" s="10" t="s">
        <v>150</v>
      </c>
      <c r="J147" s="3">
        <v>33</v>
      </c>
      <c r="K147" s="3" t="s">
        <v>57</v>
      </c>
      <c r="L147" s="3">
        <v>1</v>
      </c>
      <c r="M147" s="3">
        <v>3.5</v>
      </c>
      <c r="N147" s="3">
        <v>6.4</v>
      </c>
      <c r="O147" s="3">
        <v>3</v>
      </c>
      <c r="P147" s="3">
        <v>2</v>
      </c>
      <c r="Q147" s="3" t="s">
        <v>60</v>
      </c>
      <c r="R147" s="3" t="s">
        <v>60</v>
      </c>
      <c r="S147" s="3" t="s">
        <v>60</v>
      </c>
      <c r="T147" s="3" t="s">
        <v>57</v>
      </c>
      <c r="U147" s="3">
        <v>1</v>
      </c>
      <c r="V147" s="3">
        <v>6.7</v>
      </c>
      <c r="W147" s="3">
        <v>9</v>
      </c>
      <c r="X147" s="3">
        <v>3</v>
      </c>
      <c r="Y147" s="3">
        <v>2</v>
      </c>
      <c r="Z147" s="3" t="s">
        <v>60</v>
      </c>
      <c r="AA147" s="3" t="s">
        <v>60</v>
      </c>
      <c r="AB147" s="3" t="s">
        <v>60</v>
      </c>
      <c r="AC147" s="3" t="s">
        <v>57</v>
      </c>
      <c r="AD147" s="3" t="s">
        <v>57</v>
      </c>
      <c r="AE147" s="3">
        <v>1</v>
      </c>
      <c r="AF147" s="3">
        <v>11</v>
      </c>
      <c r="AG147" s="3">
        <v>14.6</v>
      </c>
      <c r="AH147" s="3">
        <v>3</v>
      </c>
      <c r="AI147" s="3">
        <v>2</v>
      </c>
      <c r="AJ147" s="3" t="s">
        <v>60</v>
      </c>
      <c r="AK147" s="3" t="s">
        <v>60</v>
      </c>
      <c r="AL147" s="3" t="s">
        <v>60</v>
      </c>
      <c r="AM147" s="3" t="s">
        <v>57</v>
      </c>
      <c r="AN147" s="3" t="s">
        <v>57</v>
      </c>
      <c r="AO147" s="3">
        <v>1</v>
      </c>
      <c r="AP147" s="36">
        <v>17.399999999999999</v>
      </c>
      <c r="AQ147" s="36">
        <v>18.399999999999999</v>
      </c>
      <c r="AR147" s="3">
        <v>3</v>
      </c>
      <c r="AS147" s="3">
        <v>2</v>
      </c>
      <c r="AT147" s="3" t="s">
        <v>60</v>
      </c>
      <c r="AU147" s="3" t="s">
        <v>60</v>
      </c>
      <c r="AV147" s="3" t="s">
        <v>60</v>
      </c>
      <c r="AW147" s="3" t="s">
        <v>57</v>
      </c>
      <c r="AX147" s="3" t="s">
        <v>57</v>
      </c>
      <c r="AY147" s="3">
        <v>4.3010000000000001E-3</v>
      </c>
      <c r="AZ147" s="3">
        <v>1.6281E-2</v>
      </c>
      <c r="BA147" s="3">
        <v>7.034E-2</v>
      </c>
      <c r="BB147" s="3">
        <v>0.17673</v>
      </c>
      <c r="BC147" s="19">
        <v>114.32899999999999</v>
      </c>
      <c r="BD147" s="19">
        <v>127.31399999999999</v>
      </c>
      <c r="BE147" s="20">
        <v>173.94</v>
      </c>
      <c r="BF147" s="11" t="s">
        <v>57</v>
      </c>
      <c r="BG147" s="11" t="s">
        <v>57</v>
      </c>
      <c r="BH147" s="11" t="s">
        <v>57</v>
      </c>
      <c r="BI147" s="11" t="s">
        <v>57</v>
      </c>
      <c r="BJ147" s="11">
        <v>90</v>
      </c>
      <c r="BK147" s="44" t="s">
        <v>66</v>
      </c>
    </row>
    <row r="148" spans="1:63" x14ac:dyDescent="0.25">
      <c r="A148" t="str">
        <f t="shared" si="2"/>
        <v>470908D-7-409-391-25-D5.7-D18.3</v>
      </c>
      <c r="B148" t="str">
        <f>VLOOKUP(A148,'[1]470907D.da5'!A$2:AU$2561,2,0)</f>
        <v>470908D</v>
      </c>
      <c r="C148" s="7" t="s">
        <v>132</v>
      </c>
      <c r="D148" s="7" t="s">
        <v>132</v>
      </c>
      <c r="E148" s="3">
        <v>7</v>
      </c>
      <c r="F148" s="3">
        <v>409</v>
      </c>
      <c r="G148" s="3">
        <v>4</v>
      </c>
      <c r="H148" s="3">
        <v>391</v>
      </c>
      <c r="I148" s="10" t="s">
        <v>150</v>
      </c>
      <c r="J148" s="3">
        <v>25</v>
      </c>
      <c r="K148" s="3" t="s">
        <v>57</v>
      </c>
      <c r="L148" s="3">
        <v>1</v>
      </c>
      <c r="M148" s="3">
        <v>3.4</v>
      </c>
      <c r="N148" s="3">
        <v>5.7</v>
      </c>
      <c r="O148" s="3">
        <v>2</v>
      </c>
      <c r="P148" s="3">
        <v>3</v>
      </c>
      <c r="Q148" s="3" t="s">
        <v>60</v>
      </c>
      <c r="R148" s="3" t="s">
        <v>60</v>
      </c>
      <c r="S148" s="3" t="s">
        <v>60</v>
      </c>
      <c r="T148" s="3" t="s">
        <v>57</v>
      </c>
      <c r="U148" s="3">
        <v>1</v>
      </c>
      <c r="V148" s="3">
        <v>5.3</v>
      </c>
      <c r="W148" s="3">
        <v>6.9</v>
      </c>
      <c r="X148" s="3">
        <v>2</v>
      </c>
      <c r="Y148" s="3">
        <v>3</v>
      </c>
      <c r="Z148" s="3" t="s">
        <v>60</v>
      </c>
      <c r="AA148" s="3" t="s">
        <v>60</v>
      </c>
      <c r="AB148" s="3" t="s">
        <v>60</v>
      </c>
      <c r="AC148" s="3" t="s">
        <v>57</v>
      </c>
      <c r="AD148" s="3" t="s">
        <v>57</v>
      </c>
      <c r="AE148" s="3">
        <v>1</v>
      </c>
      <c r="AF148" s="3">
        <v>8.4</v>
      </c>
      <c r="AG148" s="3">
        <v>12.4</v>
      </c>
      <c r="AH148" s="3">
        <v>2</v>
      </c>
      <c r="AI148" s="3">
        <v>2</v>
      </c>
      <c r="AJ148" s="3" t="s">
        <v>60</v>
      </c>
      <c r="AK148" s="3" t="s">
        <v>60</v>
      </c>
      <c r="AL148" s="3" t="s">
        <v>60</v>
      </c>
      <c r="AM148" s="3" t="s">
        <v>57</v>
      </c>
      <c r="AN148" s="3" t="s">
        <v>57</v>
      </c>
      <c r="AO148" s="3">
        <v>1</v>
      </c>
      <c r="AP148" s="36">
        <v>14.4</v>
      </c>
      <c r="AQ148" s="36">
        <v>18.3</v>
      </c>
      <c r="AR148" s="3">
        <v>2</v>
      </c>
      <c r="AS148" s="3">
        <v>2</v>
      </c>
      <c r="AT148" s="3" t="s">
        <v>60</v>
      </c>
      <c r="AU148" s="3" t="s">
        <v>60</v>
      </c>
      <c r="AV148" s="3" t="s">
        <v>60</v>
      </c>
      <c r="AW148" s="3" t="s">
        <v>57</v>
      </c>
      <c r="AX148" s="3" t="s">
        <v>57</v>
      </c>
      <c r="AY148" s="3">
        <v>3.3140000000000001E-3</v>
      </c>
      <c r="AZ148" s="3">
        <v>7.5700000000000003E-3</v>
      </c>
      <c r="BA148" s="3">
        <v>3.875E-2</v>
      </c>
      <c r="BB148" s="3">
        <v>0.14466999999999999</v>
      </c>
      <c r="BC148" s="19">
        <v>103.744</v>
      </c>
      <c r="BD148" s="19">
        <v>127.96899999999999</v>
      </c>
      <c r="BE148" s="20">
        <v>160.76400000000001</v>
      </c>
      <c r="BF148" s="11" t="s">
        <v>57</v>
      </c>
      <c r="BG148" s="11" t="s">
        <v>57</v>
      </c>
      <c r="BH148" s="11" t="s">
        <v>57</v>
      </c>
      <c r="BI148" s="11" t="s">
        <v>57</v>
      </c>
      <c r="BJ148" s="11">
        <v>80</v>
      </c>
      <c r="BK148" s="44" t="s">
        <v>66</v>
      </c>
    </row>
    <row r="149" spans="1:63" x14ac:dyDescent="0.25">
      <c r="A149" t="str">
        <f t="shared" si="2"/>
        <v>470908D-5-314-391-58-D6-D16.4</v>
      </c>
      <c r="B149" t="str">
        <f>VLOOKUP(A149,'[1]470907D.da5'!A$2:AU$2561,2,0)</f>
        <v>470908D</v>
      </c>
      <c r="C149" s="7" t="s">
        <v>132</v>
      </c>
      <c r="D149" s="48" t="s">
        <v>55</v>
      </c>
      <c r="E149" s="3">
        <v>5</v>
      </c>
      <c r="F149" s="3">
        <v>314</v>
      </c>
      <c r="G149" s="3">
        <v>4</v>
      </c>
      <c r="H149" s="3">
        <v>391</v>
      </c>
      <c r="I149" s="10" t="s">
        <v>150</v>
      </c>
      <c r="J149" s="3">
        <v>58</v>
      </c>
      <c r="K149" s="3" t="s">
        <v>57</v>
      </c>
      <c r="L149" s="3">
        <v>1</v>
      </c>
      <c r="M149" s="3">
        <v>4.0999999999999996</v>
      </c>
      <c r="N149" s="3">
        <v>6</v>
      </c>
      <c r="O149" s="3">
        <v>3</v>
      </c>
      <c r="P149" s="3">
        <v>3</v>
      </c>
      <c r="Q149" s="3" t="s">
        <v>60</v>
      </c>
      <c r="R149" s="3" t="s">
        <v>60</v>
      </c>
      <c r="S149" s="3" t="s">
        <v>60</v>
      </c>
      <c r="T149" s="3" t="s">
        <v>57</v>
      </c>
      <c r="U149" s="3">
        <v>1</v>
      </c>
      <c r="V149" s="3">
        <v>6.4</v>
      </c>
      <c r="W149" s="3">
        <v>9.3000000000000007</v>
      </c>
      <c r="X149" s="3">
        <v>3</v>
      </c>
      <c r="Y149" s="3">
        <v>2</v>
      </c>
      <c r="Z149" s="3" t="s">
        <v>66</v>
      </c>
      <c r="AA149" s="3" t="s">
        <v>60</v>
      </c>
      <c r="AB149" s="3" t="s">
        <v>60</v>
      </c>
      <c r="AC149" s="3" t="s">
        <v>57</v>
      </c>
      <c r="AD149" s="3" t="s">
        <v>57</v>
      </c>
      <c r="AE149" s="3">
        <v>1</v>
      </c>
      <c r="AF149" s="3">
        <v>10.5</v>
      </c>
      <c r="AG149" s="3">
        <v>13.4</v>
      </c>
      <c r="AH149" s="3">
        <v>2</v>
      </c>
      <c r="AI149" s="3">
        <v>2</v>
      </c>
      <c r="AJ149" s="3" t="s">
        <v>66</v>
      </c>
      <c r="AK149" s="3" t="s">
        <v>60</v>
      </c>
      <c r="AL149" s="3" t="s">
        <v>60</v>
      </c>
      <c r="AM149" s="3" t="s">
        <v>57</v>
      </c>
      <c r="AN149" s="3" t="s">
        <v>57</v>
      </c>
      <c r="AO149" s="3">
        <v>1</v>
      </c>
      <c r="AP149" s="36">
        <v>16.399999999999999</v>
      </c>
      <c r="AQ149" s="36">
        <v>16.399999999999999</v>
      </c>
      <c r="AR149" s="3">
        <v>2</v>
      </c>
      <c r="AS149" s="3">
        <v>2</v>
      </c>
      <c r="AT149" s="3" t="s">
        <v>66</v>
      </c>
      <c r="AU149" s="3" t="s">
        <v>60</v>
      </c>
      <c r="AV149" s="3" t="s">
        <v>60</v>
      </c>
      <c r="AW149" s="3" t="s">
        <v>57</v>
      </c>
      <c r="AX149" s="3" t="s">
        <v>57</v>
      </c>
      <c r="AY149" s="3">
        <v>4.4279999999999996E-3</v>
      </c>
      <c r="AZ149" s="3">
        <v>1.6605999999999999E-2</v>
      </c>
      <c r="BA149" s="3">
        <v>5.6559999999999999E-2</v>
      </c>
      <c r="BB149" s="3">
        <v>0.13233</v>
      </c>
      <c r="BC149" s="19">
        <v>117.45399999999999</v>
      </c>
      <c r="BD149" s="19">
        <v>120.309</v>
      </c>
      <c r="BE149" s="20">
        <v>157.84100000000001</v>
      </c>
      <c r="BF149" s="11" t="s">
        <v>171</v>
      </c>
      <c r="BG149" s="11" t="s">
        <v>60</v>
      </c>
      <c r="BH149" s="11" t="s">
        <v>60</v>
      </c>
      <c r="BI149" s="11" t="s">
        <v>60</v>
      </c>
      <c r="BJ149" s="11">
        <v>80</v>
      </c>
      <c r="BK149" s="44" t="s">
        <v>57</v>
      </c>
    </row>
    <row r="150" spans="1:63" x14ac:dyDescent="0.25">
      <c r="A150" t="str">
        <f t="shared" si="2"/>
        <v>470908D-14-882-391-50-D7-D16.5</v>
      </c>
      <c r="B150" t="str">
        <f>VLOOKUP(A150,'[1]470907D.da5'!A$2:AU$2561,2,0)</f>
        <v>470908D</v>
      </c>
      <c r="C150" s="7" t="s">
        <v>132</v>
      </c>
      <c r="D150" s="7" t="s">
        <v>132</v>
      </c>
      <c r="E150" s="3">
        <v>14</v>
      </c>
      <c r="F150" s="3">
        <v>882</v>
      </c>
      <c r="G150" s="3">
        <v>4</v>
      </c>
      <c r="H150" s="3">
        <v>391</v>
      </c>
      <c r="I150" s="10" t="s">
        <v>150</v>
      </c>
      <c r="J150" s="3">
        <v>50</v>
      </c>
      <c r="K150" s="3" t="s">
        <v>57</v>
      </c>
      <c r="L150" s="3">
        <v>1</v>
      </c>
      <c r="M150" s="3">
        <v>4</v>
      </c>
      <c r="N150" s="3">
        <v>7</v>
      </c>
      <c r="O150" s="3">
        <v>2</v>
      </c>
      <c r="P150" s="3">
        <v>2</v>
      </c>
      <c r="Q150" s="3" t="s">
        <v>60</v>
      </c>
      <c r="R150" s="3" t="s">
        <v>60</v>
      </c>
      <c r="S150" s="3" t="s">
        <v>60</v>
      </c>
      <c r="T150" s="3" t="s">
        <v>57</v>
      </c>
      <c r="U150" s="3">
        <v>1</v>
      </c>
      <c r="V150" s="3">
        <v>6.1</v>
      </c>
      <c r="W150" s="3">
        <v>9</v>
      </c>
      <c r="X150" s="3">
        <v>3</v>
      </c>
      <c r="Y150" s="3">
        <v>2</v>
      </c>
      <c r="Z150" s="3" t="s">
        <v>60</v>
      </c>
      <c r="AA150" s="3" t="s">
        <v>60</v>
      </c>
      <c r="AB150" s="3" t="s">
        <v>60</v>
      </c>
      <c r="AC150" s="3" t="s">
        <v>57</v>
      </c>
      <c r="AD150" s="3" t="s">
        <v>57</v>
      </c>
      <c r="AE150" s="3">
        <v>1</v>
      </c>
      <c r="AF150" s="3">
        <v>9.8000000000000007</v>
      </c>
      <c r="AG150" s="3">
        <v>13.5</v>
      </c>
      <c r="AH150" s="3">
        <v>3</v>
      </c>
      <c r="AI150" s="3">
        <v>2</v>
      </c>
      <c r="AJ150" s="3" t="s">
        <v>60</v>
      </c>
      <c r="AK150" s="3" t="s">
        <v>60</v>
      </c>
      <c r="AL150" s="3" t="s">
        <v>60</v>
      </c>
      <c r="AM150" s="3" t="s">
        <v>57</v>
      </c>
      <c r="AN150" s="3" t="s">
        <v>57</v>
      </c>
      <c r="AO150" s="3">
        <v>1</v>
      </c>
      <c r="AP150" s="36">
        <v>15.5</v>
      </c>
      <c r="AQ150" s="36">
        <v>16.5</v>
      </c>
      <c r="AR150" s="3">
        <v>3</v>
      </c>
      <c r="AS150" s="3">
        <v>2</v>
      </c>
      <c r="AT150" s="3" t="s">
        <v>60</v>
      </c>
      <c r="AU150" s="3" t="s">
        <v>60</v>
      </c>
      <c r="AV150" s="3" t="s">
        <v>60</v>
      </c>
      <c r="AW150" s="3" t="s">
        <v>57</v>
      </c>
      <c r="AX150" s="3" t="s">
        <v>57</v>
      </c>
      <c r="AY150" s="3">
        <v>5.8799999999999998E-3</v>
      </c>
      <c r="AZ150" s="3">
        <v>1.4822999999999999E-2</v>
      </c>
      <c r="BA150" s="3">
        <v>5.3580000000000003E-2</v>
      </c>
      <c r="BB150" s="3">
        <v>0.12659999999999999</v>
      </c>
      <c r="BC150" s="19">
        <v>110.05200000000001</v>
      </c>
      <c r="BD150" s="19">
        <v>118.42700000000001</v>
      </c>
      <c r="BE150" s="20">
        <v>146.35900000000001</v>
      </c>
      <c r="BF150" s="11" t="s">
        <v>57</v>
      </c>
      <c r="BG150" s="11" t="s">
        <v>57</v>
      </c>
      <c r="BH150" s="11" t="s">
        <v>57</v>
      </c>
      <c r="BI150" s="11" t="s">
        <v>57</v>
      </c>
      <c r="BJ150" s="11">
        <v>80</v>
      </c>
      <c r="BK150" s="44" t="s">
        <v>66</v>
      </c>
    </row>
    <row r="151" spans="1:63" x14ac:dyDescent="0.25">
      <c r="A151" t="str">
        <f t="shared" si="2"/>
        <v>470908D-3-164-391-36-D5.2-D15.1</v>
      </c>
      <c r="B151" t="str">
        <f>VLOOKUP(A151,'[1]470907D.da5'!A$2:AU$2561,2,0)</f>
        <v>470908D</v>
      </c>
      <c r="C151" s="7" t="s">
        <v>132</v>
      </c>
      <c r="D151" s="7" t="s">
        <v>132</v>
      </c>
      <c r="E151" s="3">
        <v>3</v>
      </c>
      <c r="F151" s="3">
        <v>164</v>
      </c>
      <c r="G151" s="3">
        <v>4</v>
      </c>
      <c r="H151" s="3">
        <v>391</v>
      </c>
      <c r="I151" s="10" t="s">
        <v>150</v>
      </c>
      <c r="J151" s="3">
        <v>36</v>
      </c>
      <c r="K151" s="3" t="s">
        <v>57</v>
      </c>
      <c r="L151" s="3">
        <v>1</v>
      </c>
      <c r="M151" s="3">
        <v>4.2</v>
      </c>
      <c r="N151" s="3">
        <v>5.2</v>
      </c>
      <c r="O151" s="3">
        <v>3</v>
      </c>
      <c r="P151" s="3">
        <v>3</v>
      </c>
      <c r="Q151" s="3" t="s">
        <v>60</v>
      </c>
      <c r="R151" s="3" t="s">
        <v>60</v>
      </c>
      <c r="S151" s="3" t="s">
        <v>60</v>
      </c>
      <c r="T151" s="3" t="s">
        <v>57</v>
      </c>
      <c r="U151" s="3">
        <v>1</v>
      </c>
      <c r="V151" s="3">
        <v>6.2</v>
      </c>
      <c r="W151" s="3">
        <v>7.3</v>
      </c>
      <c r="X151" s="3">
        <v>3</v>
      </c>
      <c r="Y151" s="3">
        <v>3</v>
      </c>
      <c r="Z151" s="3" t="s">
        <v>60</v>
      </c>
      <c r="AA151" s="3" t="s">
        <v>60</v>
      </c>
      <c r="AB151" s="3" t="s">
        <v>60</v>
      </c>
      <c r="AC151" s="3" t="s">
        <v>57</v>
      </c>
      <c r="AD151" s="3" t="s">
        <v>57</v>
      </c>
      <c r="AE151" s="3">
        <v>1</v>
      </c>
      <c r="AF151" s="3">
        <v>11</v>
      </c>
      <c r="AG151" s="3">
        <v>11.7</v>
      </c>
      <c r="AH151" s="3">
        <v>3</v>
      </c>
      <c r="AI151" s="3">
        <v>3</v>
      </c>
      <c r="AJ151" s="3" t="s">
        <v>60</v>
      </c>
      <c r="AK151" s="3" t="s">
        <v>60</v>
      </c>
      <c r="AL151" s="3" t="s">
        <v>60</v>
      </c>
      <c r="AM151" s="3" t="s">
        <v>57</v>
      </c>
      <c r="AN151" s="3" t="s">
        <v>57</v>
      </c>
      <c r="AO151" s="3">
        <v>1</v>
      </c>
      <c r="AP151" s="36">
        <v>17.899999999999999</v>
      </c>
      <c r="AQ151" s="36">
        <v>15.1</v>
      </c>
      <c r="AR151" s="3">
        <v>3</v>
      </c>
      <c r="AS151" s="3">
        <v>3</v>
      </c>
      <c r="AT151" s="3" t="s">
        <v>60</v>
      </c>
      <c r="AU151" s="3" t="s">
        <v>60</v>
      </c>
      <c r="AV151" s="3" t="s">
        <v>60</v>
      </c>
      <c r="AW151" s="3" t="s">
        <v>57</v>
      </c>
      <c r="AX151" s="3" t="s">
        <v>57</v>
      </c>
      <c r="AY151" s="3">
        <v>3.4069999999999999E-3</v>
      </c>
      <c r="AZ151" s="3">
        <v>9.9120000000000007E-3</v>
      </c>
      <c r="BA151" s="3">
        <v>4.5170000000000002E-2</v>
      </c>
      <c r="BB151" s="3">
        <v>0.12243999999999999</v>
      </c>
      <c r="BC151" s="19">
        <v>119.182</v>
      </c>
      <c r="BD151" s="19">
        <v>112.27500000000001</v>
      </c>
      <c r="BE151" s="20">
        <v>138.048</v>
      </c>
      <c r="BF151" s="11" t="s">
        <v>57</v>
      </c>
      <c r="BG151" s="11" t="s">
        <v>57</v>
      </c>
      <c r="BH151" s="11" t="s">
        <v>57</v>
      </c>
      <c r="BI151" s="11" t="s">
        <v>57</v>
      </c>
      <c r="BJ151" s="11">
        <v>70</v>
      </c>
      <c r="BK151" s="44" t="s">
        <v>57</v>
      </c>
    </row>
    <row r="152" spans="1:63" x14ac:dyDescent="0.25">
      <c r="A152" t="str">
        <f t="shared" si="2"/>
        <v>470908D-6-335-391-15-D6.3-D16.1</v>
      </c>
      <c r="B152" t="str">
        <f>VLOOKUP(A152,'[1]470907D.da5'!A$2:AU$2561,2,0)</f>
        <v>470908D</v>
      </c>
      <c r="C152" s="7" t="s">
        <v>132</v>
      </c>
      <c r="D152" s="7" t="s">
        <v>132</v>
      </c>
      <c r="E152" s="3">
        <v>6</v>
      </c>
      <c r="F152" s="3">
        <v>335</v>
      </c>
      <c r="G152" s="3">
        <v>4</v>
      </c>
      <c r="H152" s="3">
        <v>391</v>
      </c>
      <c r="I152" s="10" t="s">
        <v>150</v>
      </c>
      <c r="J152" s="3">
        <v>15</v>
      </c>
      <c r="K152" s="3" t="s">
        <v>57</v>
      </c>
      <c r="L152" s="3">
        <v>1</v>
      </c>
      <c r="M152" s="3">
        <v>3.8</v>
      </c>
      <c r="N152" s="3">
        <v>6.3</v>
      </c>
      <c r="O152" s="3">
        <v>2</v>
      </c>
      <c r="P152" s="3">
        <v>1</v>
      </c>
      <c r="Q152" s="3" t="s">
        <v>60</v>
      </c>
      <c r="R152" s="3" t="s">
        <v>60</v>
      </c>
      <c r="S152" s="3" t="s">
        <v>60</v>
      </c>
      <c r="T152" s="3" t="s">
        <v>57</v>
      </c>
      <c r="U152" s="3">
        <v>1</v>
      </c>
      <c r="V152" s="3">
        <v>5.3</v>
      </c>
      <c r="W152" s="3">
        <v>6.8</v>
      </c>
      <c r="X152" s="3">
        <v>2</v>
      </c>
      <c r="Y152" s="3">
        <v>2</v>
      </c>
      <c r="Z152" s="3" t="s">
        <v>60</v>
      </c>
      <c r="AA152" s="3" t="s">
        <v>60</v>
      </c>
      <c r="AB152" s="3" t="s">
        <v>60</v>
      </c>
      <c r="AC152" s="3" t="s">
        <v>57</v>
      </c>
      <c r="AD152" s="3" t="s">
        <v>57</v>
      </c>
      <c r="AE152" s="3">
        <v>1</v>
      </c>
      <c r="AF152" s="3">
        <v>8.6999999999999993</v>
      </c>
      <c r="AG152" s="3">
        <v>12.1</v>
      </c>
      <c r="AH152" s="3">
        <v>2</v>
      </c>
      <c r="AI152" s="3">
        <v>2</v>
      </c>
      <c r="AJ152" s="3" t="s">
        <v>60</v>
      </c>
      <c r="AK152" s="3" t="s">
        <v>60</v>
      </c>
      <c r="AL152" s="3" t="s">
        <v>60</v>
      </c>
      <c r="AM152" s="3" t="s">
        <v>57</v>
      </c>
      <c r="AN152" s="3" t="s">
        <v>57</v>
      </c>
      <c r="AO152" s="3">
        <v>1</v>
      </c>
      <c r="AP152" s="36">
        <v>14.2</v>
      </c>
      <c r="AQ152" s="36">
        <v>16.100000000000001</v>
      </c>
      <c r="AR152" s="3">
        <v>2</v>
      </c>
      <c r="AS152" s="3">
        <v>2</v>
      </c>
      <c r="AT152" s="3" t="s">
        <v>60</v>
      </c>
      <c r="AU152" s="3" t="s">
        <v>60</v>
      </c>
      <c r="AV152" s="3" t="s">
        <v>60</v>
      </c>
      <c r="AW152" s="3" t="s">
        <v>57</v>
      </c>
      <c r="AX152" s="3" t="s">
        <v>57</v>
      </c>
      <c r="AY152" s="3">
        <v>4.5250000000000004E-3</v>
      </c>
      <c r="AZ152" s="3">
        <v>7.352E-3</v>
      </c>
      <c r="BA152" s="3">
        <v>3.8210000000000001E-2</v>
      </c>
      <c r="BB152" s="3">
        <v>0.11042</v>
      </c>
      <c r="BC152" s="19">
        <v>102.06</v>
      </c>
      <c r="BD152" s="19">
        <v>119.358</v>
      </c>
      <c r="BE152" s="20">
        <v>134.84100000000001</v>
      </c>
      <c r="BF152" s="11" t="s">
        <v>57</v>
      </c>
      <c r="BG152" s="11" t="s">
        <v>57</v>
      </c>
      <c r="BH152" s="11" t="s">
        <v>57</v>
      </c>
      <c r="BI152" s="11" t="s">
        <v>57</v>
      </c>
      <c r="BJ152" s="11">
        <v>70</v>
      </c>
      <c r="BK152" s="44" t="s">
        <v>57</v>
      </c>
    </row>
    <row r="153" spans="1:63" x14ac:dyDescent="0.25">
      <c r="A153" t="str">
        <f t="shared" si="2"/>
        <v>470908D-19-1199-391-47-D2.8-D14.1</v>
      </c>
      <c r="B153" t="str">
        <f>VLOOKUP(A153,'[1]470907D.da5'!A$2:AU$2561,2,0)</f>
        <v>470908D</v>
      </c>
      <c r="C153" s="7" t="s">
        <v>132</v>
      </c>
      <c r="D153" s="48" t="s">
        <v>55</v>
      </c>
      <c r="E153" s="3">
        <v>19</v>
      </c>
      <c r="F153" s="3">
        <v>1199</v>
      </c>
      <c r="G153" s="3">
        <v>4</v>
      </c>
      <c r="H153" s="3">
        <v>391</v>
      </c>
      <c r="I153" s="10" t="s">
        <v>150</v>
      </c>
      <c r="J153" s="3">
        <v>47</v>
      </c>
      <c r="K153" s="3" t="s">
        <v>57</v>
      </c>
      <c r="L153" s="3">
        <v>1</v>
      </c>
      <c r="M153" s="3">
        <v>2.7</v>
      </c>
      <c r="N153" s="3">
        <v>2.8</v>
      </c>
      <c r="O153" s="3">
        <v>2</v>
      </c>
      <c r="P153" s="3">
        <v>3</v>
      </c>
      <c r="Q153" s="3" t="s">
        <v>60</v>
      </c>
      <c r="R153" s="3" t="s">
        <v>60</v>
      </c>
      <c r="S153" s="3" t="s">
        <v>60</v>
      </c>
      <c r="T153" s="3" t="s">
        <v>57</v>
      </c>
      <c r="U153" s="3">
        <v>1</v>
      </c>
      <c r="V153" s="3">
        <v>4.8</v>
      </c>
      <c r="W153" s="3">
        <v>5.3</v>
      </c>
      <c r="X153" s="3">
        <v>2</v>
      </c>
      <c r="Y153" s="3">
        <v>2</v>
      </c>
      <c r="Z153" s="3" t="s">
        <v>60</v>
      </c>
      <c r="AA153" s="3" t="s">
        <v>60</v>
      </c>
      <c r="AB153" s="3" t="s">
        <v>60</v>
      </c>
      <c r="AC153" s="3" t="s">
        <v>57</v>
      </c>
      <c r="AD153" s="3" t="s">
        <v>57</v>
      </c>
      <c r="AE153" s="3">
        <v>1</v>
      </c>
      <c r="AF153" s="3">
        <v>8.3000000000000007</v>
      </c>
      <c r="AG153" s="3">
        <v>9.9</v>
      </c>
      <c r="AH153" s="3">
        <v>2</v>
      </c>
      <c r="AI153" s="3">
        <v>3</v>
      </c>
      <c r="AJ153" s="3" t="s">
        <v>60</v>
      </c>
      <c r="AK153" s="3" t="s">
        <v>60</v>
      </c>
      <c r="AL153" s="3" t="s">
        <v>60</v>
      </c>
      <c r="AM153" s="3" t="s">
        <v>57</v>
      </c>
      <c r="AN153" s="3" t="s">
        <v>57</v>
      </c>
      <c r="AO153" s="3">
        <v>1</v>
      </c>
      <c r="AP153" s="36">
        <v>14.3</v>
      </c>
      <c r="AQ153" s="36">
        <v>14.1</v>
      </c>
      <c r="AR153" s="3">
        <v>2</v>
      </c>
      <c r="AS153" s="3">
        <v>3</v>
      </c>
      <c r="AT153" s="3" t="s">
        <v>60</v>
      </c>
      <c r="AU153" s="3" t="s">
        <v>60</v>
      </c>
      <c r="AV153" s="3" t="s">
        <v>60</v>
      </c>
      <c r="AW153" s="3" t="s">
        <v>57</v>
      </c>
      <c r="AX153" s="3" t="s">
        <v>57</v>
      </c>
      <c r="AY153" s="3">
        <v>6.3500000000000004E-4</v>
      </c>
      <c r="AZ153" s="3">
        <v>4.045E-3</v>
      </c>
      <c r="BA153" s="3">
        <v>2.4400000000000002E-2</v>
      </c>
      <c r="BB153" s="3">
        <v>8.5290000000000005E-2</v>
      </c>
      <c r="BC153" s="19">
        <v>97.51</v>
      </c>
      <c r="BD153" s="19">
        <v>100.569</v>
      </c>
      <c r="BE153" s="20">
        <v>87.673000000000002</v>
      </c>
      <c r="BF153" s="11" t="s">
        <v>57</v>
      </c>
      <c r="BG153" s="11" t="s">
        <v>57</v>
      </c>
      <c r="BH153" s="11" t="s">
        <v>57</v>
      </c>
      <c r="BI153" s="11" t="s">
        <v>57</v>
      </c>
      <c r="BJ153" s="11">
        <v>40</v>
      </c>
      <c r="BK153" s="44" t="s">
        <v>57</v>
      </c>
    </row>
    <row r="154" spans="1:63" x14ac:dyDescent="0.25">
      <c r="A154" t="str">
        <f t="shared" si="2"/>
        <v>470908D-2-117-391-53-D4.1-D11</v>
      </c>
      <c r="B154" t="str">
        <f>VLOOKUP(A154,'[1]470907D.da5'!A$2:AU$2561,2,0)</f>
        <v>470908D</v>
      </c>
      <c r="C154" s="7" t="s">
        <v>132</v>
      </c>
      <c r="D154" s="48" t="s">
        <v>55</v>
      </c>
      <c r="E154" s="3">
        <v>2</v>
      </c>
      <c r="F154" s="3">
        <v>117</v>
      </c>
      <c r="G154" s="3">
        <v>4</v>
      </c>
      <c r="H154" s="3">
        <v>391</v>
      </c>
      <c r="I154" s="10" t="s">
        <v>150</v>
      </c>
      <c r="J154" s="3">
        <v>53</v>
      </c>
      <c r="K154" s="3" t="s">
        <v>57</v>
      </c>
      <c r="L154" s="3">
        <v>1</v>
      </c>
      <c r="M154" s="3">
        <v>2.5</v>
      </c>
      <c r="N154" s="3">
        <v>4.0999999999999996</v>
      </c>
      <c r="O154" s="3">
        <v>1</v>
      </c>
      <c r="P154" s="3">
        <v>3</v>
      </c>
      <c r="Q154" s="3" t="s">
        <v>66</v>
      </c>
      <c r="R154" s="3" t="s">
        <v>60</v>
      </c>
      <c r="S154" s="3" t="s">
        <v>60</v>
      </c>
      <c r="T154" s="3" t="s">
        <v>57</v>
      </c>
      <c r="U154" s="3">
        <v>1</v>
      </c>
      <c r="V154" s="3">
        <v>3.8</v>
      </c>
      <c r="W154" s="3">
        <v>4.9000000000000004</v>
      </c>
      <c r="X154" s="3">
        <v>2</v>
      </c>
      <c r="Y154" s="3">
        <v>2</v>
      </c>
      <c r="Z154" s="3" t="s">
        <v>60</v>
      </c>
      <c r="AA154" s="3" t="s">
        <v>60</v>
      </c>
      <c r="AB154" s="3" t="s">
        <v>60</v>
      </c>
      <c r="AC154" s="3" t="s">
        <v>57</v>
      </c>
      <c r="AD154" s="3" t="s">
        <v>57</v>
      </c>
      <c r="AE154" s="3">
        <v>1</v>
      </c>
      <c r="AF154" s="3">
        <v>8.6</v>
      </c>
      <c r="AG154" s="3">
        <v>8.5</v>
      </c>
      <c r="AH154" s="3">
        <v>1</v>
      </c>
      <c r="AI154" s="3">
        <v>2</v>
      </c>
      <c r="AJ154" s="3" t="s">
        <v>60</v>
      </c>
      <c r="AK154" s="3" t="s">
        <v>60</v>
      </c>
      <c r="AL154" s="3" t="s">
        <v>60</v>
      </c>
      <c r="AM154" s="3" t="s">
        <v>57</v>
      </c>
      <c r="AN154" s="3" t="s">
        <v>57</v>
      </c>
      <c r="AO154" s="3">
        <v>1</v>
      </c>
      <c r="AP154" s="36">
        <v>13.9</v>
      </c>
      <c r="AQ154" s="36">
        <v>11</v>
      </c>
      <c r="AR154" s="3">
        <v>2</v>
      </c>
      <c r="AS154" s="3">
        <v>3</v>
      </c>
      <c r="AT154" s="3" t="s">
        <v>60</v>
      </c>
      <c r="AU154" s="3" t="s">
        <v>60</v>
      </c>
      <c r="AV154" s="3" t="s">
        <v>60</v>
      </c>
      <c r="AW154" s="3" t="s">
        <v>57</v>
      </c>
      <c r="AX154" s="3" t="s">
        <v>57</v>
      </c>
      <c r="AY154" s="3">
        <v>1.261E-3</v>
      </c>
      <c r="AZ154" s="3">
        <v>2.7369999999999998E-3</v>
      </c>
      <c r="BA154" s="3">
        <v>1.864E-2</v>
      </c>
      <c r="BB154" s="3">
        <v>5.0459999999999998E-2</v>
      </c>
      <c r="BC154" s="19">
        <v>89.947999999999993</v>
      </c>
      <c r="BD154" s="19">
        <v>73.611999999999995</v>
      </c>
      <c r="BE154" s="20">
        <v>44.670999999999999</v>
      </c>
      <c r="BF154" s="11" t="s">
        <v>173</v>
      </c>
      <c r="BG154" s="11" t="s">
        <v>60</v>
      </c>
      <c r="BH154" s="11" t="s">
        <v>57</v>
      </c>
      <c r="BI154" s="11" t="s">
        <v>60</v>
      </c>
      <c r="BJ154" s="11">
        <v>10</v>
      </c>
      <c r="BK154" s="44" t="s">
        <v>57</v>
      </c>
    </row>
    <row r="155" spans="1:63" x14ac:dyDescent="0.25">
      <c r="A155" t="str">
        <f t="shared" si="2"/>
        <v>470908D-4-249-391-57-D6.2-D10.2</v>
      </c>
      <c r="B155" t="str">
        <f>VLOOKUP(A155,'[1]470907D.da5'!A$2:AU$2561,2,0)</f>
        <v>470908D</v>
      </c>
      <c r="C155" s="7" t="s">
        <v>132</v>
      </c>
      <c r="D155" s="7" t="s">
        <v>132</v>
      </c>
      <c r="E155" s="3">
        <v>4</v>
      </c>
      <c r="F155" s="3">
        <v>249</v>
      </c>
      <c r="G155" s="3">
        <v>4</v>
      </c>
      <c r="H155" s="3">
        <v>391</v>
      </c>
      <c r="I155" s="10" t="s">
        <v>150</v>
      </c>
      <c r="J155" s="3">
        <v>57</v>
      </c>
      <c r="K155" s="3" t="s">
        <v>57</v>
      </c>
      <c r="L155" s="3">
        <v>1</v>
      </c>
      <c r="M155" s="3">
        <v>3.8</v>
      </c>
      <c r="N155" s="3">
        <v>6.2</v>
      </c>
      <c r="O155" s="3">
        <v>3</v>
      </c>
      <c r="P155" s="3">
        <v>2</v>
      </c>
      <c r="Q155" s="3" t="s">
        <v>60</v>
      </c>
      <c r="R155" s="3" t="s">
        <v>60</v>
      </c>
      <c r="S155" s="3" t="s">
        <v>60</v>
      </c>
      <c r="T155" s="3" t="s">
        <v>57</v>
      </c>
      <c r="U155" s="3">
        <v>1</v>
      </c>
      <c r="V155" s="3">
        <v>4.4000000000000004</v>
      </c>
      <c r="W155" s="3">
        <v>6.1</v>
      </c>
      <c r="X155" s="3">
        <v>3</v>
      </c>
      <c r="Y155" s="3">
        <v>3</v>
      </c>
      <c r="Z155" s="3" t="s">
        <v>60</v>
      </c>
      <c r="AA155" s="3" t="s">
        <v>60</v>
      </c>
      <c r="AB155" s="3" t="s">
        <v>60</v>
      </c>
      <c r="AC155" s="3" t="s">
        <v>57</v>
      </c>
      <c r="AD155" s="3" t="s">
        <v>57</v>
      </c>
      <c r="AE155" s="3">
        <v>1</v>
      </c>
      <c r="AF155" s="3">
        <v>8.5</v>
      </c>
      <c r="AG155" s="3">
        <v>8.3000000000000007</v>
      </c>
      <c r="AH155" s="3">
        <v>2</v>
      </c>
      <c r="AI155" s="3">
        <v>3</v>
      </c>
      <c r="AJ155" s="3" t="s">
        <v>60</v>
      </c>
      <c r="AK155" s="3" t="s">
        <v>60</v>
      </c>
      <c r="AL155" s="3" t="s">
        <v>60</v>
      </c>
      <c r="AM155" s="3" t="s">
        <v>57</v>
      </c>
      <c r="AN155" s="3" t="s">
        <v>57</v>
      </c>
      <c r="AO155" s="3">
        <v>1</v>
      </c>
      <c r="AP155" s="36">
        <v>12.3</v>
      </c>
      <c r="AQ155" s="36">
        <v>10.199999999999999</v>
      </c>
      <c r="AR155" s="3">
        <v>3</v>
      </c>
      <c r="AS155" s="3">
        <v>3</v>
      </c>
      <c r="AT155" s="3" t="s">
        <v>60</v>
      </c>
      <c r="AU155" s="3" t="s">
        <v>60</v>
      </c>
      <c r="AV155" s="3" t="s">
        <v>60</v>
      </c>
      <c r="AW155" s="3" t="s">
        <v>57</v>
      </c>
      <c r="AX155" s="3" t="s">
        <v>57</v>
      </c>
      <c r="AY155" s="3">
        <v>4.3819999999999996E-3</v>
      </c>
      <c r="AZ155" s="3">
        <v>4.9119999999999997E-3</v>
      </c>
      <c r="BA155" s="3">
        <v>1.7569999999999999E-2</v>
      </c>
      <c r="BB155" s="3">
        <v>3.8390000000000001E-2</v>
      </c>
      <c r="BC155" s="19">
        <v>81.900000000000006</v>
      </c>
      <c r="BD155" s="19">
        <v>74.343000000000004</v>
      </c>
      <c r="BE155" s="20">
        <v>35.94</v>
      </c>
      <c r="BF155" s="11" t="s">
        <v>57</v>
      </c>
      <c r="BG155" s="11" t="s">
        <v>57</v>
      </c>
      <c r="BH155" s="11" t="s">
        <v>57</v>
      </c>
      <c r="BI155" s="11" t="s">
        <v>57</v>
      </c>
      <c r="BJ155" s="11">
        <v>10</v>
      </c>
      <c r="BK155" s="44" t="s">
        <v>57</v>
      </c>
    </row>
    <row r="156" spans="1:63" x14ac:dyDescent="0.25">
      <c r="A156" t="str">
        <f t="shared" si="2"/>
        <v>470908D-8-474-391-26-D2.5-D8.4</v>
      </c>
      <c r="B156" t="str">
        <f>VLOOKUP(A156,'[1]470907D.da5'!A$2:AU$2561,2,0)</f>
        <v>470908D</v>
      </c>
      <c r="C156" s="7" t="s">
        <v>132</v>
      </c>
      <c r="D156" s="48" t="s">
        <v>55</v>
      </c>
      <c r="E156" s="3">
        <v>8</v>
      </c>
      <c r="F156" s="3">
        <v>474</v>
      </c>
      <c r="G156" s="3">
        <v>4</v>
      </c>
      <c r="H156" s="3">
        <v>391</v>
      </c>
      <c r="I156" s="10" t="s">
        <v>150</v>
      </c>
      <c r="J156" s="3">
        <v>26</v>
      </c>
      <c r="K156" s="3" t="s">
        <v>57</v>
      </c>
      <c r="L156" s="3">
        <v>1</v>
      </c>
      <c r="M156" s="3">
        <v>2.7</v>
      </c>
      <c r="N156" s="3">
        <v>2.5</v>
      </c>
      <c r="O156" s="3">
        <v>2</v>
      </c>
      <c r="P156" s="3">
        <v>2</v>
      </c>
      <c r="Q156" s="3" t="s">
        <v>60</v>
      </c>
      <c r="R156" s="3" t="s">
        <v>60</v>
      </c>
      <c r="S156" s="3" t="s">
        <v>60</v>
      </c>
      <c r="T156" s="3" t="s">
        <v>57</v>
      </c>
      <c r="U156" s="3">
        <v>1</v>
      </c>
      <c r="V156" s="3">
        <v>4.4000000000000004</v>
      </c>
      <c r="W156" s="3">
        <v>4.5</v>
      </c>
      <c r="X156" s="3">
        <v>2</v>
      </c>
      <c r="Y156" s="3">
        <v>2</v>
      </c>
      <c r="Z156" s="3" t="s">
        <v>60</v>
      </c>
      <c r="AA156" s="3" t="s">
        <v>60</v>
      </c>
      <c r="AB156" s="3" t="s">
        <v>60</v>
      </c>
      <c r="AC156" s="3" t="s">
        <v>57</v>
      </c>
      <c r="AD156" s="3" t="s">
        <v>57</v>
      </c>
      <c r="AE156" s="3">
        <v>1</v>
      </c>
      <c r="AF156" s="3">
        <v>5.7</v>
      </c>
      <c r="AG156" s="3">
        <v>7</v>
      </c>
      <c r="AH156" s="3">
        <v>1</v>
      </c>
      <c r="AI156" s="3">
        <v>2</v>
      </c>
      <c r="AJ156" s="3" t="s">
        <v>60</v>
      </c>
      <c r="AK156" s="3" t="s">
        <v>60</v>
      </c>
      <c r="AL156" s="3" t="s">
        <v>60</v>
      </c>
      <c r="AM156" s="3" t="s">
        <v>57</v>
      </c>
      <c r="AN156" s="3" t="s">
        <v>57</v>
      </c>
      <c r="AO156" s="3">
        <v>1</v>
      </c>
      <c r="AP156" s="36">
        <v>11.2</v>
      </c>
      <c r="AQ156" s="36">
        <v>8.4</v>
      </c>
      <c r="AR156" s="3">
        <v>2</v>
      </c>
      <c r="AS156" s="3">
        <v>3</v>
      </c>
      <c r="AT156" s="3" t="s">
        <v>60</v>
      </c>
      <c r="AU156" s="3" t="s">
        <v>60</v>
      </c>
      <c r="AV156" s="3" t="s">
        <v>60</v>
      </c>
      <c r="AW156" s="3" t="s">
        <v>57</v>
      </c>
      <c r="AX156" s="3" t="s">
        <v>57</v>
      </c>
      <c r="AY156" s="3">
        <v>5.0600000000000005E-4</v>
      </c>
      <c r="AZ156" s="3">
        <v>2.673E-3</v>
      </c>
      <c r="BA156" s="3">
        <v>8.3800000000000003E-3</v>
      </c>
      <c r="BB156" s="3">
        <v>2.3709999999999998E-2</v>
      </c>
      <c r="BC156" s="19">
        <v>81.367000000000004</v>
      </c>
      <c r="BD156" s="19">
        <v>64.841999999999999</v>
      </c>
      <c r="BE156" s="20">
        <v>26.123999999999999</v>
      </c>
      <c r="BF156" s="11" t="s">
        <v>173</v>
      </c>
      <c r="BG156" s="11" t="s">
        <v>60</v>
      </c>
      <c r="BH156" s="11" t="s">
        <v>57</v>
      </c>
      <c r="BI156" s="11" t="s">
        <v>60</v>
      </c>
      <c r="BJ156" s="11">
        <v>0</v>
      </c>
      <c r="BK156" s="44" t="s">
        <v>57</v>
      </c>
    </row>
    <row r="157" spans="1:63" x14ac:dyDescent="0.25">
      <c r="A157" t="str">
        <f t="shared" si="2"/>
        <v>470908D-10-625-391-49-D3-D9.7</v>
      </c>
      <c r="B157" t="str">
        <f>VLOOKUP(A157,'[1]470907D.da5'!A$2:AU$2561,2,0)</f>
        <v>470908D</v>
      </c>
      <c r="C157" s="7" t="s">
        <v>132</v>
      </c>
      <c r="D157" s="48" t="s">
        <v>55</v>
      </c>
      <c r="E157" s="3">
        <v>10</v>
      </c>
      <c r="F157" s="3">
        <v>625</v>
      </c>
      <c r="G157" s="3">
        <v>4</v>
      </c>
      <c r="H157" s="3">
        <v>391</v>
      </c>
      <c r="I157" s="10" t="s">
        <v>150</v>
      </c>
      <c r="J157" s="3">
        <v>49</v>
      </c>
      <c r="K157" s="3" t="s">
        <v>57</v>
      </c>
      <c r="L157" s="3">
        <v>1</v>
      </c>
      <c r="M157" s="3">
        <v>2.2999999999999998</v>
      </c>
      <c r="N157" s="3">
        <v>3</v>
      </c>
      <c r="O157" s="3">
        <v>2</v>
      </c>
      <c r="P157" s="3">
        <v>2</v>
      </c>
      <c r="Q157" s="3" t="s">
        <v>60</v>
      </c>
      <c r="R157" s="3" t="s">
        <v>60</v>
      </c>
      <c r="S157" s="3" t="s">
        <v>60</v>
      </c>
      <c r="T157" s="3" t="s">
        <v>57</v>
      </c>
      <c r="U157" s="3">
        <v>1</v>
      </c>
      <c r="V157" s="3">
        <v>4.5999999999999996</v>
      </c>
      <c r="W157" s="3">
        <v>5</v>
      </c>
      <c r="X157" s="3">
        <v>3</v>
      </c>
      <c r="Y157" s="3">
        <v>3</v>
      </c>
      <c r="Z157" s="3" t="s">
        <v>60</v>
      </c>
      <c r="AA157" s="3" t="s">
        <v>60</v>
      </c>
      <c r="AB157" s="3" t="s">
        <v>60</v>
      </c>
      <c r="AC157" s="3" t="s">
        <v>57</v>
      </c>
      <c r="AD157" s="3" t="s">
        <v>57</v>
      </c>
      <c r="AE157" s="3">
        <v>1</v>
      </c>
      <c r="AF157" s="3">
        <v>6.8</v>
      </c>
      <c r="AG157" s="3">
        <v>8</v>
      </c>
      <c r="AH157" s="3">
        <v>2</v>
      </c>
      <c r="AI157" s="3">
        <v>3</v>
      </c>
      <c r="AJ157" s="3" t="s">
        <v>60</v>
      </c>
      <c r="AK157" s="3" t="s">
        <v>60</v>
      </c>
      <c r="AL157" s="3" t="s">
        <v>60</v>
      </c>
      <c r="AM157" s="3" t="s">
        <v>57</v>
      </c>
      <c r="AN157" s="3" t="s">
        <v>57</v>
      </c>
      <c r="AO157" s="3">
        <v>1</v>
      </c>
      <c r="AP157" s="36">
        <v>13</v>
      </c>
      <c r="AQ157" s="36">
        <v>9.6999999999999993</v>
      </c>
      <c r="AR157" s="3">
        <v>2</v>
      </c>
      <c r="AS157" s="3">
        <v>3</v>
      </c>
      <c r="AT157" s="3" t="s">
        <v>60</v>
      </c>
      <c r="AU157" s="3" t="s">
        <v>60</v>
      </c>
      <c r="AV157" s="3" t="s">
        <v>60</v>
      </c>
      <c r="AW157" s="3" t="s">
        <v>57</v>
      </c>
      <c r="AX157" s="3" t="s">
        <v>57</v>
      </c>
      <c r="AY157" s="3">
        <v>6.2100000000000002E-4</v>
      </c>
      <c r="AZ157" s="3">
        <v>3.4499999999999999E-3</v>
      </c>
      <c r="BA157" s="3">
        <v>1.306E-2</v>
      </c>
      <c r="BB157" s="3">
        <v>3.6700000000000003E-2</v>
      </c>
      <c r="BC157" s="19">
        <v>86.224000000000004</v>
      </c>
      <c r="BD157" s="19">
        <v>56.512999999999998</v>
      </c>
      <c r="BE157" s="20">
        <v>8.1620000000000008</v>
      </c>
      <c r="BF157" s="11" t="s">
        <v>57</v>
      </c>
      <c r="BG157" s="11" t="s">
        <v>57</v>
      </c>
      <c r="BH157" s="11" t="s">
        <v>57</v>
      </c>
      <c r="BI157" s="11" t="s">
        <v>57</v>
      </c>
      <c r="BJ157" s="11">
        <v>0</v>
      </c>
      <c r="BK157" s="44" t="s">
        <v>57</v>
      </c>
    </row>
    <row r="158" spans="1:63" x14ac:dyDescent="0.25">
      <c r="A158" t="str">
        <f t="shared" si="2"/>
        <v>470908D-17-1055-391-31-D1-D5.7</v>
      </c>
      <c r="B158" t="str">
        <f>VLOOKUP(A158,'[1]470907D.da5'!A$2:AU$2561,2,0)</f>
        <v>470908D</v>
      </c>
      <c r="C158" s="7" t="s">
        <v>132</v>
      </c>
      <c r="D158" s="48" t="s">
        <v>55</v>
      </c>
      <c r="E158" s="3">
        <v>17</v>
      </c>
      <c r="F158" s="3">
        <v>1055</v>
      </c>
      <c r="G158" s="3">
        <v>4</v>
      </c>
      <c r="H158" s="3">
        <v>391</v>
      </c>
      <c r="I158" s="10" t="s">
        <v>150</v>
      </c>
      <c r="J158" s="3">
        <v>31</v>
      </c>
      <c r="K158" s="3" t="s">
        <v>57</v>
      </c>
      <c r="L158" s="3">
        <v>1</v>
      </c>
      <c r="M158" s="3">
        <v>2</v>
      </c>
      <c r="N158" s="3">
        <v>1</v>
      </c>
      <c r="O158" s="3">
        <v>1</v>
      </c>
      <c r="P158" s="3">
        <v>3</v>
      </c>
      <c r="Q158" s="3" t="s">
        <v>66</v>
      </c>
      <c r="R158" s="3" t="s">
        <v>60</v>
      </c>
      <c r="S158" s="3" t="s">
        <v>60</v>
      </c>
      <c r="T158" s="3" t="s">
        <v>57</v>
      </c>
      <c r="U158" s="3">
        <v>1</v>
      </c>
      <c r="V158" s="3">
        <v>3.2</v>
      </c>
      <c r="W158" s="3">
        <v>2.8</v>
      </c>
      <c r="X158" s="3">
        <v>2</v>
      </c>
      <c r="Y158" s="3">
        <v>3</v>
      </c>
      <c r="Z158" s="3" t="s">
        <v>60</v>
      </c>
      <c r="AA158" s="3" t="s">
        <v>60</v>
      </c>
      <c r="AB158" s="3" t="s">
        <v>60</v>
      </c>
      <c r="AC158" s="3" t="s">
        <v>57</v>
      </c>
      <c r="AD158" s="3" t="s">
        <v>57</v>
      </c>
      <c r="AE158" s="3">
        <v>1</v>
      </c>
      <c r="AF158" s="3">
        <v>6.4</v>
      </c>
      <c r="AG158" s="3">
        <v>4.5999999999999996</v>
      </c>
      <c r="AH158" s="3">
        <v>2</v>
      </c>
      <c r="AI158" s="3">
        <v>3</v>
      </c>
      <c r="AJ158" s="3" t="s">
        <v>60</v>
      </c>
      <c r="AK158" s="3" t="s">
        <v>60</v>
      </c>
      <c r="AL158" s="3" t="s">
        <v>60</v>
      </c>
      <c r="AM158" s="3" t="s">
        <v>57</v>
      </c>
      <c r="AN158" s="3" t="s">
        <v>57</v>
      </c>
      <c r="AO158" s="3">
        <v>1</v>
      </c>
      <c r="AP158" s="36">
        <v>9.5</v>
      </c>
      <c r="AQ158" s="36">
        <v>5.7</v>
      </c>
      <c r="AR158" s="3">
        <v>2</v>
      </c>
      <c r="AS158" s="3">
        <v>3</v>
      </c>
      <c r="AT158" s="3" t="s">
        <v>60</v>
      </c>
      <c r="AU158" s="3" t="s">
        <v>60</v>
      </c>
      <c r="AV158" s="3" t="s">
        <v>60</v>
      </c>
      <c r="AW158" s="3" t="s">
        <v>57</v>
      </c>
      <c r="AX158" s="3" t="s">
        <v>57</v>
      </c>
      <c r="AY158" s="3">
        <v>6.0000000000000002E-5</v>
      </c>
      <c r="AZ158" s="3">
        <v>7.5299999999999998E-4</v>
      </c>
      <c r="BA158" s="3">
        <v>4.0600000000000002E-3</v>
      </c>
      <c r="BB158" s="3">
        <v>9.2599999999999991E-3</v>
      </c>
      <c r="BC158" s="19">
        <v>70.516000000000005</v>
      </c>
      <c r="BD158" s="19">
        <v>43.491</v>
      </c>
      <c r="BE158" s="21">
        <v>-0.90700000000000003</v>
      </c>
      <c r="BF158" s="11" t="s">
        <v>57</v>
      </c>
      <c r="BG158" s="11" t="s">
        <v>57</v>
      </c>
      <c r="BH158" s="11" t="s">
        <v>57</v>
      </c>
      <c r="BI158" s="11" t="s">
        <v>57</v>
      </c>
      <c r="BJ158" s="11">
        <v>0</v>
      </c>
      <c r="BK158" s="44" t="s">
        <v>57</v>
      </c>
    </row>
    <row r="159" spans="1:63" x14ac:dyDescent="0.25">
      <c r="A159" t="str">
        <f t="shared" si="2"/>
        <v>470907D-16-1003-392-43-D7.5-D23.8</v>
      </c>
      <c r="B159" t="str">
        <f>VLOOKUP(A159,'[1]470907D.da5'!A$2:AU$2561,2,0)</f>
        <v>470907D</v>
      </c>
      <c r="C159" s="7" t="s">
        <v>55</v>
      </c>
      <c r="D159" s="7" t="s">
        <v>55</v>
      </c>
      <c r="E159" s="3">
        <v>16</v>
      </c>
      <c r="F159" s="3">
        <v>1003</v>
      </c>
      <c r="G159" s="3">
        <v>4</v>
      </c>
      <c r="H159" s="3">
        <v>392</v>
      </c>
      <c r="I159" s="10" t="s">
        <v>103</v>
      </c>
      <c r="J159" s="3">
        <v>43</v>
      </c>
      <c r="K159" s="3" t="s">
        <v>57</v>
      </c>
      <c r="L159" s="3">
        <v>1</v>
      </c>
      <c r="M159" s="3">
        <v>4.9000000000000004</v>
      </c>
      <c r="N159" s="3">
        <v>7.5</v>
      </c>
      <c r="O159" s="3">
        <v>1</v>
      </c>
      <c r="P159" s="3">
        <v>1</v>
      </c>
      <c r="Q159" s="3" t="s">
        <v>66</v>
      </c>
      <c r="R159" s="3" t="s">
        <v>60</v>
      </c>
      <c r="S159" s="3" t="s">
        <v>60</v>
      </c>
      <c r="T159" s="3" t="s">
        <v>57</v>
      </c>
      <c r="U159" s="3">
        <v>1</v>
      </c>
      <c r="V159" s="3">
        <v>7.2</v>
      </c>
      <c r="W159" s="3">
        <v>12</v>
      </c>
      <c r="X159" s="3">
        <v>1</v>
      </c>
      <c r="Y159" s="3">
        <v>1</v>
      </c>
      <c r="Z159" s="3" t="s">
        <v>66</v>
      </c>
      <c r="AA159" s="3" t="s">
        <v>60</v>
      </c>
      <c r="AB159" s="3" t="s">
        <v>60</v>
      </c>
      <c r="AC159" s="3" t="s">
        <v>57</v>
      </c>
      <c r="AD159" s="3" t="s">
        <v>57</v>
      </c>
      <c r="AE159" s="3">
        <v>1</v>
      </c>
      <c r="AF159" s="3">
        <v>10.1</v>
      </c>
      <c r="AG159" s="3">
        <v>20</v>
      </c>
      <c r="AH159" s="3">
        <v>1</v>
      </c>
      <c r="AI159" s="3">
        <v>1</v>
      </c>
      <c r="AJ159" s="3" t="s">
        <v>66</v>
      </c>
      <c r="AK159" s="3" t="s">
        <v>60</v>
      </c>
      <c r="AL159" s="3" t="s">
        <v>60</v>
      </c>
      <c r="AM159" s="3" t="s">
        <v>57</v>
      </c>
      <c r="AN159" s="3" t="s">
        <v>57</v>
      </c>
      <c r="AO159" s="3">
        <v>1</v>
      </c>
      <c r="AP159" s="36">
        <v>16.899999999999999</v>
      </c>
      <c r="AQ159" s="36">
        <v>23.8</v>
      </c>
      <c r="AR159" s="3">
        <v>2</v>
      </c>
      <c r="AS159" s="3">
        <v>3</v>
      </c>
      <c r="AT159" s="3" t="s">
        <v>66</v>
      </c>
      <c r="AU159" s="3" t="s">
        <v>60</v>
      </c>
      <c r="AV159" s="3" t="s">
        <v>60</v>
      </c>
      <c r="AW159" s="3" t="s">
        <v>57</v>
      </c>
      <c r="AX159" s="3" t="s">
        <v>57</v>
      </c>
      <c r="AY159" s="3">
        <v>8.2690000000000003E-3</v>
      </c>
      <c r="AZ159" s="3">
        <v>3.1104E-2</v>
      </c>
      <c r="BA159" s="3">
        <v>0.1212</v>
      </c>
      <c r="BB159" s="3">
        <v>0.28719</v>
      </c>
      <c r="BC159" s="19">
        <v>128.90100000000001</v>
      </c>
      <c r="BD159" s="19">
        <v>166.63499999999999</v>
      </c>
      <c r="BE159" s="20">
        <v>316.565</v>
      </c>
      <c r="BF159" s="11" t="s">
        <v>171</v>
      </c>
      <c r="BG159" s="11" t="s">
        <v>60</v>
      </c>
      <c r="BH159" s="11" t="s">
        <v>60</v>
      </c>
      <c r="BI159" s="11" t="s">
        <v>60</v>
      </c>
      <c r="BJ159" s="11">
        <v>90</v>
      </c>
      <c r="BK159" s="44" t="s">
        <v>187</v>
      </c>
    </row>
    <row r="160" spans="1:63" x14ac:dyDescent="0.25">
      <c r="A160" t="str">
        <f t="shared" si="2"/>
        <v>470908D-10-619-392-43-D3.9-D20.1</v>
      </c>
      <c r="B160" t="str">
        <f>VLOOKUP(A160,'[1]470907D.da5'!A$2:AU$2561,2,0)</f>
        <v>470908D</v>
      </c>
      <c r="C160" s="7" t="s">
        <v>132</v>
      </c>
      <c r="D160" s="7" t="s">
        <v>132</v>
      </c>
      <c r="E160" s="3">
        <v>10</v>
      </c>
      <c r="F160" s="3">
        <v>619</v>
      </c>
      <c r="G160" s="3">
        <v>4</v>
      </c>
      <c r="H160" s="3">
        <v>392</v>
      </c>
      <c r="I160" s="10" t="s">
        <v>103</v>
      </c>
      <c r="J160" s="3">
        <v>43</v>
      </c>
      <c r="K160" s="3" t="s">
        <v>57</v>
      </c>
      <c r="L160" s="3">
        <v>1</v>
      </c>
      <c r="M160" s="3">
        <v>2.6</v>
      </c>
      <c r="N160" s="3">
        <v>3.9</v>
      </c>
      <c r="O160" s="3">
        <v>2</v>
      </c>
      <c r="P160" s="3">
        <v>2</v>
      </c>
      <c r="Q160" s="3" t="s">
        <v>66</v>
      </c>
      <c r="R160" s="3" t="s">
        <v>60</v>
      </c>
      <c r="S160" s="3" t="s">
        <v>60</v>
      </c>
      <c r="T160" s="3" t="s">
        <v>57</v>
      </c>
      <c r="U160" s="3">
        <v>1</v>
      </c>
      <c r="V160" s="3">
        <v>5.0999999999999996</v>
      </c>
      <c r="W160" s="3">
        <v>7.5</v>
      </c>
      <c r="X160" s="3">
        <v>1</v>
      </c>
      <c r="Y160" s="3">
        <v>2</v>
      </c>
      <c r="Z160" s="3" t="s">
        <v>66</v>
      </c>
      <c r="AA160" s="3" t="s">
        <v>60</v>
      </c>
      <c r="AB160" s="3" t="s">
        <v>60</v>
      </c>
      <c r="AC160" s="3" t="s">
        <v>57</v>
      </c>
      <c r="AD160" s="3" t="s">
        <v>57</v>
      </c>
      <c r="AE160" s="3">
        <v>1</v>
      </c>
      <c r="AF160" s="3">
        <v>9.1</v>
      </c>
      <c r="AG160" s="3">
        <v>14.1</v>
      </c>
      <c r="AH160" s="3">
        <v>1</v>
      </c>
      <c r="AI160" s="3">
        <v>1</v>
      </c>
      <c r="AJ160" s="3" t="s">
        <v>66</v>
      </c>
      <c r="AK160" s="3" t="s">
        <v>60</v>
      </c>
      <c r="AL160" s="3" t="s">
        <v>60</v>
      </c>
      <c r="AM160" s="3" t="s">
        <v>57</v>
      </c>
      <c r="AN160" s="3" t="s">
        <v>57</v>
      </c>
      <c r="AO160" s="3">
        <v>1</v>
      </c>
      <c r="AP160" s="36">
        <v>16.399999999999999</v>
      </c>
      <c r="AQ160" s="36">
        <v>20.100000000000001</v>
      </c>
      <c r="AR160" s="3">
        <v>2</v>
      </c>
      <c r="AS160" s="3">
        <v>2</v>
      </c>
      <c r="AT160" s="3" t="s">
        <v>66</v>
      </c>
      <c r="AU160" s="3" t="s">
        <v>60</v>
      </c>
      <c r="AV160" s="3" t="s">
        <v>60</v>
      </c>
      <c r="AW160" s="3" t="s">
        <v>57</v>
      </c>
      <c r="AX160" s="3" t="s">
        <v>57</v>
      </c>
      <c r="AY160" s="3">
        <v>1.186E-3</v>
      </c>
      <c r="AZ160" s="3">
        <v>8.6060000000000008E-3</v>
      </c>
      <c r="BA160" s="3">
        <v>5.4280000000000002E-2</v>
      </c>
      <c r="BB160" s="3">
        <v>0.19877</v>
      </c>
      <c r="BC160" s="19">
        <v>110.90900000000001</v>
      </c>
      <c r="BD160" s="19">
        <v>127.72199999999999</v>
      </c>
      <c r="BE160" s="20">
        <v>180.07599999999999</v>
      </c>
      <c r="BF160" s="11" t="s">
        <v>171</v>
      </c>
      <c r="BG160" s="11" t="s">
        <v>60</v>
      </c>
      <c r="BH160" s="11" t="s">
        <v>60</v>
      </c>
      <c r="BI160" s="11" t="s">
        <v>60</v>
      </c>
      <c r="BJ160" s="11">
        <v>90</v>
      </c>
      <c r="BK160" s="44" t="s">
        <v>187</v>
      </c>
    </row>
    <row r="161" spans="1:63" x14ac:dyDescent="0.25">
      <c r="A161" t="str">
        <f t="shared" si="2"/>
        <v>470907D-1-47-392-47-D3.5-D16</v>
      </c>
      <c r="B161" t="str">
        <f>VLOOKUP(A161,'[1]470907D.da5'!A$2:AU$2561,2,0)</f>
        <v>470907D</v>
      </c>
      <c r="C161" s="7" t="s">
        <v>55</v>
      </c>
      <c r="D161" s="7" t="s">
        <v>55</v>
      </c>
      <c r="E161" s="3">
        <v>1</v>
      </c>
      <c r="F161" s="3">
        <v>47</v>
      </c>
      <c r="G161" s="3">
        <v>4</v>
      </c>
      <c r="H161" s="3">
        <v>392</v>
      </c>
      <c r="I161" s="10" t="s">
        <v>103</v>
      </c>
      <c r="J161" s="3">
        <v>47</v>
      </c>
      <c r="K161" s="3" t="s">
        <v>57</v>
      </c>
      <c r="L161" s="3">
        <v>1</v>
      </c>
      <c r="M161" s="3">
        <v>3</v>
      </c>
      <c r="N161" s="3">
        <v>3.5</v>
      </c>
      <c r="O161" s="3">
        <v>3</v>
      </c>
      <c r="P161" s="3">
        <v>3</v>
      </c>
      <c r="Q161" s="3" t="s">
        <v>60</v>
      </c>
      <c r="R161" s="3" t="s">
        <v>60</v>
      </c>
      <c r="S161" s="3" t="s">
        <v>60</v>
      </c>
      <c r="T161" s="3" t="s">
        <v>57</v>
      </c>
      <c r="U161" s="3">
        <v>1</v>
      </c>
      <c r="V161" s="3">
        <v>6.3</v>
      </c>
      <c r="W161" s="3">
        <v>7.5</v>
      </c>
      <c r="X161" s="3">
        <v>3</v>
      </c>
      <c r="Y161" s="3">
        <v>3</v>
      </c>
      <c r="Z161" s="3" t="s">
        <v>60</v>
      </c>
      <c r="AA161" s="3" t="s">
        <v>60</v>
      </c>
      <c r="AB161" s="3" t="s">
        <v>60</v>
      </c>
      <c r="AC161" s="3" t="s">
        <v>57</v>
      </c>
      <c r="AD161" s="3" t="s">
        <v>57</v>
      </c>
      <c r="AE161" s="3">
        <v>1</v>
      </c>
      <c r="AF161" s="3">
        <v>9.5</v>
      </c>
      <c r="AG161" s="3">
        <v>12.8</v>
      </c>
      <c r="AH161" s="3">
        <v>3</v>
      </c>
      <c r="AI161" s="3">
        <v>3</v>
      </c>
      <c r="AJ161" s="3" t="s">
        <v>60</v>
      </c>
      <c r="AK161" s="3" t="s">
        <v>60</v>
      </c>
      <c r="AL161" s="3" t="s">
        <v>60</v>
      </c>
      <c r="AM161" s="3" t="s">
        <v>57</v>
      </c>
      <c r="AN161" s="3" t="s">
        <v>57</v>
      </c>
      <c r="AO161" s="3">
        <v>1</v>
      </c>
      <c r="AP161" s="36">
        <v>15.7</v>
      </c>
      <c r="AQ161" s="36">
        <v>16</v>
      </c>
      <c r="AR161" s="3">
        <v>3</v>
      </c>
      <c r="AS161" s="3">
        <v>3</v>
      </c>
      <c r="AT161" s="3" t="s">
        <v>60</v>
      </c>
      <c r="AU161" s="3" t="s">
        <v>60</v>
      </c>
      <c r="AV161" s="3" t="s">
        <v>60</v>
      </c>
      <c r="AW161" s="3" t="s">
        <v>57</v>
      </c>
      <c r="AX161" s="3" t="s">
        <v>57</v>
      </c>
      <c r="AY161" s="3">
        <v>1.1019999999999999E-3</v>
      </c>
      <c r="AZ161" s="3">
        <v>1.0631E-2</v>
      </c>
      <c r="BA161" s="3">
        <v>4.6690000000000002E-2</v>
      </c>
      <c r="BB161" s="3">
        <v>0.12058000000000001</v>
      </c>
      <c r="BC161" s="19">
        <v>115.84099999999999</v>
      </c>
      <c r="BD161" s="19">
        <v>126.988</v>
      </c>
      <c r="BE161" s="20">
        <v>179.42099999999999</v>
      </c>
      <c r="BF161" s="11" t="s">
        <v>57</v>
      </c>
      <c r="BG161" s="11" t="s">
        <v>57</v>
      </c>
      <c r="BH161" s="11" t="s">
        <v>57</v>
      </c>
      <c r="BI161" s="11" t="s">
        <v>57</v>
      </c>
      <c r="BJ161" s="11">
        <v>90</v>
      </c>
      <c r="BK161" s="44" t="s">
        <v>66</v>
      </c>
    </row>
    <row r="162" spans="1:63" x14ac:dyDescent="0.25">
      <c r="A162" t="str">
        <f t="shared" si="2"/>
        <v>470908D-5-315-392-59-D5.6-D17.6</v>
      </c>
      <c r="B162" t="str">
        <f>VLOOKUP(A162,'[1]470907D.da5'!A$2:AU$2561,2,0)</f>
        <v>470908D</v>
      </c>
      <c r="C162" s="7" t="s">
        <v>132</v>
      </c>
      <c r="D162" s="48" t="s">
        <v>55</v>
      </c>
      <c r="E162" s="3">
        <v>5</v>
      </c>
      <c r="F162" s="3">
        <v>315</v>
      </c>
      <c r="G162" s="3">
        <v>4</v>
      </c>
      <c r="H162" s="3">
        <v>392</v>
      </c>
      <c r="I162" s="10" t="s">
        <v>103</v>
      </c>
      <c r="J162" s="3">
        <v>59</v>
      </c>
      <c r="K162" s="3" t="s">
        <v>57</v>
      </c>
      <c r="L162" s="3">
        <v>1</v>
      </c>
      <c r="M162" s="3">
        <v>3.5</v>
      </c>
      <c r="N162" s="3">
        <v>5.6</v>
      </c>
      <c r="O162" s="3">
        <v>3</v>
      </c>
      <c r="P162" s="3">
        <v>2</v>
      </c>
      <c r="Q162" s="3" t="s">
        <v>66</v>
      </c>
      <c r="R162" s="3" t="s">
        <v>60</v>
      </c>
      <c r="S162" s="3" t="s">
        <v>60</v>
      </c>
      <c r="T162" s="3" t="s">
        <v>57</v>
      </c>
      <c r="U162" s="3">
        <v>1</v>
      </c>
      <c r="V162" s="3">
        <v>4.5</v>
      </c>
      <c r="W162" s="3">
        <v>7.1</v>
      </c>
      <c r="X162" s="3">
        <v>2</v>
      </c>
      <c r="Y162" s="3">
        <v>2</v>
      </c>
      <c r="Z162" s="3" t="s">
        <v>60</v>
      </c>
      <c r="AA162" s="3" t="s">
        <v>60</v>
      </c>
      <c r="AB162" s="3" t="s">
        <v>60</v>
      </c>
      <c r="AC162" s="3" t="s">
        <v>57</v>
      </c>
      <c r="AD162" s="3" t="s">
        <v>57</v>
      </c>
      <c r="AE162" s="3">
        <v>1</v>
      </c>
      <c r="AF162" s="3">
        <v>9.1999999999999993</v>
      </c>
      <c r="AG162" s="3">
        <v>12.5</v>
      </c>
      <c r="AH162" s="3">
        <v>1</v>
      </c>
      <c r="AI162" s="3">
        <v>2</v>
      </c>
      <c r="AJ162" s="3" t="s">
        <v>60</v>
      </c>
      <c r="AK162" s="3" t="s">
        <v>60</v>
      </c>
      <c r="AL162" s="3" t="s">
        <v>60</v>
      </c>
      <c r="AM162" s="3" t="s">
        <v>57</v>
      </c>
      <c r="AN162" s="3" t="s">
        <v>57</v>
      </c>
      <c r="AO162" s="3">
        <v>1</v>
      </c>
      <c r="AP162" s="36">
        <v>15.6</v>
      </c>
      <c r="AQ162" s="36">
        <v>17.600000000000001</v>
      </c>
      <c r="AR162" s="3">
        <v>2</v>
      </c>
      <c r="AS162" s="3">
        <v>2</v>
      </c>
      <c r="AT162" s="3" t="s">
        <v>60</v>
      </c>
      <c r="AU162" s="3" t="s">
        <v>60</v>
      </c>
      <c r="AV162" s="3" t="s">
        <v>60</v>
      </c>
      <c r="AW162" s="3" t="s">
        <v>57</v>
      </c>
      <c r="AX162" s="3" t="s">
        <v>57</v>
      </c>
      <c r="AY162" s="3">
        <v>3.2929999999999999E-3</v>
      </c>
      <c r="AZ162" s="3">
        <v>6.8050000000000003E-3</v>
      </c>
      <c r="BA162" s="3">
        <v>4.3119999999999999E-2</v>
      </c>
      <c r="BB162" s="3">
        <v>0.14496999999999999</v>
      </c>
      <c r="BC162" s="19">
        <v>111.026</v>
      </c>
      <c r="BD162" s="19">
        <v>129.517</v>
      </c>
      <c r="BE162" s="20">
        <v>174.20599999999999</v>
      </c>
      <c r="BF162" s="11" t="s">
        <v>173</v>
      </c>
      <c r="BG162" s="11" t="s">
        <v>60</v>
      </c>
      <c r="BH162" s="11" t="s">
        <v>57</v>
      </c>
      <c r="BI162" s="11" t="s">
        <v>60</v>
      </c>
      <c r="BJ162" s="11">
        <v>90</v>
      </c>
      <c r="BK162" s="44" t="s">
        <v>187</v>
      </c>
    </row>
    <row r="163" spans="1:63" x14ac:dyDescent="0.25">
      <c r="A163" t="str">
        <f t="shared" si="2"/>
        <v>470907D-3-136-392-8-D3.7-D17.9</v>
      </c>
      <c r="B163" t="str">
        <f>VLOOKUP(A163,'[1]470907D.da5'!A$2:AU$2561,2,0)</f>
        <v>470907D</v>
      </c>
      <c r="C163" s="7" t="s">
        <v>55</v>
      </c>
      <c r="D163" s="49" t="s">
        <v>132</v>
      </c>
      <c r="E163" s="3">
        <v>3</v>
      </c>
      <c r="F163" s="3">
        <v>136</v>
      </c>
      <c r="G163" s="3">
        <v>4</v>
      </c>
      <c r="H163" s="3">
        <v>392</v>
      </c>
      <c r="I163" s="10" t="s">
        <v>103</v>
      </c>
      <c r="J163" s="3">
        <v>8</v>
      </c>
      <c r="K163" s="3" t="s">
        <v>57</v>
      </c>
      <c r="L163" s="3">
        <v>1</v>
      </c>
      <c r="M163" s="3">
        <v>2.9</v>
      </c>
      <c r="N163" s="3">
        <v>3.7</v>
      </c>
      <c r="O163" s="3">
        <v>1</v>
      </c>
      <c r="P163" s="3">
        <v>3</v>
      </c>
      <c r="Q163" s="3" t="s">
        <v>60</v>
      </c>
      <c r="R163" s="3" t="s">
        <v>60</v>
      </c>
      <c r="S163" s="3" t="s">
        <v>60</v>
      </c>
      <c r="T163" s="3" t="s">
        <v>57</v>
      </c>
      <c r="U163" s="3">
        <v>1</v>
      </c>
      <c r="V163" s="3">
        <v>4.8</v>
      </c>
      <c r="W163" s="3">
        <v>7.8</v>
      </c>
      <c r="X163" s="3">
        <v>1</v>
      </c>
      <c r="Y163" s="3">
        <v>1</v>
      </c>
      <c r="Z163" s="3" t="s">
        <v>66</v>
      </c>
      <c r="AA163" s="3" t="s">
        <v>60</v>
      </c>
      <c r="AB163" s="3" t="s">
        <v>60</v>
      </c>
      <c r="AC163" s="3" t="s">
        <v>57</v>
      </c>
      <c r="AD163" s="3" t="s">
        <v>57</v>
      </c>
      <c r="AE163" s="3">
        <v>1</v>
      </c>
      <c r="AF163" s="3">
        <v>9</v>
      </c>
      <c r="AG163" s="3">
        <v>15.2</v>
      </c>
      <c r="AH163" s="3">
        <v>1</v>
      </c>
      <c r="AI163" s="3">
        <v>2</v>
      </c>
      <c r="AJ163" s="3" t="s">
        <v>66</v>
      </c>
      <c r="AK163" s="3" t="s">
        <v>60</v>
      </c>
      <c r="AL163" s="3" t="s">
        <v>60</v>
      </c>
      <c r="AM163" s="3" t="s">
        <v>57</v>
      </c>
      <c r="AN163" s="3" t="s">
        <v>57</v>
      </c>
      <c r="AO163" s="3">
        <v>1</v>
      </c>
      <c r="AP163" s="36">
        <v>14.1</v>
      </c>
      <c r="AQ163" s="36">
        <v>17.899999999999999</v>
      </c>
      <c r="AR163" s="3">
        <v>2</v>
      </c>
      <c r="AS163" s="3">
        <v>2</v>
      </c>
      <c r="AT163" s="3" t="s">
        <v>66</v>
      </c>
      <c r="AU163" s="3" t="s">
        <v>60</v>
      </c>
      <c r="AV163" s="3" t="s">
        <v>60</v>
      </c>
      <c r="AW163" s="3" t="s">
        <v>57</v>
      </c>
      <c r="AX163" s="3" t="s">
        <v>57</v>
      </c>
      <c r="AY163" s="3">
        <v>1.191E-3</v>
      </c>
      <c r="AZ163" s="3">
        <v>8.7609999999999997E-3</v>
      </c>
      <c r="BA163" s="3">
        <v>6.2379999999999998E-2</v>
      </c>
      <c r="BB163" s="3">
        <v>0.13553000000000001</v>
      </c>
      <c r="BC163" s="19">
        <v>102.59099999999999</v>
      </c>
      <c r="BD163" s="19">
        <v>131.89500000000001</v>
      </c>
      <c r="BE163" s="20">
        <v>163.12700000000001</v>
      </c>
      <c r="BF163" s="11" t="s">
        <v>171</v>
      </c>
      <c r="BG163" s="11" t="s">
        <v>60</v>
      </c>
      <c r="BH163" s="11" t="s">
        <v>60</v>
      </c>
      <c r="BI163" s="11" t="s">
        <v>60</v>
      </c>
      <c r="BJ163" s="11">
        <v>80</v>
      </c>
      <c r="BK163" s="44" t="s">
        <v>57</v>
      </c>
    </row>
    <row r="164" spans="1:63" x14ac:dyDescent="0.25">
      <c r="A164" t="str">
        <f t="shared" si="2"/>
        <v>470907D-13-803-392-35-D4.8-D14.8</v>
      </c>
      <c r="B164" t="str">
        <f>VLOOKUP(A164,'[1]470907D.da5'!A$2:AU$2561,2,0)</f>
        <v>470907D</v>
      </c>
      <c r="C164" s="7" t="s">
        <v>55</v>
      </c>
      <c r="D164" s="49" t="s">
        <v>132</v>
      </c>
      <c r="E164" s="3">
        <v>13</v>
      </c>
      <c r="F164" s="3">
        <v>803</v>
      </c>
      <c r="G164" s="3">
        <v>4</v>
      </c>
      <c r="H164" s="3">
        <v>392</v>
      </c>
      <c r="I164" s="10" t="s">
        <v>103</v>
      </c>
      <c r="J164" s="3">
        <v>35</v>
      </c>
      <c r="K164" s="3" t="s">
        <v>57</v>
      </c>
      <c r="L164" s="3">
        <v>1</v>
      </c>
      <c r="M164" s="3">
        <v>3.9</v>
      </c>
      <c r="N164" s="3">
        <v>4.8</v>
      </c>
      <c r="O164" s="3">
        <v>3</v>
      </c>
      <c r="P164" s="3">
        <v>2</v>
      </c>
      <c r="Q164" s="3" t="s">
        <v>60</v>
      </c>
      <c r="R164" s="3" t="s">
        <v>60</v>
      </c>
      <c r="S164" s="3" t="s">
        <v>60</v>
      </c>
      <c r="T164" s="3" t="s">
        <v>57</v>
      </c>
      <c r="U164" s="3">
        <v>1</v>
      </c>
      <c r="V164" s="3">
        <v>6</v>
      </c>
      <c r="W164" s="3">
        <v>7</v>
      </c>
      <c r="X164" s="3">
        <v>2</v>
      </c>
      <c r="Y164" s="3">
        <v>2</v>
      </c>
      <c r="Z164" s="3" t="s">
        <v>60</v>
      </c>
      <c r="AA164" s="3" t="s">
        <v>60</v>
      </c>
      <c r="AB164" s="3" t="s">
        <v>60</v>
      </c>
      <c r="AC164" s="3" t="s">
        <v>57</v>
      </c>
      <c r="AD164" s="3" t="s">
        <v>57</v>
      </c>
      <c r="AE164" s="3">
        <v>1</v>
      </c>
      <c r="AF164" s="3">
        <v>9</v>
      </c>
      <c r="AG164" s="3">
        <v>11.8</v>
      </c>
      <c r="AH164" s="3">
        <v>3</v>
      </c>
      <c r="AI164" s="3">
        <v>2</v>
      </c>
      <c r="AJ164" s="3" t="s">
        <v>60</v>
      </c>
      <c r="AK164" s="3" t="s">
        <v>60</v>
      </c>
      <c r="AL164" s="3" t="s">
        <v>60</v>
      </c>
      <c r="AM164" s="3" t="s">
        <v>57</v>
      </c>
      <c r="AN164" s="3" t="s">
        <v>57</v>
      </c>
      <c r="AO164" s="3">
        <v>1</v>
      </c>
      <c r="AP164" s="36">
        <v>14.9</v>
      </c>
      <c r="AQ164" s="36">
        <v>14.8</v>
      </c>
      <c r="AR164" s="3">
        <v>3</v>
      </c>
      <c r="AS164" s="3">
        <v>3</v>
      </c>
      <c r="AT164" s="3" t="s">
        <v>60</v>
      </c>
      <c r="AU164" s="3" t="s">
        <v>60</v>
      </c>
      <c r="AV164" s="3" t="s">
        <v>60</v>
      </c>
      <c r="AW164" s="3" t="s">
        <v>57</v>
      </c>
      <c r="AX164" s="3" t="s">
        <v>57</v>
      </c>
      <c r="AY164" s="3">
        <v>2.696E-3</v>
      </c>
      <c r="AZ164" s="3">
        <v>8.8199999999999997E-3</v>
      </c>
      <c r="BA164" s="3">
        <v>3.7589999999999998E-2</v>
      </c>
      <c r="BB164" s="3">
        <v>9.7909999999999997E-2</v>
      </c>
      <c r="BC164" s="19">
        <v>116.309</v>
      </c>
      <c r="BD164" s="19">
        <v>120.524</v>
      </c>
      <c r="BE164" s="20">
        <v>161.744</v>
      </c>
      <c r="BF164" s="11" t="s">
        <v>57</v>
      </c>
      <c r="BG164" s="11" t="s">
        <v>57</v>
      </c>
      <c r="BH164" s="11" t="s">
        <v>57</v>
      </c>
      <c r="BI164" s="11" t="s">
        <v>57</v>
      </c>
      <c r="BJ164" s="11">
        <v>80</v>
      </c>
      <c r="BK164" s="44" t="s">
        <v>57</v>
      </c>
    </row>
    <row r="165" spans="1:63" x14ac:dyDescent="0.25">
      <c r="A165" t="str">
        <f t="shared" si="2"/>
        <v>470907D-12-749-392-45-D4-D16</v>
      </c>
      <c r="B165" t="str">
        <f>VLOOKUP(A165,'[1]470907D.da5'!A$2:AU$2561,2,0)</f>
        <v>470907D</v>
      </c>
      <c r="C165" s="7" t="s">
        <v>55</v>
      </c>
      <c r="D165" s="49" t="s">
        <v>132</v>
      </c>
      <c r="E165" s="3">
        <v>12</v>
      </c>
      <c r="F165" s="3">
        <v>749</v>
      </c>
      <c r="G165" s="3">
        <v>4</v>
      </c>
      <c r="H165" s="3">
        <v>392</v>
      </c>
      <c r="I165" s="10" t="s">
        <v>103</v>
      </c>
      <c r="J165" s="3">
        <v>45</v>
      </c>
      <c r="K165" s="3" t="s">
        <v>57</v>
      </c>
      <c r="L165" s="3">
        <v>1</v>
      </c>
      <c r="M165" s="3">
        <v>3.2</v>
      </c>
      <c r="N165" s="3">
        <v>4</v>
      </c>
      <c r="O165" s="3">
        <v>2</v>
      </c>
      <c r="P165" s="3">
        <v>2</v>
      </c>
      <c r="Q165" s="3" t="s">
        <v>66</v>
      </c>
      <c r="R165" s="3" t="s">
        <v>60</v>
      </c>
      <c r="S165" s="3" t="s">
        <v>60</v>
      </c>
      <c r="T165" s="3" t="s">
        <v>57</v>
      </c>
      <c r="U165" s="3">
        <v>1</v>
      </c>
      <c r="V165" s="3">
        <v>5</v>
      </c>
      <c r="W165" s="3">
        <v>6.3</v>
      </c>
      <c r="X165" s="3">
        <v>2</v>
      </c>
      <c r="Y165" s="3">
        <v>3</v>
      </c>
      <c r="Z165" s="3" t="s">
        <v>60</v>
      </c>
      <c r="AA165" s="3" t="s">
        <v>60</v>
      </c>
      <c r="AB165" s="3" t="s">
        <v>60</v>
      </c>
      <c r="AC165" s="3" t="s">
        <v>57</v>
      </c>
      <c r="AD165" s="3" t="s">
        <v>57</v>
      </c>
      <c r="AE165" s="3">
        <v>1</v>
      </c>
      <c r="AF165" s="3">
        <v>8.6999999999999993</v>
      </c>
      <c r="AG165" s="3">
        <v>12.8</v>
      </c>
      <c r="AH165" s="3">
        <v>2</v>
      </c>
      <c r="AI165" s="3">
        <v>2</v>
      </c>
      <c r="AJ165" s="3" t="s">
        <v>60</v>
      </c>
      <c r="AK165" s="3" t="s">
        <v>60</v>
      </c>
      <c r="AL165" s="3" t="s">
        <v>66</v>
      </c>
      <c r="AM165" s="3" t="s">
        <v>121</v>
      </c>
      <c r="AN165" s="3" t="s">
        <v>57</v>
      </c>
      <c r="AO165" s="3">
        <v>1</v>
      </c>
      <c r="AP165" s="36">
        <v>14.8</v>
      </c>
      <c r="AQ165" s="36">
        <v>16</v>
      </c>
      <c r="AR165" s="3">
        <v>2</v>
      </c>
      <c r="AS165" s="3">
        <v>2</v>
      </c>
      <c r="AT165" s="3" t="s">
        <v>60</v>
      </c>
      <c r="AU165" s="3" t="s">
        <v>60</v>
      </c>
      <c r="AV165" s="3" t="s">
        <v>60</v>
      </c>
      <c r="AW165" s="3" t="s">
        <v>57</v>
      </c>
      <c r="AX165" s="3" t="s">
        <v>57</v>
      </c>
      <c r="AY165" s="3">
        <v>1.536E-3</v>
      </c>
      <c r="AZ165" s="3">
        <v>5.953E-3</v>
      </c>
      <c r="BA165" s="3">
        <v>4.2759999999999999E-2</v>
      </c>
      <c r="BB165" s="3">
        <v>0.11366</v>
      </c>
      <c r="BC165" s="19">
        <v>109.967</v>
      </c>
      <c r="BD165" s="19">
        <v>123.023</v>
      </c>
      <c r="BE165" s="20">
        <v>161.30000000000001</v>
      </c>
      <c r="BF165" s="11" t="s">
        <v>57</v>
      </c>
      <c r="BG165" s="11" t="s">
        <v>57</v>
      </c>
      <c r="BH165" s="11" t="s">
        <v>57</v>
      </c>
      <c r="BI165" s="11" t="s">
        <v>57</v>
      </c>
      <c r="BJ165" s="11">
        <v>80</v>
      </c>
      <c r="BK165" s="44" t="s">
        <v>57</v>
      </c>
    </row>
    <row r="166" spans="1:63" x14ac:dyDescent="0.25">
      <c r="A166" t="str">
        <f t="shared" si="2"/>
        <v>470908D-9-556-392-44-D6.5-D18.8</v>
      </c>
      <c r="B166" t="str">
        <f>VLOOKUP(A166,'[1]470907D.da5'!A$2:AU$2561,2,0)</f>
        <v>470908D</v>
      </c>
      <c r="C166" s="7" t="s">
        <v>132</v>
      </c>
      <c r="D166" s="48" t="s">
        <v>55</v>
      </c>
      <c r="E166" s="3">
        <v>9</v>
      </c>
      <c r="F166" s="3">
        <v>556</v>
      </c>
      <c r="G166" s="3">
        <v>4</v>
      </c>
      <c r="H166" s="3">
        <v>392</v>
      </c>
      <c r="I166" s="10" t="s">
        <v>103</v>
      </c>
      <c r="J166" s="3">
        <v>44</v>
      </c>
      <c r="K166" s="3" t="s">
        <v>57</v>
      </c>
      <c r="L166" s="3">
        <v>1</v>
      </c>
      <c r="M166" s="3">
        <v>3.9</v>
      </c>
      <c r="N166" s="3">
        <v>6.5</v>
      </c>
      <c r="O166" s="3">
        <v>2</v>
      </c>
      <c r="P166" s="3">
        <v>1</v>
      </c>
      <c r="Q166" s="3" t="s">
        <v>60</v>
      </c>
      <c r="R166" s="3" t="s">
        <v>60</v>
      </c>
      <c r="S166" s="3" t="s">
        <v>60</v>
      </c>
      <c r="T166" s="3" t="s">
        <v>57</v>
      </c>
      <c r="U166" s="3">
        <v>1</v>
      </c>
      <c r="V166" s="3">
        <v>5.9</v>
      </c>
      <c r="W166" s="3">
        <v>9.1999999999999993</v>
      </c>
      <c r="X166" s="3">
        <v>2</v>
      </c>
      <c r="Y166" s="3">
        <v>2</v>
      </c>
      <c r="Z166" s="3" t="s">
        <v>60</v>
      </c>
      <c r="AA166" s="3" t="s">
        <v>60</v>
      </c>
      <c r="AB166" s="3" t="s">
        <v>60</v>
      </c>
      <c r="AC166" s="3" t="s">
        <v>57</v>
      </c>
      <c r="AD166" s="3" t="s">
        <v>57</v>
      </c>
      <c r="AE166" s="3">
        <v>1</v>
      </c>
      <c r="AF166" s="3">
        <v>8.6</v>
      </c>
      <c r="AG166" s="3">
        <v>14.3</v>
      </c>
      <c r="AH166" s="3">
        <v>2</v>
      </c>
      <c r="AI166" s="3">
        <v>2</v>
      </c>
      <c r="AJ166" s="3" t="s">
        <v>60</v>
      </c>
      <c r="AK166" s="3" t="s">
        <v>60</v>
      </c>
      <c r="AL166" s="3" t="s">
        <v>60</v>
      </c>
      <c r="AM166" s="3" t="s">
        <v>57</v>
      </c>
      <c r="AN166" s="3" t="s">
        <v>57</v>
      </c>
      <c r="AO166" s="3">
        <v>1</v>
      </c>
      <c r="AP166" s="36">
        <v>16.600000000000001</v>
      </c>
      <c r="AQ166" s="36">
        <v>18.8</v>
      </c>
      <c r="AR166" s="3">
        <v>2</v>
      </c>
      <c r="AS166" s="3">
        <v>2</v>
      </c>
      <c r="AT166" s="3" t="s">
        <v>60</v>
      </c>
      <c r="AU166" s="3" t="s">
        <v>60</v>
      </c>
      <c r="AV166" s="3" t="s">
        <v>60</v>
      </c>
      <c r="AW166" s="3" t="s">
        <v>57</v>
      </c>
      <c r="AX166" s="3" t="s">
        <v>57</v>
      </c>
      <c r="AY166" s="3">
        <v>4.9430000000000003E-3</v>
      </c>
      <c r="AZ166" s="3">
        <v>1.4981E-2</v>
      </c>
      <c r="BA166" s="3">
        <v>5.2760000000000001E-2</v>
      </c>
      <c r="BB166" s="3">
        <v>0.17601</v>
      </c>
      <c r="BC166" s="19">
        <v>109.517</v>
      </c>
      <c r="BD166" s="19">
        <v>126.17</v>
      </c>
      <c r="BE166" s="20">
        <v>160.393</v>
      </c>
      <c r="BF166" s="11" t="s">
        <v>57</v>
      </c>
      <c r="BG166" s="11" t="s">
        <v>57</v>
      </c>
      <c r="BH166" s="11" t="s">
        <v>57</v>
      </c>
      <c r="BI166" s="11" t="s">
        <v>57</v>
      </c>
      <c r="BJ166" s="11">
        <v>80</v>
      </c>
      <c r="BK166" s="44" t="s">
        <v>57</v>
      </c>
    </row>
    <row r="167" spans="1:63" x14ac:dyDescent="0.25">
      <c r="A167" t="str">
        <f t="shared" si="2"/>
        <v>470907D-19-1186-392-34-D4.3-D16.2</v>
      </c>
      <c r="B167" t="str">
        <f>VLOOKUP(A167,'[1]470907D.da5'!A$2:AU$2561,2,0)</f>
        <v>470907D</v>
      </c>
      <c r="C167" s="7" t="s">
        <v>55</v>
      </c>
      <c r="D167" s="7" t="s">
        <v>55</v>
      </c>
      <c r="E167" s="3">
        <v>19</v>
      </c>
      <c r="F167" s="3">
        <v>1186</v>
      </c>
      <c r="G167" s="3">
        <v>4</v>
      </c>
      <c r="H167" s="3">
        <v>392</v>
      </c>
      <c r="I167" s="10" t="s">
        <v>103</v>
      </c>
      <c r="J167" s="3">
        <v>34</v>
      </c>
      <c r="K167" s="3" t="s">
        <v>57</v>
      </c>
      <c r="L167" s="3">
        <v>1</v>
      </c>
      <c r="M167" s="3">
        <v>3.7</v>
      </c>
      <c r="N167" s="3">
        <v>4.3</v>
      </c>
      <c r="O167" s="3">
        <v>2</v>
      </c>
      <c r="P167" s="3">
        <v>1</v>
      </c>
      <c r="Q167" s="3" t="s">
        <v>66</v>
      </c>
      <c r="R167" s="3" t="s">
        <v>60</v>
      </c>
      <c r="S167" s="3" t="s">
        <v>60</v>
      </c>
      <c r="T167" s="3" t="s">
        <v>57</v>
      </c>
      <c r="U167" s="3">
        <v>1</v>
      </c>
      <c r="V167" s="3">
        <v>5.7</v>
      </c>
      <c r="W167" s="3">
        <v>8.5</v>
      </c>
      <c r="X167" s="3">
        <v>2</v>
      </c>
      <c r="Y167" s="3">
        <v>2</v>
      </c>
      <c r="Z167" s="3" t="s">
        <v>60</v>
      </c>
      <c r="AA167" s="3" t="s">
        <v>60</v>
      </c>
      <c r="AB167" s="3" t="s">
        <v>60</v>
      </c>
      <c r="AC167" s="3" t="s">
        <v>57</v>
      </c>
      <c r="AD167" s="3" t="s">
        <v>57</v>
      </c>
      <c r="AE167" s="3">
        <v>1</v>
      </c>
      <c r="AF167" s="3">
        <v>7.5</v>
      </c>
      <c r="AG167" s="3">
        <v>13.8</v>
      </c>
      <c r="AH167" s="3">
        <v>1</v>
      </c>
      <c r="AI167" s="3">
        <v>2</v>
      </c>
      <c r="AJ167" s="3" t="s">
        <v>60</v>
      </c>
      <c r="AK167" s="3" t="s">
        <v>60</v>
      </c>
      <c r="AL167" s="3" t="s">
        <v>60</v>
      </c>
      <c r="AM167" s="3" t="s">
        <v>57</v>
      </c>
      <c r="AN167" s="3" t="s">
        <v>57</v>
      </c>
      <c r="AO167" s="3">
        <v>1</v>
      </c>
      <c r="AP167" s="36">
        <v>14.8</v>
      </c>
      <c r="AQ167" s="36">
        <v>16.2</v>
      </c>
      <c r="AR167" s="3">
        <v>2</v>
      </c>
      <c r="AS167" s="3">
        <v>2</v>
      </c>
      <c r="AT167" s="3" t="s">
        <v>60</v>
      </c>
      <c r="AU167" s="3" t="s">
        <v>60</v>
      </c>
      <c r="AV167" s="3" t="s">
        <v>60</v>
      </c>
      <c r="AW167" s="3" t="s">
        <v>57</v>
      </c>
      <c r="AX167" s="3" t="s">
        <v>57</v>
      </c>
      <c r="AY167" s="3">
        <v>2.052E-3</v>
      </c>
      <c r="AZ167" s="3">
        <v>1.2355E-2</v>
      </c>
      <c r="BA167" s="3">
        <v>4.2849999999999999E-2</v>
      </c>
      <c r="BB167" s="3">
        <v>0.11652</v>
      </c>
      <c r="BC167" s="19">
        <v>106.473</v>
      </c>
      <c r="BD167" s="19">
        <v>123.227</v>
      </c>
      <c r="BE167" s="20">
        <v>150.90299999999999</v>
      </c>
      <c r="BF167" s="11" t="s">
        <v>173</v>
      </c>
      <c r="BG167" s="11" t="s">
        <v>60</v>
      </c>
      <c r="BH167" s="11" t="s">
        <v>57</v>
      </c>
      <c r="BI167" s="11" t="s">
        <v>60</v>
      </c>
      <c r="BJ167" s="11">
        <v>80</v>
      </c>
      <c r="BK167" s="44" t="s">
        <v>57</v>
      </c>
    </row>
    <row r="168" spans="1:63" x14ac:dyDescent="0.25">
      <c r="A168" t="str">
        <f t="shared" si="2"/>
        <v>470907D-11-692-392-52-D3.4-D15.3</v>
      </c>
      <c r="B168" t="str">
        <f>VLOOKUP(A168,'[1]470907D.da5'!A$2:AU$2561,2,0)</f>
        <v>470907D</v>
      </c>
      <c r="C168" s="7" t="s">
        <v>55</v>
      </c>
      <c r="D168" s="7" t="s">
        <v>55</v>
      </c>
      <c r="E168" s="3">
        <v>11</v>
      </c>
      <c r="F168" s="3">
        <v>692</v>
      </c>
      <c r="G168" s="3">
        <v>4</v>
      </c>
      <c r="H168" s="3">
        <v>392</v>
      </c>
      <c r="I168" s="10" t="s">
        <v>103</v>
      </c>
      <c r="J168" s="3">
        <v>52</v>
      </c>
      <c r="K168" s="3" t="s">
        <v>57</v>
      </c>
      <c r="L168" s="3">
        <v>1</v>
      </c>
      <c r="M168" s="3">
        <v>3.4</v>
      </c>
      <c r="N168" s="3">
        <v>3.4</v>
      </c>
      <c r="O168" s="3">
        <v>2</v>
      </c>
      <c r="P168" s="3">
        <v>1</v>
      </c>
      <c r="Q168" s="3" t="s">
        <v>66</v>
      </c>
      <c r="R168" s="3" t="s">
        <v>60</v>
      </c>
      <c r="S168" s="3" t="s">
        <v>60</v>
      </c>
      <c r="T168" s="3" t="s">
        <v>57</v>
      </c>
      <c r="U168" s="3">
        <v>1</v>
      </c>
      <c r="V168" s="3">
        <v>5.0999999999999996</v>
      </c>
      <c r="W168" s="3">
        <v>6.5</v>
      </c>
      <c r="X168" s="3">
        <v>2</v>
      </c>
      <c r="Y168" s="3">
        <v>2</v>
      </c>
      <c r="Z168" s="3" t="s">
        <v>66</v>
      </c>
      <c r="AA168" s="3" t="s">
        <v>60</v>
      </c>
      <c r="AB168" s="3" t="s">
        <v>60</v>
      </c>
      <c r="AC168" s="3" t="s">
        <v>57</v>
      </c>
      <c r="AD168" s="3" t="s">
        <v>57</v>
      </c>
      <c r="AE168" s="3">
        <v>1</v>
      </c>
      <c r="AF168" s="3">
        <v>8.9</v>
      </c>
      <c r="AG168" s="3">
        <v>12.4</v>
      </c>
      <c r="AH168" s="3">
        <v>1</v>
      </c>
      <c r="AI168" s="3">
        <v>1</v>
      </c>
      <c r="AJ168" s="3" t="s">
        <v>66</v>
      </c>
      <c r="AK168" s="3" t="s">
        <v>60</v>
      </c>
      <c r="AL168" s="3" t="s">
        <v>60</v>
      </c>
      <c r="AM168" s="3" t="s">
        <v>57</v>
      </c>
      <c r="AN168" s="3" t="s">
        <v>57</v>
      </c>
      <c r="AO168" s="3">
        <v>1</v>
      </c>
      <c r="AP168" s="36">
        <v>13.7</v>
      </c>
      <c r="AQ168" s="36">
        <v>15.3</v>
      </c>
      <c r="AR168" s="3">
        <v>2</v>
      </c>
      <c r="AS168" s="3">
        <v>2</v>
      </c>
      <c r="AT168" s="3" t="s">
        <v>66</v>
      </c>
      <c r="AU168" s="3" t="s">
        <v>60</v>
      </c>
      <c r="AV168" s="3" t="s">
        <v>60</v>
      </c>
      <c r="AW168" s="3" t="s">
        <v>57</v>
      </c>
      <c r="AX168" s="3" t="s">
        <v>57</v>
      </c>
      <c r="AY168" s="3">
        <v>1.1789999999999999E-3</v>
      </c>
      <c r="AZ168" s="3">
        <v>6.4640000000000001E-3</v>
      </c>
      <c r="BA168" s="3">
        <v>4.1050000000000003E-2</v>
      </c>
      <c r="BB168" s="3">
        <v>9.6210000000000004E-2</v>
      </c>
      <c r="BC168" s="19">
        <v>108.20699999999999</v>
      </c>
      <c r="BD168" s="19">
        <v>118.80500000000001</v>
      </c>
      <c r="BE168" s="20">
        <v>150.48699999999999</v>
      </c>
      <c r="BF168" s="11" t="s">
        <v>171</v>
      </c>
      <c r="BG168" s="11" t="s">
        <v>60</v>
      </c>
      <c r="BH168" s="11" t="s">
        <v>60</v>
      </c>
      <c r="BI168" s="11" t="s">
        <v>60</v>
      </c>
      <c r="BJ168" s="11">
        <v>80</v>
      </c>
      <c r="BK168" s="44" t="s">
        <v>57</v>
      </c>
    </row>
    <row r="169" spans="1:63" x14ac:dyDescent="0.25">
      <c r="A169" t="str">
        <f t="shared" si="2"/>
        <v>470908D-3-132-392-4-D5-D16.9</v>
      </c>
      <c r="B169" t="str">
        <f>VLOOKUP(A169,'[1]470907D.da5'!A$2:AU$2561,2,0)</f>
        <v>470908D</v>
      </c>
      <c r="C169" s="7" t="s">
        <v>132</v>
      </c>
      <c r="D169" s="48" t="s">
        <v>55</v>
      </c>
      <c r="E169" s="3">
        <v>3</v>
      </c>
      <c r="F169" s="3">
        <v>132</v>
      </c>
      <c r="G169" s="3">
        <v>4</v>
      </c>
      <c r="H169" s="3">
        <v>392</v>
      </c>
      <c r="I169" s="10" t="s">
        <v>103</v>
      </c>
      <c r="J169" s="3">
        <v>4</v>
      </c>
      <c r="K169" s="3" t="s">
        <v>57</v>
      </c>
      <c r="L169" s="3">
        <v>1</v>
      </c>
      <c r="M169" s="3">
        <v>3.6</v>
      </c>
      <c r="N169" s="3">
        <v>5</v>
      </c>
      <c r="O169" s="3">
        <v>2</v>
      </c>
      <c r="P169" s="3">
        <v>2</v>
      </c>
      <c r="Q169" s="3" t="s">
        <v>60</v>
      </c>
      <c r="R169" s="3" t="s">
        <v>60</v>
      </c>
      <c r="S169" s="3" t="s">
        <v>60</v>
      </c>
      <c r="T169" s="3" t="s">
        <v>57</v>
      </c>
      <c r="U169" s="3">
        <v>1</v>
      </c>
      <c r="V169" s="3">
        <v>4.7</v>
      </c>
      <c r="W169" s="3">
        <v>7.3</v>
      </c>
      <c r="X169" s="3">
        <v>2</v>
      </c>
      <c r="Y169" s="3">
        <v>2</v>
      </c>
      <c r="Z169" s="3" t="s">
        <v>66</v>
      </c>
      <c r="AA169" s="3" t="s">
        <v>60</v>
      </c>
      <c r="AB169" s="3" t="s">
        <v>60</v>
      </c>
      <c r="AC169" s="3" t="s">
        <v>57</v>
      </c>
      <c r="AD169" s="3" t="s">
        <v>57</v>
      </c>
      <c r="AE169" s="3">
        <v>1</v>
      </c>
      <c r="AF169" s="3">
        <v>9.6999999999999993</v>
      </c>
      <c r="AG169" s="3">
        <v>12.4</v>
      </c>
      <c r="AH169" s="3">
        <v>2</v>
      </c>
      <c r="AI169" s="3">
        <v>2</v>
      </c>
      <c r="AJ169" s="3" t="s">
        <v>66</v>
      </c>
      <c r="AK169" s="3" t="s">
        <v>60</v>
      </c>
      <c r="AL169" s="3" t="s">
        <v>60</v>
      </c>
      <c r="AM169" s="3" t="s">
        <v>57</v>
      </c>
      <c r="AN169" s="3" t="s">
        <v>57</v>
      </c>
      <c r="AO169" s="3">
        <v>1</v>
      </c>
      <c r="AP169" s="36">
        <v>15.2</v>
      </c>
      <c r="AQ169" s="36">
        <v>16.899999999999999</v>
      </c>
      <c r="AR169" s="3">
        <v>2</v>
      </c>
      <c r="AS169" s="3">
        <v>2</v>
      </c>
      <c r="AT169" s="3" t="s">
        <v>66</v>
      </c>
      <c r="AU169" s="3" t="s">
        <v>60</v>
      </c>
      <c r="AV169" s="3" t="s">
        <v>60</v>
      </c>
      <c r="AW169" s="3" t="s">
        <v>57</v>
      </c>
      <c r="AX169" s="3" t="s">
        <v>57</v>
      </c>
      <c r="AY169" s="3">
        <v>2.7000000000000001E-3</v>
      </c>
      <c r="AZ169" s="3">
        <v>7.5139999999999998E-3</v>
      </c>
      <c r="BA169" s="3">
        <v>4.4740000000000002E-2</v>
      </c>
      <c r="BB169" s="3">
        <v>0.13023999999999999</v>
      </c>
      <c r="BC169" s="19">
        <v>101.94799999999999</v>
      </c>
      <c r="BD169" s="19">
        <v>126.008</v>
      </c>
      <c r="BE169" s="20">
        <v>146.94800000000001</v>
      </c>
      <c r="BF169" s="11" t="s">
        <v>171</v>
      </c>
      <c r="BG169" s="11" t="s">
        <v>60</v>
      </c>
      <c r="BH169" s="11" t="s">
        <v>60</v>
      </c>
      <c r="BI169" s="11" t="s">
        <v>60</v>
      </c>
      <c r="BJ169" s="11">
        <v>80</v>
      </c>
      <c r="BK169" s="44" t="s">
        <v>57</v>
      </c>
    </row>
    <row r="170" spans="1:63" x14ac:dyDescent="0.25">
      <c r="A170" t="str">
        <f t="shared" si="2"/>
        <v>470907D-15-946-392-50-D5.8-D15.8</v>
      </c>
      <c r="B170" t="str">
        <f>VLOOKUP(A170,'[1]470907D.da5'!A$2:AU$2561,2,0)</f>
        <v>470907D</v>
      </c>
      <c r="C170" s="7" t="s">
        <v>55</v>
      </c>
      <c r="D170" s="7" t="s">
        <v>55</v>
      </c>
      <c r="E170" s="3">
        <v>15</v>
      </c>
      <c r="F170" s="3">
        <v>946</v>
      </c>
      <c r="G170" s="3">
        <v>4</v>
      </c>
      <c r="H170" s="3">
        <v>392</v>
      </c>
      <c r="I170" s="10" t="s">
        <v>103</v>
      </c>
      <c r="J170" s="3">
        <v>50</v>
      </c>
      <c r="K170" s="3" t="s">
        <v>57</v>
      </c>
      <c r="L170" s="3">
        <v>1</v>
      </c>
      <c r="M170" s="3">
        <v>4</v>
      </c>
      <c r="N170" s="3">
        <v>5.8</v>
      </c>
      <c r="O170" s="3">
        <v>2</v>
      </c>
      <c r="P170" s="3">
        <v>2</v>
      </c>
      <c r="Q170" s="3" t="s">
        <v>60</v>
      </c>
      <c r="R170" s="3" t="s">
        <v>60</v>
      </c>
      <c r="S170" s="3" t="s">
        <v>60</v>
      </c>
      <c r="T170" s="3" t="s">
        <v>57</v>
      </c>
      <c r="U170" s="3">
        <v>1</v>
      </c>
      <c r="V170" s="3">
        <v>6.3</v>
      </c>
      <c r="W170" s="3">
        <v>8.8000000000000007</v>
      </c>
      <c r="X170" s="3">
        <v>2</v>
      </c>
      <c r="Y170" s="3">
        <v>2</v>
      </c>
      <c r="Z170" s="3" t="s">
        <v>60</v>
      </c>
      <c r="AA170" s="3" t="s">
        <v>60</v>
      </c>
      <c r="AB170" s="3" t="s">
        <v>60</v>
      </c>
      <c r="AC170" s="3" t="s">
        <v>57</v>
      </c>
      <c r="AD170" s="3" t="s">
        <v>57</v>
      </c>
      <c r="AE170" s="3">
        <v>1</v>
      </c>
      <c r="AF170" s="3">
        <v>9.5</v>
      </c>
      <c r="AG170" s="3">
        <v>13.6</v>
      </c>
      <c r="AH170" s="3">
        <v>2</v>
      </c>
      <c r="AI170" s="3">
        <v>2</v>
      </c>
      <c r="AJ170" s="3" t="s">
        <v>60</v>
      </c>
      <c r="AK170" s="3" t="s">
        <v>60</v>
      </c>
      <c r="AL170" s="3" t="s">
        <v>60</v>
      </c>
      <c r="AM170" s="3" t="s">
        <v>57</v>
      </c>
      <c r="AN170" s="3" t="s">
        <v>57</v>
      </c>
      <c r="AO170" s="3">
        <v>1</v>
      </c>
      <c r="AP170" s="36">
        <v>12.7</v>
      </c>
      <c r="AQ170" s="36">
        <v>15.8</v>
      </c>
      <c r="AR170" s="3">
        <v>2</v>
      </c>
      <c r="AS170" s="3">
        <v>3</v>
      </c>
      <c r="AT170" s="3" t="s">
        <v>60</v>
      </c>
      <c r="AU170" s="3" t="s">
        <v>60</v>
      </c>
      <c r="AV170" s="3" t="s">
        <v>60</v>
      </c>
      <c r="AW170" s="3" t="s">
        <v>57</v>
      </c>
      <c r="AX170" s="3" t="s">
        <v>57</v>
      </c>
      <c r="AY170" s="3">
        <v>4.0369999999999998E-3</v>
      </c>
      <c r="AZ170" s="3">
        <v>1.4636E-2</v>
      </c>
      <c r="BA170" s="3">
        <v>5.271E-2</v>
      </c>
      <c r="BB170" s="3">
        <v>9.511E-2</v>
      </c>
      <c r="BC170" s="19">
        <v>96.781999999999996</v>
      </c>
      <c r="BD170" s="19">
        <v>123.087</v>
      </c>
      <c r="BE170" s="20">
        <v>133.99799999999999</v>
      </c>
      <c r="BF170" s="11" t="s">
        <v>57</v>
      </c>
      <c r="BG170" s="11" t="s">
        <v>57</v>
      </c>
      <c r="BH170" s="11" t="s">
        <v>57</v>
      </c>
      <c r="BI170" s="11" t="s">
        <v>57</v>
      </c>
      <c r="BJ170" s="11">
        <v>70</v>
      </c>
      <c r="BK170" s="44" t="s">
        <v>57</v>
      </c>
    </row>
    <row r="171" spans="1:63" x14ac:dyDescent="0.25">
      <c r="A171" t="str">
        <f t="shared" si="2"/>
        <v>470908D-2-82-392-18-D6.9-D18.4</v>
      </c>
      <c r="B171" t="str">
        <f>VLOOKUP(A171,'[1]470907D.da5'!A$2:AU$2561,2,0)</f>
        <v>470908D</v>
      </c>
      <c r="C171" s="7" t="s">
        <v>132</v>
      </c>
      <c r="D171" s="7" t="s">
        <v>132</v>
      </c>
      <c r="E171" s="3">
        <v>2</v>
      </c>
      <c r="F171" s="3">
        <v>82</v>
      </c>
      <c r="G171" s="3">
        <v>4</v>
      </c>
      <c r="H171" s="3">
        <v>392</v>
      </c>
      <c r="I171" s="10" t="s">
        <v>103</v>
      </c>
      <c r="J171" s="3">
        <v>18</v>
      </c>
      <c r="K171" s="3" t="s">
        <v>57</v>
      </c>
      <c r="L171" s="3">
        <v>1</v>
      </c>
      <c r="M171" s="3">
        <v>4.2</v>
      </c>
      <c r="N171" s="3">
        <v>6.9</v>
      </c>
      <c r="O171" s="3">
        <v>3</v>
      </c>
      <c r="P171" s="3">
        <v>2</v>
      </c>
      <c r="Q171" s="3" t="s">
        <v>60</v>
      </c>
      <c r="R171" s="3" t="s">
        <v>60</v>
      </c>
      <c r="S171" s="3" t="s">
        <v>60</v>
      </c>
      <c r="T171" s="3" t="s">
        <v>57</v>
      </c>
      <c r="U171" s="3">
        <v>1</v>
      </c>
      <c r="V171" s="3">
        <v>5.7</v>
      </c>
      <c r="W171" s="3">
        <v>8.6</v>
      </c>
      <c r="X171" s="3">
        <v>3</v>
      </c>
      <c r="Y171" s="3">
        <v>2</v>
      </c>
      <c r="Z171" s="3" t="s">
        <v>60</v>
      </c>
      <c r="AA171" s="3" t="s">
        <v>60</v>
      </c>
      <c r="AB171" s="3" t="s">
        <v>60</v>
      </c>
      <c r="AC171" s="3" t="s">
        <v>57</v>
      </c>
      <c r="AD171" s="3" t="s">
        <v>57</v>
      </c>
      <c r="AE171" s="3">
        <v>1</v>
      </c>
      <c r="AF171" s="3">
        <v>10.6</v>
      </c>
      <c r="AG171" s="3">
        <v>13.5</v>
      </c>
      <c r="AH171" s="3">
        <v>3</v>
      </c>
      <c r="AI171" s="3">
        <v>2</v>
      </c>
      <c r="AJ171" s="3" t="s">
        <v>60</v>
      </c>
      <c r="AK171" s="3" t="s">
        <v>60</v>
      </c>
      <c r="AL171" s="3" t="s">
        <v>60</v>
      </c>
      <c r="AM171" s="3" t="s">
        <v>57</v>
      </c>
      <c r="AN171" s="3" t="s">
        <v>57</v>
      </c>
      <c r="AO171" s="3">
        <v>1</v>
      </c>
      <c r="AP171" s="36">
        <v>17.3</v>
      </c>
      <c r="AQ171" s="36">
        <v>18.399999999999999</v>
      </c>
      <c r="AR171" s="3">
        <v>3</v>
      </c>
      <c r="AS171" s="3">
        <v>3</v>
      </c>
      <c r="AT171" s="3" t="s">
        <v>60</v>
      </c>
      <c r="AU171" s="3" t="s">
        <v>60</v>
      </c>
      <c r="AV171" s="3" t="s">
        <v>60</v>
      </c>
      <c r="AW171" s="3" t="s">
        <v>57</v>
      </c>
      <c r="AX171" s="3" t="s">
        <v>57</v>
      </c>
      <c r="AY171" s="3">
        <v>5.999E-3</v>
      </c>
      <c r="AZ171" s="3">
        <v>1.2647E-2</v>
      </c>
      <c r="BA171" s="3">
        <v>5.7959999999999998E-2</v>
      </c>
      <c r="BB171" s="3">
        <v>0.17571000000000001</v>
      </c>
      <c r="BC171" s="19">
        <v>110.446</v>
      </c>
      <c r="BD171" s="19">
        <v>115.34</v>
      </c>
      <c r="BE171" s="20">
        <v>131.935</v>
      </c>
      <c r="BF171" s="11" t="s">
        <v>57</v>
      </c>
      <c r="BG171" s="11" t="s">
        <v>57</v>
      </c>
      <c r="BH171" s="11" t="s">
        <v>57</v>
      </c>
      <c r="BI171" s="11" t="s">
        <v>57</v>
      </c>
      <c r="BJ171" s="11">
        <v>70</v>
      </c>
      <c r="BK171" s="44" t="s">
        <v>57</v>
      </c>
    </row>
    <row r="172" spans="1:63" x14ac:dyDescent="0.25">
      <c r="A172" t="str">
        <f t="shared" si="2"/>
        <v>470907D-14-884-392-52-D4.7-D14</v>
      </c>
      <c r="B172" t="str">
        <f>VLOOKUP(A172,'[1]470907D.da5'!A$2:AU$2561,2,0)</f>
        <v>470907D</v>
      </c>
      <c r="C172" s="7" t="s">
        <v>55</v>
      </c>
      <c r="D172" s="49" t="s">
        <v>132</v>
      </c>
      <c r="E172" s="3">
        <v>14</v>
      </c>
      <c r="F172" s="3">
        <v>884</v>
      </c>
      <c r="G172" s="3">
        <v>4</v>
      </c>
      <c r="H172" s="3">
        <v>392</v>
      </c>
      <c r="I172" s="10" t="s">
        <v>103</v>
      </c>
      <c r="J172" s="3">
        <v>52</v>
      </c>
      <c r="K172" s="3" t="s">
        <v>57</v>
      </c>
      <c r="L172" s="3">
        <v>1</v>
      </c>
      <c r="M172" s="3">
        <v>3</v>
      </c>
      <c r="N172" s="3">
        <v>4.7</v>
      </c>
      <c r="O172" s="3">
        <v>1</v>
      </c>
      <c r="P172" s="3">
        <v>1</v>
      </c>
      <c r="Q172" s="3" t="s">
        <v>66</v>
      </c>
      <c r="R172" s="3" t="s">
        <v>66</v>
      </c>
      <c r="S172" s="3" t="s">
        <v>60</v>
      </c>
      <c r="T172" s="3" t="s">
        <v>57</v>
      </c>
      <c r="U172" s="3">
        <v>1</v>
      </c>
      <c r="V172" s="3">
        <v>5</v>
      </c>
      <c r="W172" s="3">
        <v>7.6</v>
      </c>
      <c r="X172" s="3">
        <v>1</v>
      </c>
      <c r="Y172" s="3">
        <v>2</v>
      </c>
      <c r="Z172" s="3" t="s">
        <v>66</v>
      </c>
      <c r="AA172" s="3" t="s">
        <v>60</v>
      </c>
      <c r="AB172" s="3" t="s">
        <v>66</v>
      </c>
      <c r="AC172" s="3" t="s">
        <v>121</v>
      </c>
      <c r="AD172" s="3" t="s">
        <v>57</v>
      </c>
      <c r="AE172" s="3">
        <v>1</v>
      </c>
      <c r="AF172" s="3">
        <v>8</v>
      </c>
      <c r="AG172" s="3">
        <v>13</v>
      </c>
      <c r="AH172" s="3">
        <v>1</v>
      </c>
      <c r="AI172" s="3">
        <v>1</v>
      </c>
      <c r="AJ172" s="3" t="s">
        <v>66</v>
      </c>
      <c r="AK172" s="3" t="s">
        <v>60</v>
      </c>
      <c r="AL172" s="3" t="s">
        <v>66</v>
      </c>
      <c r="AM172" s="3" t="s">
        <v>57</v>
      </c>
      <c r="AN172" s="3" t="s">
        <v>57</v>
      </c>
      <c r="AO172" s="3">
        <v>1</v>
      </c>
      <c r="AP172" s="36">
        <v>12.5</v>
      </c>
      <c r="AQ172" s="36">
        <v>14</v>
      </c>
      <c r="AR172" s="3">
        <v>2</v>
      </c>
      <c r="AS172" s="3">
        <v>2</v>
      </c>
      <c r="AT172" s="3" t="s">
        <v>66</v>
      </c>
      <c r="AU172" s="3" t="s">
        <v>60</v>
      </c>
      <c r="AV172" s="3" t="s">
        <v>66</v>
      </c>
      <c r="AW172" s="3" t="s">
        <v>57</v>
      </c>
      <c r="AX172" s="3" t="s">
        <v>57</v>
      </c>
      <c r="AY172" s="3">
        <v>1.9880000000000002E-3</v>
      </c>
      <c r="AZ172" s="3">
        <v>8.6639999999999998E-3</v>
      </c>
      <c r="BA172" s="3">
        <v>4.0559999999999999E-2</v>
      </c>
      <c r="BB172" s="3">
        <v>7.3499999999999996E-2</v>
      </c>
      <c r="BC172" s="19">
        <v>94.584999999999994</v>
      </c>
      <c r="BD172" s="19">
        <v>108.78</v>
      </c>
      <c r="BE172" s="20">
        <v>105.322</v>
      </c>
      <c r="BF172" s="11" t="s">
        <v>171</v>
      </c>
      <c r="BG172" s="11" t="s">
        <v>60</v>
      </c>
      <c r="BH172" s="11" t="s">
        <v>60</v>
      </c>
      <c r="BI172" s="11" t="s">
        <v>60</v>
      </c>
      <c r="BJ172" s="11">
        <v>50</v>
      </c>
      <c r="BK172" s="44" t="s">
        <v>57</v>
      </c>
    </row>
    <row r="173" spans="1:63" x14ac:dyDescent="0.25">
      <c r="A173" t="str">
        <f t="shared" si="2"/>
        <v>470907D-5-320-392-64-D6.8-D14.5</v>
      </c>
      <c r="B173" t="str">
        <f>VLOOKUP(A173,'[1]470907D.da5'!A$2:AU$2561,2,0)</f>
        <v>470907D</v>
      </c>
      <c r="C173" s="7" t="s">
        <v>55</v>
      </c>
      <c r="D173" s="7" t="s">
        <v>55</v>
      </c>
      <c r="E173" s="3">
        <v>5</v>
      </c>
      <c r="F173" s="3">
        <v>320</v>
      </c>
      <c r="G173" s="3">
        <v>4</v>
      </c>
      <c r="H173" s="3">
        <v>392</v>
      </c>
      <c r="I173" s="10" t="s">
        <v>103</v>
      </c>
      <c r="J173" s="3">
        <v>64</v>
      </c>
      <c r="K173" s="3" t="s">
        <v>57</v>
      </c>
      <c r="L173" s="3">
        <v>1</v>
      </c>
      <c r="M173" s="3">
        <v>3.8</v>
      </c>
      <c r="N173" s="3">
        <v>6.8</v>
      </c>
      <c r="O173" s="3">
        <v>2</v>
      </c>
      <c r="P173" s="3">
        <v>1</v>
      </c>
      <c r="Q173" s="3" t="s">
        <v>66</v>
      </c>
      <c r="R173" s="3" t="s">
        <v>60</v>
      </c>
      <c r="S173" s="3" t="s">
        <v>60</v>
      </c>
      <c r="T173" s="3" t="s">
        <v>57</v>
      </c>
      <c r="U173" s="3">
        <v>1</v>
      </c>
      <c r="V173" s="3">
        <v>5.0999999999999996</v>
      </c>
      <c r="W173" s="3">
        <v>7.4</v>
      </c>
      <c r="X173" s="3">
        <v>2</v>
      </c>
      <c r="Y173" s="3">
        <v>2</v>
      </c>
      <c r="Z173" s="3" t="s">
        <v>66</v>
      </c>
      <c r="AA173" s="3" t="s">
        <v>60</v>
      </c>
      <c r="AB173" s="3" t="s">
        <v>66</v>
      </c>
      <c r="AC173" s="3" t="s">
        <v>57</v>
      </c>
      <c r="AD173" s="3" t="s">
        <v>57</v>
      </c>
      <c r="AE173" s="3">
        <v>1</v>
      </c>
      <c r="AF173" s="3">
        <v>8.6</v>
      </c>
      <c r="AG173" s="3">
        <v>12.1</v>
      </c>
      <c r="AH173" s="3">
        <v>1</v>
      </c>
      <c r="AI173" s="3">
        <v>1</v>
      </c>
      <c r="AJ173" s="3" t="s">
        <v>66</v>
      </c>
      <c r="AK173" s="3" t="s">
        <v>60</v>
      </c>
      <c r="AL173" s="3" t="s">
        <v>66</v>
      </c>
      <c r="AM173" s="3" t="s">
        <v>57</v>
      </c>
      <c r="AN173" s="3" t="s">
        <v>57</v>
      </c>
      <c r="AO173" s="3">
        <v>1</v>
      </c>
      <c r="AP173" s="36">
        <v>13.9</v>
      </c>
      <c r="AQ173" s="36">
        <v>14.5</v>
      </c>
      <c r="AR173" s="3">
        <v>2</v>
      </c>
      <c r="AS173" s="3">
        <v>2</v>
      </c>
      <c r="AT173" s="3" t="s">
        <v>66</v>
      </c>
      <c r="AU173" s="3" t="s">
        <v>60</v>
      </c>
      <c r="AV173" s="3" t="s">
        <v>66</v>
      </c>
      <c r="AW173" s="3" t="s">
        <v>57</v>
      </c>
      <c r="AX173" s="3" t="s">
        <v>57</v>
      </c>
      <c r="AY173" s="3">
        <v>5.2709999999999996E-3</v>
      </c>
      <c r="AZ173" s="3">
        <v>8.378E-3</v>
      </c>
      <c r="BA173" s="3">
        <v>3.7769999999999998E-2</v>
      </c>
      <c r="BB173" s="3">
        <v>8.7669999999999998E-2</v>
      </c>
      <c r="BC173" s="19">
        <v>96.213999999999999</v>
      </c>
      <c r="BD173" s="19">
        <v>106.911</v>
      </c>
      <c r="BE173" s="20">
        <v>101.38</v>
      </c>
      <c r="BF173" s="11" t="s">
        <v>171</v>
      </c>
      <c r="BG173" s="11" t="s">
        <v>60</v>
      </c>
      <c r="BH173" s="11" t="s">
        <v>60</v>
      </c>
      <c r="BI173" s="11" t="s">
        <v>60</v>
      </c>
      <c r="BJ173" s="11">
        <v>50</v>
      </c>
      <c r="BK173" s="44" t="s">
        <v>57</v>
      </c>
    </row>
    <row r="174" spans="1:63" x14ac:dyDescent="0.25">
      <c r="A174" t="str">
        <f t="shared" si="2"/>
        <v>470907D-4-250-392-58-D5.3-D14.1</v>
      </c>
      <c r="B174" t="str">
        <f>VLOOKUP(A174,'[1]470907D.da5'!A$2:AU$2561,2,0)</f>
        <v>470907D</v>
      </c>
      <c r="C174" s="7" t="s">
        <v>55</v>
      </c>
      <c r="D174" s="49" t="s">
        <v>132</v>
      </c>
      <c r="E174" s="3">
        <v>4</v>
      </c>
      <c r="F174" s="3">
        <v>250</v>
      </c>
      <c r="G174" s="3">
        <v>4</v>
      </c>
      <c r="H174" s="3">
        <v>392</v>
      </c>
      <c r="I174" s="10" t="s">
        <v>103</v>
      </c>
      <c r="J174" s="3">
        <v>58</v>
      </c>
      <c r="K174" s="3" t="s">
        <v>57</v>
      </c>
      <c r="L174" s="3">
        <v>1</v>
      </c>
      <c r="M174" s="3">
        <v>3.8</v>
      </c>
      <c r="N174" s="3">
        <v>5.3</v>
      </c>
      <c r="O174" s="3">
        <v>3</v>
      </c>
      <c r="P174" s="3">
        <v>3</v>
      </c>
      <c r="Q174" s="3" t="s">
        <v>60</v>
      </c>
      <c r="R174" s="3" t="s">
        <v>60</v>
      </c>
      <c r="S174" s="3" t="s">
        <v>60</v>
      </c>
      <c r="T174" s="3" t="s">
        <v>57</v>
      </c>
      <c r="U174" s="3">
        <v>1</v>
      </c>
      <c r="V174" s="3">
        <v>6</v>
      </c>
      <c r="W174" s="3">
        <v>8.1999999999999993</v>
      </c>
      <c r="X174" s="3">
        <v>3</v>
      </c>
      <c r="Y174" s="3">
        <v>3</v>
      </c>
      <c r="Z174" s="3" t="s">
        <v>60</v>
      </c>
      <c r="AA174" s="3" t="s">
        <v>60</v>
      </c>
      <c r="AB174" s="3" t="s">
        <v>66</v>
      </c>
      <c r="AC174" s="3" t="s">
        <v>57</v>
      </c>
      <c r="AD174" s="3" t="s">
        <v>57</v>
      </c>
      <c r="AE174" s="3">
        <v>1</v>
      </c>
      <c r="AF174" s="3">
        <v>10</v>
      </c>
      <c r="AG174" s="3">
        <v>12.5</v>
      </c>
      <c r="AH174" s="3">
        <v>2</v>
      </c>
      <c r="AI174" s="3">
        <v>3</v>
      </c>
      <c r="AJ174" s="3" t="s">
        <v>60</v>
      </c>
      <c r="AK174" s="3" t="s">
        <v>60</v>
      </c>
      <c r="AL174" s="3" t="s">
        <v>66</v>
      </c>
      <c r="AM174" s="3" t="s">
        <v>57</v>
      </c>
      <c r="AN174" s="3" t="s">
        <v>57</v>
      </c>
      <c r="AO174" s="3">
        <v>1</v>
      </c>
      <c r="AP174" s="36">
        <v>14.8</v>
      </c>
      <c r="AQ174" s="36">
        <v>14.1</v>
      </c>
      <c r="AR174" s="3">
        <v>3</v>
      </c>
      <c r="AS174" s="3">
        <v>3</v>
      </c>
      <c r="AT174" s="3" t="s">
        <v>60</v>
      </c>
      <c r="AU174" s="3" t="s">
        <v>60</v>
      </c>
      <c r="AV174" s="3" t="s">
        <v>66</v>
      </c>
      <c r="AW174" s="3" t="s">
        <v>57</v>
      </c>
      <c r="AX174" s="3" t="s">
        <v>57</v>
      </c>
      <c r="AY174" s="3">
        <v>3.202E-3</v>
      </c>
      <c r="AZ174" s="3">
        <v>1.2102999999999999E-2</v>
      </c>
      <c r="BA174" s="3">
        <v>4.6879999999999998E-2</v>
      </c>
      <c r="BB174" s="3">
        <v>8.8270000000000001E-2</v>
      </c>
      <c r="BC174" s="19">
        <v>101.947</v>
      </c>
      <c r="BD174" s="19">
        <v>103.081</v>
      </c>
      <c r="BE174" s="20">
        <v>98.728999999999999</v>
      </c>
      <c r="BF174" s="11" t="s">
        <v>57</v>
      </c>
      <c r="BG174" s="11" t="s">
        <v>57</v>
      </c>
      <c r="BH174" s="11" t="s">
        <v>57</v>
      </c>
      <c r="BI174" s="11" t="s">
        <v>57</v>
      </c>
      <c r="BJ174" s="11">
        <v>50</v>
      </c>
      <c r="BK174" s="44" t="s">
        <v>57</v>
      </c>
    </row>
    <row r="175" spans="1:63" x14ac:dyDescent="0.25">
      <c r="A175" t="str">
        <f t="shared" si="2"/>
        <v>470908D-4-195-392-3-D3.7-D13.3</v>
      </c>
      <c r="B175" t="str">
        <f>VLOOKUP(A175,'[1]470907D.da5'!A$2:AU$2561,2,0)</f>
        <v>470908D</v>
      </c>
      <c r="C175" s="7" t="s">
        <v>132</v>
      </c>
      <c r="D175" s="7" t="s">
        <v>132</v>
      </c>
      <c r="E175" s="3">
        <v>4</v>
      </c>
      <c r="F175" s="3">
        <v>195</v>
      </c>
      <c r="G175" s="3">
        <v>4</v>
      </c>
      <c r="H175" s="3">
        <v>392</v>
      </c>
      <c r="I175" s="10" t="s">
        <v>103</v>
      </c>
      <c r="J175" s="3">
        <v>3</v>
      </c>
      <c r="K175" s="3" t="s">
        <v>57</v>
      </c>
      <c r="L175" s="3">
        <v>1</v>
      </c>
      <c r="M175" s="3">
        <v>1.7</v>
      </c>
      <c r="N175" s="3">
        <v>3.7</v>
      </c>
      <c r="O175" s="3">
        <v>2</v>
      </c>
      <c r="P175" s="3">
        <v>3</v>
      </c>
      <c r="Q175" s="3" t="s">
        <v>66</v>
      </c>
      <c r="R175" s="3" t="s">
        <v>66</v>
      </c>
      <c r="S175" s="3" t="s">
        <v>60</v>
      </c>
      <c r="T175" s="3" t="s">
        <v>57</v>
      </c>
      <c r="U175" s="3">
        <v>1</v>
      </c>
      <c r="V175" s="3">
        <v>3.8</v>
      </c>
      <c r="W175" s="3">
        <v>5</v>
      </c>
      <c r="X175" s="3">
        <v>1</v>
      </c>
      <c r="Y175" s="3">
        <v>3</v>
      </c>
      <c r="Z175" s="3" t="s">
        <v>66</v>
      </c>
      <c r="AA175" s="3" t="s">
        <v>60</v>
      </c>
      <c r="AB175" s="3" t="s">
        <v>60</v>
      </c>
      <c r="AC175" s="3" t="s">
        <v>57</v>
      </c>
      <c r="AD175" s="3" t="s">
        <v>57</v>
      </c>
      <c r="AE175" s="3">
        <v>1</v>
      </c>
      <c r="AF175" s="3">
        <v>8.5</v>
      </c>
      <c r="AG175" s="3">
        <v>11</v>
      </c>
      <c r="AH175" s="3">
        <v>1</v>
      </c>
      <c r="AI175" s="3">
        <v>1</v>
      </c>
      <c r="AJ175" s="3" t="s">
        <v>66</v>
      </c>
      <c r="AK175" s="3" t="s">
        <v>60</v>
      </c>
      <c r="AL175" s="3" t="s">
        <v>60</v>
      </c>
      <c r="AM175" s="3" t="s">
        <v>57</v>
      </c>
      <c r="AN175" s="3" t="s">
        <v>57</v>
      </c>
      <c r="AO175" s="3">
        <v>1</v>
      </c>
      <c r="AP175" s="36">
        <v>15.2</v>
      </c>
      <c r="AQ175" s="36">
        <v>13.3</v>
      </c>
      <c r="AR175" s="3">
        <v>2</v>
      </c>
      <c r="AS175" s="3">
        <v>2</v>
      </c>
      <c r="AT175" s="3" t="s">
        <v>66</v>
      </c>
      <c r="AU175" s="3" t="s">
        <v>60</v>
      </c>
      <c r="AV175" s="3" t="s">
        <v>60</v>
      </c>
      <c r="AW175" s="3" t="s">
        <v>57</v>
      </c>
      <c r="AX175" s="3" t="s">
        <v>57</v>
      </c>
      <c r="AY175" s="3">
        <v>6.9800000000000005E-4</v>
      </c>
      <c r="AZ175" s="3">
        <v>2.8500000000000001E-3</v>
      </c>
      <c r="BA175" s="3">
        <v>3.0849999999999999E-2</v>
      </c>
      <c r="BB175" s="3">
        <v>8.0659999999999996E-2</v>
      </c>
      <c r="BC175" s="19">
        <v>102.879</v>
      </c>
      <c r="BD175" s="19">
        <v>96.734999999999999</v>
      </c>
      <c r="BE175" s="20">
        <v>86.617999999999995</v>
      </c>
      <c r="BF175" s="11" t="s">
        <v>171</v>
      </c>
      <c r="BG175" s="11" t="s">
        <v>60</v>
      </c>
      <c r="BH175" s="11" t="s">
        <v>60</v>
      </c>
      <c r="BI175" s="11" t="s">
        <v>60</v>
      </c>
      <c r="BJ175" s="11">
        <v>40</v>
      </c>
      <c r="BK175" s="44" t="s">
        <v>57</v>
      </c>
    </row>
    <row r="176" spans="1:63" x14ac:dyDescent="0.25">
      <c r="A176" t="str">
        <f t="shared" si="2"/>
        <v>470908D-13-831-392-63-D4.8-D14.4</v>
      </c>
      <c r="B176" t="str">
        <f>VLOOKUP(A176,'[1]470907D.da5'!A$2:AU$2561,2,0)</f>
        <v>470908D</v>
      </c>
      <c r="C176" s="7" t="s">
        <v>132</v>
      </c>
      <c r="D176" s="7" t="s">
        <v>132</v>
      </c>
      <c r="E176" s="3">
        <v>13</v>
      </c>
      <c r="F176" s="3">
        <v>831</v>
      </c>
      <c r="G176" s="3">
        <v>4</v>
      </c>
      <c r="H176" s="3">
        <v>392</v>
      </c>
      <c r="I176" s="10" t="s">
        <v>103</v>
      </c>
      <c r="J176" s="3">
        <v>63</v>
      </c>
      <c r="K176" s="3" t="s">
        <v>57</v>
      </c>
      <c r="L176" s="3">
        <v>1</v>
      </c>
      <c r="M176" s="3">
        <v>3.4</v>
      </c>
      <c r="N176" s="3">
        <v>4.8</v>
      </c>
      <c r="O176" s="3">
        <v>3</v>
      </c>
      <c r="P176" s="3">
        <v>2</v>
      </c>
      <c r="Q176" s="3" t="s">
        <v>60</v>
      </c>
      <c r="R176" s="3" t="s">
        <v>60</v>
      </c>
      <c r="S176" s="3" t="s">
        <v>60</v>
      </c>
      <c r="T176" s="3" t="s">
        <v>57</v>
      </c>
      <c r="U176" s="3">
        <v>1</v>
      </c>
      <c r="V176" s="3">
        <v>4.9000000000000004</v>
      </c>
      <c r="W176" s="3">
        <v>7.2</v>
      </c>
      <c r="X176" s="3">
        <v>3</v>
      </c>
      <c r="Y176" s="3">
        <v>2</v>
      </c>
      <c r="Z176" s="3" t="s">
        <v>60</v>
      </c>
      <c r="AA176" s="3" t="s">
        <v>60</v>
      </c>
      <c r="AB176" s="3" t="s">
        <v>60</v>
      </c>
      <c r="AC176" s="3" t="s">
        <v>57</v>
      </c>
      <c r="AD176" s="3" t="s">
        <v>57</v>
      </c>
      <c r="AE176" s="3">
        <v>1</v>
      </c>
      <c r="AF176" s="3">
        <v>8.6999999999999993</v>
      </c>
      <c r="AG176" s="3">
        <v>15.2</v>
      </c>
      <c r="AH176" s="3">
        <v>3</v>
      </c>
      <c r="AI176" s="3">
        <v>3</v>
      </c>
      <c r="AJ176" s="3" t="s">
        <v>60</v>
      </c>
      <c r="AK176" s="3" t="s">
        <v>60</v>
      </c>
      <c r="AL176" s="3" t="s">
        <v>60</v>
      </c>
      <c r="AM176" s="3" t="s">
        <v>57</v>
      </c>
      <c r="AN176" s="3" t="s">
        <v>57</v>
      </c>
      <c r="AO176" s="3">
        <v>1</v>
      </c>
      <c r="AP176" s="36">
        <v>13.2</v>
      </c>
      <c r="AQ176" s="36">
        <v>14.4</v>
      </c>
      <c r="AR176" s="3">
        <v>3</v>
      </c>
      <c r="AS176" s="3">
        <v>2</v>
      </c>
      <c r="AT176" s="3" t="s">
        <v>60</v>
      </c>
      <c r="AU176" s="3" t="s">
        <v>60</v>
      </c>
      <c r="AV176" s="3" t="s">
        <v>60</v>
      </c>
      <c r="AW176" s="3" t="s">
        <v>57</v>
      </c>
      <c r="AX176" s="3" t="s">
        <v>57</v>
      </c>
      <c r="AY176" s="3">
        <v>2.3500000000000001E-3</v>
      </c>
      <c r="AZ176" s="3">
        <v>7.62E-3</v>
      </c>
      <c r="BA176" s="3">
        <v>6.0299999999999999E-2</v>
      </c>
      <c r="BB176" s="3">
        <v>8.2110000000000002E-2</v>
      </c>
      <c r="BC176" s="19">
        <v>93.667000000000002</v>
      </c>
      <c r="BD176" s="19">
        <v>100.61</v>
      </c>
      <c r="BE176" s="20">
        <v>85.584000000000003</v>
      </c>
      <c r="BF176" s="11" t="s">
        <v>57</v>
      </c>
      <c r="BG176" s="11" t="s">
        <v>57</v>
      </c>
      <c r="BH176" s="11" t="s">
        <v>57</v>
      </c>
      <c r="BI176" s="11" t="s">
        <v>57</v>
      </c>
      <c r="BJ176" s="11">
        <v>40</v>
      </c>
      <c r="BK176" s="44" t="s">
        <v>57</v>
      </c>
    </row>
    <row r="177" spans="1:63" x14ac:dyDescent="0.25">
      <c r="A177" t="str">
        <f t="shared" si="2"/>
        <v>470908D-8-487-392-39-D4.1-D12.2</v>
      </c>
      <c r="B177" t="str">
        <f>VLOOKUP(A177,'[1]470907D.da5'!A$2:AU$2561,2,0)</f>
        <v>470908D</v>
      </c>
      <c r="C177" s="7" t="s">
        <v>132</v>
      </c>
      <c r="D177" s="7" t="s">
        <v>132</v>
      </c>
      <c r="E177" s="3">
        <v>8</v>
      </c>
      <c r="F177" s="3">
        <v>487</v>
      </c>
      <c r="G177" s="3">
        <v>4</v>
      </c>
      <c r="H177" s="3">
        <v>392</v>
      </c>
      <c r="I177" s="10" t="s">
        <v>103</v>
      </c>
      <c r="J177" s="3">
        <v>39</v>
      </c>
      <c r="K177" s="3" t="s">
        <v>57</v>
      </c>
      <c r="L177" s="3">
        <v>1</v>
      </c>
      <c r="M177" s="3">
        <v>2.7</v>
      </c>
      <c r="N177" s="3">
        <v>4.0999999999999996</v>
      </c>
      <c r="O177" s="3">
        <v>2</v>
      </c>
      <c r="P177" s="3">
        <v>3</v>
      </c>
      <c r="Q177" s="3" t="s">
        <v>60</v>
      </c>
      <c r="R177" s="3" t="s">
        <v>60</v>
      </c>
      <c r="S177" s="3" t="s">
        <v>60</v>
      </c>
      <c r="T177" s="3" t="s">
        <v>57</v>
      </c>
      <c r="U177" s="3">
        <v>1</v>
      </c>
      <c r="V177" s="3">
        <v>4.0999999999999996</v>
      </c>
      <c r="W177" s="3">
        <v>5.8</v>
      </c>
      <c r="X177" s="3">
        <v>2</v>
      </c>
      <c r="Y177" s="3">
        <v>3</v>
      </c>
      <c r="Z177" s="3" t="s">
        <v>60</v>
      </c>
      <c r="AA177" s="3" t="s">
        <v>60</v>
      </c>
      <c r="AB177" s="3" t="s">
        <v>60</v>
      </c>
      <c r="AC177" s="3" t="s">
        <v>57</v>
      </c>
      <c r="AD177" s="3" t="s">
        <v>57</v>
      </c>
      <c r="AE177" s="3">
        <v>1</v>
      </c>
      <c r="AF177" s="3">
        <v>8.6999999999999993</v>
      </c>
      <c r="AG177" s="3">
        <v>9.3000000000000007</v>
      </c>
      <c r="AH177" s="3">
        <v>2</v>
      </c>
      <c r="AI177" s="3">
        <v>3</v>
      </c>
      <c r="AJ177" s="3" t="s">
        <v>60</v>
      </c>
      <c r="AK177" s="3" t="s">
        <v>60</v>
      </c>
      <c r="AL177" s="3" t="s">
        <v>60</v>
      </c>
      <c r="AM177" s="3" t="s">
        <v>57</v>
      </c>
      <c r="AN177" s="3" t="s">
        <v>57</v>
      </c>
      <c r="AO177" s="3">
        <v>1</v>
      </c>
      <c r="AP177" s="36">
        <v>14.7</v>
      </c>
      <c r="AQ177" s="36">
        <v>12.2</v>
      </c>
      <c r="AR177" s="3">
        <v>2</v>
      </c>
      <c r="AS177" s="3">
        <v>3</v>
      </c>
      <c r="AT177" s="3" t="s">
        <v>60</v>
      </c>
      <c r="AU177" s="3" t="s">
        <v>60</v>
      </c>
      <c r="AV177" s="3" t="s">
        <v>60</v>
      </c>
      <c r="AW177" s="3" t="s">
        <v>57</v>
      </c>
      <c r="AX177" s="3" t="s">
        <v>57</v>
      </c>
      <c r="AY177" s="3">
        <v>1.3619999999999999E-3</v>
      </c>
      <c r="AZ177" s="3">
        <v>4.1380000000000002E-3</v>
      </c>
      <c r="BA177" s="3">
        <v>2.257E-2</v>
      </c>
      <c r="BB177" s="3">
        <v>6.5640000000000004E-2</v>
      </c>
      <c r="BC177" s="19">
        <v>106.59099999999999</v>
      </c>
      <c r="BD177" s="19">
        <v>91.298000000000002</v>
      </c>
      <c r="BE177" s="20">
        <v>78.521000000000001</v>
      </c>
      <c r="BF177" s="11" t="s">
        <v>57</v>
      </c>
      <c r="BG177" s="11" t="s">
        <v>57</v>
      </c>
      <c r="BH177" s="11" t="s">
        <v>57</v>
      </c>
      <c r="BI177" s="11" t="s">
        <v>57</v>
      </c>
      <c r="BJ177" s="11">
        <v>30</v>
      </c>
      <c r="BK177" s="44" t="s">
        <v>57</v>
      </c>
    </row>
    <row r="178" spans="1:63" x14ac:dyDescent="0.25">
      <c r="A178" t="str">
        <f t="shared" si="2"/>
        <v>470907D-7-442-392-58-D6-D12.5</v>
      </c>
      <c r="B178" t="str">
        <f>VLOOKUP(A178,'[1]470907D.da5'!A$2:AU$2561,2,0)</f>
        <v>470907D</v>
      </c>
      <c r="C178" s="7" t="s">
        <v>55</v>
      </c>
      <c r="D178" s="49" t="s">
        <v>132</v>
      </c>
      <c r="E178" s="3">
        <v>7</v>
      </c>
      <c r="F178" s="3">
        <v>442</v>
      </c>
      <c r="G178" s="3">
        <v>4</v>
      </c>
      <c r="H178" s="3">
        <v>392</v>
      </c>
      <c r="I178" s="10" t="s">
        <v>103</v>
      </c>
      <c r="J178" s="3">
        <v>58</v>
      </c>
      <c r="K178" s="3" t="s">
        <v>57</v>
      </c>
      <c r="L178" s="3">
        <v>1</v>
      </c>
      <c r="M178" s="3">
        <v>3.4</v>
      </c>
      <c r="N178" s="3">
        <v>6</v>
      </c>
      <c r="O178" s="3">
        <v>2</v>
      </c>
      <c r="P178" s="3">
        <v>1</v>
      </c>
      <c r="Q178" s="3" t="s">
        <v>60</v>
      </c>
      <c r="R178" s="3" t="s">
        <v>60</v>
      </c>
      <c r="S178" s="3" t="s">
        <v>60</v>
      </c>
      <c r="T178" s="3" t="s">
        <v>57</v>
      </c>
      <c r="U178" s="3">
        <v>1</v>
      </c>
      <c r="V178" s="3">
        <v>5.0999999999999996</v>
      </c>
      <c r="W178" s="3">
        <v>7</v>
      </c>
      <c r="X178" s="3">
        <v>1</v>
      </c>
      <c r="Y178" s="3">
        <v>2</v>
      </c>
      <c r="Z178" s="3" t="s">
        <v>60</v>
      </c>
      <c r="AA178" s="3" t="s">
        <v>60</v>
      </c>
      <c r="AB178" s="3" t="s">
        <v>60</v>
      </c>
      <c r="AC178" s="3" t="s">
        <v>57</v>
      </c>
      <c r="AD178" s="3" t="s">
        <v>57</v>
      </c>
      <c r="AE178" s="3">
        <v>1</v>
      </c>
      <c r="AF178" s="3">
        <v>8.6999999999999993</v>
      </c>
      <c r="AG178" s="3">
        <v>10.9</v>
      </c>
      <c r="AH178" s="3">
        <v>2</v>
      </c>
      <c r="AI178" s="3">
        <v>2</v>
      </c>
      <c r="AJ178" s="3" t="s">
        <v>60</v>
      </c>
      <c r="AK178" s="3" t="s">
        <v>60</v>
      </c>
      <c r="AL178" s="3" t="s">
        <v>60</v>
      </c>
      <c r="AM178" s="3" t="s">
        <v>57</v>
      </c>
      <c r="AN178" s="3" t="s">
        <v>57</v>
      </c>
      <c r="AO178" s="3">
        <v>1</v>
      </c>
      <c r="AP178" s="36">
        <v>12.8</v>
      </c>
      <c r="AQ178" s="36">
        <v>12.5</v>
      </c>
      <c r="AR178" s="3">
        <v>2</v>
      </c>
      <c r="AS178" s="3">
        <v>2</v>
      </c>
      <c r="AT178" s="3" t="s">
        <v>60</v>
      </c>
      <c r="AU178" s="3" t="s">
        <v>60</v>
      </c>
      <c r="AV178" s="3" t="s">
        <v>60</v>
      </c>
      <c r="AW178" s="3" t="s">
        <v>57</v>
      </c>
      <c r="AX178" s="3" t="s">
        <v>57</v>
      </c>
      <c r="AY178" s="3">
        <v>3.6719999999999999E-3</v>
      </c>
      <c r="AZ178" s="3">
        <v>7.4970000000000002E-3</v>
      </c>
      <c r="BA178" s="3">
        <v>3.1009999999999999E-2</v>
      </c>
      <c r="BB178" s="3">
        <v>0.06</v>
      </c>
      <c r="BC178" s="19">
        <v>95.286000000000001</v>
      </c>
      <c r="BD178" s="19">
        <v>91.283000000000001</v>
      </c>
      <c r="BE178" s="20">
        <v>72.582999999999998</v>
      </c>
      <c r="BF178" s="11" t="s">
        <v>161</v>
      </c>
      <c r="BG178" s="11" t="s">
        <v>60</v>
      </c>
      <c r="BH178" s="11" t="s">
        <v>57</v>
      </c>
      <c r="BI178" s="11" t="s">
        <v>60</v>
      </c>
      <c r="BJ178" s="11">
        <v>30</v>
      </c>
      <c r="BK178" s="44" t="s">
        <v>57</v>
      </c>
    </row>
    <row r="179" spans="1:63" x14ac:dyDescent="0.25">
      <c r="A179" t="str">
        <f t="shared" si="2"/>
        <v>470908D-11-646-392-6-D4.5-D12.2</v>
      </c>
      <c r="B179" t="str">
        <f>VLOOKUP(A179,'[1]470907D.da5'!A$2:AU$2561,2,0)</f>
        <v>470908D</v>
      </c>
      <c r="C179" s="7" t="s">
        <v>132</v>
      </c>
      <c r="D179" s="48" t="s">
        <v>55</v>
      </c>
      <c r="E179" s="3">
        <v>11</v>
      </c>
      <c r="F179" s="3">
        <v>646</v>
      </c>
      <c r="G179" s="3">
        <v>4</v>
      </c>
      <c r="H179" s="3">
        <v>392</v>
      </c>
      <c r="I179" s="10" t="s">
        <v>103</v>
      </c>
      <c r="J179" s="3">
        <v>6</v>
      </c>
      <c r="K179" s="3" t="s">
        <v>57</v>
      </c>
      <c r="L179" s="3">
        <v>1</v>
      </c>
      <c r="M179" s="3">
        <v>3.3</v>
      </c>
      <c r="N179" s="3">
        <v>4.5</v>
      </c>
      <c r="O179" s="3">
        <v>3</v>
      </c>
      <c r="P179" s="3">
        <v>3</v>
      </c>
      <c r="Q179" s="3" t="s">
        <v>60</v>
      </c>
      <c r="R179" s="3" t="s">
        <v>60</v>
      </c>
      <c r="S179" s="3" t="s">
        <v>60</v>
      </c>
      <c r="T179" s="3" t="s">
        <v>57</v>
      </c>
      <c r="U179" s="3">
        <v>1</v>
      </c>
      <c r="V179" s="3">
        <v>4.5999999999999996</v>
      </c>
      <c r="W179" s="3">
        <v>6.3</v>
      </c>
      <c r="X179" s="3">
        <v>3</v>
      </c>
      <c r="Y179" s="3">
        <v>2</v>
      </c>
      <c r="Z179" s="3" t="s">
        <v>60</v>
      </c>
      <c r="AA179" s="3" t="s">
        <v>60</v>
      </c>
      <c r="AB179" s="3" t="s">
        <v>60</v>
      </c>
      <c r="AC179" s="3" t="s">
        <v>57</v>
      </c>
      <c r="AD179" s="3" t="s">
        <v>57</v>
      </c>
      <c r="AE179" s="3">
        <v>1</v>
      </c>
      <c r="AF179" s="3">
        <v>7.2</v>
      </c>
      <c r="AG179" s="3">
        <v>9.8000000000000007</v>
      </c>
      <c r="AH179" s="3">
        <v>2</v>
      </c>
      <c r="AI179" s="3">
        <v>2</v>
      </c>
      <c r="AJ179" s="3" t="s">
        <v>60</v>
      </c>
      <c r="AK179" s="3" t="s">
        <v>60</v>
      </c>
      <c r="AL179" s="3" t="s">
        <v>60</v>
      </c>
      <c r="AM179" s="3" t="s">
        <v>57</v>
      </c>
      <c r="AN179" s="3" t="s">
        <v>57</v>
      </c>
      <c r="AO179" s="3">
        <v>1</v>
      </c>
      <c r="AP179" s="36">
        <v>13.5</v>
      </c>
      <c r="AQ179" s="36">
        <v>12.2</v>
      </c>
      <c r="AR179" s="3">
        <v>2</v>
      </c>
      <c r="AS179" s="3">
        <v>2</v>
      </c>
      <c r="AT179" s="3" t="s">
        <v>60</v>
      </c>
      <c r="AU179" s="3" t="s">
        <v>60</v>
      </c>
      <c r="AV179" s="3" t="s">
        <v>60</v>
      </c>
      <c r="AW179" s="3" t="s">
        <v>57</v>
      </c>
      <c r="AX179" s="3" t="s">
        <v>57</v>
      </c>
      <c r="AY179" s="3">
        <v>2.0049999999999998E-3</v>
      </c>
      <c r="AZ179" s="3">
        <v>5.4770000000000001E-3</v>
      </c>
      <c r="BA179" s="3">
        <v>2.0740000000000001E-2</v>
      </c>
      <c r="BB179" s="3">
        <v>6.028E-2</v>
      </c>
      <c r="BC179" s="19">
        <v>95.22</v>
      </c>
      <c r="BD179" s="19">
        <v>91.125</v>
      </c>
      <c r="BE179" s="20">
        <v>70.213999999999999</v>
      </c>
      <c r="BF179" s="11" t="s">
        <v>57</v>
      </c>
      <c r="BG179" s="11" t="s">
        <v>57</v>
      </c>
      <c r="BH179" s="11" t="s">
        <v>57</v>
      </c>
      <c r="BI179" s="11" t="s">
        <v>57</v>
      </c>
      <c r="BJ179" s="11">
        <v>30</v>
      </c>
      <c r="BK179" s="44" t="s">
        <v>57</v>
      </c>
    </row>
    <row r="180" spans="1:63" x14ac:dyDescent="0.25">
      <c r="A180" t="str">
        <f t="shared" si="2"/>
        <v>470907D-8-480-392-32-D3.7-D11.4</v>
      </c>
      <c r="B180" t="str">
        <f>VLOOKUP(A180,'[1]470907D.da5'!A$2:AU$2561,2,0)</f>
        <v>470907D</v>
      </c>
      <c r="C180" s="7" t="s">
        <v>55</v>
      </c>
      <c r="D180" s="49" t="s">
        <v>132</v>
      </c>
      <c r="E180" s="3">
        <v>8</v>
      </c>
      <c r="F180" s="3">
        <v>480</v>
      </c>
      <c r="G180" s="3">
        <v>4</v>
      </c>
      <c r="H180" s="3">
        <v>392</v>
      </c>
      <c r="I180" s="10" t="s">
        <v>103</v>
      </c>
      <c r="J180" s="3">
        <v>32</v>
      </c>
      <c r="K180" s="3" t="s">
        <v>57</v>
      </c>
      <c r="L180" s="3">
        <v>1</v>
      </c>
      <c r="M180" s="3">
        <v>2.9</v>
      </c>
      <c r="N180" s="3">
        <v>3.7</v>
      </c>
      <c r="O180" s="3">
        <v>2</v>
      </c>
      <c r="P180" s="3">
        <v>3</v>
      </c>
      <c r="Q180" s="3" t="s">
        <v>66</v>
      </c>
      <c r="R180" s="3" t="s">
        <v>60</v>
      </c>
      <c r="S180" s="3" t="s">
        <v>60</v>
      </c>
      <c r="T180" s="3" t="s">
        <v>57</v>
      </c>
      <c r="U180" s="3">
        <v>1</v>
      </c>
      <c r="V180" s="3">
        <v>5</v>
      </c>
      <c r="W180" s="3">
        <v>6.6</v>
      </c>
      <c r="X180" s="3">
        <v>1</v>
      </c>
      <c r="Y180" s="3">
        <v>1</v>
      </c>
      <c r="Z180" s="3" t="s">
        <v>66</v>
      </c>
      <c r="AA180" s="3" t="s">
        <v>60</v>
      </c>
      <c r="AB180" s="3" t="s">
        <v>60</v>
      </c>
      <c r="AC180" s="3" t="s">
        <v>57</v>
      </c>
      <c r="AD180" s="3" t="s">
        <v>57</v>
      </c>
      <c r="AE180" s="3">
        <v>1</v>
      </c>
      <c r="AF180" s="3">
        <v>8.4</v>
      </c>
      <c r="AG180" s="3">
        <v>9.4</v>
      </c>
      <c r="AH180" s="3">
        <v>1</v>
      </c>
      <c r="AI180" s="3">
        <v>3</v>
      </c>
      <c r="AJ180" s="3" t="s">
        <v>66</v>
      </c>
      <c r="AK180" s="3" t="s">
        <v>60</v>
      </c>
      <c r="AL180" s="3" t="s">
        <v>60</v>
      </c>
      <c r="AM180" s="3" t="s">
        <v>57</v>
      </c>
      <c r="AN180" s="3" t="s">
        <v>57</v>
      </c>
      <c r="AO180" s="3">
        <v>1</v>
      </c>
      <c r="AP180" s="36">
        <v>13.5</v>
      </c>
      <c r="AQ180" s="36">
        <v>11.4</v>
      </c>
      <c r="AR180" s="3">
        <v>2</v>
      </c>
      <c r="AS180" s="3">
        <v>2</v>
      </c>
      <c r="AT180" s="3" t="s">
        <v>66</v>
      </c>
      <c r="AU180" s="3" t="s">
        <v>60</v>
      </c>
      <c r="AV180" s="3" t="s">
        <v>60</v>
      </c>
      <c r="AW180" s="3" t="s">
        <v>57</v>
      </c>
      <c r="AX180" s="3" t="s">
        <v>57</v>
      </c>
      <c r="AY180" s="3">
        <v>1.191E-3</v>
      </c>
      <c r="AZ180" s="3">
        <v>6.5339999999999999E-3</v>
      </c>
      <c r="BA180" s="3">
        <v>2.2270000000000002E-2</v>
      </c>
      <c r="BB180" s="3">
        <v>5.2630000000000003E-2</v>
      </c>
      <c r="BC180" s="19">
        <v>98.376999999999995</v>
      </c>
      <c r="BD180" s="19">
        <v>87.215000000000003</v>
      </c>
      <c r="BE180" s="20">
        <v>69.777000000000001</v>
      </c>
      <c r="BF180" s="11" t="s">
        <v>171</v>
      </c>
      <c r="BG180" s="11" t="s">
        <v>60</v>
      </c>
      <c r="BH180" s="11" t="s">
        <v>60</v>
      </c>
      <c r="BI180" s="11" t="s">
        <v>60</v>
      </c>
      <c r="BJ180" s="11">
        <v>30</v>
      </c>
      <c r="BK180" s="44" t="s">
        <v>57</v>
      </c>
    </row>
    <row r="181" spans="1:63" x14ac:dyDescent="0.25">
      <c r="A181" t="str">
        <f t="shared" si="2"/>
        <v>470908D-20-1253-392-37-D3.9-D10.8</v>
      </c>
      <c r="B181" t="str">
        <f>VLOOKUP(A181,'[1]470907D.da5'!A$2:AU$2561,2,0)</f>
        <v>470908D</v>
      </c>
      <c r="C181" s="7" t="s">
        <v>132</v>
      </c>
      <c r="D181" s="7" t="s">
        <v>132</v>
      </c>
      <c r="E181" s="3">
        <v>20</v>
      </c>
      <c r="F181" s="3">
        <v>1253</v>
      </c>
      <c r="G181" s="3">
        <v>4</v>
      </c>
      <c r="H181" s="3">
        <v>392</v>
      </c>
      <c r="I181" s="10" t="s">
        <v>103</v>
      </c>
      <c r="J181" s="3">
        <v>37</v>
      </c>
      <c r="K181" s="3" t="s">
        <v>57</v>
      </c>
      <c r="L181" s="3">
        <v>1</v>
      </c>
      <c r="M181" s="3">
        <v>2.1</v>
      </c>
      <c r="N181" s="3">
        <v>3.9</v>
      </c>
      <c r="O181" s="3">
        <v>2</v>
      </c>
      <c r="P181" s="3">
        <v>3</v>
      </c>
      <c r="Q181" s="3" t="s">
        <v>60</v>
      </c>
      <c r="R181" s="3" t="s">
        <v>60</v>
      </c>
      <c r="S181" s="3" t="s">
        <v>60</v>
      </c>
      <c r="T181" s="3" t="s">
        <v>57</v>
      </c>
      <c r="U181" s="3">
        <v>1</v>
      </c>
      <c r="V181" s="3">
        <v>3.7</v>
      </c>
      <c r="W181" s="3">
        <v>4.5</v>
      </c>
      <c r="X181" s="3">
        <v>2</v>
      </c>
      <c r="Y181" s="3">
        <v>3</v>
      </c>
      <c r="Z181" s="3" t="s">
        <v>60</v>
      </c>
      <c r="AA181" s="3" t="s">
        <v>60</v>
      </c>
      <c r="AB181" s="3" t="s">
        <v>60</v>
      </c>
      <c r="AC181" s="3" t="s">
        <v>57</v>
      </c>
      <c r="AD181" s="3" t="s">
        <v>57</v>
      </c>
      <c r="AE181" s="3">
        <v>1</v>
      </c>
      <c r="AF181" s="3">
        <v>5.7</v>
      </c>
      <c r="AG181" s="3">
        <v>7.7</v>
      </c>
      <c r="AH181" s="3">
        <v>2</v>
      </c>
      <c r="AI181" s="3">
        <v>3</v>
      </c>
      <c r="AJ181" s="3" t="s">
        <v>60</v>
      </c>
      <c r="AK181" s="3" t="s">
        <v>60</v>
      </c>
      <c r="AL181" s="3" t="s">
        <v>60</v>
      </c>
      <c r="AM181" s="3" t="s">
        <v>57</v>
      </c>
      <c r="AN181" s="3" t="s">
        <v>57</v>
      </c>
      <c r="AO181" s="3">
        <v>1</v>
      </c>
      <c r="AP181" s="36">
        <v>11.7</v>
      </c>
      <c r="AQ181" s="36">
        <v>10.8</v>
      </c>
      <c r="AR181" s="3">
        <v>2</v>
      </c>
      <c r="AS181" s="3">
        <v>3</v>
      </c>
      <c r="AT181" s="3" t="s">
        <v>60</v>
      </c>
      <c r="AU181" s="3" t="s">
        <v>60</v>
      </c>
      <c r="AV181" s="3" t="s">
        <v>60</v>
      </c>
      <c r="AW181" s="3" t="s">
        <v>57</v>
      </c>
      <c r="AX181" s="3" t="s">
        <v>57</v>
      </c>
      <c r="AY181" s="3">
        <v>9.5799999999999998E-4</v>
      </c>
      <c r="AZ181" s="3">
        <v>2.248E-3</v>
      </c>
      <c r="BA181" s="3">
        <v>1.014E-2</v>
      </c>
      <c r="BB181" s="3">
        <v>4.0939999999999997E-2</v>
      </c>
      <c r="BC181" s="19">
        <v>94.054000000000002</v>
      </c>
      <c r="BD181" s="19">
        <v>87.998999999999995</v>
      </c>
      <c r="BE181" s="20">
        <v>65.415999999999997</v>
      </c>
      <c r="BF181" s="11" t="s">
        <v>57</v>
      </c>
      <c r="BG181" s="11" t="s">
        <v>57</v>
      </c>
      <c r="BH181" s="11" t="s">
        <v>57</v>
      </c>
      <c r="BI181" s="11" t="s">
        <v>57</v>
      </c>
      <c r="BJ181" s="11">
        <v>20</v>
      </c>
      <c r="BK181" s="44" t="s">
        <v>57</v>
      </c>
    </row>
    <row r="182" spans="1:63" x14ac:dyDescent="0.25">
      <c r="A182" t="str">
        <f t="shared" si="2"/>
        <v>470908D-14-883-392-51-D5.5-D12.2</v>
      </c>
      <c r="B182" t="str">
        <f>VLOOKUP(A182,'[1]470907D.da5'!A$2:AU$2561,2,0)</f>
        <v>470908D</v>
      </c>
      <c r="C182" s="7" t="s">
        <v>132</v>
      </c>
      <c r="D182" s="48" t="s">
        <v>55</v>
      </c>
      <c r="E182" s="3">
        <v>14</v>
      </c>
      <c r="F182" s="3">
        <v>883</v>
      </c>
      <c r="G182" s="3">
        <v>4</v>
      </c>
      <c r="H182" s="3">
        <v>392</v>
      </c>
      <c r="I182" s="10" t="s">
        <v>103</v>
      </c>
      <c r="J182" s="3">
        <v>51</v>
      </c>
      <c r="K182" s="3" t="s">
        <v>57</v>
      </c>
      <c r="L182" s="3">
        <v>1</v>
      </c>
      <c r="M182" s="3">
        <v>3.8</v>
      </c>
      <c r="N182" s="3">
        <v>5.5</v>
      </c>
      <c r="O182" s="3">
        <v>3</v>
      </c>
      <c r="P182" s="3">
        <v>2</v>
      </c>
      <c r="Q182" s="3" t="s">
        <v>60</v>
      </c>
      <c r="R182" s="3" t="s">
        <v>60</v>
      </c>
      <c r="S182" s="3" t="s">
        <v>60</v>
      </c>
      <c r="T182" s="3" t="s">
        <v>57</v>
      </c>
      <c r="U182" s="3">
        <v>1</v>
      </c>
      <c r="V182" s="3">
        <v>5.3</v>
      </c>
      <c r="W182" s="3">
        <v>6.7</v>
      </c>
      <c r="X182" s="3">
        <v>3</v>
      </c>
      <c r="Y182" s="3">
        <v>2</v>
      </c>
      <c r="Z182" s="3" t="s">
        <v>60</v>
      </c>
      <c r="AA182" s="3" t="s">
        <v>60</v>
      </c>
      <c r="AB182" s="3" t="s">
        <v>60</v>
      </c>
      <c r="AC182" s="3" t="s">
        <v>57</v>
      </c>
      <c r="AD182" s="3" t="s">
        <v>57</v>
      </c>
      <c r="AE182" s="3">
        <v>1</v>
      </c>
      <c r="AF182" s="3">
        <v>8.3000000000000007</v>
      </c>
      <c r="AG182" s="3">
        <v>9.8000000000000007</v>
      </c>
      <c r="AH182" s="3">
        <v>3</v>
      </c>
      <c r="AI182" s="3">
        <v>2</v>
      </c>
      <c r="AJ182" s="3" t="s">
        <v>60</v>
      </c>
      <c r="AK182" s="3" t="s">
        <v>60</v>
      </c>
      <c r="AL182" s="3" t="s">
        <v>60</v>
      </c>
      <c r="AM182" s="3" t="s">
        <v>57</v>
      </c>
      <c r="AN182" s="3" t="s">
        <v>57</v>
      </c>
      <c r="AO182" s="3">
        <v>1</v>
      </c>
      <c r="AP182" s="36">
        <v>14</v>
      </c>
      <c r="AQ182" s="36">
        <v>12.2</v>
      </c>
      <c r="AR182" s="3">
        <v>3</v>
      </c>
      <c r="AS182" s="3">
        <v>3</v>
      </c>
      <c r="AT182" s="3" t="s">
        <v>60</v>
      </c>
      <c r="AU182" s="3" t="s">
        <v>60</v>
      </c>
      <c r="AV182" s="3" t="s">
        <v>60</v>
      </c>
      <c r="AW182" s="3" t="s">
        <v>57</v>
      </c>
      <c r="AX182" s="3" t="s">
        <v>57</v>
      </c>
      <c r="AY182" s="3">
        <v>3.4480000000000001E-3</v>
      </c>
      <c r="AZ182" s="3">
        <v>7.1380000000000002E-3</v>
      </c>
      <c r="BA182" s="3">
        <v>2.3910000000000001E-2</v>
      </c>
      <c r="BB182" s="3">
        <v>6.2509999999999996E-2</v>
      </c>
      <c r="BC182" s="19">
        <v>99.492000000000004</v>
      </c>
      <c r="BD182" s="19">
        <v>85.864000000000004</v>
      </c>
      <c r="BE182" s="20">
        <v>62.613999999999997</v>
      </c>
      <c r="BF182" s="11" t="s">
        <v>57</v>
      </c>
      <c r="BG182" s="11" t="s">
        <v>57</v>
      </c>
      <c r="BH182" s="11" t="s">
        <v>57</v>
      </c>
      <c r="BI182" s="11" t="s">
        <v>57</v>
      </c>
      <c r="BJ182" s="11">
        <v>20</v>
      </c>
      <c r="BK182" s="44" t="s">
        <v>57</v>
      </c>
    </row>
    <row r="183" spans="1:63" x14ac:dyDescent="0.25">
      <c r="A183" t="str">
        <f t="shared" si="2"/>
        <v>470908D-6-321-392-1-D4.8-D11.6</v>
      </c>
      <c r="B183" t="str">
        <f>VLOOKUP(A183,'[1]470907D.da5'!A$2:AU$2561,2,0)</f>
        <v>470908D</v>
      </c>
      <c r="C183" s="7" t="s">
        <v>132</v>
      </c>
      <c r="D183" s="7" t="s">
        <v>132</v>
      </c>
      <c r="E183" s="3">
        <v>6</v>
      </c>
      <c r="F183" s="3">
        <v>321</v>
      </c>
      <c r="G183" s="3">
        <v>4</v>
      </c>
      <c r="H183" s="3">
        <v>392</v>
      </c>
      <c r="I183" s="10" t="s">
        <v>103</v>
      </c>
      <c r="J183" s="3">
        <v>1</v>
      </c>
      <c r="K183" s="3" t="s">
        <v>57</v>
      </c>
      <c r="L183" s="3">
        <v>1</v>
      </c>
      <c r="M183" s="3">
        <v>2.7</v>
      </c>
      <c r="N183" s="3">
        <v>4.8</v>
      </c>
      <c r="O183" s="3">
        <v>3</v>
      </c>
      <c r="P183" s="3">
        <v>3</v>
      </c>
      <c r="Q183" s="3" t="s">
        <v>60</v>
      </c>
      <c r="R183" s="3" t="s">
        <v>60</v>
      </c>
      <c r="S183" s="3" t="s">
        <v>60</v>
      </c>
      <c r="T183" s="3" t="s">
        <v>57</v>
      </c>
      <c r="U183" s="3">
        <v>1</v>
      </c>
      <c r="V183" s="3">
        <v>4.0999999999999996</v>
      </c>
      <c r="W183" s="3">
        <v>5.6</v>
      </c>
      <c r="X183" s="3">
        <v>3</v>
      </c>
      <c r="Y183" s="3">
        <v>3</v>
      </c>
      <c r="Z183" s="3" t="s">
        <v>60</v>
      </c>
      <c r="AA183" s="3" t="s">
        <v>60</v>
      </c>
      <c r="AB183" s="3" t="s">
        <v>60</v>
      </c>
      <c r="AC183" s="3" t="s">
        <v>57</v>
      </c>
      <c r="AD183" s="3" t="s">
        <v>57</v>
      </c>
      <c r="AE183" s="3">
        <v>1</v>
      </c>
      <c r="AF183" s="3">
        <v>7.4</v>
      </c>
      <c r="AG183" s="3">
        <v>9.1</v>
      </c>
      <c r="AH183" s="3">
        <v>2</v>
      </c>
      <c r="AI183" s="3">
        <v>2</v>
      </c>
      <c r="AJ183" s="3" t="s">
        <v>60</v>
      </c>
      <c r="AK183" s="3" t="s">
        <v>60</v>
      </c>
      <c r="AL183" s="3" t="s">
        <v>60</v>
      </c>
      <c r="AM183" s="3" t="s">
        <v>57</v>
      </c>
      <c r="AN183" s="3" t="s">
        <v>57</v>
      </c>
      <c r="AO183" s="3">
        <v>1</v>
      </c>
      <c r="AP183" s="36">
        <v>13</v>
      </c>
      <c r="AQ183" s="36">
        <v>11.6</v>
      </c>
      <c r="AR183" s="3">
        <v>2</v>
      </c>
      <c r="AS183" s="3">
        <v>2</v>
      </c>
      <c r="AT183" s="3" t="s">
        <v>60</v>
      </c>
      <c r="AU183" s="3" t="s">
        <v>60</v>
      </c>
      <c r="AV183" s="3" t="s">
        <v>60</v>
      </c>
      <c r="AW183" s="3" t="s">
        <v>57</v>
      </c>
      <c r="AX183" s="3" t="s">
        <v>57</v>
      </c>
      <c r="AY183" s="3">
        <v>1.866E-3</v>
      </c>
      <c r="AZ183" s="3">
        <v>3.8570000000000002E-3</v>
      </c>
      <c r="BA183" s="3">
        <v>1.8380000000000001E-2</v>
      </c>
      <c r="BB183" s="3">
        <v>5.2479999999999999E-2</v>
      </c>
      <c r="BC183" s="19">
        <v>93.820999999999998</v>
      </c>
      <c r="BD183" s="19">
        <v>87.948999999999998</v>
      </c>
      <c r="BE183" s="20">
        <v>62.167000000000002</v>
      </c>
      <c r="BF183" s="11" t="s">
        <v>57</v>
      </c>
      <c r="BG183" s="11" t="s">
        <v>57</v>
      </c>
      <c r="BH183" s="11" t="s">
        <v>57</v>
      </c>
      <c r="BI183" s="11" t="s">
        <v>57</v>
      </c>
      <c r="BJ183" s="11">
        <v>20</v>
      </c>
      <c r="BK183" s="44" t="s">
        <v>57</v>
      </c>
    </row>
    <row r="184" spans="1:63" x14ac:dyDescent="0.25">
      <c r="A184" t="str">
        <f t="shared" si="2"/>
        <v>470907D-10-579-392-3-D3.1-D10.9</v>
      </c>
      <c r="B184" t="str">
        <f>VLOOKUP(A184,'[1]470907D.da5'!A$2:AU$2561,2,0)</f>
        <v>470907D</v>
      </c>
      <c r="C184" s="7" t="s">
        <v>55</v>
      </c>
      <c r="D184" s="49" t="s">
        <v>132</v>
      </c>
      <c r="E184" s="3">
        <v>10</v>
      </c>
      <c r="F184" s="3">
        <v>579</v>
      </c>
      <c r="G184" s="3">
        <v>4</v>
      </c>
      <c r="H184" s="3">
        <v>392</v>
      </c>
      <c r="I184" s="10" t="s">
        <v>103</v>
      </c>
      <c r="J184" s="3">
        <v>3</v>
      </c>
      <c r="K184" s="3" t="s">
        <v>57</v>
      </c>
      <c r="L184" s="3">
        <v>1</v>
      </c>
      <c r="M184" s="3">
        <v>2.9</v>
      </c>
      <c r="N184" s="3">
        <v>3.1</v>
      </c>
      <c r="O184" s="3">
        <v>3</v>
      </c>
      <c r="P184" s="3">
        <v>2</v>
      </c>
      <c r="Q184" s="3" t="s">
        <v>60</v>
      </c>
      <c r="R184" s="3" t="s">
        <v>60</v>
      </c>
      <c r="S184" s="3" t="s">
        <v>60</v>
      </c>
      <c r="T184" s="3" t="s">
        <v>57</v>
      </c>
      <c r="U184" s="3">
        <v>1</v>
      </c>
      <c r="V184" s="3">
        <v>4.8</v>
      </c>
      <c r="W184" s="3">
        <v>5.9</v>
      </c>
      <c r="X184" s="3">
        <v>3</v>
      </c>
      <c r="Y184" s="3">
        <v>3</v>
      </c>
      <c r="Z184" s="3" t="s">
        <v>60</v>
      </c>
      <c r="AA184" s="3" t="s">
        <v>60</v>
      </c>
      <c r="AB184" s="3" t="s">
        <v>60</v>
      </c>
      <c r="AC184" s="3" t="s">
        <v>57</v>
      </c>
      <c r="AD184" s="3" t="s">
        <v>57</v>
      </c>
      <c r="AE184" s="3">
        <v>1</v>
      </c>
      <c r="AF184" s="3">
        <v>8.3000000000000007</v>
      </c>
      <c r="AG184" s="3">
        <v>9.4</v>
      </c>
      <c r="AH184" s="3">
        <v>3</v>
      </c>
      <c r="AI184" s="3">
        <v>3</v>
      </c>
      <c r="AJ184" s="3" t="s">
        <v>60</v>
      </c>
      <c r="AK184" s="3" t="s">
        <v>60</v>
      </c>
      <c r="AL184" s="3" t="s">
        <v>60</v>
      </c>
      <c r="AM184" s="3" t="s">
        <v>57</v>
      </c>
      <c r="AN184" s="3" t="s">
        <v>57</v>
      </c>
      <c r="AO184" s="3">
        <v>1</v>
      </c>
      <c r="AP184" s="36">
        <v>12.2</v>
      </c>
      <c r="AQ184" s="36">
        <v>10.9</v>
      </c>
      <c r="AR184" s="3">
        <v>3</v>
      </c>
      <c r="AS184" s="3">
        <v>3</v>
      </c>
      <c r="AT184" s="3" t="s">
        <v>60</v>
      </c>
      <c r="AU184" s="3" t="s">
        <v>60</v>
      </c>
      <c r="AV184" s="3" t="s">
        <v>60</v>
      </c>
      <c r="AW184" s="3" t="s">
        <v>57</v>
      </c>
      <c r="AX184" s="3" t="s">
        <v>57</v>
      </c>
      <c r="AY184" s="3">
        <v>8.3600000000000005E-4</v>
      </c>
      <c r="AZ184" s="3">
        <v>5.0130000000000001E-3</v>
      </c>
      <c r="BA184" s="3">
        <v>2.1999999999999999E-2</v>
      </c>
      <c r="BB184" s="3">
        <v>4.3479999999999998E-2</v>
      </c>
      <c r="BC184" s="19">
        <v>98.14</v>
      </c>
      <c r="BD184" s="19">
        <v>83.682000000000002</v>
      </c>
      <c r="BE184" s="20">
        <v>61.204999999999998</v>
      </c>
      <c r="BF184" s="11" t="s">
        <v>57</v>
      </c>
      <c r="BG184" s="11" t="s">
        <v>57</v>
      </c>
      <c r="BH184" s="11" t="s">
        <v>57</v>
      </c>
      <c r="BI184" s="11" t="s">
        <v>57</v>
      </c>
      <c r="BJ184" s="11">
        <v>20</v>
      </c>
      <c r="BK184" s="44" t="s">
        <v>57</v>
      </c>
    </row>
    <row r="185" spans="1:63" x14ac:dyDescent="0.25">
      <c r="A185" t="str">
        <f t="shared" si="2"/>
        <v>470908D-16-964-392-4-D5-D13.1</v>
      </c>
      <c r="B185" t="str">
        <f>VLOOKUP(A185,'[1]470907D.da5'!A$2:AU$2561,2,0)</f>
        <v>470908D</v>
      </c>
      <c r="C185" s="7" t="s">
        <v>132</v>
      </c>
      <c r="D185" s="7" t="s">
        <v>132</v>
      </c>
      <c r="E185" s="3">
        <v>16</v>
      </c>
      <c r="F185" s="3">
        <v>964</v>
      </c>
      <c r="G185" s="3">
        <v>4</v>
      </c>
      <c r="H185" s="3">
        <v>392</v>
      </c>
      <c r="I185" s="10" t="s">
        <v>103</v>
      </c>
      <c r="J185" s="3">
        <v>4</v>
      </c>
      <c r="K185" s="3" t="s">
        <v>57</v>
      </c>
      <c r="L185" s="3">
        <v>1</v>
      </c>
      <c r="M185" s="3">
        <v>3.2</v>
      </c>
      <c r="N185" s="3">
        <v>5</v>
      </c>
      <c r="O185" s="3">
        <v>3</v>
      </c>
      <c r="P185" s="3">
        <v>3</v>
      </c>
      <c r="Q185" s="3" t="s">
        <v>60</v>
      </c>
      <c r="R185" s="3" t="s">
        <v>60</v>
      </c>
      <c r="S185" s="3" t="s">
        <v>60</v>
      </c>
      <c r="T185" s="3" t="s">
        <v>57</v>
      </c>
      <c r="U185" s="3">
        <v>1</v>
      </c>
      <c r="V185" s="3">
        <v>4.7</v>
      </c>
      <c r="W185" s="3">
        <v>5.5</v>
      </c>
      <c r="X185" s="3">
        <v>2</v>
      </c>
      <c r="Y185" s="3">
        <v>2</v>
      </c>
      <c r="Z185" s="3" t="s">
        <v>60</v>
      </c>
      <c r="AA185" s="3" t="s">
        <v>60</v>
      </c>
      <c r="AB185" s="3" t="s">
        <v>60</v>
      </c>
      <c r="AC185" s="3" t="s">
        <v>57</v>
      </c>
      <c r="AD185" s="3" t="s">
        <v>57</v>
      </c>
      <c r="AE185" s="3">
        <v>1</v>
      </c>
      <c r="AF185" s="3">
        <v>7.3</v>
      </c>
      <c r="AG185" s="3">
        <v>8.9</v>
      </c>
      <c r="AH185" s="3">
        <v>2</v>
      </c>
      <c r="AI185" s="3">
        <v>2</v>
      </c>
      <c r="AJ185" s="3" t="s">
        <v>60</v>
      </c>
      <c r="AK185" s="3" t="s">
        <v>60</v>
      </c>
      <c r="AL185" s="3" t="s">
        <v>60</v>
      </c>
      <c r="AM185" s="3" t="s">
        <v>57</v>
      </c>
      <c r="AN185" s="3" t="s">
        <v>57</v>
      </c>
      <c r="AO185" s="3">
        <v>1</v>
      </c>
      <c r="AP185" s="36">
        <v>15.1</v>
      </c>
      <c r="AQ185" s="36">
        <v>13.1</v>
      </c>
      <c r="AR185" s="3">
        <v>3</v>
      </c>
      <c r="AS185" s="3">
        <v>2</v>
      </c>
      <c r="AT185" s="3" t="s">
        <v>60</v>
      </c>
      <c r="AU185" s="3" t="s">
        <v>60</v>
      </c>
      <c r="AV185" s="3" t="s">
        <v>60</v>
      </c>
      <c r="AW185" s="3" t="s">
        <v>57</v>
      </c>
      <c r="AX185" s="3" t="s">
        <v>57</v>
      </c>
      <c r="AY185" s="3">
        <v>2.3999999999999998E-3</v>
      </c>
      <c r="AZ185" s="3">
        <v>4.2649999999999997E-3</v>
      </c>
      <c r="BA185" s="3">
        <v>1.7350000000000001E-2</v>
      </c>
      <c r="BB185" s="3">
        <v>7.7740000000000004E-2</v>
      </c>
      <c r="BC185" s="19">
        <v>98.799000000000007</v>
      </c>
      <c r="BD185" s="19">
        <v>83.908000000000001</v>
      </c>
      <c r="BE185" s="20">
        <v>59.344000000000001</v>
      </c>
      <c r="BF185" s="11" t="s">
        <v>57</v>
      </c>
      <c r="BG185" s="11" t="s">
        <v>57</v>
      </c>
      <c r="BH185" s="11" t="s">
        <v>57</v>
      </c>
      <c r="BI185" s="11" t="s">
        <v>57</v>
      </c>
      <c r="BJ185" s="11">
        <v>20</v>
      </c>
      <c r="BK185" s="44" t="s">
        <v>57</v>
      </c>
    </row>
    <row r="186" spans="1:63" x14ac:dyDescent="0.25">
      <c r="A186" t="str">
        <f t="shared" si="2"/>
        <v>470907D-2-91-392-27-D5.3-D12</v>
      </c>
      <c r="B186" t="str">
        <f>VLOOKUP(A186,'[1]470907D.da5'!A$2:AU$2561,2,0)</f>
        <v>470907D</v>
      </c>
      <c r="C186" s="7" t="s">
        <v>55</v>
      </c>
      <c r="D186" s="49" t="s">
        <v>132</v>
      </c>
      <c r="E186" s="3">
        <v>2</v>
      </c>
      <c r="F186" s="3">
        <v>91</v>
      </c>
      <c r="G186" s="3">
        <v>4</v>
      </c>
      <c r="H186" s="3">
        <v>392</v>
      </c>
      <c r="I186" s="10" t="s">
        <v>103</v>
      </c>
      <c r="J186" s="3">
        <v>27</v>
      </c>
      <c r="K186" s="3" t="s">
        <v>57</v>
      </c>
      <c r="L186" s="3">
        <v>1</v>
      </c>
      <c r="M186" s="3">
        <v>3.1</v>
      </c>
      <c r="N186" s="3">
        <v>5.3</v>
      </c>
      <c r="O186" s="3">
        <v>3</v>
      </c>
      <c r="P186" s="3">
        <v>3</v>
      </c>
      <c r="Q186" s="3" t="s">
        <v>60</v>
      </c>
      <c r="R186" s="3" t="s">
        <v>60</v>
      </c>
      <c r="S186" s="3" t="s">
        <v>60</v>
      </c>
      <c r="T186" s="3" t="s">
        <v>57</v>
      </c>
      <c r="U186" s="3">
        <v>1</v>
      </c>
      <c r="V186" s="3">
        <v>4.5999999999999996</v>
      </c>
      <c r="W186" s="3">
        <v>6.3</v>
      </c>
      <c r="X186" s="3">
        <v>3</v>
      </c>
      <c r="Y186" s="3">
        <v>3</v>
      </c>
      <c r="Z186" s="3" t="s">
        <v>60</v>
      </c>
      <c r="AA186" s="3" t="s">
        <v>60</v>
      </c>
      <c r="AB186" s="3" t="s">
        <v>60</v>
      </c>
      <c r="AC186" s="3" t="s">
        <v>57</v>
      </c>
      <c r="AD186" s="3" t="s">
        <v>57</v>
      </c>
      <c r="AE186" s="3">
        <v>1</v>
      </c>
      <c r="AF186" s="3">
        <v>8.6999999999999993</v>
      </c>
      <c r="AG186" s="3">
        <v>10.199999999999999</v>
      </c>
      <c r="AH186" s="3">
        <v>2</v>
      </c>
      <c r="AI186" s="3">
        <v>3</v>
      </c>
      <c r="AJ186" s="3" t="s">
        <v>60</v>
      </c>
      <c r="AK186" s="3" t="s">
        <v>60</v>
      </c>
      <c r="AL186" s="3" t="s">
        <v>60</v>
      </c>
      <c r="AM186" s="3" t="s">
        <v>57</v>
      </c>
      <c r="AN186" s="3" t="s">
        <v>57</v>
      </c>
      <c r="AO186" s="3">
        <v>1</v>
      </c>
      <c r="AP186" s="36">
        <v>13.2</v>
      </c>
      <c r="AQ186" s="36">
        <v>12</v>
      </c>
      <c r="AR186" s="3">
        <v>2</v>
      </c>
      <c r="AS186" s="3">
        <v>3</v>
      </c>
      <c r="AT186" s="3" t="s">
        <v>60</v>
      </c>
      <c r="AU186" s="3" t="s">
        <v>60</v>
      </c>
      <c r="AV186" s="3" t="s">
        <v>60</v>
      </c>
      <c r="AW186" s="3" t="s">
        <v>57</v>
      </c>
      <c r="AX186" s="3" t="s">
        <v>57</v>
      </c>
      <c r="AY186" s="3">
        <v>2.6120000000000002E-3</v>
      </c>
      <c r="AZ186" s="3">
        <v>5.4770000000000001E-3</v>
      </c>
      <c r="BA186" s="3">
        <v>2.7150000000000001E-2</v>
      </c>
      <c r="BB186" s="3">
        <v>5.7020000000000001E-2</v>
      </c>
      <c r="BC186" s="19">
        <v>90.614000000000004</v>
      </c>
      <c r="BD186" s="19">
        <v>82.962999999999994</v>
      </c>
      <c r="BE186" s="20">
        <v>56.837000000000003</v>
      </c>
      <c r="BF186" s="11" t="s">
        <v>57</v>
      </c>
      <c r="BG186" s="11" t="s">
        <v>57</v>
      </c>
      <c r="BH186" s="11" t="s">
        <v>57</v>
      </c>
      <c r="BI186" s="11" t="s">
        <v>57</v>
      </c>
      <c r="BJ186" s="11">
        <v>20</v>
      </c>
      <c r="BK186" s="44" t="s">
        <v>57</v>
      </c>
    </row>
    <row r="187" spans="1:63" x14ac:dyDescent="0.25">
      <c r="A187" t="str">
        <f t="shared" si="2"/>
        <v>470908D-7-400-392-16-D4.8-D12.5</v>
      </c>
      <c r="B187" t="str">
        <f>VLOOKUP(A187,'[1]470907D.da5'!A$2:AU$2561,2,0)</f>
        <v>470908D</v>
      </c>
      <c r="C187" s="7" t="s">
        <v>132</v>
      </c>
      <c r="D187" s="48" t="s">
        <v>55</v>
      </c>
      <c r="E187" s="3">
        <v>7</v>
      </c>
      <c r="F187" s="3">
        <v>400</v>
      </c>
      <c r="G187" s="3">
        <v>4</v>
      </c>
      <c r="H187" s="3">
        <v>392</v>
      </c>
      <c r="I187" s="10" t="s">
        <v>103</v>
      </c>
      <c r="J187" s="3">
        <v>16</v>
      </c>
      <c r="K187" s="3" t="s">
        <v>57</v>
      </c>
      <c r="L187" s="3">
        <v>1</v>
      </c>
      <c r="M187" s="3">
        <v>2.7</v>
      </c>
      <c r="N187" s="3">
        <v>4.8</v>
      </c>
      <c r="O187" s="3">
        <v>3</v>
      </c>
      <c r="P187" s="3">
        <v>2</v>
      </c>
      <c r="Q187" s="3" t="s">
        <v>60</v>
      </c>
      <c r="R187" s="3" t="s">
        <v>60</v>
      </c>
      <c r="S187" s="3" t="s">
        <v>60</v>
      </c>
      <c r="T187" s="3" t="s">
        <v>57</v>
      </c>
      <c r="U187" s="3">
        <v>1</v>
      </c>
      <c r="V187" s="3">
        <v>4.8</v>
      </c>
      <c r="W187" s="3">
        <v>6.4</v>
      </c>
      <c r="X187" s="3">
        <v>3</v>
      </c>
      <c r="Y187" s="3">
        <v>2</v>
      </c>
      <c r="Z187" s="3" t="s">
        <v>60</v>
      </c>
      <c r="AA187" s="3" t="s">
        <v>60</v>
      </c>
      <c r="AB187" s="3" t="s">
        <v>60</v>
      </c>
      <c r="AC187" s="3" t="s">
        <v>57</v>
      </c>
      <c r="AD187" s="3" t="s">
        <v>57</v>
      </c>
      <c r="AE187" s="3">
        <v>1</v>
      </c>
      <c r="AF187" s="3">
        <v>7.5</v>
      </c>
      <c r="AG187" s="3">
        <v>9.3000000000000007</v>
      </c>
      <c r="AH187" s="3">
        <v>2</v>
      </c>
      <c r="AI187" s="3">
        <v>3</v>
      </c>
      <c r="AJ187" s="3" t="s">
        <v>60</v>
      </c>
      <c r="AK187" s="3" t="s">
        <v>60</v>
      </c>
      <c r="AL187" s="3" t="s">
        <v>60</v>
      </c>
      <c r="AM187" s="3" t="s">
        <v>57</v>
      </c>
      <c r="AN187" s="3" t="s">
        <v>57</v>
      </c>
      <c r="AO187" s="3">
        <v>1</v>
      </c>
      <c r="AP187" s="36">
        <v>13.1</v>
      </c>
      <c r="AQ187" s="36">
        <v>12.5</v>
      </c>
      <c r="AR187" s="3">
        <v>3</v>
      </c>
      <c r="AS187" s="3">
        <v>2</v>
      </c>
      <c r="AT187" s="3" t="s">
        <v>60</v>
      </c>
      <c r="AU187" s="3" t="s">
        <v>60</v>
      </c>
      <c r="AV187" s="3" t="s">
        <v>60</v>
      </c>
      <c r="AW187" s="3" t="s">
        <v>57</v>
      </c>
      <c r="AX187" s="3" t="s">
        <v>57</v>
      </c>
      <c r="AY187" s="3">
        <v>1.866E-3</v>
      </c>
      <c r="AZ187" s="3">
        <v>5.8979999999999996E-3</v>
      </c>
      <c r="BA187" s="3">
        <v>1.9460000000000002E-2</v>
      </c>
      <c r="BB187" s="3">
        <v>6.1409999999999999E-2</v>
      </c>
      <c r="BC187" s="19">
        <v>92.876000000000005</v>
      </c>
      <c r="BD187" s="19">
        <v>83.603999999999999</v>
      </c>
      <c r="BE187" s="20">
        <v>55.436</v>
      </c>
      <c r="BF187" s="11" t="s">
        <v>57</v>
      </c>
      <c r="BG187" s="11" t="s">
        <v>57</v>
      </c>
      <c r="BH187" s="11" t="s">
        <v>57</v>
      </c>
      <c r="BI187" s="11" t="s">
        <v>57</v>
      </c>
      <c r="BJ187" s="11">
        <v>20</v>
      </c>
      <c r="BK187" s="44" t="s">
        <v>57</v>
      </c>
    </row>
    <row r="188" spans="1:63" x14ac:dyDescent="0.25">
      <c r="A188" t="str">
        <f t="shared" si="2"/>
        <v>470908D-18-1137-392-49-D5.5-D9.2</v>
      </c>
      <c r="B188" t="str">
        <f>VLOOKUP(A188,'[1]470907D.da5'!A$2:AU$2561,2,0)</f>
        <v>470908D</v>
      </c>
      <c r="C188" s="7" t="s">
        <v>132</v>
      </c>
      <c r="D188" s="7" t="s">
        <v>132</v>
      </c>
      <c r="E188" s="3">
        <v>18</v>
      </c>
      <c r="F188" s="3">
        <v>1137</v>
      </c>
      <c r="G188" s="3">
        <v>4</v>
      </c>
      <c r="H188" s="3">
        <v>392</v>
      </c>
      <c r="I188" s="10" t="s">
        <v>103</v>
      </c>
      <c r="J188" s="3">
        <v>49</v>
      </c>
      <c r="K188" s="3" t="s">
        <v>57</v>
      </c>
      <c r="L188" s="3">
        <v>1</v>
      </c>
      <c r="M188" s="3">
        <v>3.3</v>
      </c>
      <c r="N188" s="3">
        <v>5.5</v>
      </c>
      <c r="O188" s="3">
        <v>2</v>
      </c>
      <c r="P188" s="3">
        <v>2</v>
      </c>
      <c r="Q188" s="3" t="s">
        <v>60</v>
      </c>
      <c r="R188" s="3" t="s">
        <v>60</v>
      </c>
      <c r="S188" s="3" t="s">
        <v>60</v>
      </c>
      <c r="T188" s="3" t="s">
        <v>57</v>
      </c>
      <c r="U188" s="3">
        <v>1</v>
      </c>
      <c r="V188" s="3">
        <v>4.4000000000000004</v>
      </c>
      <c r="W188" s="3">
        <v>5.9</v>
      </c>
      <c r="X188" s="3">
        <v>2</v>
      </c>
      <c r="Y188" s="3">
        <v>2</v>
      </c>
      <c r="Z188" s="3" t="s">
        <v>60</v>
      </c>
      <c r="AA188" s="3" t="s">
        <v>60</v>
      </c>
      <c r="AB188" s="3" t="s">
        <v>60</v>
      </c>
      <c r="AC188" s="3" t="s">
        <v>57</v>
      </c>
      <c r="AD188" s="3" t="s">
        <v>57</v>
      </c>
      <c r="AE188" s="3">
        <v>1</v>
      </c>
      <c r="AF188" s="3">
        <v>8.1999999999999993</v>
      </c>
      <c r="AG188" s="3">
        <v>8.1999999999999993</v>
      </c>
      <c r="AH188" s="3">
        <v>2</v>
      </c>
      <c r="AI188" s="3">
        <v>3</v>
      </c>
      <c r="AJ188" s="3" t="s">
        <v>60</v>
      </c>
      <c r="AK188" s="3" t="s">
        <v>60</v>
      </c>
      <c r="AL188" s="3" t="s">
        <v>60</v>
      </c>
      <c r="AM188" s="3" t="s">
        <v>57</v>
      </c>
      <c r="AN188" s="3" t="s">
        <v>57</v>
      </c>
      <c r="AO188" s="3">
        <v>1</v>
      </c>
      <c r="AP188" s="36">
        <v>14.4</v>
      </c>
      <c r="AQ188" s="36">
        <v>9.1999999999999993</v>
      </c>
      <c r="AR188" s="3">
        <v>2</v>
      </c>
      <c r="AS188" s="3">
        <v>3</v>
      </c>
      <c r="AT188" s="3" t="s">
        <v>60</v>
      </c>
      <c r="AU188" s="3" t="s">
        <v>60</v>
      </c>
      <c r="AV188" s="3" t="s">
        <v>60</v>
      </c>
      <c r="AW188" s="3" t="s">
        <v>57</v>
      </c>
      <c r="AX188" s="3" t="s">
        <v>57</v>
      </c>
      <c r="AY188" s="3">
        <v>2.9949999999999998E-3</v>
      </c>
      <c r="AZ188" s="3">
        <v>4.5950000000000001E-3</v>
      </c>
      <c r="BA188" s="3">
        <v>1.6539999999999999E-2</v>
      </c>
      <c r="BB188" s="3">
        <v>3.6560000000000002E-2</v>
      </c>
      <c r="BC188" s="19">
        <v>93.777000000000001</v>
      </c>
      <c r="BD188" s="19">
        <v>72.254999999999995</v>
      </c>
      <c r="BE188" s="20">
        <v>41.109000000000002</v>
      </c>
      <c r="BF188" s="11" t="s">
        <v>57</v>
      </c>
      <c r="BG188" s="11" t="s">
        <v>57</v>
      </c>
      <c r="BH188" s="11" t="s">
        <v>57</v>
      </c>
      <c r="BI188" s="11" t="s">
        <v>57</v>
      </c>
      <c r="BJ188" s="11">
        <v>10</v>
      </c>
      <c r="BK188" s="44" t="s">
        <v>57</v>
      </c>
    </row>
    <row r="189" spans="1:63" x14ac:dyDescent="0.25">
      <c r="A189" t="str">
        <f t="shared" si="2"/>
        <v>470908D-17-1029-392-5-D1.1-D10.4</v>
      </c>
      <c r="B189" t="str">
        <f>VLOOKUP(A189,'[1]470907D.da5'!A$2:AU$2561,2,0)</f>
        <v>470908D</v>
      </c>
      <c r="C189" s="7" t="s">
        <v>132</v>
      </c>
      <c r="D189" s="48" t="s">
        <v>55</v>
      </c>
      <c r="E189" s="3">
        <v>17</v>
      </c>
      <c r="F189" s="3">
        <v>1029</v>
      </c>
      <c r="G189" s="3">
        <v>4</v>
      </c>
      <c r="H189" s="3">
        <v>392</v>
      </c>
      <c r="I189" s="10" t="s">
        <v>103</v>
      </c>
      <c r="J189" s="3">
        <v>5</v>
      </c>
      <c r="K189" s="3" t="s">
        <v>57</v>
      </c>
      <c r="L189" s="3">
        <v>1</v>
      </c>
      <c r="M189" s="3">
        <v>1.7</v>
      </c>
      <c r="N189" s="3">
        <v>1.1000000000000001</v>
      </c>
      <c r="O189" s="3">
        <v>2</v>
      </c>
      <c r="P189" s="3">
        <v>3</v>
      </c>
      <c r="Q189" s="3" t="s">
        <v>60</v>
      </c>
      <c r="R189" s="3" t="s">
        <v>60</v>
      </c>
      <c r="S189" s="3" t="s">
        <v>60</v>
      </c>
      <c r="T189" s="3" t="s">
        <v>57</v>
      </c>
      <c r="U189" s="3">
        <v>1</v>
      </c>
      <c r="V189" s="3">
        <v>3.4</v>
      </c>
      <c r="W189" s="3">
        <v>3.7</v>
      </c>
      <c r="X189" s="3">
        <v>2</v>
      </c>
      <c r="Y189" s="3">
        <v>3</v>
      </c>
      <c r="Z189" s="3" t="s">
        <v>60</v>
      </c>
      <c r="AA189" s="3" t="s">
        <v>60</v>
      </c>
      <c r="AB189" s="3" t="s">
        <v>60</v>
      </c>
      <c r="AC189" s="3" t="s">
        <v>57</v>
      </c>
      <c r="AD189" s="3" t="s">
        <v>57</v>
      </c>
      <c r="AE189" s="3">
        <v>1</v>
      </c>
      <c r="AF189" s="3">
        <v>7.3</v>
      </c>
      <c r="AG189" s="3">
        <v>8.6</v>
      </c>
      <c r="AH189" s="3">
        <v>3</v>
      </c>
      <c r="AI189" s="3">
        <v>3</v>
      </c>
      <c r="AJ189" s="3" t="s">
        <v>60</v>
      </c>
      <c r="AK189" s="3" t="s">
        <v>60</v>
      </c>
      <c r="AL189" s="3" t="s">
        <v>60</v>
      </c>
      <c r="AM189" s="3" t="s">
        <v>57</v>
      </c>
      <c r="AN189" s="3" t="s">
        <v>57</v>
      </c>
      <c r="AO189" s="3">
        <v>1</v>
      </c>
      <c r="AP189" s="36">
        <v>14.9</v>
      </c>
      <c r="AQ189" s="36">
        <v>10.4</v>
      </c>
      <c r="AR189" s="3">
        <v>2</v>
      </c>
      <c r="AS189" s="3">
        <v>3</v>
      </c>
      <c r="AT189" s="3" t="s">
        <v>60</v>
      </c>
      <c r="AU189" s="3" t="s">
        <v>60</v>
      </c>
      <c r="AV189" s="3" t="s">
        <v>60</v>
      </c>
      <c r="AW189" s="3" t="s">
        <v>57</v>
      </c>
      <c r="AX189" s="3" t="s">
        <v>57</v>
      </c>
      <c r="AY189" s="3">
        <v>6.2000000000000003E-5</v>
      </c>
      <c r="AZ189" s="3">
        <v>1.3960000000000001E-3</v>
      </c>
      <c r="BA189" s="3">
        <v>1.6199999999999999E-2</v>
      </c>
      <c r="BB189" s="3">
        <v>4.8349999999999997E-2</v>
      </c>
      <c r="BC189" s="19">
        <v>98.275999999999996</v>
      </c>
      <c r="BD189" s="19">
        <v>72.67</v>
      </c>
      <c r="BE189" s="20">
        <v>37.305</v>
      </c>
      <c r="BF189" s="11" t="s">
        <v>57</v>
      </c>
      <c r="BG189" s="11" t="s">
        <v>57</v>
      </c>
      <c r="BH189" s="11" t="s">
        <v>57</v>
      </c>
      <c r="BI189" s="11" t="s">
        <v>57</v>
      </c>
      <c r="BJ189" s="11">
        <v>10</v>
      </c>
      <c r="BK189" s="44" t="s">
        <v>57</v>
      </c>
    </row>
    <row r="190" spans="1:63" x14ac:dyDescent="0.25">
      <c r="A190" t="str">
        <f t="shared" si="2"/>
        <v>470908D-1-40-392-40-D1-D8.3</v>
      </c>
      <c r="B190" t="str">
        <f>VLOOKUP(A190,'[1]470907D.da5'!A$2:AU$2561,2,0)</f>
        <v>470908D</v>
      </c>
      <c r="C190" s="7" t="s">
        <v>132</v>
      </c>
      <c r="D190" s="48" t="s">
        <v>55</v>
      </c>
      <c r="E190" s="3">
        <v>1</v>
      </c>
      <c r="F190" s="3">
        <v>40</v>
      </c>
      <c r="G190" s="3">
        <v>4</v>
      </c>
      <c r="H190" s="3">
        <v>392</v>
      </c>
      <c r="I190" s="10" t="s">
        <v>103</v>
      </c>
      <c r="J190" s="3">
        <v>40</v>
      </c>
      <c r="K190" s="3" t="s">
        <v>57</v>
      </c>
      <c r="L190" s="3">
        <v>1</v>
      </c>
      <c r="M190" s="3">
        <v>1.9</v>
      </c>
      <c r="N190" s="3">
        <v>1</v>
      </c>
      <c r="O190" s="3">
        <v>2</v>
      </c>
      <c r="P190" s="3">
        <v>3</v>
      </c>
      <c r="Q190" s="3" t="s">
        <v>66</v>
      </c>
      <c r="R190" s="3" t="s">
        <v>60</v>
      </c>
      <c r="S190" s="3" t="s">
        <v>60</v>
      </c>
      <c r="T190" s="3" t="s">
        <v>57</v>
      </c>
      <c r="U190" s="3">
        <v>1</v>
      </c>
      <c r="V190" s="3">
        <v>2.6</v>
      </c>
      <c r="W190" s="3">
        <v>2.2999999999999998</v>
      </c>
      <c r="X190" s="3">
        <v>1</v>
      </c>
      <c r="Y190" s="3">
        <v>3</v>
      </c>
      <c r="Z190" s="3" t="s">
        <v>60</v>
      </c>
      <c r="AA190" s="3" t="s">
        <v>60</v>
      </c>
      <c r="AB190" s="3" t="s">
        <v>60</v>
      </c>
      <c r="AC190" s="3" t="s">
        <v>57</v>
      </c>
      <c r="AD190" s="3" t="s">
        <v>57</v>
      </c>
      <c r="AE190" s="3">
        <v>1</v>
      </c>
      <c r="AF190" s="3">
        <v>4.2</v>
      </c>
      <c r="AG190" s="3">
        <v>4.4000000000000004</v>
      </c>
      <c r="AH190" s="3">
        <v>1</v>
      </c>
      <c r="AI190" s="3">
        <v>1</v>
      </c>
      <c r="AJ190" s="3" t="s">
        <v>60</v>
      </c>
      <c r="AK190" s="3" t="s">
        <v>60</v>
      </c>
      <c r="AL190" s="3" t="s">
        <v>60</v>
      </c>
      <c r="AM190" s="3" t="s">
        <v>57</v>
      </c>
      <c r="AN190" s="3" t="s">
        <v>57</v>
      </c>
      <c r="AO190" s="3">
        <v>1</v>
      </c>
      <c r="AP190" s="36">
        <v>10.4</v>
      </c>
      <c r="AQ190" s="36">
        <v>8.3000000000000007</v>
      </c>
      <c r="AR190" s="3">
        <v>1</v>
      </c>
      <c r="AS190" s="3">
        <v>2</v>
      </c>
      <c r="AT190" s="3" t="s">
        <v>60</v>
      </c>
      <c r="AU190" s="3" t="s">
        <v>60</v>
      </c>
      <c r="AV190" s="3" t="s">
        <v>60</v>
      </c>
      <c r="AW190" s="3" t="s">
        <v>57</v>
      </c>
      <c r="AX190" s="3" t="s">
        <v>57</v>
      </c>
      <c r="AY190" s="3">
        <v>5.7000000000000003E-5</v>
      </c>
      <c r="AZ190" s="3">
        <v>4.1300000000000001E-4</v>
      </c>
      <c r="BA190" s="3">
        <v>2.4399999999999999E-3</v>
      </c>
      <c r="BB190" s="3">
        <v>2.1489999999999999E-2</v>
      </c>
      <c r="BC190" s="19">
        <v>77.516000000000005</v>
      </c>
      <c r="BD190" s="19">
        <v>67.995000000000005</v>
      </c>
      <c r="BE190" s="20">
        <v>35.305999999999997</v>
      </c>
      <c r="BF190" s="11" t="s">
        <v>172</v>
      </c>
      <c r="BG190" s="11" t="s">
        <v>60</v>
      </c>
      <c r="BH190" s="11" t="s">
        <v>60</v>
      </c>
      <c r="BI190" s="11" t="s">
        <v>60</v>
      </c>
      <c r="BJ190" s="11">
        <v>10</v>
      </c>
      <c r="BK190" s="44" t="s">
        <v>57</v>
      </c>
    </row>
    <row r="191" spans="1:63" x14ac:dyDescent="0.25">
      <c r="A191" t="str">
        <f t="shared" si="2"/>
        <v>470908D-6-342-393-22-D7.4-D20.4</v>
      </c>
      <c r="B191" t="str">
        <f>VLOOKUP(A191,'[1]470907D.da5'!A$2:AU$2561,2,0)</f>
        <v>470908D</v>
      </c>
      <c r="C191" s="7" t="s">
        <v>132</v>
      </c>
      <c r="D191" s="48" t="s">
        <v>55</v>
      </c>
      <c r="E191" s="3">
        <v>6</v>
      </c>
      <c r="F191" s="3">
        <v>342</v>
      </c>
      <c r="G191" s="3">
        <v>4</v>
      </c>
      <c r="H191" s="3">
        <v>393</v>
      </c>
      <c r="I191" s="10" t="s">
        <v>59</v>
      </c>
      <c r="J191" s="3">
        <v>22</v>
      </c>
      <c r="K191" s="3" t="s">
        <v>57</v>
      </c>
      <c r="L191" s="3">
        <v>1</v>
      </c>
      <c r="M191" s="3">
        <v>4</v>
      </c>
      <c r="N191" s="3">
        <v>7.4</v>
      </c>
      <c r="O191" s="3">
        <v>3</v>
      </c>
      <c r="P191" s="3">
        <v>1</v>
      </c>
      <c r="Q191" s="3" t="s">
        <v>60</v>
      </c>
      <c r="R191" s="3" t="s">
        <v>60</v>
      </c>
      <c r="S191" s="3" t="s">
        <v>60</v>
      </c>
      <c r="T191" s="3" t="s">
        <v>57</v>
      </c>
      <c r="U191" s="3">
        <v>1</v>
      </c>
      <c r="V191" s="3">
        <v>6.3</v>
      </c>
      <c r="W191" s="3">
        <v>10</v>
      </c>
      <c r="X191" s="3">
        <v>3</v>
      </c>
      <c r="Y191" s="3">
        <v>2</v>
      </c>
      <c r="Z191" s="3" t="s">
        <v>60</v>
      </c>
      <c r="AA191" s="3" t="s">
        <v>60</v>
      </c>
      <c r="AB191" s="3" t="s">
        <v>60</v>
      </c>
      <c r="AC191" s="3" t="s">
        <v>57</v>
      </c>
      <c r="AD191" s="3" t="s">
        <v>57</v>
      </c>
      <c r="AE191" s="3">
        <v>1</v>
      </c>
      <c r="AF191" s="3">
        <v>9.6</v>
      </c>
      <c r="AG191" s="3">
        <v>15.1</v>
      </c>
      <c r="AH191" s="3">
        <v>3</v>
      </c>
      <c r="AI191" s="3">
        <v>2</v>
      </c>
      <c r="AJ191" s="3" t="s">
        <v>60</v>
      </c>
      <c r="AK191" s="3" t="s">
        <v>60</v>
      </c>
      <c r="AL191" s="3" t="s">
        <v>60</v>
      </c>
      <c r="AM191" s="3" t="s">
        <v>57</v>
      </c>
      <c r="AN191" s="3" t="s">
        <v>57</v>
      </c>
      <c r="AO191" s="3">
        <v>1</v>
      </c>
      <c r="AP191" s="36">
        <v>15.5</v>
      </c>
      <c r="AQ191" s="36">
        <v>20.399999999999999</v>
      </c>
      <c r="AR191" s="3">
        <v>3</v>
      </c>
      <c r="AS191" s="3">
        <v>2</v>
      </c>
      <c r="AT191" s="3" t="s">
        <v>60</v>
      </c>
      <c r="AU191" s="3" t="s">
        <v>60</v>
      </c>
      <c r="AV191" s="3" t="s">
        <v>60</v>
      </c>
      <c r="AW191" s="3" t="s">
        <v>57</v>
      </c>
      <c r="AX191" s="3" t="s">
        <v>57</v>
      </c>
      <c r="AY191" s="3">
        <v>6.5709999999999996E-3</v>
      </c>
      <c r="AZ191" s="3">
        <v>1.89E-2</v>
      </c>
      <c r="BA191" s="3">
        <v>6.5670000000000006E-2</v>
      </c>
      <c r="BB191" s="3">
        <v>0.19350999999999999</v>
      </c>
      <c r="BC191" s="19">
        <v>110.98399999999999</v>
      </c>
      <c r="BD191" s="19">
        <v>149.37100000000001</v>
      </c>
      <c r="BE191" s="20">
        <v>239.05199999999999</v>
      </c>
      <c r="BF191" s="11" t="s">
        <v>57</v>
      </c>
      <c r="BG191" s="11" t="s">
        <v>57</v>
      </c>
      <c r="BH191" s="11" t="s">
        <v>57</v>
      </c>
      <c r="BI191" s="11" t="s">
        <v>57</v>
      </c>
      <c r="BJ191" s="11">
        <v>90</v>
      </c>
      <c r="BK191" s="44" t="s">
        <v>66</v>
      </c>
    </row>
    <row r="192" spans="1:63" x14ac:dyDescent="0.25">
      <c r="A192" t="str">
        <f t="shared" si="2"/>
        <v>470907D-6-336-393-16-D4.1-D17.8</v>
      </c>
      <c r="B192" t="str">
        <f>VLOOKUP(A192,'[1]470907D.da5'!A$2:AU$2561,2,0)</f>
        <v>470907D</v>
      </c>
      <c r="C192" s="7" t="s">
        <v>55</v>
      </c>
      <c r="D192" s="7" t="s">
        <v>55</v>
      </c>
      <c r="E192" s="3">
        <v>6</v>
      </c>
      <c r="F192" s="3">
        <v>336</v>
      </c>
      <c r="G192" s="3">
        <v>4</v>
      </c>
      <c r="H192" s="3">
        <v>393</v>
      </c>
      <c r="I192" s="10" t="s">
        <v>59</v>
      </c>
      <c r="J192" s="3">
        <v>16</v>
      </c>
      <c r="K192" s="3" t="s">
        <v>57</v>
      </c>
      <c r="L192" s="3">
        <v>1</v>
      </c>
      <c r="M192" s="3">
        <v>2.8</v>
      </c>
      <c r="N192" s="3">
        <v>4.0999999999999996</v>
      </c>
      <c r="O192" s="3">
        <v>2</v>
      </c>
      <c r="P192" s="3">
        <v>2</v>
      </c>
      <c r="Q192" s="3" t="s">
        <v>66</v>
      </c>
      <c r="R192" s="3" t="s">
        <v>60</v>
      </c>
      <c r="S192" s="3" t="s">
        <v>60</v>
      </c>
      <c r="T192" s="3" t="s">
        <v>57</v>
      </c>
      <c r="U192" s="3">
        <v>1</v>
      </c>
      <c r="V192" s="3">
        <v>4.8</v>
      </c>
      <c r="W192" s="3">
        <v>7.5</v>
      </c>
      <c r="X192" s="3">
        <v>1</v>
      </c>
      <c r="Y192" s="3">
        <v>2</v>
      </c>
      <c r="Z192" s="3" t="s">
        <v>66</v>
      </c>
      <c r="AA192" s="3" t="s">
        <v>60</v>
      </c>
      <c r="AB192" s="3" t="s">
        <v>66</v>
      </c>
      <c r="AC192" s="3" t="s">
        <v>57</v>
      </c>
      <c r="AD192" s="3" t="s">
        <v>57</v>
      </c>
      <c r="AE192" s="3">
        <v>1</v>
      </c>
      <c r="AF192" s="3">
        <v>8.6999999999999993</v>
      </c>
      <c r="AG192" s="3">
        <v>14</v>
      </c>
      <c r="AH192" s="3">
        <v>1</v>
      </c>
      <c r="AI192" s="3">
        <v>1</v>
      </c>
      <c r="AJ192" s="3" t="s">
        <v>66</v>
      </c>
      <c r="AK192" s="3" t="s">
        <v>60</v>
      </c>
      <c r="AL192" s="3" t="s">
        <v>66</v>
      </c>
      <c r="AM192" s="3" t="s">
        <v>57</v>
      </c>
      <c r="AN192" s="3" t="s">
        <v>57</v>
      </c>
      <c r="AO192" s="3">
        <v>1</v>
      </c>
      <c r="AP192" s="36">
        <v>14.6</v>
      </c>
      <c r="AQ192" s="36">
        <v>17.8</v>
      </c>
      <c r="AR192" s="3">
        <v>2</v>
      </c>
      <c r="AS192" s="3">
        <v>2</v>
      </c>
      <c r="AT192" s="3" t="s">
        <v>66</v>
      </c>
      <c r="AU192" s="3" t="s">
        <v>60</v>
      </c>
      <c r="AV192" s="3" t="s">
        <v>66</v>
      </c>
      <c r="AW192" s="3" t="s">
        <v>57</v>
      </c>
      <c r="AX192" s="3" t="s">
        <v>57</v>
      </c>
      <c r="AY192" s="3">
        <v>1.4120000000000001E-3</v>
      </c>
      <c r="AZ192" s="3">
        <v>8.0999999999999996E-3</v>
      </c>
      <c r="BA192" s="3">
        <v>5.1159999999999997E-2</v>
      </c>
      <c r="BB192" s="3">
        <v>0.13877999999999999</v>
      </c>
      <c r="BC192" s="19">
        <v>117.84099999999999</v>
      </c>
      <c r="BD192" s="19">
        <v>148.358</v>
      </c>
      <c r="BE192" s="20">
        <v>235.39599999999999</v>
      </c>
      <c r="BF192" s="11" t="s">
        <v>171</v>
      </c>
      <c r="BG192" s="11" t="s">
        <v>60</v>
      </c>
      <c r="BH192" s="11" t="s">
        <v>60</v>
      </c>
      <c r="BI192" s="11" t="s">
        <v>60</v>
      </c>
      <c r="BJ192" s="11">
        <v>90</v>
      </c>
      <c r="BK192" s="44" t="s">
        <v>187</v>
      </c>
    </row>
    <row r="193" spans="1:63" x14ac:dyDescent="0.25">
      <c r="A193" t="str">
        <f t="shared" si="2"/>
        <v>470907D-19-1180-393-28-D6.3-D17.8</v>
      </c>
      <c r="B193" t="str">
        <f>VLOOKUP(A193,'[1]470907D.da5'!A$2:AU$2561,2,0)</f>
        <v>470907D</v>
      </c>
      <c r="C193" s="7" t="s">
        <v>55</v>
      </c>
      <c r="D193" s="49" t="s">
        <v>132</v>
      </c>
      <c r="E193" s="3">
        <v>19</v>
      </c>
      <c r="F193" s="3">
        <v>1180</v>
      </c>
      <c r="G193" s="3">
        <v>4</v>
      </c>
      <c r="H193" s="3">
        <v>393</v>
      </c>
      <c r="I193" s="10" t="s">
        <v>59</v>
      </c>
      <c r="J193" s="3">
        <v>28</v>
      </c>
      <c r="K193" s="3" t="s">
        <v>57</v>
      </c>
      <c r="L193" s="3">
        <v>1</v>
      </c>
      <c r="M193" s="3">
        <v>3.4</v>
      </c>
      <c r="N193" s="3">
        <v>6.3</v>
      </c>
      <c r="O193" s="3">
        <v>3</v>
      </c>
      <c r="P193" s="3">
        <v>2</v>
      </c>
      <c r="Q193" s="3" t="s">
        <v>60</v>
      </c>
      <c r="R193" s="3" t="s">
        <v>60</v>
      </c>
      <c r="S193" s="3" t="s">
        <v>60</v>
      </c>
      <c r="T193" s="3" t="s">
        <v>57</v>
      </c>
      <c r="U193" s="3">
        <v>1</v>
      </c>
      <c r="V193" s="3">
        <v>7.1</v>
      </c>
      <c r="W193" s="3">
        <v>10.3</v>
      </c>
      <c r="X193" s="3">
        <v>3</v>
      </c>
      <c r="Y193" s="3">
        <v>2</v>
      </c>
      <c r="Z193" s="3" t="s">
        <v>60</v>
      </c>
      <c r="AA193" s="3" t="s">
        <v>60</v>
      </c>
      <c r="AB193" s="3" t="s">
        <v>60</v>
      </c>
      <c r="AC193" s="3" t="s">
        <v>57</v>
      </c>
      <c r="AD193" s="3" t="s">
        <v>57</v>
      </c>
      <c r="AE193" s="3">
        <v>1</v>
      </c>
      <c r="AF193" s="3">
        <v>9.6</v>
      </c>
      <c r="AG193" s="3">
        <v>14.7</v>
      </c>
      <c r="AH193" s="3">
        <v>2</v>
      </c>
      <c r="AI193" s="3">
        <v>2</v>
      </c>
      <c r="AJ193" s="3" t="s">
        <v>60</v>
      </c>
      <c r="AK193" s="3" t="s">
        <v>60</v>
      </c>
      <c r="AL193" s="3" t="s">
        <v>60</v>
      </c>
      <c r="AM193" s="3" t="s">
        <v>57</v>
      </c>
      <c r="AN193" s="3" t="s">
        <v>57</v>
      </c>
      <c r="AO193" s="3">
        <v>1</v>
      </c>
      <c r="AP193" s="36">
        <v>16.899999999999999</v>
      </c>
      <c r="AQ193" s="36">
        <v>17.8</v>
      </c>
      <c r="AR193" s="3">
        <v>2</v>
      </c>
      <c r="AS193" s="3">
        <v>2</v>
      </c>
      <c r="AT193" s="3" t="s">
        <v>60</v>
      </c>
      <c r="AU193" s="3" t="s">
        <v>60</v>
      </c>
      <c r="AV193" s="3" t="s">
        <v>60</v>
      </c>
      <c r="AW193" s="3" t="s">
        <v>57</v>
      </c>
      <c r="AX193" s="3" t="s">
        <v>57</v>
      </c>
      <c r="AY193" s="3">
        <v>4.0480000000000004E-3</v>
      </c>
      <c r="AZ193" s="3">
        <v>2.2596999999999999E-2</v>
      </c>
      <c r="BA193" s="3">
        <v>6.2230000000000001E-2</v>
      </c>
      <c r="BB193" s="3">
        <v>0.16064000000000001</v>
      </c>
      <c r="BC193" s="19">
        <v>118.08499999999999</v>
      </c>
      <c r="BD193" s="19">
        <v>135.048</v>
      </c>
      <c r="BE193" s="20">
        <v>209.09200000000001</v>
      </c>
      <c r="BF193" s="11" t="s">
        <v>57</v>
      </c>
      <c r="BG193" s="11" t="s">
        <v>57</v>
      </c>
      <c r="BH193" s="11" t="s">
        <v>57</v>
      </c>
      <c r="BI193" s="11" t="s">
        <v>57</v>
      </c>
      <c r="BJ193" s="11">
        <v>90</v>
      </c>
      <c r="BK193" s="44" t="s">
        <v>66</v>
      </c>
    </row>
    <row r="194" spans="1:63" x14ac:dyDescent="0.25">
      <c r="A194" t="str">
        <f t="shared" si="2"/>
        <v>470907D-15-953-393-57-D5.9-D16.2</v>
      </c>
      <c r="B194" t="str">
        <f>VLOOKUP(A194,'[1]470907D.da5'!A$2:AU$2561,2,0)</f>
        <v>470907D</v>
      </c>
      <c r="C194" s="7" t="s">
        <v>55</v>
      </c>
      <c r="D194" s="49" t="s">
        <v>132</v>
      </c>
      <c r="E194" s="3">
        <v>15</v>
      </c>
      <c r="F194" s="3">
        <v>953</v>
      </c>
      <c r="G194" s="3">
        <v>4</v>
      </c>
      <c r="H194" s="3">
        <v>393</v>
      </c>
      <c r="I194" s="10" t="s">
        <v>59</v>
      </c>
      <c r="J194" s="3">
        <v>57</v>
      </c>
      <c r="K194" s="3" t="s">
        <v>57</v>
      </c>
      <c r="L194" s="3">
        <v>1</v>
      </c>
      <c r="M194" s="3">
        <v>3.9</v>
      </c>
      <c r="N194" s="3">
        <v>5.9</v>
      </c>
      <c r="O194" s="3">
        <v>2</v>
      </c>
      <c r="P194" s="3">
        <v>2</v>
      </c>
      <c r="Q194" s="3" t="s">
        <v>60</v>
      </c>
      <c r="R194" s="3" t="s">
        <v>60</v>
      </c>
      <c r="S194" s="3" t="s">
        <v>60</v>
      </c>
      <c r="T194" s="3" t="s">
        <v>57</v>
      </c>
      <c r="U194" s="3">
        <v>1</v>
      </c>
      <c r="V194" s="3">
        <v>6.4</v>
      </c>
      <c r="W194" s="3">
        <v>9.1</v>
      </c>
      <c r="X194" s="3">
        <v>2</v>
      </c>
      <c r="Y194" s="3">
        <v>2</v>
      </c>
      <c r="Z194" s="3" t="s">
        <v>60</v>
      </c>
      <c r="AA194" s="3" t="s">
        <v>60</v>
      </c>
      <c r="AB194" s="3" t="s">
        <v>66</v>
      </c>
      <c r="AC194" s="3" t="s">
        <v>121</v>
      </c>
      <c r="AD194" s="3" t="s">
        <v>57</v>
      </c>
      <c r="AE194" s="3">
        <v>1</v>
      </c>
      <c r="AF194" s="3">
        <v>9.1999999999999993</v>
      </c>
      <c r="AG194" s="3">
        <v>14</v>
      </c>
      <c r="AH194" s="3">
        <v>2</v>
      </c>
      <c r="AI194" s="3">
        <v>2</v>
      </c>
      <c r="AJ194" s="3" t="s">
        <v>60</v>
      </c>
      <c r="AK194" s="3" t="s">
        <v>60</v>
      </c>
      <c r="AL194" s="3" t="s">
        <v>66</v>
      </c>
      <c r="AM194" s="3" t="s">
        <v>121</v>
      </c>
      <c r="AN194" s="3" t="s">
        <v>57</v>
      </c>
      <c r="AO194" s="3">
        <v>1</v>
      </c>
      <c r="AP194" s="36">
        <v>16</v>
      </c>
      <c r="AQ194" s="36">
        <v>16.2</v>
      </c>
      <c r="AR194" s="3">
        <v>2</v>
      </c>
      <c r="AS194" s="3">
        <v>2</v>
      </c>
      <c r="AT194" s="3" t="s">
        <v>60</v>
      </c>
      <c r="AU194" s="3" t="s">
        <v>60</v>
      </c>
      <c r="AV194" s="3" t="s">
        <v>66</v>
      </c>
      <c r="AW194" s="3" t="s">
        <v>57</v>
      </c>
      <c r="AX194" s="3" t="s">
        <v>57</v>
      </c>
      <c r="AY194" s="3">
        <v>4.0730000000000002E-3</v>
      </c>
      <c r="AZ194" s="3">
        <v>1.5900000000000001E-2</v>
      </c>
      <c r="BA194" s="3">
        <v>5.4100000000000002E-2</v>
      </c>
      <c r="BB194" s="3">
        <v>0.12597</v>
      </c>
      <c r="BC194" s="19">
        <v>125.315</v>
      </c>
      <c r="BD194" s="19">
        <v>126.675</v>
      </c>
      <c r="BE194" s="20">
        <v>182.733</v>
      </c>
      <c r="BF194" s="11" t="s">
        <v>57</v>
      </c>
      <c r="BG194" s="11" t="s">
        <v>57</v>
      </c>
      <c r="BH194" s="11" t="s">
        <v>57</v>
      </c>
      <c r="BI194" s="11" t="s">
        <v>57</v>
      </c>
      <c r="BJ194" s="11">
        <v>90</v>
      </c>
      <c r="BK194" s="44" t="s">
        <v>66</v>
      </c>
    </row>
    <row r="195" spans="1:63" x14ac:dyDescent="0.25">
      <c r="A195" t="str">
        <f t="shared" si="2"/>
        <v>470907D-11-662-393-22-D3.9-D14.8</v>
      </c>
      <c r="B195" t="str">
        <f>VLOOKUP(A195,'[1]470907D.da5'!A$2:AU$2561,2,0)</f>
        <v>470907D</v>
      </c>
      <c r="C195" s="7" t="s">
        <v>55</v>
      </c>
      <c r="D195" s="49" t="s">
        <v>132</v>
      </c>
      <c r="E195" s="3">
        <v>11</v>
      </c>
      <c r="F195" s="3">
        <v>662</v>
      </c>
      <c r="G195" s="3">
        <v>4</v>
      </c>
      <c r="H195" s="3">
        <v>393</v>
      </c>
      <c r="I195" s="10" t="s">
        <v>59</v>
      </c>
      <c r="J195" s="3">
        <v>22</v>
      </c>
      <c r="K195" s="3" t="s">
        <v>57</v>
      </c>
      <c r="L195" s="3">
        <v>1</v>
      </c>
      <c r="M195" s="3">
        <v>3.1</v>
      </c>
      <c r="N195" s="3">
        <v>3.9</v>
      </c>
      <c r="O195" s="3">
        <v>2</v>
      </c>
      <c r="P195" s="3">
        <v>2</v>
      </c>
      <c r="Q195" s="3" t="s">
        <v>60</v>
      </c>
      <c r="R195" s="3" t="s">
        <v>60</v>
      </c>
      <c r="S195" s="3" t="s">
        <v>60</v>
      </c>
      <c r="T195" s="3" t="s">
        <v>57</v>
      </c>
      <c r="U195" s="3">
        <v>1</v>
      </c>
      <c r="V195" s="3">
        <v>5.2</v>
      </c>
      <c r="W195" s="3">
        <v>6.1</v>
      </c>
      <c r="X195" s="3">
        <v>3</v>
      </c>
      <c r="Y195" s="3">
        <v>3</v>
      </c>
      <c r="Z195" s="3" t="s">
        <v>60</v>
      </c>
      <c r="AA195" s="3" t="s">
        <v>60</v>
      </c>
      <c r="AB195" s="3" t="s">
        <v>60</v>
      </c>
      <c r="AC195" s="3" t="s">
        <v>57</v>
      </c>
      <c r="AD195" s="3" t="s">
        <v>57</v>
      </c>
      <c r="AE195" s="3">
        <v>1</v>
      </c>
      <c r="AF195" s="3">
        <v>8.1999999999999993</v>
      </c>
      <c r="AG195" s="3">
        <v>12.3</v>
      </c>
      <c r="AH195" s="3">
        <v>3</v>
      </c>
      <c r="AI195" s="3">
        <v>3</v>
      </c>
      <c r="AJ195" s="3" t="s">
        <v>60</v>
      </c>
      <c r="AK195" s="3" t="s">
        <v>60</v>
      </c>
      <c r="AL195" s="3" t="s">
        <v>60</v>
      </c>
      <c r="AM195" s="3" t="s">
        <v>57</v>
      </c>
      <c r="AN195" s="3" t="s">
        <v>57</v>
      </c>
      <c r="AO195" s="3">
        <v>1</v>
      </c>
      <c r="AP195" s="36">
        <v>14.2</v>
      </c>
      <c r="AQ195" s="36">
        <v>14.8</v>
      </c>
      <c r="AR195" s="3">
        <v>2</v>
      </c>
      <c r="AS195" s="3">
        <v>3</v>
      </c>
      <c r="AT195" s="3" t="s">
        <v>60</v>
      </c>
      <c r="AU195" s="3" t="s">
        <v>60</v>
      </c>
      <c r="AV195" s="3" t="s">
        <v>60</v>
      </c>
      <c r="AW195" s="3" t="s">
        <v>57</v>
      </c>
      <c r="AX195" s="3" t="s">
        <v>57</v>
      </c>
      <c r="AY195" s="3">
        <v>1.415E-3</v>
      </c>
      <c r="AZ195" s="3">
        <v>5.8050000000000003E-3</v>
      </c>
      <c r="BA195" s="3">
        <v>3.7220000000000003E-2</v>
      </c>
      <c r="BB195" s="3">
        <v>9.3310000000000004E-2</v>
      </c>
      <c r="BC195" s="19">
        <v>113.48399999999999</v>
      </c>
      <c r="BD195" s="19">
        <v>114.13200000000001</v>
      </c>
      <c r="BE195" s="20">
        <v>144.35</v>
      </c>
      <c r="BF195" s="11" t="s">
        <v>57</v>
      </c>
      <c r="BG195" s="11" t="s">
        <v>57</v>
      </c>
      <c r="BH195" s="11" t="s">
        <v>57</v>
      </c>
      <c r="BI195" s="11" t="s">
        <v>57</v>
      </c>
      <c r="BJ195" s="11">
        <v>80</v>
      </c>
      <c r="BK195" s="44" t="s">
        <v>57</v>
      </c>
    </row>
    <row r="196" spans="1:63" x14ac:dyDescent="0.25">
      <c r="A196" t="str">
        <f t="shared" si="2"/>
        <v>470907D-3-180-393-52-D3.7-D16.3</v>
      </c>
      <c r="B196" t="str">
        <f>VLOOKUP(A196,'[1]470907D.da5'!A$2:AU$2561,2,0)</f>
        <v>470907D</v>
      </c>
      <c r="C196" s="7" t="s">
        <v>55</v>
      </c>
      <c r="D196" s="49" t="s">
        <v>132</v>
      </c>
      <c r="E196" s="3">
        <v>3</v>
      </c>
      <c r="F196" s="3">
        <v>180</v>
      </c>
      <c r="G196" s="3">
        <v>4</v>
      </c>
      <c r="H196" s="3">
        <v>393</v>
      </c>
      <c r="I196" s="10" t="s">
        <v>59</v>
      </c>
      <c r="J196" s="3">
        <v>52</v>
      </c>
      <c r="K196" s="3" t="s">
        <v>57</v>
      </c>
      <c r="L196" s="3">
        <v>1</v>
      </c>
      <c r="M196" s="3">
        <v>3</v>
      </c>
      <c r="N196" s="3">
        <v>3.7</v>
      </c>
      <c r="O196" s="3">
        <v>2</v>
      </c>
      <c r="P196" s="3">
        <v>2</v>
      </c>
      <c r="Q196" s="3" t="s">
        <v>66</v>
      </c>
      <c r="R196" s="3" t="s">
        <v>60</v>
      </c>
      <c r="S196" s="3" t="s">
        <v>60</v>
      </c>
      <c r="T196" s="3" t="s">
        <v>57</v>
      </c>
      <c r="U196" s="3">
        <v>1</v>
      </c>
      <c r="V196" s="3">
        <v>4.9000000000000004</v>
      </c>
      <c r="W196" s="3">
        <v>7.5</v>
      </c>
      <c r="X196" s="3">
        <v>2</v>
      </c>
      <c r="Y196" s="3">
        <v>1</v>
      </c>
      <c r="Z196" s="3" t="s">
        <v>66</v>
      </c>
      <c r="AA196" s="3" t="s">
        <v>60</v>
      </c>
      <c r="AB196" s="3" t="s">
        <v>60</v>
      </c>
      <c r="AC196" s="3" t="s">
        <v>57</v>
      </c>
      <c r="AD196" s="3" t="s">
        <v>57</v>
      </c>
      <c r="AE196" s="3">
        <v>1</v>
      </c>
      <c r="AF196" s="3">
        <v>9</v>
      </c>
      <c r="AG196" s="3">
        <v>12.7</v>
      </c>
      <c r="AH196" s="3">
        <v>1</v>
      </c>
      <c r="AI196" s="3">
        <v>1</v>
      </c>
      <c r="AJ196" s="3" t="s">
        <v>66</v>
      </c>
      <c r="AK196" s="3" t="s">
        <v>60</v>
      </c>
      <c r="AL196" s="3" t="s">
        <v>60</v>
      </c>
      <c r="AM196" s="3" t="s">
        <v>57</v>
      </c>
      <c r="AN196" s="3" t="s">
        <v>57</v>
      </c>
      <c r="AO196" s="3">
        <v>1</v>
      </c>
      <c r="AP196" s="36">
        <v>14.6</v>
      </c>
      <c r="AQ196" s="36">
        <v>16.3</v>
      </c>
      <c r="AR196" s="3">
        <v>2</v>
      </c>
      <c r="AS196" s="3">
        <v>2</v>
      </c>
      <c r="AT196" s="3" t="s">
        <v>66</v>
      </c>
      <c r="AU196" s="3" t="s">
        <v>60</v>
      </c>
      <c r="AV196" s="3" t="s">
        <v>60</v>
      </c>
      <c r="AW196" s="3" t="s">
        <v>57</v>
      </c>
      <c r="AX196" s="3" t="s">
        <v>57</v>
      </c>
      <c r="AY196" s="3">
        <v>1.232E-3</v>
      </c>
      <c r="AZ196" s="3">
        <v>8.2690000000000003E-3</v>
      </c>
      <c r="BA196" s="3">
        <v>4.3549999999999998E-2</v>
      </c>
      <c r="BB196" s="3">
        <v>0.11637</v>
      </c>
      <c r="BC196" s="19">
        <v>106.34699999999999</v>
      </c>
      <c r="BD196" s="19">
        <v>120.58</v>
      </c>
      <c r="BE196" s="20">
        <v>140.49100000000001</v>
      </c>
      <c r="BF196" s="11" t="s">
        <v>171</v>
      </c>
      <c r="BG196" s="11" t="s">
        <v>60</v>
      </c>
      <c r="BH196" s="11" t="s">
        <v>60</v>
      </c>
      <c r="BI196" s="11" t="s">
        <v>60</v>
      </c>
      <c r="BJ196" s="11">
        <v>70</v>
      </c>
      <c r="BK196" s="44" t="s">
        <v>57</v>
      </c>
    </row>
    <row r="197" spans="1:63" x14ac:dyDescent="0.25">
      <c r="A197" t="str">
        <f t="shared" ref="A197:A260" si="3">C197&amp;"-"&amp;E197&amp;"-"&amp;F197&amp;"-"&amp;H197&amp;"-"&amp;J197&amp;"-D"&amp;N197&amp;"-D"&amp;AQ197</f>
        <v>470907D-4-213-393-21-D5.1-D16</v>
      </c>
      <c r="B197" t="str">
        <f>VLOOKUP(A197,'[1]470907D.da5'!A$2:AU$2561,2,0)</f>
        <v>470907D</v>
      </c>
      <c r="C197" s="7" t="s">
        <v>55</v>
      </c>
      <c r="D197" s="7" t="s">
        <v>55</v>
      </c>
      <c r="E197" s="3">
        <v>4</v>
      </c>
      <c r="F197" s="3">
        <v>213</v>
      </c>
      <c r="G197" s="3">
        <v>4</v>
      </c>
      <c r="H197" s="3">
        <v>393</v>
      </c>
      <c r="I197" s="10" t="s">
        <v>59</v>
      </c>
      <c r="J197" s="3">
        <v>21</v>
      </c>
      <c r="K197" s="3" t="s">
        <v>57</v>
      </c>
      <c r="L197" s="3">
        <v>1</v>
      </c>
      <c r="M197" s="3">
        <v>3.7</v>
      </c>
      <c r="N197" s="3">
        <v>5.0999999999999996</v>
      </c>
      <c r="O197" s="3">
        <v>3</v>
      </c>
      <c r="P197" s="3">
        <v>3</v>
      </c>
      <c r="Q197" s="3" t="s">
        <v>60</v>
      </c>
      <c r="R197" s="3" t="s">
        <v>60</v>
      </c>
      <c r="S197" s="3" t="s">
        <v>60</v>
      </c>
      <c r="T197" s="3" t="s">
        <v>57</v>
      </c>
      <c r="U197" s="3">
        <v>1</v>
      </c>
      <c r="V197" s="3">
        <v>5.9</v>
      </c>
      <c r="W197" s="3">
        <v>7.4</v>
      </c>
      <c r="X197" s="3">
        <v>3</v>
      </c>
      <c r="Y197" s="3">
        <v>3</v>
      </c>
      <c r="Z197" s="3" t="s">
        <v>60</v>
      </c>
      <c r="AA197" s="3" t="s">
        <v>60</v>
      </c>
      <c r="AB197" s="3" t="s">
        <v>60</v>
      </c>
      <c r="AC197" s="3" t="s">
        <v>57</v>
      </c>
      <c r="AD197" s="3" t="s">
        <v>57</v>
      </c>
      <c r="AE197" s="3">
        <v>1</v>
      </c>
      <c r="AF197" s="3">
        <v>10.3</v>
      </c>
      <c r="AG197" s="3">
        <v>13</v>
      </c>
      <c r="AH197" s="3">
        <v>2</v>
      </c>
      <c r="AI197" s="3">
        <v>2</v>
      </c>
      <c r="AJ197" s="3" t="s">
        <v>60</v>
      </c>
      <c r="AK197" s="3" t="s">
        <v>60</v>
      </c>
      <c r="AL197" s="3" t="s">
        <v>60</v>
      </c>
      <c r="AM197" s="3" t="s">
        <v>57</v>
      </c>
      <c r="AN197" s="3" t="s">
        <v>57</v>
      </c>
      <c r="AO197" s="3">
        <v>1</v>
      </c>
      <c r="AP197" s="36">
        <v>15.8</v>
      </c>
      <c r="AQ197" s="36">
        <v>16</v>
      </c>
      <c r="AR197" s="3">
        <v>3</v>
      </c>
      <c r="AS197" s="3">
        <v>3</v>
      </c>
      <c r="AT197" s="3" t="s">
        <v>60</v>
      </c>
      <c r="AU197" s="3" t="s">
        <v>60</v>
      </c>
      <c r="AV197" s="3" t="s">
        <v>60</v>
      </c>
      <c r="AW197" s="3" t="s">
        <v>57</v>
      </c>
      <c r="AX197" s="3" t="s">
        <v>57</v>
      </c>
      <c r="AY197" s="3">
        <v>2.8869999999999998E-3</v>
      </c>
      <c r="AZ197" s="3">
        <v>9.6930000000000002E-3</v>
      </c>
      <c r="BA197" s="3">
        <v>5.2220000000000003E-2</v>
      </c>
      <c r="BB197" s="3">
        <v>0.12134</v>
      </c>
      <c r="BC197" s="19">
        <v>109.764</v>
      </c>
      <c r="BD197" s="19">
        <v>117.842</v>
      </c>
      <c r="BE197" s="20">
        <v>138.13999999999999</v>
      </c>
      <c r="BF197" s="11" t="s">
        <v>57</v>
      </c>
      <c r="BG197" s="11" t="s">
        <v>57</v>
      </c>
      <c r="BH197" s="11" t="s">
        <v>57</v>
      </c>
      <c r="BI197" s="11" t="s">
        <v>57</v>
      </c>
      <c r="BJ197" s="11">
        <v>70</v>
      </c>
      <c r="BK197" s="44" t="s">
        <v>57</v>
      </c>
    </row>
    <row r="198" spans="1:63" x14ac:dyDescent="0.25">
      <c r="A198" t="str">
        <f t="shared" si="3"/>
        <v>470907D-5-289-393-33-D6.2-D15.3</v>
      </c>
      <c r="B198" t="str">
        <f>VLOOKUP(A198,'[1]470907D.da5'!A$2:AU$2561,2,0)</f>
        <v>470907D</v>
      </c>
      <c r="C198" s="7" t="s">
        <v>55</v>
      </c>
      <c r="D198" s="7" t="s">
        <v>55</v>
      </c>
      <c r="E198" s="3">
        <v>5</v>
      </c>
      <c r="F198" s="3">
        <v>289</v>
      </c>
      <c r="G198" s="3">
        <v>4</v>
      </c>
      <c r="H198" s="3">
        <v>393</v>
      </c>
      <c r="I198" s="10" t="s">
        <v>59</v>
      </c>
      <c r="J198" s="3">
        <v>33</v>
      </c>
      <c r="K198" s="3" t="s">
        <v>57</v>
      </c>
      <c r="L198" s="3">
        <v>1</v>
      </c>
      <c r="M198" s="3">
        <v>4</v>
      </c>
      <c r="N198" s="3">
        <v>6.2</v>
      </c>
      <c r="O198" s="3">
        <v>1</v>
      </c>
      <c r="P198" s="3">
        <v>1</v>
      </c>
      <c r="Q198" s="3" t="s">
        <v>66</v>
      </c>
      <c r="R198" s="3" t="s">
        <v>60</v>
      </c>
      <c r="S198" s="3" t="s">
        <v>60</v>
      </c>
      <c r="T198" s="3" t="s">
        <v>57</v>
      </c>
      <c r="U198" s="3">
        <v>1</v>
      </c>
      <c r="V198" s="3">
        <v>5.7</v>
      </c>
      <c r="W198" s="3">
        <v>7.5</v>
      </c>
      <c r="X198" s="3">
        <v>2</v>
      </c>
      <c r="Y198" s="3">
        <v>3</v>
      </c>
      <c r="Z198" s="3" t="s">
        <v>60</v>
      </c>
      <c r="AA198" s="3" t="s">
        <v>60</v>
      </c>
      <c r="AB198" s="3" t="s">
        <v>60</v>
      </c>
      <c r="AC198" s="3" t="s">
        <v>57</v>
      </c>
      <c r="AD198" s="3" t="s">
        <v>57</v>
      </c>
      <c r="AE198" s="3">
        <v>1</v>
      </c>
      <c r="AF198" s="3">
        <v>9.3000000000000007</v>
      </c>
      <c r="AG198" s="3">
        <v>12.2</v>
      </c>
      <c r="AH198" s="3">
        <v>2</v>
      </c>
      <c r="AI198" s="3">
        <v>3</v>
      </c>
      <c r="AJ198" s="3" t="s">
        <v>60</v>
      </c>
      <c r="AK198" s="3" t="s">
        <v>60</v>
      </c>
      <c r="AL198" s="3" t="s">
        <v>60</v>
      </c>
      <c r="AM198" s="3" t="s">
        <v>57</v>
      </c>
      <c r="AN198" s="3" t="s">
        <v>57</v>
      </c>
      <c r="AO198" s="3">
        <v>1</v>
      </c>
      <c r="AP198" s="36">
        <v>15.7</v>
      </c>
      <c r="AQ198" s="36">
        <v>15.3</v>
      </c>
      <c r="AR198" s="3">
        <v>3</v>
      </c>
      <c r="AS198" s="3">
        <v>2</v>
      </c>
      <c r="AT198" s="3" t="s">
        <v>60</v>
      </c>
      <c r="AU198" s="3" t="s">
        <v>60</v>
      </c>
      <c r="AV198" s="3" t="s">
        <v>60</v>
      </c>
      <c r="AW198" s="3" t="s">
        <v>57</v>
      </c>
      <c r="AX198" s="3" t="s">
        <v>57</v>
      </c>
      <c r="AY198" s="3">
        <v>4.6129999999999999E-3</v>
      </c>
      <c r="AZ198" s="3">
        <v>9.6190000000000008E-3</v>
      </c>
      <c r="BA198" s="3">
        <v>4.1529999999999997E-2</v>
      </c>
      <c r="BB198" s="3">
        <v>0.11026</v>
      </c>
      <c r="BC198" s="19">
        <v>110.48399999999999</v>
      </c>
      <c r="BD198" s="19">
        <v>114.134</v>
      </c>
      <c r="BE198" s="20">
        <v>137.08600000000001</v>
      </c>
      <c r="BF198" s="11" t="s">
        <v>57</v>
      </c>
      <c r="BG198" s="11" t="s">
        <v>57</v>
      </c>
      <c r="BH198" s="11" t="s">
        <v>57</v>
      </c>
      <c r="BI198" s="11" t="s">
        <v>57</v>
      </c>
      <c r="BJ198" s="11">
        <v>70</v>
      </c>
      <c r="BK198" s="44" t="s">
        <v>57</v>
      </c>
    </row>
    <row r="199" spans="1:63" x14ac:dyDescent="0.25">
      <c r="A199" t="str">
        <f t="shared" si="3"/>
        <v>470907D-18-1136-393-48-D5.1-D15.3</v>
      </c>
      <c r="B199" t="str">
        <f>VLOOKUP(A199,'[1]470907D.da5'!A$2:AU$2561,2,0)</f>
        <v>470907D</v>
      </c>
      <c r="C199" s="7" t="s">
        <v>55</v>
      </c>
      <c r="D199" s="7" t="s">
        <v>55</v>
      </c>
      <c r="E199" s="3">
        <v>18</v>
      </c>
      <c r="F199" s="3">
        <v>1136</v>
      </c>
      <c r="G199" s="3">
        <v>4</v>
      </c>
      <c r="H199" s="3">
        <v>393</v>
      </c>
      <c r="I199" s="10" t="s">
        <v>59</v>
      </c>
      <c r="J199" s="3">
        <v>48</v>
      </c>
      <c r="K199" s="3" t="s">
        <v>57</v>
      </c>
      <c r="L199" s="3">
        <v>1</v>
      </c>
      <c r="M199" s="3">
        <v>4.2</v>
      </c>
      <c r="N199" s="3">
        <v>5.0999999999999996</v>
      </c>
      <c r="O199" s="3">
        <v>1</v>
      </c>
      <c r="P199" s="3">
        <v>1</v>
      </c>
      <c r="Q199" s="3" t="s">
        <v>66</v>
      </c>
      <c r="R199" s="3" t="s">
        <v>60</v>
      </c>
      <c r="S199" s="3" t="s">
        <v>60</v>
      </c>
      <c r="T199" s="3" t="s">
        <v>57</v>
      </c>
      <c r="U199" s="3">
        <v>1</v>
      </c>
      <c r="V199" s="3">
        <v>6.7</v>
      </c>
      <c r="W199" s="3">
        <v>9</v>
      </c>
      <c r="X199" s="3">
        <v>2</v>
      </c>
      <c r="Y199" s="3">
        <v>2</v>
      </c>
      <c r="Z199" s="3" t="s">
        <v>60</v>
      </c>
      <c r="AA199" s="3" t="s">
        <v>60</v>
      </c>
      <c r="AB199" s="3" t="s">
        <v>60</v>
      </c>
      <c r="AC199" s="3" t="s">
        <v>57</v>
      </c>
      <c r="AD199" s="3" t="s">
        <v>57</v>
      </c>
      <c r="AE199" s="3">
        <v>1</v>
      </c>
      <c r="AF199" s="3">
        <v>9</v>
      </c>
      <c r="AG199" s="3">
        <v>13.1</v>
      </c>
      <c r="AH199" s="3">
        <v>1</v>
      </c>
      <c r="AI199" s="3">
        <v>1</v>
      </c>
      <c r="AJ199" s="3" t="s">
        <v>60</v>
      </c>
      <c r="AK199" s="3" t="s">
        <v>60</v>
      </c>
      <c r="AL199" s="3" t="s">
        <v>66</v>
      </c>
      <c r="AM199" s="3" t="s">
        <v>121</v>
      </c>
      <c r="AN199" s="3" t="s">
        <v>57</v>
      </c>
      <c r="AO199" s="3">
        <v>1</v>
      </c>
      <c r="AP199" s="36">
        <v>16.899999999999999</v>
      </c>
      <c r="AQ199" s="36">
        <v>15.3</v>
      </c>
      <c r="AR199" s="3">
        <v>2</v>
      </c>
      <c r="AS199" s="3">
        <v>2</v>
      </c>
      <c r="AT199" s="3" t="s">
        <v>60</v>
      </c>
      <c r="AU199" s="3" t="s">
        <v>60</v>
      </c>
      <c r="AV199" s="3" t="s">
        <v>60</v>
      </c>
      <c r="AW199" s="3" t="s">
        <v>57</v>
      </c>
      <c r="AX199" s="3" t="s">
        <v>57</v>
      </c>
      <c r="AY199" s="3">
        <v>3.277E-3</v>
      </c>
      <c r="AZ199" s="3">
        <v>1.6281E-2</v>
      </c>
      <c r="BA199" s="3">
        <v>4.6330000000000003E-2</v>
      </c>
      <c r="BB199" s="3">
        <v>0.11867999999999999</v>
      </c>
      <c r="BC199" s="19">
        <v>118.199</v>
      </c>
      <c r="BD199" s="19">
        <v>111.544</v>
      </c>
      <c r="BE199" s="20">
        <v>135.48099999999999</v>
      </c>
      <c r="BF199" s="11" t="s">
        <v>173</v>
      </c>
      <c r="BG199" s="11" t="s">
        <v>60</v>
      </c>
      <c r="BH199" s="11" t="s">
        <v>57</v>
      </c>
      <c r="BI199" s="11" t="s">
        <v>60</v>
      </c>
      <c r="BJ199" s="11">
        <v>70</v>
      </c>
      <c r="BK199" s="44" t="s">
        <v>57</v>
      </c>
    </row>
    <row r="200" spans="1:63" x14ac:dyDescent="0.25">
      <c r="A200" t="str">
        <f t="shared" si="3"/>
        <v>470908D-16-973-393-13-D3.2-D18.6</v>
      </c>
      <c r="B200" t="str">
        <f>VLOOKUP(A200,'[1]470907D.da5'!A$2:AU$2561,2,0)</f>
        <v>470908D</v>
      </c>
      <c r="C200" s="7" t="s">
        <v>132</v>
      </c>
      <c r="D200" s="48" t="s">
        <v>55</v>
      </c>
      <c r="E200" s="3">
        <v>16</v>
      </c>
      <c r="F200" s="3">
        <v>973</v>
      </c>
      <c r="G200" s="3">
        <v>4</v>
      </c>
      <c r="H200" s="3">
        <v>393</v>
      </c>
      <c r="I200" s="10" t="s">
        <v>59</v>
      </c>
      <c r="J200" s="3">
        <v>13</v>
      </c>
      <c r="K200" s="3" t="s">
        <v>57</v>
      </c>
      <c r="L200" s="3">
        <v>1</v>
      </c>
      <c r="M200" s="3">
        <v>2</v>
      </c>
      <c r="N200" s="3">
        <v>3.2</v>
      </c>
      <c r="O200" s="3">
        <v>3</v>
      </c>
      <c r="P200" s="3">
        <v>3</v>
      </c>
      <c r="Q200" s="3" t="s">
        <v>60</v>
      </c>
      <c r="R200" s="3" t="s">
        <v>60</v>
      </c>
      <c r="S200" s="3" t="s">
        <v>60</v>
      </c>
      <c r="T200" s="3" t="s">
        <v>57</v>
      </c>
      <c r="U200" s="3">
        <v>1</v>
      </c>
      <c r="V200" s="3">
        <v>3.8</v>
      </c>
      <c r="W200" s="3">
        <v>4.3</v>
      </c>
      <c r="X200" s="3">
        <v>2</v>
      </c>
      <c r="Y200" s="3">
        <v>3</v>
      </c>
      <c r="Z200" s="3" t="s">
        <v>60</v>
      </c>
      <c r="AA200" s="3" t="s">
        <v>60</v>
      </c>
      <c r="AB200" s="3" t="s">
        <v>60</v>
      </c>
      <c r="AC200" s="3" t="s">
        <v>57</v>
      </c>
      <c r="AD200" s="3" t="s">
        <v>57</v>
      </c>
      <c r="AE200" s="3">
        <v>1</v>
      </c>
      <c r="AF200" s="3">
        <v>7.5</v>
      </c>
      <c r="AG200" s="3">
        <v>9.3000000000000007</v>
      </c>
      <c r="AH200" s="3">
        <v>3</v>
      </c>
      <c r="AI200" s="3">
        <v>3</v>
      </c>
      <c r="AJ200" s="3" t="s">
        <v>60</v>
      </c>
      <c r="AK200" s="3" t="s">
        <v>60</v>
      </c>
      <c r="AL200" s="3" t="s">
        <v>60</v>
      </c>
      <c r="AM200" s="3" t="s">
        <v>57</v>
      </c>
      <c r="AN200" s="3" t="s">
        <v>57</v>
      </c>
      <c r="AO200" s="3">
        <v>1</v>
      </c>
      <c r="AP200" s="36">
        <v>15.2</v>
      </c>
      <c r="AQ200" s="36">
        <v>18.600000000000001</v>
      </c>
      <c r="AR200" s="3">
        <v>3</v>
      </c>
      <c r="AS200" s="3">
        <v>2</v>
      </c>
      <c r="AT200" s="3" t="s">
        <v>60</v>
      </c>
      <c r="AU200" s="3" t="s">
        <v>60</v>
      </c>
      <c r="AV200" s="3" t="s">
        <v>60</v>
      </c>
      <c r="AW200" s="3" t="s">
        <v>57</v>
      </c>
      <c r="AX200" s="3" t="s">
        <v>57</v>
      </c>
      <c r="AY200" s="3">
        <v>6.1399999999999996E-4</v>
      </c>
      <c r="AZ200" s="3">
        <v>2.1080000000000001E-3</v>
      </c>
      <c r="BA200" s="3">
        <v>1.9460000000000002E-2</v>
      </c>
      <c r="BB200" s="3">
        <v>0.15776000000000001</v>
      </c>
      <c r="BC200" s="19">
        <v>99.49</v>
      </c>
      <c r="BD200" s="19">
        <v>119.878</v>
      </c>
      <c r="BE200" s="20">
        <v>135.12100000000001</v>
      </c>
      <c r="BF200" s="11" t="s">
        <v>57</v>
      </c>
      <c r="BG200" s="11" t="s">
        <v>57</v>
      </c>
      <c r="BH200" s="11" t="s">
        <v>57</v>
      </c>
      <c r="BI200" s="11" t="s">
        <v>57</v>
      </c>
      <c r="BJ200" s="11">
        <v>70</v>
      </c>
      <c r="BK200" s="44" t="s">
        <v>57</v>
      </c>
    </row>
    <row r="201" spans="1:63" x14ac:dyDescent="0.25">
      <c r="A201" t="str">
        <f t="shared" si="3"/>
        <v>470908D-11-641-393-1-D4.5-D15.1</v>
      </c>
      <c r="B201" t="str">
        <f>VLOOKUP(A201,'[1]470907D.da5'!A$2:AU$2561,2,0)</f>
        <v>470908D</v>
      </c>
      <c r="C201" s="7" t="s">
        <v>132</v>
      </c>
      <c r="D201" s="48" t="s">
        <v>55</v>
      </c>
      <c r="E201" s="3">
        <v>11</v>
      </c>
      <c r="F201" s="3">
        <v>641</v>
      </c>
      <c r="G201" s="3">
        <v>4</v>
      </c>
      <c r="H201" s="3">
        <v>393</v>
      </c>
      <c r="I201" s="10" t="s">
        <v>59</v>
      </c>
      <c r="J201" s="3">
        <v>1</v>
      </c>
      <c r="K201" s="3" t="s">
        <v>57</v>
      </c>
      <c r="L201" s="3">
        <v>1</v>
      </c>
      <c r="M201" s="3">
        <v>3.4</v>
      </c>
      <c r="N201" s="3">
        <v>4.5</v>
      </c>
      <c r="O201" s="3">
        <v>2</v>
      </c>
      <c r="P201" s="3">
        <v>3</v>
      </c>
      <c r="Q201" s="3" t="s">
        <v>60</v>
      </c>
      <c r="R201" s="3" t="s">
        <v>60</v>
      </c>
      <c r="S201" s="3" t="s">
        <v>60</v>
      </c>
      <c r="T201" s="3" t="s">
        <v>57</v>
      </c>
      <c r="U201" s="3">
        <v>1</v>
      </c>
      <c r="V201" s="3">
        <v>6.6</v>
      </c>
      <c r="W201" s="3">
        <v>8.3000000000000007</v>
      </c>
      <c r="X201" s="3">
        <v>3</v>
      </c>
      <c r="Y201" s="3">
        <v>2</v>
      </c>
      <c r="Z201" s="3" t="s">
        <v>60</v>
      </c>
      <c r="AA201" s="3" t="s">
        <v>60</v>
      </c>
      <c r="AB201" s="3" t="s">
        <v>60</v>
      </c>
      <c r="AC201" s="3" t="s">
        <v>57</v>
      </c>
      <c r="AD201" s="3" t="s">
        <v>57</v>
      </c>
      <c r="AE201" s="3">
        <v>1</v>
      </c>
      <c r="AF201" s="3">
        <v>9.1999999999999993</v>
      </c>
      <c r="AG201" s="3">
        <v>12</v>
      </c>
      <c r="AH201" s="3">
        <v>3</v>
      </c>
      <c r="AI201" s="3">
        <v>2</v>
      </c>
      <c r="AJ201" s="3" t="s">
        <v>60</v>
      </c>
      <c r="AK201" s="3" t="s">
        <v>60</v>
      </c>
      <c r="AL201" s="3" t="s">
        <v>60</v>
      </c>
      <c r="AM201" s="3" t="s">
        <v>57</v>
      </c>
      <c r="AN201" s="3" t="s">
        <v>57</v>
      </c>
      <c r="AO201" s="3">
        <v>1</v>
      </c>
      <c r="AP201" s="36">
        <v>15.3</v>
      </c>
      <c r="AQ201" s="36">
        <v>15.1</v>
      </c>
      <c r="AR201" s="3">
        <v>3</v>
      </c>
      <c r="AS201" s="3">
        <v>2</v>
      </c>
      <c r="AT201" s="3" t="s">
        <v>60</v>
      </c>
      <c r="AU201" s="3" t="s">
        <v>60</v>
      </c>
      <c r="AV201" s="3" t="s">
        <v>60</v>
      </c>
      <c r="AW201" s="3" t="s">
        <v>57</v>
      </c>
      <c r="AX201" s="3" t="s">
        <v>57</v>
      </c>
      <c r="AY201" s="3">
        <v>2.065E-3</v>
      </c>
      <c r="AZ201" s="3">
        <v>1.3639999999999999E-2</v>
      </c>
      <c r="BA201" s="3">
        <v>3.9739999999999998E-2</v>
      </c>
      <c r="BB201" s="3">
        <v>0.10466</v>
      </c>
      <c r="BC201" s="19">
        <v>106.101</v>
      </c>
      <c r="BD201" s="19">
        <v>111.41500000000001</v>
      </c>
      <c r="BE201" s="20">
        <v>119.715</v>
      </c>
      <c r="BF201" s="11" t="s">
        <v>57</v>
      </c>
      <c r="BG201" s="11" t="s">
        <v>57</v>
      </c>
      <c r="BH201" s="11" t="s">
        <v>57</v>
      </c>
      <c r="BI201" s="11" t="s">
        <v>57</v>
      </c>
      <c r="BJ201" s="11">
        <v>60</v>
      </c>
      <c r="BK201" s="44" t="s">
        <v>57</v>
      </c>
    </row>
    <row r="202" spans="1:63" x14ac:dyDescent="0.25">
      <c r="A202" t="str">
        <f t="shared" si="3"/>
        <v>470907D-17-1061-393-37-D3.1-D13.9</v>
      </c>
      <c r="B202" t="str">
        <f>VLOOKUP(A202,'[1]470907D.da5'!A$2:AU$2561,2,0)</f>
        <v>470907D</v>
      </c>
      <c r="C202" s="7" t="s">
        <v>55</v>
      </c>
      <c r="D202" s="7" t="s">
        <v>55</v>
      </c>
      <c r="E202" s="3">
        <v>17</v>
      </c>
      <c r="F202" s="3">
        <v>1061</v>
      </c>
      <c r="G202" s="3">
        <v>4</v>
      </c>
      <c r="H202" s="3">
        <v>393</v>
      </c>
      <c r="I202" s="10" t="s">
        <v>59</v>
      </c>
      <c r="J202" s="3">
        <v>37</v>
      </c>
      <c r="K202" s="3" t="s">
        <v>57</v>
      </c>
      <c r="L202" s="3">
        <v>1</v>
      </c>
      <c r="M202" s="3">
        <v>3.3</v>
      </c>
      <c r="N202" s="3">
        <v>3.1</v>
      </c>
      <c r="O202" s="3">
        <v>1</v>
      </c>
      <c r="P202" s="3">
        <v>2</v>
      </c>
      <c r="Q202" s="3" t="s">
        <v>66</v>
      </c>
      <c r="R202" s="3" t="s">
        <v>60</v>
      </c>
      <c r="S202" s="3" t="s">
        <v>60</v>
      </c>
      <c r="T202" s="3" t="s">
        <v>57</v>
      </c>
      <c r="U202" s="3">
        <v>1</v>
      </c>
      <c r="V202" s="3">
        <v>5.0999999999999996</v>
      </c>
      <c r="W202" s="3">
        <v>6.5</v>
      </c>
      <c r="X202" s="3">
        <v>1</v>
      </c>
      <c r="Y202" s="3">
        <v>1</v>
      </c>
      <c r="Z202" s="3" t="s">
        <v>66</v>
      </c>
      <c r="AA202" s="3" t="s">
        <v>60</v>
      </c>
      <c r="AB202" s="3" t="s">
        <v>60</v>
      </c>
      <c r="AC202" s="3" t="s">
        <v>57</v>
      </c>
      <c r="AD202" s="3" t="s">
        <v>57</v>
      </c>
      <c r="AE202" s="3">
        <v>1</v>
      </c>
      <c r="AF202" s="3">
        <v>8</v>
      </c>
      <c r="AG202" s="3">
        <v>9.9</v>
      </c>
      <c r="AH202" s="3">
        <v>1</v>
      </c>
      <c r="AI202" s="3">
        <v>1</v>
      </c>
      <c r="AJ202" s="3" t="s">
        <v>66</v>
      </c>
      <c r="AK202" s="3" t="s">
        <v>60</v>
      </c>
      <c r="AL202" s="3" t="s">
        <v>60</v>
      </c>
      <c r="AM202" s="3" t="s">
        <v>57</v>
      </c>
      <c r="AN202" s="3" t="s">
        <v>57</v>
      </c>
      <c r="AO202" s="3">
        <v>1</v>
      </c>
      <c r="AP202" s="36">
        <v>12.8</v>
      </c>
      <c r="AQ202" s="36">
        <v>13.9</v>
      </c>
      <c r="AR202" s="3">
        <v>2</v>
      </c>
      <c r="AS202" s="3">
        <v>2</v>
      </c>
      <c r="AT202" s="3" t="s">
        <v>66</v>
      </c>
      <c r="AU202" s="3" t="s">
        <v>60</v>
      </c>
      <c r="AV202" s="3" t="s">
        <v>60</v>
      </c>
      <c r="AW202" s="3" t="s">
        <v>57</v>
      </c>
      <c r="AX202" s="3" t="s">
        <v>57</v>
      </c>
      <c r="AY202" s="3">
        <v>9.5100000000000002E-4</v>
      </c>
      <c r="AZ202" s="3">
        <v>6.4640000000000001E-3</v>
      </c>
      <c r="BA202" s="3">
        <v>2.3519999999999999E-2</v>
      </c>
      <c r="BB202" s="3">
        <v>7.4190000000000006E-2</v>
      </c>
      <c r="BC202" s="19">
        <v>99.965999999999994</v>
      </c>
      <c r="BD202" s="19">
        <v>112.334</v>
      </c>
      <c r="BE202" s="20">
        <v>117.087</v>
      </c>
      <c r="BF202" s="11" t="s">
        <v>171</v>
      </c>
      <c r="BG202" s="11" t="s">
        <v>60</v>
      </c>
      <c r="BH202" s="11" t="s">
        <v>60</v>
      </c>
      <c r="BI202" s="11" t="s">
        <v>60</v>
      </c>
      <c r="BJ202" s="11">
        <v>60</v>
      </c>
      <c r="BK202" s="44" t="s">
        <v>57</v>
      </c>
    </row>
    <row r="203" spans="1:63" x14ac:dyDescent="0.25">
      <c r="A203" t="str">
        <f t="shared" si="3"/>
        <v>470907D-13-821-393-53-D4.5-D13.6</v>
      </c>
      <c r="B203" t="str">
        <f>VLOOKUP(A203,'[1]470907D.da5'!A$2:AU$2561,2,0)</f>
        <v>470907D</v>
      </c>
      <c r="C203" s="7" t="s">
        <v>55</v>
      </c>
      <c r="D203" s="7" t="s">
        <v>55</v>
      </c>
      <c r="E203" s="3">
        <v>13</v>
      </c>
      <c r="F203" s="3">
        <v>821</v>
      </c>
      <c r="G203" s="3">
        <v>4</v>
      </c>
      <c r="H203" s="3">
        <v>393</v>
      </c>
      <c r="I203" s="10" t="s">
        <v>59</v>
      </c>
      <c r="J203" s="3">
        <v>53</v>
      </c>
      <c r="K203" s="3" t="s">
        <v>57</v>
      </c>
      <c r="L203" s="3">
        <v>1</v>
      </c>
      <c r="M203" s="3">
        <v>3.9</v>
      </c>
      <c r="N203" s="3">
        <v>4.5</v>
      </c>
      <c r="O203" s="3">
        <v>3</v>
      </c>
      <c r="P203" s="3">
        <v>2</v>
      </c>
      <c r="Q203" s="3" t="s">
        <v>60</v>
      </c>
      <c r="R203" s="3" t="s">
        <v>60</v>
      </c>
      <c r="S203" s="3" t="s">
        <v>60</v>
      </c>
      <c r="T203" s="3" t="s">
        <v>57</v>
      </c>
      <c r="U203" s="3">
        <v>1</v>
      </c>
      <c r="V203" s="3">
        <v>5.9</v>
      </c>
      <c r="W203" s="3">
        <v>7.6</v>
      </c>
      <c r="X203" s="3">
        <v>2</v>
      </c>
      <c r="Y203" s="3">
        <v>2</v>
      </c>
      <c r="Z203" s="3" t="s">
        <v>60</v>
      </c>
      <c r="AA203" s="3" t="s">
        <v>60</v>
      </c>
      <c r="AB203" s="3" t="s">
        <v>60</v>
      </c>
      <c r="AC203" s="3" t="s">
        <v>57</v>
      </c>
      <c r="AD203" s="3" t="s">
        <v>57</v>
      </c>
      <c r="AE203" s="3">
        <v>1</v>
      </c>
      <c r="AF203" s="3">
        <v>8.5</v>
      </c>
      <c r="AG203" s="3">
        <v>11.8</v>
      </c>
      <c r="AH203" s="3">
        <v>2</v>
      </c>
      <c r="AI203" s="3">
        <v>3</v>
      </c>
      <c r="AJ203" s="3" t="s">
        <v>60</v>
      </c>
      <c r="AK203" s="3" t="s">
        <v>60</v>
      </c>
      <c r="AL203" s="3" t="s">
        <v>60</v>
      </c>
      <c r="AM203" s="3" t="s">
        <v>57</v>
      </c>
      <c r="AN203" s="3" t="s">
        <v>57</v>
      </c>
      <c r="AO203" s="3">
        <v>1</v>
      </c>
      <c r="AP203" s="36">
        <v>13.7</v>
      </c>
      <c r="AQ203" s="36">
        <v>13.6</v>
      </c>
      <c r="AR203" s="3">
        <v>2</v>
      </c>
      <c r="AS203" s="3">
        <v>2</v>
      </c>
      <c r="AT203" s="3" t="s">
        <v>60</v>
      </c>
      <c r="AU203" s="3" t="s">
        <v>60</v>
      </c>
      <c r="AV203" s="3" t="s">
        <v>60</v>
      </c>
      <c r="AW203" s="3" t="s">
        <v>57</v>
      </c>
      <c r="AX203" s="3" t="s">
        <v>57</v>
      </c>
      <c r="AY203" s="3">
        <v>2.369E-3</v>
      </c>
      <c r="AZ203" s="3">
        <v>1.0224E-2</v>
      </c>
      <c r="BA203" s="3">
        <v>3.551E-2</v>
      </c>
      <c r="BB203" s="3">
        <v>7.6020000000000004E-2</v>
      </c>
      <c r="BC203" s="19">
        <v>103.437</v>
      </c>
      <c r="BD203" s="19">
        <v>107.773</v>
      </c>
      <c r="BE203" s="20">
        <v>113.892</v>
      </c>
      <c r="BF203" s="11" t="s">
        <v>57</v>
      </c>
      <c r="BG203" s="11" t="s">
        <v>57</v>
      </c>
      <c r="BH203" s="11" t="s">
        <v>57</v>
      </c>
      <c r="BI203" s="11" t="s">
        <v>57</v>
      </c>
      <c r="BJ203" s="11">
        <v>60</v>
      </c>
      <c r="BK203" s="44" t="s">
        <v>57</v>
      </c>
    </row>
    <row r="204" spans="1:63" x14ac:dyDescent="0.25">
      <c r="A204" t="str">
        <f t="shared" si="3"/>
        <v>470908D-19-1186-393-34-D7-D15.9</v>
      </c>
      <c r="B204" t="str">
        <f>VLOOKUP(A204,'[1]470907D.da5'!A$2:AU$2561,2,0)</f>
        <v>470908D</v>
      </c>
      <c r="C204" s="7" t="s">
        <v>132</v>
      </c>
      <c r="D204" s="7" t="s">
        <v>132</v>
      </c>
      <c r="E204" s="3">
        <v>19</v>
      </c>
      <c r="F204" s="3">
        <v>1186</v>
      </c>
      <c r="G204" s="3">
        <v>4</v>
      </c>
      <c r="H204" s="3">
        <v>393</v>
      </c>
      <c r="I204" s="10" t="s">
        <v>59</v>
      </c>
      <c r="J204" s="3">
        <v>34</v>
      </c>
      <c r="K204" s="3" t="s">
        <v>57</v>
      </c>
      <c r="L204" s="3">
        <v>1</v>
      </c>
      <c r="M204" s="3">
        <v>4.5</v>
      </c>
      <c r="N204" s="3">
        <v>7</v>
      </c>
      <c r="O204" s="3">
        <v>3</v>
      </c>
      <c r="P204" s="3">
        <v>3</v>
      </c>
      <c r="Q204" s="3" t="s">
        <v>60</v>
      </c>
      <c r="R204" s="3" t="s">
        <v>60</v>
      </c>
      <c r="S204" s="3" t="s">
        <v>60</v>
      </c>
      <c r="T204" s="3" t="s">
        <v>57</v>
      </c>
      <c r="U204" s="3">
        <v>1</v>
      </c>
      <c r="V204" s="3">
        <v>5.8</v>
      </c>
      <c r="W204" s="3">
        <v>8.4</v>
      </c>
      <c r="X204" s="3">
        <v>3</v>
      </c>
      <c r="Y204" s="3">
        <v>2</v>
      </c>
      <c r="Z204" s="3" t="s">
        <v>60</v>
      </c>
      <c r="AA204" s="3" t="s">
        <v>60</v>
      </c>
      <c r="AB204" s="3" t="s">
        <v>60</v>
      </c>
      <c r="AC204" s="3" t="s">
        <v>57</v>
      </c>
      <c r="AD204" s="3" t="s">
        <v>57</v>
      </c>
      <c r="AE204" s="3">
        <v>1</v>
      </c>
      <c r="AF204" s="3">
        <v>9.1999999999999993</v>
      </c>
      <c r="AG204" s="3">
        <v>12.6</v>
      </c>
      <c r="AH204" s="3">
        <v>2</v>
      </c>
      <c r="AI204" s="3">
        <v>2</v>
      </c>
      <c r="AJ204" s="3" t="s">
        <v>60</v>
      </c>
      <c r="AK204" s="3" t="s">
        <v>60</v>
      </c>
      <c r="AL204" s="3" t="s">
        <v>60</v>
      </c>
      <c r="AM204" s="3" t="s">
        <v>57</v>
      </c>
      <c r="AN204" s="3" t="s">
        <v>57</v>
      </c>
      <c r="AO204" s="3">
        <v>1</v>
      </c>
      <c r="AP204" s="36">
        <v>14.6</v>
      </c>
      <c r="AQ204" s="36">
        <v>15.9</v>
      </c>
      <c r="AR204" s="3">
        <v>2</v>
      </c>
      <c r="AS204" s="3">
        <v>2</v>
      </c>
      <c r="AT204" s="3" t="s">
        <v>60</v>
      </c>
      <c r="AU204" s="3" t="s">
        <v>60</v>
      </c>
      <c r="AV204" s="3" t="s">
        <v>60</v>
      </c>
      <c r="AW204" s="3" t="s">
        <v>57</v>
      </c>
      <c r="AX204" s="3" t="s">
        <v>57</v>
      </c>
      <c r="AY204" s="3">
        <v>6.6150000000000002E-3</v>
      </c>
      <c r="AZ204" s="3">
        <v>1.2277E-2</v>
      </c>
      <c r="BA204" s="3">
        <v>4.3819999999999998E-2</v>
      </c>
      <c r="BB204" s="3">
        <v>0.11073</v>
      </c>
      <c r="BC204" s="19">
        <v>99.174000000000007</v>
      </c>
      <c r="BD204" s="19">
        <v>112.02</v>
      </c>
      <c r="BE204" s="20">
        <v>111.821</v>
      </c>
      <c r="BF204" s="11" t="s">
        <v>57</v>
      </c>
      <c r="BG204" s="11" t="s">
        <v>57</v>
      </c>
      <c r="BH204" s="11" t="s">
        <v>57</v>
      </c>
      <c r="BI204" s="11" t="s">
        <v>57</v>
      </c>
      <c r="BJ204" s="11">
        <v>60</v>
      </c>
      <c r="BK204" s="44" t="s">
        <v>57</v>
      </c>
    </row>
    <row r="205" spans="1:63" x14ac:dyDescent="0.25">
      <c r="A205" t="str">
        <f t="shared" si="3"/>
        <v>470908D-9-559-393-47-D6-D15.1</v>
      </c>
      <c r="B205" t="str">
        <f>VLOOKUP(A205,'[1]470907D.da5'!A$2:AU$2561,2,0)</f>
        <v>470908D</v>
      </c>
      <c r="C205" s="7" t="s">
        <v>132</v>
      </c>
      <c r="D205" s="7" t="s">
        <v>132</v>
      </c>
      <c r="E205" s="3">
        <v>9</v>
      </c>
      <c r="F205" s="3">
        <v>559</v>
      </c>
      <c r="G205" s="3">
        <v>4</v>
      </c>
      <c r="H205" s="3">
        <v>393</v>
      </c>
      <c r="I205" s="10" t="s">
        <v>59</v>
      </c>
      <c r="J205" s="3">
        <v>47</v>
      </c>
      <c r="K205" s="3" t="s">
        <v>57</v>
      </c>
      <c r="L205" s="3">
        <v>1</v>
      </c>
      <c r="M205" s="3">
        <v>3.6</v>
      </c>
      <c r="N205" s="3">
        <v>6</v>
      </c>
      <c r="O205" s="3">
        <v>3</v>
      </c>
      <c r="P205" s="3">
        <v>2</v>
      </c>
      <c r="Q205" s="3" t="s">
        <v>60</v>
      </c>
      <c r="R205" s="3" t="s">
        <v>60</v>
      </c>
      <c r="S205" s="3" t="s">
        <v>60</v>
      </c>
      <c r="T205" s="3" t="s">
        <v>57</v>
      </c>
      <c r="U205" s="3">
        <v>1</v>
      </c>
      <c r="V205" s="3">
        <v>6.3</v>
      </c>
      <c r="W205" s="3">
        <v>7.6</v>
      </c>
      <c r="X205" s="3">
        <v>2</v>
      </c>
      <c r="Y205" s="3">
        <v>2</v>
      </c>
      <c r="Z205" s="3" t="s">
        <v>66</v>
      </c>
      <c r="AA205" s="3" t="s">
        <v>60</v>
      </c>
      <c r="AB205" s="3" t="s">
        <v>60</v>
      </c>
      <c r="AC205" s="3" t="s">
        <v>57</v>
      </c>
      <c r="AD205" s="3" t="s">
        <v>57</v>
      </c>
      <c r="AE205" s="3">
        <v>1</v>
      </c>
      <c r="AF205" s="3">
        <v>9</v>
      </c>
      <c r="AG205" s="3">
        <v>11.4</v>
      </c>
      <c r="AH205" s="3">
        <v>1</v>
      </c>
      <c r="AI205" s="3">
        <v>1</v>
      </c>
      <c r="AJ205" s="3" t="s">
        <v>66</v>
      </c>
      <c r="AK205" s="3" t="s">
        <v>60</v>
      </c>
      <c r="AL205" s="3" t="s">
        <v>60</v>
      </c>
      <c r="AM205" s="3" t="s">
        <v>57</v>
      </c>
      <c r="AN205" s="3" t="s">
        <v>57</v>
      </c>
      <c r="AO205" s="3">
        <v>1</v>
      </c>
      <c r="AP205" s="36">
        <v>15.8</v>
      </c>
      <c r="AQ205" s="36">
        <v>15.1</v>
      </c>
      <c r="AR205" s="3">
        <v>2</v>
      </c>
      <c r="AS205" s="3">
        <v>2</v>
      </c>
      <c r="AT205" s="3" t="s">
        <v>66</v>
      </c>
      <c r="AU205" s="3" t="s">
        <v>60</v>
      </c>
      <c r="AV205" s="3" t="s">
        <v>60</v>
      </c>
      <c r="AW205" s="3" t="s">
        <v>57</v>
      </c>
      <c r="AX205" s="3" t="s">
        <v>57</v>
      </c>
      <c r="AY205" s="3">
        <v>3.888E-3</v>
      </c>
      <c r="AZ205" s="3">
        <v>1.0917E-2</v>
      </c>
      <c r="BA205" s="3">
        <v>3.5090000000000003E-2</v>
      </c>
      <c r="BB205" s="3">
        <v>0.10808</v>
      </c>
      <c r="BC205" s="19">
        <v>103.533</v>
      </c>
      <c r="BD205" s="19">
        <v>102.04</v>
      </c>
      <c r="BE205" s="20">
        <v>98.414000000000001</v>
      </c>
      <c r="BF205" s="11" t="s">
        <v>171</v>
      </c>
      <c r="BG205" s="11" t="s">
        <v>60</v>
      </c>
      <c r="BH205" s="11" t="s">
        <v>60</v>
      </c>
      <c r="BI205" s="11" t="s">
        <v>60</v>
      </c>
      <c r="BJ205" s="11">
        <v>50</v>
      </c>
      <c r="BK205" s="44" t="s">
        <v>57</v>
      </c>
    </row>
    <row r="206" spans="1:63" x14ac:dyDescent="0.25">
      <c r="A206" t="str">
        <f t="shared" si="3"/>
        <v>470907D-2-95-393-31-D7-D14</v>
      </c>
      <c r="B206" t="str">
        <f>VLOOKUP(A206,'[1]470907D.da5'!A$2:AU$2561,2,0)</f>
        <v>470907D</v>
      </c>
      <c r="C206" s="7" t="s">
        <v>55</v>
      </c>
      <c r="D206" s="49" t="s">
        <v>132</v>
      </c>
      <c r="E206" s="3">
        <v>2</v>
      </c>
      <c r="F206" s="3">
        <v>95</v>
      </c>
      <c r="G206" s="3">
        <v>4</v>
      </c>
      <c r="H206" s="3">
        <v>393</v>
      </c>
      <c r="I206" s="10" t="s">
        <v>59</v>
      </c>
      <c r="J206" s="3">
        <v>31</v>
      </c>
      <c r="K206" s="3" t="s">
        <v>57</v>
      </c>
      <c r="L206" s="3">
        <v>1</v>
      </c>
      <c r="M206" s="3">
        <v>3.7</v>
      </c>
      <c r="N206" s="3">
        <v>7</v>
      </c>
      <c r="O206" s="3">
        <v>2</v>
      </c>
      <c r="P206" s="3">
        <v>2</v>
      </c>
      <c r="Q206" s="3" t="s">
        <v>60</v>
      </c>
      <c r="R206" s="3" t="s">
        <v>60</v>
      </c>
      <c r="S206" s="3" t="s">
        <v>60</v>
      </c>
      <c r="T206" s="3" t="s">
        <v>57</v>
      </c>
      <c r="U206" s="3">
        <v>1</v>
      </c>
      <c r="V206" s="3">
        <v>5.7</v>
      </c>
      <c r="W206" s="3">
        <v>7.1</v>
      </c>
      <c r="X206" s="3">
        <v>2</v>
      </c>
      <c r="Y206" s="3">
        <v>2</v>
      </c>
      <c r="Z206" s="3" t="s">
        <v>60</v>
      </c>
      <c r="AA206" s="3" t="s">
        <v>60</v>
      </c>
      <c r="AB206" s="3" t="s">
        <v>60</v>
      </c>
      <c r="AC206" s="3" t="s">
        <v>57</v>
      </c>
      <c r="AD206" s="3" t="s">
        <v>57</v>
      </c>
      <c r="AE206" s="3">
        <v>1</v>
      </c>
      <c r="AF206" s="3">
        <v>10.3</v>
      </c>
      <c r="AG206" s="3">
        <v>11.8</v>
      </c>
      <c r="AH206" s="3">
        <v>3</v>
      </c>
      <c r="AI206" s="3">
        <v>3</v>
      </c>
      <c r="AJ206" s="3" t="s">
        <v>60</v>
      </c>
      <c r="AK206" s="3" t="s">
        <v>60</v>
      </c>
      <c r="AL206" s="3" t="s">
        <v>60</v>
      </c>
      <c r="AM206" s="3" t="s">
        <v>57</v>
      </c>
      <c r="AN206" s="3" t="s">
        <v>57</v>
      </c>
      <c r="AO206" s="3">
        <v>1</v>
      </c>
      <c r="AP206" s="36">
        <v>15.9</v>
      </c>
      <c r="AQ206" s="36">
        <v>14</v>
      </c>
      <c r="AR206" s="3">
        <v>3</v>
      </c>
      <c r="AS206" s="3">
        <v>2</v>
      </c>
      <c r="AT206" s="3" t="s">
        <v>60</v>
      </c>
      <c r="AU206" s="3" t="s">
        <v>60</v>
      </c>
      <c r="AV206" s="3" t="s">
        <v>60</v>
      </c>
      <c r="AW206" s="3" t="s">
        <v>57</v>
      </c>
      <c r="AX206" s="3" t="s">
        <v>57</v>
      </c>
      <c r="AY206" s="3">
        <v>5.4390000000000003E-3</v>
      </c>
      <c r="AZ206" s="3">
        <v>8.6199999999999992E-3</v>
      </c>
      <c r="BA206" s="3">
        <v>4.3029999999999999E-2</v>
      </c>
      <c r="BB206" s="3">
        <v>9.3490000000000004E-2</v>
      </c>
      <c r="BC206" s="19">
        <v>113.053</v>
      </c>
      <c r="BD206" s="19">
        <v>97.566000000000003</v>
      </c>
      <c r="BE206" s="20">
        <v>97.406000000000006</v>
      </c>
      <c r="BF206" s="11" t="s">
        <v>57</v>
      </c>
      <c r="BG206" s="11" t="s">
        <v>57</v>
      </c>
      <c r="BH206" s="11" t="s">
        <v>57</v>
      </c>
      <c r="BI206" s="11" t="s">
        <v>57</v>
      </c>
      <c r="BJ206" s="11">
        <v>50</v>
      </c>
      <c r="BK206" s="44" t="s">
        <v>57</v>
      </c>
    </row>
    <row r="207" spans="1:63" x14ac:dyDescent="0.25">
      <c r="A207" t="str">
        <f t="shared" si="3"/>
        <v>470908D-5-311-393-55-D5-D13.6</v>
      </c>
      <c r="B207" t="str">
        <f>VLOOKUP(A207,'[1]470907D.da5'!A$2:AU$2561,2,0)</f>
        <v>470908D</v>
      </c>
      <c r="C207" s="7" t="s">
        <v>132</v>
      </c>
      <c r="D207" s="7" t="s">
        <v>132</v>
      </c>
      <c r="E207" s="3">
        <v>5</v>
      </c>
      <c r="F207" s="3">
        <v>311</v>
      </c>
      <c r="G207" s="3">
        <v>4</v>
      </c>
      <c r="H207" s="3">
        <v>393</v>
      </c>
      <c r="I207" s="10" t="s">
        <v>59</v>
      </c>
      <c r="J207" s="3">
        <v>55</v>
      </c>
      <c r="K207" s="3" t="s">
        <v>57</v>
      </c>
      <c r="L207" s="3">
        <v>1</v>
      </c>
      <c r="M207" s="3">
        <v>3.4</v>
      </c>
      <c r="N207" s="3">
        <v>5</v>
      </c>
      <c r="O207" s="3">
        <v>3</v>
      </c>
      <c r="P207" s="3">
        <v>2</v>
      </c>
      <c r="Q207" s="3" t="s">
        <v>60</v>
      </c>
      <c r="R207" s="3" t="s">
        <v>60</v>
      </c>
      <c r="S207" s="3" t="s">
        <v>60</v>
      </c>
      <c r="T207" s="3" t="s">
        <v>57</v>
      </c>
      <c r="U207" s="3">
        <v>1</v>
      </c>
      <c r="V207" s="3">
        <v>5.4</v>
      </c>
      <c r="W207" s="3">
        <v>7.5</v>
      </c>
      <c r="X207" s="3">
        <v>3</v>
      </c>
      <c r="Y207" s="3">
        <v>3</v>
      </c>
      <c r="Z207" s="3" t="s">
        <v>60</v>
      </c>
      <c r="AA207" s="3" t="s">
        <v>60</v>
      </c>
      <c r="AB207" s="3" t="s">
        <v>60</v>
      </c>
      <c r="AC207" s="3" t="s">
        <v>57</v>
      </c>
      <c r="AD207" s="3" t="s">
        <v>57</v>
      </c>
      <c r="AE207" s="3">
        <v>1</v>
      </c>
      <c r="AF207" s="3">
        <v>9</v>
      </c>
      <c r="AG207" s="3">
        <v>11.2</v>
      </c>
      <c r="AH207" s="3">
        <v>3</v>
      </c>
      <c r="AI207" s="3">
        <v>2</v>
      </c>
      <c r="AJ207" s="3" t="s">
        <v>60</v>
      </c>
      <c r="AK207" s="3" t="s">
        <v>60</v>
      </c>
      <c r="AL207" s="3" t="s">
        <v>60</v>
      </c>
      <c r="AM207" s="3" t="s">
        <v>57</v>
      </c>
      <c r="AN207" s="3" t="s">
        <v>57</v>
      </c>
      <c r="AO207" s="3">
        <v>1</v>
      </c>
      <c r="AP207" s="36">
        <v>15.4</v>
      </c>
      <c r="AQ207" s="36">
        <v>13.6</v>
      </c>
      <c r="AR207" s="3">
        <v>3</v>
      </c>
      <c r="AS207" s="3">
        <v>3</v>
      </c>
      <c r="AT207" s="3" t="s">
        <v>60</v>
      </c>
      <c r="AU207" s="3" t="s">
        <v>60</v>
      </c>
      <c r="AV207" s="3" t="s">
        <v>60</v>
      </c>
      <c r="AW207" s="3" t="s">
        <v>57</v>
      </c>
      <c r="AX207" s="3" t="s">
        <v>57</v>
      </c>
      <c r="AY207" s="3">
        <v>2.5500000000000002E-3</v>
      </c>
      <c r="AZ207" s="3">
        <v>9.1120000000000003E-3</v>
      </c>
      <c r="BA207" s="3">
        <v>3.3869999999999997E-2</v>
      </c>
      <c r="BB207" s="3">
        <v>8.5449999999999998E-2</v>
      </c>
      <c r="BC207" s="19">
        <v>109.419</v>
      </c>
      <c r="BD207" s="19">
        <v>98.825000000000003</v>
      </c>
      <c r="BE207" s="20">
        <v>97.147000000000006</v>
      </c>
      <c r="BF207" s="11" t="s">
        <v>57</v>
      </c>
      <c r="BG207" s="11" t="s">
        <v>57</v>
      </c>
      <c r="BH207" s="11" t="s">
        <v>57</v>
      </c>
      <c r="BI207" s="11" t="s">
        <v>57</v>
      </c>
      <c r="BJ207" s="11">
        <v>50</v>
      </c>
      <c r="BK207" s="44" t="s">
        <v>57</v>
      </c>
    </row>
    <row r="208" spans="1:63" x14ac:dyDescent="0.25">
      <c r="A208" t="str">
        <f t="shared" si="3"/>
        <v>470907D-9-566-393-54-D5.3-D13.8</v>
      </c>
      <c r="B208" t="str">
        <f>VLOOKUP(A208,'[1]470907D.da5'!A$2:AU$2561,2,0)</f>
        <v>470907D</v>
      </c>
      <c r="C208" s="7" t="s">
        <v>55</v>
      </c>
      <c r="D208" s="7" t="s">
        <v>55</v>
      </c>
      <c r="E208" s="3">
        <v>9</v>
      </c>
      <c r="F208" s="3">
        <v>566</v>
      </c>
      <c r="G208" s="3">
        <v>4</v>
      </c>
      <c r="H208" s="3">
        <v>393</v>
      </c>
      <c r="I208" s="10" t="s">
        <v>59</v>
      </c>
      <c r="J208" s="3">
        <v>54</v>
      </c>
      <c r="K208" s="3" t="s">
        <v>57</v>
      </c>
      <c r="L208" s="3">
        <v>1</v>
      </c>
      <c r="M208" s="3">
        <v>3</v>
      </c>
      <c r="N208" s="3">
        <v>5.3</v>
      </c>
      <c r="O208" s="3">
        <v>1</v>
      </c>
      <c r="P208" s="3">
        <v>2</v>
      </c>
      <c r="Q208" s="3" t="s">
        <v>66</v>
      </c>
      <c r="R208" s="3" t="s">
        <v>60</v>
      </c>
      <c r="S208" s="3" t="s">
        <v>60</v>
      </c>
      <c r="T208" s="3" t="s">
        <v>57</v>
      </c>
      <c r="U208" s="3">
        <v>1</v>
      </c>
      <c r="V208" s="3">
        <v>4.5</v>
      </c>
      <c r="W208" s="3">
        <v>6.8</v>
      </c>
      <c r="X208" s="3">
        <v>1</v>
      </c>
      <c r="Y208" s="3">
        <v>1</v>
      </c>
      <c r="Z208" s="3" t="s">
        <v>66</v>
      </c>
      <c r="AA208" s="3" t="s">
        <v>60</v>
      </c>
      <c r="AB208" s="3" t="s">
        <v>60</v>
      </c>
      <c r="AC208" s="3" t="s">
        <v>57</v>
      </c>
      <c r="AD208" s="3" t="s">
        <v>57</v>
      </c>
      <c r="AE208" s="3">
        <v>1</v>
      </c>
      <c r="AF208" s="3">
        <v>8</v>
      </c>
      <c r="AG208" s="3">
        <v>12</v>
      </c>
      <c r="AH208" s="3">
        <v>1</v>
      </c>
      <c r="AI208" s="3">
        <v>2</v>
      </c>
      <c r="AJ208" s="3" t="s">
        <v>66</v>
      </c>
      <c r="AK208" s="3" t="s">
        <v>60</v>
      </c>
      <c r="AL208" s="3" t="s">
        <v>60</v>
      </c>
      <c r="AM208" s="3" t="s">
        <v>57</v>
      </c>
      <c r="AN208" s="3" t="s">
        <v>57</v>
      </c>
      <c r="AO208" s="3">
        <v>1</v>
      </c>
      <c r="AP208" s="36">
        <v>11</v>
      </c>
      <c r="AQ208" s="36">
        <v>13.8</v>
      </c>
      <c r="AR208" s="3">
        <v>2</v>
      </c>
      <c r="AS208" s="3">
        <v>3</v>
      </c>
      <c r="AT208" s="3" t="s">
        <v>66</v>
      </c>
      <c r="AU208" s="3" t="s">
        <v>60</v>
      </c>
      <c r="AV208" s="3" t="s">
        <v>60</v>
      </c>
      <c r="AW208" s="3" t="s">
        <v>57</v>
      </c>
      <c r="AX208" s="3" t="s">
        <v>57</v>
      </c>
      <c r="AY208" s="3">
        <v>2.5279999999999999E-3</v>
      </c>
      <c r="AZ208" s="3">
        <v>6.2420000000000002E-3</v>
      </c>
      <c r="BA208" s="3">
        <v>3.456E-2</v>
      </c>
      <c r="BB208" s="3">
        <v>6.2850000000000003E-2</v>
      </c>
      <c r="BC208" s="19">
        <v>80.471999999999994</v>
      </c>
      <c r="BD208" s="19">
        <v>111.81</v>
      </c>
      <c r="BE208" s="20">
        <v>97.123999999999995</v>
      </c>
      <c r="BF208" s="11" t="s">
        <v>171</v>
      </c>
      <c r="BG208" s="11" t="s">
        <v>60</v>
      </c>
      <c r="BH208" s="11" t="s">
        <v>60</v>
      </c>
      <c r="BI208" s="11" t="s">
        <v>60</v>
      </c>
      <c r="BJ208" s="11">
        <v>50</v>
      </c>
      <c r="BK208" s="44" t="s">
        <v>57</v>
      </c>
    </row>
    <row r="209" spans="1:63" x14ac:dyDescent="0.25">
      <c r="A209" t="str">
        <f t="shared" si="3"/>
        <v>470907D-20-1272-393-56-D4.3-D11.3</v>
      </c>
      <c r="B209" t="str">
        <f>VLOOKUP(A209,'[1]470907D.da5'!A$2:AU$2561,2,0)</f>
        <v>470907D</v>
      </c>
      <c r="C209" s="7" t="s">
        <v>55</v>
      </c>
      <c r="D209" s="49" t="s">
        <v>132</v>
      </c>
      <c r="E209" s="3">
        <v>20</v>
      </c>
      <c r="F209" s="3">
        <v>1272</v>
      </c>
      <c r="G209" s="3">
        <v>4</v>
      </c>
      <c r="H209" s="3">
        <v>393</v>
      </c>
      <c r="I209" s="10" t="s">
        <v>59</v>
      </c>
      <c r="J209" s="3">
        <v>56</v>
      </c>
      <c r="K209" s="3" t="s">
        <v>57</v>
      </c>
      <c r="L209" s="3">
        <v>1</v>
      </c>
      <c r="M209" s="3">
        <v>3.5</v>
      </c>
      <c r="N209" s="3">
        <v>4.3</v>
      </c>
      <c r="O209" s="3">
        <v>1</v>
      </c>
      <c r="P209" s="3">
        <v>2</v>
      </c>
      <c r="Q209" s="3" t="s">
        <v>66</v>
      </c>
      <c r="R209" s="3" t="s">
        <v>60</v>
      </c>
      <c r="S209" s="3" t="s">
        <v>60</v>
      </c>
      <c r="T209" s="3" t="s">
        <v>57</v>
      </c>
      <c r="U209" s="3">
        <v>1</v>
      </c>
      <c r="V209" s="3">
        <v>5.6</v>
      </c>
      <c r="W209" s="3">
        <v>7.4</v>
      </c>
      <c r="X209" s="3">
        <v>1</v>
      </c>
      <c r="Y209" s="3">
        <v>1</v>
      </c>
      <c r="Z209" s="3" t="s">
        <v>66</v>
      </c>
      <c r="AA209" s="3" t="s">
        <v>60</v>
      </c>
      <c r="AB209" s="3" t="s">
        <v>66</v>
      </c>
      <c r="AC209" s="3" t="s">
        <v>121</v>
      </c>
      <c r="AD209" s="3" t="s">
        <v>57</v>
      </c>
      <c r="AE209" s="3">
        <v>1</v>
      </c>
      <c r="AF209" s="3">
        <v>9.3000000000000007</v>
      </c>
      <c r="AG209" s="3">
        <v>10.1</v>
      </c>
      <c r="AH209" s="3">
        <v>1</v>
      </c>
      <c r="AI209" s="3">
        <v>3</v>
      </c>
      <c r="AJ209" s="3" t="s">
        <v>66</v>
      </c>
      <c r="AK209" s="3" t="s">
        <v>60</v>
      </c>
      <c r="AL209" s="3" t="s">
        <v>66</v>
      </c>
      <c r="AM209" s="3" t="s">
        <v>121</v>
      </c>
      <c r="AN209" s="3" t="s">
        <v>57</v>
      </c>
      <c r="AO209" s="3">
        <v>1</v>
      </c>
      <c r="AP209" s="36">
        <v>14</v>
      </c>
      <c r="AQ209" s="36">
        <v>11.3</v>
      </c>
      <c r="AR209" s="3">
        <v>2</v>
      </c>
      <c r="AS209" s="3">
        <v>2</v>
      </c>
      <c r="AT209" s="3" t="s">
        <v>66</v>
      </c>
      <c r="AU209" s="3" t="s">
        <v>60</v>
      </c>
      <c r="AV209" s="3" t="s">
        <v>66</v>
      </c>
      <c r="AW209" s="3" t="s">
        <v>57</v>
      </c>
      <c r="AX209" s="3" t="s">
        <v>57</v>
      </c>
      <c r="AY209" s="3">
        <v>1.941E-3</v>
      </c>
      <c r="AZ209" s="3">
        <v>9.1999999999999998E-3</v>
      </c>
      <c r="BA209" s="3">
        <v>2.8459999999999999E-2</v>
      </c>
      <c r="BB209" s="3">
        <v>5.3629999999999997E-2</v>
      </c>
      <c r="BC209" s="19">
        <v>105.744</v>
      </c>
      <c r="BD209" s="19">
        <v>98.861999999999995</v>
      </c>
      <c r="BE209" s="20">
        <v>92.781000000000006</v>
      </c>
      <c r="BF209" s="11" t="s">
        <v>171</v>
      </c>
      <c r="BG209" s="11" t="s">
        <v>60</v>
      </c>
      <c r="BH209" s="11" t="s">
        <v>60</v>
      </c>
      <c r="BI209" s="11" t="s">
        <v>60</v>
      </c>
      <c r="BJ209" s="11">
        <v>40</v>
      </c>
      <c r="BK209" s="44" t="s">
        <v>57</v>
      </c>
    </row>
    <row r="210" spans="1:63" x14ac:dyDescent="0.25">
      <c r="A210" t="str">
        <f t="shared" si="3"/>
        <v>470908D-17-1032-393-8-D2.1-D14.3</v>
      </c>
      <c r="B210" t="str">
        <f>VLOOKUP(A210,'[1]470907D.da5'!A$2:AU$2561,2,0)</f>
        <v>470908D</v>
      </c>
      <c r="C210" s="7" t="s">
        <v>132</v>
      </c>
      <c r="D210" s="7" t="s">
        <v>132</v>
      </c>
      <c r="E210" s="3">
        <v>17</v>
      </c>
      <c r="F210" s="3">
        <v>1032</v>
      </c>
      <c r="G210" s="3">
        <v>4</v>
      </c>
      <c r="H210" s="3">
        <v>393</v>
      </c>
      <c r="I210" s="10" t="s">
        <v>59</v>
      </c>
      <c r="J210" s="3">
        <v>8</v>
      </c>
      <c r="K210" s="3" t="s">
        <v>57</v>
      </c>
      <c r="L210" s="3">
        <v>1</v>
      </c>
      <c r="M210" s="3">
        <v>2.4</v>
      </c>
      <c r="N210" s="3">
        <v>2.1</v>
      </c>
      <c r="O210" s="3">
        <v>2</v>
      </c>
      <c r="P210" s="3">
        <v>3</v>
      </c>
      <c r="Q210" s="3" t="s">
        <v>60</v>
      </c>
      <c r="R210" s="3" t="s">
        <v>60</v>
      </c>
      <c r="S210" s="3" t="s">
        <v>60</v>
      </c>
      <c r="T210" s="3" t="s">
        <v>57</v>
      </c>
      <c r="U210" s="3">
        <v>1</v>
      </c>
      <c r="V210" s="3">
        <v>5</v>
      </c>
      <c r="W210" s="3">
        <v>3.7</v>
      </c>
      <c r="X210" s="3">
        <v>2</v>
      </c>
      <c r="Y210" s="3">
        <v>2</v>
      </c>
      <c r="Z210" s="3" t="s">
        <v>60</v>
      </c>
      <c r="AA210" s="3" t="s">
        <v>60</v>
      </c>
      <c r="AB210" s="3" t="s">
        <v>60</v>
      </c>
      <c r="AC210" s="3" t="s">
        <v>57</v>
      </c>
      <c r="AD210" s="3" t="s">
        <v>57</v>
      </c>
      <c r="AE210" s="3">
        <v>1</v>
      </c>
      <c r="AF210" s="3">
        <v>7.7</v>
      </c>
      <c r="AG210" s="3">
        <v>9.4</v>
      </c>
      <c r="AH210" s="3">
        <v>3</v>
      </c>
      <c r="AI210" s="3">
        <v>3</v>
      </c>
      <c r="AJ210" s="3" t="s">
        <v>60</v>
      </c>
      <c r="AK210" s="3" t="s">
        <v>60</v>
      </c>
      <c r="AL210" s="3" t="s">
        <v>60</v>
      </c>
      <c r="AM210" s="3" t="s">
        <v>57</v>
      </c>
      <c r="AN210" s="3" t="s">
        <v>57</v>
      </c>
      <c r="AO210" s="3">
        <v>1</v>
      </c>
      <c r="AP210" s="36">
        <v>17.100000000000001</v>
      </c>
      <c r="AQ210" s="36">
        <v>14.3</v>
      </c>
      <c r="AR210" s="3">
        <v>3</v>
      </c>
      <c r="AS210" s="3">
        <v>3</v>
      </c>
      <c r="AT210" s="3" t="s">
        <v>60</v>
      </c>
      <c r="AU210" s="3" t="s">
        <v>60</v>
      </c>
      <c r="AV210" s="3" t="s">
        <v>60</v>
      </c>
      <c r="AW210" s="3" t="s">
        <v>57</v>
      </c>
      <c r="AX210" s="3" t="s">
        <v>57</v>
      </c>
      <c r="AY210" s="3">
        <v>3.1799999999999998E-4</v>
      </c>
      <c r="AZ210" s="3">
        <v>2.0530000000000001E-3</v>
      </c>
      <c r="BA210" s="3">
        <v>2.0410000000000001E-2</v>
      </c>
      <c r="BB210" s="3">
        <v>0.10489999999999999</v>
      </c>
      <c r="BC210" s="19">
        <v>109.58499999999999</v>
      </c>
      <c r="BD210" s="19">
        <v>96.882999999999996</v>
      </c>
      <c r="BE210" s="20">
        <v>92.593000000000004</v>
      </c>
      <c r="BF210" s="11" t="s">
        <v>57</v>
      </c>
      <c r="BG210" s="11" t="s">
        <v>57</v>
      </c>
      <c r="BH210" s="11" t="s">
        <v>57</v>
      </c>
      <c r="BI210" s="11" t="s">
        <v>57</v>
      </c>
      <c r="BJ210" s="11">
        <v>40</v>
      </c>
      <c r="BK210" s="44" t="s">
        <v>57</v>
      </c>
    </row>
    <row r="211" spans="1:63" x14ac:dyDescent="0.25">
      <c r="A211" t="str">
        <f t="shared" si="3"/>
        <v>470908D-2-93-393-29-D6.1-D15.4</v>
      </c>
      <c r="B211" t="str">
        <f>VLOOKUP(A211,'[1]470907D.da5'!A$2:AU$2561,2,0)</f>
        <v>470908D</v>
      </c>
      <c r="C211" s="7" t="s">
        <v>132</v>
      </c>
      <c r="D211" s="7" t="s">
        <v>132</v>
      </c>
      <c r="E211" s="3">
        <v>2</v>
      </c>
      <c r="F211" s="3">
        <v>93</v>
      </c>
      <c r="G211" s="3">
        <v>4</v>
      </c>
      <c r="H211" s="3">
        <v>393</v>
      </c>
      <c r="I211" s="10" t="s">
        <v>59</v>
      </c>
      <c r="J211" s="3">
        <v>29</v>
      </c>
      <c r="K211" s="3" t="s">
        <v>57</v>
      </c>
      <c r="L211" s="3">
        <v>1</v>
      </c>
      <c r="M211" s="3">
        <v>3.6</v>
      </c>
      <c r="N211" s="3">
        <v>6.1</v>
      </c>
      <c r="O211" s="3">
        <v>2</v>
      </c>
      <c r="P211" s="3">
        <v>2</v>
      </c>
      <c r="Q211" s="3" t="s">
        <v>60</v>
      </c>
      <c r="R211" s="3" t="s">
        <v>60</v>
      </c>
      <c r="S211" s="3" t="s">
        <v>60</v>
      </c>
      <c r="T211" s="3" t="s">
        <v>57</v>
      </c>
      <c r="U211" s="3">
        <v>1</v>
      </c>
      <c r="V211" s="3">
        <v>4.8</v>
      </c>
      <c r="W211" s="3">
        <v>8.1</v>
      </c>
      <c r="X211" s="3">
        <v>2</v>
      </c>
      <c r="Y211" s="3">
        <v>2</v>
      </c>
      <c r="Z211" s="3" t="s">
        <v>60</v>
      </c>
      <c r="AA211" s="3" t="s">
        <v>60</v>
      </c>
      <c r="AB211" s="3" t="s">
        <v>60</v>
      </c>
      <c r="AC211" s="3" t="s">
        <v>57</v>
      </c>
      <c r="AD211" s="3" t="s">
        <v>57</v>
      </c>
      <c r="AE211" s="3">
        <v>1</v>
      </c>
      <c r="AF211" s="3">
        <v>10.1</v>
      </c>
      <c r="AG211" s="3">
        <v>11.8</v>
      </c>
      <c r="AH211" s="3">
        <v>3</v>
      </c>
      <c r="AI211" s="3">
        <v>3</v>
      </c>
      <c r="AJ211" s="3" t="s">
        <v>60</v>
      </c>
      <c r="AK211" s="3" t="s">
        <v>60</v>
      </c>
      <c r="AL211" s="3" t="s">
        <v>60</v>
      </c>
      <c r="AM211" s="3" t="s">
        <v>57</v>
      </c>
      <c r="AN211" s="3" t="s">
        <v>57</v>
      </c>
      <c r="AO211" s="3">
        <v>1</v>
      </c>
      <c r="AP211" s="36">
        <v>15.6</v>
      </c>
      <c r="AQ211" s="36">
        <v>15.4</v>
      </c>
      <c r="AR211" s="3">
        <v>3</v>
      </c>
      <c r="AS211" s="3">
        <v>2</v>
      </c>
      <c r="AT211" s="3" t="s">
        <v>60</v>
      </c>
      <c r="AU211" s="3" t="s">
        <v>60</v>
      </c>
      <c r="AV211" s="3" t="s">
        <v>60</v>
      </c>
      <c r="AW211" s="3" t="s">
        <v>57</v>
      </c>
      <c r="AX211" s="3" t="s">
        <v>57</v>
      </c>
      <c r="AY211" s="3">
        <v>4.019E-3</v>
      </c>
      <c r="AZ211" s="3">
        <v>9.4479999999999998E-3</v>
      </c>
      <c r="BA211" s="3">
        <v>4.2189999999999998E-2</v>
      </c>
      <c r="BB211" s="3">
        <v>0.11099000000000001</v>
      </c>
      <c r="BC211" s="19">
        <v>100.197</v>
      </c>
      <c r="BD211" s="19">
        <v>98.423000000000002</v>
      </c>
      <c r="BE211" s="20">
        <v>86.843999999999994</v>
      </c>
      <c r="BF211" s="11" t="s">
        <v>57</v>
      </c>
      <c r="BG211" s="11" t="s">
        <v>57</v>
      </c>
      <c r="BH211" s="11" t="s">
        <v>57</v>
      </c>
      <c r="BI211" s="11" t="s">
        <v>57</v>
      </c>
      <c r="BJ211" s="11">
        <v>40</v>
      </c>
      <c r="BK211" s="44" t="s">
        <v>57</v>
      </c>
    </row>
    <row r="212" spans="1:63" x14ac:dyDescent="0.25">
      <c r="A212" t="str">
        <f t="shared" si="3"/>
        <v>470907D-8-463-393-15-D2.2-D12.8</v>
      </c>
      <c r="B212" t="str">
        <f>VLOOKUP(A212,'[1]470907D.da5'!A$2:AU$2561,2,0)</f>
        <v>470907D</v>
      </c>
      <c r="C212" s="7" t="s">
        <v>55</v>
      </c>
      <c r="D212" s="49" t="s">
        <v>132</v>
      </c>
      <c r="E212" s="3">
        <v>8</v>
      </c>
      <c r="F212" s="3">
        <v>463</v>
      </c>
      <c r="G212" s="3">
        <v>4</v>
      </c>
      <c r="H212" s="3">
        <v>393</v>
      </c>
      <c r="I212" s="10" t="s">
        <v>59</v>
      </c>
      <c r="J212" s="3">
        <v>15</v>
      </c>
      <c r="K212" s="3" t="s">
        <v>57</v>
      </c>
      <c r="L212" s="3">
        <v>1</v>
      </c>
      <c r="M212" s="3">
        <v>2.9</v>
      </c>
      <c r="N212" s="3">
        <v>2.2000000000000002</v>
      </c>
      <c r="O212" s="3">
        <v>2</v>
      </c>
      <c r="P212" s="3">
        <v>2</v>
      </c>
      <c r="Q212" s="3" t="s">
        <v>66</v>
      </c>
      <c r="R212" s="3" t="s">
        <v>60</v>
      </c>
      <c r="S212" s="3" t="s">
        <v>60</v>
      </c>
      <c r="T212" s="3" t="s">
        <v>57</v>
      </c>
      <c r="U212" s="3">
        <v>1</v>
      </c>
      <c r="V212" s="3">
        <v>4.5999999999999996</v>
      </c>
      <c r="W212" s="3">
        <v>5.0999999999999996</v>
      </c>
      <c r="X212" s="3">
        <v>2</v>
      </c>
      <c r="Y212" s="3">
        <v>2</v>
      </c>
      <c r="Z212" s="3" t="s">
        <v>60</v>
      </c>
      <c r="AA212" s="3" t="s">
        <v>60</v>
      </c>
      <c r="AB212" s="3" t="s">
        <v>60</v>
      </c>
      <c r="AC212" s="3" t="s">
        <v>57</v>
      </c>
      <c r="AD212" s="3" t="s">
        <v>57</v>
      </c>
      <c r="AE212" s="3">
        <v>1</v>
      </c>
      <c r="AF212" s="3">
        <v>8.1999999999999993</v>
      </c>
      <c r="AG212" s="3">
        <v>9.5</v>
      </c>
      <c r="AH212" s="3">
        <v>1</v>
      </c>
      <c r="AI212" s="3">
        <v>3</v>
      </c>
      <c r="AJ212" s="3" t="s">
        <v>60</v>
      </c>
      <c r="AK212" s="3" t="s">
        <v>60</v>
      </c>
      <c r="AL212" s="3" t="s">
        <v>60</v>
      </c>
      <c r="AM212" s="3" t="s">
        <v>57</v>
      </c>
      <c r="AN212" s="3" t="s">
        <v>57</v>
      </c>
      <c r="AO212" s="3">
        <v>1</v>
      </c>
      <c r="AP212" s="36">
        <v>13</v>
      </c>
      <c r="AQ212" s="36">
        <v>12.8</v>
      </c>
      <c r="AR212" s="3">
        <v>2</v>
      </c>
      <c r="AS212" s="3">
        <v>2</v>
      </c>
      <c r="AT212" s="3" t="s">
        <v>60</v>
      </c>
      <c r="AU212" s="3" t="s">
        <v>60</v>
      </c>
      <c r="AV212" s="3" t="s">
        <v>60</v>
      </c>
      <c r="AW212" s="3" t="s">
        <v>57</v>
      </c>
      <c r="AX212" s="3" t="s">
        <v>57</v>
      </c>
      <c r="AY212" s="3">
        <v>4.2099999999999999E-4</v>
      </c>
      <c r="AZ212" s="3">
        <v>3.5890000000000002E-3</v>
      </c>
      <c r="BA212" s="3">
        <v>2.2200000000000001E-2</v>
      </c>
      <c r="BB212" s="3">
        <v>6.3899999999999998E-2</v>
      </c>
      <c r="BC212" s="19">
        <v>93.820999999999998</v>
      </c>
      <c r="BD212" s="19">
        <v>98.662000000000006</v>
      </c>
      <c r="BE212" s="20">
        <v>85.18</v>
      </c>
      <c r="BF212" s="11" t="s">
        <v>173</v>
      </c>
      <c r="BG212" s="11" t="s">
        <v>60</v>
      </c>
      <c r="BH212" s="11" t="s">
        <v>57</v>
      </c>
      <c r="BI212" s="11" t="s">
        <v>60</v>
      </c>
      <c r="BJ212" s="11">
        <v>40</v>
      </c>
      <c r="BK212" s="44" t="s">
        <v>57</v>
      </c>
    </row>
    <row r="213" spans="1:63" x14ac:dyDescent="0.25">
      <c r="A213" t="str">
        <f t="shared" si="3"/>
        <v>470908D-18-1135-393-47-D6.8-D13.7</v>
      </c>
      <c r="B213" t="str">
        <f>VLOOKUP(A213,'[1]470907D.da5'!A$2:AU$2561,2,0)</f>
        <v>470908D</v>
      </c>
      <c r="C213" s="7" t="s">
        <v>132</v>
      </c>
      <c r="D213" s="7" t="s">
        <v>132</v>
      </c>
      <c r="E213" s="3">
        <v>18</v>
      </c>
      <c r="F213" s="3">
        <v>1135</v>
      </c>
      <c r="G213" s="3">
        <v>4</v>
      </c>
      <c r="H213" s="3">
        <v>393</v>
      </c>
      <c r="I213" s="10" t="s">
        <v>59</v>
      </c>
      <c r="J213" s="3">
        <v>47</v>
      </c>
      <c r="K213" s="3" t="s">
        <v>57</v>
      </c>
      <c r="L213" s="3">
        <v>1</v>
      </c>
      <c r="M213" s="3">
        <v>3.7</v>
      </c>
      <c r="N213" s="3">
        <v>6.8</v>
      </c>
      <c r="O213" s="3">
        <v>1</v>
      </c>
      <c r="P213" s="3">
        <v>1</v>
      </c>
      <c r="Q213" s="3" t="s">
        <v>60</v>
      </c>
      <c r="R213" s="3" t="s">
        <v>60</v>
      </c>
      <c r="S213" s="3" t="s">
        <v>60</v>
      </c>
      <c r="T213" s="3" t="s">
        <v>57</v>
      </c>
      <c r="U213" s="3">
        <v>1</v>
      </c>
      <c r="V213" s="3">
        <v>4.9000000000000004</v>
      </c>
      <c r="W213" s="3">
        <v>8.6</v>
      </c>
      <c r="X213" s="3">
        <v>2</v>
      </c>
      <c r="Y213" s="3">
        <v>1</v>
      </c>
      <c r="Z213" s="3" t="s">
        <v>60</v>
      </c>
      <c r="AA213" s="3" t="s">
        <v>60</v>
      </c>
      <c r="AB213" s="3" t="s">
        <v>60</v>
      </c>
      <c r="AC213" s="3" t="s">
        <v>57</v>
      </c>
      <c r="AD213" s="3" t="s">
        <v>57</v>
      </c>
      <c r="AE213" s="3">
        <v>1</v>
      </c>
      <c r="AF213" s="3">
        <v>9.4</v>
      </c>
      <c r="AG213" s="3">
        <v>11.6</v>
      </c>
      <c r="AH213" s="3">
        <v>2</v>
      </c>
      <c r="AI213" s="3">
        <v>2</v>
      </c>
      <c r="AJ213" s="3" t="s">
        <v>60</v>
      </c>
      <c r="AK213" s="3" t="s">
        <v>60</v>
      </c>
      <c r="AL213" s="3" t="s">
        <v>60</v>
      </c>
      <c r="AM213" s="3" t="s">
        <v>57</v>
      </c>
      <c r="AN213" s="3" t="s">
        <v>57</v>
      </c>
      <c r="AO213" s="3">
        <v>1</v>
      </c>
      <c r="AP213" s="36">
        <v>16.100000000000001</v>
      </c>
      <c r="AQ213" s="36">
        <v>13.7</v>
      </c>
      <c r="AR213" s="3">
        <v>2</v>
      </c>
      <c r="AS213" s="3">
        <v>2</v>
      </c>
      <c r="AT213" s="3" t="s">
        <v>60</v>
      </c>
      <c r="AU213" s="3" t="s">
        <v>60</v>
      </c>
      <c r="AV213" s="3" t="s">
        <v>60</v>
      </c>
      <c r="AW213" s="3" t="s">
        <v>57</v>
      </c>
      <c r="AX213" s="3" t="s">
        <v>57</v>
      </c>
      <c r="AY213" s="3">
        <v>5.1330000000000004E-3</v>
      </c>
      <c r="AZ213" s="3">
        <v>1.0872E-2</v>
      </c>
      <c r="BA213" s="3">
        <v>3.7949999999999998E-2</v>
      </c>
      <c r="BB213" s="3">
        <v>9.0649999999999994E-2</v>
      </c>
      <c r="BC213" s="19">
        <v>102.092</v>
      </c>
      <c r="BD213" s="19">
        <v>96.423000000000002</v>
      </c>
      <c r="BE213" s="20">
        <v>82.602999999999994</v>
      </c>
      <c r="BF213" s="11" t="s">
        <v>175</v>
      </c>
      <c r="BG213" s="11" t="s">
        <v>57</v>
      </c>
      <c r="BH213" s="11" t="s">
        <v>57</v>
      </c>
      <c r="BI213" s="11" t="s">
        <v>57</v>
      </c>
      <c r="BJ213" s="11">
        <v>40</v>
      </c>
      <c r="BK213" s="44" t="s">
        <v>57</v>
      </c>
    </row>
    <row r="214" spans="1:63" x14ac:dyDescent="0.25">
      <c r="A214" t="str">
        <f t="shared" si="3"/>
        <v>470907D-12-760-393-56-D3.7-D12.5</v>
      </c>
      <c r="B214" t="str">
        <f>VLOOKUP(A214,'[1]470907D.da5'!A$2:AU$2561,2,0)</f>
        <v>470907D</v>
      </c>
      <c r="C214" s="7" t="s">
        <v>55</v>
      </c>
      <c r="D214" s="7" t="s">
        <v>55</v>
      </c>
      <c r="E214" s="3">
        <v>12</v>
      </c>
      <c r="F214" s="3">
        <v>760</v>
      </c>
      <c r="G214" s="3">
        <v>4</v>
      </c>
      <c r="H214" s="3">
        <v>393</v>
      </c>
      <c r="I214" s="10" t="s">
        <v>59</v>
      </c>
      <c r="J214" s="3">
        <v>56</v>
      </c>
      <c r="K214" s="3" t="s">
        <v>57</v>
      </c>
      <c r="L214" s="3">
        <v>1</v>
      </c>
      <c r="M214" s="3">
        <v>3.6</v>
      </c>
      <c r="N214" s="3">
        <v>3.7</v>
      </c>
      <c r="O214" s="3">
        <v>1</v>
      </c>
      <c r="P214" s="3">
        <v>2</v>
      </c>
      <c r="Q214" s="3" t="s">
        <v>66</v>
      </c>
      <c r="R214" s="3" t="s">
        <v>60</v>
      </c>
      <c r="S214" s="3" t="s">
        <v>60</v>
      </c>
      <c r="T214" s="3" t="s">
        <v>57</v>
      </c>
      <c r="U214" s="3">
        <v>1</v>
      </c>
      <c r="V214" s="3">
        <v>5</v>
      </c>
      <c r="W214" s="3">
        <v>6.4</v>
      </c>
      <c r="X214" s="3">
        <v>2</v>
      </c>
      <c r="Y214" s="3">
        <v>3</v>
      </c>
      <c r="Z214" s="3" t="s">
        <v>60</v>
      </c>
      <c r="AA214" s="3" t="s">
        <v>60</v>
      </c>
      <c r="AB214" s="3" t="s">
        <v>60</v>
      </c>
      <c r="AC214" s="3" t="s">
        <v>57</v>
      </c>
      <c r="AD214" s="3" t="s">
        <v>57</v>
      </c>
      <c r="AE214" s="3">
        <v>1</v>
      </c>
      <c r="AF214" s="3">
        <v>9.5</v>
      </c>
      <c r="AG214" s="3">
        <v>11.2</v>
      </c>
      <c r="AH214" s="3">
        <v>1</v>
      </c>
      <c r="AI214" s="3">
        <v>2</v>
      </c>
      <c r="AJ214" s="3" t="s">
        <v>60</v>
      </c>
      <c r="AK214" s="3" t="s">
        <v>60</v>
      </c>
      <c r="AL214" s="3" t="s">
        <v>60</v>
      </c>
      <c r="AM214" s="3" t="s">
        <v>57</v>
      </c>
      <c r="AN214" s="3" t="s">
        <v>57</v>
      </c>
      <c r="AO214" s="3">
        <v>1</v>
      </c>
      <c r="AP214" s="36">
        <v>14.1</v>
      </c>
      <c r="AQ214" s="36">
        <v>12.5</v>
      </c>
      <c r="AR214" s="3">
        <v>2</v>
      </c>
      <c r="AS214" s="3">
        <v>3</v>
      </c>
      <c r="AT214" s="3" t="s">
        <v>60</v>
      </c>
      <c r="AU214" s="3" t="s">
        <v>60</v>
      </c>
      <c r="AV214" s="3" t="s">
        <v>60</v>
      </c>
      <c r="AW214" s="3" t="s">
        <v>57</v>
      </c>
      <c r="AX214" s="3" t="s">
        <v>57</v>
      </c>
      <c r="AY214" s="3">
        <v>1.4790000000000001E-3</v>
      </c>
      <c r="AZ214" s="3">
        <v>6.1440000000000002E-3</v>
      </c>
      <c r="BA214" s="3">
        <v>3.5749999999999997E-2</v>
      </c>
      <c r="BB214" s="3">
        <v>6.6089999999999996E-2</v>
      </c>
      <c r="BC214" s="19">
        <v>103.51600000000001</v>
      </c>
      <c r="BD214" s="19">
        <v>91.852999999999994</v>
      </c>
      <c r="BE214" s="20">
        <v>77.501999999999995</v>
      </c>
      <c r="BF214" s="11" t="s">
        <v>173</v>
      </c>
      <c r="BG214" s="11" t="s">
        <v>60</v>
      </c>
      <c r="BH214" s="11" t="s">
        <v>57</v>
      </c>
      <c r="BI214" s="11" t="s">
        <v>60</v>
      </c>
      <c r="BJ214" s="11">
        <v>30</v>
      </c>
      <c r="BK214" s="44" t="s">
        <v>57</v>
      </c>
    </row>
    <row r="215" spans="1:63" x14ac:dyDescent="0.25">
      <c r="A215" t="str">
        <f t="shared" si="3"/>
        <v>470908D-7-399-393-15-D4.7-D13.8</v>
      </c>
      <c r="B215" t="str">
        <f>VLOOKUP(A215,'[1]470907D.da5'!A$2:AU$2561,2,0)</f>
        <v>470908D</v>
      </c>
      <c r="C215" s="7" t="s">
        <v>132</v>
      </c>
      <c r="D215" s="7" t="s">
        <v>132</v>
      </c>
      <c r="E215" s="3">
        <v>7</v>
      </c>
      <c r="F215" s="3">
        <v>399</v>
      </c>
      <c r="G215" s="3">
        <v>4</v>
      </c>
      <c r="H215" s="3">
        <v>393</v>
      </c>
      <c r="I215" s="10" t="s">
        <v>59</v>
      </c>
      <c r="J215" s="3">
        <v>15</v>
      </c>
      <c r="K215" s="3" t="s">
        <v>57</v>
      </c>
      <c r="L215" s="3">
        <v>1</v>
      </c>
      <c r="M215" s="3">
        <v>3.2</v>
      </c>
      <c r="N215" s="3">
        <v>4.7</v>
      </c>
      <c r="O215" s="3">
        <v>2</v>
      </c>
      <c r="P215" s="3">
        <v>3</v>
      </c>
      <c r="Q215" s="3" t="s">
        <v>60</v>
      </c>
      <c r="R215" s="3" t="s">
        <v>60</v>
      </c>
      <c r="S215" s="3" t="s">
        <v>60</v>
      </c>
      <c r="T215" s="3" t="s">
        <v>57</v>
      </c>
      <c r="U215" s="3">
        <v>1</v>
      </c>
      <c r="V215" s="3">
        <v>5.4</v>
      </c>
      <c r="W215" s="3">
        <v>6.3</v>
      </c>
      <c r="X215" s="3">
        <v>3</v>
      </c>
      <c r="Y215" s="3">
        <v>2</v>
      </c>
      <c r="Z215" s="3" t="s">
        <v>60</v>
      </c>
      <c r="AA215" s="3" t="s">
        <v>60</v>
      </c>
      <c r="AB215" s="3" t="s">
        <v>60</v>
      </c>
      <c r="AC215" s="3" t="s">
        <v>57</v>
      </c>
      <c r="AD215" s="3" t="s">
        <v>57</v>
      </c>
      <c r="AE215" s="3">
        <v>1</v>
      </c>
      <c r="AF215" s="3">
        <v>7.6</v>
      </c>
      <c r="AG215" s="3">
        <v>10.1</v>
      </c>
      <c r="AH215" s="3">
        <v>2</v>
      </c>
      <c r="AI215" s="3">
        <v>2</v>
      </c>
      <c r="AJ215" s="3" t="s">
        <v>60</v>
      </c>
      <c r="AK215" s="3" t="s">
        <v>60</v>
      </c>
      <c r="AL215" s="3" t="s">
        <v>60</v>
      </c>
      <c r="AM215" s="3" t="s">
        <v>57</v>
      </c>
      <c r="AN215" s="3" t="s">
        <v>57</v>
      </c>
      <c r="AO215" s="3">
        <v>1</v>
      </c>
      <c r="AP215" s="36">
        <v>13.4</v>
      </c>
      <c r="AQ215" s="36">
        <v>13.8</v>
      </c>
      <c r="AR215" s="3">
        <v>2</v>
      </c>
      <c r="AS215" s="3">
        <v>2</v>
      </c>
      <c r="AT215" s="3" t="s">
        <v>60</v>
      </c>
      <c r="AU215" s="3" t="s">
        <v>60</v>
      </c>
      <c r="AV215" s="3" t="s">
        <v>60</v>
      </c>
      <c r="AW215" s="3" t="s">
        <v>57</v>
      </c>
      <c r="AX215" s="3" t="s">
        <v>57</v>
      </c>
      <c r="AY215" s="3">
        <v>2.1210000000000001E-3</v>
      </c>
      <c r="AZ215" s="3">
        <v>6.43E-3</v>
      </c>
      <c r="BA215" s="3">
        <v>2.3259999999999999E-2</v>
      </c>
      <c r="BB215" s="3">
        <v>7.6560000000000003E-2</v>
      </c>
      <c r="BC215" s="19">
        <v>95.384</v>
      </c>
      <c r="BD215" s="19">
        <v>93.548000000000002</v>
      </c>
      <c r="BE215" s="20">
        <v>74.600999999999999</v>
      </c>
      <c r="BF215" s="11" t="s">
        <v>57</v>
      </c>
      <c r="BG215" s="11" t="s">
        <v>57</v>
      </c>
      <c r="BH215" s="11" t="s">
        <v>57</v>
      </c>
      <c r="BI215" s="11" t="s">
        <v>57</v>
      </c>
      <c r="BJ215" s="11">
        <v>30</v>
      </c>
      <c r="BK215" s="44" t="s">
        <v>57</v>
      </c>
    </row>
    <row r="216" spans="1:63" x14ac:dyDescent="0.25">
      <c r="A216" t="str">
        <f t="shared" si="3"/>
        <v>470908D-15-898-393-2-D3.5-D14.1</v>
      </c>
      <c r="B216" t="str">
        <f>VLOOKUP(A216,'[1]470907D.da5'!A$2:AU$2561,2,0)</f>
        <v>470908D</v>
      </c>
      <c r="C216" s="7" t="s">
        <v>132</v>
      </c>
      <c r="D216" s="7" t="s">
        <v>132</v>
      </c>
      <c r="E216" s="3">
        <v>15</v>
      </c>
      <c r="F216" s="3">
        <v>898</v>
      </c>
      <c r="G216" s="3">
        <v>4</v>
      </c>
      <c r="H216" s="3">
        <v>393</v>
      </c>
      <c r="I216" s="10" t="s">
        <v>59</v>
      </c>
      <c r="J216" s="3">
        <v>2</v>
      </c>
      <c r="K216" s="3" t="s">
        <v>57</v>
      </c>
      <c r="L216" s="3">
        <v>1</v>
      </c>
      <c r="M216" s="3">
        <v>3.5</v>
      </c>
      <c r="N216" s="3">
        <v>3.5</v>
      </c>
      <c r="O216" s="3">
        <v>1</v>
      </c>
      <c r="P216" s="3">
        <v>2</v>
      </c>
      <c r="Q216" s="3" t="s">
        <v>66</v>
      </c>
      <c r="R216" s="3" t="s">
        <v>60</v>
      </c>
      <c r="S216" s="3" t="s">
        <v>60</v>
      </c>
      <c r="T216" s="3" t="s">
        <v>57</v>
      </c>
      <c r="U216" s="3">
        <v>1</v>
      </c>
      <c r="V216" s="3">
        <v>4.9000000000000004</v>
      </c>
      <c r="W216" s="3">
        <v>6.1</v>
      </c>
      <c r="X216" s="3">
        <v>1</v>
      </c>
      <c r="Y216" s="3">
        <v>1</v>
      </c>
      <c r="Z216" s="3" t="s">
        <v>66</v>
      </c>
      <c r="AA216" s="3" t="s">
        <v>60</v>
      </c>
      <c r="AB216" s="3" t="s">
        <v>60</v>
      </c>
      <c r="AC216" s="3" t="s">
        <v>57</v>
      </c>
      <c r="AD216" s="3" t="s">
        <v>57</v>
      </c>
      <c r="AE216" s="3">
        <v>1</v>
      </c>
      <c r="AF216" s="3">
        <v>8.4</v>
      </c>
      <c r="AG216" s="3">
        <v>10.6</v>
      </c>
      <c r="AH216" s="3">
        <v>1</v>
      </c>
      <c r="AI216" s="3">
        <v>1</v>
      </c>
      <c r="AJ216" s="3" t="s">
        <v>66</v>
      </c>
      <c r="AK216" s="3" t="s">
        <v>60</v>
      </c>
      <c r="AL216" s="3" t="s">
        <v>60</v>
      </c>
      <c r="AM216" s="3" t="s">
        <v>57</v>
      </c>
      <c r="AN216" s="3" t="s">
        <v>57</v>
      </c>
      <c r="AO216" s="3">
        <v>1</v>
      </c>
      <c r="AP216" s="36">
        <v>15.7</v>
      </c>
      <c r="AQ216" s="36">
        <v>14.1</v>
      </c>
      <c r="AR216" s="3">
        <v>1</v>
      </c>
      <c r="AS216" s="3">
        <v>2</v>
      </c>
      <c r="AT216" s="3" t="s">
        <v>66</v>
      </c>
      <c r="AU216" s="3" t="s">
        <v>60</v>
      </c>
      <c r="AV216" s="3" t="s">
        <v>60</v>
      </c>
      <c r="AW216" s="3" t="s">
        <v>57</v>
      </c>
      <c r="AX216" s="3" t="s">
        <v>57</v>
      </c>
      <c r="AY216" s="3">
        <v>1.286E-3</v>
      </c>
      <c r="AZ216" s="3">
        <v>5.47E-3</v>
      </c>
      <c r="BA216" s="3">
        <v>2.8309999999999998E-2</v>
      </c>
      <c r="BB216" s="3">
        <v>9.3640000000000001E-2</v>
      </c>
      <c r="BC216" s="19">
        <v>106.024</v>
      </c>
      <c r="BD216" s="19">
        <v>88.498000000000005</v>
      </c>
      <c r="BE216" s="20">
        <v>72.995000000000005</v>
      </c>
      <c r="BF216" s="11" t="s">
        <v>172</v>
      </c>
      <c r="BG216" s="11" t="s">
        <v>60</v>
      </c>
      <c r="BH216" s="11" t="s">
        <v>60</v>
      </c>
      <c r="BI216" s="11" t="s">
        <v>60</v>
      </c>
      <c r="BJ216" s="11">
        <v>30</v>
      </c>
      <c r="BK216" s="44" t="s">
        <v>57</v>
      </c>
    </row>
    <row r="217" spans="1:63" x14ac:dyDescent="0.25">
      <c r="A217" t="str">
        <f t="shared" si="3"/>
        <v>470908D-4-202-393-10-D4.3-D12</v>
      </c>
      <c r="B217" t="str">
        <f>VLOOKUP(A217,'[1]470907D.da5'!A$2:AU$2561,2,0)</f>
        <v>470908D</v>
      </c>
      <c r="C217" s="7" t="s">
        <v>132</v>
      </c>
      <c r="D217" s="7" t="s">
        <v>132</v>
      </c>
      <c r="E217" s="3">
        <v>4</v>
      </c>
      <c r="F217" s="3">
        <v>202</v>
      </c>
      <c r="G217" s="3">
        <v>4</v>
      </c>
      <c r="H217" s="3">
        <v>393</v>
      </c>
      <c r="I217" s="10" t="s">
        <v>59</v>
      </c>
      <c r="J217" s="3">
        <v>10</v>
      </c>
      <c r="K217" s="3" t="s">
        <v>57</v>
      </c>
      <c r="L217" s="3">
        <v>1</v>
      </c>
      <c r="M217" s="3">
        <v>3.2</v>
      </c>
      <c r="N217" s="3">
        <v>4.3</v>
      </c>
      <c r="O217" s="3">
        <v>2</v>
      </c>
      <c r="P217" s="3">
        <v>3</v>
      </c>
      <c r="Q217" s="3" t="s">
        <v>60</v>
      </c>
      <c r="R217" s="3" t="s">
        <v>60</v>
      </c>
      <c r="S217" s="3" t="s">
        <v>60</v>
      </c>
      <c r="T217" s="3" t="s">
        <v>57</v>
      </c>
      <c r="U217" s="3">
        <v>1</v>
      </c>
      <c r="V217" s="3">
        <v>4.5</v>
      </c>
      <c r="W217" s="3">
        <v>5.7</v>
      </c>
      <c r="X217" s="3">
        <v>1</v>
      </c>
      <c r="Y217" s="3">
        <v>3</v>
      </c>
      <c r="Z217" s="3" t="s">
        <v>60</v>
      </c>
      <c r="AA217" s="3" t="s">
        <v>60</v>
      </c>
      <c r="AB217" s="3" t="s">
        <v>60</v>
      </c>
      <c r="AC217" s="3" t="s">
        <v>57</v>
      </c>
      <c r="AD217" s="3" t="s">
        <v>57</v>
      </c>
      <c r="AE217" s="3">
        <v>1</v>
      </c>
      <c r="AF217" s="3">
        <v>8.4</v>
      </c>
      <c r="AG217" s="3">
        <v>9.6</v>
      </c>
      <c r="AH217" s="3">
        <v>2</v>
      </c>
      <c r="AI217" s="3">
        <v>2</v>
      </c>
      <c r="AJ217" s="3" t="s">
        <v>60</v>
      </c>
      <c r="AK217" s="3" t="s">
        <v>60</v>
      </c>
      <c r="AL217" s="3" t="s">
        <v>60</v>
      </c>
      <c r="AM217" s="3" t="s">
        <v>57</v>
      </c>
      <c r="AN217" s="3" t="s">
        <v>57</v>
      </c>
      <c r="AO217" s="3">
        <v>1</v>
      </c>
      <c r="AP217" s="36">
        <v>14.1</v>
      </c>
      <c r="AQ217" s="36">
        <v>12</v>
      </c>
      <c r="AR217" s="3">
        <v>2</v>
      </c>
      <c r="AS217" s="3">
        <v>2</v>
      </c>
      <c r="AT217" s="3" t="s">
        <v>60</v>
      </c>
      <c r="AU217" s="3" t="s">
        <v>60</v>
      </c>
      <c r="AV217" s="3" t="s">
        <v>60</v>
      </c>
      <c r="AW217" s="3" t="s">
        <v>57</v>
      </c>
      <c r="AX217" s="3" t="s">
        <v>57</v>
      </c>
      <c r="AY217" s="3">
        <v>1.7750000000000001E-3</v>
      </c>
      <c r="AZ217" s="3">
        <v>4.3860000000000001E-3</v>
      </c>
      <c r="BA217" s="3">
        <v>2.3220000000000001E-2</v>
      </c>
      <c r="BB217" s="3">
        <v>6.0909999999999999E-2</v>
      </c>
      <c r="BC217" s="19">
        <v>94.921000000000006</v>
      </c>
      <c r="BD217" s="19">
        <v>87.343999999999994</v>
      </c>
      <c r="BE217" s="20">
        <v>62.94</v>
      </c>
      <c r="BF217" s="11" t="s">
        <v>161</v>
      </c>
      <c r="BG217" s="11" t="s">
        <v>60</v>
      </c>
      <c r="BH217" s="11" t="s">
        <v>57</v>
      </c>
      <c r="BI217" s="11" t="s">
        <v>60</v>
      </c>
      <c r="BJ217" s="11">
        <v>20</v>
      </c>
      <c r="BK217" s="44" t="s">
        <v>57</v>
      </c>
    </row>
    <row r="218" spans="1:63" x14ac:dyDescent="0.25">
      <c r="A218" t="str">
        <f t="shared" si="3"/>
        <v>470907D-14-887-393-55-D2.4-D11.6</v>
      </c>
      <c r="B218" t="str">
        <f>VLOOKUP(A218,'[1]470907D.da5'!A$2:AU$2561,2,0)</f>
        <v>470907D</v>
      </c>
      <c r="C218" s="7" t="s">
        <v>55</v>
      </c>
      <c r="D218" s="49" t="s">
        <v>132</v>
      </c>
      <c r="E218" s="3">
        <v>14</v>
      </c>
      <c r="F218" s="3">
        <v>887</v>
      </c>
      <c r="G218" s="3">
        <v>4</v>
      </c>
      <c r="H218" s="3">
        <v>393</v>
      </c>
      <c r="I218" s="10" t="s">
        <v>59</v>
      </c>
      <c r="J218" s="3">
        <v>55</v>
      </c>
      <c r="K218" s="3" t="s">
        <v>57</v>
      </c>
      <c r="L218" s="3">
        <v>1</v>
      </c>
      <c r="M218" s="3">
        <v>2.8</v>
      </c>
      <c r="N218" s="3">
        <v>2.4</v>
      </c>
      <c r="O218" s="3">
        <v>1</v>
      </c>
      <c r="P218" s="3">
        <v>1</v>
      </c>
      <c r="Q218" s="3" t="s">
        <v>66</v>
      </c>
      <c r="R218" s="3" t="s">
        <v>60</v>
      </c>
      <c r="S218" s="3" t="s">
        <v>60</v>
      </c>
      <c r="T218" s="3" t="s">
        <v>57</v>
      </c>
      <c r="U218" s="3">
        <v>1</v>
      </c>
      <c r="V218" s="3">
        <v>4.7</v>
      </c>
      <c r="W218" s="3">
        <v>5.4</v>
      </c>
      <c r="X218" s="3">
        <v>1</v>
      </c>
      <c r="Y218" s="3">
        <v>2</v>
      </c>
      <c r="Z218" s="3" t="s">
        <v>66</v>
      </c>
      <c r="AA218" s="3" t="s">
        <v>60</v>
      </c>
      <c r="AB218" s="3" t="s">
        <v>60</v>
      </c>
      <c r="AC218" s="3" t="s">
        <v>57</v>
      </c>
      <c r="AD218" s="3" t="s">
        <v>57</v>
      </c>
      <c r="AE218" s="3">
        <v>1</v>
      </c>
      <c r="AF218" s="3">
        <v>7.6</v>
      </c>
      <c r="AG218" s="3">
        <v>9.6999999999999993</v>
      </c>
      <c r="AH218" s="3">
        <v>1</v>
      </c>
      <c r="AI218" s="3">
        <v>1</v>
      </c>
      <c r="AJ218" s="3" t="s">
        <v>66</v>
      </c>
      <c r="AK218" s="3" t="s">
        <v>60</v>
      </c>
      <c r="AL218" s="3" t="s">
        <v>60</v>
      </c>
      <c r="AM218" s="3" t="s">
        <v>57</v>
      </c>
      <c r="AN218" s="3" t="s">
        <v>57</v>
      </c>
      <c r="AO218" s="3">
        <v>1</v>
      </c>
      <c r="AP218" s="36">
        <v>13</v>
      </c>
      <c r="AQ218" s="36">
        <v>11.6</v>
      </c>
      <c r="AR218" s="3">
        <v>2</v>
      </c>
      <c r="AS218" s="3">
        <v>2</v>
      </c>
      <c r="AT218" s="3" t="s">
        <v>66</v>
      </c>
      <c r="AU218" s="3" t="s">
        <v>60</v>
      </c>
      <c r="AV218" s="3" t="s">
        <v>60</v>
      </c>
      <c r="AW218" s="3" t="s">
        <v>57</v>
      </c>
      <c r="AX218" s="3" t="s">
        <v>57</v>
      </c>
      <c r="AY218" s="3">
        <v>4.84E-4</v>
      </c>
      <c r="AZ218" s="3">
        <v>4.1120000000000002E-3</v>
      </c>
      <c r="BA218" s="3">
        <v>2.145E-2</v>
      </c>
      <c r="BB218" s="3">
        <v>5.2479999999999999E-2</v>
      </c>
      <c r="BC218" s="19">
        <v>100.169</v>
      </c>
      <c r="BD218" s="19">
        <v>81.204999999999998</v>
      </c>
      <c r="BE218" s="20">
        <v>58.625999999999998</v>
      </c>
      <c r="BF218" s="11" t="s">
        <v>171</v>
      </c>
      <c r="BG218" s="11" t="s">
        <v>60</v>
      </c>
      <c r="BH218" s="11" t="s">
        <v>60</v>
      </c>
      <c r="BI218" s="11" t="s">
        <v>60</v>
      </c>
      <c r="BJ218" s="11">
        <v>20</v>
      </c>
      <c r="BK218" s="44" t="s">
        <v>57</v>
      </c>
    </row>
    <row r="219" spans="1:63" x14ac:dyDescent="0.25">
      <c r="A219" t="str">
        <f t="shared" si="3"/>
        <v>470907D-16-975-393-15-D4.9-D10.1</v>
      </c>
      <c r="B219" t="str">
        <f>VLOOKUP(A219,'[1]470907D.da5'!A$2:AU$2561,2,0)</f>
        <v>470907D</v>
      </c>
      <c r="C219" s="7" t="s">
        <v>55</v>
      </c>
      <c r="D219" s="7" t="s">
        <v>55</v>
      </c>
      <c r="E219" s="3">
        <v>16</v>
      </c>
      <c r="F219" s="3">
        <v>975</v>
      </c>
      <c r="G219" s="3">
        <v>4</v>
      </c>
      <c r="H219" s="3">
        <v>393</v>
      </c>
      <c r="I219" s="10" t="s">
        <v>59</v>
      </c>
      <c r="J219" s="3">
        <v>15</v>
      </c>
      <c r="K219" s="3" t="s">
        <v>57</v>
      </c>
      <c r="L219" s="3">
        <v>1</v>
      </c>
      <c r="M219" s="3">
        <v>3.6</v>
      </c>
      <c r="N219" s="3">
        <v>4.9000000000000004</v>
      </c>
      <c r="O219" s="3">
        <v>1</v>
      </c>
      <c r="P219" s="3">
        <v>2</v>
      </c>
      <c r="Q219" s="3" t="s">
        <v>66</v>
      </c>
      <c r="R219" s="3" t="s">
        <v>60</v>
      </c>
      <c r="S219" s="3" t="s">
        <v>60</v>
      </c>
      <c r="T219" s="3" t="s">
        <v>57</v>
      </c>
      <c r="U219" s="3">
        <v>1</v>
      </c>
      <c r="V219" s="3">
        <v>5.8</v>
      </c>
      <c r="W219" s="3">
        <v>7</v>
      </c>
      <c r="X219" s="3">
        <v>2</v>
      </c>
      <c r="Y219" s="3">
        <v>2</v>
      </c>
      <c r="Z219" s="3" t="s">
        <v>66</v>
      </c>
      <c r="AA219" s="3" t="s">
        <v>60</v>
      </c>
      <c r="AB219" s="3" t="s">
        <v>60</v>
      </c>
      <c r="AC219" s="3" t="s">
        <v>57</v>
      </c>
      <c r="AD219" s="3" t="s">
        <v>57</v>
      </c>
      <c r="AE219" s="3">
        <v>1</v>
      </c>
      <c r="AF219" s="3">
        <v>8.5</v>
      </c>
      <c r="AG219" s="3">
        <v>9.8000000000000007</v>
      </c>
      <c r="AH219" s="3">
        <v>1</v>
      </c>
      <c r="AI219" s="3">
        <v>1</v>
      </c>
      <c r="AJ219" s="3" t="s">
        <v>66</v>
      </c>
      <c r="AK219" s="3" t="s">
        <v>60</v>
      </c>
      <c r="AL219" s="3" t="s">
        <v>60</v>
      </c>
      <c r="AM219" s="3" t="s">
        <v>57</v>
      </c>
      <c r="AN219" s="3" t="s">
        <v>57</v>
      </c>
      <c r="AO219" s="3">
        <v>1</v>
      </c>
      <c r="AP219" s="36">
        <v>12</v>
      </c>
      <c r="AQ219" s="36">
        <v>10.1</v>
      </c>
      <c r="AR219" s="3">
        <v>2</v>
      </c>
      <c r="AS219" s="3">
        <v>2</v>
      </c>
      <c r="AT219" s="3" t="s">
        <v>66</v>
      </c>
      <c r="AU219" s="3" t="s">
        <v>60</v>
      </c>
      <c r="AV219" s="3" t="s">
        <v>60</v>
      </c>
      <c r="AW219" s="3" t="s">
        <v>57</v>
      </c>
      <c r="AX219" s="3" t="s">
        <v>57</v>
      </c>
      <c r="AY219" s="3">
        <v>2.5929999999999998E-3</v>
      </c>
      <c r="AZ219" s="3">
        <v>8.5260000000000006E-3</v>
      </c>
      <c r="BA219" s="3">
        <v>2.4490000000000001E-2</v>
      </c>
      <c r="BB219" s="3">
        <v>3.6720000000000003E-2</v>
      </c>
      <c r="BC219" s="19">
        <v>90.649000000000001</v>
      </c>
      <c r="BD219" s="19">
        <v>80.007999999999996</v>
      </c>
      <c r="BE219" s="20">
        <v>55.963999999999999</v>
      </c>
      <c r="BF219" s="11" t="s">
        <v>171</v>
      </c>
      <c r="BG219" s="11" t="s">
        <v>60</v>
      </c>
      <c r="BH219" s="11" t="s">
        <v>60</v>
      </c>
      <c r="BI219" s="11" t="s">
        <v>60</v>
      </c>
      <c r="BJ219" s="11">
        <v>20</v>
      </c>
      <c r="BK219" s="44" t="s">
        <v>57</v>
      </c>
    </row>
    <row r="220" spans="1:63" x14ac:dyDescent="0.25">
      <c r="A220" t="str">
        <f t="shared" si="3"/>
        <v>470907D-7-418-393-34-D2-D12</v>
      </c>
      <c r="B220" t="str">
        <f>VLOOKUP(A220,'[1]470907D.da5'!A$2:AU$2561,2,0)</f>
        <v>470907D</v>
      </c>
      <c r="C220" s="7" t="s">
        <v>55</v>
      </c>
      <c r="D220" s="49" t="s">
        <v>132</v>
      </c>
      <c r="E220" s="3">
        <v>7</v>
      </c>
      <c r="F220" s="3">
        <v>418</v>
      </c>
      <c r="G220" s="3">
        <v>4</v>
      </c>
      <c r="H220" s="3">
        <v>393</v>
      </c>
      <c r="I220" s="10" t="s">
        <v>59</v>
      </c>
      <c r="J220" s="3">
        <v>34</v>
      </c>
      <c r="K220" s="3" t="s">
        <v>57</v>
      </c>
      <c r="L220" s="3">
        <v>1</v>
      </c>
      <c r="M220" s="3">
        <v>1.9</v>
      </c>
      <c r="N220" s="3">
        <v>2</v>
      </c>
      <c r="O220" s="3">
        <v>1</v>
      </c>
      <c r="P220" s="3">
        <v>1</v>
      </c>
      <c r="Q220" s="3" t="s">
        <v>66</v>
      </c>
      <c r="R220" s="3" t="s">
        <v>60</v>
      </c>
      <c r="S220" s="3" t="s">
        <v>60</v>
      </c>
      <c r="T220" s="3" t="s">
        <v>57</v>
      </c>
      <c r="U220" s="3">
        <v>1</v>
      </c>
      <c r="V220" s="3">
        <v>4</v>
      </c>
      <c r="W220" s="3">
        <v>4</v>
      </c>
      <c r="X220" s="3">
        <v>1</v>
      </c>
      <c r="Y220" s="3">
        <v>2</v>
      </c>
      <c r="Z220" s="3" t="s">
        <v>60</v>
      </c>
      <c r="AA220" s="3" t="s">
        <v>60</v>
      </c>
      <c r="AB220" s="3" t="s">
        <v>60</v>
      </c>
      <c r="AC220" s="3" t="s">
        <v>57</v>
      </c>
      <c r="AD220" s="3" t="s">
        <v>57</v>
      </c>
      <c r="AE220" s="3">
        <v>1</v>
      </c>
      <c r="AF220" s="3">
        <v>8</v>
      </c>
      <c r="AG220" s="3">
        <v>10.199999999999999</v>
      </c>
      <c r="AH220" s="3">
        <v>2</v>
      </c>
      <c r="AI220" s="3">
        <v>3</v>
      </c>
      <c r="AJ220" s="3" t="s">
        <v>60</v>
      </c>
      <c r="AK220" s="3" t="s">
        <v>60</v>
      </c>
      <c r="AL220" s="3" t="s">
        <v>60</v>
      </c>
      <c r="AM220" s="3" t="s">
        <v>57</v>
      </c>
      <c r="AN220" s="3" t="s">
        <v>57</v>
      </c>
      <c r="AO220" s="3">
        <v>1</v>
      </c>
      <c r="AP220" s="36">
        <v>11.7</v>
      </c>
      <c r="AQ220" s="36">
        <v>12</v>
      </c>
      <c r="AR220" s="3">
        <v>3</v>
      </c>
      <c r="AS220" s="3">
        <v>3</v>
      </c>
      <c r="AT220" s="3" t="s">
        <v>60</v>
      </c>
      <c r="AU220" s="3" t="s">
        <v>60</v>
      </c>
      <c r="AV220" s="3" t="s">
        <v>60</v>
      </c>
      <c r="AW220" s="3" t="s">
        <v>57</v>
      </c>
      <c r="AX220" s="3" t="s">
        <v>57</v>
      </c>
      <c r="AY220" s="3">
        <v>2.2800000000000001E-4</v>
      </c>
      <c r="AZ220" s="3">
        <v>1.92E-3</v>
      </c>
      <c r="BA220" s="3">
        <v>2.4969999999999999E-2</v>
      </c>
      <c r="BB220" s="3">
        <v>5.0540000000000002E-2</v>
      </c>
      <c r="BC220" s="19">
        <v>82.768000000000001</v>
      </c>
      <c r="BD220" s="19">
        <v>85.378</v>
      </c>
      <c r="BE220" s="20">
        <v>50.859000000000002</v>
      </c>
      <c r="BF220" s="11" t="s">
        <v>161</v>
      </c>
      <c r="BG220" s="11" t="s">
        <v>60</v>
      </c>
      <c r="BH220" s="11" t="s">
        <v>57</v>
      </c>
      <c r="BI220" s="11" t="s">
        <v>60</v>
      </c>
      <c r="BJ220" s="11">
        <v>10</v>
      </c>
      <c r="BK220" s="44" t="s">
        <v>57</v>
      </c>
    </row>
    <row r="221" spans="1:63" x14ac:dyDescent="0.25">
      <c r="A221" t="str">
        <f t="shared" si="3"/>
        <v>470908D-3-171-393-43-D3.2-D9</v>
      </c>
      <c r="B221" t="str">
        <f>VLOOKUP(A221,'[1]470907D.da5'!A$2:AU$2561,2,0)</f>
        <v>470908D</v>
      </c>
      <c r="C221" s="7" t="s">
        <v>132</v>
      </c>
      <c r="D221" s="7" t="s">
        <v>132</v>
      </c>
      <c r="E221" s="3">
        <v>3</v>
      </c>
      <c r="F221" s="3">
        <v>171</v>
      </c>
      <c r="G221" s="3">
        <v>4</v>
      </c>
      <c r="H221" s="3">
        <v>393</v>
      </c>
      <c r="I221" s="10" t="s">
        <v>59</v>
      </c>
      <c r="J221" s="3">
        <v>43</v>
      </c>
      <c r="K221" s="3" t="s">
        <v>57</v>
      </c>
      <c r="L221" s="3">
        <v>1</v>
      </c>
      <c r="M221" s="3">
        <v>2.7</v>
      </c>
      <c r="N221" s="3">
        <v>3.2</v>
      </c>
      <c r="O221" s="3">
        <v>3</v>
      </c>
      <c r="P221" s="3">
        <v>3</v>
      </c>
      <c r="Q221" s="3" t="s">
        <v>60</v>
      </c>
      <c r="R221" s="3" t="s">
        <v>60</v>
      </c>
      <c r="S221" s="3" t="s">
        <v>60</v>
      </c>
      <c r="T221" s="3" t="s">
        <v>57</v>
      </c>
      <c r="U221" s="3">
        <v>1</v>
      </c>
      <c r="V221" s="3">
        <v>4.7</v>
      </c>
      <c r="W221" s="3">
        <v>5.2</v>
      </c>
      <c r="X221" s="3">
        <v>2</v>
      </c>
      <c r="Y221" s="3">
        <v>3</v>
      </c>
      <c r="Z221" s="3" t="s">
        <v>60</v>
      </c>
      <c r="AA221" s="3" t="s">
        <v>60</v>
      </c>
      <c r="AB221" s="3" t="s">
        <v>60</v>
      </c>
      <c r="AC221" s="3" t="s">
        <v>57</v>
      </c>
      <c r="AD221" s="3" t="s">
        <v>57</v>
      </c>
      <c r="AE221" s="3">
        <v>1</v>
      </c>
      <c r="AF221" s="3">
        <v>7.4</v>
      </c>
      <c r="AG221" s="3">
        <v>7.8</v>
      </c>
      <c r="AH221" s="3">
        <v>2</v>
      </c>
      <c r="AI221" s="3">
        <v>3</v>
      </c>
      <c r="AJ221" s="3" t="s">
        <v>60</v>
      </c>
      <c r="AK221" s="3" t="s">
        <v>60</v>
      </c>
      <c r="AL221" s="3" t="s">
        <v>60</v>
      </c>
      <c r="AM221" s="3" t="s">
        <v>57</v>
      </c>
      <c r="AN221" s="3" t="s">
        <v>57</v>
      </c>
      <c r="AO221" s="3">
        <v>1</v>
      </c>
      <c r="AP221" s="36">
        <v>12.9</v>
      </c>
      <c r="AQ221" s="36">
        <v>9</v>
      </c>
      <c r="AR221" s="3">
        <v>2</v>
      </c>
      <c r="AS221" s="3">
        <v>3</v>
      </c>
      <c r="AT221" s="3" t="s">
        <v>60</v>
      </c>
      <c r="AU221" s="3" t="s">
        <v>60</v>
      </c>
      <c r="AV221" s="3" t="s">
        <v>60</v>
      </c>
      <c r="AW221" s="3" t="s">
        <v>57</v>
      </c>
      <c r="AX221" s="3" t="s">
        <v>57</v>
      </c>
      <c r="AY221" s="3">
        <v>8.2899999999999998E-4</v>
      </c>
      <c r="AZ221" s="3">
        <v>3.813E-3</v>
      </c>
      <c r="BA221" s="3">
        <v>1.3509999999999999E-2</v>
      </c>
      <c r="BB221" s="3">
        <v>3.1350000000000003E-2</v>
      </c>
      <c r="BC221" s="19">
        <v>87.268000000000001</v>
      </c>
      <c r="BD221" s="19">
        <v>65.733000000000004</v>
      </c>
      <c r="BE221" s="20">
        <v>34.061999999999998</v>
      </c>
      <c r="BF221" s="11" t="s">
        <v>57</v>
      </c>
      <c r="BG221" s="11" t="s">
        <v>57</v>
      </c>
      <c r="BH221" s="11" t="s">
        <v>57</v>
      </c>
      <c r="BI221" s="11" t="s">
        <v>57</v>
      </c>
      <c r="BJ221" s="11">
        <v>0</v>
      </c>
      <c r="BK221" s="44" t="s">
        <v>57</v>
      </c>
    </row>
    <row r="222" spans="1:63" x14ac:dyDescent="0.25">
      <c r="A222" t="str">
        <f t="shared" si="3"/>
        <v>470908D-8-475-393-27-D2-D8.6</v>
      </c>
      <c r="B222" t="str">
        <f>VLOOKUP(A222,'[1]470907D.da5'!A$2:AU$2561,2,0)</f>
        <v>470908D</v>
      </c>
      <c r="C222" s="7" t="s">
        <v>132</v>
      </c>
      <c r="D222" s="48" t="s">
        <v>55</v>
      </c>
      <c r="E222" s="3">
        <v>8</v>
      </c>
      <c r="F222" s="3">
        <v>475</v>
      </c>
      <c r="G222" s="3">
        <v>4</v>
      </c>
      <c r="H222" s="3">
        <v>393</v>
      </c>
      <c r="I222" s="10" t="s">
        <v>59</v>
      </c>
      <c r="J222" s="3">
        <v>27</v>
      </c>
      <c r="K222" s="3" t="s">
        <v>57</v>
      </c>
      <c r="L222" s="3">
        <v>1</v>
      </c>
      <c r="M222" s="3">
        <v>2.1</v>
      </c>
      <c r="N222" s="3">
        <v>2</v>
      </c>
      <c r="O222" s="3">
        <v>2</v>
      </c>
      <c r="P222" s="3">
        <v>1</v>
      </c>
      <c r="Q222" s="3" t="s">
        <v>60</v>
      </c>
      <c r="R222" s="3" t="s">
        <v>60</v>
      </c>
      <c r="S222" s="3" t="s">
        <v>60</v>
      </c>
      <c r="T222" s="3" t="s">
        <v>57</v>
      </c>
      <c r="U222" s="3">
        <v>1</v>
      </c>
      <c r="V222" s="3">
        <v>3.9</v>
      </c>
      <c r="W222" s="3">
        <v>5.9</v>
      </c>
      <c r="X222" s="3">
        <v>2</v>
      </c>
      <c r="Y222" s="3">
        <v>3</v>
      </c>
      <c r="Z222" s="3" t="s">
        <v>60</v>
      </c>
      <c r="AA222" s="3" t="s">
        <v>60</v>
      </c>
      <c r="AB222" s="3" t="s">
        <v>60</v>
      </c>
      <c r="AC222" s="3" t="s">
        <v>57</v>
      </c>
      <c r="AD222" s="3" t="s">
        <v>57</v>
      </c>
      <c r="AE222" s="3">
        <v>1</v>
      </c>
      <c r="AF222" s="3">
        <v>6</v>
      </c>
      <c r="AG222" s="3">
        <v>6.9</v>
      </c>
      <c r="AH222" s="3">
        <v>2</v>
      </c>
      <c r="AI222" s="3">
        <v>2</v>
      </c>
      <c r="AJ222" s="3" t="s">
        <v>60</v>
      </c>
      <c r="AK222" s="3" t="s">
        <v>60</v>
      </c>
      <c r="AL222" s="3" t="s">
        <v>60</v>
      </c>
      <c r="AM222" s="3" t="s">
        <v>57</v>
      </c>
      <c r="AN222" s="3" t="s">
        <v>57</v>
      </c>
      <c r="AO222" s="3">
        <v>1</v>
      </c>
      <c r="AP222" s="36">
        <v>11.9</v>
      </c>
      <c r="AQ222" s="36">
        <v>8.6</v>
      </c>
      <c r="AR222" s="3">
        <v>2</v>
      </c>
      <c r="AS222" s="3">
        <v>2</v>
      </c>
      <c r="AT222" s="3" t="s">
        <v>60</v>
      </c>
      <c r="AU222" s="3" t="s">
        <v>60</v>
      </c>
      <c r="AV222" s="3" t="s">
        <v>60</v>
      </c>
      <c r="AW222" s="3" t="s">
        <v>57</v>
      </c>
      <c r="AX222" s="3" t="s">
        <v>57</v>
      </c>
      <c r="AY222" s="3">
        <v>2.52E-4</v>
      </c>
      <c r="AZ222" s="3">
        <v>4.0730000000000002E-3</v>
      </c>
      <c r="BA222" s="3">
        <v>8.5699999999999995E-3</v>
      </c>
      <c r="BB222" s="3">
        <v>2.64E-2</v>
      </c>
      <c r="BC222" s="19">
        <v>86.412000000000006</v>
      </c>
      <c r="BD222" s="19">
        <v>66.233999999999995</v>
      </c>
      <c r="BE222" s="20">
        <v>29.492000000000001</v>
      </c>
      <c r="BF222" s="11" t="s">
        <v>57</v>
      </c>
      <c r="BG222" s="11" t="s">
        <v>57</v>
      </c>
      <c r="BH222" s="11" t="s">
        <v>57</v>
      </c>
      <c r="BI222" s="11" t="s">
        <v>57</v>
      </c>
      <c r="BJ222" s="11">
        <v>0</v>
      </c>
      <c r="BK222" s="44" t="s">
        <v>57</v>
      </c>
    </row>
    <row r="223" spans="1:63" x14ac:dyDescent="0.25">
      <c r="A223" t="str">
        <f t="shared" si="3"/>
        <v>470907D-1-3-393-3-D2.3-D8.4</v>
      </c>
      <c r="B223" t="str">
        <f>VLOOKUP(A223,'[1]470907D.da5'!A$2:AU$2561,2,0)</f>
        <v>470907D</v>
      </c>
      <c r="C223" s="7" t="s">
        <v>55</v>
      </c>
      <c r="D223" s="7" t="s">
        <v>55</v>
      </c>
      <c r="E223" s="3">
        <v>1</v>
      </c>
      <c r="F223" s="3">
        <v>3</v>
      </c>
      <c r="G223" s="3">
        <v>4</v>
      </c>
      <c r="H223" s="3">
        <v>393</v>
      </c>
      <c r="I223" s="10" t="s">
        <v>59</v>
      </c>
      <c r="J223" s="3">
        <v>3</v>
      </c>
      <c r="K223" s="3" t="s">
        <v>57</v>
      </c>
      <c r="L223" s="3">
        <v>1</v>
      </c>
      <c r="M223" s="3">
        <v>2.2999999999999998</v>
      </c>
      <c r="N223" s="3">
        <v>2.2999999999999998</v>
      </c>
      <c r="O223" s="3">
        <v>2</v>
      </c>
      <c r="P223" s="3">
        <v>3</v>
      </c>
      <c r="Q223" s="3" t="s">
        <v>60</v>
      </c>
      <c r="R223" s="3" t="s">
        <v>60</v>
      </c>
      <c r="S223" s="3" t="s">
        <v>60</v>
      </c>
      <c r="T223" s="3" t="s">
        <v>57</v>
      </c>
      <c r="U223" s="3">
        <v>1</v>
      </c>
      <c r="V223" s="3">
        <v>4.3</v>
      </c>
      <c r="W223" s="3">
        <v>5.4</v>
      </c>
      <c r="X223" s="3">
        <v>2</v>
      </c>
      <c r="Y223" s="3">
        <v>3</v>
      </c>
      <c r="Z223" s="3" t="s">
        <v>60</v>
      </c>
      <c r="AA223" s="3" t="s">
        <v>60</v>
      </c>
      <c r="AB223" s="3" t="s">
        <v>60</v>
      </c>
      <c r="AC223" s="3" t="s">
        <v>57</v>
      </c>
      <c r="AD223" s="3" t="s">
        <v>57</v>
      </c>
      <c r="AE223" s="3">
        <v>1</v>
      </c>
      <c r="AF223" s="3">
        <v>8.8000000000000007</v>
      </c>
      <c r="AG223" s="3">
        <v>7.7</v>
      </c>
      <c r="AH223" s="3">
        <v>3</v>
      </c>
      <c r="AI223" s="3">
        <v>3</v>
      </c>
      <c r="AJ223" s="3" t="s">
        <v>60</v>
      </c>
      <c r="AK223" s="3" t="s">
        <v>60</v>
      </c>
      <c r="AL223" s="3" t="s">
        <v>60</v>
      </c>
      <c r="AM223" s="3" t="s">
        <v>57</v>
      </c>
      <c r="AN223" s="3" t="s">
        <v>57</v>
      </c>
      <c r="AO223" s="3">
        <v>1</v>
      </c>
      <c r="AP223" s="36">
        <v>11.4</v>
      </c>
      <c r="AQ223" s="36">
        <v>8.4</v>
      </c>
      <c r="AR223" s="3">
        <v>3</v>
      </c>
      <c r="AS223" s="3">
        <v>3</v>
      </c>
      <c r="AT223" s="3" t="s">
        <v>60</v>
      </c>
      <c r="AU223" s="3" t="s">
        <v>60</v>
      </c>
      <c r="AV223" s="3" t="s">
        <v>60</v>
      </c>
      <c r="AW223" s="3" t="s">
        <v>57</v>
      </c>
      <c r="AX223" s="3" t="s">
        <v>57</v>
      </c>
      <c r="AY223" s="3">
        <v>3.6499999999999998E-4</v>
      </c>
      <c r="AZ223" s="3">
        <v>3.7620000000000002E-3</v>
      </c>
      <c r="BA223" s="3">
        <v>1.5650000000000001E-2</v>
      </c>
      <c r="BB223" s="3">
        <v>2.4129999999999999E-2</v>
      </c>
      <c r="BC223" s="19">
        <v>78.468999999999994</v>
      </c>
      <c r="BD223" s="19">
        <v>56.536000000000001</v>
      </c>
      <c r="BE223" s="20">
        <v>9.91</v>
      </c>
      <c r="BF223" s="11" t="s">
        <v>57</v>
      </c>
      <c r="BG223" s="11" t="s">
        <v>57</v>
      </c>
      <c r="BH223" s="11" t="s">
        <v>57</v>
      </c>
      <c r="BI223" s="11" t="s">
        <v>57</v>
      </c>
      <c r="BJ223" s="11">
        <v>0</v>
      </c>
      <c r="BK223" s="44" t="s">
        <v>57</v>
      </c>
    </row>
    <row r="224" spans="1:63" x14ac:dyDescent="0.25">
      <c r="A224" t="str">
        <f t="shared" si="3"/>
        <v>470907D-15-938-394-42-D7.9-D17.6</v>
      </c>
      <c r="B224" t="str">
        <f>VLOOKUP(A224,'[1]470907D.da5'!A$2:AU$2561,2,0)</f>
        <v>470907D</v>
      </c>
      <c r="C224" s="7" t="s">
        <v>55</v>
      </c>
      <c r="D224" s="7" t="s">
        <v>55</v>
      </c>
      <c r="E224" s="3">
        <v>15</v>
      </c>
      <c r="F224" s="3">
        <v>938</v>
      </c>
      <c r="G224" s="3">
        <v>4</v>
      </c>
      <c r="H224" s="3">
        <v>394</v>
      </c>
      <c r="I224" s="10" t="s">
        <v>85</v>
      </c>
      <c r="J224" s="3">
        <v>42</v>
      </c>
      <c r="K224" s="3" t="s">
        <v>57</v>
      </c>
      <c r="L224" s="3">
        <v>1</v>
      </c>
      <c r="M224" s="3">
        <v>5</v>
      </c>
      <c r="N224" s="3">
        <v>7.9</v>
      </c>
      <c r="O224" s="3">
        <v>2</v>
      </c>
      <c r="P224" s="3">
        <v>1</v>
      </c>
      <c r="Q224" s="3" t="s">
        <v>60</v>
      </c>
      <c r="R224" s="3" t="s">
        <v>60</v>
      </c>
      <c r="S224" s="3" t="s">
        <v>60</v>
      </c>
      <c r="T224" s="3" t="s">
        <v>57</v>
      </c>
      <c r="U224" s="3">
        <v>1</v>
      </c>
      <c r="V224" s="3">
        <v>7.2</v>
      </c>
      <c r="W224" s="3">
        <v>9.6</v>
      </c>
      <c r="X224" s="3">
        <v>2</v>
      </c>
      <c r="Y224" s="3">
        <v>2</v>
      </c>
      <c r="Z224" s="3" t="s">
        <v>60</v>
      </c>
      <c r="AA224" s="3" t="s">
        <v>60</v>
      </c>
      <c r="AB224" s="3" t="s">
        <v>60</v>
      </c>
      <c r="AC224" s="3" t="s">
        <v>57</v>
      </c>
      <c r="AD224" s="3" t="s">
        <v>57</v>
      </c>
      <c r="AE224" s="3">
        <v>1</v>
      </c>
      <c r="AF224" s="3">
        <v>10.3</v>
      </c>
      <c r="AG224" s="3">
        <v>14.6</v>
      </c>
      <c r="AH224" s="3">
        <v>2</v>
      </c>
      <c r="AI224" s="3">
        <v>2</v>
      </c>
      <c r="AJ224" s="3" t="s">
        <v>60</v>
      </c>
      <c r="AK224" s="3" t="s">
        <v>60</v>
      </c>
      <c r="AL224" s="3" t="s">
        <v>60</v>
      </c>
      <c r="AM224" s="3" t="s">
        <v>57</v>
      </c>
      <c r="AN224" s="3" t="s">
        <v>57</v>
      </c>
      <c r="AO224" s="3">
        <v>1</v>
      </c>
      <c r="AP224" s="36">
        <v>16</v>
      </c>
      <c r="AQ224" s="36">
        <v>17.600000000000001</v>
      </c>
      <c r="AR224" s="3">
        <v>2</v>
      </c>
      <c r="AS224" s="3">
        <v>2</v>
      </c>
      <c r="AT224" s="3" t="s">
        <v>60</v>
      </c>
      <c r="AU224" s="3" t="s">
        <v>60</v>
      </c>
      <c r="AV224" s="3" t="s">
        <v>60</v>
      </c>
      <c r="AW224" s="3" t="s">
        <v>57</v>
      </c>
      <c r="AX224" s="3" t="s">
        <v>57</v>
      </c>
      <c r="AY224" s="3">
        <v>9.3609999999999995E-3</v>
      </c>
      <c r="AZ224" s="3">
        <v>1.9907000000000001E-2</v>
      </c>
      <c r="BA224" s="3">
        <v>6.5869999999999998E-2</v>
      </c>
      <c r="BB224" s="3">
        <v>0.14868000000000001</v>
      </c>
      <c r="BC224" s="19">
        <v>125.315</v>
      </c>
      <c r="BD224" s="19">
        <v>139.232</v>
      </c>
      <c r="BE224" s="20">
        <v>218.60599999999999</v>
      </c>
      <c r="BF224" s="11" t="s">
        <v>57</v>
      </c>
      <c r="BG224" s="11" t="s">
        <v>57</v>
      </c>
      <c r="BH224" s="11" t="s">
        <v>57</v>
      </c>
      <c r="BI224" s="11" t="s">
        <v>57</v>
      </c>
      <c r="BJ224" s="11">
        <v>90</v>
      </c>
      <c r="BK224" s="44" t="s">
        <v>66</v>
      </c>
    </row>
    <row r="225" spans="1:63" x14ac:dyDescent="0.25">
      <c r="A225" t="str">
        <f t="shared" si="3"/>
        <v>470908D-16-1013-394-53-D6.1-D22.4</v>
      </c>
      <c r="B225" t="str">
        <f>VLOOKUP(A225,'[1]470907D.da5'!A$2:AU$2561,2,0)</f>
        <v>470908D</v>
      </c>
      <c r="C225" s="7" t="s">
        <v>132</v>
      </c>
      <c r="D225" s="48" t="s">
        <v>55</v>
      </c>
      <c r="E225" s="3">
        <v>16</v>
      </c>
      <c r="F225" s="3">
        <v>1013</v>
      </c>
      <c r="G225" s="3">
        <v>4</v>
      </c>
      <c r="H225" s="3">
        <v>394</v>
      </c>
      <c r="I225" s="10" t="s">
        <v>85</v>
      </c>
      <c r="J225" s="3">
        <v>53</v>
      </c>
      <c r="K225" s="3" t="s">
        <v>57</v>
      </c>
      <c r="L225" s="3">
        <v>1</v>
      </c>
      <c r="M225" s="3">
        <v>3.5</v>
      </c>
      <c r="N225" s="3">
        <v>6.1</v>
      </c>
      <c r="O225" s="3">
        <v>2</v>
      </c>
      <c r="P225" s="3">
        <v>2</v>
      </c>
      <c r="Q225" s="3" t="s">
        <v>66</v>
      </c>
      <c r="R225" s="3" t="s">
        <v>66</v>
      </c>
      <c r="S225" s="3" t="s">
        <v>60</v>
      </c>
      <c r="T225" s="3" t="s">
        <v>57</v>
      </c>
      <c r="U225" s="3">
        <v>1</v>
      </c>
      <c r="V225" s="3">
        <v>5.5</v>
      </c>
      <c r="W225" s="3">
        <v>7.3</v>
      </c>
      <c r="X225" s="3">
        <v>1</v>
      </c>
      <c r="Y225" s="3">
        <v>1</v>
      </c>
      <c r="Z225" s="3" t="s">
        <v>66</v>
      </c>
      <c r="AA225" s="3" t="s">
        <v>60</v>
      </c>
      <c r="AB225" s="3" t="s">
        <v>60</v>
      </c>
      <c r="AC225" s="3" t="s">
        <v>57</v>
      </c>
      <c r="AD225" s="3" t="s">
        <v>57</v>
      </c>
      <c r="AE225" s="3">
        <v>1</v>
      </c>
      <c r="AF225" s="3">
        <v>9.5</v>
      </c>
      <c r="AG225" s="3">
        <v>14</v>
      </c>
      <c r="AH225" s="3">
        <v>1</v>
      </c>
      <c r="AI225" s="3">
        <v>1</v>
      </c>
      <c r="AJ225" s="3" t="s">
        <v>66</v>
      </c>
      <c r="AK225" s="3" t="s">
        <v>60</v>
      </c>
      <c r="AL225" s="3" t="s">
        <v>60</v>
      </c>
      <c r="AM225" s="3" t="s">
        <v>57</v>
      </c>
      <c r="AN225" s="3" t="s">
        <v>57</v>
      </c>
      <c r="AO225" s="3">
        <v>1</v>
      </c>
      <c r="AP225" s="36">
        <v>16.3</v>
      </c>
      <c r="AQ225" s="36">
        <v>22.4</v>
      </c>
      <c r="AR225" s="3">
        <v>1</v>
      </c>
      <c r="AS225" s="3">
        <v>2</v>
      </c>
      <c r="AT225" s="3" t="s">
        <v>66</v>
      </c>
      <c r="AU225" s="3" t="s">
        <v>60</v>
      </c>
      <c r="AV225" s="3" t="s">
        <v>60</v>
      </c>
      <c r="AW225" s="3" t="s">
        <v>57</v>
      </c>
      <c r="AX225" s="3" t="s">
        <v>57</v>
      </c>
      <c r="AY225" s="3">
        <v>3.9069999999999999E-3</v>
      </c>
      <c r="AZ225" s="3">
        <v>8.7930000000000005E-3</v>
      </c>
      <c r="BA225" s="3">
        <v>5.586E-2</v>
      </c>
      <c r="BB225" s="3">
        <v>0.24535999999999999</v>
      </c>
      <c r="BC225" s="19">
        <v>107.098</v>
      </c>
      <c r="BD225" s="19">
        <v>144.72999999999999</v>
      </c>
      <c r="BE225" s="20">
        <v>218.08099999999999</v>
      </c>
      <c r="BF225" s="11" t="s">
        <v>172</v>
      </c>
      <c r="BG225" s="11" t="s">
        <v>60</v>
      </c>
      <c r="BH225" s="11" t="s">
        <v>60</v>
      </c>
      <c r="BI225" s="11" t="s">
        <v>60</v>
      </c>
      <c r="BJ225" s="11">
        <v>90</v>
      </c>
      <c r="BK225" s="44" t="s">
        <v>187</v>
      </c>
    </row>
    <row r="226" spans="1:63" x14ac:dyDescent="0.25">
      <c r="A226" t="str">
        <f t="shared" si="3"/>
        <v>470907D-11-660-394-20-D4.8-D16.8</v>
      </c>
      <c r="B226" t="str">
        <f>VLOOKUP(A226,'[1]470907D.da5'!A$2:AU$2561,2,0)</f>
        <v>470907D</v>
      </c>
      <c r="C226" s="7" t="s">
        <v>55</v>
      </c>
      <c r="D226" s="7" t="s">
        <v>55</v>
      </c>
      <c r="E226" s="3">
        <v>11</v>
      </c>
      <c r="F226" s="3">
        <v>660</v>
      </c>
      <c r="G226" s="3">
        <v>4</v>
      </c>
      <c r="H226" s="3">
        <v>394</v>
      </c>
      <c r="I226" s="10" t="s">
        <v>85</v>
      </c>
      <c r="J226" s="3">
        <v>20</v>
      </c>
      <c r="K226" s="3" t="s">
        <v>57</v>
      </c>
      <c r="L226" s="3">
        <v>1</v>
      </c>
      <c r="M226" s="3">
        <v>4</v>
      </c>
      <c r="N226" s="3">
        <v>4.8</v>
      </c>
      <c r="O226" s="3">
        <v>2</v>
      </c>
      <c r="P226" s="3">
        <v>1</v>
      </c>
      <c r="Q226" s="3" t="s">
        <v>66</v>
      </c>
      <c r="R226" s="3" t="s">
        <v>60</v>
      </c>
      <c r="S226" s="3" t="s">
        <v>60</v>
      </c>
      <c r="T226" s="3" t="s">
        <v>57</v>
      </c>
      <c r="U226" s="3">
        <v>1</v>
      </c>
      <c r="V226" s="3">
        <v>6</v>
      </c>
      <c r="W226" s="3">
        <v>8.8000000000000007</v>
      </c>
      <c r="X226" s="3">
        <v>2</v>
      </c>
      <c r="Y226" s="3">
        <v>2</v>
      </c>
      <c r="Z226" s="3" t="s">
        <v>66</v>
      </c>
      <c r="AA226" s="3" t="s">
        <v>60</v>
      </c>
      <c r="AB226" s="3" t="s">
        <v>60</v>
      </c>
      <c r="AC226" s="3" t="s">
        <v>57</v>
      </c>
      <c r="AD226" s="3" t="s">
        <v>57</v>
      </c>
      <c r="AE226" s="3">
        <v>1</v>
      </c>
      <c r="AF226" s="3">
        <v>8.3000000000000007</v>
      </c>
      <c r="AG226" s="3">
        <v>14</v>
      </c>
      <c r="AH226" s="3">
        <v>1</v>
      </c>
      <c r="AI226" s="3">
        <v>2</v>
      </c>
      <c r="AJ226" s="3" t="s">
        <v>66</v>
      </c>
      <c r="AK226" s="3" t="s">
        <v>60</v>
      </c>
      <c r="AL226" s="3" t="s">
        <v>60</v>
      </c>
      <c r="AM226" s="3" t="s">
        <v>57</v>
      </c>
      <c r="AN226" s="3" t="s">
        <v>57</v>
      </c>
      <c r="AO226" s="3">
        <v>1</v>
      </c>
      <c r="AP226" s="36">
        <v>13.5</v>
      </c>
      <c r="AQ226" s="36">
        <v>16.8</v>
      </c>
      <c r="AR226" s="3">
        <v>2</v>
      </c>
      <c r="AS226" s="3">
        <v>2</v>
      </c>
      <c r="AT226" s="3" t="s">
        <v>66</v>
      </c>
      <c r="AU226" s="3" t="s">
        <v>60</v>
      </c>
      <c r="AV226" s="3" t="s">
        <v>60</v>
      </c>
      <c r="AW226" s="3" t="s">
        <v>57</v>
      </c>
      <c r="AX226" s="3" t="s">
        <v>57</v>
      </c>
      <c r="AY226" s="3">
        <v>2.7650000000000001E-3</v>
      </c>
      <c r="AZ226" s="3">
        <v>1.3939E-2</v>
      </c>
      <c r="BA226" s="3">
        <v>4.8800000000000003E-2</v>
      </c>
      <c r="BB226" s="3">
        <v>0.11430999999999999</v>
      </c>
      <c r="BC226" s="19">
        <v>106.096</v>
      </c>
      <c r="BD226" s="19">
        <v>132.82300000000001</v>
      </c>
      <c r="BE226" s="20">
        <v>188.78100000000001</v>
      </c>
      <c r="BF226" s="11" t="s">
        <v>171</v>
      </c>
      <c r="BG226" s="11" t="s">
        <v>60</v>
      </c>
      <c r="BH226" s="11" t="s">
        <v>60</v>
      </c>
      <c r="BI226" s="11" t="s">
        <v>60</v>
      </c>
      <c r="BJ226" s="11">
        <v>90</v>
      </c>
      <c r="BK226" s="44" t="s">
        <v>57</v>
      </c>
    </row>
    <row r="227" spans="1:63" x14ac:dyDescent="0.25">
      <c r="A227" t="str">
        <f t="shared" si="3"/>
        <v>470907D-6-383-394-63-D3.9-D16.7</v>
      </c>
      <c r="B227" t="str">
        <f>VLOOKUP(A227,'[1]470907D.da5'!A$2:AU$2561,2,0)</f>
        <v>470907D</v>
      </c>
      <c r="C227" s="7" t="s">
        <v>55</v>
      </c>
      <c r="D227" s="7" t="s">
        <v>55</v>
      </c>
      <c r="E227" s="3">
        <v>6</v>
      </c>
      <c r="F227" s="3">
        <v>383</v>
      </c>
      <c r="G227" s="3">
        <v>4</v>
      </c>
      <c r="H227" s="3">
        <v>394</v>
      </c>
      <c r="I227" s="10" t="s">
        <v>85</v>
      </c>
      <c r="J227" s="3">
        <v>63</v>
      </c>
      <c r="K227" s="3" t="s">
        <v>57</v>
      </c>
      <c r="L227" s="3">
        <v>1</v>
      </c>
      <c r="M227" s="3">
        <v>2.7</v>
      </c>
      <c r="N227" s="3">
        <v>3.9</v>
      </c>
      <c r="O227" s="3">
        <v>2</v>
      </c>
      <c r="P227" s="3">
        <v>2</v>
      </c>
      <c r="Q227" s="3" t="s">
        <v>60</v>
      </c>
      <c r="R227" s="3" t="s">
        <v>60</v>
      </c>
      <c r="S227" s="3" t="s">
        <v>60</v>
      </c>
      <c r="T227" s="3" t="s">
        <v>57</v>
      </c>
      <c r="U227" s="3">
        <v>1</v>
      </c>
      <c r="V227" s="3">
        <v>5.5</v>
      </c>
      <c r="W227" s="3">
        <v>9</v>
      </c>
      <c r="X227" s="3">
        <v>2</v>
      </c>
      <c r="Y227" s="3">
        <v>3</v>
      </c>
      <c r="Z227" s="3" t="s">
        <v>60</v>
      </c>
      <c r="AA227" s="3" t="s">
        <v>60</v>
      </c>
      <c r="AB227" s="3" t="s">
        <v>60</v>
      </c>
      <c r="AC227" s="3" t="s">
        <v>57</v>
      </c>
      <c r="AD227" s="3" t="s">
        <v>57</v>
      </c>
      <c r="AE227" s="3">
        <v>1</v>
      </c>
      <c r="AF227" s="3">
        <v>9.3000000000000007</v>
      </c>
      <c r="AG227" s="3">
        <v>15.2</v>
      </c>
      <c r="AH227" s="3">
        <v>2</v>
      </c>
      <c r="AI227" s="3">
        <v>2</v>
      </c>
      <c r="AJ227" s="3" t="s">
        <v>60</v>
      </c>
      <c r="AK227" s="3" t="s">
        <v>60</v>
      </c>
      <c r="AL227" s="3" t="s">
        <v>60</v>
      </c>
      <c r="AM227" s="3" t="s">
        <v>57</v>
      </c>
      <c r="AN227" s="3" t="s">
        <v>57</v>
      </c>
      <c r="AO227" s="3">
        <v>1</v>
      </c>
      <c r="AP227" s="36">
        <v>12.6</v>
      </c>
      <c r="AQ227" s="36">
        <v>16.7</v>
      </c>
      <c r="AR227" s="3">
        <v>2</v>
      </c>
      <c r="AS227" s="3">
        <v>2</v>
      </c>
      <c r="AT227" s="3" t="s">
        <v>60</v>
      </c>
      <c r="AU227" s="3" t="s">
        <v>60</v>
      </c>
      <c r="AV227" s="3" t="s">
        <v>60</v>
      </c>
      <c r="AW227" s="3" t="s">
        <v>57</v>
      </c>
      <c r="AX227" s="3" t="s">
        <v>57</v>
      </c>
      <c r="AY227" s="3">
        <v>1.232E-3</v>
      </c>
      <c r="AZ227" s="3">
        <v>1.3365E-2</v>
      </c>
      <c r="BA227" s="3">
        <v>6.4460000000000003E-2</v>
      </c>
      <c r="BB227" s="3">
        <v>0.10542</v>
      </c>
      <c r="BC227" s="19">
        <v>93.626999999999995</v>
      </c>
      <c r="BD227" s="19">
        <v>135.596</v>
      </c>
      <c r="BE227" s="20">
        <v>163.66900000000001</v>
      </c>
      <c r="BF227" s="11" t="s">
        <v>57</v>
      </c>
      <c r="BG227" s="11" t="s">
        <v>57</v>
      </c>
      <c r="BH227" s="11" t="s">
        <v>57</v>
      </c>
      <c r="BI227" s="11" t="s">
        <v>57</v>
      </c>
      <c r="BJ227" s="11">
        <v>80</v>
      </c>
      <c r="BK227" s="44" t="s">
        <v>66</v>
      </c>
    </row>
    <row r="228" spans="1:63" x14ac:dyDescent="0.25">
      <c r="A228" t="str">
        <f t="shared" si="3"/>
        <v>470907D-5-291-394-35-D7.4-D17</v>
      </c>
      <c r="B228" t="str">
        <f>VLOOKUP(A228,'[1]470907D.da5'!A$2:AU$2561,2,0)</f>
        <v>470907D</v>
      </c>
      <c r="C228" s="7" t="s">
        <v>55</v>
      </c>
      <c r="D228" s="49" t="s">
        <v>132</v>
      </c>
      <c r="E228" s="3">
        <v>5</v>
      </c>
      <c r="F228" s="3">
        <v>291</v>
      </c>
      <c r="G228" s="3">
        <v>4</v>
      </c>
      <c r="H228" s="3">
        <v>394</v>
      </c>
      <c r="I228" s="10" t="s">
        <v>85</v>
      </c>
      <c r="J228" s="3">
        <v>35</v>
      </c>
      <c r="K228" s="3" t="s">
        <v>57</v>
      </c>
      <c r="L228" s="3">
        <v>1</v>
      </c>
      <c r="M228" s="3">
        <v>4.0999999999999996</v>
      </c>
      <c r="N228" s="3">
        <v>7.4</v>
      </c>
      <c r="O228" s="3">
        <v>2</v>
      </c>
      <c r="P228" s="3">
        <v>1</v>
      </c>
      <c r="Q228" s="3" t="s">
        <v>60</v>
      </c>
      <c r="R228" s="3" t="s">
        <v>60</v>
      </c>
      <c r="S228" s="3" t="s">
        <v>60</v>
      </c>
      <c r="T228" s="3" t="s">
        <v>57</v>
      </c>
      <c r="U228" s="3">
        <v>1</v>
      </c>
      <c r="V228" s="3">
        <v>5.7</v>
      </c>
      <c r="W228" s="3">
        <v>8.4</v>
      </c>
      <c r="X228" s="3">
        <v>3</v>
      </c>
      <c r="Y228" s="3">
        <v>2</v>
      </c>
      <c r="Z228" s="3" t="s">
        <v>60</v>
      </c>
      <c r="AA228" s="3" t="s">
        <v>60</v>
      </c>
      <c r="AB228" s="3" t="s">
        <v>60</v>
      </c>
      <c r="AC228" s="3" t="s">
        <v>57</v>
      </c>
      <c r="AD228" s="3" t="s">
        <v>57</v>
      </c>
      <c r="AE228" s="3">
        <v>1</v>
      </c>
      <c r="AF228" s="3">
        <v>9.5</v>
      </c>
      <c r="AG228" s="3">
        <v>13.3</v>
      </c>
      <c r="AH228" s="3">
        <v>2</v>
      </c>
      <c r="AI228" s="3">
        <v>1</v>
      </c>
      <c r="AJ228" s="3" t="s">
        <v>60</v>
      </c>
      <c r="AK228" s="3" t="s">
        <v>60</v>
      </c>
      <c r="AL228" s="3" t="s">
        <v>60</v>
      </c>
      <c r="AM228" s="3" t="s">
        <v>57</v>
      </c>
      <c r="AN228" s="3" t="s">
        <v>57</v>
      </c>
      <c r="AO228" s="3">
        <v>1</v>
      </c>
      <c r="AP228" s="36">
        <v>14.6</v>
      </c>
      <c r="AQ228" s="36">
        <v>17</v>
      </c>
      <c r="AR228" s="3">
        <v>2</v>
      </c>
      <c r="AS228" s="3">
        <v>2</v>
      </c>
      <c r="AT228" s="3" t="s">
        <v>60</v>
      </c>
      <c r="AU228" s="3" t="s">
        <v>60</v>
      </c>
      <c r="AV228" s="3" t="s">
        <v>60</v>
      </c>
      <c r="AW228" s="3" t="s">
        <v>57</v>
      </c>
      <c r="AX228" s="3" t="s">
        <v>57</v>
      </c>
      <c r="AY228" s="3">
        <v>6.7349999999999997E-3</v>
      </c>
      <c r="AZ228" s="3">
        <v>1.2066E-2</v>
      </c>
      <c r="BA228" s="3">
        <v>5.0410000000000003E-2</v>
      </c>
      <c r="BB228" s="3">
        <v>0.12658</v>
      </c>
      <c r="BC228" s="19">
        <v>101.76300000000001</v>
      </c>
      <c r="BD228" s="19">
        <v>129.482</v>
      </c>
      <c r="BE228" s="20">
        <v>162.9</v>
      </c>
      <c r="BF228" s="11" t="s">
        <v>159</v>
      </c>
      <c r="BG228" s="11" t="s">
        <v>57</v>
      </c>
      <c r="BH228" s="11" t="s">
        <v>57</v>
      </c>
      <c r="BI228" s="11" t="s">
        <v>57</v>
      </c>
      <c r="BJ228" s="11">
        <v>80</v>
      </c>
      <c r="BK228" s="44" t="s">
        <v>57</v>
      </c>
    </row>
    <row r="229" spans="1:63" x14ac:dyDescent="0.25">
      <c r="A229" t="str">
        <f t="shared" si="3"/>
        <v>470907D-14-833-394-1-D4.8-D15</v>
      </c>
      <c r="B229" t="str">
        <f>VLOOKUP(A229,'[1]470907D.da5'!A$2:AU$2561,2,0)</f>
        <v>470907D</v>
      </c>
      <c r="C229" s="7" t="s">
        <v>55</v>
      </c>
      <c r="D229" s="7" t="s">
        <v>55</v>
      </c>
      <c r="E229" s="3">
        <v>14</v>
      </c>
      <c r="F229" s="3">
        <v>833</v>
      </c>
      <c r="G229" s="3">
        <v>4</v>
      </c>
      <c r="H229" s="3">
        <v>394</v>
      </c>
      <c r="I229" s="10" t="s">
        <v>85</v>
      </c>
      <c r="J229" s="3">
        <v>1</v>
      </c>
      <c r="K229" s="3" t="s">
        <v>57</v>
      </c>
      <c r="L229" s="3">
        <v>1</v>
      </c>
      <c r="M229" s="3">
        <v>3.4</v>
      </c>
      <c r="N229" s="3">
        <v>4.8</v>
      </c>
      <c r="O229" s="3">
        <v>2</v>
      </c>
      <c r="P229" s="3">
        <v>2</v>
      </c>
      <c r="Q229" s="3" t="s">
        <v>66</v>
      </c>
      <c r="R229" s="3" t="s">
        <v>60</v>
      </c>
      <c r="S229" s="3" t="s">
        <v>60</v>
      </c>
      <c r="T229" s="3" t="s">
        <v>57</v>
      </c>
      <c r="U229" s="3">
        <v>1</v>
      </c>
      <c r="V229" s="3">
        <v>5.7</v>
      </c>
      <c r="W229" s="3">
        <v>8.3000000000000007</v>
      </c>
      <c r="X229" s="3">
        <v>3</v>
      </c>
      <c r="Y229" s="3">
        <v>2</v>
      </c>
      <c r="Z229" s="3" t="s">
        <v>60</v>
      </c>
      <c r="AA229" s="3" t="s">
        <v>60</v>
      </c>
      <c r="AB229" s="3" t="s">
        <v>60</v>
      </c>
      <c r="AC229" s="3" t="s">
        <v>57</v>
      </c>
      <c r="AD229" s="3" t="s">
        <v>57</v>
      </c>
      <c r="AE229" s="3">
        <v>1</v>
      </c>
      <c r="AF229" s="3">
        <v>8.6999999999999993</v>
      </c>
      <c r="AG229" s="3">
        <v>12.7</v>
      </c>
      <c r="AH229" s="3">
        <v>2</v>
      </c>
      <c r="AI229" s="3">
        <v>2</v>
      </c>
      <c r="AJ229" s="3" t="s">
        <v>60</v>
      </c>
      <c r="AK229" s="3" t="s">
        <v>60</v>
      </c>
      <c r="AL229" s="3" t="s">
        <v>60</v>
      </c>
      <c r="AM229" s="3" t="s">
        <v>57</v>
      </c>
      <c r="AN229" s="3" t="s">
        <v>57</v>
      </c>
      <c r="AO229" s="3">
        <v>1</v>
      </c>
      <c r="AP229" s="36">
        <v>13.5</v>
      </c>
      <c r="AQ229" s="36">
        <v>15</v>
      </c>
      <c r="AR229" s="3">
        <v>2</v>
      </c>
      <c r="AS229" s="3">
        <v>3</v>
      </c>
      <c r="AT229" s="3" t="s">
        <v>60</v>
      </c>
      <c r="AU229" s="3" t="s">
        <v>60</v>
      </c>
      <c r="AV229" s="3" t="s">
        <v>60</v>
      </c>
      <c r="AW229" s="3" t="s">
        <v>57</v>
      </c>
      <c r="AX229" s="3" t="s">
        <v>57</v>
      </c>
      <c r="AY229" s="3">
        <v>2.3500000000000001E-3</v>
      </c>
      <c r="AZ229" s="3">
        <v>1.1780000000000001E-2</v>
      </c>
      <c r="BA229" s="3">
        <v>4.2099999999999999E-2</v>
      </c>
      <c r="BB229" s="3">
        <v>9.1120000000000007E-2</v>
      </c>
      <c r="BC229" s="19">
        <v>105.752</v>
      </c>
      <c r="BD229" s="19">
        <v>120.26900000000001</v>
      </c>
      <c r="BE229" s="20">
        <v>144.47399999999999</v>
      </c>
      <c r="BF229" s="11" t="s">
        <v>57</v>
      </c>
      <c r="BG229" s="11" t="s">
        <v>57</v>
      </c>
      <c r="BH229" s="11" t="s">
        <v>57</v>
      </c>
      <c r="BI229" s="11" t="s">
        <v>57</v>
      </c>
      <c r="BJ229" s="11">
        <v>80</v>
      </c>
      <c r="BK229" s="44" t="s">
        <v>57</v>
      </c>
    </row>
    <row r="230" spans="1:63" x14ac:dyDescent="0.25">
      <c r="A230" t="str">
        <f t="shared" si="3"/>
        <v>470907D-2-122-394-58-D6.2-D17.4</v>
      </c>
      <c r="B230" t="str">
        <f>VLOOKUP(A230,'[1]470907D.da5'!A$2:AU$2561,2,0)</f>
        <v>470907D</v>
      </c>
      <c r="C230" s="7" t="s">
        <v>55</v>
      </c>
      <c r="D230" s="49" t="s">
        <v>132</v>
      </c>
      <c r="E230" s="3">
        <v>2</v>
      </c>
      <c r="F230" s="3">
        <v>122</v>
      </c>
      <c r="G230" s="3">
        <v>4</v>
      </c>
      <c r="H230" s="3">
        <v>394</v>
      </c>
      <c r="I230" s="10" t="s">
        <v>85</v>
      </c>
      <c r="J230" s="3">
        <v>58</v>
      </c>
      <c r="K230" s="3" t="s">
        <v>57</v>
      </c>
      <c r="L230" s="3">
        <v>1</v>
      </c>
      <c r="M230" s="3">
        <v>3.3</v>
      </c>
      <c r="N230" s="3">
        <v>6.2</v>
      </c>
      <c r="O230" s="3">
        <v>2</v>
      </c>
      <c r="P230" s="3">
        <v>2</v>
      </c>
      <c r="Q230" s="3" t="s">
        <v>66</v>
      </c>
      <c r="R230" s="3" t="s">
        <v>60</v>
      </c>
      <c r="S230" s="3" t="s">
        <v>60</v>
      </c>
      <c r="T230" s="3" t="s">
        <v>57</v>
      </c>
      <c r="U230" s="3">
        <v>1</v>
      </c>
      <c r="V230" s="3">
        <v>4.9000000000000004</v>
      </c>
      <c r="W230" s="3">
        <v>8.6</v>
      </c>
      <c r="X230" s="3">
        <v>3</v>
      </c>
      <c r="Y230" s="3">
        <v>2</v>
      </c>
      <c r="Z230" s="3" t="s">
        <v>60</v>
      </c>
      <c r="AA230" s="3" t="s">
        <v>60</v>
      </c>
      <c r="AB230" s="3" t="s">
        <v>60</v>
      </c>
      <c r="AC230" s="3" t="s">
        <v>57</v>
      </c>
      <c r="AD230" s="3" t="s">
        <v>57</v>
      </c>
      <c r="AE230" s="3">
        <v>1</v>
      </c>
      <c r="AF230" s="3">
        <v>9.6999999999999993</v>
      </c>
      <c r="AG230" s="3">
        <v>14.5</v>
      </c>
      <c r="AH230" s="3">
        <v>1</v>
      </c>
      <c r="AI230" s="3">
        <v>1</v>
      </c>
      <c r="AJ230" s="3" t="s">
        <v>60</v>
      </c>
      <c r="AK230" s="3" t="s">
        <v>60</v>
      </c>
      <c r="AL230" s="3" t="s">
        <v>60</v>
      </c>
      <c r="AM230" s="3" t="s">
        <v>57</v>
      </c>
      <c r="AN230" s="3" t="s">
        <v>57</v>
      </c>
      <c r="AO230" s="3">
        <v>1</v>
      </c>
      <c r="AP230" s="36">
        <v>14.5</v>
      </c>
      <c r="AQ230" s="36">
        <v>17.399999999999999</v>
      </c>
      <c r="AR230" s="3">
        <v>2</v>
      </c>
      <c r="AS230" s="3">
        <v>2</v>
      </c>
      <c r="AT230" s="3" t="s">
        <v>60</v>
      </c>
      <c r="AU230" s="3" t="s">
        <v>60</v>
      </c>
      <c r="AV230" s="3" t="s">
        <v>60</v>
      </c>
      <c r="AW230" s="3" t="s">
        <v>57</v>
      </c>
      <c r="AX230" s="3" t="s">
        <v>57</v>
      </c>
      <c r="AY230" s="3">
        <v>3.8059999999999999E-3</v>
      </c>
      <c r="AZ230" s="3">
        <v>1.0872E-2</v>
      </c>
      <c r="BA230" s="3">
        <v>6.1179999999999998E-2</v>
      </c>
      <c r="BB230" s="3">
        <v>0.13170000000000001</v>
      </c>
      <c r="BC230" s="19">
        <v>101.41800000000001</v>
      </c>
      <c r="BD230" s="19">
        <v>122.39100000000001</v>
      </c>
      <c r="BE230" s="20">
        <v>139.911</v>
      </c>
      <c r="BF230" s="11" t="s">
        <v>173</v>
      </c>
      <c r="BG230" s="11" t="s">
        <v>60</v>
      </c>
      <c r="BH230" s="11" t="s">
        <v>57</v>
      </c>
      <c r="BI230" s="11" t="s">
        <v>60</v>
      </c>
      <c r="BJ230" s="11">
        <v>70</v>
      </c>
      <c r="BK230" s="44" t="s">
        <v>57</v>
      </c>
    </row>
    <row r="231" spans="1:63" x14ac:dyDescent="0.25">
      <c r="A231" t="str">
        <f t="shared" si="3"/>
        <v>470908D-11-691-394-51-D5.6-D15.8</v>
      </c>
      <c r="B231" t="str">
        <f>VLOOKUP(A231,'[1]470907D.da5'!A$2:AU$2561,2,0)</f>
        <v>470908D</v>
      </c>
      <c r="C231" s="7" t="s">
        <v>132</v>
      </c>
      <c r="D231" s="7" t="s">
        <v>132</v>
      </c>
      <c r="E231" s="3">
        <v>11</v>
      </c>
      <c r="F231" s="3">
        <v>691</v>
      </c>
      <c r="G231" s="3">
        <v>4</v>
      </c>
      <c r="H231" s="3">
        <v>394</v>
      </c>
      <c r="I231" s="10" t="s">
        <v>85</v>
      </c>
      <c r="J231" s="3">
        <v>51</v>
      </c>
      <c r="K231" s="3" t="s">
        <v>57</v>
      </c>
      <c r="L231" s="3">
        <v>1</v>
      </c>
      <c r="M231" s="3">
        <v>3.1</v>
      </c>
      <c r="N231" s="3">
        <v>5.6</v>
      </c>
      <c r="O231" s="3">
        <v>1</v>
      </c>
      <c r="P231" s="3">
        <v>2</v>
      </c>
      <c r="Q231" s="3" t="s">
        <v>60</v>
      </c>
      <c r="R231" s="3" t="s">
        <v>60</v>
      </c>
      <c r="S231" s="3" t="s">
        <v>60</v>
      </c>
      <c r="T231" s="3" t="s">
        <v>57</v>
      </c>
      <c r="U231" s="3">
        <v>1</v>
      </c>
      <c r="V231" s="3">
        <v>4.7</v>
      </c>
      <c r="W231" s="3">
        <v>8.6999999999999993</v>
      </c>
      <c r="X231" s="3">
        <v>1</v>
      </c>
      <c r="Y231" s="3">
        <v>2</v>
      </c>
      <c r="Z231" s="3" t="s">
        <v>60</v>
      </c>
      <c r="AA231" s="3" t="s">
        <v>60</v>
      </c>
      <c r="AB231" s="3" t="s">
        <v>60</v>
      </c>
      <c r="AC231" s="3" t="s">
        <v>57</v>
      </c>
      <c r="AD231" s="3" t="s">
        <v>57</v>
      </c>
      <c r="AE231" s="3">
        <v>1</v>
      </c>
      <c r="AF231" s="3">
        <v>8.6</v>
      </c>
      <c r="AG231" s="3">
        <v>12.8</v>
      </c>
      <c r="AH231" s="3">
        <v>2</v>
      </c>
      <c r="AI231" s="3">
        <v>2</v>
      </c>
      <c r="AJ231" s="3" t="s">
        <v>60</v>
      </c>
      <c r="AK231" s="3" t="s">
        <v>60</v>
      </c>
      <c r="AL231" s="3" t="s">
        <v>60</v>
      </c>
      <c r="AM231" s="3" t="s">
        <v>57</v>
      </c>
      <c r="AN231" s="3" t="s">
        <v>57</v>
      </c>
      <c r="AO231" s="3">
        <v>1</v>
      </c>
      <c r="AP231" s="36">
        <v>15.8</v>
      </c>
      <c r="AQ231" s="36">
        <v>15.8</v>
      </c>
      <c r="AR231" s="3">
        <v>2</v>
      </c>
      <c r="AS231" s="3">
        <v>2</v>
      </c>
      <c r="AT231" s="3" t="s">
        <v>60</v>
      </c>
      <c r="AU231" s="3" t="s">
        <v>60</v>
      </c>
      <c r="AV231" s="3" t="s">
        <v>60</v>
      </c>
      <c r="AW231" s="3" t="s">
        <v>57</v>
      </c>
      <c r="AX231" s="3" t="s">
        <v>57</v>
      </c>
      <c r="AY231" s="3">
        <v>2.9160000000000002E-3</v>
      </c>
      <c r="AZ231" s="3">
        <v>1.0671999999999999E-2</v>
      </c>
      <c r="BA231" s="3">
        <v>4.2270000000000002E-2</v>
      </c>
      <c r="BB231" s="3">
        <v>0.11833</v>
      </c>
      <c r="BC231" s="19">
        <v>109.123</v>
      </c>
      <c r="BD231" s="19">
        <v>116.312</v>
      </c>
      <c r="BE231" s="20">
        <v>134.96700000000001</v>
      </c>
      <c r="BF231" s="11" t="s">
        <v>161</v>
      </c>
      <c r="BG231" s="11" t="s">
        <v>60</v>
      </c>
      <c r="BH231" s="11" t="s">
        <v>57</v>
      </c>
      <c r="BI231" s="11" t="s">
        <v>60</v>
      </c>
      <c r="BJ231" s="11">
        <v>70</v>
      </c>
      <c r="BK231" s="44" t="s">
        <v>57</v>
      </c>
    </row>
    <row r="232" spans="1:63" x14ac:dyDescent="0.25">
      <c r="A232" t="str">
        <f t="shared" si="3"/>
        <v>470907D-13-781-394-13-D4-D14.4</v>
      </c>
      <c r="B232" t="str">
        <f>VLOOKUP(A232,'[1]470907D.da5'!A$2:AU$2561,2,0)</f>
        <v>470907D</v>
      </c>
      <c r="C232" s="7" t="s">
        <v>55</v>
      </c>
      <c r="D232" s="49" t="s">
        <v>132</v>
      </c>
      <c r="E232" s="3">
        <v>13</v>
      </c>
      <c r="F232" s="3">
        <v>781</v>
      </c>
      <c r="G232" s="3">
        <v>4</v>
      </c>
      <c r="H232" s="3">
        <v>394</v>
      </c>
      <c r="I232" s="10" t="s">
        <v>85</v>
      </c>
      <c r="J232" s="3">
        <v>13</v>
      </c>
      <c r="K232" s="3" t="s">
        <v>57</v>
      </c>
      <c r="L232" s="3">
        <v>1</v>
      </c>
      <c r="M232" s="3">
        <v>3.5</v>
      </c>
      <c r="N232" s="3">
        <v>4</v>
      </c>
      <c r="O232" s="3">
        <v>2</v>
      </c>
      <c r="P232" s="3">
        <v>2</v>
      </c>
      <c r="Q232" s="3" t="s">
        <v>66</v>
      </c>
      <c r="R232" s="3" t="s">
        <v>60</v>
      </c>
      <c r="S232" s="3" t="s">
        <v>60</v>
      </c>
      <c r="T232" s="3" t="s">
        <v>57</v>
      </c>
      <c r="U232" s="3">
        <v>1</v>
      </c>
      <c r="V232" s="3">
        <v>5.9</v>
      </c>
      <c r="W232" s="3">
        <v>7.5</v>
      </c>
      <c r="X232" s="3">
        <v>2</v>
      </c>
      <c r="Y232" s="3">
        <v>2</v>
      </c>
      <c r="Z232" s="3" t="s">
        <v>60</v>
      </c>
      <c r="AA232" s="3" t="s">
        <v>60</v>
      </c>
      <c r="AB232" s="3" t="s">
        <v>60</v>
      </c>
      <c r="AC232" s="3" t="s">
        <v>57</v>
      </c>
      <c r="AD232" s="3" t="s">
        <v>57</v>
      </c>
      <c r="AE232" s="3">
        <v>1</v>
      </c>
      <c r="AF232" s="3">
        <v>9</v>
      </c>
      <c r="AG232" s="3">
        <v>12.2</v>
      </c>
      <c r="AH232" s="3">
        <v>2</v>
      </c>
      <c r="AI232" s="3">
        <v>3</v>
      </c>
      <c r="AJ232" s="3" t="s">
        <v>60</v>
      </c>
      <c r="AK232" s="3" t="s">
        <v>60</v>
      </c>
      <c r="AL232" s="3" t="s">
        <v>60</v>
      </c>
      <c r="AM232" s="3" t="s">
        <v>57</v>
      </c>
      <c r="AN232" s="3" t="s">
        <v>57</v>
      </c>
      <c r="AO232" s="3">
        <v>1</v>
      </c>
      <c r="AP232" s="36">
        <v>13.3</v>
      </c>
      <c r="AQ232" s="36">
        <v>14.4</v>
      </c>
      <c r="AR232" s="3">
        <v>2</v>
      </c>
      <c r="AS232" s="3">
        <v>3</v>
      </c>
      <c r="AT232" s="3" t="s">
        <v>60</v>
      </c>
      <c r="AU232" s="3" t="s">
        <v>60</v>
      </c>
      <c r="AV232" s="3" t="s">
        <v>60</v>
      </c>
      <c r="AW232" s="3" t="s">
        <v>57</v>
      </c>
      <c r="AX232" s="3" t="s">
        <v>57</v>
      </c>
      <c r="AY232" s="3">
        <v>1.6800000000000001E-3</v>
      </c>
      <c r="AZ232" s="3">
        <v>9.9559999999999996E-3</v>
      </c>
      <c r="BA232" s="3">
        <v>4.0189999999999997E-2</v>
      </c>
      <c r="BB232" s="3">
        <v>8.2739999999999994E-2</v>
      </c>
      <c r="BC232" s="19">
        <v>99.146000000000001</v>
      </c>
      <c r="BD232" s="19">
        <v>116.274</v>
      </c>
      <c r="BE232" s="20">
        <v>128.577</v>
      </c>
      <c r="BF232" s="11" t="s">
        <v>57</v>
      </c>
      <c r="BG232" s="11" t="s">
        <v>57</v>
      </c>
      <c r="BH232" s="11" t="s">
        <v>57</v>
      </c>
      <c r="BI232" s="11" t="s">
        <v>57</v>
      </c>
      <c r="BJ232" s="11">
        <v>70</v>
      </c>
      <c r="BK232" s="44" t="s">
        <v>57</v>
      </c>
    </row>
    <row r="233" spans="1:63" x14ac:dyDescent="0.25">
      <c r="A233" t="str">
        <f t="shared" si="3"/>
        <v>470907D-19-1185-394-33-D5.4-D14.3</v>
      </c>
      <c r="B233" t="str">
        <f>VLOOKUP(A233,'[1]470907D.da5'!A$2:AU$2561,2,0)</f>
        <v>470907D</v>
      </c>
      <c r="C233" s="7" t="s">
        <v>55</v>
      </c>
      <c r="D233" s="49" t="s">
        <v>132</v>
      </c>
      <c r="E233" s="3">
        <v>19</v>
      </c>
      <c r="F233" s="3">
        <v>1185</v>
      </c>
      <c r="G233" s="3">
        <v>4</v>
      </c>
      <c r="H233" s="3">
        <v>394</v>
      </c>
      <c r="I233" s="10" t="s">
        <v>85</v>
      </c>
      <c r="J233" s="3">
        <v>33</v>
      </c>
      <c r="K233" s="3" t="s">
        <v>57</v>
      </c>
      <c r="L233" s="3">
        <v>1</v>
      </c>
      <c r="M233" s="3">
        <v>3.7</v>
      </c>
      <c r="N233" s="3">
        <v>5.4</v>
      </c>
      <c r="O233" s="3">
        <v>3</v>
      </c>
      <c r="P233" s="3">
        <v>2</v>
      </c>
      <c r="Q233" s="3" t="s">
        <v>60</v>
      </c>
      <c r="R233" s="3" t="s">
        <v>60</v>
      </c>
      <c r="S233" s="3" t="s">
        <v>60</v>
      </c>
      <c r="T233" s="3" t="s">
        <v>57</v>
      </c>
      <c r="U233" s="3">
        <v>1</v>
      </c>
      <c r="V233" s="3">
        <v>6</v>
      </c>
      <c r="W233" s="3">
        <v>8</v>
      </c>
      <c r="X233" s="3">
        <v>3</v>
      </c>
      <c r="Y233" s="3">
        <v>2</v>
      </c>
      <c r="Z233" s="3" t="s">
        <v>60</v>
      </c>
      <c r="AA233" s="3" t="s">
        <v>60</v>
      </c>
      <c r="AB233" s="3" t="s">
        <v>60</v>
      </c>
      <c r="AC233" s="3" t="s">
        <v>57</v>
      </c>
      <c r="AD233" s="3" t="s">
        <v>57</v>
      </c>
      <c r="AE233" s="3">
        <v>1</v>
      </c>
      <c r="AF233" s="3">
        <v>9.4</v>
      </c>
      <c r="AG233" s="3">
        <v>11.8</v>
      </c>
      <c r="AH233" s="3">
        <v>3</v>
      </c>
      <c r="AI233" s="3">
        <v>3</v>
      </c>
      <c r="AJ233" s="3" t="s">
        <v>60</v>
      </c>
      <c r="AK233" s="3" t="s">
        <v>60</v>
      </c>
      <c r="AL233" s="3" t="s">
        <v>60</v>
      </c>
      <c r="AM233" s="3" t="s">
        <v>57</v>
      </c>
      <c r="AN233" s="3" t="s">
        <v>57</v>
      </c>
      <c r="AO233" s="3">
        <v>1</v>
      </c>
      <c r="AP233" s="36">
        <v>14.6</v>
      </c>
      <c r="AQ233" s="36">
        <v>14.3</v>
      </c>
      <c r="AR233" s="3">
        <v>3</v>
      </c>
      <c r="AS233" s="3">
        <v>2</v>
      </c>
      <c r="AT233" s="3" t="s">
        <v>60</v>
      </c>
      <c r="AU233" s="3" t="s">
        <v>60</v>
      </c>
      <c r="AV233" s="3" t="s">
        <v>60</v>
      </c>
      <c r="AW233" s="3" t="s">
        <v>57</v>
      </c>
      <c r="AX233" s="3" t="s">
        <v>57</v>
      </c>
      <c r="AY233" s="3">
        <v>3.2369999999999999E-3</v>
      </c>
      <c r="AZ233" s="3">
        <v>1.1520000000000001E-2</v>
      </c>
      <c r="BA233" s="3">
        <v>3.9269999999999999E-2</v>
      </c>
      <c r="BB233" s="3">
        <v>8.9569999999999997E-2</v>
      </c>
      <c r="BC233" s="19">
        <v>105.367</v>
      </c>
      <c r="BD233" s="19">
        <v>109.19</v>
      </c>
      <c r="BE233" s="20">
        <v>115.346</v>
      </c>
      <c r="BF233" s="11" t="s">
        <v>57</v>
      </c>
      <c r="BG233" s="11" t="s">
        <v>57</v>
      </c>
      <c r="BH233" s="11" t="s">
        <v>57</v>
      </c>
      <c r="BI233" s="11" t="s">
        <v>57</v>
      </c>
      <c r="BJ233" s="11">
        <v>60</v>
      </c>
      <c r="BK233" s="44" t="s">
        <v>57</v>
      </c>
    </row>
    <row r="234" spans="1:63" x14ac:dyDescent="0.25">
      <c r="A234" t="str">
        <f t="shared" si="3"/>
        <v>470907D-4-199-394-7-D4.6-D15.5</v>
      </c>
      <c r="B234" t="str">
        <f>VLOOKUP(A234,'[1]470907D.da5'!A$2:AU$2561,2,0)</f>
        <v>470907D</v>
      </c>
      <c r="C234" s="7" t="s">
        <v>55</v>
      </c>
      <c r="D234" s="7" t="s">
        <v>55</v>
      </c>
      <c r="E234" s="3">
        <v>4</v>
      </c>
      <c r="F234" s="3">
        <v>199</v>
      </c>
      <c r="G234" s="3">
        <v>4</v>
      </c>
      <c r="H234" s="3">
        <v>394</v>
      </c>
      <c r="I234" s="10" t="s">
        <v>85</v>
      </c>
      <c r="J234" s="3">
        <v>7</v>
      </c>
      <c r="K234" s="3" t="s">
        <v>57</v>
      </c>
      <c r="L234" s="3">
        <v>1</v>
      </c>
      <c r="M234" s="3">
        <v>3</v>
      </c>
      <c r="N234" s="3">
        <v>4.5999999999999996</v>
      </c>
      <c r="O234" s="3">
        <v>2</v>
      </c>
      <c r="P234" s="3">
        <v>2</v>
      </c>
      <c r="Q234" s="3" t="s">
        <v>60</v>
      </c>
      <c r="R234" s="3" t="s">
        <v>60</v>
      </c>
      <c r="S234" s="3" t="s">
        <v>60</v>
      </c>
      <c r="T234" s="3" t="s">
        <v>57</v>
      </c>
      <c r="U234" s="3">
        <v>1</v>
      </c>
      <c r="V234" s="3">
        <v>5.2</v>
      </c>
      <c r="W234" s="3">
        <v>7</v>
      </c>
      <c r="X234" s="3">
        <v>2</v>
      </c>
      <c r="Y234" s="3">
        <v>2</v>
      </c>
      <c r="Z234" s="3" t="s">
        <v>66</v>
      </c>
      <c r="AA234" s="3" t="s">
        <v>60</v>
      </c>
      <c r="AB234" s="3" t="s">
        <v>60</v>
      </c>
      <c r="AC234" s="3" t="s">
        <v>57</v>
      </c>
      <c r="AD234" s="3" t="s">
        <v>57</v>
      </c>
      <c r="AE234" s="3">
        <v>1</v>
      </c>
      <c r="AF234" s="3">
        <v>9.6999999999999993</v>
      </c>
      <c r="AG234" s="3">
        <v>12.2</v>
      </c>
      <c r="AH234" s="3">
        <v>1</v>
      </c>
      <c r="AI234" s="3">
        <v>3</v>
      </c>
      <c r="AJ234" s="3" t="s">
        <v>66</v>
      </c>
      <c r="AK234" s="3" t="s">
        <v>60</v>
      </c>
      <c r="AL234" s="3" t="s">
        <v>60</v>
      </c>
      <c r="AM234" s="3" t="s">
        <v>57</v>
      </c>
      <c r="AN234" s="3" t="s">
        <v>57</v>
      </c>
      <c r="AO234" s="3">
        <v>1</v>
      </c>
      <c r="AP234" s="36">
        <v>14</v>
      </c>
      <c r="AQ234" s="36">
        <v>15.5</v>
      </c>
      <c r="AR234" s="3">
        <v>2</v>
      </c>
      <c r="AS234" s="3">
        <v>2</v>
      </c>
      <c r="AT234" s="3" t="s">
        <v>66</v>
      </c>
      <c r="AU234" s="3" t="s">
        <v>60</v>
      </c>
      <c r="AV234" s="3" t="s">
        <v>60</v>
      </c>
      <c r="AW234" s="3" t="s">
        <v>57</v>
      </c>
      <c r="AX234" s="3" t="s">
        <v>57</v>
      </c>
      <c r="AY234" s="3">
        <v>1.9040000000000001E-3</v>
      </c>
      <c r="AZ234" s="3">
        <v>7.6439999999999998E-3</v>
      </c>
      <c r="BA234" s="3">
        <v>4.3310000000000001E-2</v>
      </c>
      <c r="BB234" s="3">
        <v>0.1009</v>
      </c>
      <c r="BC234" s="19">
        <v>95.694000000000003</v>
      </c>
      <c r="BD234" s="19">
        <v>113.958</v>
      </c>
      <c r="BE234" s="20">
        <v>113.783</v>
      </c>
      <c r="BF234" s="11" t="s">
        <v>171</v>
      </c>
      <c r="BG234" s="11" t="s">
        <v>60</v>
      </c>
      <c r="BH234" s="11" t="s">
        <v>60</v>
      </c>
      <c r="BI234" s="11" t="s">
        <v>60</v>
      </c>
      <c r="BJ234" s="11">
        <v>60</v>
      </c>
      <c r="BK234" s="44" t="s">
        <v>57</v>
      </c>
    </row>
    <row r="235" spans="1:63" x14ac:dyDescent="0.25">
      <c r="A235" t="str">
        <f t="shared" si="3"/>
        <v>470908D-18-1091-394-3-D5.8-D15.6</v>
      </c>
      <c r="B235" t="str">
        <f>VLOOKUP(A235,'[1]470907D.da5'!A$2:AU$2561,2,0)</f>
        <v>470908D</v>
      </c>
      <c r="C235" s="7" t="s">
        <v>132</v>
      </c>
      <c r="D235" s="7" t="s">
        <v>132</v>
      </c>
      <c r="E235" s="3">
        <v>18</v>
      </c>
      <c r="F235" s="3">
        <v>1091</v>
      </c>
      <c r="G235" s="3">
        <v>4</v>
      </c>
      <c r="H235" s="3">
        <v>394</v>
      </c>
      <c r="I235" s="10" t="s">
        <v>85</v>
      </c>
      <c r="J235" s="3">
        <v>3</v>
      </c>
      <c r="K235" s="3" t="s">
        <v>57</v>
      </c>
      <c r="L235" s="3">
        <v>1</v>
      </c>
      <c r="M235" s="3">
        <v>3.4</v>
      </c>
      <c r="N235" s="3">
        <v>5.8</v>
      </c>
      <c r="O235" s="3">
        <v>3</v>
      </c>
      <c r="P235" s="3">
        <v>2</v>
      </c>
      <c r="Q235" s="3" t="s">
        <v>60</v>
      </c>
      <c r="R235" s="3" t="s">
        <v>60</v>
      </c>
      <c r="S235" s="3" t="s">
        <v>60</v>
      </c>
      <c r="T235" s="3" t="s">
        <v>57</v>
      </c>
      <c r="U235" s="3">
        <v>1</v>
      </c>
      <c r="V235" s="3">
        <v>5.8</v>
      </c>
      <c r="W235" s="3">
        <v>8.3000000000000007</v>
      </c>
      <c r="X235" s="3">
        <v>3</v>
      </c>
      <c r="Y235" s="3">
        <v>2</v>
      </c>
      <c r="Z235" s="3" t="s">
        <v>60</v>
      </c>
      <c r="AA235" s="3" t="s">
        <v>60</v>
      </c>
      <c r="AB235" s="3" t="s">
        <v>60</v>
      </c>
      <c r="AC235" s="3" t="s">
        <v>57</v>
      </c>
      <c r="AD235" s="3" t="s">
        <v>57</v>
      </c>
      <c r="AE235" s="3">
        <v>1</v>
      </c>
      <c r="AF235" s="3">
        <v>8.6999999999999993</v>
      </c>
      <c r="AG235" s="3">
        <v>12.2</v>
      </c>
      <c r="AH235" s="3">
        <v>3</v>
      </c>
      <c r="AI235" s="3">
        <v>2</v>
      </c>
      <c r="AJ235" s="3" t="s">
        <v>60</v>
      </c>
      <c r="AK235" s="3" t="s">
        <v>60</v>
      </c>
      <c r="AL235" s="3" t="s">
        <v>60</v>
      </c>
      <c r="AM235" s="3" t="s">
        <v>57</v>
      </c>
      <c r="AN235" s="3" t="s">
        <v>57</v>
      </c>
      <c r="AO235" s="3">
        <v>1</v>
      </c>
      <c r="AP235" s="36">
        <v>15.8</v>
      </c>
      <c r="AQ235" s="36">
        <v>15.6</v>
      </c>
      <c r="AR235" s="3">
        <v>3</v>
      </c>
      <c r="AS235" s="3">
        <v>2</v>
      </c>
      <c r="AT235" s="3" t="s">
        <v>60</v>
      </c>
      <c r="AU235" s="3" t="s">
        <v>60</v>
      </c>
      <c r="AV235" s="3" t="s">
        <v>60</v>
      </c>
      <c r="AW235" s="3" t="s">
        <v>57</v>
      </c>
      <c r="AX235" s="3" t="s">
        <v>57</v>
      </c>
      <c r="AY235" s="3">
        <v>3.431E-3</v>
      </c>
      <c r="AZ235" s="3">
        <v>1.1986999999999999E-2</v>
      </c>
      <c r="BA235" s="3">
        <v>3.8850000000000003E-2</v>
      </c>
      <c r="BB235" s="3">
        <v>0.11534999999999999</v>
      </c>
      <c r="BC235" s="19">
        <v>100.624</v>
      </c>
      <c r="BD235" s="19">
        <v>106.628</v>
      </c>
      <c r="BE235" s="20">
        <v>101.55</v>
      </c>
      <c r="BF235" s="11" t="s">
        <v>57</v>
      </c>
      <c r="BG235" s="11" t="s">
        <v>57</v>
      </c>
      <c r="BH235" s="11" t="s">
        <v>57</v>
      </c>
      <c r="BI235" s="11" t="s">
        <v>57</v>
      </c>
      <c r="BJ235" s="11">
        <v>50</v>
      </c>
      <c r="BK235" s="44" t="s">
        <v>57</v>
      </c>
    </row>
    <row r="236" spans="1:63" x14ac:dyDescent="0.25">
      <c r="A236" t="str">
        <f t="shared" si="3"/>
        <v>470908D-8-507-394-59-D3-D13.9</v>
      </c>
      <c r="B236" t="str">
        <f>VLOOKUP(A236,'[1]470907D.da5'!A$2:AU$2561,2,0)</f>
        <v>470908D</v>
      </c>
      <c r="C236" s="7" t="s">
        <v>132</v>
      </c>
      <c r="D236" s="48" t="s">
        <v>55</v>
      </c>
      <c r="E236" s="3">
        <v>8</v>
      </c>
      <c r="F236" s="3">
        <v>507</v>
      </c>
      <c r="G236" s="3">
        <v>4</v>
      </c>
      <c r="H236" s="3">
        <v>394</v>
      </c>
      <c r="I236" s="10" t="s">
        <v>85</v>
      </c>
      <c r="J236" s="3">
        <v>59</v>
      </c>
      <c r="K236" s="3" t="s">
        <v>57</v>
      </c>
      <c r="L236" s="3">
        <v>1</v>
      </c>
      <c r="M236" s="3">
        <v>2.8</v>
      </c>
      <c r="N236" s="3">
        <v>3</v>
      </c>
      <c r="O236" s="3">
        <v>3</v>
      </c>
      <c r="P236" s="3">
        <v>3</v>
      </c>
      <c r="Q236" s="3" t="s">
        <v>60</v>
      </c>
      <c r="R236" s="3" t="s">
        <v>60</v>
      </c>
      <c r="S236" s="3" t="s">
        <v>60</v>
      </c>
      <c r="T236" s="3" t="s">
        <v>57</v>
      </c>
      <c r="U236" s="3">
        <v>1</v>
      </c>
      <c r="V236" s="3">
        <v>4.7</v>
      </c>
      <c r="W236" s="3">
        <v>5.9</v>
      </c>
      <c r="X236" s="3">
        <v>3</v>
      </c>
      <c r="Y236" s="3">
        <v>3</v>
      </c>
      <c r="Z236" s="3" t="s">
        <v>60</v>
      </c>
      <c r="AA236" s="3" t="s">
        <v>60</v>
      </c>
      <c r="AB236" s="3" t="s">
        <v>60</v>
      </c>
      <c r="AC236" s="3" t="s">
        <v>57</v>
      </c>
      <c r="AD236" s="3" t="s">
        <v>57</v>
      </c>
      <c r="AE236" s="3">
        <v>1</v>
      </c>
      <c r="AF236" s="3">
        <v>8.8000000000000007</v>
      </c>
      <c r="AG236" s="3">
        <v>10.4</v>
      </c>
      <c r="AH236" s="3">
        <v>2</v>
      </c>
      <c r="AI236" s="3">
        <v>2</v>
      </c>
      <c r="AJ236" s="3" t="s">
        <v>60</v>
      </c>
      <c r="AK236" s="3" t="s">
        <v>60</v>
      </c>
      <c r="AL236" s="3" t="s">
        <v>60</v>
      </c>
      <c r="AM236" s="3" t="s">
        <v>57</v>
      </c>
      <c r="AN236" s="3" t="s">
        <v>57</v>
      </c>
      <c r="AO236" s="3">
        <v>1</v>
      </c>
      <c r="AP236" s="36">
        <v>13.7</v>
      </c>
      <c r="AQ236" s="36">
        <v>13.9</v>
      </c>
      <c r="AR236" s="3">
        <v>2</v>
      </c>
      <c r="AS236" s="3">
        <v>2</v>
      </c>
      <c r="AT236" s="3" t="s">
        <v>60</v>
      </c>
      <c r="AU236" s="3" t="s">
        <v>60</v>
      </c>
      <c r="AV236" s="3" t="s">
        <v>60</v>
      </c>
      <c r="AW236" s="3" t="s">
        <v>57</v>
      </c>
      <c r="AX236" s="3" t="s">
        <v>57</v>
      </c>
      <c r="AY236" s="3">
        <v>7.5600000000000005E-4</v>
      </c>
      <c r="AZ236" s="3">
        <v>4.908E-3</v>
      </c>
      <c r="BA236" s="3">
        <v>2.8549999999999999E-2</v>
      </c>
      <c r="BB236" s="3">
        <v>7.9409999999999994E-2</v>
      </c>
      <c r="BC236" s="19">
        <v>99.384</v>
      </c>
      <c r="BD236" s="19">
        <v>103.133</v>
      </c>
      <c r="BE236" s="20">
        <v>95.728999999999999</v>
      </c>
      <c r="BF236" s="11" t="s">
        <v>57</v>
      </c>
      <c r="BG236" s="11" t="s">
        <v>57</v>
      </c>
      <c r="BH236" s="11" t="s">
        <v>57</v>
      </c>
      <c r="BI236" s="11" t="s">
        <v>57</v>
      </c>
      <c r="BJ236" s="11">
        <v>50</v>
      </c>
      <c r="BK236" s="44" t="s">
        <v>57</v>
      </c>
    </row>
    <row r="237" spans="1:63" x14ac:dyDescent="0.25">
      <c r="A237" t="str">
        <f t="shared" si="3"/>
        <v>470907D-17-1084-394-60-D4.1-D13</v>
      </c>
      <c r="B237" t="str">
        <f>VLOOKUP(A237,'[1]470907D.da5'!A$2:AU$2561,2,0)</f>
        <v>470907D</v>
      </c>
      <c r="C237" s="7" t="s">
        <v>55</v>
      </c>
      <c r="D237" s="7" t="s">
        <v>55</v>
      </c>
      <c r="E237" s="3">
        <v>17</v>
      </c>
      <c r="F237" s="3">
        <v>1084</v>
      </c>
      <c r="G237" s="3">
        <v>4</v>
      </c>
      <c r="H237" s="3">
        <v>394</v>
      </c>
      <c r="I237" s="10" t="s">
        <v>85</v>
      </c>
      <c r="J237" s="3">
        <v>60</v>
      </c>
      <c r="K237" s="3" t="s">
        <v>57</v>
      </c>
      <c r="L237" s="3">
        <v>1</v>
      </c>
      <c r="M237" s="3">
        <v>3.6</v>
      </c>
      <c r="N237" s="3">
        <v>4.0999999999999996</v>
      </c>
      <c r="O237" s="3">
        <v>1</v>
      </c>
      <c r="P237" s="3">
        <v>2</v>
      </c>
      <c r="Q237" s="3" t="s">
        <v>66</v>
      </c>
      <c r="R237" s="3" t="s">
        <v>60</v>
      </c>
      <c r="S237" s="3" t="s">
        <v>60</v>
      </c>
      <c r="T237" s="3" t="s">
        <v>57</v>
      </c>
      <c r="U237" s="3">
        <v>1</v>
      </c>
      <c r="V237" s="3">
        <v>5</v>
      </c>
      <c r="W237" s="3">
        <v>7.7</v>
      </c>
      <c r="X237" s="3">
        <v>1</v>
      </c>
      <c r="Y237" s="3">
        <v>1</v>
      </c>
      <c r="Z237" s="3" t="s">
        <v>66</v>
      </c>
      <c r="AA237" s="3" t="s">
        <v>60</v>
      </c>
      <c r="AB237" s="3" t="s">
        <v>60</v>
      </c>
      <c r="AC237" s="3" t="s">
        <v>57</v>
      </c>
      <c r="AD237" s="3" t="s">
        <v>57</v>
      </c>
      <c r="AE237" s="3">
        <v>1</v>
      </c>
      <c r="AF237" s="3">
        <v>7.6</v>
      </c>
      <c r="AG237" s="3">
        <v>11.6</v>
      </c>
      <c r="AH237" s="3">
        <v>1</v>
      </c>
      <c r="AI237" s="3">
        <v>1</v>
      </c>
      <c r="AJ237" s="3" t="s">
        <v>66</v>
      </c>
      <c r="AK237" s="3" t="s">
        <v>60</v>
      </c>
      <c r="AL237" s="3" t="s">
        <v>60</v>
      </c>
      <c r="AM237" s="3" t="s">
        <v>57</v>
      </c>
      <c r="AN237" s="3" t="s">
        <v>57</v>
      </c>
      <c r="AO237" s="3">
        <v>1</v>
      </c>
      <c r="AP237" s="36">
        <v>12.2</v>
      </c>
      <c r="AQ237" s="36">
        <v>13</v>
      </c>
      <c r="AR237" s="3">
        <v>2</v>
      </c>
      <c r="AS237" s="3">
        <v>2</v>
      </c>
      <c r="AT237" s="3" t="s">
        <v>66</v>
      </c>
      <c r="AU237" s="3" t="s">
        <v>60</v>
      </c>
      <c r="AV237" s="3" t="s">
        <v>60</v>
      </c>
      <c r="AW237" s="3" t="s">
        <v>57</v>
      </c>
      <c r="AX237" s="3" t="s">
        <v>57</v>
      </c>
      <c r="AY237" s="3">
        <v>1.815E-3</v>
      </c>
      <c r="AZ237" s="3">
        <v>8.8929999999999999E-3</v>
      </c>
      <c r="BA237" s="3">
        <v>3.0679999999999999E-2</v>
      </c>
      <c r="BB237" s="3">
        <v>6.1850000000000002E-2</v>
      </c>
      <c r="BC237" s="19">
        <v>95.206000000000003</v>
      </c>
      <c r="BD237" s="19">
        <v>104.78400000000001</v>
      </c>
      <c r="BE237" s="20">
        <v>94.951999999999998</v>
      </c>
      <c r="BF237" s="11" t="s">
        <v>171</v>
      </c>
      <c r="BG237" s="11" t="s">
        <v>60</v>
      </c>
      <c r="BH237" s="11" t="s">
        <v>60</v>
      </c>
      <c r="BI237" s="11" t="s">
        <v>60</v>
      </c>
      <c r="BJ237" s="11">
        <v>50</v>
      </c>
      <c r="BK237" s="44" t="s">
        <v>57</v>
      </c>
    </row>
    <row r="238" spans="1:63" x14ac:dyDescent="0.25">
      <c r="A238" t="str">
        <f t="shared" si="3"/>
        <v>470907D-7-443-394-59-D5.7-D12.8</v>
      </c>
      <c r="B238" t="str">
        <f>VLOOKUP(A238,'[1]470907D.da5'!A$2:AU$2561,2,0)</f>
        <v>470907D</v>
      </c>
      <c r="C238" s="7" t="s">
        <v>55</v>
      </c>
      <c r="D238" s="7" t="s">
        <v>55</v>
      </c>
      <c r="E238" s="3">
        <v>7</v>
      </c>
      <c r="F238" s="3">
        <v>443</v>
      </c>
      <c r="G238" s="3">
        <v>4</v>
      </c>
      <c r="H238" s="3">
        <v>394</v>
      </c>
      <c r="I238" s="10" t="s">
        <v>85</v>
      </c>
      <c r="J238" s="3">
        <v>59</v>
      </c>
      <c r="K238" s="3" t="s">
        <v>57</v>
      </c>
      <c r="L238" s="3">
        <v>1</v>
      </c>
      <c r="M238" s="3">
        <v>3</v>
      </c>
      <c r="N238" s="3">
        <v>5.7</v>
      </c>
      <c r="O238" s="3">
        <v>1</v>
      </c>
      <c r="P238" s="3">
        <v>1</v>
      </c>
      <c r="Q238" s="3" t="s">
        <v>66</v>
      </c>
      <c r="R238" s="3" t="s">
        <v>60</v>
      </c>
      <c r="S238" s="3" t="s">
        <v>60</v>
      </c>
      <c r="T238" s="3" t="s">
        <v>57</v>
      </c>
      <c r="U238" s="3">
        <v>1</v>
      </c>
      <c r="V238" s="3">
        <v>4.7</v>
      </c>
      <c r="W238" s="3">
        <v>6.2</v>
      </c>
      <c r="X238" s="3">
        <v>1</v>
      </c>
      <c r="Y238" s="3">
        <v>1</v>
      </c>
      <c r="Z238" s="3" t="s">
        <v>60</v>
      </c>
      <c r="AA238" s="3" t="s">
        <v>60</v>
      </c>
      <c r="AB238" s="3" t="s">
        <v>60</v>
      </c>
      <c r="AC238" s="3" t="s">
        <v>57</v>
      </c>
      <c r="AD238" s="3" t="s">
        <v>57</v>
      </c>
      <c r="AE238" s="3">
        <v>1</v>
      </c>
      <c r="AF238" s="3">
        <v>9</v>
      </c>
      <c r="AG238" s="3">
        <v>9.9</v>
      </c>
      <c r="AH238" s="3">
        <v>1</v>
      </c>
      <c r="AI238" s="3">
        <v>1</v>
      </c>
      <c r="AJ238" s="3" t="s">
        <v>60</v>
      </c>
      <c r="AK238" s="3" t="s">
        <v>60</v>
      </c>
      <c r="AL238" s="3" t="s">
        <v>60</v>
      </c>
      <c r="AM238" s="3" t="s">
        <v>57</v>
      </c>
      <c r="AN238" s="3" t="s">
        <v>57</v>
      </c>
      <c r="AO238" s="3">
        <v>1</v>
      </c>
      <c r="AP238" s="36">
        <v>14.1</v>
      </c>
      <c r="AQ238" s="36">
        <v>12.8</v>
      </c>
      <c r="AR238" s="3">
        <v>2</v>
      </c>
      <c r="AS238" s="3">
        <v>2</v>
      </c>
      <c r="AT238" s="3" t="s">
        <v>66</v>
      </c>
      <c r="AU238" s="3" t="s">
        <v>60</v>
      </c>
      <c r="AV238" s="3" t="s">
        <v>60</v>
      </c>
      <c r="AW238" s="3" t="s">
        <v>57</v>
      </c>
      <c r="AX238" s="3" t="s">
        <v>57</v>
      </c>
      <c r="AY238" s="3">
        <v>2.9239999999999999E-3</v>
      </c>
      <c r="AZ238" s="3">
        <v>5.4200000000000003E-3</v>
      </c>
      <c r="BA238" s="3">
        <v>2.6460000000000001E-2</v>
      </c>
      <c r="BB238" s="3">
        <v>6.93E-2</v>
      </c>
      <c r="BC238" s="19">
        <v>110.07899999999999</v>
      </c>
      <c r="BD238" s="19">
        <v>94.825999999999993</v>
      </c>
      <c r="BE238" s="20">
        <v>93.957999999999998</v>
      </c>
      <c r="BF238" s="11" t="s">
        <v>171</v>
      </c>
      <c r="BG238" s="11" t="s">
        <v>60</v>
      </c>
      <c r="BH238" s="11" t="s">
        <v>60</v>
      </c>
      <c r="BI238" s="11" t="s">
        <v>60</v>
      </c>
      <c r="BJ238" s="11">
        <v>50</v>
      </c>
      <c r="BK238" s="44" t="s">
        <v>57</v>
      </c>
    </row>
    <row r="239" spans="1:63" x14ac:dyDescent="0.25">
      <c r="A239" t="str">
        <f t="shared" si="3"/>
        <v>470908D-17-1054-394-30-D2-D14.8</v>
      </c>
      <c r="B239" t="str">
        <f>VLOOKUP(A239,'[1]470907D.da5'!A$2:AU$2561,2,0)</f>
        <v>470908D</v>
      </c>
      <c r="C239" s="7" t="s">
        <v>132</v>
      </c>
      <c r="D239" s="7" t="s">
        <v>132</v>
      </c>
      <c r="E239" s="3">
        <v>17</v>
      </c>
      <c r="F239" s="3">
        <v>1054</v>
      </c>
      <c r="G239" s="3">
        <v>4</v>
      </c>
      <c r="H239" s="3">
        <v>394</v>
      </c>
      <c r="I239" s="10" t="s">
        <v>85</v>
      </c>
      <c r="J239" s="3">
        <v>30</v>
      </c>
      <c r="K239" s="3" t="s">
        <v>57</v>
      </c>
      <c r="L239" s="3">
        <v>1</v>
      </c>
      <c r="M239" s="3">
        <v>3.8</v>
      </c>
      <c r="N239" s="3">
        <v>2</v>
      </c>
      <c r="O239" s="3">
        <v>2</v>
      </c>
      <c r="P239" s="3">
        <v>3</v>
      </c>
      <c r="Q239" s="3" t="s">
        <v>60</v>
      </c>
      <c r="R239" s="3" t="s">
        <v>60</v>
      </c>
      <c r="S239" s="3" t="s">
        <v>60</v>
      </c>
      <c r="T239" s="3" t="s">
        <v>57</v>
      </c>
      <c r="U239" s="3">
        <v>1</v>
      </c>
      <c r="V239" s="3">
        <v>5</v>
      </c>
      <c r="W239" s="3">
        <v>6.7</v>
      </c>
      <c r="X239" s="3">
        <v>3</v>
      </c>
      <c r="Y239" s="3">
        <v>2</v>
      </c>
      <c r="Z239" s="3" t="s">
        <v>60</v>
      </c>
      <c r="AA239" s="3" t="s">
        <v>60</v>
      </c>
      <c r="AB239" s="3" t="s">
        <v>60</v>
      </c>
      <c r="AC239" s="3" t="s">
        <v>57</v>
      </c>
      <c r="AD239" s="3" t="s">
        <v>57</v>
      </c>
      <c r="AE239" s="3">
        <v>1</v>
      </c>
      <c r="AF239" s="3">
        <v>8.3000000000000007</v>
      </c>
      <c r="AG239" s="3">
        <v>11</v>
      </c>
      <c r="AH239" s="3">
        <v>3</v>
      </c>
      <c r="AI239" s="3">
        <v>2</v>
      </c>
      <c r="AJ239" s="3" t="s">
        <v>60</v>
      </c>
      <c r="AK239" s="3" t="s">
        <v>60</v>
      </c>
      <c r="AL239" s="3" t="s">
        <v>60</v>
      </c>
      <c r="AM239" s="3" t="s">
        <v>57</v>
      </c>
      <c r="AN239" s="3" t="s">
        <v>57</v>
      </c>
      <c r="AO239" s="3">
        <v>1</v>
      </c>
      <c r="AP239" s="36">
        <v>15.7</v>
      </c>
      <c r="AQ239" s="36">
        <v>14.8</v>
      </c>
      <c r="AR239" s="3">
        <v>3</v>
      </c>
      <c r="AS239" s="3">
        <v>3</v>
      </c>
      <c r="AT239" s="3" t="s">
        <v>60</v>
      </c>
      <c r="AU239" s="3" t="s">
        <v>60</v>
      </c>
      <c r="AV239" s="3" t="s">
        <v>60</v>
      </c>
      <c r="AW239" s="3" t="s">
        <v>57</v>
      </c>
      <c r="AX239" s="3" t="s">
        <v>57</v>
      </c>
      <c r="AY239" s="3">
        <v>4.5600000000000003E-4</v>
      </c>
      <c r="AZ239" s="3">
        <v>6.7330000000000003E-3</v>
      </c>
      <c r="BA239" s="3">
        <v>3.0130000000000001E-2</v>
      </c>
      <c r="BB239" s="3">
        <v>0.10317</v>
      </c>
      <c r="BC239" s="19">
        <v>102.38800000000001</v>
      </c>
      <c r="BD239" s="19">
        <v>99.986999999999995</v>
      </c>
      <c r="BE239" s="20">
        <v>90.896000000000001</v>
      </c>
      <c r="BF239" s="11" t="s">
        <v>57</v>
      </c>
      <c r="BG239" s="11" t="s">
        <v>57</v>
      </c>
      <c r="BH239" s="11" t="s">
        <v>57</v>
      </c>
      <c r="BI239" s="11" t="s">
        <v>57</v>
      </c>
      <c r="BJ239" s="11">
        <v>40</v>
      </c>
      <c r="BK239" s="44" t="s">
        <v>57</v>
      </c>
    </row>
    <row r="240" spans="1:63" x14ac:dyDescent="0.25">
      <c r="A240" t="str">
        <f t="shared" si="3"/>
        <v>470907D-16-1016-394-56-D4.1-D13.1</v>
      </c>
      <c r="B240" t="str">
        <f>VLOOKUP(A240,'[1]470907D.da5'!A$2:AU$2561,2,0)</f>
        <v>470907D</v>
      </c>
      <c r="C240" s="7" t="s">
        <v>55</v>
      </c>
      <c r="D240" s="49" t="s">
        <v>132</v>
      </c>
      <c r="E240" s="3">
        <v>16</v>
      </c>
      <c r="F240" s="3">
        <v>1016</v>
      </c>
      <c r="G240" s="3">
        <v>4</v>
      </c>
      <c r="H240" s="3">
        <v>394</v>
      </c>
      <c r="I240" s="10" t="s">
        <v>85</v>
      </c>
      <c r="J240" s="3">
        <v>56</v>
      </c>
      <c r="K240" s="3" t="s">
        <v>57</v>
      </c>
      <c r="L240" s="3">
        <v>1</v>
      </c>
      <c r="M240" s="3">
        <v>3.8</v>
      </c>
      <c r="N240" s="3">
        <v>4.0999999999999996</v>
      </c>
      <c r="O240" s="3">
        <v>1</v>
      </c>
      <c r="P240" s="3">
        <v>2</v>
      </c>
      <c r="Q240" s="3" t="s">
        <v>66</v>
      </c>
      <c r="R240" s="3" t="s">
        <v>60</v>
      </c>
      <c r="S240" s="3" t="s">
        <v>60</v>
      </c>
      <c r="T240" s="3" t="s">
        <v>57</v>
      </c>
      <c r="U240" s="3">
        <v>1</v>
      </c>
      <c r="V240" s="3">
        <v>5.7</v>
      </c>
      <c r="W240" s="3">
        <v>6.8</v>
      </c>
      <c r="X240" s="3">
        <v>1</v>
      </c>
      <c r="Y240" s="3">
        <v>1</v>
      </c>
      <c r="Z240" s="3" t="s">
        <v>66</v>
      </c>
      <c r="AA240" s="3" t="s">
        <v>60</v>
      </c>
      <c r="AB240" s="3" t="s">
        <v>60</v>
      </c>
      <c r="AC240" s="3" t="s">
        <v>57</v>
      </c>
      <c r="AD240" s="3" t="s">
        <v>57</v>
      </c>
      <c r="AE240" s="3">
        <v>1</v>
      </c>
      <c r="AF240" s="3">
        <v>8.1999999999999993</v>
      </c>
      <c r="AG240" s="3">
        <v>10.7</v>
      </c>
      <c r="AH240" s="3">
        <v>1</v>
      </c>
      <c r="AI240" s="3">
        <v>1</v>
      </c>
      <c r="AJ240" s="3" t="s">
        <v>66</v>
      </c>
      <c r="AK240" s="3" t="s">
        <v>60</v>
      </c>
      <c r="AL240" s="3" t="s">
        <v>60</v>
      </c>
      <c r="AM240" s="3" t="s">
        <v>57</v>
      </c>
      <c r="AN240" s="3" t="s">
        <v>57</v>
      </c>
      <c r="AO240" s="3">
        <v>1</v>
      </c>
      <c r="AP240" s="36">
        <v>13.5</v>
      </c>
      <c r="AQ240" s="36">
        <v>13.1</v>
      </c>
      <c r="AR240" s="3">
        <v>2</v>
      </c>
      <c r="AS240" s="3">
        <v>2</v>
      </c>
      <c r="AT240" s="3" t="s">
        <v>66</v>
      </c>
      <c r="AU240" s="3" t="s">
        <v>60</v>
      </c>
      <c r="AV240" s="3" t="s">
        <v>60</v>
      </c>
      <c r="AW240" s="3" t="s">
        <v>57</v>
      </c>
      <c r="AX240" s="3" t="s">
        <v>57</v>
      </c>
      <c r="AY240" s="3">
        <v>1.916E-3</v>
      </c>
      <c r="AZ240" s="3">
        <v>7.9070000000000008E-3</v>
      </c>
      <c r="BA240" s="3">
        <v>2.8160000000000001E-2</v>
      </c>
      <c r="BB240" s="3">
        <v>6.9500000000000006E-2</v>
      </c>
      <c r="BC240" s="19">
        <v>102.35899999999999</v>
      </c>
      <c r="BD240" s="19">
        <v>98.977999999999994</v>
      </c>
      <c r="BE240" s="20">
        <v>90.069000000000003</v>
      </c>
      <c r="BF240" s="11" t="s">
        <v>171</v>
      </c>
      <c r="BG240" s="11" t="s">
        <v>60</v>
      </c>
      <c r="BH240" s="11" t="s">
        <v>60</v>
      </c>
      <c r="BI240" s="11" t="s">
        <v>60</v>
      </c>
      <c r="BJ240" s="11">
        <v>40</v>
      </c>
      <c r="BK240" s="44" t="s">
        <v>57</v>
      </c>
    </row>
    <row r="241" spans="1:63" x14ac:dyDescent="0.25">
      <c r="A241" t="str">
        <f t="shared" si="3"/>
        <v>470908D-15-919-394-23-D4.5-D15.2</v>
      </c>
      <c r="B241" t="str">
        <f>VLOOKUP(A241,'[1]470907D.da5'!A$2:AU$2561,2,0)</f>
        <v>470908D</v>
      </c>
      <c r="C241" s="7" t="s">
        <v>132</v>
      </c>
      <c r="D241" s="48" t="s">
        <v>55</v>
      </c>
      <c r="E241" s="3">
        <v>15</v>
      </c>
      <c r="F241" s="3">
        <v>919</v>
      </c>
      <c r="G241" s="3">
        <v>4</v>
      </c>
      <c r="H241" s="3">
        <v>394</v>
      </c>
      <c r="I241" s="10" t="s">
        <v>85</v>
      </c>
      <c r="J241" s="3">
        <v>23</v>
      </c>
      <c r="K241" s="3" t="s">
        <v>57</v>
      </c>
      <c r="L241" s="3">
        <v>1</v>
      </c>
      <c r="M241" s="3">
        <v>3.8</v>
      </c>
      <c r="N241" s="3">
        <v>4.5</v>
      </c>
      <c r="O241" s="3">
        <v>3</v>
      </c>
      <c r="P241" s="3">
        <v>2</v>
      </c>
      <c r="Q241" s="3" t="s">
        <v>60</v>
      </c>
      <c r="R241" s="3" t="s">
        <v>60</v>
      </c>
      <c r="S241" s="3" t="s">
        <v>60</v>
      </c>
      <c r="T241" s="3" t="s">
        <v>57</v>
      </c>
      <c r="U241" s="3">
        <v>1</v>
      </c>
      <c r="V241" s="3">
        <v>5.3</v>
      </c>
      <c r="W241" s="3">
        <v>7.5</v>
      </c>
      <c r="X241" s="3">
        <v>3</v>
      </c>
      <c r="Y241" s="3">
        <v>2</v>
      </c>
      <c r="Z241" s="3" t="s">
        <v>60</v>
      </c>
      <c r="AA241" s="3" t="s">
        <v>60</v>
      </c>
      <c r="AB241" s="3" t="s">
        <v>60</v>
      </c>
      <c r="AC241" s="3" t="s">
        <v>57</v>
      </c>
      <c r="AD241" s="3" t="s">
        <v>57</v>
      </c>
      <c r="AE241" s="3">
        <v>1</v>
      </c>
      <c r="AF241" s="3">
        <v>8.6999999999999993</v>
      </c>
      <c r="AG241" s="3">
        <v>11.9</v>
      </c>
      <c r="AH241" s="3">
        <v>2</v>
      </c>
      <c r="AI241" s="3">
        <v>2</v>
      </c>
      <c r="AJ241" s="3" t="s">
        <v>60</v>
      </c>
      <c r="AK241" s="3" t="s">
        <v>60</v>
      </c>
      <c r="AL241" s="3" t="s">
        <v>60</v>
      </c>
      <c r="AM241" s="3" t="s">
        <v>57</v>
      </c>
      <c r="AN241" s="3" t="s">
        <v>57</v>
      </c>
      <c r="AO241" s="3">
        <v>1</v>
      </c>
      <c r="AP241" s="36">
        <v>15.4</v>
      </c>
      <c r="AQ241" s="36">
        <v>15.2</v>
      </c>
      <c r="AR241" s="3">
        <v>3</v>
      </c>
      <c r="AS241" s="3">
        <v>3</v>
      </c>
      <c r="AT241" s="3" t="s">
        <v>60</v>
      </c>
      <c r="AU241" s="3" t="s">
        <v>60</v>
      </c>
      <c r="AV241" s="3" t="s">
        <v>60</v>
      </c>
      <c r="AW241" s="3" t="s">
        <v>57</v>
      </c>
      <c r="AX241" s="3" t="s">
        <v>57</v>
      </c>
      <c r="AY241" s="3">
        <v>2.3080000000000002E-3</v>
      </c>
      <c r="AZ241" s="3">
        <v>8.9440000000000006E-3</v>
      </c>
      <c r="BA241" s="3">
        <v>3.696E-2</v>
      </c>
      <c r="BB241" s="3">
        <v>0.10674</v>
      </c>
      <c r="BC241" s="19">
        <v>103.732</v>
      </c>
      <c r="BD241" s="19">
        <v>95.527000000000001</v>
      </c>
      <c r="BE241" s="20">
        <v>85.105000000000004</v>
      </c>
      <c r="BF241" s="11" t="s">
        <v>57</v>
      </c>
      <c r="BG241" s="11" t="s">
        <v>57</v>
      </c>
      <c r="BH241" s="11" t="s">
        <v>57</v>
      </c>
      <c r="BI241" s="11" t="s">
        <v>57</v>
      </c>
      <c r="BJ241" s="11">
        <v>40</v>
      </c>
      <c r="BK241" s="44" t="s">
        <v>57</v>
      </c>
    </row>
    <row r="242" spans="1:63" x14ac:dyDescent="0.25">
      <c r="A242" t="str">
        <f t="shared" si="3"/>
        <v>470908D-6-384-394-64-D6-D13.1</v>
      </c>
      <c r="B242" t="str">
        <f>VLOOKUP(A242,'[1]470907D.da5'!A$2:AU$2561,2,0)</f>
        <v>470908D</v>
      </c>
      <c r="C242" s="7" t="s">
        <v>132</v>
      </c>
      <c r="D242" s="7" t="s">
        <v>132</v>
      </c>
      <c r="E242" s="3">
        <v>6</v>
      </c>
      <c r="F242" s="3">
        <v>384</v>
      </c>
      <c r="G242" s="3">
        <v>4</v>
      </c>
      <c r="H242" s="3">
        <v>394</v>
      </c>
      <c r="I242" s="10" t="s">
        <v>85</v>
      </c>
      <c r="J242" s="3">
        <v>64</v>
      </c>
      <c r="K242" s="3" t="s">
        <v>57</v>
      </c>
      <c r="L242" s="3">
        <v>1</v>
      </c>
      <c r="M242" s="3">
        <v>3</v>
      </c>
      <c r="N242" s="3">
        <v>6</v>
      </c>
      <c r="O242" s="3">
        <v>3</v>
      </c>
      <c r="P242" s="3">
        <v>2</v>
      </c>
      <c r="Q242" s="3" t="s">
        <v>60</v>
      </c>
      <c r="R242" s="3" t="s">
        <v>60</v>
      </c>
      <c r="S242" s="3" t="s">
        <v>60</v>
      </c>
      <c r="T242" s="3" t="s">
        <v>57</v>
      </c>
      <c r="U242" s="3">
        <v>1</v>
      </c>
      <c r="V242" s="3">
        <v>4.5</v>
      </c>
      <c r="W242" s="3">
        <v>7.4</v>
      </c>
      <c r="X242" s="3">
        <v>3</v>
      </c>
      <c r="Y242" s="3">
        <v>2</v>
      </c>
      <c r="Z242" s="3" t="s">
        <v>60</v>
      </c>
      <c r="AA242" s="3" t="s">
        <v>60</v>
      </c>
      <c r="AB242" s="3" t="s">
        <v>60</v>
      </c>
      <c r="AC242" s="3" t="s">
        <v>57</v>
      </c>
      <c r="AD242" s="3" t="s">
        <v>57</v>
      </c>
      <c r="AE242" s="3">
        <v>1</v>
      </c>
      <c r="AF242" s="3">
        <v>8</v>
      </c>
      <c r="AG242" s="3">
        <v>10.1</v>
      </c>
      <c r="AH242" s="3">
        <v>2</v>
      </c>
      <c r="AI242" s="3">
        <v>2</v>
      </c>
      <c r="AJ242" s="3" t="s">
        <v>60</v>
      </c>
      <c r="AK242" s="3" t="s">
        <v>60</v>
      </c>
      <c r="AL242" s="3" t="s">
        <v>60</v>
      </c>
      <c r="AM242" s="3" t="s">
        <v>57</v>
      </c>
      <c r="AN242" s="3" t="s">
        <v>57</v>
      </c>
      <c r="AO242" s="3">
        <v>1</v>
      </c>
      <c r="AP242" s="36">
        <v>13.5</v>
      </c>
      <c r="AQ242" s="36">
        <v>13.1</v>
      </c>
      <c r="AR242" s="3">
        <v>2</v>
      </c>
      <c r="AS242" s="3">
        <v>2</v>
      </c>
      <c r="AT242" s="3" t="s">
        <v>60</v>
      </c>
      <c r="AU242" s="3" t="s">
        <v>60</v>
      </c>
      <c r="AV242" s="3" t="s">
        <v>60</v>
      </c>
      <c r="AW242" s="3" t="s">
        <v>57</v>
      </c>
      <c r="AX242" s="3" t="s">
        <v>57</v>
      </c>
      <c r="AY242" s="3">
        <v>3.2399999999999998E-3</v>
      </c>
      <c r="AZ242" s="3">
        <v>7.3930000000000003E-3</v>
      </c>
      <c r="BA242" s="3">
        <v>2.4479999999999998E-2</v>
      </c>
      <c r="BB242" s="3">
        <v>6.9500000000000006E-2</v>
      </c>
      <c r="BC242" s="19">
        <v>97.254000000000005</v>
      </c>
      <c r="BD242" s="19">
        <v>98.418999999999997</v>
      </c>
      <c r="BE242" s="20">
        <v>83.518000000000001</v>
      </c>
      <c r="BF242" s="11" t="s">
        <v>57</v>
      </c>
      <c r="BG242" s="11" t="s">
        <v>57</v>
      </c>
      <c r="BH242" s="11" t="s">
        <v>57</v>
      </c>
      <c r="BI242" s="11" t="s">
        <v>57</v>
      </c>
      <c r="BJ242" s="11">
        <v>40</v>
      </c>
      <c r="BK242" s="44" t="s">
        <v>57</v>
      </c>
    </row>
    <row r="243" spans="1:63" x14ac:dyDescent="0.25">
      <c r="A243" t="str">
        <f t="shared" si="3"/>
        <v>470908D-9-540-394-28-D4.7-D13.7</v>
      </c>
      <c r="B243" t="str">
        <f>VLOOKUP(A243,'[1]470907D.da5'!A$2:AU$2561,2,0)</f>
        <v>470908D</v>
      </c>
      <c r="C243" s="7" t="s">
        <v>132</v>
      </c>
      <c r="D243" s="48" t="s">
        <v>55</v>
      </c>
      <c r="E243" s="3">
        <v>9</v>
      </c>
      <c r="F243" s="3">
        <v>540</v>
      </c>
      <c r="G243" s="3">
        <v>4</v>
      </c>
      <c r="H243" s="3">
        <v>394</v>
      </c>
      <c r="I243" s="10" t="s">
        <v>85</v>
      </c>
      <c r="J243" s="3">
        <v>28</v>
      </c>
      <c r="K243" s="3" t="s">
        <v>57</v>
      </c>
      <c r="L243" s="3">
        <v>1</v>
      </c>
      <c r="M243" s="3">
        <v>3.2</v>
      </c>
      <c r="N243" s="3">
        <v>4.7</v>
      </c>
      <c r="O243" s="3">
        <v>3</v>
      </c>
      <c r="P243" s="3">
        <v>2</v>
      </c>
      <c r="Q243" s="3" t="s">
        <v>60</v>
      </c>
      <c r="R243" s="3" t="s">
        <v>60</v>
      </c>
      <c r="S243" s="3" t="s">
        <v>60</v>
      </c>
      <c r="T243" s="3" t="s">
        <v>57</v>
      </c>
      <c r="U243" s="3">
        <v>1</v>
      </c>
      <c r="V243" s="3">
        <v>5</v>
      </c>
      <c r="W243" s="3">
        <v>6.2</v>
      </c>
      <c r="X243" s="3">
        <v>3</v>
      </c>
      <c r="Y243" s="3">
        <v>3</v>
      </c>
      <c r="Z243" s="3" t="s">
        <v>60</v>
      </c>
      <c r="AA243" s="3" t="s">
        <v>60</v>
      </c>
      <c r="AB243" s="3" t="s">
        <v>60</v>
      </c>
      <c r="AC243" s="3" t="s">
        <v>57</v>
      </c>
      <c r="AD243" s="3" t="s">
        <v>57</v>
      </c>
      <c r="AE243" s="3">
        <v>1</v>
      </c>
      <c r="AF243" s="3">
        <v>9.8000000000000007</v>
      </c>
      <c r="AG243" s="3">
        <v>11.1</v>
      </c>
      <c r="AH243" s="3">
        <v>3</v>
      </c>
      <c r="AI243" s="3">
        <v>2</v>
      </c>
      <c r="AJ243" s="3" t="s">
        <v>60</v>
      </c>
      <c r="AK243" s="3" t="s">
        <v>60</v>
      </c>
      <c r="AL243" s="3" t="s">
        <v>60</v>
      </c>
      <c r="AM243" s="3" t="s">
        <v>57</v>
      </c>
      <c r="AN243" s="3" t="s">
        <v>57</v>
      </c>
      <c r="AO243" s="3">
        <v>1</v>
      </c>
      <c r="AP243" s="36">
        <v>16</v>
      </c>
      <c r="AQ243" s="36">
        <v>13.7</v>
      </c>
      <c r="AR243" s="3">
        <v>3</v>
      </c>
      <c r="AS243" s="3">
        <v>3</v>
      </c>
      <c r="AT243" s="3" t="s">
        <v>60</v>
      </c>
      <c r="AU243" s="3" t="s">
        <v>60</v>
      </c>
      <c r="AV243" s="3" t="s">
        <v>60</v>
      </c>
      <c r="AW243" s="3" t="s">
        <v>57</v>
      </c>
      <c r="AX243" s="3" t="s">
        <v>57</v>
      </c>
      <c r="AY243" s="3">
        <v>2.1210000000000001E-3</v>
      </c>
      <c r="AZ243" s="3">
        <v>5.7660000000000003E-3</v>
      </c>
      <c r="BA243" s="3">
        <v>3.6220000000000002E-2</v>
      </c>
      <c r="BB243" s="3">
        <v>9.0090000000000003E-2</v>
      </c>
      <c r="BC243" s="19">
        <v>105.029</v>
      </c>
      <c r="BD243" s="19">
        <v>92.909000000000006</v>
      </c>
      <c r="BE243" s="20">
        <v>82.006</v>
      </c>
      <c r="BF243" s="11" t="s">
        <v>57</v>
      </c>
      <c r="BG243" s="11" t="s">
        <v>57</v>
      </c>
      <c r="BH243" s="11" t="s">
        <v>57</v>
      </c>
      <c r="BI243" s="11" t="s">
        <v>57</v>
      </c>
      <c r="BJ243" s="11">
        <v>40</v>
      </c>
      <c r="BK243" s="44" t="s">
        <v>57</v>
      </c>
    </row>
    <row r="244" spans="1:63" x14ac:dyDescent="0.25">
      <c r="A244" t="str">
        <f t="shared" si="3"/>
        <v>470907D-9-540-394-28-D4.5-D12</v>
      </c>
      <c r="B244" t="str">
        <f>VLOOKUP(A244,'[1]470907D.da5'!A$2:AU$2561,2,0)</f>
        <v>470907D</v>
      </c>
      <c r="C244" s="7" t="s">
        <v>55</v>
      </c>
      <c r="D244" s="7" t="s">
        <v>55</v>
      </c>
      <c r="E244" s="3">
        <v>9</v>
      </c>
      <c r="F244" s="3">
        <v>540</v>
      </c>
      <c r="G244" s="3">
        <v>4</v>
      </c>
      <c r="H244" s="3">
        <v>394</v>
      </c>
      <c r="I244" s="10" t="s">
        <v>85</v>
      </c>
      <c r="J244" s="3">
        <v>28</v>
      </c>
      <c r="K244" s="3" t="s">
        <v>57</v>
      </c>
      <c r="L244" s="3">
        <v>1</v>
      </c>
      <c r="M244" s="3">
        <v>2.8</v>
      </c>
      <c r="N244" s="3">
        <v>4.5</v>
      </c>
      <c r="O244" s="3">
        <v>1</v>
      </c>
      <c r="P244" s="3">
        <v>1</v>
      </c>
      <c r="Q244" s="3" t="s">
        <v>66</v>
      </c>
      <c r="R244" s="3" t="s">
        <v>60</v>
      </c>
      <c r="S244" s="3" t="s">
        <v>60</v>
      </c>
      <c r="T244" s="3" t="s">
        <v>57</v>
      </c>
      <c r="U244" s="3">
        <v>1</v>
      </c>
      <c r="V244" s="3">
        <v>5</v>
      </c>
      <c r="W244" s="3">
        <v>7.3</v>
      </c>
      <c r="X244" s="3">
        <v>1</v>
      </c>
      <c r="Y244" s="3">
        <v>1</v>
      </c>
      <c r="Z244" s="3" t="s">
        <v>66</v>
      </c>
      <c r="AA244" s="3" t="s">
        <v>60</v>
      </c>
      <c r="AB244" s="3" t="s">
        <v>60</v>
      </c>
      <c r="AC244" s="3" t="s">
        <v>57</v>
      </c>
      <c r="AD244" s="3" t="s">
        <v>57</v>
      </c>
      <c r="AE244" s="3">
        <v>1</v>
      </c>
      <c r="AF244" s="3">
        <v>8.5</v>
      </c>
      <c r="AG244" s="3">
        <v>12</v>
      </c>
      <c r="AH244" s="3">
        <v>1</v>
      </c>
      <c r="AI244" s="3">
        <v>1</v>
      </c>
      <c r="AJ244" s="3" t="s">
        <v>66</v>
      </c>
      <c r="AK244" s="3" t="s">
        <v>60</v>
      </c>
      <c r="AL244" s="3" t="s">
        <v>60</v>
      </c>
      <c r="AM244" s="3" t="s">
        <v>57</v>
      </c>
      <c r="AN244" s="3" t="s">
        <v>57</v>
      </c>
      <c r="AO244" s="3">
        <v>1</v>
      </c>
      <c r="AP244" s="36">
        <v>12.4</v>
      </c>
      <c r="AQ244" s="36">
        <v>12</v>
      </c>
      <c r="AR244" s="3">
        <v>2</v>
      </c>
      <c r="AS244" s="3">
        <v>2</v>
      </c>
      <c r="AT244" s="3" t="s">
        <v>66</v>
      </c>
      <c r="AU244" s="3" t="s">
        <v>60</v>
      </c>
      <c r="AV244" s="3" t="s">
        <v>60</v>
      </c>
      <c r="AW244" s="3" t="s">
        <v>57</v>
      </c>
      <c r="AX244" s="3" t="s">
        <v>57</v>
      </c>
      <c r="AY244" s="3">
        <v>1.701E-3</v>
      </c>
      <c r="AZ244" s="3">
        <v>7.9930000000000001E-3</v>
      </c>
      <c r="BA244" s="3">
        <v>3.6720000000000003E-2</v>
      </c>
      <c r="BB244" s="3">
        <v>5.357E-2</v>
      </c>
      <c r="BC244" s="19">
        <v>95.757000000000005</v>
      </c>
      <c r="BD244" s="19">
        <v>94.679000000000002</v>
      </c>
      <c r="BE244" s="20">
        <v>79.106999999999999</v>
      </c>
      <c r="BF244" s="11" t="s">
        <v>171</v>
      </c>
      <c r="BG244" s="11" t="s">
        <v>60</v>
      </c>
      <c r="BH244" s="11" t="s">
        <v>60</v>
      </c>
      <c r="BI244" s="11" t="s">
        <v>60</v>
      </c>
      <c r="BJ244" s="11">
        <v>30</v>
      </c>
      <c r="BK244" s="44" t="s">
        <v>57</v>
      </c>
    </row>
    <row r="245" spans="1:63" x14ac:dyDescent="0.25">
      <c r="A245" t="str">
        <f t="shared" si="3"/>
        <v>470908D-1-22-394-22-D2.5-D13</v>
      </c>
      <c r="B245" t="str">
        <f>VLOOKUP(A245,'[1]470907D.da5'!A$2:AU$2561,2,0)</f>
        <v>470908D</v>
      </c>
      <c r="C245" s="7" t="s">
        <v>132</v>
      </c>
      <c r="D245" s="7" t="s">
        <v>132</v>
      </c>
      <c r="E245" s="3">
        <v>1</v>
      </c>
      <c r="F245" s="3">
        <v>22</v>
      </c>
      <c r="G245" s="3">
        <v>4</v>
      </c>
      <c r="H245" s="3">
        <v>394</v>
      </c>
      <c r="I245" s="10" t="s">
        <v>85</v>
      </c>
      <c r="J245" s="3">
        <v>22</v>
      </c>
      <c r="K245" s="3" t="s">
        <v>57</v>
      </c>
      <c r="L245" s="3">
        <v>1</v>
      </c>
      <c r="M245" s="3">
        <v>2.2999999999999998</v>
      </c>
      <c r="N245" s="3">
        <v>2.5</v>
      </c>
      <c r="O245" s="3">
        <v>1</v>
      </c>
      <c r="P245" s="3">
        <v>3</v>
      </c>
      <c r="Q245" s="3" t="s">
        <v>60</v>
      </c>
      <c r="R245" s="3" t="s">
        <v>60</v>
      </c>
      <c r="S245" s="3" t="s">
        <v>60</v>
      </c>
      <c r="T245" s="3" t="s">
        <v>57</v>
      </c>
      <c r="U245" s="3">
        <v>0</v>
      </c>
      <c r="V245" s="3" t="s">
        <v>57</v>
      </c>
      <c r="W245" s="3" t="s">
        <v>57</v>
      </c>
      <c r="X245" s="3" t="s">
        <v>57</v>
      </c>
      <c r="Y245" s="3" t="s">
        <v>57</v>
      </c>
      <c r="Z245" s="3" t="s">
        <v>57</v>
      </c>
      <c r="AA245" s="3" t="s">
        <v>57</v>
      </c>
      <c r="AB245" s="3" t="s">
        <v>57</v>
      </c>
      <c r="AC245" s="3" t="s">
        <v>57</v>
      </c>
      <c r="AD245" s="3" t="s">
        <v>57</v>
      </c>
      <c r="AE245" s="3">
        <v>1</v>
      </c>
      <c r="AF245" s="3">
        <v>6</v>
      </c>
      <c r="AG245" s="3">
        <v>8.4</v>
      </c>
      <c r="AH245" s="3">
        <v>1</v>
      </c>
      <c r="AI245" s="3">
        <v>1</v>
      </c>
      <c r="AJ245" s="3" t="s">
        <v>60</v>
      </c>
      <c r="AK245" s="3" t="s">
        <v>60</v>
      </c>
      <c r="AL245" s="3" t="s">
        <v>66</v>
      </c>
      <c r="AM245" s="3" t="s">
        <v>57</v>
      </c>
      <c r="AN245" s="3" t="s">
        <v>57</v>
      </c>
      <c r="AO245" s="3">
        <v>1</v>
      </c>
      <c r="AP245" s="36">
        <v>13.6</v>
      </c>
      <c r="AQ245" s="36">
        <v>13</v>
      </c>
      <c r="AR245" s="3">
        <v>1</v>
      </c>
      <c r="AS245" s="3">
        <v>2</v>
      </c>
      <c r="AT245" s="3" t="s">
        <v>60</v>
      </c>
      <c r="AU245" s="3" t="s">
        <v>60</v>
      </c>
      <c r="AV245" s="3" t="s">
        <v>60</v>
      </c>
      <c r="AW245" s="3" t="s">
        <v>57</v>
      </c>
      <c r="AX245" s="3" t="s">
        <v>57</v>
      </c>
      <c r="AY245" s="3">
        <v>4.3100000000000001E-4</v>
      </c>
      <c r="AZ245" s="3" t="s">
        <v>57</v>
      </c>
      <c r="BA245" s="3">
        <v>1.2699999999999999E-2</v>
      </c>
      <c r="BB245" s="3">
        <v>6.8949999999999997E-2</v>
      </c>
      <c r="BC245" s="19">
        <v>96.575000000000003</v>
      </c>
      <c r="BD245" s="19">
        <v>95.031999999999996</v>
      </c>
      <c r="BE245" s="20">
        <v>77.304000000000002</v>
      </c>
      <c r="BF245" s="11" t="s">
        <v>172</v>
      </c>
      <c r="BG245" s="11" t="s">
        <v>60</v>
      </c>
      <c r="BH245" s="11" t="s">
        <v>60</v>
      </c>
      <c r="BI245" s="11" t="s">
        <v>60</v>
      </c>
      <c r="BJ245" s="11">
        <v>30</v>
      </c>
      <c r="BK245" s="44" t="s">
        <v>57</v>
      </c>
    </row>
    <row r="246" spans="1:63" x14ac:dyDescent="0.25">
      <c r="A246" t="str">
        <f t="shared" si="3"/>
        <v>470907D-8-485-394-37-D3.1-D11.8</v>
      </c>
      <c r="B246" t="str">
        <f>VLOOKUP(A246,'[1]470907D.da5'!A$2:AU$2561,2,0)</f>
        <v>470907D</v>
      </c>
      <c r="C246" s="7" t="s">
        <v>55</v>
      </c>
      <c r="D246" s="7" t="s">
        <v>55</v>
      </c>
      <c r="E246" s="3">
        <v>8</v>
      </c>
      <c r="F246" s="3">
        <v>485</v>
      </c>
      <c r="G246" s="3">
        <v>4</v>
      </c>
      <c r="H246" s="3">
        <v>394</v>
      </c>
      <c r="I246" s="10" t="s">
        <v>85</v>
      </c>
      <c r="J246" s="3">
        <v>37</v>
      </c>
      <c r="K246" s="3" t="s">
        <v>57</v>
      </c>
      <c r="L246" s="3">
        <v>1</v>
      </c>
      <c r="M246" s="3">
        <v>2.9</v>
      </c>
      <c r="N246" s="3">
        <v>3.1</v>
      </c>
      <c r="O246" s="3">
        <v>2</v>
      </c>
      <c r="P246" s="3">
        <v>2</v>
      </c>
      <c r="Q246" s="3" t="s">
        <v>60</v>
      </c>
      <c r="R246" s="3" t="s">
        <v>60</v>
      </c>
      <c r="S246" s="3" t="s">
        <v>60</v>
      </c>
      <c r="T246" s="3" t="s">
        <v>57</v>
      </c>
      <c r="U246" s="3">
        <v>1</v>
      </c>
      <c r="V246" s="3">
        <v>5.2</v>
      </c>
      <c r="W246" s="3">
        <v>6.5</v>
      </c>
      <c r="X246" s="3">
        <v>3</v>
      </c>
      <c r="Y246" s="3">
        <v>2</v>
      </c>
      <c r="Z246" s="3" t="s">
        <v>60</v>
      </c>
      <c r="AA246" s="3" t="s">
        <v>60</v>
      </c>
      <c r="AB246" s="3" t="s">
        <v>60</v>
      </c>
      <c r="AC246" s="3" t="s">
        <v>57</v>
      </c>
      <c r="AD246" s="3" t="s">
        <v>57</v>
      </c>
      <c r="AE246" s="3">
        <v>1</v>
      </c>
      <c r="AF246" s="3">
        <v>8.4</v>
      </c>
      <c r="AG246" s="3">
        <v>9.1</v>
      </c>
      <c r="AH246" s="3">
        <v>2</v>
      </c>
      <c r="AI246" s="3">
        <v>2</v>
      </c>
      <c r="AJ246" s="3" t="s">
        <v>60</v>
      </c>
      <c r="AK246" s="3" t="s">
        <v>60</v>
      </c>
      <c r="AL246" s="3" t="s">
        <v>60</v>
      </c>
      <c r="AM246" s="3" t="s">
        <v>57</v>
      </c>
      <c r="AN246" s="3" t="s">
        <v>57</v>
      </c>
      <c r="AO246" s="3">
        <v>1</v>
      </c>
      <c r="AP246" s="36">
        <v>13.4</v>
      </c>
      <c r="AQ246" s="36">
        <v>11.8</v>
      </c>
      <c r="AR246" s="3">
        <v>2</v>
      </c>
      <c r="AS246" s="3">
        <v>3</v>
      </c>
      <c r="AT246" s="3" t="s">
        <v>60</v>
      </c>
      <c r="AU246" s="3" t="s">
        <v>60</v>
      </c>
      <c r="AV246" s="3" t="s">
        <v>60</v>
      </c>
      <c r="AW246" s="3" t="s">
        <v>57</v>
      </c>
      <c r="AX246" s="3" t="s">
        <v>57</v>
      </c>
      <c r="AY246" s="3">
        <v>8.3600000000000005E-4</v>
      </c>
      <c r="AZ246" s="3">
        <v>6.5909999999999996E-3</v>
      </c>
      <c r="BA246" s="3">
        <v>2.087E-2</v>
      </c>
      <c r="BB246" s="3">
        <v>5.5969999999999999E-2</v>
      </c>
      <c r="BC246" s="19">
        <v>97.465000000000003</v>
      </c>
      <c r="BD246" s="19">
        <v>90.484999999999999</v>
      </c>
      <c r="BE246" s="20">
        <v>74.344999999999999</v>
      </c>
      <c r="BF246" s="11" t="s">
        <v>57</v>
      </c>
      <c r="BG246" s="11" t="s">
        <v>57</v>
      </c>
      <c r="BH246" s="11" t="s">
        <v>57</v>
      </c>
      <c r="BI246" s="11" t="s">
        <v>57</v>
      </c>
      <c r="BJ246" s="11">
        <v>30</v>
      </c>
      <c r="BK246" s="44" t="s">
        <v>57</v>
      </c>
    </row>
    <row r="247" spans="1:63" x14ac:dyDescent="0.25">
      <c r="A247" t="str">
        <f t="shared" si="3"/>
        <v>470908D-10-621-394-45-D3.8-D14.2</v>
      </c>
      <c r="B247" t="str">
        <f>VLOOKUP(A247,'[1]470907D.da5'!A$2:AU$2561,2,0)</f>
        <v>470908D</v>
      </c>
      <c r="C247" s="7" t="s">
        <v>132</v>
      </c>
      <c r="D247" s="48" t="s">
        <v>55</v>
      </c>
      <c r="E247" s="3">
        <v>10</v>
      </c>
      <c r="F247" s="3">
        <v>621</v>
      </c>
      <c r="G247" s="3">
        <v>4</v>
      </c>
      <c r="H247" s="3">
        <v>394</v>
      </c>
      <c r="I247" s="10" t="s">
        <v>85</v>
      </c>
      <c r="J247" s="3">
        <v>45</v>
      </c>
      <c r="K247" s="3" t="s">
        <v>57</v>
      </c>
      <c r="L247" s="3">
        <v>1</v>
      </c>
      <c r="M247" s="3">
        <v>2.4</v>
      </c>
      <c r="N247" s="3">
        <v>3.8</v>
      </c>
      <c r="O247" s="3">
        <v>1</v>
      </c>
      <c r="P247" s="3">
        <v>2</v>
      </c>
      <c r="Q247" s="3" t="s">
        <v>66</v>
      </c>
      <c r="R247" s="3" t="s">
        <v>60</v>
      </c>
      <c r="S247" s="3" t="s">
        <v>60</v>
      </c>
      <c r="T247" s="3" t="s">
        <v>57</v>
      </c>
      <c r="U247" s="3">
        <v>1</v>
      </c>
      <c r="V247" s="3">
        <v>4.5</v>
      </c>
      <c r="W247" s="3">
        <v>5.2</v>
      </c>
      <c r="X247" s="3">
        <v>1</v>
      </c>
      <c r="Y247" s="3">
        <v>2</v>
      </c>
      <c r="Z247" s="3" t="s">
        <v>66</v>
      </c>
      <c r="AA247" s="3" t="s">
        <v>60</v>
      </c>
      <c r="AB247" s="3" t="s">
        <v>60</v>
      </c>
      <c r="AC247" s="3" t="s">
        <v>57</v>
      </c>
      <c r="AD247" s="3" t="s">
        <v>57</v>
      </c>
      <c r="AE247" s="3">
        <v>1</v>
      </c>
      <c r="AF247" s="3">
        <v>8.1999999999999993</v>
      </c>
      <c r="AG247" s="3">
        <v>10.1</v>
      </c>
      <c r="AH247" s="3">
        <v>2</v>
      </c>
      <c r="AI247" s="3">
        <v>2</v>
      </c>
      <c r="AJ247" s="3" t="s">
        <v>66</v>
      </c>
      <c r="AK247" s="3" t="s">
        <v>60</v>
      </c>
      <c r="AL247" s="3" t="s">
        <v>60</v>
      </c>
      <c r="AM247" s="3" t="s">
        <v>57</v>
      </c>
      <c r="AN247" s="3" t="s">
        <v>57</v>
      </c>
      <c r="AO247" s="3">
        <v>1</v>
      </c>
      <c r="AP247" s="36">
        <v>15.8</v>
      </c>
      <c r="AQ247" s="36">
        <v>14.2</v>
      </c>
      <c r="AR247" s="3">
        <v>2</v>
      </c>
      <c r="AS247" s="3">
        <v>2</v>
      </c>
      <c r="AT247" s="3" t="s">
        <v>66</v>
      </c>
      <c r="AU247" s="3" t="s">
        <v>60</v>
      </c>
      <c r="AV247" s="3" t="s">
        <v>60</v>
      </c>
      <c r="AW247" s="3" t="s">
        <v>57</v>
      </c>
      <c r="AX247" s="3" t="s">
        <v>57</v>
      </c>
      <c r="AY247" s="3">
        <v>1.0399999999999999E-3</v>
      </c>
      <c r="AZ247" s="3">
        <v>3.65E-3</v>
      </c>
      <c r="BA247" s="3">
        <v>2.5090000000000001E-2</v>
      </c>
      <c r="BB247" s="3">
        <v>9.5579999999999998E-2</v>
      </c>
      <c r="BC247" s="19">
        <v>106.553</v>
      </c>
      <c r="BD247" s="19">
        <v>87.323999999999998</v>
      </c>
      <c r="BE247" s="20">
        <v>70.617999999999995</v>
      </c>
      <c r="BF247" s="11" t="s">
        <v>171</v>
      </c>
      <c r="BG247" s="11" t="s">
        <v>60</v>
      </c>
      <c r="BH247" s="11" t="s">
        <v>60</v>
      </c>
      <c r="BI247" s="11" t="s">
        <v>60</v>
      </c>
      <c r="BJ247" s="11">
        <v>30</v>
      </c>
      <c r="BK247" s="44" t="s">
        <v>57</v>
      </c>
    </row>
    <row r="248" spans="1:63" x14ac:dyDescent="0.25">
      <c r="A248" t="str">
        <f t="shared" si="3"/>
        <v>470907D-12-730-394-26-D3.4-D12.2</v>
      </c>
      <c r="B248" t="str">
        <f>VLOOKUP(A248,'[1]470907D.da5'!A$2:AU$2561,2,0)</f>
        <v>470907D</v>
      </c>
      <c r="C248" s="7" t="s">
        <v>55</v>
      </c>
      <c r="D248" s="7" t="s">
        <v>55</v>
      </c>
      <c r="E248" s="3">
        <v>12</v>
      </c>
      <c r="F248" s="3">
        <v>730</v>
      </c>
      <c r="G248" s="3">
        <v>4</v>
      </c>
      <c r="H248" s="3">
        <v>394</v>
      </c>
      <c r="I248" s="10" t="s">
        <v>85</v>
      </c>
      <c r="J248" s="3">
        <v>26</v>
      </c>
      <c r="K248" s="3" t="s">
        <v>57</v>
      </c>
      <c r="L248" s="3">
        <v>1</v>
      </c>
      <c r="M248" s="3">
        <v>3.8</v>
      </c>
      <c r="N248" s="3">
        <v>3.4</v>
      </c>
      <c r="O248" s="3">
        <v>2</v>
      </c>
      <c r="P248" s="3">
        <v>2</v>
      </c>
      <c r="Q248" s="3" t="s">
        <v>66</v>
      </c>
      <c r="R248" s="3" t="s">
        <v>60</v>
      </c>
      <c r="S248" s="3" t="s">
        <v>60</v>
      </c>
      <c r="T248" s="3" t="s">
        <v>57</v>
      </c>
      <c r="U248" s="3">
        <v>1</v>
      </c>
      <c r="V248" s="3">
        <v>5.4</v>
      </c>
      <c r="W248" s="3">
        <v>6</v>
      </c>
      <c r="X248" s="3">
        <v>2</v>
      </c>
      <c r="Y248" s="3">
        <v>1</v>
      </c>
      <c r="Z248" s="3" t="s">
        <v>66</v>
      </c>
      <c r="AA248" s="3" t="s">
        <v>60</v>
      </c>
      <c r="AB248" s="3" t="s">
        <v>60</v>
      </c>
      <c r="AC248" s="3" t="s">
        <v>57</v>
      </c>
      <c r="AD248" s="3" t="s">
        <v>57</v>
      </c>
      <c r="AE248" s="3">
        <v>1</v>
      </c>
      <c r="AF248" s="3">
        <v>9.3000000000000007</v>
      </c>
      <c r="AG248" s="3">
        <v>10</v>
      </c>
      <c r="AH248" s="3">
        <v>2</v>
      </c>
      <c r="AI248" s="3">
        <v>2</v>
      </c>
      <c r="AJ248" s="3" t="s">
        <v>66</v>
      </c>
      <c r="AK248" s="3" t="s">
        <v>60</v>
      </c>
      <c r="AL248" s="3" t="s">
        <v>60</v>
      </c>
      <c r="AM248" s="3" t="s">
        <v>57</v>
      </c>
      <c r="AN248" s="3" t="s">
        <v>57</v>
      </c>
      <c r="AO248" s="3">
        <v>1</v>
      </c>
      <c r="AP248" s="36">
        <v>13.4</v>
      </c>
      <c r="AQ248" s="36">
        <v>12.2</v>
      </c>
      <c r="AR248" s="3">
        <v>2</v>
      </c>
      <c r="AS248" s="3">
        <v>2</v>
      </c>
      <c r="AT248" s="3" t="s">
        <v>66</v>
      </c>
      <c r="AU248" s="3" t="s">
        <v>60</v>
      </c>
      <c r="AV248" s="3" t="s">
        <v>60</v>
      </c>
      <c r="AW248" s="3" t="s">
        <v>57</v>
      </c>
      <c r="AX248" s="3" t="s">
        <v>57</v>
      </c>
      <c r="AY248" s="3">
        <v>1.3179999999999999E-3</v>
      </c>
      <c r="AZ248" s="3">
        <v>5.8320000000000004E-3</v>
      </c>
      <c r="BA248" s="3">
        <v>2.7900000000000001E-2</v>
      </c>
      <c r="BB248" s="3">
        <v>5.9830000000000001E-2</v>
      </c>
      <c r="BC248" s="19">
        <v>97.064999999999998</v>
      </c>
      <c r="BD248" s="19">
        <v>89.180999999999997</v>
      </c>
      <c r="BE248" s="20">
        <v>66.474000000000004</v>
      </c>
      <c r="BF248" s="11" t="s">
        <v>171</v>
      </c>
      <c r="BG248" s="11" t="s">
        <v>60</v>
      </c>
      <c r="BH248" s="11" t="s">
        <v>60</v>
      </c>
      <c r="BI248" s="11" t="s">
        <v>60</v>
      </c>
      <c r="BJ248" s="11">
        <v>30</v>
      </c>
      <c r="BK248" s="44" t="s">
        <v>57</v>
      </c>
    </row>
    <row r="249" spans="1:63" x14ac:dyDescent="0.25">
      <c r="A249" t="str">
        <f t="shared" si="3"/>
        <v>470908D-12-734-394-30-D5.8-D11.8</v>
      </c>
      <c r="B249" t="str">
        <f>VLOOKUP(A249,'[1]470907D.da5'!A$2:AU$2561,2,0)</f>
        <v>470908D</v>
      </c>
      <c r="C249" s="7" t="s">
        <v>132</v>
      </c>
      <c r="D249" s="48" t="s">
        <v>55</v>
      </c>
      <c r="E249" s="3">
        <v>12</v>
      </c>
      <c r="F249" s="3">
        <v>734</v>
      </c>
      <c r="G249" s="3">
        <v>4</v>
      </c>
      <c r="H249" s="3">
        <v>394</v>
      </c>
      <c r="I249" s="10" t="s">
        <v>85</v>
      </c>
      <c r="J249" s="3">
        <v>30</v>
      </c>
      <c r="K249" s="3" t="s">
        <v>57</v>
      </c>
      <c r="L249" s="3">
        <v>1</v>
      </c>
      <c r="M249" s="3">
        <v>3.6</v>
      </c>
      <c r="N249" s="3">
        <v>5.8</v>
      </c>
      <c r="O249" s="3">
        <v>2</v>
      </c>
      <c r="P249" s="3">
        <v>2</v>
      </c>
      <c r="Q249" s="3" t="s">
        <v>60</v>
      </c>
      <c r="R249" s="3" t="s">
        <v>60</v>
      </c>
      <c r="S249" s="3" t="s">
        <v>60</v>
      </c>
      <c r="T249" s="3" t="s">
        <v>57</v>
      </c>
      <c r="U249" s="3">
        <v>1</v>
      </c>
      <c r="V249" s="3">
        <v>5.9</v>
      </c>
      <c r="W249" s="3">
        <v>7.2</v>
      </c>
      <c r="X249" s="3">
        <v>3</v>
      </c>
      <c r="Y249" s="3">
        <v>3</v>
      </c>
      <c r="Z249" s="3" t="s">
        <v>60</v>
      </c>
      <c r="AA249" s="3" t="s">
        <v>60</v>
      </c>
      <c r="AB249" s="3" t="s">
        <v>60</v>
      </c>
      <c r="AC249" s="3" t="s">
        <v>57</v>
      </c>
      <c r="AD249" s="3" t="s">
        <v>57</v>
      </c>
      <c r="AE249" s="3">
        <v>1</v>
      </c>
      <c r="AF249" s="3">
        <v>10.1</v>
      </c>
      <c r="AG249" s="3">
        <v>10</v>
      </c>
      <c r="AH249" s="3">
        <v>3</v>
      </c>
      <c r="AI249" s="3">
        <v>3</v>
      </c>
      <c r="AJ249" s="3" t="s">
        <v>60</v>
      </c>
      <c r="AK249" s="3" t="s">
        <v>60</v>
      </c>
      <c r="AL249" s="3" t="s">
        <v>60</v>
      </c>
      <c r="AM249" s="3" t="s">
        <v>57</v>
      </c>
      <c r="AN249" s="3" t="s">
        <v>57</v>
      </c>
      <c r="AO249" s="3">
        <v>1</v>
      </c>
      <c r="AP249" s="36">
        <v>16.5</v>
      </c>
      <c r="AQ249" s="36">
        <v>11.8</v>
      </c>
      <c r="AR249" s="3">
        <v>2</v>
      </c>
      <c r="AS249" s="3">
        <v>3</v>
      </c>
      <c r="AT249" s="3" t="s">
        <v>60</v>
      </c>
      <c r="AU249" s="3" t="s">
        <v>60</v>
      </c>
      <c r="AV249" s="3" t="s">
        <v>60</v>
      </c>
      <c r="AW249" s="3" t="s">
        <v>57</v>
      </c>
      <c r="AX249" s="3" t="s">
        <v>57</v>
      </c>
      <c r="AY249" s="3">
        <v>3.6329999999999999E-3</v>
      </c>
      <c r="AZ249" s="3">
        <v>9.1760000000000001E-3</v>
      </c>
      <c r="BA249" s="3">
        <v>3.0300000000000001E-2</v>
      </c>
      <c r="BB249" s="3">
        <v>6.8919999999999995E-2</v>
      </c>
      <c r="BC249" s="19">
        <v>108.39100000000001</v>
      </c>
      <c r="BD249" s="19">
        <v>75.061000000000007</v>
      </c>
      <c r="BE249" s="20">
        <v>55.720999999999997</v>
      </c>
      <c r="BF249" s="11" t="s">
        <v>57</v>
      </c>
      <c r="BG249" s="11" t="s">
        <v>57</v>
      </c>
      <c r="BH249" s="11" t="s">
        <v>57</v>
      </c>
      <c r="BI249" s="11" t="s">
        <v>57</v>
      </c>
      <c r="BJ249" s="11">
        <v>20</v>
      </c>
      <c r="BK249" s="44" t="s">
        <v>57</v>
      </c>
    </row>
    <row r="250" spans="1:63" x14ac:dyDescent="0.25">
      <c r="A250" t="str">
        <f t="shared" si="3"/>
        <v>470908D-3-150-394-22-D3.5-D11.5</v>
      </c>
      <c r="B250" t="str">
        <f>VLOOKUP(A250,'[1]470907D.da5'!A$2:AU$2561,2,0)</f>
        <v>470908D</v>
      </c>
      <c r="C250" s="7" t="s">
        <v>132</v>
      </c>
      <c r="D250" s="48" t="s">
        <v>55</v>
      </c>
      <c r="E250" s="3">
        <v>3</v>
      </c>
      <c r="F250" s="3">
        <v>150</v>
      </c>
      <c r="G250" s="3">
        <v>4</v>
      </c>
      <c r="H250" s="3">
        <v>394</v>
      </c>
      <c r="I250" s="10" t="s">
        <v>85</v>
      </c>
      <c r="J250" s="3">
        <v>22</v>
      </c>
      <c r="K250" s="3" t="s">
        <v>57</v>
      </c>
      <c r="L250" s="3">
        <v>1</v>
      </c>
      <c r="M250" s="3">
        <v>2.7</v>
      </c>
      <c r="N250" s="3">
        <v>3.5</v>
      </c>
      <c r="O250" s="3">
        <v>2</v>
      </c>
      <c r="P250" s="3">
        <v>2</v>
      </c>
      <c r="Q250" s="3" t="s">
        <v>60</v>
      </c>
      <c r="R250" s="3" t="s">
        <v>60</v>
      </c>
      <c r="S250" s="3" t="s">
        <v>60</v>
      </c>
      <c r="T250" s="3" t="s">
        <v>57</v>
      </c>
      <c r="U250" s="3">
        <v>1</v>
      </c>
      <c r="V250" s="3">
        <v>4.0999999999999996</v>
      </c>
      <c r="W250" s="3">
        <v>5.9</v>
      </c>
      <c r="X250" s="3">
        <v>2</v>
      </c>
      <c r="Y250" s="3">
        <v>2</v>
      </c>
      <c r="Z250" s="3" t="s">
        <v>60</v>
      </c>
      <c r="AA250" s="3" t="s">
        <v>60</v>
      </c>
      <c r="AB250" s="3" t="s">
        <v>60</v>
      </c>
      <c r="AC250" s="3" t="s">
        <v>57</v>
      </c>
      <c r="AD250" s="3" t="s">
        <v>57</v>
      </c>
      <c r="AE250" s="3">
        <v>1</v>
      </c>
      <c r="AF250" s="3">
        <v>7.5</v>
      </c>
      <c r="AG250" s="3">
        <v>8.6</v>
      </c>
      <c r="AH250" s="3">
        <v>3</v>
      </c>
      <c r="AI250" s="3">
        <v>3</v>
      </c>
      <c r="AJ250" s="3" t="s">
        <v>60</v>
      </c>
      <c r="AK250" s="3" t="s">
        <v>60</v>
      </c>
      <c r="AL250" s="3" t="s">
        <v>60</v>
      </c>
      <c r="AM250" s="3" t="s">
        <v>57</v>
      </c>
      <c r="AN250" s="3" t="s">
        <v>57</v>
      </c>
      <c r="AO250" s="3">
        <v>1</v>
      </c>
      <c r="AP250" s="36">
        <v>12.1</v>
      </c>
      <c r="AQ250" s="36">
        <v>11.5</v>
      </c>
      <c r="AR250" s="3">
        <v>2</v>
      </c>
      <c r="AS250" s="3">
        <v>2</v>
      </c>
      <c r="AT250" s="3" t="s">
        <v>60</v>
      </c>
      <c r="AU250" s="3" t="s">
        <v>60</v>
      </c>
      <c r="AV250" s="3" t="s">
        <v>60</v>
      </c>
      <c r="AW250" s="3" t="s">
        <v>57</v>
      </c>
      <c r="AX250" s="3" t="s">
        <v>57</v>
      </c>
      <c r="AY250" s="3">
        <v>9.9200000000000004E-4</v>
      </c>
      <c r="AZ250" s="3">
        <v>4.2820000000000002E-3</v>
      </c>
      <c r="BA250" s="3">
        <v>1.6639999999999999E-2</v>
      </c>
      <c r="BB250" s="3">
        <v>4.8009999999999997E-2</v>
      </c>
      <c r="BC250" s="19">
        <v>82.161000000000001</v>
      </c>
      <c r="BD250" s="19">
        <v>84.807000000000002</v>
      </c>
      <c r="BE250" s="20">
        <v>53.079000000000001</v>
      </c>
      <c r="BF250" s="11" t="s">
        <v>57</v>
      </c>
      <c r="BG250" s="11" t="s">
        <v>57</v>
      </c>
      <c r="BH250" s="11" t="s">
        <v>57</v>
      </c>
      <c r="BI250" s="11" t="s">
        <v>57</v>
      </c>
      <c r="BJ250" s="11">
        <v>10</v>
      </c>
      <c r="BK250" s="44" t="s">
        <v>57</v>
      </c>
    </row>
    <row r="251" spans="1:63" x14ac:dyDescent="0.25">
      <c r="A251" t="str">
        <f t="shared" si="3"/>
        <v>470907D-3-187-394-59-D4.7-D10.7</v>
      </c>
      <c r="B251" t="str">
        <f>VLOOKUP(A251,'[1]470907D.da5'!A$2:AU$2561,2,0)</f>
        <v>470907D</v>
      </c>
      <c r="C251" s="7" t="s">
        <v>55</v>
      </c>
      <c r="D251" s="7" t="s">
        <v>55</v>
      </c>
      <c r="E251" s="3">
        <v>3</v>
      </c>
      <c r="F251" s="3">
        <v>187</v>
      </c>
      <c r="G251" s="3">
        <v>4</v>
      </c>
      <c r="H251" s="3">
        <v>394</v>
      </c>
      <c r="I251" s="10" t="s">
        <v>85</v>
      </c>
      <c r="J251" s="3">
        <v>59</v>
      </c>
      <c r="K251" s="3" t="s">
        <v>57</v>
      </c>
      <c r="L251" s="3">
        <v>1</v>
      </c>
      <c r="M251" s="3">
        <v>3</v>
      </c>
      <c r="N251" s="3">
        <v>4.7</v>
      </c>
      <c r="O251" s="3">
        <v>2</v>
      </c>
      <c r="P251" s="3">
        <v>2</v>
      </c>
      <c r="Q251" s="3" t="s">
        <v>60</v>
      </c>
      <c r="R251" s="3" t="s">
        <v>60</v>
      </c>
      <c r="S251" s="3" t="s">
        <v>60</v>
      </c>
      <c r="T251" s="3" t="s">
        <v>57</v>
      </c>
      <c r="U251" s="3">
        <v>1</v>
      </c>
      <c r="V251" s="3">
        <v>4.3</v>
      </c>
      <c r="W251" s="3">
        <v>5.4</v>
      </c>
      <c r="X251" s="3">
        <v>2</v>
      </c>
      <c r="Y251" s="3">
        <v>2</v>
      </c>
      <c r="Z251" s="3" t="s">
        <v>60</v>
      </c>
      <c r="AA251" s="3" t="s">
        <v>60</v>
      </c>
      <c r="AB251" s="3" t="s">
        <v>60</v>
      </c>
      <c r="AC251" s="3" t="s">
        <v>57</v>
      </c>
      <c r="AD251" s="3" t="s">
        <v>57</v>
      </c>
      <c r="AE251" s="3">
        <v>1</v>
      </c>
      <c r="AF251" s="3">
        <v>8.3000000000000007</v>
      </c>
      <c r="AG251" s="3">
        <v>9.4</v>
      </c>
      <c r="AH251" s="3">
        <v>2</v>
      </c>
      <c r="AI251" s="3">
        <v>3</v>
      </c>
      <c r="AJ251" s="3" t="s">
        <v>60</v>
      </c>
      <c r="AK251" s="3" t="s">
        <v>60</v>
      </c>
      <c r="AL251" s="3" t="s">
        <v>60</v>
      </c>
      <c r="AM251" s="3" t="s">
        <v>57</v>
      </c>
      <c r="AN251" s="3" t="s">
        <v>57</v>
      </c>
      <c r="AO251" s="3">
        <v>1</v>
      </c>
      <c r="AP251" s="36">
        <v>11.5</v>
      </c>
      <c r="AQ251" s="36">
        <v>10.7</v>
      </c>
      <c r="AR251" s="3">
        <v>2</v>
      </c>
      <c r="AS251" s="3">
        <v>3</v>
      </c>
      <c r="AT251" s="3" t="s">
        <v>60</v>
      </c>
      <c r="AU251" s="3" t="s">
        <v>60</v>
      </c>
      <c r="AV251" s="3" t="s">
        <v>60</v>
      </c>
      <c r="AW251" s="3" t="s">
        <v>57</v>
      </c>
      <c r="AX251" s="3" t="s">
        <v>57</v>
      </c>
      <c r="AY251" s="3">
        <v>1.9880000000000002E-3</v>
      </c>
      <c r="AZ251" s="3">
        <v>3.7620000000000002E-3</v>
      </c>
      <c r="BA251" s="3">
        <v>2.1999999999999999E-2</v>
      </c>
      <c r="BB251" s="3">
        <v>3.95E-2</v>
      </c>
      <c r="BC251" s="19">
        <v>83.061999999999998</v>
      </c>
      <c r="BD251" s="19">
        <v>80.975999999999999</v>
      </c>
      <c r="BE251" s="20">
        <v>49.673999999999999</v>
      </c>
      <c r="BF251" s="11" t="s">
        <v>57</v>
      </c>
      <c r="BG251" s="11" t="s">
        <v>57</v>
      </c>
      <c r="BH251" s="11" t="s">
        <v>57</v>
      </c>
      <c r="BI251" s="11" t="s">
        <v>57</v>
      </c>
      <c r="BJ251" s="11">
        <v>10</v>
      </c>
      <c r="BK251" s="44" t="s">
        <v>57</v>
      </c>
    </row>
    <row r="252" spans="1:63" x14ac:dyDescent="0.25">
      <c r="A252" t="str">
        <f t="shared" si="3"/>
        <v>470908D-20-1272-394-56-D5.4-D8.8</v>
      </c>
      <c r="B252" t="str">
        <f>VLOOKUP(A252,'[1]470907D.da5'!A$2:AU$2561,2,0)</f>
        <v>470908D</v>
      </c>
      <c r="C252" s="7" t="s">
        <v>132</v>
      </c>
      <c r="D252" s="7" t="s">
        <v>132</v>
      </c>
      <c r="E252" s="3">
        <v>20</v>
      </c>
      <c r="F252" s="3">
        <v>1272</v>
      </c>
      <c r="G252" s="3">
        <v>4</v>
      </c>
      <c r="H252" s="3">
        <v>394</v>
      </c>
      <c r="I252" s="10" t="s">
        <v>85</v>
      </c>
      <c r="J252" s="3">
        <v>56</v>
      </c>
      <c r="K252" s="3" t="s">
        <v>57</v>
      </c>
      <c r="L252" s="3">
        <v>1</v>
      </c>
      <c r="M252" s="3">
        <v>2.9</v>
      </c>
      <c r="N252" s="3">
        <v>5.4</v>
      </c>
      <c r="O252" s="3">
        <v>2</v>
      </c>
      <c r="P252" s="3">
        <v>2</v>
      </c>
      <c r="Q252" s="3" t="s">
        <v>60</v>
      </c>
      <c r="R252" s="3" t="s">
        <v>60</v>
      </c>
      <c r="S252" s="3" t="s">
        <v>60</v>
      </c>
      <c r="T252" s="3" t="s">
        <v>57</v>
      </c>
      <c r="U252" s="3">
        <v>1</v>
      </c>
      <c r="V252" s="3">
        <v>4.2</v>
      </c>
      <c r="W252" s="3">
        <v>5.7</v>
      </c>
      <c r="X252" s="3">
        <v>2</v>
      </c>
      <c r="Y252" s="3">
        <v>3</v>
      </c>
      <c r="Z252" s="3" t="s">
        <v>60</v>
      </c>
      <c r="AA252" s="3" t="s">
        <v>60</v>
      </c>
      <c r="AB252" s="3" t="s">
        <v>60</v>
      </c>
      <c r="AC252" s="3" t="s">
        <v>57</v>
      </c>
      <c r="AD252" s="3" t="s">
        <v>57</v>
      </c>
      <c r="AE252" s="3">
        <v>1</v>
      </c>
      <c r="AF252" s="3">
        <v>7.5</v>
      </c>
      <c r="AG252" s="3">
        <v>8.4</v>
      </c>
      <c r="AH252" s="3">
        <v>2</v>
      </c>
      <c r="AI252" s="3">
        <v>3</v>
      </c>
      <c r="AJ252" s="3" t="s">
        <v>60</v>
      </c>
      <c r="AK252" s="3" t="s">
        <v>60</v>
      </c>
      <c r="AL252" s="3" t="s">
        <v>60</v>
      </c>
      <c r="AM252" s="3" t="s">
        <v>57</v>
      </c>
      <c r="AN252" s="3" t="s">
        <v>57</v>
      </c>
      <c r="AO252" s="3">
        <v>1</v>
      </c>
      <c r="AP252" s="36">
        <v>12.5</v>
      </c>
      <c r="AQ252" s="36">
        <v>8.8000000000000007</v>
      </c>
      <c r="AR252" s="3">
        <v>2</v>
      </c>
      <c r="AS252" s="3">
        <v>3</v>
      </c>
      <c r="AT252" s="3" t="s">
        <v>60</v>
      </c>
      <c r="AU252" s="3" t="s">
        <v>60</v>
      </c>
      <c r="AV252" s="3" t="s">
        <v>60</v>
      </c>
      <c r="AW252" s="3" t="s">
        <v>57</v>
      </c>
      <c r="AX252" s="3" t="s">
        <v>57</v>
      </c>
      <c r="AY252" s="3">
        <v>2.5370000000000002E-3</v>
      </c>
      <c r="AZ252" s="3">
        <v>4.0940000000000004E-3</v>
      </c>
      <c r="BA252" s="3">
        <v>1.5879999999999998E-2</v>
      </c>
      <c r="BB252" s="3">
        <v>2.904E-2</v>
      </c>
      <c r="BC252" s="19">
        <v>99.290999999999997</v>
      </c>
      <c r="BD252" s="19">
        <v>72.057000000000002</v>
      </c>
      <c r="BE252" s="20">
        <v>47.387</v>
      </c>
      <c r="BF252" s="11" t="s">
        <v>57</v>
      </c>
      <c r="BG252" s="11" t="s">
        <v>57</v>
      </c>
      <c r="BH252" s="11" t="s">
        <v>57</v>
      </c>
      <c r="BI252" s="11" t="s">
        <v>57</v>
      </c>
      <c r="BJ252" s="11">
        <v>10</v>
      </c>
      <c r="BK252" s="44" t="s">
        <v>57</v>
      </c>
    </row>
    <row r="253" spans="1:63" x14ac:dyDescent="0.25">
      <c r="A253" t="str">
        <f t="shared" si="3"/>
        <v>470907D-10-628-394-52-D1-D10</v>
      </c>
      <c r="B253" t="str">
        <f>VLOOKUP(A253,'[1]470907D.da5'!A$2:AU$2561,2,0)</f>
        <v>470907D</v>
      </c>
      <c r="C253" s="7" t="s">
        <v>55</v>
      </c>
      <c r="D253" s="49" t="s">
        <v>132</v>
      </c>
      <c r="E253" s="3">
        <v>10</v>
      </c>
      <c r="F253" s="3">
        <v>628</v>
      </c>
      <c r="G253" s="3">
        <v>4</v>
      </c>
      <c r="H253" s="3">
        <v>394</v>
      </c>
      <c r="I253" s="10" t="s">
        <v>85</v>
      </c>
      <c r="J253" s="3">
        <v>52</v>
      </c>
      <c r="K253" s="3" t="s">
        <v>57</v>
      </c>
      <c r="L253" s="3">
        <v>1</v>
      </c>
      <c r="M253" s="3">
        <v>1.3</v>
      </c>
      <c r="N253" s="3">
        <v>1</v>
      </c>
      <c r="O253" s="3">
        <v>2</v>
      </c>
      <c r="P253" s="3">
        <v>3</v>
      </c>
      <c r="Q253" s="3" t="s">
        <v>60</v>
      </c>
      <c r="R253" s="3" t="s">
        <v>60</v>
      </c>
      <c r="S253" s="3" t="s">
        <v>60</v>
      </c>
      <c r="T253" s="3" t="s">
        <v>57</v>
      </c>
      <c r="U253" s="3">
        <v>1</v>
      </c>
      <c r="V253" s="3">
        <v>3.6</v>
      </c>
      <c r="W253" s="3">
        <v>4.2</v>
      </c>
      <c r="X253" s="3">
        <v>2</v>
      </c>
      <c r="Y253" s="3">
        <v>3</v>
      </c>
      <c r="Z253" s="3" t="s">
        <v>60</v>
      </c>
      <c r="AA253" s="3" t="s">
        <v>60</v>
      </c>
      <c r="AB253" s="3" t="s">
        <v>60</v>
      </c>
      <c r="AC253" s="3" t="s">
        <v>57</v>
      </c>
      <c r="AD253" s="3" t="s">
        <v>57</v>
      </c>
      <c r="AE253" s="3">
        <v>1</v>
      </c>
      <c r="AF253" s="3">
        <v>7.5</v>
      </c>
      <c r="AG253" s="3">
        <v>7.9</v>
      </c>
      <c r="AH253" s="3">
        <v>2</v>
      </c>
      <c r="AI253" s="3">
        <v>3</v>
      </c>
      <c r="AJ253" s="3" t="s">
        <v>60</v>
      </c>
      <c r="AK253" s="3" t="s">
        <v>60</v>
      </c>
      <c r="AL253" s="3" t="s">
        <v>60</v>
      </c>
      <c r="AM253" s="3" t="s">
        <v>57</v>
      </c>
      <c r="AN253" s="3" t="s">
        <v>57</v>
      </c>
      <c r="AO253" s="3">
        <v>1</v>
      </c>
      <c r="AP253" s="36">
        <v>11.7</v>
      </c>
      <c r="AQ253" s="36">
        <v>10</v>
      </c>
      <c r="AR253" s="3">
        <v>3</v>
      </c>
      <c r="AS253" s="3">
        <v>2</v>
      </c>
      <c r="AT253" s="3" t="s">
        <v>60</v>
      </c>
      <c r="AU253" s="3" t="s">
        <v>60</v>
      </c>
      <c r="AV253" s="3" t="s">
        <v>60</v>
      </c>
      <c r="AW253" s="3" t="s">
        <v>57</v>
      </c>
      <c r="AX253" s="3" t="s">
        <v>57</v>
      </c>
      <c r="AY253" s="3">
        <v>3.8999999999999999E-5</v>
      </c>
      <c r="AZ253" s="3">
        <v>1.905E-3</v>
      </c>
      <c r="BA253" s="3">
        <v>1.404E-2</v>
      </c>
      <c r="BB253" s="3">
        <v>3.5099999999999999E-2</v>
      </c>
      <c r="BC253" s="19">
        <v>93.393000000000001</v>
      </c>
      <c r="BD253" s="19">
        <v>74.492000000000004</v>
      </c>
      <c r="BE253" s="20">
        <v>43.253999999999998</v>
      </c>
      <c r="BF253" s="11" t="s">
        <v>57</v>
      </c>
      <c r="BG253" s="11" t="s">
        <v>57</v>
      </c>
      <c r="BH253" s="11" t="s">
        <v>57</v>
      </c>
      <c r="BI253" s="11" t="s">
        <v>57</v>
      </c>
      <c r="BJ253" s="11">
        <v>10</v>
      </c>
      <c r="BK253" s="44" t="s">
        <v>57</v>
      </c>
    </row>
    <row r="254" spans="1:63" x14ac:dyDescent="0.25">
      <c r="A254" t="str">
        <f t="shared" si="3"/>
        <v>470908D-13-825-394-57-D3.4-D10.8</v>
      </c>
      <c r="B254" t="str">
        <f>VLOOKUP(A254,'[1]470907D.da5'!A$2:AU$2561,2,0)</f>
        <v>470908D</v>
      </c>
      <c r="C254" s="7" t="s">
        <v>132</v>
      </c>
      <c r="D254" s="48" t="s">
        <v>55</v>
      </c>
      <c r="E254" s="3">
        <v>13</v>
      </c>
      <c r="F254" s="3">
        <v>825</v>
      </c>
      <c r="G254" s="3">
        <v>4</v>
      </c>
      <c r="H254" s="3">
        <v>394</v>
      </c>
      <c r="I254" s="10" t="s">
        <v>85</v>
      </c>
      <c r="J254" s="3">
        <v>57</v>
      </c>
      <c r="K254" s="3" t="s">
        <v>57</v>
      </c>
      <c r="L254" s="3">
        <v>1</v>
      </c>
      <c r="M254" s="3">
        <v>3</v>
      </c>
      <c r="N254" s="3">
        <v>3.4</v>
      </c>
      <c r="O254" s="3">
        <v>2</v>
      </c>
      <c r="P254" s="3">
        <v>3</v>
      </c>
      <c r="Q254" s="3" t="s">
        <v>60</v>
      </c>
      <c r="R254" s="3" t="s">
        <v>60</v>
      </c>
      <c r="S254" s="3" t="s">
        <v>60</v>
      </c>
      <c r="T254" s="3" t="s">
        <v>57</v>
      </c>
      <c r="U254" s="3">
        <v>1</v>
      </c>
      <c r="V254" s="3">
        <v>4.2</v>
      </c>
      <c r="W254" s="3">
        <v>5.2</v>
      </c>
      <c r="X254" s="3">
        <v>2</v>
      </c>
      <c r="Y254" s="3">
        <v>3</v>
      </c>
      <c r="Z254" s="3" t="s">
        <v>60</v>
      </c>
      <c r="AA254" s="3" t="s">
        <v>60</v>
      </c>
      <c r="AB254" s="3" t="s">
        <v>60</v>
      </c>
      <c r="AC254" s="3" t="s">
        <v>57</v>
      </c>
      <c r="AD254" s="3" t="s">
        <v>57</v>
      </c>
      <c r="AE254" s="3">
        <v>1</v>
      </c>
      <c r="AF254" s="3">
        <v>6.9</v>
      </c>
      <c r="AG254" s="3">
        <v>8.1999999999999993</v>
      </c>
      <c r="AH254" s="3">
        <v>3</v>
      </c>
      <c r="AI254" s="3">
        <v>3</v>
      </c>
      <c r="AJ254" s="3" t="s">
        <v>60</v>
      </c>
      <c r="AK254" s="3" t="s">
        <v>60</v>
      </c>
      <c r="AL254" s="3" t="s">
        <v>60</v>
      </c>
      <c r="AM254" s="3" t="s">
        <v>57</v>
      </c>
      <c r="AN254" s="3" t="s">
        <v>57</v>
      </c>
      <c r="AO254" s="3">
        <v>1</v>
      </c>
      <c r="AP254" s="36">
        <v>12.3</v>
      </c>
      <c r="AQ254" s="36">
        <v>10.8</v>
      </c>
      <c r="AR254" s="3">
        <v>2</v>
      </c>
      <c r="AS254" s="3">
        <v>3</v>
      </c>
      <c r="AT254" s="3" t="s">
        <v>60</v>
      </c>
      <c r="AU254" s="3" t="s">
        <v>60</v>
      </c>
      <c r="AV254" s="3" t="s">
        <v>60</v>
      </c>
      <c r="AW254" s="3" t="s">
        <v>57</v>
      </c>
      <c r="AX254" s="3" t="s">
        <v>57</v>
      </c>
      <c r="AY254" s="3">
        <v>1.0399999999999999E-3</v>
      </c>
      <c r="AZ254" s="3">
        <v>3.4069999999999999E-3</v>
      </c>
      <c r="BA254" s="3">
        <v>1.392E-2</v>
      </c>
      <c r="BB254" s="3">
        <v>4.3040000000000002E-2</v>
      </c>
      <c r="BC254" s="19">
        <v>86.162000000000006</v>
      </c>
      <c r="BD254" s="19">
        <v>78.045000000000002</v>
      </c>
      <c r="BE254" s="20">
        <v>39.968000000000004</v>
      </c>
      <c r="BF254" s="11" t="s">
        <v>57</v>
      </c>
      <c r="BG254" s="11" t="s">
        <v>57</v>
      </c>
      <c r="BH254" s="11" t="s">
        <v>57</v>
      </c>
      <c r="BI254" s="11" t="s">
        <v>57</v>
      </c>
      <c r="BJ254" s="11">
        <v>10</v>
      </c>
      <c r="BK254" s="44" t="s">
        <v>57</v>
      </c>
    </row>
    <row r="255" spans="1:63" x14ac:dyDescent="0.25">
      <c r="A255" t="str">
        <f t="shared" si="3"/>
        <v>470907D-18-1128-394-40-D3.1-D8.2</v>
      </c>
      <c r="B255" t="str">
        <f>VLOOKUP(A255,'[1]470907D.da5'!A$2:AU$2561,2,0)</f>
        <v>470907D</v>
      </c>
      <c r="C255" s="7" t="s">
        <v>55</v>
      </c>
      <c r="D255" s="7" t="s">
        <v>55</v>
      </c>
      <c r="E255" s="3">
        <v>18</v>
      </c>
      <c r="F255" s="3">
        <v>1128</v>
      </c>
      <c r="G255" s="3">
        <v>4</v>
      </c>
      <c r="H255" s="3">
        <v>394</v>
      </c>
      <c r="I255" s="10" t="s">
        <v>85</v>
      </c>
      <c r="J255" s="3">
        <v>40</v>
      </c>
      <c r="K255" s="3" t="s">
        <v>57</v>
      </c>
      <c r="L255" s="3">
        <v>1</v>
      </c>
      <c r="M255" s="3">
        <v>3</v>
      </c>
      <c r="N255" s="3">
        <v>3.1</v>
      </c>
      <c r="O255" s="3">
        <v>1</v>
      </c>
      <c r="P255" s="3">
        <v>2</v>
      </c>
      <c r="Q255" s="3" t="s">
        <v>60</v>
      </c>
      <c r="R255" s="3" t="s">
        <v>60</v>
      </c>
      <c r="S255" s="3" t="s">
        <v>60</v>
      </c>
      <c r="T255" s="3" t="s">
        <v>57</v>
      </c>
      <c r="U255" s="3">
        <v>1</v>
      </c>
      <c r="V255" s="3">
        <v>4.7</v>
      </c>
      <c r="W255" s="3">
        <v>5.2</v>
      </c>
      <c r="X255" s="3">
        <v>1</v>
      </c>
      <c r="Y255" s="3">
        <v>1</v>
      </c>
      <c r="Z255" s="3" t="s">
        <v>66</v>
      </c>
      <c r="AA255" s="3" t="s">
        <v>60</v>
      </c>
      <c r="AB255" s="3" t="s">
        <v>60</v>
      </c>
      <c r="AC255" s="3" t="s">
        <v>57</v>
      </c>
      <c r="AD255" s="3" t="s">
        <v>57</v>
      </c>
      <c r="AE255" s="3">
        <v>1</v>
      </c>
      <c r="AF255" s="3">
        <v>7.8</v>
      </c>
      <c r="AG255" s="3">
        <v>7.5</v>
      </c>
      <c r="AH255" s="3">
        <v>1</v>
      </c>
      <c r="AI255" s="3">
        <v>2</v>
      </c>
      <c r="AJ255" s="3" t="s">
        <v>66</v>
      </c>
      <c r="AK255" s="3" t="s">
        <v>60</v>
      </c>
      <c r="AL255" s="3" t="s">
        <v>60</v>
      </c>
      <c r="AM255" s="3" t="s">
        <v>57</v>
      </c>
      <c r="AN255" s="3" t="s">
        <v>57</v>
      </c>
      <c r="AO255" s="3">
        <v>1</v>
      </c>
      <c r="AP255" s="36">
        <v>11.2</v>
      </c>
      <c r="AQ255" s="36">
        <v>8.1999999999999993</v>
      </c>
      <c r="AR255" s="3">
        <v>2</v>
      </c>
      <c r="AS255" s="3">
        <v>3</v>
      </c>
      <c r="AT255" s="3" t="s">
        <v>66</v>
      </c>
      <c r="AU255" s="3" t="s">
        <v>60</v>
      </c>
      <c r="AV255" s="3" t="s">
        <v>60</v>
      </c>
      <c r="AW255" s="3" t="s">
        <v>57</v>
      </c>
      <c r="AX255" s="3" t="s">
        <v>57</v>
      </c>
      <c r="AY255" s="3">
        <v>8.6499999999999999E-4</v>
      </c>
      <c r="AZ255" s="3">
        <v>3.813E-3</v>
      </c>
      <c r="BA255" s="3">
        <v>1.316E-2</v>
      </c>
      <c r="BB255" s="3">
        <v>2.2589999999999999E-2</v>
      </c>
      <c r="BC255" s="19">
        <v>80.338999999999999</v>
      </c>
      <c r="BD255" s="19">
        <v>60.555999999999997</v>
      </c>
      <c r="BE255" s="20">
        <v>24.091999999999999</v>
      </c>
      <c r="BF255" s="11" t="s">
        <v>171</v>
      </c>
      <c r="BG255" s="11" t="s">
        <v>60</v>
      </c>
      <c r="BH255" s="11" t="s">
        <v>60</v>
      </c>
      <c r="BI255" s="11" t="s">
        <v>60</v>
      </c>
      <c r="BJ255" s="11">
        <v>0</v>
      </c>
      <c r="BK255" s="44" t="s">
        <v>57</v>
      </c>
    </row>
    <row r="256" spans="1:63" x14ac:dyDescent="0.25">
      <c r="A256" t="str">
        <f t="shared" si="3"/>
        <v>470908D-14-871-394-39-D5.4-D8.9</v>
      </c>
      <c r="B256" t="str">
        <f>VLOOKUP(A256,'[1]470907D.da5'!A$2:AU$2561,2,0)</f>
        <v>470908D</v>
      </c>
      <c r="C256" s="7" t="s">
        <v>132</v>
      </c>
      <c r="D256" s="7" t="s">
        <v>132</v>
      </c>
      <c r="E256" s="3">
        <v>14</v>
      </c>
      <c r="F256" s="3">
        <v>871</v>
      </c>
      <c r="G256" s="3">
        <v>4</v>
      </c>
      <c r="H256" s="3">
        <v>394</v>
      </c>
      <c r="I256" s="10" t="s">
        <v>85</v>
      </c>
      <c r="J256" s="3">
        <v>39</v>
      </c>
      <c r="K256" s="3" t="s">
        <v>57</v>
      </c>
      <c r="L256" s="3">
        <v>1</v>
      </c>
      <c r="M256" s="3">
        <v>3.5</v>
      </c>
      <c r="N256" s="3">
        <v>5.4</v>
      </c>
      <c r="O256" s="3">
        <v>3</v>
      </c>
      <c r="P256" s="3">
        <v>2</v>
      </c>
      <c r="Q256" s="3" t="s">
        <v>60</v>
      </c>
      <c r="R256" s="3" t="s">
        <v>60</v>
      </c>
      <c r="S256" s="3" t="s">
        <v>60</v>
      </c>
      <c r="T256" s="3" t="s">
        <v>57</v>
      </c>
      <c r="U256" s="3">
        <v>1</v>
      </c>
      <c r="V256" s="3">
        <v>4.7</v>
      </c>
      <c r="W256" s="3">
        <v>5.8</v>
      </c>
      <c r="X256" s="3">
        <v>3</v>
      </c>
      <c r="Y256" s="3">
        <v>3</v>
      </c>
      <c r="Z256" s="3" t="s">
        <v>60</v>
      </c>
      <c r="AA256" s="3" t="s">
        <v>60</v>
      </c>
      <c r="AB256" s="3" t="s">
        <v>60</v>
      </c>
      <c r="AC256" s="3" t="s">
        <v>57</v>
      </c>
      <c r="AD256" s="3" t="s">
        <v>57</v>
      </c>
      <c r="AE256" s="3">
        <v>1</v>
      </c>
      <c r="AF256" s="3">
        <v>8.4</v>
      </c>
      <c r="AG256" s="3">
        <v>7.6</v>
      </c>
      <c r="AH256" s="3">
        <v>3</v>
      </c>
      <c r="AI256" s="3">
        <v>3</v>
      </c>
      <c r="AJ256" s="3" t="s">
        <v>60</v>
      </c>
      <c r="AK256" s="3" t="s">
        <v>60</v>
      </c>
      <c r="AL256" s="3" t="s">
        <v>60</v>
      </c>
      <c r="AM256" s="3" t="s">
        <v>57</v>
      </c>
      <c r="AN256" s="3" t="s">
        <v>57</v>
      </c>
      <c r="AO256" s="3">
        <v>1</v>
      </c>
      <c r="AP256" s="36">
        <v>13.7</v>
      </c>
      <c r="AQ256" s="36">
        <v>8.9</v>
      </c>
      <c r="AR256" s="3">
        <v>3</v>
      </c>
      <c r="AS256" s="3">
        <v>3</v>
      </c>
      <c r="AT256" s="3" t="s">
        <v>60</v>
      </c>
      <c r="AU256" s="3" t="s">
        <v>60</v>
      </c>
      <c r="AV256" s="3" t="s">
        <v>60</v>
      </c>
      <c r="AW256" s="3" t="s">
        <v>57</v>
      </c>
      <c r="AX256" s="3" t="s">
        <v>57</v>
      </c>
      <c r="AY256" s="3">
        <v>3.0620000000000001E-3</v>
      </c>
      <c r="AZ256" s="3">
        <v>4.7429999999999998E-3</v>
      </c>
      <c r="BA256" s="3">
        <v>1.456E-2</v>
      </c>
      <c r="BB256" s="3">
        <v>3.2559999999999999E-2</v>
      </c>
      <c r="BC256" s="19">
        <v>97.38</v>
      </c>
      <c r="BD256" s="19">
        <v>60.872999999999998</v>
      </c>
      <c r="BE256" s="20">
        <v>23.465</v>
      </c>
      <c r="BF256" s="11" t="s">
        <v>57</v>
      </c>
      <c r="BG256" s="11" t="s">
        <v>57</v>
      </c>
      <c r="BH256" s="11" t="s">
        <v>57</v>
      </c>
      <c r="BI256" s="11" t="s">
        <v>57</v>
      </c>
      <c r="BJ256" s="11">
        <v>0</v>
      </c>
      <c r="BK256" s="44" t="s">
        <v>57</v>
      </c>
    </row>
    <row r="257" spans="1:63" x14ac:dyDescent="0.25">
      <c r="A257" t="str">
        <f t="shared" si="3"/>
        <v>470907D-20-1243-394-27-D2.1-D7.5</v>
      </c>
      <c r="B257" t="str">
        <f>VLOOKUP(A257,'[1]470907D.da5'!A$2:AU$2561,2,0)</f>
        <v>470907D</v>
      </c>
      <c r="C257" s="7" t="s">
        <v>55</v>
      </c>
      <c r="D257" s="7" t="s">
        <v>55</v>
      </c>
      <c r="E257" s="3">
        <v>20</v>
      </c>
      <c r="F257" s="3">
        <v>1243</v>
      </c>
      <c r="G257" s="3">
        <v>4</v>
      </c>
      <c r="H257" s="3">
        <v>394</v>
      </c>
      <c r="I257" s="10" t="s">
        <v>85</v>
      </c>
      <c r="J257" s="3">
        <v>27</v>
      </c>
      <c r="K257" s="3" t="s">
        <v>57</v>
      </c>
      <c r="L257" s="3">
        <v>1</v>
      </c>
      <c r="M257" s="3">
        <v>2.5</v>
      </c>
      <c r="N257" s="3">
        <v>2.1</v>
      </c>
      <c r="O257" s="3">
        <v>2</v>
      </c>
      <c r="P257" s="3">
        <v>2</v>
      </c>
      <c r="Q257" s="3" t="s">
        <v>60</v>
      </c>
      <c r="R257" s="3" t="s">
        <v>60</v>
      </c>
      <c r="S257" s="3" t="s">
        <v>60</v>
      </c>
      <c r="T257" s="3" t="s">
        <v>57</v>
      </c>
      <c r="U257" s="3">
        <v>1</v>
      </c>
      <c r="V257" s="3">
        <v>4.5999999999999996</v>
      </c>
      <c r="W257" s="3">
        <v>4.3</v>
      </c>
      <c r="X257" s="3">
        <v>2</v>
      </c>
      <c r="Y257" s="3">
        <v>3</v>
      </c>
      <c r="Z257" s="3" t="s">
        <v>60</v>
      </c>
      <c r="AA257" s="3" t="s">
        <v>60</v>
      </c>
      <c r="AB257" s="3" t="s">
        <v>60</v>
      </c>
      <c r="AC257" s="3" t="s">
        <v>57</v>
      </c>
      <c r="AD257" s="3" t="s">
        <v>57</v>
      </c>
      <c r="AE257" s="3">
        <v>1</v>
      </c>
      <c r="AF257" s="3">
        <v>7.5</v>
      </c>
      <c r="AG257" s="3">
        <v>6.8</v>
      </c>
      <c r="AH257" s="3">
        <v>2</v>
      </c>
      <c r="AI257" s="3">
        <v>3</v>
      </c>
      <c r="AJ257" s="3" t="s">
        <v>60</v>
      </c>
      <c r="AK257" s="3" t="s">
        <v>60</v>
      </c>
      <c r="AL257" s="3" t="s">
        <v>60</v>
      </c>
      <c r="AM257" s="3" t="s">
        <v>57</v>
      </c>
      <c r="AN257" s="3" t="s">
        <v>57</v>
      </c>
      <c r="AO257" s="3">
        <v>1</v>
      </c>
      <c r="AP257" s="36">
        <v>8</v>
      </c>
      <c r="AQ257" s="36">
        <v>7.5</v>
      </c>
      <c r="AR257" s="3">
        <v>2</v>
      </c>
      <c r="AS257" s="3">
        <v>3</v>
      </c>
      <c r="AT257" s="3" t="s">
        <v>60</v>
      </c>
      <c r="AU257" s="3" t="s">
        <v>60</v>
      </c>
      <c r="AV257" s="3" t="s">
        <v>60</v>
      </c>
      <c r="AW257" s="3" t="s">
        <v>57</v>
      </c>
      <c r="AX257" s="3" t="s">
        <v>57</v>
      </c>
      <c r="AY257" s="3">
        <v>3.3100000000000002E-4</v>
      </c>
      <c r="AZ257" s="3">
        <v>2.552E-3</v>
      </c>
      <c r="BA257" s="3">
        <v>1.04E-2</v>
      </c>
      <c r="BB257" s="3">
        <v>1.35E-2</v>
      </c>
      <c r="BC257" s="19">
        <v>69.545000000000002</v>
      </c>
      <c r="BD257" s="19">
        <v>67.888000000000005</v>
      </c>
      <c r="BE257" s="20">
        <v>21.15</v>
      </c>
      <c r="BF257" s="11" t="s">
        <v>57</v>
      </c>
      <c r="BG257" s="11" t="s">
        <v>57</v>
      </c>
      <c r="BH257" s="11" t="s">
        <v>57</v>
      </c>
      <c r="BI257" s="11" t="s">
        <v>57</v>
      </c>
      <c r="BJ257" s="11">
        <v>0</v>
      </c>
      <c r="BK257" s="44" t="s">
        <v>57</v>
      </c>
    </row>
    <row r="258" spans="1:63" x14ac:dyDescent="0.25">
      <c r="A258" t="str">
        <f t="shared" si="3"/>
        <v>470908D-7-398-394-14-D4.2-D8.5</v>
      </c>
      <c r="B258" t="str">
        <f>VLOOKUP(A258,'[1]470907D.da5'!A$2:AU$2561,2,0)</f>
        <v>470908D</v>
      </c>
      <c r="C258" s="7" t="s">
        <v>132</v>
      </c>
      <c r="D258" s="48" t="s">
        <v>55</v>
      </c>
      <c r="E258" s="3">
        <v>7</v>
      </c>
      <c r="F258" s="3">
        <v>398</v>
      </c>
      <c r="G258" s="3">
        <v>4</v>
      </c>
      <c r="H258" s="3">
        <v>394</v>
      </c>
      <c r="I258" s="10" t="s">
        <v>85</v>
      </c>
      <c r="J258" s="3">
        <v>14</v>
      </c>
      <c r="K258" s="3" t="s">
        <v>57</v>
      </c>
      <c r="L258" s="3">
        <v>1</v>
      </c>
      <c r="M258" s="3">
        <v>2.8</v>
      </c>
      <c r="N258" s="3">
        <v>4.2</v>
      </c>
      <c r="O258" s="3">
        <v>3</v>
      </c>
      <c r="P258" s="3">
        <v>2</v>
      </c>
      <c r="Q258" s="3" t="s">
        <v>60</v>
      </c>
      <c r="R258" s="3" t="s">
        <v>60</v>
      </c>
      <c r="S258" s="3" t="s">
        <v>60</v>
      </c>
      <c r="T258" s="3" t="s">
        <v>57</v>
      </c>
      <c r="U258" s="3">
        <v>1</v>
      </c>
      <c r="V258" s="3">
        <v>4.0999999999999996</v>
      </c>
      <c r="W258" s="3">
        <v>4.9000000000000004</v>
      </c>
      <c r="X258" s="3">
        <v>2</v>
      </c>
      <c r="Y258" s="3">
        <v>2</v>
      </c>
      <c r="Z258" s="3" t="s">
        <v>60</v>
      </c>
      <c r="AA258" s="3" t="s">
        <v>60</v>
      </c>
      <c r="AB258" s="3" t="s">
        <v>60</v>
      </c>
      <c r="AC258" s="3" t="s">
        <v>57</v>
      </c>
      <c r="AD258" s="3" t="s">
        <v>57</v>
      </c>
      <c r="AE258" s="3">
        <v>1</v>
      </c>
      <c r="AF258" s="3">
        <v>6</v>
      </c>
      <c r="AG258" s="3">
        <v>6.7</v>
      </c>
      <c r="AH258" s="3">
        <v>2</v>
      </c>
      <c r="AI258" s="3">
        <v>3</v>
      </c>
      <c r="AJ258" s="3" t="s">
        <v>60</v>
      </c>
      <c r="AK258" s="3" t="s">
        <v>60</v>
      </c>
      <c r="AL258" s="3" t="s">
        <v>60</v>
      </c>
      <c r="AM258" s="3" t="s">
        <v>57</v>
      </c>
      <c r="AN258" s="3" t="s">
        <v>57</v>
      </c>
      <c r="AO258" s="3">
        <v>1</v>
      </c>
      <c r="AP258" s="36">
        <v>12.5</v>
      </c>
      <c r="AQ258" s="36">
        <v>8.5</v>
      </c>
      <c r="AR258" s="3">
        <v>3</v>
      </c>
      <c r="AS258" s="3">
        <v>3</v>
      </c>
      <c r="AT258" s="3" t="s">
        <v>60</v>
      </c>
      <c r="AU258" s="3" t="s">
        <v>60</v>
      </c>
      <c r="AV258" s="3" t="s">
        <v>60</v>
      </c>
      <c r="AW258" s="3" t="s">
        <v>57</v>
      </c>
      <c r="AX258" s="3" t="s">
        <v>57</v>
      </c>
      <c r="AY258" s="3">
        <v>1.482E-3</v>
      </c>
      <c r="AZ258" s="3">
        <v>2.9529999999999999E-3</v>
      </c>
      <c r="BA258" s="3">
        <v>8.0800000000000004E-3</v>
      </c>
      <c r="BB258" s="3">
        <v>2.7089999999999999E-2</v>
      </c>
      <c r="BC258" s="19">
        <v>87.86</v>
      </c>
      <c r="BD258" s="19">
        <v>53.008000000000003</v>
      </c>
      <c r="BE258" s="20">
        <v>12.032999999999999</v>
      </c>
      <c r="BF258" s="11" t="s">
        <v>57</v>
      </c>
      <c r="BG258" s="11" t="s">
        <v>57</v>
      </c>
      <c r="BH258" s="11" t="s">
        <v>57</v>
      </c>
      <c r="BI258" s="11" t="s">
        <v>57</v>
      </c>
      <c r="BJ258" s="11">
        <v>0</v>
      </c>
      <c r="BK258" s="44" t="s">
        <v>57</v>
      </c>
    </row>
    <row r="259" spans="1:63" x14ac:dyDescent="0.25">
      <c r="A259" t="str">
        <f t="shared" si="3"/>
        <v>470907D-1-29-394-29-D3.1-D8.5</v>
      </c>
      <c r="B259" t="str">
        <f>VLOOKUP(A259,'[1]470907D.da5'!A$2:AU$2561,2,0)</f>
        <v>470907D</v>
      </c>
      <c r="C259" s="7" t="s">
        <v>55</v>
      </c>
      <c r="D259" s="49" t="s">
        <v>132</v>
      </c>
      <c r="E259" s="3">
        <v>1</v>
      </c>
      <c r="F259" s="3">
        <v>29</v>
      </c>
      <c r="G259" s="3">
        <v>4</v>
      </c>
      <c r="H259" s="3">
        <v>394</v>
      </c>
      <c r="I259" s="10" t="s">
        <v>85</v>
      </c>
      <c r="J259" s="3">
        <v>29</v>
      </c>
      <c r="K259" s="3" t="s">
        <v>57</v>
      </c>
      <c r="L259" s="3">
        <v>1</v>
      </c>
      <c r="M259" s="3">
        <v>2.6</v>
      </c>
      <c r="N259" s="3">
        <v>3.1</v>
      </c>
      <c r="O259" s="3">
        <v>3</v>
      </c>
      <c r="P259" s="3">
        <v>3</v>
      </c>
      <c r="Q259" s="3" t="s">
        <v>60</v>
      </c>
      <c r="R259" s="3" t="s">
        <v>60</v>
      </c>
      <c r="S259" s="3" t="s">
        <v>60</v>
      </c>
      <c r="T259" s="3" t="s">
        <v>57</v>
      </c>
      <c r="U259" s="3">
        <v>1</v>
      </c>
      <c r="V259" s="3">
        <v>4.5</v>
      </c>
      <c r="W259" s="3">
        <v>5</v>
      </c>
      <c r="X259" s="3">
        <v>2</v>
      </c>
      <c r="Y259" s="3">
        <v>3</v>
      </c>
      <c r="Z259" s="3" t="s">
        <v>60</v>
      </c>
      <c r="AA259" s="3" t="s">
        <v>60</v>
      </c>
      <c r="AB259" s="3" t="s">
        <v>60</v>
      </c>
      <c r="AC259" s="3" t="s">
        <v>57</v>
      </c>
      <c r="AD259" s="3" t="s">
        <v>57</v>
      </c>
      <c r="AE259" s="3">
        <v>1</v>
      </c>
      <c r="AF259" s="3">
        <v>8</v>
      </c>
      <c r="AG259" s="3">
        <v>7.6</v>
      </c>
      <c r="AH259" s="3">
        <v>2</v>
      </c>
      <c r="AI259" s="3">
        <v>3</v>
      </c>
      <c r="AJ259" s="3" t="s">
        <v>60</v>
      </c>
      <c r="AK259" s="3" t="s">
        <v>60</v>
      </c>
      <c r="AL259" s="3" t="s">
        <v>60</v>
      </c>
      <c r="AM259" s="3" t="s">
        <v>57</v>
      </c>
      <c r="AN259" s="3" t="s">
        <v>57</v>
      </c>
      <c r="AO259" s="3">
        <v>1</v>
      </c>
      <c r="AP259" s="36">
        <v>10.1</v>
      </c>
      <c r="AQ259" s="36">
        <v>8.5</v>
      </c>
      <c r="AR259" s="3">
        <v>3</v>
      </c>
      <c r="AS259" s="3">
        <v>3</v>
      </c>
      <c r="AT259" s="3" t="s">
        <v>60</v>
      </c>
      <c r="AU259" s="3" t="s">
        <v>60</v>
      </c>
      <c r="AV259" s="3" t="s">
        <v>60</v>
      </c>
      <c r="AW259" s="3" t="s">
        <v>86</v>
      </c>
      <c r="AX259" s="3" t="s">
        <v>57</v>
      </c>
      <c r="AY259" s="3">
        <v>7.5000000000000002E-4</v>
      </c>
      <c r="AZ259" s="3">
        <v>3.375E-3</v>
      </c>
      <c r="BA259" s="3">
        <v>1.3860000000000001E-2</v>
      </c>
      <c r="BB259" s="3">
        <v>2.189E-2</v>
      </c>
      <c r="BC259" s="19">
        <v>67.171000000000006</v>
      </c>
      <c r="BD259" s="19">
        <v>57.463000000000001</v>
      </c>
      <c r="BE259" s="20">
        <v>5.9729999999999999</v>
      </c>
      <c r="BF259" s="11" t="s">
        <v>174</v>
      </c>
      <c r="BG259" s="11" t="s">
        <v>57</v>
      </c>
      <c r="BH259" s="11" t="s">
        <v>57</v>
      </c>
      <c r="BI259" s="11" t="s">
        <v>57</v>
      </c>
      <c r="BJ259" s="11">
        <v>0</v>
      </c>
      <c r="BK259" s="44" t="s">
        <v>57</v>
      </c>
    </row>
    <row r="260" spans="1:63" x14ac:dyDescent="0.25">
      <c r="A260" t="str">
        <f t="shared" si="3"/>
        <v>470908D-18-1100-395-12-D5.5-D17.6</v>
      </c>
      <c r="B260" t="str">
        <f>VLOOKUP(A260,'[1]470907D.da5'!A$2:AU$2561,2,0)</f>
        <v>470908D</v>
      </c>
      <c r="C260" s="7" t="s">
        <v>132</v>
      </c>
      <c r="D260" s="48" t="s">
        <v>55</v>
      </c>
      <c r="E260" s="3">
        <v>18</v>
      </c>
      <c r="F260" s="3">
        <v>1100</v>
      </c>
      <c r="G260" s="3">
        <v>4</v>
      </c>
      <c r="H260" s="3">
        <v>395</v>
      </c>
      <c r="I260" s="10" t="s">
        <v>138</v>
      </c>
      <c r="J260" s="3">
        <v>12</v>
      </c>
      <c r="K260" s="3" t="s">
        <v>57</v>
      </c>
      <c r="L260" s="3">
        <v>1</v>
      </c>
      <c r="M260" s="3">
        <v>3.2</v>
      </c>
      <c r="N260" s="3">
        <v>5.5</v>
      </c>
      <c r="O260" s="3">
        <v>2</v>
      </c>
      <c r="P260" s="3">
        <v>2</v>
      </c>
      <c r="Q260" s="3" t="s">
        <v>60</v>
      </c>
      <c r="R260" s="3" t="s">
        <v>60</v>
      </c>
      <c r="S260" s="3" t="s">
        <v>60</v>
      </c>
      <c r="T260" s="3" t="s">
        <v>57</v>
      </c>
      <c r="U260" s="3">
        <v>1</v>
      </c>
      <c r="V260" s="3">
        <v>6</v>
      </c>
      <c r="W260" s="3">
        <v>8.5</v>
      </c>
      <c r="X260" s="3">
        <v>3</v>
      </c>
      <c r="Y260" s="3">
        <v>2</v>
      </c>
      <c r="Z260" s="3" t="s">
        <v>60</v>
      </c>
      <c r="AA260" s="3" t="s">
        <v>60</v>
      </c>
      <c r="AB260" s="3" t="s">
        <v>60</v>
      </c>
      <c r="AC260" s="3" t="s">
        <v>57</v>
      </c>
      <c r="AD260" s="3" t="s">
        <v>57</v>
      </c>
      <c r="AE260" s="3">
        <v>1</v>
      </c>
      <c r="AF260" s="3">
        <v>9.5</v>
      </c>
      <c r="AG260" s="3">
        <v>13</v>
      </c>
      <c r="AH260" s="3">
        <v>2</v>
      </c>
      <c r="AI260" s="3">
        <v>2</v>
      </c>
      <c r="AJ260" s="3" t="s">
        <v>60</v>
      </c>
      <c r="AK260" s="3" t="s">
        <v>60</v>
      </c>
      <c r="AL260" s="3" t="s">
        <v>60</v>
      </c>
      <c r="AM260" s="3" t="s">
        <v>57</v>
      </c>
      <c r="AN260" s="3" t="s">
        <v>57</v>
      </c>
      <c r="AO260" s="3">
        <v>1</v>
      </c>
      <c r="AP260" s="36">
        <v>17.5</v>
      </c>
      <c r="AQ260" s="36">
        <v>17.600000000000001</v>
      </c>
      <c r="AR260" s="3">
        <v>2</v>
      </c>
      <c r="AS260" s="3">
        <v>2</v>
      </c>
      <c r="AT260" s="3" t="s">
        <v>60</v>
      </c>
      <c r="AU260" s="3" t="s">
        <v>60</v>
      </c>
      <c r="AV260" s="3" t="s">
        <v>60</v>
      </c>
      <c r="AW260" s="3" t="s">
        <v>57</v>
      </c>
      <c r="AX260" s="3" t="s">
        <v>57</v>
      </c>
      <c r="AY260" s="3">
        <v>2.9039999999999999E-3</v>
      </c>
      <c r="AZ260" s="3">
        <v>1.3004999999999999E-2</v>
      </c>
      <c r="BA260" s="3">
        <v>4.8160000000000001E-2</v>
      </c>
      <c r="BB260" s="3">
        <v>0.16261999999999999</v>
      </c>
      <c r="BC260" s="19">
        <v>108.94</v>
      </c>
      <c r="BD260" s="19">
        <v>117.369</v>
      </c>
      <c r="BE260" s="20">
        <v>137.81399999999999</v>
      </c>
      <c r="BF260" s="11" t="s">
        <v>57</v>
      </c>
      <c r="BG260" s="11" t="s">
        <v>57</v>
      </c>
      <c r="BH260" s="11" t="s">
        <v>57</v>
      </c>
      <c r="BI260" s="11" t="s">
        <v>57</v>
      </c>
      <c r="BJ260" s="11">
        <v>70</v>
      </c>
      <c r="BK260" s="44" t="s">
        <v>66</v>
      </c>
    </row>
    <row r="261" spans="1:63" x14ac:dyDescent="0.25">
      <c r="A261" t="str">
        <f t="shared" ref="A261:A324" si="4">C261&amp;"-"&amp;E261&amp;"-"&amp;F261&amp;"-"&amp;H261&amp;"-"&amp;J261&amp;"-D"&amp;N261&amp;"-D"&amp;AQ261</f>
        <v>470908D-5-313-395-57-D7-D15.5</v>
      </c>
      <c r="B261" t="str">
        <f>VLOOKUP(A261,'[1]470907D.da5'!A$2:AU$2561,2,0)</f>
        <v>470908D</v>
      </c>
      <c r="C261" s="7" t="s">
        <v>132</v>
      </c>
      <c r="D261" s="48" t="s">
        <v>55</v>
      </c>
      <c r="E261" s="3">
        <v>5</v>
      </c>
      <c r="F261" s="3">
        <v>313</v>
      </c>
      <c r="G261" s="3">
        <v>4</v>
      </c>
      <c r="H261" s="3">
        <v>395</v>
      </c>
      <c r="I261" s="10" t="s">
        <v>138</v>
      </c>
      <c r="J261" s="3">
        <v>57</v>
      </c>
      <c r="K261" s="3" t="s">
        <v>57</v>
      </c>
      <c r="L261" s="3">
        <v>1</v>
      </c>
      <c r="M261" s="3">
        <v>4.5</v>
      </c>
      <c r="N261" s="3">
        <v>7</v>
      </c>
      <c r="O261" s="3">
        <v>3</v>
      </c>
      <c r="P261" s="3">
        <v>1</v>
      </c>
      <c r="Q261" s="3" t="s">
        <v>60</v>
      </c>
      <c r="R261" s="3" t="s">
        <v>60</v>
      </c>
      <c r="S261" s="3" t="s">
        <v>60</v>
      </c>
      <c r="T261" s="3" t="s">
        <v>57</v>
      </c>
      <c r="U261" s="3">
        <v>1</v>
      </c>
      <c r="V261" s="3">
        <v>5.9</v>
      </c>
      <c r="W261" s="3">
        <v>8.9</v>
      </c>
      <c r="X261" s="3">
        <v>2</v>
      </c>
      <c r="Y261" s="3">
        <v>2</v>
      </c>
      <c r="Z261" s="3" t="s">
        <v>66</v>
      </c>
      <c r="AA261" s="3" t="s">
        <v>60</v>
      </c>
      <c r="AB261" s="3" t="s">
        <v>60</v>
      </c>
      <c r="AC261" s="3" t="s">
        <v>57</v>
      </c>
      <c r="AD261" s="3" t="s">
        <v>57</v>
      </c>
      <c r="AE261" s="3">
        <v>1</v>
      </c>
      <c r="AF261" s="3">
        <v>9.8000000000000007</v>
      </c>
      <c r="AG261" s="3">
        <v>12.6</v>
      </c>
      <c r="AH261" s="3">
        <v>1</v>
      </c>
      <c r="AI261" s="3">
        <v>1</v>
      </c>
      <c r="AJ261" s="3" t="s">
        <v>66</v>
      </c>
      <c r="AK261" s="3" t="s">
        <v>60</v>
      </c>
      <c r="AL261" s="3" t="s">
        <v>60</v>
      </c>
      <c r="AM261" s="3" t="s">
        <v>57</v>
      </c>
      <c r="AN261" s="3" t="s">
        <v>57</v>
      </c>
      <c r="AO261" s="3">
        <v>1</v>
      </c>
      <c r="AP261" s="36">
        <v>15.9</v>
      </c>
      <c r="AQ261" s="36">
        <v>15.5</v>
      </c>
      <c r="AR261" s="3">
        <v>2</v>
      </c>
      <c r="AS261" s="3">
        <v>2</v>
      </c>
      <c r="AT261" s="3" t="s">
        <v>66</v>
      </c>
      <c r="AU261" s="3" t="s">
        <v>60</v>
      </c>
      <c r="AV261" s="3" t="s">
        <v>60</v>
      </c>
      <c r="AW261" s="3" t="s">
        <v>57</v>
      </c>
      <c r="AX261" s="3" t="s">
        <v>57</v>
      </c>
      <c r="AY261" s="3">
        <v>6.6150000000000002E-3</v>
      </c>
      <c r="AZ261" s="3">
        <v>1.4019999999999999E-2</v>
      </c>
      <c r="BA261" s="3">
        <v>4.6679999999999999E-2</v>
      </c>
      <c r="BB261" s="3">
        <v>0.11459999999999999</v>
      </c>
      <c r="BC261" s="19">
        <v>113.43600000000001</v>
      </c>
      <c r="BD261" s="19">
        <v>113.40300000000001</v>
      </c>
      <c r="BE261" s="20">
        <v>134.887</v>
      </c>
      <c r="BF261" s="11" t="s">
        <v>171</v>
      </c>
      <c r="BG261" s="11" t="s">
        <v>60</v>
      </c>
      <c r="BH261" s="11" t="s">
        <v>60</v>
      </c>
      <c r="BI261" s="11" t="s">
        <v>60</v>
      </c>
      <c r="BJ261" s="11">
        <v>70</v>
      </c>
      <c r="BK261" s="44" t="s">
        <v>66</v>
      </c>
    </row>
    <row r="262" spans="1:63" x14ac:dyDescent="0.25">
      <c r="A262" t="str">
        <f t="shared" si="4"/>
        <v>470908D-6-341-395-21-D6.5-D14.5</v>
      </c>
      <c r="B262" t="str">
        <f>VLOOKUP(A262,'[1]470907D.da5'!A$2:AU$2561,2,0)</f>
        <v>470908D</v>
      </c>
      <c r="C262" s="7" t="s">
        <v>132</v>
      </c>
      <c r="D262" s="48" t="s">
        <v>55</v>
      </c>
      <c r="E262" s="3">
        <v>6</v>
      </c>
      <c r="F262" s="3">
        <v>341</v>
      </c>
      <c r="G262" s="3">
        <v>4</v>
      </c>
      <c r="H262" s="3">
        <v>395</v>
      </c>
      <c r="I262" s="10" t="s">
        <v>138</v>
      </c>
      <c r="J262" s="3">
        <v>21</v>
      </c>
      <c r="K262" s="3" t="s">
        <v>57</v>
      </c>
      <c r="L262" s="3">
        <v>1</v>
      </c>
      <c r="M262" s="3">
        <v>3.6</v>
      </c>
      <c r="N262" s="3">
        <v>6.5</v>
      </c>
      <c r="O262" s="3">
        <v>3</v>
      </c>
      <c r="P262" s="3">
        <v>2</v>
      </c>
      <c r="Q262" s="3" t="s">
        <v>60</v>
      </c>
      <c r="R262" s="3" t="s">
        <v>60</v>
      </c>
      <c r="S262" s="3" t="s">
        <v>60</v>
      </c>
      <c r="T262" s="3" t="s">
        <v>57</v>
      </c>
      <c r="U262" s="3">
        <v>1</v>
      </c>
      <c r="V262" s="3">
        <v>5.0999999999999996</v>
      </c>
      <c r="W262" s="3">
        <v>7.2</v>
      </c>
      <c r="X262" s="3">
        <v>3</v>
      </c>
      <c r="Y262" s="3">
        <v>2</v>
      </c>
      <c r="Z262" s="3" t="s">
        <v>60</v>
      </c>
      <c r="AA262" s="3" t="s">
        <v>60</v>
      </c>
      <c r="AB262" s="3" t="s">
        <v>60</v>
      </c>
      <c r="AC262" s="3" t="s">
        <v>57</v>
      </c>
      <c r="AD262" s="3" t="s">
        <v>57</v>
      </c>
      <c r="AE262" s="3">
        <v>1</v>
      </c>
      <c r="AF262" s="3">
        <v>7.4</v>
      </c>
      <c r="AG262" s="3">
        <v>10.5</v>
      </c>
      <c r="AH262" s="3">
        <v>3</v>
      </c>
      <c r="AI262" s="3">
        <v>2</v>
      </c>
      <c r="AJ262" s="3" t="s">
        <v>60</v>
      </c>
      <c r="AK262" s="3" t="s">
        <v>60</v>
      </c>
      <c r="AL262" s="3" t="s">
        <v>60</v>
      </c>
      <c r="AM262" s="3" t="s">
        <v>57</v>
      </c>
      <c r="AN262" s="3" t="s">
        <v>57</v>
      </c>
      <c r="AO262" s="3">
        <v>1</v>
      </c>
      <c r="AP262" s="36">
        <v>14.7</v>
      </c>
      <c r="AQ262" s="36">
        <v>14.5</v>
      </c>
      <c r="AR262" s="3">
        <v>3</v>
      </c>
      <c r="AS262" s="3">
        <v>3</v>
      </c>
      <c r="AT262" s="3" t="s">
        <v>60</v>
      </c>
      <c r="AU262" s="3" t="s">
        <v>60</v>
      </c>
      <c r="AV262" s="3" t="s">
        <v>60</v>
      </c>
      <c r="AW262" s="3" t="s">
        <v>57</v>
      </c>
      <c r="AX262" s="3" t="s">
        <v>57</v>
      </c>
      <c r="AY262" s="3">
        <v>4.5630000000000002E-3</v>
      </c>
      <c r="AZ262" s="3">
        <v>7.9319999999999998E-3</v>
      </c>
      <c r="BA262" s="3">
        <v>2.4479999999999998E-2</v>
      </c>
      <c r="BB262" s="3">
        <v>9.2719999999999997E-2</v>
      </c>
      <c r="BC262" s="19">
        <v>105.492</v>
      </c>
      <c r="BD262" s="19">
        <v>108.191</v>
      </c>
      <c r="BE262" s="20">
        <v>112.63800000000001</v>
      </c>
      <c r="BF262" s="11" t="s">
        <v>57</v>
      </c>
      <c r="BG262" s="11" t="s">
        <v>57</v>
      </c>
      <c r="BH262" s="11" t="s">
        <v>57</v>
      </c>
      <c r="BI262" s="11" t="s">
        <v>57</v>
      </c>
      <c r="BJ262" s="11">
        <v>60</v>
      </c>
      <c r="BK262" s="44" t="s">
        <v>57</v>
      </c>
    </row>
    <row r="263" spans="1:63" x14ac:dyDescent="0.25">
      <c r="A263" t="str">
        <f t="shared" si="4"/>
        <v>470908D-4-210-395-18-D5.8-D14.2</v>
      </c>
      <c r="B263" t="str">
        <f>VLOOKUP(A263,'[1]470907D.da5'!A$2:AU$2561,2,0)</f>
        <v>470908D</v>
      </c>
      <c r="C263" s="7" t="s">
        <v>132</v>
      </c>
      <c r="D263" s="7" t="s">
        <v>132</v>
      </c>
      <c r="E263" s="3">
        <v>4</v>
      </c>
      <c r="F263" s="3">
        <v>210</v>
      </c>
      <c r="G263" s="3">
        <v>4</v>
      </c>
      <c r="H263" s="3">
        <v>395</v>
      </c>
      <c r="I263" s="10" t="s">
        <v>138</v>
      </c>
      <c r="J263" s="3">
        <v>18</v>
      </c>
      <c r="K263" s="3" t="s">
        <v>57</v>
      </c>
      <c r="L263" s="3">
        <v>1</v>
      </c>
      <c r="M263" s="3">
        <v>3.4</v>
      </c>
      <c r="N263" s="3">
        <v>5.8</v>
      </c>
      <c r="O263" s="3">
        <v>3</v>
      </c>
      <c r="P263" s="3">
        <v>2</v>
      </c>
      <c r="Q263" s="3" t="s">
        <v>60</v>
      </c>
      <c r="R263" s="3" t="s">
        <v>60</v>
      </c>
      <c r="S263" s="3" t="s">
        <v>60</v>
      </c>
      <c r="T263" s="3" t="s">
        <v>57</v>
      </c>
      <c r="U263" s="3">
        <v>1</v>
      </c>
      <c r="V263" s="3">
        <v>4.2</v>
      </c>
      <c r="W263" s="3">
        <v>6.5</v>
      </c>
      <c r="X263" s="3">
        <v>3</v>
      </c>
      <c r="Y263" s="3">
        <v>2</v>
      </c>
      <c r="Z263" s="3" t="s">
        <v>60</v>
      </c>
      <c r="AA263" s="3" t="s">
        <v>60</v>
      </c>
      <c r="AB263" s="3" t="s">
        <v>60</v>
      </c>
      <c r="AC263" s="3" t="s">
        <v>57</v>
      </c>
      <c r="AD263" s="3" t="s">
        <v>57</v>
      </c>
      <c r="AE263" s="3">
        <v>1</v>
      </c>
      <c r="AF263" s="3">
        <v>10</v>
      </c>
      <c r="AG263" s="3">
        <v>11.1</v>
      </c>
      <c r="AH263" s="3">
        <v>2</v>
      </c>
      <c r="AI263" s="3">
        <v>2</v>
      </c>
      <c r="AJ263" s="3" t="s">
        <v>60</v>
      </c>
      <c r="AK263" s="3" t="s">
        <v>60</v>
      </c>
      <c r="AL263" s="3" t="s">
        <v>60</v>
      </c>
      <c r="AM263" s="3" t="s">
        <v>57</v>
      </c>
      <c r="AN263" s="3" t="s">
        <v>57</v>
      </c>
      <c r="AO263" s="3">
        <v>1</v>
      </c>
      <c r="AP263" s="36">
        <v>15.9</v>
      </c>
      <c r="AQ263" s="36">
        <v>14.2</v>
      </c>
      <c r="AR263" s="3">
        <v>2</v>
      </c>
      <c r="AS263" s="3">
        <v>2</v>
      </c>
      <c r="AT263" s="3" t="s">
        <v>60</v>
      </c>
      <c r="AU263" s="3" t="s">
        <v>60</v>
      </c>
      <c r="AV263" s="3" t="s">
        <v>60</v>
      </c>
      <c r="AW263" s="3" t="s">
        <v>57</v>
      </c>
      <c r="AX263" s="3" t="s">
        <v>57</v>
      </c>
      <c r="AY263" s="3">
        <v>3.431E-3</v>
      </c>
      <c r="AZ263" s="3">
        <v>5.3229999999999996E-3</v>
      </c>
      <c r="BA263" s="3">
        <v>3.696E-2</v>
      </c>
      <c r="BB263" s="3">
        <v>9.6180000000000002E-2</v>
      </c>
      <c r="BC263" s="19">
        <v>107.94199999999999</v>
      </c>
      <c r="BD263" s="19">
        <v>103.235</v>
      </c>
      <c r="BE263" s="20">
        <v>105.22499999999999</v>
      </c>
      <c r="BF263" s="11" t="s">
        <v>57</v>
      </c>
      <c r="BG263" s="11" t="s">
        <v>57</v>
      </c>
      <c r="BH263" s="11" t="s">
        <v>57</v>
      </c>
      <c r="BI263" s="11" t="s">
        <v>57</v>
      </c>
      <c r="BJ263" s="11">
        <v>50</v>
      </c>
      <c r="BK263" s="44" t="s">
        <v>57</v>
      </c>
    </row>
    <row r="264" spans="1:63" x14ac:dyDescent="0.25">
      <c r="A264" t="str">
        <f t="shared" si="4"/>
        <v>470908D-20-1241-395-25-D3.9-D11.9</v>
      </c>
      <c r="B264" t="str">
        <f>VLOOKUP(A264,'[1]470907D.da5'!A$2:AU$2561,2,0)</f>
        <v>470908D</v>
      </c>
      <c r="C264" s="7" t="s">
        <v>132</v>
      </c>
      <c r="D264" s="7" t="s">
        <v>132</v>
      </c>
      <c r="E264" s="3">
        <v>20</v>
      </c>
      <c r="F264" s="3">
        <v>1241</v>
      </c>
      <c r="G264" s="3">
        <v>4</v>
      </c>
      <c r="H264" s="3">
        <v>395</v>
      </c>
      <c r="I264" s="10" t="s">
        <v>138</v>
      </c>
      <c r="J264" s="3">
        <v>25</v>
      </c>
      <c r="K264" s="3" t="s">
        <v>57</v>
      </c>
      <c r="L264" s="3">
        <v>1</v>
      </c>
      <c r="M264" s="3">
        <v>2.7</v>
      </c>
      <c r="N264" s="3">
        <v>3.9</v>
      </c>
      <c r="O264" s="3">
        <v>3</v>
      </c>
      <c r="P264" s="3">
        <v>3</v>
      </c>
      <c r="Q264" s="3" t="s">
        <v>60</v>
      </c>
      <c r="R264" s="3" t="s">
        <v>60</v>
      </c>
      <c r="S264" s="3" t="s">
        <v>60</v>
      </c>
      <c r="T264" s="3" t="s">
        <v>57</v>
      </c>
      <c r="U264" s="3">
        <v>1</v>
      </c>
      <c r="V264" s="3">
        <v>3.7</v>
      </c>
      <c r="W264" s="3">
        <v>4.5999999999999996</v>
      </c>
      <c r="X264" s="3">
        <v>3</v>
      </c>
      <c r="Y264" s="3">
        <v>2</v>
      </c>
      <c r="Z264" s="3" t="s">
        <v>60</v>
      </c>
      <c r="AA264" s="3" t="s">
        <v>60</v>
      </c>
      <c r="AB264" s="3" t="s">
        <v>60</v>
      </c>
      <c r="AC264" s="3" t="s">
        <v>57</v>
      </c>
      <c r="AD264" s="3" t="s">
        <v>57</v>
      </c>
      <c r="AE264" s="3">
        <v>1</v>
      </c>
      <c r="AF264" s="3">
        <v>8.1999999999999993</v>
      </c>
      <c r="AG264" s="3">
        <v>8.9</v>
      </c>
      <c r="AH264" s="3">
        <v>3</v>
      </c>
      <c r="AI264" s="3">
        <v>3</v>
      </c>
      <c r="AJ264" s="3" t="s">
        <v>60</v>
      </c>
      <c r="AK264" s="3" t="s">
        <v>60</v>
      </c>
      <c r="AL264" s="3" t="s">
        <v>60</v>
      </c>
      <c r="AM264" s="3" t="s">
        <v>57</v>
      </c>
      <c r="AN264" s="3" t="s">
        <v>57</v>
      </c>
      <c r="AO264" s="3">
        <v>1</v>
      </c>
      <c r="AP264" s="36">
        <v>14.4</v>
      </c>
      <c r="AQ264" s="36">
        <v>11.9</v>
      </c>
      <c r="AR264" s="3">
        <v>3</v>
      </c>
      <c r="AS264" s="3">
        <v>3</v>
      </c>
      <c r="AT264" s="3" t="s">
        <v>60</v>
      </c>
      <c r="AU264" s="3" t="s">
        <v>60</v>
      </c>
      <c r="AV264" s="3" t="s">
        <v>60</v>
      </c>
      <c r="AW264" s="3" t="s">
        <v>57</v>
      </c>
      <c r="AX264" s="3" t="s">
        <v>57</v>
      </c>
      <c r="AY264" s="3">
        <v>1.232E-3</v>
      </c>
      <c r="AZ264" s="3">
        <v>2.349E-3</v>
      </c>
      <c r="BA264" s="3">
        <v>1.949E-2</v>
      </c>
      <c r="BB264" s="3">
        <v>6.1179999999999998E-2</v>
      </c>
      <c r="BC264" s="19">
        <v>111.72799999999999</v>
      </c>
      <c r="BD264" s="19">
        <v>96.766999999999996</v>
      </c>
      <c r="BE264" s="20">
        <v>96.07</v>
      </c>
      <c r="BF264" s="11" t="s">
        <v>57</v>
      </c>
      <c r="BG264" s="11" t="s">
        <v>57</v>
      </c>
      <c r="BH264" s="11" t="s">
        <v>57</v>
      </c>
      <c r="BI264" s="11" t="s">
        <v>57</v>
      </c>
      <c r="BJ264" s="11">
        <v>50</v>
      </c>
      <c r="BK264" s="44" t="s">
        <v>57</v>
      </c>
    </row>
    <row r="265" spans="1:63" x14ac:dyDescent="0.25">
      <c r="A265" t="str">
        <f t="shared" si="4"/>
        <v>470908D-2-92-395-28-D5.2-D11.2</v>
      </c>
      <c r="B265" t="str">
        <f>VLOOKUP(A265,'[1]470907D.da5'!A$2:AU$2561,2,0)</f>
        <v>470908D</v>
      </c>
      <c r="C265" s="7" t="s">
        <v>132</v>
      </c>
      <c r="D265" s="7" t="s">
        <v>132</v>
      </c>
      <c r="E265" s="3">
        <v>2</v>
      </c>
      <c r="F265" s="3">
        <v>92</v>
      </c>
      <c r="G265" s="3">
        <v>4</v>
      </c>
      <c r="H265" s="3">
        <v>395</v>
      </c>
      <c r="I265" s="10" t="s">
        <v>138</v>
      </c>
      <c r="J265" s="3">
        <v>28</v>
      </c>
      <c r="K265" s="3" t="s">
        <v>57</v>
      </c>
      <c r="L265" s="3">
        <v>1</v>
      </c>
      <c r="M265" s="3">
        <v>3</v>
      </c>
      <c r="N265" s="3">
        <v>5.2</v>
      </c>
      <c r="O265" s="3">
        <v>3</v>
      </c>
      <c r="P265" s="3">
        <v>3</v>
      </c>
      <c r="Q265" s="3" t="s">
        <v>60</v>
      </c>
      <c r="R265" s="3" t="s">
        <v>60</v>
      </c>
      <c r="S265" s="3" t="s">
        <v>60</v>
      </c>
      <c r="T265" s="3" t="s">
        <v>57</v>
      </c>
      <c r="U265" s="3">
        <v>1</v>
      </c>
      <c r="V265" s="3">
        <v>4</v>
      </c>
      <c r="W265" s="3">
        <v>6.1</v>
      </c>
      <c r="X265" s="3">
        <v>2</v>
      </c>
      <c r="Y265" s="3">
        <v>2</v>
      </c>
      <c r="Z265" s="3" t="s">
        <v>60</v>
      </c>
      <c r="AA265" s="3" t="s">
        <v>60</v>
      </c>
      <c r="AB265" s="3" t="s">
        <v>60</v>
      </c>
      <c r="AC265" s="3" t="s">
        <v>57</v>
      </c>
      <c r="AD265" s="3" t="s">
        <v>57</v>
      </c>
      <c r="AE265" s="3">
        <v>1</v>
      </c>
      <c r="AF265" s="3">
        <v>9</v>
      </c>
      <c r="AG265" s="3">
        <v>9.1999999999999993</v>
      </c>
      <c r="AH265" s="3">
        <v>3</v>
      </c>
      <c r="AI265" s="3">
        <v>2</v>
      </c>
      <c r="AJ265" s="3" t="s">
        <v>60</v>
      </c>
      <c r="AK265" s="3" t="s">
        <v>60</v>
      </c>
      <c r="AL265" s="3" t="s">
        <v>60</v>
      </c>
      <c r="AM265" s="3" t="s">
        <v>57</v>
      </c>
      <c r="AN265" s="3" t="s">
        <v>57</v>
      </c>
      <c r="AO265" s="3">
        <v>1</v>
      </c>
      <c r="AP265" s="36">
        <v>13.9</v>
      </c>
      <c r="AQ265" s="36">
        <v>11.2</v>
      </c>
      <c r="AR265" s="3">
        <v>3</v>
      </c>
      <c r="AS265" s="3">
        <v>3</v>
      </c>
      <c r="AT265" s="3" t="s">
        <v>60</v>
      </c>
      <c r="AU265" s="3" t="s">
        <v>60</v>
      </c>
      <c r="AV265" s="3" t="s">
        <v>60</v>
      </c>
      <c r="AW265" s="3" t="s">
        <v>57</v>
      </c>
      <c r="AX265" s="3" t="s">
        <v>57</v>
      </c>
      <c r="AY265" s="3">
        <v>2.434E-3</v>
      </c>
      <c r="AZ265" s="3">
        <v>4.4650000000000002E-3</v>
      </c>
      <c r="BA265" s="3">
        <v>2.2849999999999999E-2</v>
      </c>
      <c r="BB265" s="3">
        <v>5.2310000000000002E-2</v>
      </c>
      <c r="BC265" s="19">
        <v>89.947999999999993</v>
      </c>
      <c r="BD265" s="19">
        <v>74.739999999999995</v>
      </c>
      <c r="BE265" s="20">
        <v>45.960999999999999</v>
      </c>
      <c r="BF265" s="11" t="s">
        <v>57</v>
      </c>
      <c r="BG265" s="11" t="s">
        <v>57</v>
      </c>
      <c r="BH265" s="11" t="s">
        <v>57</v>
      </c>
      <c r="BI265" s="11" t="s">
        <v>57</v>
      </c>
      <c r="BJ265" s="11">
        <v>10</v>
      </c>
      <c r="BK265" s="44" t="s">
        <v>57</v>
      </c>
    </row>
    <row r="266" spans="1:63" x14ac:dyDescent="0.25">
      <c r="A266" t="str">
        <f t="shared" si="4"/>
        <v>470908D-19-1214-395-62-D1-D9.1</v>
      </c>
      <c r="B266" t="str">
        <f>VLOOKUP(A266,'[1]470907D.da5'!A$2:AU$2561,2,0)</f>
        <v>470908D</v>
      </c>
      <c r="C266" s="7" t="s">
        <v>132</v>
      </c>
      <c r="D266" s="7" t="s">
        <v>132</v>
      </c>
      <c r="E266" s="3">
        <v>19</v>
      </c>
      <c r="F266" s="3">
        <v>1214</v>
      </c>
      <c r="G266" s="3">
        <v>4</v>
      </c>
      <c r="H266" s="3">
        <v>395</v>
      </c>
      <c r="I266" s="10" t="s">
        <v>138</v>
      </c>
      <c r="J266" s="3">
        <v>62</v>
      </c>
      <c r="K266" s="3" t="s">
        <v>57</v>
      </c>
      <c r="L266" s="3">
        <v>1</v>
      </c>
      <c r="M266" s="3">
        <v>1.7</v>
      </c>
      <c r="N266" s="3">
        <v>1</v>
      </c>
      <c r="O266" s="3">
        <v>2</v>
      </c>
      <c r="P266" s="3">
        <v>3</v>
      </c>
      <c r="Q266" s="3" t="s">
        <v>60</v>
      </c>
      <c r="R266" s="3" t="s">
        <v>60</v>
      </c>
      <c r="S266" s="3" t="s">
        <v>60</v>
      </c>
      <c r="T266" s="3" t="s">
        <v>57</v>
      </c>
      <c r="U266" s="3">
        <v>1</v>
      </c>
      <c r="V266" s="3">
        <v>2.7</v>
      </c>
      <c r="W266" s="3">
        <v>3.2</v>
      </c>
      <c r="X266" s="3">
        <v>2</v>
      </c>
      <c r="Y266" s="3">
        <v>3</v>
      </c>
      <c r="Z266" s="3" t="s">
        <v>60</v>
      </c>
      <c r="AA266" s="3" t="s">
        <v>60</v>
      </c>
      <c r="AB266" s="3" t="s">
        <v>60</v>
      </c>
      <c r="AC266" s="3" t="s">
        <v>57</v>
      </c>
      <c r="AD266" s="3" t="s">
        <v>57</v>
      </c>
      <c r="AE266" s="3">
        <v>1</v>
      </c>
      <c r="AF266" s="3">
        <v>5.5</v>
      </c>
      <c r="AG266" s="3">
        <v>6.6</v>
      </c>
      <c r="AH266" s="3">
        <v>2</v>
      </c>
      <c r="AI266" s="3">
        <v>3</v>
      </c>
      <c r="AJ266" s="3" t="s">
        <v>60</v>
      </c>
      <c r="AK266" s="3" t="s">
        <v>60</v>
      </c>
      <c r="AL266" s="3" t="s">
        <v>60</v>
      </c>
      <c r="AM266" s="3" t="s">
        <v>57</v>
      </c>
      <c r="AN266" s="3" t="s">
        <v>57</v>
      </c>
      <c r="AO266" s="3">
        <v>1</v>
      </c>
      <c r="AP266" s="36">
        <v>11.5</v>
      </c>
      <c r="AQ266" s="36">
        <v>9.1</v>
      </c>
      <c r="AR266" s="3">
        <v>2</v>
      </c>
      <c r="AS266" s="3">
        <v>3</v>
      </c>
      <c r="AT266" s="3" t="s">
        <v>60</v>
      </c>
      <c r="AU266" s="3" t="s">
        <v>60</v>
      </c>
      <c r="AV266" s="3" t="s">
        <v>60</v>
      </c>
      <c r="AW266" s="3" t="s">
        <v>57</v>
      </c>
      <c r="AX266" s="3" t="s">
        <v>57</v>
      </c>
      <c r="AY266" s="3">
        <v>5.1E-5</v>
      </c>
      <c r="AZ266" s="3">
        <v>8.2899999999999998E-4</v>
      </c>
      <c r="BA266" s="3">
        <v>7.1900000000000002E-3</v>
      </c>
      <c r="BB266" s="3">
        <v>2.8570000000000002E-2</v>
      </c>
      <c r="BC266" s="19">
        <v>81.977999999999994</v>
      </c>
      <c r="BD266" s="19">
        <v>68.759</v>
      </c>
      <c r="BE266" s="20">
        <v>33.837000000000003</v>
      </c>
      <c r="BF266" s="11" t="s">
        <v>57</v>
      </c>
      <c r="BG266" s="11" t="s">
        <v>57</v>
      </c>
      <c r="BH266" s="11" t="s">
        <v>57</v>
      </c>
      <c r="BI266" s="11" t="s">
        <v>57</v>
      </c>
      <c r="BJ266" s="11">
        <v>0</v>
      </c>
      <c r="BK266" s="44" t="s">
        <v>57</v>
      </c>
    </row>
    <row r="267" spans="1:63" x14ac:dyDescent="0.25">
      <c r="A267" t="str">
        <f t="shared" si="4"/>
        <v>470908D-14-856-395-24-D3.2-D10.6</v>
      </c>
      <c r="B267" t="str">
        <f>VLOOKUP(A267,'[1]470907D.da5'!A$2:AU$2561,2,0)</f>
        <v>470908D</v>
      </c>
      <c r="C267" s="7" t="s">
        <v>132</v>
      </c>
      <c r="D267" s="48" t="s">
        <v>55</v>
      </c>
      <c r="E267" s="3">
        <v>14</v>
      </c>
      <c r="F267" s="3">
        <v>856</v>
      </c>
      <c r="G267" s="3">
        <v>4</v>
      </c>
      <c r="H267" s="3">
        <v>395</v>
      </c>
      <c r="I267" s="10" t="s">
        <v>138</v>
      </c>
      <c r="J267" s="3">
        <v>24</v>
      </c>
      <c r="K267" s="3" t="s">
        <v>57</v>
      </c>
      <c r="L267" s="3">
        <v>1</v>
      </c>
      <c r="M267" s="3">
        <v>2</v>
      </c>
      <c r="N267" s="3">
        <v>3.2</v>
      </c>
      <c r="O267" s="3">
        <v>2</v>
      </c>
      <c r="P267" s="3">
        <v>3</v>
      </c>
      <c r="Q267" s="3" t="s">
        <v>60</v>
      </c>
      <c r="R267" s="3" t="s">
        <v>60</v>
      </c>
      <c r="S267" s="3" t="s">
        <v>60</v>
      </c>
      <c r="T267" s="3" t="s">
        <v>57</v>
      </c>
      <c r="U267" s="3">
        <v>1</v>
      </c>
      <c r="V267" s="3">
        <v>2.6</v>
      </c>
      <c r="W267" s="3">
        <v>3.1</v>
      </c>
      <c r="X267" s="3">
        <v>2</v>
      </c>
      <c r="Y267" s="3">
        <v>3</v>
      </c>
      <c r="Z267" s="3" t="s">
        <v>60</v>
      </c>
      <c r="AA267" s="3" t="s">
        <v>60</v>
      </c>
      <c r="AB267" s="3" t="s">
        <v>60</v>
      </c>
      <c r="AC267" s="3" t="s">
        <v>57</v>
      </c>
      <c r="AD267" s="3" t="s">
        <v>57</v>
      </c>
      <c r="AE267" s="3">
        <v>1</v>
      </c>
      <c r="AF267" s="3">
        <v>6</v>
      </c>
      <c r="AG267" s="3">
        <v>6.9</v>
      </c>
      <c r="AH267" s="3">
        <v>3</v>
      </c>
      <c r="AI267" s="3">
        <v>3</v>
      </c>
      <c r="AJ267" s="3" t="s">
        <v>60</v>
      </c>
      <c r="AK267" s="3" t="s">
        <v>60</v>
      </c>
      <c r="AL267" s="3" t="s">
        <v>60</v>
      </c>
      <c r="AM267" s="3" t="s">
        <v>57</v>
      </c>
      <c r="AN267" s="3" t="s">
        <v>57</v>
      </c>
      <c r="AO267" s="3">
        <v>1</v>
      </c>
      <c r="AP267" s="36">
        <v>11.5</v>
      </c>
      <c r="AQ267" s="36">
        <v>10.6</v>
      </c>
      <c r="AR267" s="3">
        <v>3</v>
      </c>
      <c r="AS267" s="3">
        <v>3</v>
      </c>
      <c r="AT267" s="3" t="s">
        <v>60</v>
      </c>
      <c r="AU267" s="3" t="s">
        <v>60</v>
      </c>
      <c r="AV267" s="3" t="s">
        <v>60</v>
      </c>
      <c r="AW267" s="3" t="s">
        <v>57</v>
      </c>
      <c r="AX267" s="3" t="s">
        <v>57</v>
      </c>
      <c r="AY267" s="3">
        <v>6.1399999999999996E-4</v>
      </c>
      <c r="AZ267" s="3">
        <v>7.5000000000000002E-4</v>
      </c>
      <c r="BA267" s="3">
        <v>8.5699999999999995E-3</v>
      </c>
      <c r="BB267" s="3">
        <v>3.8760000000000003E-2</v>
      </c>
      <c r="BC267" s="19">
        <v>81.891000000000005</v>
      </c>
      <c r="BD267" s="19">
        <v>73.747</v>
      </c>
      <c r="BE267" s="20">
        <v>31.577999999999999</v>
      </c>
      <c r="BF267" s="11" t="s">
        <v>57</v>
      </c>
      <c r="BG267" s="11" t="s">
        <v>57</v>
      </c>
      <c r="BH267" s="11" t="s">
        <v>57</v>
      </c>
      <c r="BI267" s="11" t="s">
        <v>57</v>
      </c>
      <c r="BJ267" s="11">
        <v>0</v>
      </c>
      <c r="BK267" s="44" t="s">
        <v>57</v>
      </c>
    </row>
    <row r="268" spans="1:63" x14ac:dyDescent="0.25">
      <c r="A268" t="str">
        <f t="shared" si="4"/>
        <v>470908D-8-504-395-56-D1-D7.6</v>
      </c>
      <c r="B268" t="str">
        <f>VLOOKUP(A268,'[1]470907D.da5'!A$2:AU$2561,2,0)</f>
        <v>470908D</v>
      </c>
      <c r="C268" s="7" t="s">
        <v>132</v>
      </c>
      <c r="D268" s="48" t="s">
        <v>55</v>
      </c>
      <c r="E268" s="3">
        <v>8</v>
      </c>
      <c r="F268" s="3">
        <v>504</v>
      </c>
      <c r="G268" s="3">
        <v>4</v>
      </c>
      <c r="H268" s="3">
        <v>395</v>
      </c>
      <c r="I268" s="10" t="s">
        <v>138</v>
      </c>
      <c r="J268" s="3">
        <v>56</v>
      </c>
      <c r="K268" s="3" t="s">
        <v>57</v>
      </c>
      <c r="L268" s="3">
        <v>1</v>
      </c>
      <c r="M268" s="3">
        <v>1.5</v>
      </c>
      <c r="N268" s="3">
        <v>1</v>
      </c>
      <c r="O268" s="3">
        <v>2</v>
      </c>
      <c r="P268" s="3">
        <v>2</v>
      </c>
      <c r="Q268" s="3" t="s">
        <v>60</v>
      </c>
      <c r="R268" s="3" t="s">
        <v>60</v>
      </c>
      <c r="S268" s="3" t="s">
        <v>60</v>
      </c>
      <c r="T268" s="3" t="s">
        <v>57</v>
      </c>
      <c r="U268" s="3">
        <v>1</v>
      </c>
      <c r="V268" s="3">
        <v>2.7</v>
      </c>
      <c r="W268" s="3">
        <v>3.9</v>
      </c>
      <c r="X268" s="3">
        <v>1</v>
      </c>
      <c r="Y268" s="3">
        <v>2</v>
      </c>
      <c r="Z268" s="3" t="s">
        <v>60</v>
      </c>
      <c r="AA268" s="3" t="s">
        <v>60</v>
      </c>
      <c r="AB268" s="3" t="s">
        <v>60</v>
      </c>
      <c r="AC268" s="3" t="s">
        <v>57</v>
      </c>
      <c r="AD268" s="3" t="s">
        <v>57</v>
      </c>
      <c r="AE268" s="3">
        <v>1</v>
      </c>
      <c r="AF268" s="3">
        <v>6.7</v>
      </c>
      <c r="AG268" s="3">
        <v>5.0999999999999996</v>
      </c>
      <c r="AH268" s="3">
        <v>1</v>
      </c>
      <c r="AI268" s="3">
        <v>1</v>
      </c>
      <c r="AJ268" s="3" t="s">
        <v>60</v>
      </c>
      <c r="AK268" s="3" t="s">
        <v>60</v>
      </c>
      <c r="AL268" s="3" t="s">
        <v>60</v>
      </c>
      <c r="AM268" s="3" t="s">
        <v>57</v>
      </c>
      <c r="AN268" s="3" t="s">
        <v>57</v>
      </c>
      <c r="AO268" s="3">
        <v>1</v>
      </c>
      <c r="AP268" s="36">
        <v>11.9</v>
      </c>
      <c r="AQ268" s="36">
        <v>7.6</v>
      </c>
      <c r="AR268" s="3">
        <v>1</v>
      </c>
      <c r="AS268" s="3">
        <v>2</v>
      </c>
      <c r="AT268" s="3" t="s">
        <v>60</v>
      </c>
      <c r="AU268" s="3" t="s">
        <v>60</v>
      </c>
      <c r="AV268" s="3" t="s">
        <v>60</v>
      </c>
      <c r="AW268" s="3" t="s">
        <v>57</v>
      </c>
      <c r="AX268" s="3" t="s">
        <v>57</v>
      </c>
      <c r="AY268" s="3">
        <v>4.5000000000000003E-5</v>
      </c>
      <c r="AZ268" s="3">
        <v>1.232E-3</v>
      </c>
      <c r="BA268" s="3">
        <v>5.2300000000000003E-3</v>
      </c>
      <c r="BB268" s="3">
        <v>2.0619999999999999E-2</v>
      </c>
      <c r="BC268" s="19">
        <v>86.412000000000006</v>
      </c>
      <c r="BD268" s="19">
        <v>59.271999999999998</v>
      </c>
      <c r="BE268" s="20">
        <v>22.265000000000001</v>
      </c>
      <c r="BF268" s="11" t="s">
        <v>172</v>
      </c>
      <c r="BG268" s="11" t="s">
        <v>60</v>
      </c>
      <c r="BH268" s="11" t="s">
        <v>60</v>
      </c>
      <c r="BI268" s="11" t="s">
        <v>60</v>
      </c>
      <c r="BJ268" s="11">
        <v>0</v>
      </c>
      <c r="BK268" s="44" t="s">
        <v>57</v>
      </c>
    </row>
    <row r="269" spans="1:63" x14ac:dyDescent="0.25">
      <c r="A269" t="str">
        <f t="shared" si="4"/>
        <v>470908D-13-830-395-62-D1-D8.3</v>
      </c>
      <c r="B269" t="str">
        <f>VLOOKUP(A269,'[1]470907D.da5'!A$2:AU$2561,2,0)</f>
        <v>470908D</v>
      </c>
      <c r="C269" s="7" t="s">
        <v>132</v>
      </c>
      <c r="D269" s="7" t="s">
        <v>132</v>
      </c>
      <c r="E269" s="3">
        <v>13</v>
      </c>
      <c r="F269" s="3">
        <v>830</v>
      </c>
      <c r="G269" s="3">
        <v>4</v>
      </c>
      <c r="H269" s="3">
        <v>395</v>
      </c>
      <c r="I269" s="10" t="s">
        <v>138</v>
      </c>
      <c r="J269" s="3">
        <v>62</v>
      </c>
      <c r="K269" s="3" t="s">
        <v>57</v>
      </c>
      <c r="L269" s="3">
        <v>1</v>
      </c>
      <c r="M269" s="3">
        <v>1.5</v>
      </c>
      <c r="N269" s="3">
        <v>1</v>
      </c>
      <c r="O269" s="3">
        <v>2</v>
      </c>
      <c r="P269" s="3">
        <v>3</v>
      </c>
      <c r="Q269" s="3" t="s">
        <v>60</v>
      </c>
      <c r="R269" s="3" t="s">
        <v>60</v>
      </c>
      <c r="S269" s="3" t="s">
        <v>60</v>
      </c>
      <c r="T269" s="3" t="s">
        <v>57</v>
      </c>
      <c r="U269" s="3">
        <v>1</v>
      </c>
      <c r="V269" s="3">
        <v>2.9</v>
      </c>
      <c r="W269" s="3">
        <v>3.2</v>
      </c>
      <c r="X269" s="3">
        <v>2</v>
      </c>
      <c r="Y269" s="3">
        <v>3</v>
      </c>
      <c r="Z269" s="3" t="s">
        <v>60</v>
      </c>
      <c r="AA269" s="3" t="s">
        <v>60</v>
      </c>
      <c r="AB269" s="3" t="s">
        <v>60</v>
      </c>
      <c r="AC269" s="3" t="s">
        <v>57</v>
      </c>
      <c r="AD269" s="3" t="s">
        <v>57</v>
      </c>
      <c r="AE269" s="3">
        <v>1</v>
      </c>
      <c r="AF269" s="3">
        <v>6.6</v>
      </c>
      <c r="AG269" s="3">
        <v>6.3</v>
      </c>
      <c r="AH269" s="3">
        <v>3</v>
      </c>
      <c r="AI269" s="3">
        <v>3</v>
      </c>
      <c r="AJ269" s="3" t="s">
        <v>60</v>
      </c>
      <c r="AK269" s="3" t="s">
        <v>60</v>
      </c>
      <c r="AL269" s="3" t="s">
        <v>60</v>
      </c>
      <c r="AM269" s="3" t="s">
        <v>57</v>
      </c>
      <c r="AN269" s="3" t="s">
        <v>57</v>
      </c>
      <c r="AO269" s="3">
        <v>1</v>
      </c>
      <c r="AP269" s="36">
        <v>11.9</v>
      </c>
      <c r="AQ269" s="36">
        <v>8.3000000000000007</v>
      </c>
      <c r="AR269" s="3">
        <v>3</v>
      </c>
      <c r="AS269" s="3">
        <v>2</v>
      </c>
      <c r="AT269" s="3" t="s">
        <v>60</v>
      </c>
      <c r="AU269" s="3" t="s">
        <v>60</v>
      </c>
      <c r="AV269" s="3" t="s">
        <v>60</v>
      </c>
      <c r="AW269" s="3" t="s">
        <v>57</v>
      </c>
      <c r="AX269" s="3" t="s">
        <v>57</v>
      </c>
      <c r="AY269" s="3">
        <v>4.5000000000000003E-5</v>
      </c>
      <c r="AZ269" s="3">
        <v>8.9099999999999997E-4</v>
      </c>
      <c r="BA269" s="3">
        <v>7.8600000000000007E-3</v>
      </c>
      <c r="BB269" s="3">
        <v>2.4590000000000001E-2</v>
      </c>
      <c r="BC269" s="19">
        <v>82.825999999999993</v>
      </c>
      <c r="BD269" s="19">
        <v>62.375</v>
      </c>
      <c r="BE269" s="20">
        <v>18.433</v>
      </c>
      <c r="BF269" s="11" t="s">
        <v>57</v>
      </c>
      <c r="BG269" s="11" t="s">
        <v>57</v>
      </c>
      <c r="BH269" s="11" t="s">
        <v>57</v>
      </c>
      <c r="BI269" s="11" t="s">
        <v>57</v>
      </c>
      <c r="BJ269" s="11">
        <v>0</v>
      </c>
      <c r="BK269" s="44" t="s">
        <v>57</v>
      </c>
    </row>
    <row r="270" spans="1:63" x14ac:dyDescent="0.25">
      <c r="A270" t="str">
        <f t="shared" si="4"/>
        <v>470908D-12-738-395-34-D4.5-D8.3</v>
      </c>
      <c r="B270" t="str">
        <f>VLOOKUP(A270,'[1]470907D.da5'!A$2:AU$2561,2,0)</f>
        <v>470908D</v>
      </c>
      <c r="C270" s="7" t="s">
        <v>132</v>
      </c>
      <c r="D270" s="7" t="s">
        <v>132</v>
      </c>
      <c r="E270" s="3">
        <v>12</v>
      </c>
      <c r="F270" s="3">
        <v>738</v>
      </c>
      <c r="G270" s="3">
        <v>4</v>
      </c>
      <c r="H270" s="3">
        <v>395</v>
      </c>
      <c r="I270" s="10" t="s">
        <v>138</v>
      </c>
      <c r="J270" s="3">
        <v>34</v>
      </c>
      <c r="K270" s="3" t="s">
        <v>57</v>
      </c>
      <c r="L270" s="3">
        <v>1</v>
      </c>
      <c r="M270" s="3">
        <v>3.3</v>
      </c>
      <c r="N270" s="3">
        <v>4.5</v>
      </c>
      <c r="O270" s="3">
        <v>2</v>
      </c>
      <c r="P270" s="3">
        <v>2</v>
      </c>
      <c r="Q270" s="3" t="s">
        <v>60</v>
      </c>
      <c r="R270" s="3" t="s">
        <v>60</v>
      </c>
      <c r="S270" s="3" t="s">
        <v>60</v>
      </c>
      <c r="T270" s="3" t="s">
        <v>57</v>
      </c>
      <c r="U270" s="3">
        <v>1</v>
      </c>
      <c r="V270" s="3">
        <v>4.2</v>
      </c>
      <c r="W270" s="3">
        <v>4.8</v>
      </c>
      <c r="X270" s="3">
        <v>2</v>
      </c>
      <c r="Y270" s="3">
        <v>2</v>
      </c>
      <c r="Z270" s="3" t="s">
        <v>60</v>
      </c>
      <c r="AA270" s="3" t="s">
        <v>60</v>
      </c>
      <c r="AB270" s="3" t="s">
        <v>60</v>
      </c>
      <c r="AC270" s="3" t="s">
        <v>57</v>
      </c>
      <c r="AD270" s="3" t="s">
        <v>57</v>
      </c>
      <c r="AE270" s="3">
        <v>1</v>
      </c>
      <c r="AF270" s="3">
        <v>8.1999999999999993</v>
      </c>
      <c r="AG270" s="3">
        <v>7.1</v>
      </c>
      <c r="AH270" s="3">
        <v>2</v>
      </c>
      <c r="AI270" s="3">
        <v>2</v>
      </c>
      <c r="AJ270" s="3" t="s">
        <v>60</v>
      </c>
      <c r="AK270" s="3" t="s">
        <v>60</v>
      </c>
      <c r="AL270" s="3" t="s">
        <v>60</v>
      </c>
      <c r="AM270" s="3" t="s">
        <v>57</v>
      </c>
      <c r="AN270" s="3" t="s">
        <v>57</v>
      </c>
      <c r="AO270" s="3">
        <v>1</v>
      </c>
      <c r="AP270" s="36">
        <v>12.3</v>
      </c>
      <c r="AQ270" s="36">
        <v>8.3000000000000007</v>
      </c>
      <c r="AR270" s="3">
        <v>2</v>
      </c>
      <c r="AS270" s="3">
        <v>3</v>
      </c>
      <c r="AT270" s="3" t="s">
        <v>60</v>
      </c>
      <c r="AU270" s="3" t="s">
        <v>60</v>
      </c>
      <c r="AV270" s="3" t="s">
        <v>60</v>
      </c>
      <c r="AW270" s="3" t="s">
        <v>57</v>
      </c>
      <c r="AX270" s="3" t="s">
        <v>57</v>
      </c>
      <c r="AY270" s="3">
        <v>2.0049999999999998E-3</v>
      </c>
      <c r="AZ270" s="3">
        <v>2.9030000000000002E-3</v>
      </c>
      <c r="BA270" s="3">
        <v>1.24E-2</v>
      </c>
      <c r="BB270" s="3">
        <v>2.5420000000000002E-2</v>
      </c>
      <c r="BC270" s="19">
        <v>80.680000000000007</v>
      </c>
      <c r="BD270" s="19">
        <v>47.350999999999999</v>
      </c>
      <c r="BE270" s="20">
        <v>8.0139999999999993</v>
      </c>
      <c r="BF270" s="11" t="s">
        <v>57</v>
      </c>
      <c r="BG270" s="11" t="s">
        <v>57</v>
      </c>
      <c r="BH270" s="11" t="s">
        <v>57</v>
      </c>
      <c r="BI270" s="11" t="s">
        <v>57</v>
      </c>
      <c r="BJ270" s="11">
        <v>0</v>
      </c>
      <c r="BK270" s="44" t="s">
        <v>57</v>
      </c>
    </row>
    <row r="271" spans="1:63" x14ac:dyDescent="0.25">
      <c r="A271" t="str">
        <f t="shared" si="4"/>
        <v>470908D-11-689-396-49-D7.6-D25.2</v>
      </c>
      <c r="B271" t="str">
        <f>VLOOKUP(A271,'[1]470907D.da5'!A$2:AU$2561,2,0)</f>
        <v>470908D</v>
      </c>
      <c r="C271" s="7" t="s">
        <v>132</v>
      </c>
      <c r="D271" s="48" t="s">
        <v>55</v>
      </c>
      <c r="E271" s="3">
        <v>11</v>
      </c>
      <c r="F271" s="3">
        <v>689</v>
      </c>
      <c r="G271" s="3">
        <v>4</v>
      </c>
      <c r="H271" s="3">
        <v>396</v>
      </c>
      <c r="I271" s="10" t="s">
        <v>78</v>
      </c>
      <c r="J271" s="3">
        <v>49</v>
      </c>
      <c r="K271" s="3" t="s">
        <v>57</v>
      </c>
      <c r="L271" s="3">
        <v>1</v>
      </c>
      <c r="M271" s="3">
        <v>4.5999999999999996</v>
      </c>
      <c r="N271" s="3">
        <v>7.6</v>
      </c>
      <c r="O271" s="3">
        <v>2</v>
      </c>
      <c r="P271" s="3">
        <v>1</v>
      </c>
      <c r="Q271" s="3" t="s">
        <v>60</v>
      </c>
      <c r="R271" s="3" t="s">
        <v>60</v>
      </c>
      <c r="S271" s="3" t="s">
        <v>60</v>
      </c>
      <c r="T271" s="3" t="s">
        <v>57</v>
      </c>
      <c r="U271" s="3">
        <v>1</v>
      </c>
      <c r="V271" s="3">
        <v>7.7</v>
      </c>
      <c r="W271" s="3">
        <v>13</v>
      </c>
      <c r="X271" s="3">
        <v>1</v>
      </c>
      <c r="Y271" s="3">
        <v>2</v>
      </c>
      <c r="Z271" s="3" t="s">
        <v>60</v>
      </c>
      <c r="AA271" s="3" t="s">
        <v>60</v>
      </c>
      <c r="AB271" s="3" t="s">
        <v>60</v>
      </c>
      <c r="AC271" s="3" t="s">
        <v>57</v>
      </c>
      <c r="AD271" s="3" t="s">
        <v>57</v>
      </c>
      <c r="AE271" s="3">
        <v>1</v>
      </c>
      <c r="AF271" s="3">
        <v>11.2</v>
      </c>
      <c r="AG271" s="3">
        <v>19.399999999999999</v>
      </c>
      <c r="AH271" s="3">
        <v>2</v>
      </c>
      <c r="AI271" s="3">
        <v>1</v>
      </c>
      <c r="AJ271" s="3" t="s">
        <v>60</v>
      </c>
      <c r="AK271" s="3" t="s">
        <v>60</v>
      </c>
      <c r="AL271" s="3" t="s">
        <v>60</v>
      </c>
      <c r="AM271" s="3" t="s">
        <v>57</v>
      </c>
      <c r="AN271" s="3" t="s">
        <v>57</v>
      </c>
      <c r="AO271" s="3">
        <v>1</v>
      </c>
      <c r="AP271" s="36">
        <v>18.3</v>
      </c>
      <c r="AQ271" s="36">
        <v>25.2</v>
      </c>
      <c r="AR271" s="3">
        <v>2</v>
      </c>
      <c r="AS271" s="3">
        <v>2</v>
      </c>
      <c r="AT271" s="3" t="s">
        <v>60</v>
      </c>
      <c r="AU271" s="3" t="s">
        <v>60</v>
      </c>
      <c r="AV271" s="3" t="s">
        <v>60</v>
      </c>
      <c r="AW271" s="3" t="s">
        <v>57</v>
      </c>
      <c r="AX271" s="3" t="s">
        <v>57</v>
      </c>
      <c r="AY271" s="3">
        <v>7.9710000000000007E-3</v>
      </c>
      <c r="AZ271" s="3">
        <v>3.9038999999999997E-2</v>
      </c>
      <c r="BA271" s="3">
        <v>0.12645999999999999</v>
      </c>
      <c r="BB271" s="3">
        <v>0.34864000000000001</v>
      </c>
      <c r="BC271" s="19">
        <v>124.23399999999999</v>
      </c>
      <c r="BD271" s="19">
        <v>182.08</v>
      </c>
      <c r="BE271" s="20">
        <v>391.87400000000002</v>
      </c>
      <c r="BF271" s="11" t="s">
        <v>159</v>
      </c>
      <c r="BG271" s="11" t="s">
        <v>57</v>
      </c>
      <c r="BH271" s="11" t="s">
        <v>57</v>
      </c>
      <c r="BI271" s="11" t="s">
        <v>57</v>
      </c>
      <c r="BJ271" s="11">
        <v>90</v>
      </c>
      <c r="BK271" s="44" t="s">
        <v>66</v>
      </c>
    </row>
    <row r="272" spans="1:63" x14ac:dyDescent="0.25">
      <c r="A272" t="str">
        <f t="shared" si="4"/>
        <v>470908D-1-13-396-13-D6.5-D21.8</v>
      </c>
      <c r="B272" t="str">
        <f>VLOOKUP(A272,'[1]470907D.da5'!A$2:AU$2561,2,0)</f>
        <v>470908D</v>
      </c>
      <c r="C272" s="7" t="s">
        <v>132</v>
      </c>
      <c r="D272" s="7" t="s">
        <v>132</v>
      </c>
      <c r="E272" s="3">
        <v>1</v>
      </c>
      <c r="F272" s="3">
        <v>13</v>
      </c>
      <c r="G272" s="3">
        <v>4</v>
      </c>
      <c r="H272" s="3">
        <v>396</v>
      </c>
      <c r="I272" s="10" t="s">
        <v>78</v>
      </c>
      <c r="J272" s="3">
        <v>13</v>
      </c>
      <c r="K272" s="3" t="s">
        <v>57</v>
      </c>
      <c r="L272" s="3">
        <v>1</v>
      </c>
      <c r="M272" s="3">
        <v>4.7</v>
      </c>
      <c r="N272" s="3">
        <v>6.5</v>
      </c>
      <c r="O272" s="3">
        <v>3</v>
      </c>
      <c r="P272" s="3">
        <v>1</v>
      </c>
      <c r="Q272" s="3" t="s">
        <v>60</v>
      </c>
      <c r="R272" s="3" t="s">
        <v>60</v>
      </c>
      <c r="S272" s="3" t="s">
        <v>60</v>
      </c>
      <c r="T272" s="3" t="s">
        <v>57</v>
      </c>
      <c r="U272" s="3">
        <v>1</v>
      </c>
      <c r="V272" s="3">
        <v>8.1999999999999993</v>
      </c>
      <c r="W272" s="3">
        <v>11</v>
      </c>
      <c r="X272" s="3">
        <v>3</v>
      </c>
      <c r="Y272" s="3">
        <v>2</v>
      </c>
      <c r="Z272" s="3" t="s">
        <v>60</v>
      </c>
      <c r="AA272" s="3" t="s">
        <v>60</v>
      </c>
      <c r="AB272" s="3" t="s">
        <v>60</v>
      </c>
      <c r="AC272" s="3" t="s">
        <v>57</v>
      </c>
      <c r="AD272" s="3" t="s">
        <v>57</v>
      </c>
      <c r="AE272" s="3">
        <v>1</v>
      </c>
      <c r="AF272" s="3">
        <v>13.3</v>
      </c>
      <c r="AG272" s="3">
        <v>17.399999999999999</v>
      </c>
      <c r="AH272" s="3">
        <v>2</v>
      </c>
      <c r="AI272" s="3">
        <v>2</v>
      </c>
      <c r="AJ272" s="3" t="s">
        <v>60</v>
      </c>
      <c r="AK272" s="3" t="s">
        <v>60</v>
      </c>
      <c r="AL272" s="3" t="s">
        <v>60</v>
      </c>
      <c r="AM272" s="3" t="s">
        <v>57</v>
      </c>
      <c r="AN272" s="3" t="s">
        <v>57</v>
      </c>
      <c r="AO272" s="3">
        <v>1</v>
      </c>
      <c r="AP272" s="36">
        <v>19.899999999999999</v>
      </c>
      <c r="AQ272" s="36">
        <v>21.8</v>
      </c>
      <c r="AR272" s="3">
        <v>2</v>
      </c>
      <c r="AS272" s="3">
        <v>2</v>
      </c>
      <c r="AT272" s="3" t="s">
        <v>60</v>
      </c>
      <c r="AU272" s="3" t="s">
        <v>60</v>
      </c>
      <c r="AV272" s="3" t="s">
        <v>60</v>
      </c>
      <c r="AW272" s="3" t="s">
        <v>57</v>
      </c>
      <c r="AX272" s="3" t="s">
        <v>57</v>
      </c>
      <c r="AY272" s="3">
        <v>5.9569999999999996E-3</v>
      </c>
      <c r="AZ272" s="3">
        <v>2.9766000000000001E-2</v>
      </c>
      <c r="BA272" s="3">
        <v>0.1208</v>
      </c>
      <c r="BB272" s="3">
        <v>0.28372000000000003</v>
      </c>
      <c r="BC272" s="19">
        <v>134.09899999999999</v>
      </c>
      <c r="BD272" s="19">
        <v>145.654</v>
      </c>
      <c r="BE272" s="20">
        <v>267.36200000000002</v>
      </c>
      <c r="BF272" s="11" t="s">
        <v>57</v>
      </c>
      <c r="BG272" s="11" t="s">
        <v>57</v>
      </c>
      <c r="BH272" s="11" t="s">
        <v>57</v>
      </c>
      <c r="BI272" s="11" t="s">
        <v>57</v>
      </c>
      <c r="BJ272" s="11">
        <v>90</v>
      </c>
      <c r="BK272" s="44" t="s">
        <v>66</v>
      </c>
    </row>
    <row r="273" spans="1:63" x14ac:dyDescent="0.25">
      <c r="A273" t="str">
        <f t="shared" si="4"/>
        <v>470908D-5-310-396-54-D4.6-D19.2</v>
      </c>
      <c r="B273" t="str">
        <f>VLOOKUP(A273,'[1]470907D.da5'!A$2:AU$2561,2,0)</f>
        <v>470908D</v>
      </c>
      <c r="C273" s="7" t="s">
        <v>132</v>
      </c>
      <c r="D273" s="7" t="s">
        <v>132</v>
      </c>
      <c r="E273" s="3">
        <v>5</v>
      </c>
      <c r="F273" s="3">
        <v>310</v>
      </c>
      <c r="G273" s="3">
        <v>4</v>
      </c>
      <c r="H273" s="3">
        <v>396</v>
      </c>
      <c r="I273" s="10" t="s">
        <v>78</v>
      </c>
      <c r="J273" s="3">
        <v>54</v>
      </c>
      <c r="K273" s="3" t="s">
        <v>57</v>
      </c>
      <c r="L273" s="3">
        <v>1</v>
      </c>
      <c r="M273" s="3">
        <v>3.2</v>
      </c>
      <c r="N273" s="3">
        <v>4.5999999999999996</v>
      </c>
      <c r="O273" s="3">
        <v>2</v>
      </c>
      <c r="P273" s="3">
        <v>2</v>
      </c>
      <c r="Q273" s="3" t="s">
        <v>60</v>
      </c>
      <c r="R273" s="3" t="s">
        <v>60</v>
      </c>
      <c r="S273" s="3" t="s">
        <v>60</v>
      </c>
      <c r="T273" s="3" t="s">
        <v>57</v>
      </c>
      <c r="U273" s="3">
        <v>1</v>
      </c>
      <c r="V273" s="3">
        <v>7.5</v>
      </c>
      <c r="W273" s="3">
        <v>9.1999999999999993</v>
      </c>
      <c r="X273" s="3">
        <v>3</v>
      </c>
      <c r="Y273" s="3">
        <v>2</v>
      </c>
      <c r="Z273" s="3" t="s">
        <v>60</v>
      </c>
      <c r="AA273" s="3" t="s">
        <v>60</v>
      </c>
      <c r="AB273" s="3" t="s">
        <v>60</v>
      </c>
      <c r="AC273" s="3" t="s">
        <v>57</v>
      </c>
      <c r="AD273" s="3" t="s">
        <v>57</v>
      </c>
      <c r="AE273" s="3">
        <v>1</v>
      </c>
      <c r="AF273" s="3">
        <v>8.6</v>
      </c>
      <c r="AG273" s="3">
        <v>14.3</v>
      </c>
      <c r="AH273" s="3">
        <v>2</v>
      </c>
      <c r="AI273" s="3">
        <v>2</v>
      </c>
      <c r="AJ273" s="3" t="s">
        <v>60</v>
      </c>
      <c r="AK273" s="3" t="s">
        <v>60</v>
      </c>
      <c r="AL273" s="3" t="s">
        <v>60</v>
      </c>
      <c r="AM273" s="3" t="s">
        <v>57</v>
      </c>
      <c r="AN273" s="3" t="s">
        <v>57</v>
      </c>
      <c r="AO273" s="3">
        <v>1</v>
      </c>
      <c r="AP273" s="36">
        <v>16.100000000000001</v>
      </c>
      <c r="AQ273" s="36">
        <v>19.2</v>
      </c>
      <c r="AR273" s="3">
        <v>3</v>
      </c>
      <c r="AS273" s="3">
        <v>3</v>
      </c>
      <c r="AT273" s="3" t="s">
        <v>60</v>
      </c>
      <c r="AU273" s="3" t="s">
        <v>60</v>
      </c>
      <c r="AV273" s="3" t="s">
        <v>60</v>
      </c>
      <c r="AW273" s="3" t="s">
        <v>57</v>
      </c>
      <c r="AX273" s="3" t="s">
        <v>57</v>
      </c>
      <c r="AY273" s="3">
        <v>2.0309999999999998E-3</v>
      </c>
      <c r="AZ273" s="3">
        <v>1.9043999999999998E-2</v>
      </c>
      <c r="BA273" s="3">
        <v>5.2760000000000001E-2</v>
      </c>
      <c r="BB273" s="3">
        <v>0.17805000000000001</v>
      </c>
      <c r="BC273" s="19">
        <v>115.04300000000001</v>
      </c>
      <c r="BD273" s="19">
        <v>141.79300000000001</v>
      </c>
      <c r="BE273" s="20">
        <v>217.04300000000001</v>
      </c>
      <c r="BF273" s="11" t="s">
        <v>57</v>
      </c>
      <c r="BG273" s="11" t="s">
        <v>57</v>
      </c>
      <c r="BH273" s="11" t="s">
        <v>57</v>
      </c>
      <c r="BI273" s="11" t="s">
        <v>57</v>
      </c>
      <c r="BJ273" s="11">
        <v>90</v>
      </c>
      <c r="BK273" s="44" t="s">
        <v>66</v>
      </c>
    </row>
    <row r="274" spans="1:63" x14ac:dyDescent="0.25">
      <c r="A274" t="str">
        <f t="shared" si="4"/>
        <v>470907D-9-563-396-51-D4-D16</v>
      </c>
      <c r="B274" t="str">
        <f>VLOOKUP(A274,'[1]470907D.da5'!A$2:AU$2561,2,0)</f>
        <v>470907D</v>
      </c>
      <c r="C274" s="7" t="s">
        <v>55</v>
      </c>
      <c r="D274" s="49" t="s">
        <v>132</v>
      </c>
      <c r="E274" s="3">
        <v>9</v>
      </c>
      <c r="F274" s="3">
        <v>563</v>
      </c>
      <c r="G274" s="3">
        <v>4</v>
      </c>
      <c r="H274" s="3">
        <v>396</v>
      </c>
      <c r="I274" s="10" t="s">
        <v>78</v>
      </c>
      <c r="J274" s="3">
        <v>51</v>
      </c>
      <c r="K274" s="3" t="s">
        <v>57</v>
      </c>
      <c r="L274" s="3">
        <v>1</v>
      </c>
      <c r="M274" s="3">
        <v>2.7</v>
      </c>
      <c r="N274" s="3">
        <v>4</v>
      </c>
      <c r="O274" s="3">
        <v>3</v>
      </c>
      <c r="P274" s="3">
        <v>1</v>
      </c>
      <c r="Q274" s="3" t="s">
        <v>60</v>
      </c>
      <c r="R274" s="3" t="s">
        <v>60</v>
      </c>
      <c r="S274" s="3" t="s">
        <v>60</v>
      </c>
      <c r="T274" s="3" t="s">
        <v>57</v>
      </c>
      <c r="U274" s="3">
        <v>1</v>
      </c>
      <c r="V274" s="3">
        <v>5.7</v>
      </c>
      <c r="W274" s="3">
        <v>8.5</v>
      </c>
      <c r="X274" s="3">
        <v>3</v>
      </c>
      <c r="Y274" s="3">
        <v>3</v>
      </c>
      <c r="Z274" s="3" t="s">
        <v>60</v>
      </c>
      <c r="AA274" s="3" t="s">
        <v>60</v>
      </c>
      <c r="AB274" s="3" t="s">
        <v>60</v>
      </c>
      <c r="AC274" s="3" t="s">
        <v>57</v>
      </c>
      <c r="AD274" s="3" t="s">
        <v>57</v>
      </c>
      <c r="AE274" s="3">
        <v>1</v>
      </c>
      <c r="AF274" s="3">
        <v>9.1</v>
      </c>
      <c r="AG274" s="3">
        <v>13.8</v>
      </c>
      <c r="AH274" s="3">
        <v>3</v>
      </c>
      <c r="AI274" s="3">
        <v>3</v>
      </c>
      <c r="AJ274" s="3" t="s">
        <v>60</v>
      </c>
      <c r="AK274" s="3" t="s">
        <v>60</v>
      </c>
      <c r="AL274" s="3" t="s">
        <v>60</v>
      </c>
      <c r="AM274" s="3" t="s">
        <v>57</v>
      </c>
      <c r="AN274" s="3" t="s">
        <v>57</v>
      </c>
      <c r="AO274" s="3">
        <v>1</v>
      </c>
      <c r="AP274" s="36">
        <v>14.7</v>
      </c>
      <c r="AQ274" s="36">
        <v>16</v>
      </c>
      <c r="AR274" s="3">
        <v>3</v>
      </c>
      <c r="AS274" s="3">
        <v>3</v>
      </c>
      <c r="AT274" s="3" t="s">
        <v>60</v>
      </c>
      <c r="AU274" s="3" t="s">
        <v>60</v>
      </c>
      <c r="AV274" s="3" t="s">
        <v>60</v>
      </c>
      <c r="AW274" s="3" t="s">
        <v>57</v>
      </c>
      <c r="AX274" s="3" t="s">
        <v>57</v>
      </c>
      <c r="AY274" s="3">
        <v>1.2960000000000001E-3</v>
      </c>
      <c r="AZ274" s="3">
        <v>1.2355E-2</v>
      </c>
      <c r="BA274" s="3">
        <v>5.1990000000000001E-2</v>
      </c>
      <c r="BB274" s="3">
        <v>0.1129</v>
      </c>
      <c r="BC274" s="19">
        <v>120.86799999999999</v>
      </c>
      <c r="BD274" s="19">
        <v>132.749</v>
      </c>
      <c r="BE274" s="20">
        <v>194.327</v>
      </c>
      <c r="BF274" s="11" t="s">
        <v>57</v>
      </c>
      <c r="BG274" s="11" t="s">
        <v>57</v>
      </c>
      <c r="BH274" s="11" t="s">
        <v>57</v>
      </c>
      <c r="BI274" s="11" t="s">
        <v>57</v>
      </c>
      <c r="BJ274" s="11">
        <v>90</v>
      </c>
      <c r="BK274" s="44" t="s">
        <v>66</v>
      </c>
    </row>
    <row r="275" spans="1:63" x14ac:dyDescent="0.25">
      <c r="A275" t="str">
        <f t="shared" si="4"/>
        <v>470908D-8-452-396-4-D4.5-D18.3</v>
      </c>
      <c r="B275" t="str">
        <f>VLOOKUP(A275,'[1]470907D.da5'!A$2:AU$2561,2,0)</f>
        <v>470908D</v>
      </c>
      <c r="C275" s="7" t="s">
        <v>132</v>
      </c>
      <c r="D275" s="7" t="s">
        <v>132</v>
      </c>
      <c r="E275" s="3">
        <v>8</v>
      </c>
      <c r="F275" s="3">
        <v>452</v>
      </c>
      <c r="G275" s="3">
        <v>4</v>
      </c>
      <c r="H275" s="3">
        <v>396</v>
      </c>
      <c r="I275" s="10" t="s">
        <v>78</v>
      </c>
      <c r="J275" s="3">
        <v>4</v>
      </c>
      <c r="K275" s="3" t="s">
        <v>57</v>
      </c>
      <c r="L275" s="3">
        <v>1</v>
      </c>
      <c r="M275" s="3">
        <v>3.5</v>
      </c>
      <c r="N275" s="3">
        <v>4.5</v>
      </c>
      <c r="O275" s="3">
        <v>3</v>
      </c>
      <c r="P275" s="3">
        <v>1</v>
      </c>
      <c r="Q275" s="3" t="s">
        <v>66</v>
      </c>
      <c r="R275" s="3" t="s">
        <v>60</v>
      </c>
      <c r="S275" s="3" t="s">
        <v>60</v>
      </c>
      <c r="T275" s="3" t="s">
        <v>57</v>
      </c>
      <c r="U275" s="3">
        <v>1</v>
      </c>
      <c r="V275" s="3">
        <v>6.1</v>
      </c>
      <c r="W275" s="3">
        <v>8.9</v>
      </c>
      <c r="X275" s="3">
        <v>2</v>
      </c>
      <c r="Y275" s="3">
        <v>2</v>
      </c>
      <c r="Z275" s="3" t="s">
        <v>60</v>
      </c>
      <c r="AA275" s="3" t="s">
        <v>60</v>
      </c>
      <c r="AB275" s="3" t="s">
        <v>60</v>
      </c>
      <c r="AC275" s="3" t="s">
        <v>57</v>
      </c>
      <c r="AD275" s="3" t="s">
        <v>57</v>
      </c>
      <c r="AE275" s="3">
        <v>1</v>
      </c>
      <c r="AF275" s="3">
        <v>8.6999999999999993</v>
      </c>
      <c r="AG275" s="3">
        <v>14.7</v>
      </c>
      <c r="AH275" s="3">
        <v>1</v>
      </c>
      <c r="AI275" s="3">
        <v>1</v>
      </c>
      <c r="AJ275" s="3" t="s">
        <v>60</v>
      </c>
      <c r="AK275" s="3" t="s">
        <v>60</v>
      </c>
      <c r="AL275" s="3" t="s">
        <v>60</v>
      </c>
      <c r="AM275" s="3" t="s">
        <v>57</v>
      </c>
      <c r="AN275" s="3" t="s">
        <v>57</v>
      </c>
      <c r="AO275" s="3">
        <v>1</v>
      </c>
      <c r="AP275" s="36">
        <v>14.8</v>
      </c>
      <c r="AQ275" s="36">
        <v>18.3</v>
      </c>
      <c r="AR275" s="3">
        <v>2</v>
      </c>
      <c r="AS275" s="3">
        <v>1</v>
      </c>
      <c r="AT275" s="3" t="s">
        <v>60</v>
      </c>
      <c r="AU275" s="3" t="s">
        <v>60</v>
      </c>
      <c r="AV275" s="3" t="s">
        <v>60</v>
      </c>
      <c r="AW275" s="3" t="s">
        <v>57</v>
      </c>
      <c r="AX275" s="3" t="s">
        <v>57</v>
      </c>
      <c r="AY275" s="3">
        <v>2.1259999999999999E-3</v>
      </c>
      <c r="AZ275" s="3">
        <v>1.4494999999999999E-2</v>
      </c>
      <c r="BA275" s="3">
        <v>5.6399999999999999E-2</v>
      </c>
      <c r="BB275" s="3">
        <v>0.14868999999999999</v>
      </c>
      <c r="BC275" s="19">
        <v>107.312</v>
      </c>
      <c r="BD275" s="19">
        <v>133.76599999999999</v>
      </c>
      <c r="BE275" s="20">
        <v>182.30500000000001</v>
      </c>
      <c r="BF275" s="11" t="s">
        <v>169</v>
      </c>
      <c r="BG275" s="11" t="s">
        <v>57</v>
      </c>
      <c r="BH275" s="11" t="s">
        <v>57</v>
      </c>
      <c r="BI275" s="11" t="s">
        <v>57</v>
      </c>
      <c r="BJ275" s="11">
        <v>90</v>
      </c>
      <c r="BK275" s="44" t="s">
        <v>66</v>
      </c>
    </row>
    <row r="276" spans="1:63" x14ac:dyDescent="0.25">
      <c r="A276" t="str">
        <f t="shared" si="4"/>
        <v>470908D-10-618-396-42-D3-D19.3</v>
      </c>
      <c r="B276" t="str">
        <f>VLOOKUP(A276,'[1]470907D.da5'!A$2:AU$2561,2,0)</f>
        <v>470908D</v>
      </c>
      <c r="C276" s="7" t="s">
        <v>132</v>
      </c>
      <c r="D276" s="7" t="s">
        <v>132</v>
      </c>
      <c r="E276" s="3">
        <v>10</v>
      </c>
      <c r="F276" s="3">
        <v>618</v>
      </c>
      <c r="G276" s="3">
        <v>4</v>
      </c>
      <c r="H276" s="3">
        <v>396</v>
      </c>
      <c r="I276" s="10" t="s">
        <v>78</v>
      </c>
      <c r="J276" s="3">
        <v>42</v>
      </c>
      <c r="K276" s="3" t="s">
        <v>57</v>
      </c>
      <c r="L276" s="3">
        <v>1</v>
      </c>
      <c r="M276" s="3">
        <v>2.1</v>
      </c>
      <c r="N276" s="3">
        <v>3</v>
      </c>
      <c r="O276" s="3">
        <v>3</v>
      </c>
      <c r="P276" s="3">
        <v>3</v>
      </c>
      <c r="Q276" s="3" t="s">
        <v>60</v>
      </c>
      <c r="R276" s="3" t="s">
        <v>60</v>
      </c>
      <c r="S276" s="3" t="s">
        <v>60</v>
      </c>
      <c r="T276" s="3" t="s">
        <v>57</v>
      </c>
      <c r="U276" s="3">
        <v>1</v>
      </c>
      <c r="V276" s="3">
        <v>4.3</v>
      </c>
      <c r="W276" s="3">
        <v>5</v>
      </c>
      <c r="X276" s="3">
        <v>2</v>
      </c>
      <c r="Y276" s="3">
        <v>2</v>
      </c>
      <c r="Z276" s="3" t="s">
        <v>60</v>
      </c>
      <c r="AA276" s="3" t="s">
        <v>60</v>
      </c>
      <c r="AB276" s="3" t="s">
        <v>60</v>
      </c>
      <c r="AC276" s="3" t="s">
        <v>57</v>
      </c>
      <c r="AD276" s="3" t="s">
        <v>57</v>
      </c>
      <c r="AE276" s="3">
        <v>1</v>
      </c>
      <c r="AF276" s="3">
        <v>8.1999999999999993</v>
      </c>
      <c r="AG276" s="3">
        <v>11.3</v>
      </c>
      <c r="AH276" s="3">
        <v>3</v>
      </c>
      <c r="AI276" s="3">
        <v>2</v>
      </c>
      <c r="AJ276" s="3" t="s">
        <v>60</v>
      </c>
      <c r="AK276" s="3" t="s">
        <v>60</v>
      </c>
      <c r="AL276" s="3" t="s">
        <v>60</v>
      </c>
      <c r="AM276" s="3" t="s">
        <v>57</v>
      </c>
      <c r="AN276" s="3" t="s">
        <v>57</v>
      </c>
      <c r="AO276" s="3">
        <v>1</v>
      </c>
      <c r="AP276" s="36">
        <v>16.100000000000001</v>
      </c>
      <c r="AQ276" s="36">
        <v>19.3</v>
      </c>
      <c r="AR276" s="3">
        <v>3</v>
      </c>
      <c r="AS276" s="3">
        <v>2</v>
      </c>
      <c r="AT276" s="3" t="s">
        <v>60</v>
      </c>
      <c r="AU276" s="3" t="s">
        <v>60</v>
      </c>
      <c r="AV276" s="3" t="s">
        <v>60</v>
      </c>
      <c r="AW276" s="3" t="s">
        <v>57</v>
      </c>
      <c r="AX276" s="3" t="s">
        <v>57</v>
      </c>
      <c r="AY276" s="3">
        <v>5.6700000000000001E-4</v>
      </c>
      <c r="AZ276" s="3">
        <v>3.225E-3</v>
      </c>
      <c r="BA276" s="3">
        <v>3.141E-2</v>
      </c>
      <c r="BB276" s="3">
        <v>0.17990999999999999</v>
      </c>
      <c r="BC276" s="19">
        <v>108.73099999999999</v>
      </c>
      <c r="BD276" s="19">
        <v>122.244</v>
      </c>
      <c r="BE276" s="20">
        <v>160.071</v>
      </c>
      <c r="BF276" s="11" t="s">
        <v>57</v>
      </c>
      <c r="BG276" s="11" t="s">
        <v>57</v>
      </c>
      <c r="BH276" s="11" t="s">
        <v>57</v>
      </c>
      <c r="BI276" s="11" t="s">
        <v>57</v>
      </c>
      <c r="BJ276" s="11">
        <v>80</v>
      </c>
      <c r="BK276" s="44" t="s">
        <v>66</v>
      </c>
    </row>
    <row r="277" spans="1:63" x14ac:dyDescent="0.25">
      <c r="A277" t="str">
        <f t="shared" si="4"/>
        <v>470908D-19-1183-396-31-D5.5-D16.4</v>
      </c>
      <c r="B277" t="str">
        <f>VLOOKUP(A277,'[1]470907D.da5'!A$2:AU$2561,2,0)</f>
        <v>470908D</v>
      </c>
      <c r="C277" s="7" t="s">
        <v>132</v>
      </c>
      <c r="D277" s="48" t="s">
        <v>55</v>
      </c>
      <c r="E277" s="3">
        <v>19</v>
      </c>
      <c r="F277" s="3">
        <v>1183</v>
      </c>
      <c r="G277" s="3">
        <v>4</v>
      </c>
      <c r="H277" s="3">
        <v>396</v>
      </c>
      <c r="I277" s="10" t="s">
        <v>78</v>
      </c>
      <c r="J277" s="3">
        <v>31</v>
      </c>
      <c r="K277" s="3" t="s">
        <v>57</v>
      </c>
      <c r="L277" s="3">
        <v>1</v>
      </c>
      <c r="M277" s="3">
        <v>3.8</v>
      </c>
      <c r="N277" s="3">
        <v>5.5</v>
      </c>
      <c r="O277" s="3">
        <v>3</v>
      </c>
      <c r="P277" s="3">
        <v>2</v>
      </c>
      <c r="Q277" s="3" t="s">
        <v>60</v>
      </c>
      <c r="R277" s="3" t="s">
        <v>60</v>
      </c>
      <c r="S277" s="3" t="s">
        <v>60</v>
      </c>
      <c r="T277" s="3" t="s">
        <v>57</v>
      </c>
      <c r="U277" s="3">
        <v>1</v>
      </c>
      <c r="V277" s="3">
        <v>6.2</v>
      </c>
      <c r="W277" s="3">
        <v>7.8</v>
      </c>
      <c r="X277" s="3">
        <v>3</v>
      </c>
      <c r="Y277" s="3">
        <v>2</v>
      </c>
      <c r="Z277" s="3" t="s">
        <v>60</v>
      </c>
      <c r="AA277" s="3" t="s">
        <v>60</v>
      </c>
      <c r="AB277" s="3" t="s">
        <v>60</v>
      </c>
      <c r="AC277" s="3" t="s">
        <v>57</v>
      </c>
      <c r="AD277" s="3" t="s">
        <v>57</v>
      </c>
      <c r="AE277" s="3">
        <v>1</v>
      </c>
      <c r="AF277" s="3">
        <v>9</v>
      </c>
      <c r="AG277" s="3">
        <v>12.3</v>
      </c>
      <c r="AH277" s="3">
        <v>2</v>
      </c>
      <c r="AI277" s="3">
        <v>2</v>
      </c>
      <c r="AJ277" s="3" t="s">
        <v>60</v>
      </c>
      <c r="AK277" s="3" t="s">
        <v>60</v>
      </c>
      <c r="AL277" s="3" t="s">
        <v>60</v>
      </c>
      <c r="AM277" s="3" t="s">
        <v>57</v>
      </c>
      <c r="AN277" s="3" t="s">
        <v>57</v>
      </c>
      <c r="AO277" s="3">
        <v>1</v>
      </c>
      <c r="AP277" s="36">
        <v>16.7</v>
      </c>
      <c r="AQ277" s="36">
        <v>16.399999999999999</v>
      </c>
      <c r="AR277" s="3">
        <v>3</v>
      </c>
      <c r="AS277" s="3">
        <v>2</v>
      </c>
      <c r="AT277" s="3" t="s">
        <v>60</v>
      </c>
      <c r="AU277" s="3" t="s">
        <v>60</v>
      </c>
      <c r="AV277" s="3" t="s">
        <v>60</v>
      </c>
      <c r="AW277" s="3" t="s">
        <v>57</v>
      </c>
      <c r="AX277" s="3" t="s">
        <v>57</v>
      </c>
      <c r="AY277" s="3">
        <v>3.4480000000000001E-3</v>
      </c>
      <c r="AZ277" s="3">
        <v>1.1316E-2</v>
      </c>
      <c r="BA277" s="3">
        <v>4.0849999999999997E-2</v>
      </c>
      <c r="BB277" s="3">
        <v>0.13475000000000001</v>
      </c>
      <c r="BC277" s="19">
        <v>110.82299999999999</v>
      </c>
      <c r="BD277" s="19">
        <v>115.20099999999999</v>
      </c>
      <c r="BE277" s="20">
        <v>134.61699999999999</v>
      </c>
      <c r="BF277" s="11" t="s">
        <v>57</v>
      </c>
      <c r="BG277" s="11" t="s">
        <v>57</v>
      </c>
      <c r="BH277" s="11" t="s">
        <v>57</v>
      </c>
      <c r="BI277" s="11" t="s">
        <v>57</v>
      </c>
      <c r="BJ277" s="11">
        <v>70</v>
      </c>
      <c r="BK277" s="44" t="s">
        <v>57</v>
      </c>
    </row>
    <row r="278" spans="1:63" x14ac:dyDescent="0.25">
      <c r="A278" t="str">
        <f t="shared" si="4"/>
        <v>470907D-1-21-396-21-D4.1-D14.4</v>
      </c>
      <c r="B278" t="str">
        <f>VLOOKUP(A278,'[1]470907D.da5'!A$2:AU$2561,2,0)</f>
        <v>470907D</v>
      </c>
      <c r="C278" s="7" t="s">
        <v>55</v>
      </c>
      <c r="D278" s="49" t="s">
        <v>132</v>
      </c>
      <c r="E278" s="3">
        <v>1</v>
      </c>
      <c r="F278" s="3">
        <v>21</v>
      </c>
      <c r="G278" s="3">
        <v>4</v>
      </c>
      <c r="H278" s="3">
        <v>396</v>
      </c>
      <c r="I278" s="10" t="s">
        <v>78</v>
      </c>
      <c r="J278" s="3">
        <v>21</v>
      </c>
      <c r="K278" s="3" t="s">
        <v>57</v>
      </c>
      <c r="L278" s="3">
        <v>1</v>
      </c>
      <c r="M278" s="3">
        <v>3.1</v>
      </c>
      <c r="N278" s="3">
        <v>4.0999999999999996</v>
      </c>
      <c r="O278" s="3">
        <v>2</v>
      </c>
      <c r="P278" s="3">
        <v>2</v>
      </c>
      <c r="Q278" s="3" t="s">
        <v>60</v>
      </c>
      <c r="R278" s="3" t="s">
        <v>60</v>
      </c>
      <c r="S278" s="3" t="s">
        <v>60</v>
      </c>
      <c r="T278" s="3" t="s">
        <v>57</v>
      </c>
      <c r="U278" s="3">
        <v>1</v>
      </c>
      <c r="V278" s="3">
        <v>5.6</v>
      </c>
      <c r="W278" s="3">
        <v>7.1</v>
      </c>
      <c r="X278" s="3">
        <v>2</v>
      </c>
      <c r="Y278" s="3">
        <v>2</v>
      </c>
      <c r="Z278" s="3" t="s">
        <v>60</v>
      </c>
      <c r="AA278" s="3" t="s">
        <v>60</v>
      </c>
      <c r="AB278" s="3" t="s">
        <v>60</v>
      </c>
      <c r="AC278" s="3" t="s">
        <v>57</v>
      </c>
      <c r="AD278" s="3" t="s">
        <v>57</v>
      </c>
      <c r="AE278" s="3">
        <v>1</v>
      </c>
      <c r="AF278" s="3">
        <v>8.8000000000000007</v>
      </c>
      <c r="AG278" s="3">
        <v>12.4</v>
      </c>
      <c r="AH278" s="3">
        <v>2</v>
      </c>
      <c r="AI278" s="3">
        <v>1</v>
      </c>
      <c r="AJ278" s="3" t="s">
        <v>60</v>
      </c>
      <c r="AK278" s="3" t="s">
        <v>60</v>
      </c>
      <c r="AL278" s="3" t="s">
        <v>60</v>
      </c>
      <c r="AM278" s="3" t="s">
        <v>57</v>
      </c>
      <c r="AN278" s="3" t="s">
        <v>57</v>
      </c>
      <c r="AO278" s="3">
        <v>1</v>
      </c>
      <c r="AP278" s="36">
        <v>14.9</v>
      </c>
      <c r="AQ278" s="36">
        <v>14.4</v>
      </c>
      <c r="AR278" s="3">
        <v>3</v>
      </c>
      <c r="AS278" s="3">
        <v>2</v>
      </c>
      <c r="AT278" s="3" t="s">
        <v>60</v>
      </c>
      <c r="AU278" s="3" t="s">
        <v>60</v>
      </c>
      <c r="AV278" s="3" t="s">
        <v>60</v>
      </c>
      <c r="AW278" s="3" t="s">
        <v>57</v>
      </c>
      <c r="AX278" s="3" t="s">
        <v>57</v>
      </c>
      <c r="AY278" s="3">
        <v>1.5629999999999999E-3</v>
      </c>
      <c r="AZ278" s="3">
        <v>8.4690000000000008E-3</v>
      </c>
      <c r="BA278" s="3">
        <v>4.0590000000000001E-2</v>
      </c>
      <c r="BB278" s="3">
        <v>9.2689999999999995E-2</v>
      </c>
      <c r="BC278" s="19">
        <v>108.88800000000001</v>
      </c>
      <c r="BD278" s="19">
        <v>112.15600000000001</v>
      </c>
      <c r="BE278" s="20">
        <v>130.40799999999999</v>
      </c>
      <c r="BF278" s="11" t="s">
        <v>159</v>
      </c>
      <c r="BG278" s="11" t="s">
        <v>57</v>
      </c>
      <c r="BH278" s="11" t="s">
        <v>57</v>
      </c>
      <c r="BI278" s="11" t="s">
        <v>57</v>
      </c>
      <c r="BJ278" s="11">
        <v>70</v>
      </c>
      <c r="BK278" s="44" t="s">
        <v>57</v>
      </c>
    </row>
    <row r="279" spans="1:63" x14ac:dyDescent="0.25">
      <c r="A279" t="str">
        <f t="shared" si="4"/>
        <v>470907D-8-511-396-63-D7.1-D14.5</v>
      </c>
      <c r="B279" t="str">
        <f>VLOOKUP(A279,'[1]470907D.da5'!A$2:AU$2561,2,0)</f>
        <v>470907D</v>
      </c>
      <c r="C279" s="7" t="s">
        <v>55</v>
      </c>
      <c r="D279" s="7" t="s">
        <v>55</v>
      </c>
      <c r="E279" s="3">
        <v>8</v>
      </c>
      <c r="F279" s="3">
        <v>511</v>
      </c>
      <c r="G279" s="3">
        <v>4</v>
      </c>
      <c r="H279" s="3">
        <v>396</v>
      </c>
      <c r="I279" s="10" t="s">
        <v>78</v>
      </c>
      <c r="J279" s="3">
        <v>63</v>
      </c>
      <c r="K279" s="3" t="s">
        <v>57</v>
      </c>
      <c r="L279" s="3">
        <v>1</v>
      </c>
      <c r="M279" s="3">
        <v>3.9</v>
      </c>
      <c r="N279" s="3">
        <v>7.1</v>
      </c>
      <c r="O279" s="3">
        <v>3</v>
      </c>
      <c r="P279" s="3">
        <v>3</v>
      </c>
      <c r="Q279" s="3" t="s">
        <v>60</v>
      </c>
      <c r="R279" s="3" t="s">
        <v>60</v>
      </c>
      <c r="S279" s="3" t="s">
        <v>60</v>
      </c>
      <c r="T279" s="3" t="s">
        <v>57</v>
      </c>
      <c r="U279" s="3">
        <v>1</v>
      </c>
      <c r="V279" s="3">
        <v>6.4</v>
      </c>
      <c r="W279" s="3">
        <v>9</v>
      </c>
      <c r="X279" s="3">
        <v>2</v>
      </c>
      <c r="Y279" s="3">
        <v>2</v>
      </c>
      <c r="Z279" s="3" t="s">
        <v>60</v>
      </c>
      <c r="AA279" s="3" t="s">
        <v>60</v>
      </c>
      <c r="AB279" s="3" t="s">
        <v>60</v>
      </c>
      <c r="AC279" s="3" t="s">
        <v>57</v>
      </c>
      <c r="AD279" s="3" t="s">
        <v>57</v>
      </c>
      <c r="AE279" s="3">
        <v>1</v>
      </c>
      <c r="AF279" s="3">
        <v>8.6999999999999993</v>
      </c>
      <c r="AG279" s="3">
        <v>12.7</v>
      </c>
      <c r="AH279" s="3">
        <v>2</v>
      </c>
      <c r="AI279" s="3">
        <v>3</v>
      </c>
      <c r="AJ279" s="3" t="s">
        <v>60</v>
      </c>
      <c r="AK279" s="3" t="s">
        <v>60</v>
      </c>
      <c r="AL279" s="3" t="s">
        <v>60</v>
      </c>
      <c r="AM279" s="3" t="s">
        <v>57</v>
      </c>
      <c r="AN279" s="3" t="s">
        <v>57</v>
      </c>
      <c r="AO279" s="3">
        <v>1</v>
      </c>
      <c r="AP279" s="36">
        <v>15.3</v>
      </c>
      <c r="AQ279" s="36">
        <v>14.5</v>
      </c>
      <c r="AR279" s="3">
        <v>3</v>
      </c>
      <c r="AS279" s="3">
        <v>3</v>
      </c>
      <c r="AT279" s="3" t="s">
        <v>60</v>
      </c>
      <c r="AU279" s="3" t="s">
        <v>60</v>
      </c>
      <c r="AV279" s="3" t="s">
        <v>60</v>
      </c>
      <c r="AW279" s="3" t="s">
        <v>57</v>
      </c>
      <c r="AX279" s="3" t="s">
        <v>57</v>
      </c>
      <c r="AY279" s="3">
        <v>5.8979999999999996E-3</v>
      </c>
      <c r="AZ279" s="3">
        <v>1.5552E-2</v>
      </c>
      <c r="BA279" s="3">
        <v>4.2099999999999999E-2</v>
      </c>
      <c r="BB279" s="3">
        <v>9.6500000000000002E-2</v>
      </c>
      <c r="BC279" s="19">
        <v>114.776</v>
      </c>
      <c r="BD279" s="19">
        <v>112.562</v>
      </c>
      <c r="BE279" s="20">
        <v>129.768</v>
      </c>
      <c r="BF279" s="11" t="s">
        <v>57</v>
      </c>
      <c r="BG279" s="11" t="s">
        <v>57</v>
      </c>
      <c r="BH279" s="11" t="s">
        <v>57</v>
      </c>
      <c r="BI279" s="11" t="s">
        <v>57</v>
      </c>
      <c r="BJ279" s="11">
        <v>70</v>
      </c>
      <c r="BK279" s="44" t="s">
        <v>57</v>
      </c>
    </row>
    <row r="280" spans="1:63" x14ac:dyDescent="0.25">
      <c r="A280" t="str">
        <f t="shared" si="4"/>
        <v>470908D-14-885-396-53-D6.3-D15.3</v>
      </c>
      <c r="B280" t="str">
        <f>VLOOKUP(A280,'[1]470907D.da5'!A$2:AU$2561,2,0)</f>
        <v>470908D</v>
      </c>
      <c r="C280" s="7" t="s">
        <v>132</v>
      </c>
      <c r="D280" s="7" t="s">
        <v>132</v>
      </c>
      <c r="E280" s="3">
        <v>14</v>
      </c>
      <c r="F280" s="3">
        <v>885</v>
      </c>
      <c r="G280" s="3">
        <v>4</v>
      </c>
      <c r="H280" s="3">
        <v>396</v>
      </c>
      <c r="I280" s="10" t="s">
        <v>78</v>
      </c>
      <c r="J280" s="3">
        <v>53</v>
      </c>
      <c r="K280" s="3" t="s">
        <v>57</v>
      </c>
      <c r="L280" s="3">
        <v>1</v>
      </c>
      <c r="M280" s="3">
        <v>3.3</v>
      </c>
      <c r="N280" s="3">
        <v>6.3</v>
      </c>
      <c r="O280" s="3">
        <v>3</v>
      </c>
      <c r="P280" s="3">
        <v>2</v>
      </c>
      <c r="Q280" s="3" t="s">
        <v>60</v>
      </c>
      <c r="R280" s="3" t="s">
        <v>60</v>
      </c>
      <c r="S280" s="3" t="s">
        <v>60</v>
      </c>
      <c r="T280" s="3" t="s">
        <v>57</v>
      </c>
      <c r="U280" s="3">
        <v>1</v>
      </c>
      <c r="V280" s="3">
        <v>5.3</v>
      </c>
      <c r="W280" s="3">
        <v>7.8</v>
      </c>
      <c r="X280" s="3">
        <v>3</v>
      </c>
      <c r="Y280" s="3">
        <v>2</v>
      </c>
      <c r="Z280" s="3" t="s">
        <v>60</v>
      </c>
      <c r="AA280" s="3" t="s">
        <v>60</v>
      </c>
      <c r="AB280" s="3" t="s">
        <v>60</v>
      </c>
      <c r="AC280" s="3" t="s">
        <v>57</v>
      </c>
      <c r="AD280" s="3" t="s">
        <v>57</v>
      </c>
      <c r="AE280" s="3">
        <v>1</v>
      </c>
      <c r="AF280" s="3">
        <v>8.8000000000000007</v>
      </c>
      <c r="AG280" s="3">
        <v>11.4</v>
      </c>
      <c r="AH280" s="3">
        <v>2</v>
      </c>
      <c r="AI280" s="3">
        <v>2</v>
      </c>
      <c r="AJ280" s="3" t="s">
        <v>60</v>
      </c>
      <c r="AK280" s="3" t="s">
        <v>60</v>
      </c>
      <c r="AL280" s="3" t="s">
        <v>60</v>
      </c>
      <c r="AM280" s="3" t="s">
        <v>57</v>
      </c>
      <c r="AN280" s="3" t="s">
        <v>57</v>
      </c>
      <c r="AO280" s="3">
        <v>1</v>
      </c>
      <c r="AP280" s="36">
        <v>14.8</v>
      </c>
      <c r="AQ280" s="36">
        <v>15.3</v>
      </c>
      <c r="AR280" s="3">
        <v>2</v>
      </c>
      <c r="AS280" s="3">
        <v>2</v>
      </c>
      <c r="AT280" s="3" t="s">
        <v>60</v>
      </c>
      <c r="AU280" s="3" t="s">
        <v>60</v>
      </c>
      <c r="AV280" s="3" t="s">
        <v>60</v>
      </c>
      <c r="AW280" s="3" t="s">
        <v>57</v>
      </c>
      <c r="AX280" s="3" t="s">
        <v>57</v>
      </c>
      <c r="AY280" s="3">
        <v>3.9290000000000002E-3</v>
      </c>
      <c r="AZ280" s="3">
        <v>9.6740000000000003E-3</v>
      </c>
      <c r="BA280" s="3">
        <v>3.431E-2</v>
      </c>
      <c r="BB280" s="3">
        <v>0.10394</v>
      </c>
      <c r="BC280" s="19">
        <v>105.124</v>
      </c>
      <c r="BD280" s="19">
        <v>109.34</v>
      </c>
      <c r="BE280" s="20">
        <v>116.746</v>
      </c>
      <c r="BF280" s="11" t="s">
        <v>57</v>
      </c>
      <c r="BG280" s="11" t="s">
        <v>57</v>
      </c>
      <c r="BH280" s="11" t="s">
        <v>57</v>
      </c>
      <c r="BI280" s="11" t="s">
        <v>57</v>
      </c>
      <c r="BJ280" s="11">
        <v>60</v>
      </c>
      <c r="BK280" s="44" t="s">
        <v>57</v>
      </c>
    </row>
    <row r="281" spans="1:63" x14ac:dyDescent="0.25">
      <c r="A281" t="str">
        <f t="shared" si="4"/>
        <v>470907D-5-313-396-57-D4-D13.8</v>
      </c>
      <c r="B281" t="str">
        <f>VLOOKUP(A281,'[1]470907D.da5'!A$2:AU$2561,2,0)</f>
        <v>470907D</v>
      </c>
      <c r="C281" s="7" t="s">
        <v>55</v>
      </c>
      <c r="D281" s="49" t="s">
        <v>132</v>
      </c>
      <c r="E281" s="3">
        <v>5</v>
      </c>
      <c r="F281" s="3">
        <v>313</v>
      </c>
      <c r="G281" s="3">
        <v>4</v>
      </c>
      <c r="H281" s="3">
        <v>396</v>
      </c>
      <c r="I281" s="10" t="s">
        <v>78</v>
      </c>
      <c r="J281" s="3">
        <v>57</v>
      </c>
      <c r="K281" s="3" t="s">
        <v>57</v>
      </c>
      <c r="L281" s="3">
        <v>1</v>
      </c>
      <c r="M281" s="3">
        <v>2.5</v>
      </c>
      <c r="N281" s="3">
        <v>4</v>
      </c>
      <c r="O281" s="3">
        <v>1</v>
      </c>
      <c r="P281" s="3">
        <v>1</v>
      </c>
      <c r="Q281" s="3" t="s">
        <v>60</v>
      </c>
      <c r="R281" s="3" t="s">
        <v>60</v>
      </c>
      <c r="S281" s="3" t="s">
        <v>60</v>
      </c>
      <c r="T281" s="3" t="s">
        <v>57</v>
      </c>
      <c r="U281" s="3">
        <v>1</v>
      </c>
      <c r="V281" s="3">
        <v>4</v>
      </c>
      <c r="W281" s="3">
        <v>6</v>
      </c>
      <c r="X281" s="3">
        <v>1</v>
      </c>
      <c r="Y281" s="3">
        <v>1</v>
      </c>
      <c r="Z281" s="3" t="s">
        <v>66</v>
      </c>
      <c r="AA281" s="3" t="s">
        <v>60</v>
      </c>
      <c r="AB281" s="3" t="s">
        <v>60</v>
      </c>
      <c r="AC281" s="3" t="s">
        <v>57</v>
      </c>
      <c r="AD281" s="3" t="s">
        <v>57</v>
      </c>
      <c r="AE281" s="3">
        <v>1</v>
      </c>
      <c r="AF281" s="3">
        <v>8.4</v>
      </c>
      <c r="AG281" s="3">
        <v>10.7</v>
      </c>
      <c r="AH281" s="3">
        <v>1</v>
      </c>
      <c r="AI281" s="3">
        <v>1</v>
      </c>
      <c r="AJ281" s="3" t="s">
        <v>66</v>
      </c>
      <c r="AK281" s="3" t="s">
        <v>60</v>
      </c>
      <c r="AL281" s="3" t="s">
        <v>60</v>
      </c>
      <c r="AM281" s="3" t="s">
        <v>57</v>
      </c>
      <c r="AN281" s="3" t="s">
        <v>57</v>
      </c>
      <c r="AO281" s="3">
        <v>1</v>
      </c>
      <c r="AP281" s="36">
        <v>14.3</v>
      </c>
      <c r="AQ281" s="36">
        <v>13.8</v>
      </c>
      <c r="AR281" s="3">
        <v>2</v>
      </c>
      <c r="AS281" s="3">
        <v>2</v>
      </c>
      <c r="AT281" s="3" t="s">
        <v>66</v>
      </c>
      <c r="AU281" s="3" t="s">
        <v>60</v>
      </c>
      <c r="AV281" s="3" t="s">
        <v>60</v>
      </c>
      <c r="AW281" s="3" t="s">
        <v>57</v>
      </c>
      <c r="AX281" s="3" t="s">
        <v>57</v>
      </c>
      <c r="AY281" s="3">
        <v>1.1999999999999999E-3</v>
      </c>
      <c r="AZ281" s="3">
        <v>4.3200000000000001E-3</v>
      </c>
      <c r="BA281" s="3">
        <v>2.8850000000000001E-2</v>
      </c>
      <c r="BB281" s="3">
        <v>8.1699999999999995E-2</v>
      </c>
      <c r="BC281" s="19">
        <v>99.385000000000005</v>
      </c>
      <c r="BD281" s="19">
        <v>100.59099999999999</v>
      </c>
      <c r="BE281" s="20">
        <v>91.930999999999997</v>
      </c>
      <c r="BF281" s="11" t="s">
        <v>171</v>
      </c>
      <c r="BG281" s="11" t="s">
        <v>60</v>
      </c>
      <c r="BH281" s="11" t="s">
        <v>60</v>
      </c>
      <c r="BI281" s="11" t="s">
        <v>60</v>
      </c>
      <c r="BJ281" s="11">
        <v>40</v>
      </c>
      <c r="BK281" s="44" t="s">
        <v>57</v>
      </c>
    </row>
    <row r="282" spans="1:63" x14ac:dyDescent="0.25">
      <c r="A282" t="str">
        <f t="shared" si="4"/>
        <v>470907D-14-868-396-36-D3.4-D13.3</v>
      </c>
      <c r="B282" t="str">
        <f>VLOOKUP(A282,'[1]470907D.da5'!A$2:AU$2561,2,0)</f>
        <v>470907D</v>
      </c>
      <c r="C282" s="7" t="s">
        <v>55</v>
      </c>
      <c r="D282" s="49" t="s">
        <v>132</v>
      </c>
      <c r="E282" s="3">
        <v>14</v>
      </c>
      <c r="F282" s="3">
        <v>868</v>
      </c>
      <c r="G282" s="3">
        <v>4</v>
      </c>
      <c r="H282" s="3">
        <v>396</v>
      </c>
      <c r="I282" s="10" t="s">
        <v>78</v>
      </c>
      <c r="J282" s="3">
        <v>36</v>
      </c>
      <c r="K282" s="3" t="s">
        <v>57</v>
      </c>
      <c r="L282" s="3">
        <v>1</v>
      </c>
      <c r="M282" s="3">
        <v>2.2000000000000002</v>
      </c>
      <c r="N282" s="3">
        <v>3.4</v>
      </c>
      <c r="O282" s="3">
        <v>3</v>
      </c>
      <c r="P282" s="3">
        <v>3</v>
      </c>
      <c r="Q282" s="3" t="s">
        <v>60</v>
      </c>
      <c r="R282" s="3" t="s">
        <v>60</v>
      </c>
      <c r="S282" s="3" t="s">
        <v>60</v>
      </c>
      <c r="T282" s="3" t="s">
        <v>57</v>
      </c>
      <c r="U282" s="3">
        <v>1</v>
      </c>
      <c r="V282" s="3">
        <v>5</v>
      </c>
      <c r="W282" s="3">
        <v>6.8</v>
      </c>
      <c r="X282" s="3">
        <v>3</v>
      </c>
      <c r="Y282" s="3">
        <v>2</v>
      </c>
      <c r="Z282" s="3" t="s">
        <v>60</v>
      </c>
      <c r="AA282" s="3" t="s">
        <v>60</v>
      </c>
      <c r="AB282" s="3" t="s">
        <v>60</v>
      </c>
      <c r="AC282" s="3" t="s">
        <v>57</v>
      </c>
      <c r="AD282" s="3" t="s">
        <v>57</v>
      </c>
      <c r="AE282" s="3">
        <v>1</v>
      </c>
      <c r="AF282" s="3">
        <v>8.4</v>
      </c>
      <c r="AG282" s="3">
        <v>11.7</v>
      </c>
      <c r="AH282" s="3">
        <v>2</v>
      </c>
      <c r="AI282" s="3">
        <v>2</v>
      </c>
      <c r="AJ282" s="3" t="s">
        <v>60</v>
      </c>
      <c r="AK282" s="3" t="s">
        <v>60</v>
      </c>
      <c r="AL282" s="3" t="s">
        <v>60</v>
      </c>
      <c r="AM282" s="3" t="s">
        <v>57</v>
      </c>
      <c r="AN282" s="3" t="s">
        <v>57</v>
      </c>
      <c r="AO282" s="3">
        <v>1</v>
      </c>
      <c r="AP282" s="36">
        <v>12.7</v>
      </c>
      <c r="AQ282" s="36">
        <v>13.3</v>
      </c>
      <c r="AR282" s="3">
        <v>2</v>
      </c>
      <c r="AS282" s="3">
        <v>2</v>
      </c>
      <c r="AT282" s="3" t="s">
        <v>60</v>
      </c>
      <c r="AU282" s="3" t="s">
        <v>60</v>
      </c>
      <c r="AV282" s="3" t="s">
        <v>60</v>
      </c>
      <c r="AW282" s="3" t="s">
        <v>57</v>
      </c>
      <c r="AX282" s="3" t="s">
        <v>57</v>
      </c>
      <c r="AY282" s="3">
        <v>7.6300000000000001E-4</v>
      </c>
      <c r="AZ282" s="3">
        <v>6.9360000000000003E-3</v>
      </c>
      <c r="BA282" s="3">
        <v>3.4500000000000003E-2</v>
      </c>
      <c r="BB282" s="3">
        <v>6.7400000000000002E-2</v>
      </c>
      <c r="BC282" s="19">
        <v>96.817999999999998</v>
      </c>
      <c r="BD282" s="19">
        <v>100.73699999999999</v>
      </c>
      <c r="BE282" s="20">
        <v>91.760999999999996</v>
      </c>
      <c r="BF282" s="11" t="s">
        <v>57</v>
      </c>
      <c r="BG282" s="11" t="s">
        <v>57</v>
      </c>
      <c r="BH282" s="11" t="s">
        <v>57</v>
      </c>
      <c r="BI282" s="11" t="s">
        <v>57</v>
      </c>
      <c r="BJ282" s="11">
        <v>40</v>
      </c>
      <c r="BK282" s="44" t="s">
        <v>57</v>
      </c>
    </row>
    <row r="283" spans="1:63" x14ac:dyDescent="0.25">
      <c r="A283" t="str">
        <f t="shared" si="4"/>
        <v>470908D-3-155-396-27-D6.2-D13.8</v>
      </c>
      <c r="B283" t="str">
        <f>VLOOKUP(A283,'[1]470907D.da5'!A$2:AU$2561,2,0)</f>
        <v>470908D</v>
      </c>
      <c r="C283" s="7" t="s">
        <v>132</v>
      </c>
      <c r="D283" s="48" t="s">
        <v>55</v>
      </c>
      <c r="E283" s="3">
        <v>3</v>
      </c>
      <c r="F283" s="3">
        <v>155</v>
      </c>
      <c r="G283" s="3">
        <v>4</v>
      </c>
      <c r="H283" s="3">
        <v>396</v>
      </c>
      <c r="I283" s="10" t="s">
        <v>78</v>
      </c>
      <c r="J283" s="3">
        <v>27</v>
      </c>
      <c r="K283" s="3" t="s">
        <v>57</v>
      </c>
      <c r="L283" s="3">
        <v>1</v>
      </c>
      <c r="M283" s="3">
        <v>3.7</v>
      </c>
      <c r="N283" s="3">
        <v>6.2</v>
      </c>
      <c r="O283" s="3">
        <v>3</v>
      </c>
      <c r="P283" s="3">
        <v>2</v>
      </c>
      <c r="Q283" s="3" t="s">
        <v>60</v>
      </c>
      <c r="R283" s="3" t="s">
        <v>60</v>
      </c>
      <c r="S283" s="3" t="s">
        <v>60</v>
      </c>
      <c r="T283" s="3" t="s">
        <v>57</v>
      </c>
      <c r="U283" s="3">
        <v>1</v>
      </c>
      <c r="V283" s="3">
        <v>5</v>
      </c>
      <c r="W283" s="3">
        <v>6.9</v>
      </c>
      <c r="X283" s="3">
        <v>2</v>
      </c>
      <c r="Y283" s="3">
        <v>2</v>
      </c>
      <c r="Z283" s="3" t="s">
        <v>60</v>
      </c>
      <c r="AA283" s="3" t="s">
        <v>60</v>
      </c>
      <c r="AB283" s="3" t="s">
        <v>60</v>
      </c>
      <c r="AC283" s="3" t="s">
        <v>57</v>
      </c>
      <c r="AD283" s="3" t="s">
        <v>57</v>
      </c>
      <c r="AE283" s="3">
        <v>1</v>
      </c>
      <c r="AF283" s="3">
        <v>8.6999999999999993</v>
      </c>
      <c r="AG283" s="3">
        <v>10.5</v>
      </c>
      <c r="AH283" s="3">
        <v>3</v>
      </c>
      <c r="AI283" s="3">
        <v>2</v>
      </c>
      <c r="AJ283" s="3" t="s">
        <v>60</v>
      </c>
      <c r="AK283" s="3" t="s">
        <v>60</v>
      </c>
      <c r="AL283" s="3" t="s">
        <v>60</v>
      </c>
      <c r="AM283" s="3" t="s">
        <v>57</v>
      </c>
      <c r="AN283" s="3" t="s">
        <v>57</v>
      </c>
      <c r="AO283" s="3">
        <v>1</v>
      </c>
      <c r="AP283" s="36">
        <v>14</v>
      </c>
      <c r="AQ283" s="36">
        <v>13.8</v>
      </c>
      <c r="AR283" s="3">
        <v>3</v>
      </c>
      <c r="AS283" s="3">
        <v>2</v>
      </c>
      <c r="AT283" s="3" t="s">
        <v>60</v>
      </c>
      <c r="AU283" s="3" t="s">
        <v>60</v>
      </c>
      <c r="AV283" s="3" t="s">
        <v>60</v>
      </c>
      <c r="AW283" s="3" t="s">
        <v>57</v>
      </c>
      <c r="AX283" s="3" t="s">
        <v>57</v>
      </c>
      <c r="AY283" s="3">
        <v>4.267E-3</v>
      </c>
      <c r="AZ283" s="3">
        <v>7.1409999999999998E-3</v>
      </c>
      <c r="BA283" s="3">
        <v>2.878E-2</v>
      </c>
      <c r="BB283" s="3">
        <v>7.9979999999999996E-2</v>
      </c>
      <c r="BC283" s="19">
        <v>94.289000000000001</v>
      </c>
      <c r="BD283" s="19">
        <v>102.35599999999999</v>
      </c>
      <c r="BE283" s="20">
        <v>89.582999999999998</v>
      </c>
      <c r="BF283" s="11" t="s">
        <v>57</v>
      </c>
      <c r="BG283" s="11" t="s">
        <v>57</v>
      </c>
      <c r="BH283" s="11" t="s">
        <v>57</v>
      </c>
      <c r="BI283" s="11" t="s">
        <v>57</v>
      </c>
      <c r="BJ283" s="11">
        <v>40</v>
      </c>
      <c r="BK283" s="44" t="s">
        <v>57</v>
      </c>
    </row>
    <row r="284" spans="1:63" x14ac:dyDescent="0.25">
      <c r="A284" t="str">
        <f t="shared" si="4"/>
        <v>470907D-15-935-396-39-D5.2-D11.8</v>
      </c>
      <c r="B284" t="str">
        <f>VLOOKUP(A284,'[1]470907D.da5'!A$2:AU$2561,2,0)</f>
        <v>470907D</v>
      </c>
      <c r="C284" s="7" t="s">
        <v>55</v>
      </c>
      <c r="D284" s="7" t="s">
        <v>55</v>
      </c>
      <c r="E284" s="3">
        <v>15</v>
      </c>
      <c r="F284" s="3">
        <v>935</v>
      </c>
      <c r="G284" s="3">
        <v>4</v>
      </c>
      <c r="H284" s="3">
        <v>396</v>
      </c>
      <c r="I284" s="10" t="s">
        <v>78</v>
      </c>
      <c r="J284" s="3">
        <v>39</v>
      </c>
      <c r="K284" s="3" t="s">
        <v>57</v>
      </c>
      <c r="L284" s="3">
        <v>1</v>
      </c>
      <c r="M284" s="3">
        <v>3.8</v>
      </c>
      <c r="N284" s="3">
        <v>5.2</v>
      </c>
      <c r="O284" s="3">
        <v>3</v>
      </c>
      <c r="P284" s="3">
        <v>2</v>
      </c>
      <c r="Q284" s="3" t="s">
        <v>60</v>
      </c>
      <c r="R284" s="3" t="s">
        <v>60</v>
      </c>
      <c r="S284" s="3" t="s">
        <v>60</v>
      </c>
      <c r="T284" s="3" t="s">
        <v>57</v>
      </c>
      <c r="U284" s="3">
        <v>1</v>
      </c>
      <c r="V284" s="3">
        <v>5.2</v>
      </c>
      <c r="W284" s="3">
        <v>7.2</v>
      </c>
      <c r="X284" s="3">
        <v>3</v>
      </c>
      <c r="Y284" s="3">
        <v>2</v>
      </c>
      <c r="Z284" s="3" t="s">
        <v>60</v>
      </c>
      <c r="AA284" s="3" t="s">
        <v>60</v>
      </c>
      <c r="AB284" s="3" t="s">
        <v>66</v>
      </c>
      <c r="AC284" s="3" t="s">
        <v>121</v>
      </c>
      <c r="AD284" s="3" t="s">
        <v>57</v>
      </c>
      <c r="AE284" s="3">
        <v>1</v>
      </c>
      <c r="AF284" s="3">
        <v>7.8</v>
      </c>
      <c r="AG284" s="3">
        <v>10.4</v>
      </c>
      <c r="AH284" s="3">
        <v>2</v>
      </c>
      <c r="AI284" s="3">
        <v>3</v>
      </c>
      <c r="AJ284" s="3" t="s">
        <v>60</v>
      </c>
      <c r="AK284" s="3" t="s">
        <v>60</v>
      </c>
      <c r="AL284" s="3" t="s">
        <v>66</v>
      </c>
      <c r="AM284" s="3" t="s">
        <v>57</v>
      </c>
      <c r="AN284" s="3" t="s">
        <v>57</v>
      </c>
      <c r="AO284" s="3">
        <v>1</v>
      </c>
      <c r="AP284" s="36">
        <v>13.9</v>
      </c>
      <c r="AQ284" s="36">
        <v>11.8</v>
      </c>
      <c r="AR284" s="3">
        <v>3</v>
      </c>
      <c r="AS284" s="3">
        <v>3</v>
      </c>
      <c r="AT284" s="3" t="s">
        <v>60</v>
      </c>
      <c r="AU284" s="3" t="s">
        <v>60</v>
      </c>
      <c r="AV284" s="3" t="s">
        <v>66</v>
      </c>
      <c r="AW284" s="3" t="s">
        <v>57</v>
      </c>
      <c r="AX284" s="3" t="s">
        <v>57</v>
      </c>
      <c r="AY284" s="3">
        <v>3.0829999999999998E-3</v>
      </c>
      <c r="AZ284" s="3">
        <v>8.0870000000000004E-3</v>
      </c>
      <c r="BA284" s="3">
        <v>2.5309999999999999E-2</v>
      </c>
      <c r="BB284" s="3">
        <v>5.806E-2</v>
      </c>
      <c r="BC284" s="19">
        <v>107.157</v>
      </c>
      <c r="BD284" s="19">
        <v>87.210999999999999</v>
      </c>
      <c r="BE284" s="20">
        <v>75.483999999999995</v>
      </c>
      <c r="BF284" s="11" t="s">
        <v>57</v>
      </c>
      <c r="BG284" s="11" t="s">
        <v>57</v>
      </c>
      <c r="BH284" s="11" t="s">
        <v>57</v>
      </c>
      <c r="BI284" s="11" t="s">
        <v>57</v>
      </c>
      <c r="BJ284" s="11">
        <v>30</v>
      </c>
      <c r="BK284" s="44" t="s">
        <v>57</v>
      </c>
    </row>
    <row r="285" spans="1:63" x14ac:dyDescent="0.25">
      <c r="A285" t="str">
        <f t="shared" si="4"/>
        <v>470907D-13-784-396-16-D2.3-D11</v>
      </c>
      <c r="B285" t="str">
        <f>VLOOKUP(A285,'[1]470907D.da5'!A$2:AU$2561,2,0)</f>
        <v>470907D</v>
      </c>
      <c r="C285" s="7" t="s">
        <v>55</v>
      </c>
      <c r="D285" s="49" t="s">
        <v>132</v>
      </c>
      <c r="E285" s="3">
        <v>13</v>
      </c>
      <c r="F285" s="3">
        <v>784</v>
      </c>
      <c r="G285" s="3">
        <v>4</v>
      </c>
      <c r="H285" s="3">
        <v>396</v>
      </c>
      <c r="I285" s="10" t="s">
        <v>78</v>
      </c>
      <c r="J285" s="3">
        <v>16</v>
      </c>
      <c r="K285" s="3" t="s">
        <v>57</v>
      </c>
      <c r="L285" s="3">
        <v>1</v>
      </c>
      <c r="M285" s="3">
        <v>3.2</v>
      </c>
      <c r="N285" s="3">
        <v>2.2999999999999998</v>
      </c>
      <c r="O285" s="3">
        <v>1</v>
      </c>
      <c r="P285" s="3">
        <v>1</v>
      </c>
      <c r="Q285" s="3" t="s">
        <v>66</v>
      </c>
      <c r="R285" s="3" t="s">
        <v>60</v>
      </c>
      <c r="S285" s="3" t="s">
        <v>60</v>
      </c>
      <c r="T285" s="3" t="s">
        <v>57</v>
      </c>
      <c r="U285" s="3">
        <v>1</v>
      </c>
      <c r="V285" s="3">
        <v>4.7</v>
      </c>
      <c r="W285" s="3">
        <v>6.6</v>
      </c>
      <c r="X285" s="3">
        <v>1</v>
      </c>
      <c r="Y285" s="3">
        <v>1</v>
      </c>
      <c r="Z285" s="3" t="s">
        <v>66</v>
      </c>
      <c r="AA285" s="3" t="s">
        <v>60</v>
      </c>
      <c r="AB285" s="3" t="s">
        <v>60</v>
      </c>
      <c r="AC285" s="3" t="s">
        <v>57</v>
      </c>
      <c r="AD285" s="3" t="s">
        <v>57</v>
      </c>
      <c r="AE285" s="3">
        <v>1</v>
      </c>
      <c r="AF285" s="3">
        <v>8.6</v>
      </c>
      <c r="AG285" s="3">
        <v>9.1</v>
      </c>
      <c r="AH285" s="3">
        <v>1</v>
      </c>
      <c r="AI285" s="3">
        <v>2</v>
      </c>
      <c r="AJ285" s="3" t="s">
        <v>66</v>
      </c>
      <c r="AK285" s="3" t="s">
        <v>60</v>
      </c>
      <c r="AL285" s="3" t="s">
        <v>60</v>
      </c>
      <c r="AM285" s="3" t="s">
        <v>57</v>
      </c>
      <c r="AN285" s="3" t="s">
        <v>57</v>
      </c>
      <c r="AO285" s="3">
        <v>1</v>
      </c>
      <c r="AP285" s="36">
        <v>13.5</v>
      </c>
      <c r="AQ285" s="36">
        <v>11</v>
      </c>
      <c r="AR285" s="3">
        <v>2</v>
      </c>
      <c r="AS285" s="3">
        <v>2</v>
      </c>
      <c r="AT285" s="3" t="s">
        <v>66</v>
      </c>
      <c r="AU285" s="3" t="s">
        <v>60</v>
      </c>
      <c r="AV285" s="3" t="s">
        <v>60</v>
      </c>
      <c r="AW285" s="3" t="s">
        <v>57</v>
      </c>
      <c r="AX285" s="3" t="s">
        <v>57</v>
      </c>
      <c r="AY285" s="3">
        <v>5.0799999999999999E-4</v>
      </c>
      <c r="AZ285" s="3">
        <v>6.1419999999999999E-3</v>
      </c>
      <c r="BA285" s="3">
        <v>2.1360000000000001E-2</v>
      </c>
      <c r="BB285" s="3">
        <v>4.9000000000000002E-2</v>
      </c>
      <c r="BC285" s="19">
        <v>101.291</v>
      </c>
      <c r="BD285" s="19">
        <v>80.144999999999996</v>
      </c>
      <c r="BE285" s="20">
        <v>54.845999999999997</v>
      </c>
      <c r="BF285" s="11" t="s">
        <v>171</v>
      </c>
      <c r="BG285" s="11" t="s">
        <v>60</v>
      </c>
      <c r="BH285" s="11" t="s">
        <v>60</v>
      </c>
      <c r="BI285" s="11" t="s">
        <v>60</v>
      </c>
      <c r="BJ285" s="11">
        <v>20</v>
      </c>
      <c r="BK285" s="44" t="s">
        <v>57</v>
      </c>
    </row>
    <row r="286" spans="1:63" x14ac:dyDescent="0.25">
      <c r="A286" t="str">
        <f t="shared" si="4"/>
        <v>470907D-2-66-396-2-D4.9-D11.8</v>
      </c>
      <c r="B286" t="str">
        <f>VLOOKUP(A286,'[1]470907D.da5'!A$2:AU$2561,2,0)</f>
        <v>470907D</v>
      </c>
      <c r="C286" s="7" t="s">
        <v>55</v>
      </c>
      <c r="D286" s="49" t="s">
        <v>132</v>
      </c>
      <c r="E286" s="3">
        <v>2</v>
      </c>
      <c r="F286" s="3">
        <v>66</v>
      </c>
      <c r="G286" s="3">
        <v>4</v>
      </c>
      <c r="H286" s="3">
        <v>396</v>
      </c>
      <c r="I286" s="10" t="s">
        <v>78</v>
      </c>
      <c r="J286" s="3">
        <v>2</v>
      </c>
      <c r="K286" s="3" t="s">
        <v>57</v>
      </c>
      <c r="L286" s="3">
        <v>1</v>
      </c>
      <c r="M286" s="3">
        <v>3.1</v>
      </c>
      <c r="N286" s="3">
        <v>4.9000000000000004</v>
      </c>
      <c r="O286" s="3">
        <v>2</v>
      </c>
      <c r="P286" s="3">
        <v>1</v>
      </c>
      <c r="Q286" s="3" t="s">
        <v>66</v>
      </c>
      <c r="R286" s="3" t="s">
        <v>60</v>
      </c>
      <c r="S286" s="3" t="s">
        <v>60</v>
      </c>
      <c r="T286" s="3" t="s">
        <v>57</v>
      </c>
      <c r="U286" s="3">
        <v>1</v>
      </c>
      <c r="V286" s="3">
        <v>4.5999999999999996</v>
      </c>
      <c r="W286" s="3">
        <v>7.5</v>
      </c>
      <c r="X286" s="3">
        <v>1</v>
      </c>
      <c r="Y286" s="3">
        <v>1</v>
      </c>
      <c r="Z286" s="3" t="s">
        <v>66</v>
      </c>
      <c r="AA286" s="3" t="s">
        <v>60</v>
      </c>
      <c r="AB286" s="3" t="s">
        <v>66</v>
      </c>
      <c r="AC286" s="3" t="s">
        <v>57</v>
      </c>
      <c r="AD286" s="3" t="s">
        <v>57</v>
      </c>
      <c r="AE286" s="3">
        <v>1</v>
      </c>
      <c r="AF286" s="3">
        <v>13.4</v>
      </c>
      <c r="AG286" s="3">
        <v>11.2</v>
      </c>
      <c r="AH286" s="3">
        <v>1</v>
      </c>
      <c r="AI286" s="3">
        <v>3</v>
      </c>
      <c r="AJ286" s="3" t="s">
        <v>66</v>
      </c>
      <c r="AK286" s="3" t="s">
        <v>60</v>
      </c>
      <c r="AL286" s="3" t="s">
        <v>66</v>
      </c>
      <c r="AM286" s="3" t="s">
        <v>57</v>
      </c>
      <c r="AN286" s="3" t="s">
        <v>57</v>
      </c>
      <c r="AO286" s="3">
        <v>1</v>
      </c>
      <c r="AP286" s="36">
        <v>13.1</v>
      </c>
      <c r="AQ286" s="36">
        <v>11.8</v>
      </c>
      <c r="AR286" s="3">
        <v>2</v>
      </c>
      <c r="AS286" s="3">
        <v>2</v>
      </c>
      <c r="AT286" s="3" t="s">
        <v>66</v>
      </c>
      <c r="AU286" s="3" t="s">
        <v>60</v>
      </c>
      <c r="AV286" s="3" t="s">
        <v>66</v>
      </c>
      <c r="AW286" s="3" t="s">
        <v>57</v>
      </c>
      <c r="AX286" s="3" t="s">
        <v>57</v>
      </c>
      <c r="AY286" s="3">
        <v>2.2330000000000002E-3</v>
      </c>
      <c r="AZ286" s="3">
        <v>7.7619999999999998E-3</v>
      </c>
      <c r="BA286" s="3">
        <v>5.0430000000000003E-2</v>
      </c>
      <c r="BB286" s="3">
        <v>5.4719999999999998E-2</v>
      </c>
      <c r="BC286" s="19">
        <v>89.783000000000001</v>
      </c>
      <c r="BD286" s="19">
        <v>81.503</v>
      </c>
      <c r="BE286" s="20">
        <v>54.274999999999999</v>
      </c>
      <c r="BF286" s="11" t="s">
        <v>171</v>
      </c>
      <c r="BG286" s="11" t="s">
        <v>60</v>
      </c>
      <c r="BH286" s="11" t="s">
        <v>60</v>
      </c>
      <c r="BI286" s="11" t="s">
        <v>60</v>
      </c>
      <c r="BJ286" s="11">
        <v>20</v>
      </c>
      <c r="BK286" s="44" t="s">
        <v>57</v>
      </c>
    </row>
    <row r="287" spans="1:63" x14ac:dyDescent="0.25">
      <c r="A287" t="str">
        <f t="shared" si="4"/>
        <v>470907D-3-164-396-36-D2.5-D9.1</v>
      </c>
      <c r="B287" t="str">
        <f>VLOOKUP(A287,'[1]470907D.da5'!A$2:AU$2561,2,0)</f>
        <v>470907D</v>
      </c>
      <c r="C287" s="7" t="s">
        <v>55</v>
      </c>
      <c r="D287" s="49" t="s">
        <v>132</v>
      </c>
      <c r="E287" s="3">
        <v>3</v>
      </c>
      <c r="F287" s="3">
        <v>164</v>
      </c>
      <c r="G287" s="3">
        <v>4</v>
      </c>
      <c r="H287" s="3">
        <v>396</v>
      </c>
      <c r="I287" s="10" t="s">
        <v>78</v>
      </c>
      <c r="J287" s="3">
        <v>36</v>
      </c>
      <c r="K287" s="3" t="s">
        <v>57</v>
      </c>
      <c r="L287" s="3">
        <v>1</v>
      </c>
      <c r="M287" s="3">
        <v>2.2999999999999998</v>
      </c>
      <c r="N287" s="3">
        <v>2.5</v>
      </c>
      <c r="O287" s="3">
        <v>2</v>
      </c>
      <c r="P287" s="3">
        <v>3</v>
      </c>
      <c r="Q287" s="3" t="s">
        <v>60</v>
      </c>
      <c r="R287" s="3" t="s">
        <v>60</v>
      </c>
      <c r="S287" s="3" t="s">
        <v>60</v>
      </c>
      <c r="T287" s="3" t="s">
        <v>57</v>
      </c>
      <c r="U287" s="3">
        <v>1</v>
      </c>
      <c r="V287" s="3">
        <v>3.7</v>
      </c>
      <c r="W287" s="3">
        <v>5.3</v>
      </c>
      <c r="X287" s="3">
        <v>2</v>
      </c>
      <c r="Y287" s="3">
        <v>3</v>
      </c>
      <c r="Z287" s="3" t="s">
        <v>60</v>
      </c>
      <c r="AA287" s="3" t="s">
        <v>60</v>
      </c>
      <c r="AB287" s="3" t="s">
        <v>60</v>
      </c>
      <c r="AC287" s="3" t="s">
        <v>57</v>
      </c>
      <c r="AD287" s="3" t="s">
        <v>57</v>
      </c>
      <c r="AE287" s="3">
        <v>1</v>
      </c>
      <c r="AF287" s="3">
        <v>7.7</v>
      </c>
      <c r="AG287" s="3">
        <v>8.6</v>
      </c>
      <c r="AH287" s="3">
        <v>2</v>
      </c>
      <c r="AI287" s="3">
        <v>3</v>
      </c>
      <c r="AJ287" s="3" t="s">
        <v>60</v>
      </c>
      <c r="AK287" s="3" t="s">
        <v>60</v>
      </c>
      <c r="AL287" s="3" t="s">
        <v>60</v>
      </c>
      <c r="AM287" s="3" t="s">
        <v>57</v>
      </c>
      <c r="AN287" s="3" t="s">
        <v>57</v>
      </c>
      <c r="AO287" s="3">
        <v>1</v>
      </c>
      <c r="AP287" s="36">
        <v>13.2</v>
      </c>
      <c r="AQ287" s="36">
        <v>9.1</v>
      </c>
      <c r="AR287" s="3">
        <v>3</v>
      </c>
      <c r="AS287" s="3">
        <v>3</v>
      </c>
      <c r="AT287" s="3" t="s">
        <v>60</v>
      </c>
      <c r="AU287" s="3" t="s">
        <v>60</v>
      </c>
      <c r="AV287" s="3" t="s">
        <v>60</v>
      </c>
      <c r="AW287" s="3" t="s">
        <v>57</v>
      </c>
      <c r="AX287" s="3" t="s">
        <v>57</v>
      </c>
      <c r="AY287" s="3">
        <v>4.3100000000000001E-4</v>
      </c>
      <c r="AZ287" s="3">
        <v>3.1180000000000001E-3</v>
      </c>
      <c r="BA287" s="3">
        <v>1.7080000000000001E-2</v>
      </c>
      <c r="BB287" s="3">
        <v>3.279E-2</v>
      </c>
      <c r="BC287" s="19">
        <v>95.831000000000003</v>
      </c>
      <c r="BD287" s="19">
        <v>69.661000000000001</v>
      </c>
      <c r="BE287" s="20">
        <v>41.752000000000002</v>
      </c>
      <c r="BF287" s="11" t="s">
        <v>57</v>
      </c>
      <c r="BG287" s="11" t="s">
        <v>57</v>
      </c>
      <c r="BH287" s="11" t="s">
        <v>57</v>
      </c>
      <c r="BI287" s="11" t="s">
        <v>57</v>
      </c>
      <c r="BJ287" s="11">
        <v>10</v>
      </c>
      <c r="BK287" s="44" t="s">
        <v>57</v>
      </c>
    </row>
    <row r="288" spans="1:63" x14ac:dyDescent="0.25">
      <c r="A288" t="str">
        <f t="shared" si="4"/>
        <v>470908D-4-248-396-56-D5.7-D10.4</v>
      </c>
      <c r="B288" t="str">
        <f>VLOOKUP(A288,'[1]470907D.da5'!A$2:AU$2561,2,0)</f>
        <v>470908D</v>
      </c>
      <c r="C288" s="7" t="s">
        <v>132</v>
      </c>
      <c r="D288" s="48" t="s">
        <v>55</v>
      </c>
      <c r="E288" s="3">
        <v>4</v>
      </c>
      <c r="F288" s="3">
        <v>248</v>
      </c>
      <c r="G288" s="3">
        <v>4</v>
      </c>
      <c r="H288" s="3">
        <v>396</v>
      </c>
      <c r="I288" s="10" t="s">
        <v>78</v>
      </c>
      <c r="J288" s="3">
        <v>56</v>
      </c>
      <c r="K288" s="3" t="s">
        <v>57</v>
      </c>
      <c r="L288" s="3">
        <v>1</v>
      </c>
      <c r="M288" s="3">
        <v>3.7</v>
      </c>
      <c r="N288" s="3">
        <v>5.7</v>
      </c>
      <c r="O288" s="3">
        <v>3</v>
      </c>
      <c r="P288" s="3">
        <v>3</v>
      </c>
      <c r="Q288" s="3" t="s">
        <v>60</v>
      </c>
      <c r="R288" s="3" t="s">
        <v>60</v>
      </c>
      <c r="S288" s="3" t="s">
        <v>60</v>
      </c>
      <c r="T288" s="3" t="s">
        <v>57</v>
      </c>
      <c r="U288" s="3">
        <v>1</v>
      </c>
      <c r="V288" s="3">
        <v>4.5</v>
      </c>
      <c r="W288" s="3">
        <v>6.7</v>
      </c>
      <c r="X288" s="3">
        <v>3</v>
      </c>
      <c r="Y288" s="3">
        <v>3</v>
      </c>
      <c r="Z288" s="3" t="s">
        <v>60</v>
      </c>
      <c r="AA288" s="3" t="s">
        <v>60</v>
      </c>
      <c r="AB288" s="3" t="s">
        <v>60</v>
      </c>
      <c r="AC288" s="3" t="s">
        <v>57</v>
      </c>
      <c r="AD288" s="3" t="s">
        <v>57</v>
      </c>
      <c r="AE288" s="3">
        <v>1</v>
      </c>
      <c r="AF288" s="3">
        <v>6.7</v>
      </c>
      <c r="AG288" s="3">
        <v>9</v>
      </c>
      <c r="AH288" s="3">
        <v>3</v>
      </c>
      <c r="AI288" s="3">
        <v>3</v>
      </c>
      <c r="AJ288" s="3" t="s">
        <v>60</v>
      </c>
      <c r="AK288" s="3" t="s">
        <v>60</v>
      </c>
      <c r="AL288" s="3" t="s">
        <v>60</v>
      </c>
      <c r="AM288" s="3" t="s">
        <v>57</v>
      </c>
      <c r="AN288" s="3" t="s">
        <v>57</v>
      </c>
      <c r="AO288" s="3">
        <v>1</v>
      </c>
      <c r="AP288" s="36">
        <v>12.9</v>
      </c>
      <c r="AQ288" s="36">
        <v>10.4</v>
      </c>
      <c r="AR288" s="3">
        <v>2</v>
      </c>
      <c r="AS288" s="3">
        <v>2</v>
      </c>
      <c r="AT288" s="3" t="s">
        <v>60</v>
      </c>
      <c r="AU288" s="3" t="s">
        <v>60</v>
      </c>
      <c r="AV288" s="3" t="s">
        <v>60</v>
      </c>
      <c r="AW288" s="3" t="s">
        <v>57</v>
      </c>
      <c r="AX288" s="3" t="s">
        <v>57</v>
      </c>
      <c r="AY288" s="3">
        <v>3.6059999999999998E-3</v>
      </c>
      <c r="AZ288" s="3">
        <v>6.0600000000000003E-3</v>
      </c>
      <c r="BA288" s="3">
        <v>1.6279999999999999E-2</v>
      </c>
      <c r="BB288" s="3">
        <v>4.1860000000000001E-2</v>
      </c>
      <c r="BC288" s="19">
        <v>86.24</v>
      </c>
      <c r="BD288" s="19">
        <v>75.787000000000006</v>
      </c>
      <c r="BE288" s="20">
        <v>40.097000000000001</v>
      </c>
      <c r="BF288" s="11" t="s">
        <v>57</v>
      </c>
      <c r="BG288" s="11" t="s">
        <v>57</v>
      </c>
      <c r="BH288" s="11" t="s">
        <v>57</v>
      </c>
      <c r="BI288" s="11" t="s">
        <v>57</v>
      </c>
      <c r="BJ288" s="11">
        <v>10</v>
      </c>
      <c r="BK288" s="44" t="s">
        <v>57</v>
      </c>
    </row>
    <row r="289" spans="1:63" x14ac:dyDescent="0.25">
      <c r="A289" t="str">
        <f t="shared" si="4"/>
        <v>470908D-12-731-396-27-D2.6-D12</v>
      </c>
      <c r="B289" t="str">
        <f>VLOOKUP(A289,'[1]470907D.da5'!A$2:AU$2561,2,0)</f>
        <v>470908D</v>
      </c>
      <c r="C289" s="7" t="s">
        <v>132</v>
      </c>
      <c r="D289" s="48" t="s">
        <v>55</v>
      </c>
      <c r="E289" s="3">
        <v>12</v>
      </c>
      <c r="F289" s="3">
        <v>731</v>
      </c>
      <c r="G289" s="3">
        <v>4</v>
      </c>
      <c r="H289" s="3">
        <v>396</v>
      </c>
      <c r="I289" s="10" t="s">
        <v>78</v>
      </c>
      <c r="J289" s="3">
        <v>27</v>
      </c>
      <c r="K289" s="3" t="s">
        <v>57</v>
      </c>
      <c r="L289" s="3">
        <v>1</v>
      </c>
      <c r="M289" s="3">
        <v>1.7</v>
      </c>
      <c r="N289" s="3">
        <v>2.6</v>
      </c>
      <c r="O289" s="3">
        <v>3</v>
      </c>
      <c r="P289" s="3">
        <v>3</v>
      </c>
      <c r="Q289" s="3" t="s">
        <v>60</v>
      </c>
      <c r="R289" s="3" t="s">
        <v>60</v>
      </c>
      <c r="S289" s="3" t="s">
        <v>60</v>
      </c>
      <c r="T289" s="3" t="s">
        <v>57</v>
      </c>
      <c r="U289" s="3">
        <v>1</v>
      </c>
      <c r="V289" s="3">
        <v>3.9</v>
      </c>
      <c r="W289" s="3">
        <v>4</v>
      </c>
      <c r="X289" s="3">
        <v>2</v>
      </c>
      <c r="Y289" s="3">
        <v>2</v>
      </c>
      <c r="Z289" s="3" t="s">
        <v>66</v>
      </c>
      <c r="AA289" s="3" t="s">
        <v>60</v>
      </c>
      <c r="AB289" s="3" t="s">
        <v>60</v>
      </c>
      <c r="AC289" s="3" t="s">
        <v>57</v>
      </c>
      <c r="AD289" s="3" t="s">
        <v>57</v>
      </c>
      <c r="AE289" s="3">
        <v>1</v>
      </c>
      <c r="AF289" s="3">
        <v>6.5</v>
      </c>
      <c r="AG289" s="3">
        <v>8.4</v>
      </c>
      <c r="AH289" s="3">
        <v>1</v>
      </c>
      <c r="AI289" s="3">
        <v>1</v>
      </c>
      <c r="AJ289" s="3" t="s">
        <v>66</v>
      </c>
      <c r="AK289" s="3" t="s">
        <v>60</v>
      </c>
      <c r="AL289" s="3" t="s">
        <v>60</v>
      </c>
      <c r="AM289" s="3" t="s">
        <v>57</v>
      </c>
      <c r="AN289" s="3" t="s">
        <v>57</v>
      </c>
      <c r="AO289" s="3">
        <v>1</v>
      </c>
      <c r="AP289" s="36">
        <v>12.5</v>
      </c>
      <c r="AQ289" s="36">
        <v>12</v>
      </c>
      <c r="AR289" s="3">
        <v>3</v>
      </c>
      <c r="AS289" s="3">
        <v>2</v>
      </c>
      <c r="AT289" s="3" t="s">
        <v>66</v>
      </c>
      <c r="AU289" s="3" t="s">
        <v>60</v>
      </c>
      <c r="AV289" s="3" t="s">
        <v>60</v>
      </c>
      <c r="AW289" s="3" t="s">
        <v>57</v>
      </c>
      <c r="AX289" s="3" t="s">
        <v>57</v>
      </c>
      <c r="AY289" s="3">
        <v>3.4499999999999998E-4</v>
      </c>
      <c r="AZ289" s="3">
        <v>1.872E-3</v>
      </c>
      <c r="BA289" s="3">
        <v>1.376E-2</v>
      </c>
      <c r="BB289" s="3">
        <v>5.3999999999999999E-2</v>
      </c>
      <c r="BC289" s="19">
        <v>81.998999999999995</v>
      </c>
      <c r="BD289" s="19">
        <v>76.644000000000005</v>
      </c>
      <c r="BE289" s="20">
        <v>39.354999999999997</v>
      </c>
      <c r="BF289" s="11" t="s">
        <v>171</v>
      </c>
      <c r="BG289" s="11" t="s">
        <v>60</v>
      </c>
      <c r="BH289" s="11" t="s">
        <v>60</v>
      </c>
      <c r="BI289" s="11" t="s">
        <v>60</v>
      </c>
      <c r="BJ289" s="11">
        <v>10</v>
      </c>
      <c r="BK289" s="44" t="s">
        <v>57</v>
      </c>
    </row>
    <row r="290" spans="1:63" x14ac:dyDescent="0.25">
      <c r="A290" t="str">
        <f t="shared" si="4"/>
        <v>470908D-9-550-396-38-D4.4-D10.5</v>
      </c>
      <c r="B290" t="str">
        <f>VLOOKUP(A290,'[1]470907D.da5'!A$2:AU$2561,2,0)</f>
        <v>470908D</v>
      </c>
      <c r="C290" s="7" t="s">
        <v>132</v>
      </c>
      <c r="D290" s="7" t="s">
        <v>132</v>
      </c>
      <c r="E290" s="3">
        <v>9</v>
      </c>
      <c r="F290" s="3">
        <v>550</v>
      </c>
      <c r="G290" s="3">
        <v>4</v>
      </c>
      <c r="H290" s="3">
        <v>396</v>
      </c>
      <c r="I290" s="10" t="s">
        <v>78</v>
      </c>
      <c r="J290" s="3">
        <v>38</v>
      </c>
      <c r="K290" s="3" t="s">
        <v>57</v>
      </c>
      <c r="L290" s="3">
        <v>1</v>
      </c>
      <c r="M290" s="3">
        <v>2.4</v>
      </c>
      <c r="N290" s="3">
        <v>4.4000000000000004</v>
      </c>
      <c r="O290" s="3">
        <v>3</v>
      </c>
      <c r="P290" s="3">
        <v>3</v>
      </c>
      <c r="Q290" s="3" t="s">
        <v>60</v>
      </c>
      <c r="R290" s="3" t="s">
        <v>60</v>
      </c>
      <c r="S290" s="3" t="s">
        <v>60</v>
      </c>
      <c r="T290" s="3" t="s">
        <v>57</v>
      </c>
      <c r="U290" s="3">
        <v>1</v>
      </c>
      <c r="V290" s="3">
        <v>3.6</v>
      </c>
      <c r="W290" s="3">
        <v>4.9000000000000004</v>
      </c>
      <c r="X290" s="3">
        <v>2</v>
      </c>
      <c r="Y290" s="3">
        <v>2</v>
      </c>
      <c r="Z290" s="3" t="s">
        <v>60</v>
      </c>
      <c r="AA290" s="3" t="s">
        <v>60</v>
      </c>
      <c r="AB290" s="3" t="s">
        <v>60</v>
      </c>
      <c r="AC290" s="3" t="s">
        <v>57</v>
      </c>
      <c r="AD290" s="3" t="s">
        <v>57</v>
      </c>
      <c r="AE290" s="3">
        <v>1</v>
      </c>
      <c r="AF290" s="3">
        <v>8.5</v>
      </c>
      <c r="AG290" s="3">
        <v>9.1</v>
      </c>
      <c r="AH290" s="3">
        <v>3</v>
      </c>
      <c r="AI290" s="3">
        <v>3</v>
      </c>
      <c r="AJ290" s="3" t="s">
        <v>60</v>
      </c>
      <c r="AK290" s="3" t="s">
        <v>60</v>
      </c>
      <c r="AL290" s="3" t="s">
        <v>60</v>
      </c>
      <c r="AM290" s="3" t="s">
        <v>57</v>
      </c>
      <c r="AN290" s="3" t="s">
        <v>57</v>
      </c>
      <c r="AO290" s="3">
        <v>1</v>
      </c>
      <c r="AP290" s="36">
        <v>12.7</v>
      </c>
      <c r="AQ290" s="36">
        <v>10.5</v>
      </c>
      <c r="AR290" s="3">
        <v>2</v>
      </c>
      <c r="AS290" s="3">
        <v>3</v>
      </c>
      <c r="AT290" s="3" t="s">
        <v>60</v>
      </c>
      <c r="AU290" s="3" t="s">
        <v>60</v>
      </c>
      <c r="AV290" s="3" t="s">
        <v>60</v>
      </c>
      <c r="AW290" s="3" t="s">
        <v>57</v>
      </c>
      <c r="AX290" s="3" t="s">
        <v>57</v>
      </c>
      <c r="AY290" s="3">
        <v>1.3940000000000001E-3</v>
      </c>
      <c r="AZ290" s="3">
        <v>2.5929999999999998E-3</v>
      </c>
      <c r="BA290" s="3">
        <v>2.112E-2</v>
      </c>
      <c r="BB290" s="3">
        <v>4.2009999999999999E-2</v>
      </c>
      <c r="BC290" s="19">
        <v>80.344999999999999</v>
      </c>
      <c r="BD290" s="19">
        <v>72.040000000000006</v>
      </c>
      <c r="BE290" s="20">
        <v>38.137</v>
      </c>
      <c r="BF290" s="11" t="s">
        <v>57</v>
      </c>
      <c r="BG290" s="11" t="s">
        <v>57</v>
      </c>
      <c r="BH290" s="11" t="s">
        <v>57</v>
      </c>
      <c r="BI290" s="11" t="s">
        <v>57</v>
      </c>
      <c r="BJ290" s="11">
        <v>10</v>
      </c>
      <c r="BK290" s="44" t="s">
        <v>57</v>
      </c>
    </row>
    <row r="291" spans="1:63" x14ac:dyDescent="0.25">
      <c r="A291" t="str">
        <f t="shared" si="4"/>
        <v>470908D-2-121-396-57-D4-D10.3</v>
      </c>
      <c r="B291" t="str">
        <f>VLOOKUP(A291,'[1]470907D.da5'!A$2:AU$2561,2,0)</f>
        <v>470908D</v>
      </c>
      <c r="C291" s="7" t="s">
        <v>132</v>
      </c>
      <c r="D291" s="7" t="s">
        <v>132</v>
      </c>
      <c r="E291" s="3">
        <v>2</v>
      </c>
      <c r="F291" s="3">
        <v>121</v>
      </c>
      <c r="G291" s="3">
        <v>4</v>
      </c>
      <c r="H291" s="3">
        <v>396</v>
      </c>
      <c r="I291" s="10" t="s">
        <v>78</v>
      </c>
      <c r="J291" s="3">
        <v>57</v>
      </c>
      <c r="K291" s="3" t="s">
        <v>57</v>
      </c>
      <c r="L291" s="3">
        <v>1</v>
      </c>
      <c r="M291" s="3">
        <v>3</v>
      </c>
      <c r="N291" s="3">
        <v>4</v>
      </c>
      <c r="O291" s="3">
        <v>3</v>
      </c>
      <c r="P291" s="3">
        <v>3</v>
      </c>
      <c r="Q291" s="3" t="s">
        <v>60</v>
      </c>
      <c r="R291" s="3" t="s">
        <v>60</v>
      </c>
      <c r="S291" s="3" t="s">
        <v>60</v>
      </c>
      <c r="T291" s="3" t="s">
        <v>57</v>
      </c>
      <c r="U291" s="3">
        <v>1</v>
      </c>
      <c r="V291" s="3">
        <v>4.0999999999999996</v>
      </c>
      <c r="W291" s="3">
        <v>4.8</v>
      </c>
      <c r="X291" s="3">
        <v>3</v>
      </c>
      <c r="Y291" s="3">
        <v>3</v>
      </c>
      <c r="Z291" s="3" t="s">
        <v>60</v>
      </c>
      <c r="AA291" s="3" t="s">
        <v>60</v>
      </c>
      <c r="AB291" s="3" t="s">
        <v>60</v>
      </c>
      <c r="AC291" s="3" t="s">
        <v>57</v>
      </c>
      <c r="AD291" s="3" t="s">
        <v>57</v>
      </c>
      <c r="AE291" s="3">
        <v>1</v>
      </c>
      <c r="AF291" s="3">
        <v>7.6</v>
      </c>
      <c r="AG291" s="3">
        <v>7.8</v>
      </c>
      <c r="AH291" s="3">
        <v>2</v>
      </c>
      <c r="AI291" s="3">
        <v>2</v>
      </c>
      <c r="AJ291" s="3" t="s">
        <v>60</v>
      </c>
      <c r="AK291" s="3" t="s">
        <v>60</v>
      </c>
      <c r="AL291" s="3" t="s">
        <v>60</v>
      </c>
      <c r="AM291" s="3" t="s">
        <v>57</v>
      </c>
      <c r="AN291" s="3" t="s">
        <v>57</v>
      </c>
      <c r="AO291" s="3">
        <v>1</v>
      </c>
      <c r="AP291" s="36">
        <v>12.9</v>
      </c>
      <c r="AQ291" s="36">
        <v>10.3</v>
      </c>
      <c r="AR291" s="3">
        <v>2</v>
      </c>
      <c r="AS291" s="3">
        <v>3</v>
      </c>
      <c r="AT291" s="3" t="s">
        <v>60</v>
      </c>
      <c r="AU291" s="3" t="s">
        <v>60</v>
      </c>
      <c r="AV291" s="3" t="s">
        <v>60</v>
      </c>
      <c r="AW291" s="3" t="s">
        <v>57</v>
      </c>
      <c r="AX291" s="3" t="s">
        <v>57</v>
      </c>
      <c r="AY291" s="3">
        <v>1.4400000000000001E-3</v>
      </c>
      <c r="AZ291" s="3">
        <v>2.8340000000000001E-3</v>
      </c>
      <c r="BA291" s="3">
        <v>1.387E-2</v>
      </c>
      <c r="BB291" s="3">
        <v>4.1059999999999999E-2</v>
      </c>
      <c r="BC291" s="19">
        <v>83.918999999999997</v>
      </c>
      <c r="BD291" s="19">
        <v>69.664000000000001</v>
      </c>
      <c r="BE291" s="20">
        <v>38.122</v>
      </c>
      <c r="BF291" s="11" t="s">
        <v>57</v>
      </c>
      <c r="BG291" s="11" t="s">
        <v>57</v>
      </c>
      <c r="BH291" s="11" t="s">
        <v>57</v>
      </c>
      <c r="BI291" s="11" t="s">
        <v>57</v>
      </c>
      <c r="BJ291" s="11">
        <v>10</v>
      </c>
      <c r="BK291" s="44" t="s">
        <v>57</v>
      </c>
    </row>
    <row r="292" spans="1:63" x14ac:dyDescent="0.25">
      <c r="A292" t="str">
        <f t="shared" si="4"/>
        <v>470908D-7-412-396-28-D2.7-D10.1</v>
      </c>
      <c r="B292" t="str">
        <f>VLOOKUP(A292,'[1]470907D.da5'!A$2:AU$2561,2,0)</f>
        <v>470908D</v>
      </c>
      <c r="C292" s="7" t="s">
        <v>132</v>
      </c>
      <c r="D292" s="7" t="s">
        <v>132</v>
      </c>
      <c r="E292" s="3">
        <v>7</v>
      </c>
      <c r="F292" s="3">
        <v>412</v>
      </c>
      <c r="G292" s="3">
        <v>4</v>
      </c>
      <c r="H292" s="3">
        <v>396</v>
      </c>
      <c r="I292" s="10" t="s">
        <v>78</v>
      </c>
      <c r="J292" s="3">
        <v>28</v>
      </c>
      <c r="K292" s="3" t="s">
        <v>57</v>
      </c>
      <c r="L292" s="3">
        <v>1</v>
      </c>
      <c r="M292" s="3">
        <v>1.5</v>
      </c>
      <c r="N292" s="3">
        <v>2.7</v>
      </c>
      <c r="O292" s="3">
        <v>2</v>
      </c>
      <c r="P292" s="3">
        <v>3</v>
      </c>
      <c r="Q292" s="3" t="s">
        <v>66</v>
      </c>
      <c r="R292" s="3" t="s">
        <v>60</v>
      </c>
      <c r="S292" s="3" t="s">
        <v>60</v>
      </c>
      <c r="T292" s="3" t="s">
        <v>57</v>
      </c>
      <c r="U292" s="3">
        <v>1</v>
      </c>
      <c r="V292" s="3">
        <v>2.2999999999999998</v>
      </c>
      <c r="W292" s="3">
        <v>3.4</v>
      </c>
      <c r="X292" s="3">
        <v>1</v>
      </c>
      <c r="Y292" s="3">
        <v>3</v>
      </c>
      <c r="Z292" s="3" t="s">
        <v>66</v>
      </c>
      <c r="AA292" s="3" t="s">
        <v>60</v>
      </c>
      <c r="AB292" s="3" t="s">
        <v>60</v>
      </c>
      <c r="AC292" s="3" t="s">
        <v>57</v>
      </c>
      <c r="AD292" s="3" t="s">
        <v>57</v>
      </c>
      <c r="AE292" s="3">
        <v>1</v>
      </c>
      <c r="AF292" s="3">
        <v>5.6</v>
      </c>
      <c r="AG292" s="3">
        <v>5.7</v>
      </c>
      <c r="AH292" s="3">
        <v>1</v>
      </c>
      <c r="AI292" s="3">
        <v>3</v>
      </c>
      <c r="AJ292" s="3" t="s">
        <v>66</v>
      </c>
      <c r="AK292" s="3" t="s">
        <v>60</v>
      </c>
      <c r="AL292" s="3" t="s">
        <v>60</v>
      </c>
      <c r="AM292" s="3" t="s">
        <v>57</v>
      </c>
      <c r="AN292" s="3" t="s">
        <v>57</v>
      </c>
      <c r="AO292" s="3">
        <v>1</v>
      </c>
      <c r="AP292" s="36">
        <v>12.9</v>
      </c>
      <c r="AQ292" s="36">
        <v>10.1</v>
      </c>
      <c r="AR292" s="3">
        <v>2</v>
      </c>
      <c r="AS292" s="3">
        <v>3</v>
      </c>
      <c r="AT292" s="3" t="s">
        <v>66</v>
      </c>
      <c r="AU292" s="3" t="s">
        <v>60</v>
      </c>
      <c r="AV292" s="3" t="s">
        <v>60</v>
      </c>
      <c r="AW292" s="3" t="s">
        <v>57</v>
      </c>
      <c r="AX292" s="3" t="s">
        <v>57</v>
      </c>
      <c r="AY292" s="3">
        <v>3.28E-4</v>
      </c>
      <c r="AZ292" s="3">
        <v>7.9799999999999999E-4</v>
      </c>
      <c r="BA292" s="3">
        <v>5.4599999999999996E-3</v>
      </c>
      <c r="BB292" s="3">
        <v>3.9480000000000001E-2</v>
      </c>
      <c r="BC292" s="19">
        <v>91.203999999999994</v>
      </c>
      <c r="BD292" s="19">
        <v>65.247</v>
      </c>
      <c r="BE292" s="20">
        <v>27.698</v>
      </c>
      <c r="BF292" s="11" t="s">
        <v>171</v>
      </c>
      <c r="BG292" s="11" t="s">
        <v>60</v>
      </c>
      <c r="BH292" s="11" t="s">
        <v>60</v>
      </c>
      <c r="BI292" s="11" t="s">
        <v>60</v>
      </c>
      <c r="BJ292" s="11">
        <v>0</v>
      </c>
      <c r="BK292" s="44" t="s">
        <v>57</v>
      </c>
    </row>
    <row r="293" spans="1:63" x14ac:dyDescent="0.25">
      <c r="A293" t="str">
        <f t="shared" si="4"/>
        <v>470908D-13-809-396-41-D2-D8.6</v>
      </c>
      <c r="B293" t="str">
        <f>VLOOKUP(A293,'[1]470907D.da5'!A$2:AU$2561,2,0)</f>
        <v>470908D</v>
      </c>
      <c r="C293" s="7" t="s">
        <v>132</v>
      </c>
      <c r="D293" s="48" t="s">
        <v>55</v>
      </c>
      <c r="E293" s="3">
        <v>13</v>
      </c>
      <c r="F293" s="3">
        <v>809</v>
      </c>
      <c r="G293" s="3">
        <v>4</v>
      </c>
      <c r="H293" s="3">
        <v>396</v>
      </c>
      <c r="I293" s="10" t="s">
        <v>78</v>
      </c>
      <c r="J293" s="3">
        <v>41</v>
      </c>
      <c r="K293" s="3" t="s">
        <v>57</v>
      </c>
      <c r="L293" s="3">
        <v>1</v>
      </c>
      <c r="M293" s="3">
        <v>1.7</v>
      </c>
      <c r="N293" s="3">
        <v>2</v>
      </c>
      <c r="O293" s="3">
        <v>2</v>
      </c>
      <c r="P293" s="3">
        <v>3</v>
      </c>
      <c r="Q293" s="3" t="s">
        <v>60</v>
      </c>
      <c r="R293" s="3" t="s">
        <v>60</v>
      </c>
      <c r="S293" s="3" t="s">
        <v>60</v>
      </c>
      <c r="T293" s="3" t="s">
        <v>57</v>
      </c>
      <c r="U293" s="3">
        <v>1</v>
      </c>
      <c r="V293" s="3">
        <v>3.2</v>
      </c>
      <c r="W293" s="3">
        <v>3.2</v>
      </c>
      <c r="X293" s="3">
        <v>2</v>
      </c>
      <c r="Y293" s="3">
        <v>3</v>
      </c>
      <c r="Z293" s="3" t="s">
        <v>60</v>
      </c>
      <c r="AA293" s="3" t="s">
        <v>60</v>
      </c>
      <c r="AB293" s="3" t="s">
        <v>60</v>
      </c>
      <c r="AC293" s="3" t="s">
        <v>57</v>
      </c>
      <c r="AD293" s="3" t="s">
        <v>57</v>
      </c>
      <c r="AE293" s="3">
        <v>1</v>
      </c>
      <c r="AF293" s="3">
        <v>6.8</v>
      </c>
      <c r="AG293" s="3">
        <v>5.8</v>
      </c>
      <c r="AH293" s="3">
        <v>2</v>
      </c>
      <c r="AI293" s="3">
        <v>3</v>
      </c>
      <c r="AJ293" s="3" t="s">
        <v>60</v>
      </c>
      <c r="AK293" s="3" t="s">
        <v>60</v>
      </c>
      <c r="AL293" s="3" t="s">
        <v>60</v>
      </c>
      <c r="AM293" s="3" t="s">
        <v>57</v>
      </c>
      <c r="AN293" s="3" t="s">
        <v>57</v>
      </c>
      <c r="AO293" s="3">
        <v>1</v>
      </c>
      <c r="AP293" s="36">
        <v>12</v>
      </c>
      <c r="AQ293" s="36">
        <v>8.6</v>
      </c>
      <c r="AR293" s="3">
        <v>2</v>
      </c>
      <c r="AS293" s="3">
        <v>3</v>
      </c>
      <c r="AT293" s="3" t="s">
        <v>60</v>
      </c>
      <c r="AU293" s="3" t="s">
        <v>60</v>
      </c>
      <c r="AV293" s="3" t="s">
        <v>60</v>
      </c>
      <c r="AW293" s="3" t="s">
        <v>57</v>
      </c>
      <c r="AX293" s="3" t="s">
        <v>57</v>
      </c>
      <c r="AY293" s="3">
        <v>2.04E-4</v>
      </c>
      <c r="AZ293" s="3">
        <v>9.8299999999999993E-4</v>
      </c>
      <c r="BA293" s="3">
        <v>6.8599999999999998E-3</v>
      </c>
      <c r="BB293" s="3">
        <v>2.6630000000000001E-2</v>
      </c>
      <c r="BC293" s="19">
        <v>83.66</v>
      </c>
      <c r="BD293" s="19">
        <v>64.254999999999995</v>
      </c>
      <c r="BE293" s="20">
        <v>20.805</v>
      </c>
      <c r="BF293" s="11" t="s">
        <v>57</v>
      </c>
      <c r="BG293" s="11" t="s">
        <v>57</v>
      </c>
      <c r="BH293" s="11" t="s">
        <v>57</v>
      </c>
      <c r="BI293" s="11" t="s">
        <v>57</v>
      </c>
      <c r="BJ293" s="11">
        <v>0</v>
      </c>
      <c r="BK293" s="44" t="s">
        <v>57</v>
      </c>
    </row>
    <row r="294" spans="1:63" x14ac:dyDescent="0.25">
      <c r="A294" t="str">
        <f t="shared" si="4"/>
        <v>470907D-11-702-396-62-D2-D8.8</v>
      </c>
      <c r="B294" t="str">
        <f>VLOOKUP(A294,'[1]470907D.da5'!A$2:AU$2561,2,0)</f>
        <v>470907D</v>
      </c>
      <c r="C294" s="7" t="s">
        <v>55</v>
      </c>
      <c r="D294" s="7" t="s">
        <v>55</v>
      </c>
      <c r="E294" s="3">
        <v>11</v>
      </c>
      <c r="F294" s="3">
        <v>702</v>
      </c>
      <c r="G294" s="3">
        <v>4</v>
      </c>
      <c r="H294" s="3">
        <v>396</v>
      </c>
      <c r="I294" s="10" t="s">
        <v>78</v>
      </c>
      <c r="J294" s="3">
        <v>62</v>
      </c>
      <c r="K294" s="3" t="s">
        <v>57</v>
      </c>
      <c r="L294" s="3">
        <v>1</v>
      </c>
      <c r="M294" s="3">
        <v>2.2000000000000002</v>
      </c>
      <c r="N294" s="3">
        <v>2</v>
      </c>
      <c r="O294" s="3">
        <v>1</v>
      </c>
      <c r="P294" s="3">
        <v>2</v>
      </c>
      <c r="Q294" s="3" t="s">
        <v>66</v>
      </c>
      <c r="R294" s="3" t="s">
        <v>60</v>
      </c>
      <c r="S294" s="3" t="s">
        <v>60</v>
      </c>
      <c r="T294" s="3" t="s">
        <v>57</v>
      </c>
      <c r="U294" s="3">
        <v>1</v>
      </c>
      <c r="V294" s="3">
        <v>3.6</v>
      </c>
      <c r="W294" s="3">
        <v>4.0999999999999996</v>
      </c>
      <c r="X294" s="3">
        <v>2</v>
      </c>
      <c r="Y294" s="3">
        <v>2</v>
      </c>
      <c r="Z294" s="3" t="s">
        <v>60</v>
      </c>
      <c r="AA294" s="3" t="s">
        <v>60</v>
      </c>
      <c r="AB294" s="3" t="s">
        <v>60</v>
      </c>
      <c r="AC294" s="3" t="s">
        <v>57</v>
      </c>
      <c r="AD294" s="3" t="s">
        <v>57</v>
      </c>
      <c r="AE294" s="3">
        <v>1</v>
      </c>
      <c r="AF294" s="3">
        <v>7.5</v>
      </c>
      <c r="AG294" s="3">
        <v>7.4</v>
      </c>
      <c r="AH294" s="3">
        <v>3</v>
      </c>
      <c r="AI294" s="3">
        <v>3</v>
      </c>
      <c r="AJ294" s="3" t="s">
        <v>60</v>
      </c>
      <c r="AK294" s="3" t="s">
        <v>60</v>
      </c>
      <c r="AL294" s="3" t="s">
        <v>60</v>
      </c>
      <c r="AM294" s="3" t="s">
        <v>57</v>
      </c>
      <c r="AN294" s="3" t="s">
        <v>57</v>
      </c>
      <c r="AO294" s="3">
        <v>1</v>
      </c>
      <c r="AP294" s="36">
        <v>12.2</v>
      </c>
      <c r="AQ294" s="36">
        <v>8.8000000000000007</v>
      </c>
      <c r="AR294" s="3">
        <v>3</v>
      </c>
      <c r="AS294" s="3">
        <v>3</v>
      </c>
      <c r="AT294" s="3" t="s">
        <v>60</v>
      </c>
      <c r="AU294" s="3" t="s">
        <v>60</v>
      </c>
      <c r="AV294" s="3" t="s">
        <v>60</v>
      </c>
      <c r="AW294" s="3" t="s">
        <v>57</v>
      </c>
      <c r="AX294" s="3" t="s">
        <v>57</v>
      </c>
      <c r="AY294" s="3">
        <v>2.6400000000000002E-4</v>
      </c>
      <c r="AZ294" s="3">
        <v>1.815E-3</v>
      </c>
      <c r="BA294" s="3">
        <v>1.2319999999999999E-2</v>
      </c>
      <c r="BB294" s="3">
        <v>2.8340000000000001E-2</v>
      </c>
      <c r="BC294" s="19">
        <v>92.375</v>
      </c>
      <c r="BD294" s="19">
        <v>58.06</v>
      </c>
      <c r="BE294" s="20">
        <v>6.8680000000000003</v>
      </c>
      <c r="BF294" s="11" t="s">
        <v>57</v>
      </c>
      <c r="BG294" s="11" t="s">
        <v>57</v>
      </c>
      <c r="BH294" s="11" t="s">
        <v>57</v>
      </c>
      <c r="BI294" s="11" t="s">
        <v>57</v>
      </c>
      <c r="BJ294" s="11">
        <v>0</v>
      </c>
      <c r="BK294" s="44" t="s">
        <v>57</v>
      </c>
    </row>
    <row r="295" spans="1:63" x14ac:dyDescent="0.25">
      <c r="A295" t="str">
        <f t="shared" si="4"/>
        <v>470908D-6-373-396-53-D2.7-D5.6</v>
      </c>
      <c r="B295" t="str">
        <f>VLOOKUP(A295,'[1]470907D.da5'!A$2:AU$2561,2,0)</f>
        <v>470908D</v>
      </c>
      <c r="C295" s="7" t="s">
        <v>132</v>
      </c>
      <c r="D295" s="48" t="s">
        <v>55</v>
      </c>
      <c r="E295" s="3">
        <v>6</v>
      </c>
      <c r="F295" s="3">
        <v>373</v>
      </c>
      <c r="G295" s="3">
        <v>4</v>
      </c>
      <c r="H295" s="3">
        <v>396</v>
      </c>
      <c r="I295" s="10" t="s">
        <v>78</v>
      </c>
      <c r="J295" s="3">
        <v>53</v>
      </c>
      <c r="K295" s="3" t="s">
        <v>57</v>
      </c>
      <c r="L295" s="3">
        <v>1</v>
      </c>
      <c r="M295" s="3">
        <v>1.7</v>
      </c>
      <c r="N295" s="3">
        <v>2.7</v>
      </c>
      <c r="O295" s="3">
        <v>2</v>
      </c>
      <c r="P295" s="3">
        <v>3</v>
      </c>
      <c r="Q295" s="3" t="s">
        <v>60</v>
      </c>
      <c r="R295" s="3" t="s">
        <v>60</v>
      </c>
      <c r="S295" s="3" t="s">
        <v>60</v>
      </c>
      <c r="T295" s="3" t="s">
        <v>57</v>
      </c>
      <c r="U295" s="3">
        <v>1</v>
      </c>
      <c r="V295" s="3">
        <v>3</v>
      </c>
      <c r="W295" s="3">
        <v>4.0999999999999996</v>
      </c>
      <c r="X295" s="3">
        <v>1</v>
      </c>
      <c r="Y295" s="3">
        <v>2</v>
      </c>
      <c r="Z295" s="3" t="s">
        <v>66</v>
      </c>
      <c r="AA295" s="3" t="s">
        <v>60</v>
      </c>
      <c r="AB295" s="3" t="s">
        <v>60</v>
      </c>
      <c r="AC295" s="3" t="s">
        <v>57</v>
      </c>
      <c r="AD295" s="3" t="s">
        <v>57</v>
      </c>
      <c r="AE295" s="3">
        <v>1</v>
      </c>
      <c r="AF295" s="3">
        <v>5</v>
      </c>
      <c r="AG295" s="3">
        <v>3.5</v>
      </c>
      <c r="AH295" s="3">
        <v>1</v>
      </c>
      <c r="AI295" s="3">
        <v>1</v>
      </c>
      <c r="AJ295" s="3" t="s">
        <v>66</v>
      </c>
      <c r="AK295" s="3" t="s">
        <v>60</v>
      </c>
      <c r="AL295" s="3" t="s">
        <v>60</v>
      </c>
      <c r="AM295" s="3" t="s">
        <v>57</v>
      </c>
      <c r="AN295" s="3" t="s">
        <v>57</v>
      </c>
      <c r="AO295" s="3">
        <v>1</v>
      </c>
      <c r="AP295" s="36">
        <v>8.1</v>
      </c>
      <c r="AQ295" s="36">
        <v>5.6</v>
      </c>
      <c r="AR295" s="3">
        <v>1</v>
      </c>
      <c r="AS295" s="3">
        <v>1</v>
      </c>
      <c r="AT295" s="3" t="s">
        <v>66</v>
      </c>
      <c r="AU295" s="3" t="s">
        <v>60</v>
      </c>
      <c r="AV295" s="3" t="s">
        <v>60</v>
      </c>
      <c r="AW295" s="3" t="s">
        <v>57</v>
      </c>
      <c r="AX295" s="3" t="s">
        <v>57</v>
      </c>
      <c r="AY295" s="3">
        <v>3.7199999999999999E-4</v>
      </c>
      <c r="AZ295" s="3">
        <v>1.513E-3</v>
      </c>
      <c r="BA295" s="3">
        <v>1.8400000000000001E-3</v>
      </c>
      <c r="BB295" s="3">
        <v>7.62E-3</v>
      </c>
      <c r="BC295" s="19">
        <v>60.182000000000002</v>
      </c>
      <c r="BD295" s="19">
        <v>46.07</v>
      </c>
      <c r="BE295" s="20">
        <v>5.9080000000000004</v>
      </c>
      <c r="BF295" s="11" t="s">
        <v>172</v>
      </c>
      <c r="BG295" s="11" t="s">
        <v>60</v>
      </c>
      <c r="BH295" s="11" t="s">
        <v>60</v>
      </c>
      <c r="BI295" s="11" t="s">
        <v>60</v>
      </c>
      <c r="BJ295" s="11">
        <v>0</v>
      </c>
      <c r="BK295" s="44" t="s">
        <v>57</v>
      </c>
    </row>
    <row r="296" spans="1:63" x14ac:dyDescent="0.25">
      <c r="A296" t="str">
        <f t="shared" si="4"/>
        <v>470908D-8-453-397-5-D4.3-D17.5</v>
      </c>
      <c r="B296" t="str">
        <f>VLOOKUP(A296,'[1]470907D.da5'!A$2:AU$2561,2,0)</f>
        <v>470908D</v>
      </c>
      <c r="C296" s="7" t="s">
        <v>132</v>
      </c>
      <c r="D296" s="7" t="s">
        <v>132</v>
      </c>
      <c r="E296" s="3">
        <v>8</v>
      </c>
      <c r="F296" s="3">
        <v>453</v>
      </c>
      <c r="G296" s="3">
        <v>4</v>
      </c>
      <c r="H296" s="3">
        <v>397</v>
      </c>
      <c r="I296" s="10" t="s">
        <v>140</v>
      </c>
      <c r="J296" s="3">
        <v>5</v>
      </c>
      <c r="K296" s="3" t="s">
        <v>57</v>
      </c>
      <c r="L296" s="3">
        <v>1</v>
      </c>
      <c r="M296" s="3">
        <v>3.5</v>
      </c>
      <c r="N296" s="3">
        <v>4.3</v>
      </c>
      <c r="O296" s="3">
        <v>2</v>
      </c>
      <c r="P296" s="3">
        <v>2</v>
      </c>
      <c r="Q296" s="3" t="s">
        <v>66</v>
      </c>
      <c r="R296" s="3" t="s">
        <v>60</v>
      </c>
      <c r="S296" s="3" t="s">
        <v>60</v>
      </c>
      <c r="T296" s="3" t="s">
        <v>57</v>
      </c>
      <c r="U296" s="3">
        <v>1</v>
      </c>
      <c r="V296" s="3">
        <v>5.9</v>
      </c>
      <c r="W296" s="3">
        <v>8.4</v>
      </c>
      <c r="X296" s="3">
        <v>1</v>
      </c>
      <c r="Y296" s="3">
        <v>1</v>
      </c>
      <c r="Z296" s="3" t="s">
        <v>66</v>
      </c>
      <c r="AA296" s="3" t="s">
        <v>60</v>
      </c>
      <c r="AB296" s="3" t="s">
        <v>60</v>
      </c>
      <c r="AC296" s="3" t="s">
        <v>57</v>
      </c>
      <c r="AD296" s="3" t="s">
        <v>57</v>
      </c>
      <c r="AE296" s="3">
        <v>1</v>
      </c>
      <c r="AF296" s="3">
        <v>8.6</v>
      </c>
      <c r="AG296" s="3">
        <v>13.8</v>
      </c>
      <c r="AH296" s="3">
        <v>1</v>
      </c>
      <c r="AI296" s="3">
        <v>1</v>
      </c>
      <c r="AJ296" s="3" t="s">
        <v>66</v>
      </c>
      <c r="AK296" s="3" t="s">
        <v>60</v>
      </c>
      <c r="AL296" s="3" t="s">
        <v>60</v>
      </c>
      <c r="AM296" s="3" t="s">
        <v>57</v>
      </c>
      <c r="AN296" s="3" t="s">
        <v>57</v>
      </c>
      <c r="AO296" s="3">
        <v>1</v>
      </c>
      <c r="AP296" s="36">
        <v>14.9</v>
      </c>
      <c r="AQ296" s="36">
        <v>17.5</v>
      </c>
      <c r="AR296" s="3">
        <v>1</v>
      </c>
      <c r="AS296" s="3">
        <v>1</v>
      </c>
      <c r="AT296" s="3" t="s">
        <v>66</v>
      </c>
      <c r="AU296" s="3" t="s">
        <v>60</v>
      </c>
      <c r="AV296" s="3" t="s">
        <v>60</v>
      </c>
      <c r="AW296" s="3" t="s">
        <v>57</v>
      </c>
      <c r="AX296" s="3" t="s">
        <v>57</v>
      </c>
      <c r="AY296" s="3">
        <v>1.941E-3</v>
      </c>
      <c r="AZ296" s="3">
        <v>1.2489E-2</v>
      </c>
      <c r="BA296" s="3">
        <v>4.913E-2</v>
      </c>
      <c r="BB296" s="3">
        <v>0.13689000000000001</v>
      </c>
      <c r="BC296" s="19">
        <v>108.033</v>
      </c>
      <c r="BD296" s="19">
        <v>128.196</v>
      </c>
      <c r="BE296" s="20">
        <v>167.56299999999999</v>
      </c>
      <c r="BF296" s="11" t="s">
        <v>172</v>
      </c>
      <c r="BG296" s="11" t="s">
        <v>60</v>
      </c>
      <c r="BH296" s="11" t="s">
        <v>60</v>
      </c>
      <c r="BI296" s="11" t="s">
        <v>60</v>
      </c>
      <c r="BJ296" s="11">
        <v>80</v>
      </c>
      <c r="BK296" s="44" t="s">
        <v>187</v>
      </c>
    </row>
    <row r="297" spans="1:63" x14ac:dyDescent="0.25">
      <c r="A297" t="str">
        <f t="shared" si="4"/>
        <v>470908D-17-1079-397-55-D5.9-D17.7</v>
      </c>
      <c r="B297" t="str">
        <f>VLOOKUP(A297,'[1]470907D.da5'!A$2:AU$2561,2,0)</f>
        <v>470908D</v>
      </c>
      <c r="C297" s="7" t="s">
        <v>132</v>
      </c>
      <c r="D297" s="48" t="s">
        <v>55</v>
      </c>
      <c r="E297" s="3">
        <v>17</v>
      </c>
      <c r="F297" s="3">
        <v>1079</v>
      </c>
      <c r="G297" s="3">
        <v>4</v>
      </c>
      <c r="H297" s="3">
        <v>397</v>
      </c>
      <c r="I297" s="10" t="s">
        <v>140</v>
      </c>
      <c r="J297" s="3">
        <v>55</v>
      </c>
      <c r="K297" s="3" t="s">
        <v>57</v>
      </c>
      <c r="L297" s="3">
        <v>1</v>
      </c>
      <c r="M297" s="3">
        <v>3.6</v>
      </c>
      <c r="N297" s="3">
        <v>5.9</v>
      </c>
      <c r="O297" s="3">
        <v>2</v>
      </c>
      <c r="P297" s="3">
        <v>3</v>
      </c>
      <c r="Q297" s="3" t="s">
        <v>60</v>
      </c>
      <c r="R297" s="3" t="s">
        <v>60</v>
      </c>
      <c r="S297" s="3" t="s">
        <v>60</v>
      </c>
      <c r="T297" s="3" t="s">
        <v>57</v>
      </c>
      <c r="U297" s="3">
        <v>1</v>
      </c>
      <c r="V297" s="3">
        <v>4.5</v>
      </c>
      <c r="W297" s="3">
        <v>8</v>
      </c>
      <c r="X297" s="3">
        <v>1</v>
      </c>
      <c r="Y297" s="3">
        <v>2</v>
      </c>
      <c r="Z297" s="3" t="s">
        <v>60</v>
      </c>
      <c r="AA297" s="3" t="s">
        <v>60</v>
      </c>
      <c r="AB297" s="3" t="s">
        <v>60</v>
      </c>
      <c r="AC297" s="3" t="s">
        <v>57</v>
      </c>
      <c r="AD297" s="3" t="s">
        <v>57</v>
      </c>
      <c r="AE297" s="3">
        <v>1</v>
      </c>
      <c r="AF297" s="3">
        <v>9.8000000000000007</v>
      </c>
      <c r="AG297" s="3">
        <v>12.9</v>
      </c>
      <c r="AH297" s="3">
        <v>3</v>
      </c>
      <c r="AI297" s="3">
        <v>2</v>
      </c>
      <c r="AJ297" s="3" t="s">
        <v>60</v>
      </c>
      <c r="AK297" s="3" t="s">
        <v>60</v>
      </c>
      <c r="AL297" s="3" t="s">
        <v>60</v>
      </c>
      <c r="AM297" s="3" t="s">
        <v>57</v>
      </c>
      <c r="AN297" s="3" t="s">
        <v>57</v>
      </c>
      <c r="AO297" s="3">
        <v>1</v>
      </c>
      <c r="AP297" s="36">
        <v>17.399999999999999</v>
      </c>
      <c r="AQ297" s="36">
        <v>17.7</v>
      </c>
      <c r="AR297" s="3">
        <v>3</v>
      </c>
      <c r="AS297" s="3">
        <v>2</v>
      </c>
      <c r="AT297" s="3" t="s">
        <v>60</v>
      </c>
      <c r="AU297" s="3" t="s">
        <v>60</v>
      </c>
      <c r="AV297" s="3" t="s">
        <v>60</v>
      </c>
      <c r="AW297" s="3" t="s">
        <v>57</v>
      </c>
      <c r="AX297" s="3" t="s">
        <v>57</v>
      </c>
      <c r="AY297" s="3">
        <v>3.7590000000000002E-3</v>
      </c>
      <c r="AZ297" s="3">
        <v>8.6400000000000001E-3</v>
      </c>
      <c r="BA297" s="3">
        <v>4.8919999999999998E-2</v>
      </c>
      <c r="BB297" s="3">
        <v>0.16353999999999999</v>
      </c>
      <c r="BC297" s="19">
        <v>111.127</v>
      </c>
      <c r="BD297" s="19">
        <v>117.991</v>
      </c>
      <c r="BE297" s="20">
        <v>149.91300000000001</v>
      </c>
      <c r="BF297" s="11" t="s">
        <v>161</v>
      </c>
      <c r="BG297" s="11" t="s">
        <v>60</v>
      </c>
      <c r="BH297" s="11" t="s">
        <v>57</v>
      </c>
      <c r="BI297" s="11" t="s">
        <v>60</v>
      </c>
      <c r="BJ297" s="11">
        <v>80</v>
      </c>
      <c r="BK297" s="44" t="s">
        <v>187</v>
      </c>
    </row>
    <row r="298" spans="1:63" x14ac:dyDescent="0.25">
      <c r="A298" t="str">
        <f t="shared" si="4"/>
        <v>470908D-18-1126-397-38-D3.7-D16</v>
      </c>
      <c r="B298" t="str">
        <f>VLOOKUP(A298,'[1]470907D.da5'!A$2:AU$2561,2,0)</f>
        <v>470908D</v>
      </c>
      <c r="C298" s="7" t="s">
        <v>132</v>
      </c>
      <c r="D298" s="48" t="s">
        <v>55</v>
      </c>
      <c r="E298" s="3">
        <v>18</v>
      </c>
      <c r="F298" s="3">
        <v>1126</v>
      </c>
      <c r="G298" s="3">
        <v>4</v>
      </c>
      <c r="H298" s="3">
        <v>397</v>
      </c>
      <c r="I298" s="10" t="s">
        <v>140</v>
      </c>
      <c r="J298" s="3">
        <v>38</v>
      </c>
      <c r="K298" s="3" t="s">
        <v>57</v>
      </c>
      <c r="L298" s="3">
        <v>1</v>
      </c>
      <c r="M298" s="3">
        <v>2.4</v>
      </c>
      <c r="N298" s="3">
        <v>3.7</v>
      </c>
      <c r="O298" s="3">
        <v>2</v>
      </c>
      <c r="P298" s="3">
        <v>3</v>
      </c>
      <c r="Q298" s="3" t="s">
        <v>60</v>
      </c>
      <c r="R298" s="3" t="s">
        <v>60</v>
      </c>
      <c r="S298" s="3" t="s">
        <v>60</v>
      </c>
      <c r="T298" s="3" t="s">
        <v>57</v>
      </c>
      <c r="U298" s="3">
        <v>1</v>
      </c>
      <c r="V298" s="3">
        <v>4.7</v>
      </c>
      <c r="W298" s="3">
        <v>6.7</v>
      </c>
      <c r="X298" s="3">
        <v>2</v>
      </c>
      <c r="Y298" s="3">
        <v>3</v>
      </c>
      <c r="Z298" s="3" t="s">
        <v>60</v>
      </c>
      <c r="AA298" s="3" t="s">
        <v>60</v>
      </c>
      <c r="AB298" s="3" t="s">
        <v>60</v>
      </c>
      <c r="AC298" s="3" t="s">
        <v>57</v>
      </c>
      <c r="AD298" s="3" t="s">
        <v>57</v>
      </c>
      <c r="AE298" s="3">
        <v>1</v>
      </c>
      <c r="AF298" s="3">
        <v>9.6</v>
      </c>
      <c r="AG298" s="3">
        <v>12.2</v>
      </c>
      <c r="AH298" s="3">
        <v>3</v>
      </c>
      <c r="AI298" s="3">
        <v>2</v>
      </c>
      <c r="AJ298" s="3" t="s">
        <v>60</v>
      </c>
      <c r="AK298" s="3" t="s">
        <v>60</v>
      </c>
      <c r="AL298" s="3" t="s">
        <v>60</v>
      </c>
      <c r="AM298" s="3" t="s">
        <v>57</v>
      </c>
      <c r="AN298" s="3" t="s">
        <v>57</v>
      </c>
      <c r="AO298" s="3">
        <v>1</v>
      </c>
      <c r="AP298" s="36">
        <v>16.399999999999999</v>
      </c>
      <c r="AQ298" s="36">
        <v>16</v>
      </c>
      <c r="AR298" s="3">
        <v>2</v>
      </c>
      <c r="AS298" s="3">
        <v>2</v>
      </c>
      <c r="AT298" s="3" t="s">
        <v>60</v>
      </c>
      <c r="AU298" s="3" t="s">
        <v>60</v>
      </c>
      <c r="AV298" s="3" t="s">
        <v>60</v>
      </c>
      <c r="AW298" s="3" t="s">
        <v>57</v>
      </c>
      <c r="AX298" s="3" t="s">
        <v>57</v>
      </c>
      <c r="AY298" s="3">
        <v>9.859999999999999E-4</v>
      </c>
      <c r="AZ298" s="3">
        <v>6.3290000000000004E-3</v>
      </c>
      <c r="BA298" s="3">
        <v>4.2869999999999998E-2</v>
      </c>
      <c r="BB298" s="3">
        <v>0.12595000000000001</v>
      </c>
      <c r="BC298" s="19">
        <v>103.559</v>
      </c>
      <c r="BD298" s="19">
        <v>108.776</v>
      </c>
      <c r="BE298" s="20">
        <v>109.681</v>
      </c>
      <c r="BF298" s="11" t="s">
        <v>57</v>
      </c>
      <c r="BG298" s="11" t="s">
        <v>57</v>
      </c>
      <c r="BH298" s="11" t="s">
        <v>57</v>
      </c>
      <c r="BI298" s="11" t="s">
        <v>57</v>
      </c>
      <c r="BJ298" s="11">
        <v>60</v>
      </c>
      <c r="BK298" s="44" t="s">
        <v>57</v>
      </c>
    </row>
    <row r="299" spans="1:63" x14ac:dyDescent="0.25">
      <c r="A299" t="str">
        <f t="shared" si="4"/>
        <v>470908D-2-90-397-26-D6.1-D16.8</v>
      </c>
      <c r="B299" t="str">
        <f>VLOOKUP(A299,'[1]470907D.da5'!A$2:AU$2561,2,0)</f>
        <v>470908D</v>
      </c>
      <c r="C299" s="7" t="s">
        <v>132</v>
      </c>
      <c r="D299" s="7" t="s">
        <v>132</v>
      </c>
      <c r="E299" s="3">
        <v>2</v>
      </c>
      <c r="F299" s="3">
        <v>90</v>
      </c>
      <c r="G299" s="3">
        <v>4</v>
      </c>
      <c r="H299" s="3">
        <v>397</v>
      </c>
      <c r="I299" s="10" t="s">
        <v>140</v>
      </c>
      <c r="J299" s="3">
        <v>26</v>
      </c>
      <c r="K299" s="3" t="s">
        <v>57</v>
      </c>
      <c r="L299" s="3">
        <v>1</v>
      </c>
      <c r="M299" s="3">
        <v>3.1</v>
      </c>
      <c r="N299" s="3">
        <v>6.1</v>
      </c>
      <c r="O299" s="3">
        <v>2</v>
      </c>
      <c r="P299" s="3">
        <v>3</v>
      </c>
      <c r="Q299" s="3" t="s">
        <v>60</v>
      </c>
      <c r="R299" s="3" t="s">
        <v>60</v>
      </c>
      <c r="S299" s="3" t="s">
        <v>60</v>
      </c>
      <c r="T299" s="3" t="s">
        <v>57</v>
      </c>
      <c r="U299" s="3">
        <v>1</v>
      </c>
      <c r="V299" s="3">
        <v>4.2</v>
      </c>
      <c r="W299" s="3">
        <v>7.9</v>
      </c>
      <c r="X299" s="3">
        <v>2</v>
      </c>
      <c r="Y299" s="3">
        <v>3</v>
      </c>
      <c r="Z299" s="3" t="s">
        <v>60</v>
      </c>
      <c r="AA299" s="3" t="s">
        <v>60</v>
      </c>
      <c r="AB299" s="3" t="s">
        <v>60</v>
      </c>
      <c r="AC299" s="3" t="s">
        <v>57</v>
      </c>
      <c r="AD299" s="3" t="s">
        <v>57</v>
      </c>
      <c r="AE299" s="3">
        <v>1</v>
      </c>
      <c r="AF299" s="3">
        <v>9.6</v>
      </c>
      <c r="AG299" s="3">
        <v>13</v>
      </c>
      <c r="AH299" s="3">
        <v>2</v>
      </c>
      <c r="AI299" s="3">
        <v>2</v>
      </c>
      <c r="AJ299" s="3" t="s">
        <v>60</v>
      </c>
      <c r="AK299" s="3" t="s">
        <v>60</v>
      </c>
      <c r="AL299" s="3" t="s">
        <v>60</v>
      </c>
      <c r="AM299" s="3" t="s">
        <v>57</v>
      </c>
      <c r="AN299" s="3" t="s">
        <v>57</v>
      </c>
      <c r="AO299" s="3">
        <v>1</v>
      </c>
      <c r="AP299" s="36">
        <v>16.399999999999999</v>
      </c>
      <c r="AQ299" s="36">
        <v>16.8</v>
      </c>
      <c r="AR299" s="3">
        <v>2</v>
      </c>
      <c r="AS299" s="3">
        <v>2</v>
      </c>
      <c r="AT299" s="3" t="s">
        <v>60</v>
      </c>
      <c r="AU299" s="3" t="s">
        <v>60</v>
      </c>
      <c r="AV299" s="3" t="s">
        <v>60</v>
      </c>
      <c r="AW299" s="3" t="s">
        <v>57</v>
      </c>
      <c r="AX299" s="3" t="s">
        <v>57</v>
      </c>
      <c r="AY299" s="3">
        <v>3.4610000000000001E-3</v>
      </c>
      <c r="AZ299" s="3">
        <v>7.8639999999999995E-3</v>
      </c>
      <c r="BA299" s="3">
        <v>4.8669999999999998E-2</v>
      </c>
      <c r="BB299" s="3">
        <v>0.13886000000000001</v>
      </c>
      <c r="BC299" s="19">
        <v>105.02</v>
      </c>
      <c r="BD299" s="19">
        <v>106.318</v>
      </c>
      <c r="BE299" s="20">
        <v>106.262</v>
      </c>
      <c r="BF299" s="11" t="s">
        <v>57</v>
      </c>
      <c r="BG299" s="11" t="s">
        <v>57</v>
      </c>
      <c r="BH299" s="11" t="s">
        <v>57</v>
      </c>
      <c r="BI299" s="11" t="s">
        <v>57</v>
      </c>
      <c r="BJ299" s="11">
        <v>50</v>
      </c>
      <c r="BK299" s="44" t="s">
        <v>57</v>
      </c>
    </row>
    <row r="300" spans="1:63" x14ac:dyDescent="0.25">
      <c r="A300" t="str">
        <f t="shared" si="4"/>
        <v>470908D-11-675-397-35-D3-D13.8</v>
      </c>
      <c r="B300" t="str">
        <f>VLOOKUP(A300,'[1]470907D.da5'!A$2:AU$2561,2,0)</f>
        <v>470908D</v>
      </c>
      <c r="C300" s="7" t="s">
        <v>132</v>
      </c>
      <c r="D300" s="7" t="s">
        <v>132</v>
      </c>
      <c r="E300" s="3">
        <v>11</v>
      </c>
      <c r="F300" s="3">
        <v>675</v>
      </c>
      <c r="G300" s="3">
        <v>4</v>
      </c>
      <c r="H300" s="3">
        <v>397</v>
      </c>
      <c r="I300" s="10" t="s">
        <v>140</v>
      </c>
      <c r="J300" s="3">
        <v>35</v>
      </c>
      <c r="K300" s="3" t="s">
        <v>57</v>
      </c>
      <c r="L300" s="3">
        <v>1</v>
      </c>
      <c r="M300" s="3">
        <v>3.1</v>
      </c>
      <c r="N300" s="3">
        <v>3</v>
      </c>
      <c r="O300" s="3">
        <v>1</v>
      </c>
      <c r="P300" s="3">
        <v>1</v>
      </c>
      <c r="Q300" s="3" t="s">
        <v>60</v>
      </c>
      <c r="R300" s="3" t="s">
        <v>60</v>
      </c>
      <c r="S300" s="3" t="s">
        <v>60</v>
      </c>
      <c r="T300" s="3" t="s">
        <v>57</v>
      </c>
      <c r="U300" s="3">
        <v>1</v>
      </c>
      <c r="V300" s="3">
        <v>5</v>
      </c>
      <c r="W300" s="3">
        <v>6.8</v>
      </c>
      <c r="X300" s="3">
        <v>3</v>
      </c>
      <c r="Y300" s="3">
        <v>2</v>
      </c>
      <c r="Z300" s="3" t="s">
        <v>60</v>
      </c>
      <c r="AA300" s="3" t="s">
        <v>60</v>
      </c>
      <c r="AB300" s="3" t="s">
        <v>60</v>
      </c>
      <c r="AC300" s="3" t="s">
        <v>57</v>
      </c>
      <c r="AD300" s="3" t="s">
        <v>57</v>
      </c>
      <c r="AE300" s="3">
        <v>1</v>
      </c>
      <c r="AF300" s="3">
        <v>8.3000000000000007</v>
      </c>
      <c r="AG300" s="3">
        <v>10.199999999999999</v>
      </c>
      <c r="AH300" s="3">
        <v>3</v>
      </c>
      <c r="AI300" s="3">
        <v>3</v>
      </c>
      <c r="AJ300" s="3" t="s">
        <v>60</v>
      </c>
      <c r="AK300" s="3" t="s">
        <v>60</v>
      </c>
      <c r="AL300" s="3" t="s">
        <v>60</v>
      </c>
      <c r="AM300" s="3" t="s">
        <v>57</v>
      </c>
      <c r="AN300" s="3" t="s">
        <v>57</v>
      </c>
      <c r="AO300" s="3">
        <v>1</v>
      </c>
      <c r="AP300" s="36">
        <v>14.2</v>
      </c>
      <c r="AQ300" s="36">
        <v>13.8</v>
      </c>
      <c r="AR300" s="3">
        <v>3</v>
      </c>
      <c r="AS300" s="3">
        <v>3</v>
      </c>
      <c r="AT300" s="3" t="s">
        <v>60</v>
      </c>
      <c r="AU300" s="3" t="s">
        <v>60</v>
      </c>
      <c r="AV300" s="3" t="s">
        <v>60</v>
      </c>
      <c r="AW300" s="3" t="s">
        <v>57</v>
      </c>
      <c r="AX300" s="3" t="s">
        <v>57</v>
      </c>
      <c r="AY300" s="3">
        <v>8.3699999999999996E-4</v>
      </c>
      <c r="AZ300" s="3">
        <v>6.9360000000000003E-3</v>
      </c>
      <c r="BA300" s="3">
        <v>2.5909999999999999E-2</v>
      </c>
      <c r="BB300" s="3">
        <v>8.1129999999999994E-2</v>
      </c>
      <c r="BC300" s="19">
        <v>99.451999999999998</v>
      </c>
      <c r="BD300" s="19">
        <v>102.319</v>
      </c>
      <c r="BE300" s="20">
        <v>93.468999999999994</v>
      </c>
      <c r="BF300" s="11" t="s">
        <v>57</v>
      </c>
      <c r="BG300" s="11" t="s">
        <v>57</v>
      </c>
      <c r="BH300" s="11" t="s">
        <v>57</v>
      </c>
      <c r="BI300" s="11" t="s">
        <v>57</v>
      </c>
      <c r="BJ300" s="11">
        <v>50</v>
      </c>
      <c r="BK300" s="44" t="s">
        <v>57</v>
      </c>
    </row>
    <row r="301" spans="1:63" x14ac:dyDescent="0.25">
      <c r="A301" t="str">
        <f t="shared" si="4"/>
        <v>470908D-7-393-397-9-D5.7-D14</v>
      </c>
      <c r="B301" t="str">
        <f>VLOOKUP(A301,'[1]470907D.da5'!A$2:AU$2561,2,0)</f>
        <v>470908D</v>
      </c>
      <c r="C301" s="7" t="s">
        <v>132</v>
      </c>
      <c r="D301" s="7" t="s">
        <v>132</v>
      </c>
      <c r="E301" s="3">
        <v>7</v>
      </c>
      <c r="F301" s="3">
        <v>393</v>
      </c>
      <c r="G301" s="3">
        <v>4</v>
      </c>
      <c r="H301" s="3">
        <v>397</v>
      </c>
      <c r="I301" s="10" t="s">
        <v>140</v>
      </c>
      <c r="J301" s="3">
        <v>9</v>
      </c>
      <c r="K301" s="3" t="s">
        <v>57</v>
      </c>
      <c r="L301" s="3">
        <v>1</v>
      </c>
      <c r="M301" s="3">
        <v>2.5</v>
      </c>
      <c r="N301" s="3">
        <v>5.7</v>
      </c>
      <c r="O301" s="3">
        <v>2</v>
      </c>
      <c r="P301" s="3">
        <v>2</v>
      </c>
      <c r="Q301" s="3" t="s">
        <v>66</v>
      </c>
      <c r="R301" s="3" t="s">
        <v>60</v>
      </c>
      <c r="S301" s="3" t="s">
        <v>60</v>
      </c>
      <c r="T301" s="3" t="s">
        <v>57</v>
      </c>
      <c r="U301" s="3">
        <v>1</v>
      </c>
      <c r="V301" s="3">
        <v>4.9000000000000004</v>
      </c>
      <c r="W301" s="3">
        <v>7</v>
      </c>
      <c r="X301" s="3">
        <v>1</v>
      </c>
      <c r="Y301" s="3">
        <v>2</v>
      </c>
      <c r="Z301" s="3" t="s">
        <v>66</v>
      </c>
      <c r="AA301" s="3" t="s">
        <v>60</v>
      </c>
      <c r="AB301" s="3" t="s">
        <v>60</v>
      </c>
      <c r="AC301" s="3" t="s">
        <v>57</v>
      </c>
      <c r="AD301" s="3" t="s">
        <v>57</v>
      </c>
      <c r="AE301" s="3">
        <v>1</v>
      </c>
      <c r="AF301" s="3">
        <v>8.1999999999999993</v>
      </c>
      <c r="AG301" s="3">
        <v>10.9</v>
      </c>
      <c r="AH301" s="3">
        <v>1</v>
      </c>
      <c r="AI301" s="3">
        <v>1</v>
      </c>
      <c r="AJ301" s="3" t="s">
        <v>66</v>
      </c>
      <c r="AK301" s="3" t="s">
        <v>60</v>
      </c>
      <c r="AL301" s="3" t="s">
        <v>60</v>
      </c>
      <c r="AM301" s="3" t="s">
        <v>57</v>
      </c>
      <c r="AN301" s="3" t="s">
        <v>57</v>
      </c>
      <c r="AO301" s="3">
        <v>1</v>
      </c>
      <c r="AP301" s="36">
        <v>14.5</v>
      </c>
      <c r="AQ301" s="36">
        <v>14</v>
      </c>
      <c r="AR301" s="3">
        <v>2</v>
      </c>
      <c r="AS301" s="3">
        <v>2</v>
      </c>
      <c r="AT301" s="3" t="s">
        <v>66</v>
      </c>
      <c r="AU301" s="3" t="s">
        <v>60</v>
      </c>
      <c r="AV301" s="3" t="s">
        <v>60</v>
      </c>
      <c r="AW301" s="3" t="s">
        <v>57</v>
      </c>
      <c r="AX301" s="3" t="s">
        <v>57</v>
      </c>
      <c r="AY301" s="3">
        <v>2.4369999999999999E-3</v>
      </c>
      <c r="AZ301" s="3">
        <v>7.2030000000000002E-3</v>
      </c>
      <c r="BA301" s="3">
        <v>2.9229999999999999E-2</v>
      </c>
      <c r="BB301" s="3">
        <v>8.5260000000000002E-2</v>
      </c>
      <c r="BC301" s="19">
        <v>104.58</v>
      </c>
      <c r="BD301" s="19">
        <v>95.078000000000003</v>
      </c>
      <c r="BE301" s="20">
        <v>85.61</v>
      </c>
      <c r="BF301" s="11" t="s">
        <v>171</v>
      </c>
      <c r="BG301" s="11" t="s">
        <v>60</v>
      </c>
      <c r="BH301" s="11" t="s">
        <v>60</v>
      </c>
      <c r="BI301" s="11" t="s">
        <v>60</v>
      </c>
      <c r="BJ301" s="11">
        <v>40</v>
      </c>
      <c r="BK301" s="44" t="s">
        <v>57</v>
      </c>
    </row>
    <row r="302" spans="1:63" x14ac:dyDescent="0.25">
      <c r="A302" t="str">
        <f t="shared" si="4"/>
        <v>470908D-14-845-397-13-D7.2-D13.9</v>
      </c>
      <c r="B302" t="str">
        <f>VLOOKUP(A302,'[1]470907D.da5'!A$2:AU$2561,2,0)</f>
        <v>470908D</v>
      </c>
      <c r="C302" s="7" t="s">
        <v>132</v>
      </c>
      <c r="D302" s="48" t="s">
        <v>55</v>
      </c>
      <c r="E302" s="3">
        <v>14</v>
      </c>
      <c r="F302" s="3">
        <v>845</v>
      </c>
      <c r="G302" s="3">
        <v>4</v>
      </c>
      <c r="H302" s="3">
        <v>397</v>
      </c>
      <c r="I302" s="10" t="s">
        <v>140</v>
      </c>
      <c r="J302" s="3">
        <v>13</v>
      </c>
      <c r="K302" s="3" t="s">
        <v>57</v>
      </c>
      <c r="L302" s="3">
        <v>1</v>
      </c>
      <c r="M302" s="3">
        <v>3.8</v>
      </c>
      <c r="N302" s="3">
        <v>7.2</v>
      </c>
      <c r="O302" s="3">
        <v>2</v>
      </c>
      <c r="P302" s="3">
        <v>1</v>
      </c>
      <c r="Q302" s="3" t="s">
        <v>60</v>
      </c>
      <c r="R302" s="3" t="s">
        <v>60</v>
      </c>
      <c r="S302" s="3" t="s">
        <v>60</v>
      </c>
      <c r="T302" s="3" t="s">
        <v>57</v>
      </c>
      <c r="U302" s="3">
        <v>1</v>
      </c>
      <c r="V302" s="3">
        <v>5.4</v>
      </c>
      <c r="W302" s="3">
        <v>7.7</v>
      </c>
      <c r="X302" s="3">
        <v>3</v>
      </c>
      <c r="Y302" s="3">
        <v>2</v>
      </c>
      <c r="Z302" s="3" t="s">
        <v>60</v>
      </c>
      <c r="AA302" s="3" t="s">
        <v>60</v>
      </c>
      <c r="AB302" s="3" t="s">
        <v>60</v>
      </c>
      <c r="AC302" s="3" t="s">
        <v>57</v>
      </c>
      <c r="AD302" s="3" t="s">
        <v>57</v>
      </c>
      <c r="AE302" s="3">
        <v>1</v>
      </c>
      <c r="AF302" s="3">
        <v>8.1999999999999993</v>
      </c>
      <c r="AG302" s="3">
        <v>11.4</v>
      </c>
      <c r="AH302" s="3">
        <v>2</v>
      </c>
      <c r="AI302" s="3">
        <v>2</v>
      </c>
      <c r="AJ302" s="3" t="s">
        <v>60</v>
      </c>
      <c r="AK302" s="3" t="s">
        <v>60</v>
      </c>
      <c r="AL302" s="3" t="s">
        <v>60</v>
      </c>
      <c r="AM302" s="3" t="s">
        <v>57</v>
      </c>
      <c r="AN302" s="3" t="s">
        <v>57</v>
      </c>
      <c r="AO302" s="3">
        <v>1</v>
      </c>
      <c r="AP302" s="36">
        <v>13</v>
      </c>
      <c r="AQ302" s="36">
        <v>13.9</v>
      </c>
      <c r="AR302" s="3">
        <v>2</v>
      </c>
      <c r="AS302" s="3">
        <v>2</v>
      </c>
      <c r="AT302" s="3" t="s">
        <v>60</v>
      </c>
      <c r="AU302" s="3" t="s">
        <v>60</v>
      </c>
      <c r="AV302" s="3" t="s">
        <v>60</v>
      </c>
      <c r="AW302" s="3" t="s">
        <v>57</v>
      </c>
      <c r="AX302" s="3" t="s">
        <v>57</v>
      </c>
      <c r="AY302" s="3">
        <v>5.9100000000000003E-3</v>
      </c>
      <c r="AZ302" s="3">
        <v>9.6050000000000007E-3</v>
      </c>
      <c r="BA302" s="3">
        <v>3.1969999999999998E-2</v>
      </c>
      <c r="BB302" s="3">
        <v>7.535E-2</v>
      </c>
      <c r="BC302" s="19">
        <v>92.451999999999998</v>
      </c>
      <c r="BD302" s="19">
        <v>98.738</v>
      </c>
      <c r="BE302" s="20">
        <v>79.391999999999996</v>
      </c>
      <c r="BF302" s="11" t="s">
        <v>57</v>
      </c>
      <c r="BG302" s="11" t="s">
        <v>57</v>
      </c>
      <c r="BH302" s="11" t="s">
        <v>57</v>
      </c>
      <c r="BI302" s="11" t="s">
        <v>57</v>
      </c>
      <c r="BJ302" s="11">
        <v>30</v>
      </c>
      <c r="BK302" s="44" t="s">
        <v>57</v>
      </c>
    </row>
    <row r="303" spans="1:63" x14ac:dyDescent="0.25">
      <c r="A303" t="str">
        <f t="shared" si="4"/>
        <v>470908D-10-577-397-1-D4-D15.5</v>
      </c>
      <c r="B303" t="str">
        <f>VLOOKUP(A303,'[1]470907D.da5'!A$2:AU$2561,2,0)</f>
        <v>470908D</v>
      </c>
      <c r="C303" s="7" t="s">
        <v>132</v>
      </c>
      <c r="D303" s="7" t="s">
        <v>132</v>
      </c>
      <c r="E303" s="3">
        <v>10</v>
      </c>
      <c r="F303" s="3">
        <v>577</v>
      </c>
      <c r="G303" s="3">
        <v>4</v>
      </c>
      <c r="H303" s="3">
        <v>397</v>
      </c>
      <c r="I303" s="10" t="s">
        <v>140</v>
      </c>
      <c r="J303" s="3">
        <v>1</v>
      </c>
      <c r="K303" s="3" t="s">
        <v>57</v>
      </c>
      <c r="L303" s="3">
        <v>1</v>
      </c>
      <c r="M303" s="3">
        <v>3</v>
      </c>
      <c r="N303" s="3">
        <v>4</v>
      </c>
      <c r="O303" s="3">
        <v>3</v>
      </c>
      <c r="P303" s="3">
        <v>3</v>
      </c>
      <c r="Q303" s="3" t="s">
        <v>60</v>
      </c>
      <c r="R303" s="3" t="s">
        <v>60</v>
      </c>
      <c r="S303" s="3" t="s">
        <v>60</v>
      </c>
      <c r="T303" s="3" t="s">
        <v>57</v>
      </c>
      <c r="U303" s="3">
        <v>1</v>
      </c>
      <c r="V303" s="3">
        <v>4.5999999999999996</v>
      </c>
      <c r="W303" s="3">
        <v>6.6</v>
      </c>
      <c r="X303" s="3">
        <v>3</v>
      </c>
      <c r="Y303" s="3">
        <v>3</v>
      </c>
      <c r="Z303" s="3" t="s">
        <v>60</v>
      </c>
      <c r="AA303" s="3" t="s">
        <v>60</v>
      </c>
      <c r="AB303" s="3" t="s">
        <v>60</v>
      </c>
      <c r="AC303" s="3" t="s">
        <v>57</v>
      </c>
      <c r="AD303" s="3" t="s">
        <v>57</v>
      </c>
      <c r="AE303" s="3">
        <v>1</v>
      </c>
      <c r="AF303" s="3">
        <v>8</v>
      </c>
      <c r="AG303" s="3">
        <v>11.5</v>
      </c>
      <c r="AH303" s="3">
        <v>1</v>
      </c>
      <c r="AI303" s="3">
        <v>2</v>
      </c>
      <c r="AJ303" s="3" t="s">
        <v>60</v>
      </c>
      <c r="AK303" s="3" t="s">
        <v>60</v>
      </c>
      <c r="AL303" s="3" t="s">
        <v>60</v>
      </c>
      <c r="AM303" s="3" t="s">
        <v>57</v>
      </c>
      <c r="AN303" s="3" t="s">
        <v>57</v>
      </c>
      <c r="AO303" s="3">
        <v>1</v>
      </c>
      <c r="AP303" s="36">
        <v>14</v>
      </c>
      <c r="AQ303" s="36">
        <v>15.5</v>
      </c>
      <c r="AR303" s="3">
        <v>2</v>
      </c>
      <c r="AS303" s="3">
        <v>2</v>
      </c>
      <c r="AT303" s="3" t="s">
        <v>60</v>
      </c>
      <c r="AU303" s="3" t="s">
        <v>60</v>
      </c>
      <c r="AV303" s="3" t="s">
        <v>60</v>
      </c>
      <c r="AW303" s="3" t="s">
        <v>57</v>
      </c>
      <c r="AX303" s="3" t="s">
        <v>57</v>
      </c>
      <c r="AY303" s="3">
        <v>1.4400000000000001E-3</v>
      </c>
      <c r="AZ303" s="3">
        <v>6.0109999999999999E-3</v>
      </c>
      <c r="BA303" s="3">
        <v>3.1739999999999997E-2</v>
      </c>
      <c r="BB303" s="3">
        <v>0.1009</v>
      </c>
      <c r="BC303" s="19">
        <v>93.483999999999995</v>
      </c>
      <c r="BD303" s="19">
        <v>96.224999999999994</v>
      </c>
      <c r="BE303" s="20">
        <v>76.269000000000005</v>
      </c>
      <c r="BF303" s="11" t="s">
        <v>173</v>
      </c>
      <c r="BG303" s="11" t="s">
        <v>60</v>
      </c>
      <c r="BH303" s="11" t="s">
        <v>57</v>
      </c>
      <c r="BI303" s="11" t="s">
        <v>60</v>
      </c>
      <c r="BJ303" s="11">
        <v>30</v>
      </c>
      <c r="BK303" s="44" t="s">
        <v>57</v>
      </c>
    </row>
    <row r="304" spans="1:63" x14ac:dyDescent="0.25">
      <c r="A304" t="str">
        <f t="shared" si="4"/>
        <v>470908D-3-189-397-61-D4-D12</v>
      </c>
      <c r="B304" t="str">
        <f>VLOOKUP(A304,'[1]470907D.da5'!A$2:AU$2561,2,0)</f>
        <v>470908D</v>
      </c>
      <c r="C304" s="7" t="s">
        <v>132</v>
      </c>
      <c r="D304" s="7" t="s">
        <v>132</v>
      </c>
      <c r="E304" s="3">
        <v>3</v>
      </c>
      <c r="F304" s="3">
        <v>189</v>
      </c>
      <c r="G304" s="3">
        <v>4</v>
      </c>
      <c r="H304" s="3">
        <v>397</v>
      </c>
      <c r="I304" s="10" t="s">
        <v>140</v>
      </c>
      <c r="J304" s="3">
        <v>61</v>
      </c>
      <c r="K304" s="3" t="s">
        <v>57</v>
      </c>
      <c r="L304" s="3">
        <v>1</v>
      </c>
      <c r="M304" s="3">
        <v>3.4</v>
      </c>
      <c r="N304" s="3">
        <v>4</v>
      </c>
      <c r="O304" s="3">
        <v>2</v>
      </c>
      <c r="P304" s="3">
        <v>2</v>
      </c>
      <c r="Q304" s="3" t="s">
        <v>60</v>
      </c>
      <c r="R304" s="3" t="s">
        <v>60</v>
      </c>
      <c r="S304" s="3" t="s">
        <v>60</v>
      </c>
      <c r="T304" s="3" t="s">
        <v>57</v>
      </c>
      <c r="U304" s="3">
        <v>1</v>
      </c>
      <c r="V304" s="3">
        <v>4.5999999999999996</v>
      </c>
      <c r="W304" s="3">
        <v>5.8</v>
      </c>
      <c r="X304" s="3">
        <v>2</v>
      </c>
      <c r="Y304" s="3">
        <v>2</v>
      </c>
      <c r="Z304" s="3" t="s">
        <v>60</v>
      </c>
      <c r="AA304" s="3" t="s">
        <v>60</v>
      </c>
      <c r="AB304" s="3" t="s">
        <v>60</v>
      </c>
      <c r="AC304" s="3" t="s">
        <v>57</v>
      </c>
      <c r="AD304" s="3" t="s">
        <v>57</v>
      </c>
      <c r="AE304" s="3">
        <v>1</v>
      </c>
      <c r="AF304" s="3">
        <v>7.6</v>
      </c>
      <c r="AG304" s="3">
        <v>9.6</v>
      </c>
      <c r="AH304" s="3">
        <v>2</v>
      </c>
      <c r="AI304" s="3">
        <v>2</v>
      </c>
      <c r="AJ304" s="3" t="s">
        <v>60</v>
      </c>
      <c r="AK304" s="3" t="s">
        <v>60</v>
      </c>
      <c r="AL304" s="3" t="s">
        <v>60</v>
      </c>
      <c r="AM304" s="3" t="s">
        <v>57</v>
      </c>
      <c r="AN304" s="3" t="s">
        <v>57</v>
      </c>
      <c r="AO304" s="3">
        <v>1</v>
      </c>
      <c r="AP304" s="36">
        <v>14.3</v>
      </c>
      <c r="AQ304" s="36">
        <v>12</v>
      </c>
      <c r="AR304" s="3">
        <v>2</v>
      </c>
      <c r="AS304" s="3">
        <v>3</v>
      </c>
      <c r="AT304" s="3" t="s">
        <v>60</v>
      </c>
      <c r="AU304" s="3" t="s">
        <v>60</v>
      </c>
      <c r="AV304" s="3" t="s">
        <v>60</v>
      </c>
      <c r="AW304" s="3" t="s">
        <v>57</v>
      </c>
      <c r="AX304" s="3" t="s">
        <v>57</v>
      </c>
      <c r="AY304" s="3">
        <v>1.632E-3</v>
      </c>
      <c r="AZ304" s="3">
        <v>4.6420000000000003E-3</v>
      </c>
      <c r="BA304" s="3">
        <v>2.1010000000000001E-2</v>
      </c>
      <c r="BB304" s="3">
        <v>6.1780000000000002E-2</v>
      </c>
      <c r="BC304" s="19">
        <v>96.203999999999994</v>
      </c>
      <c r="BD304" s="19">
        <v>88.622</v>
      </c>
      <c r="BE304" s="20">
        <v>68.796999999999997</v>
      </c>
      <c r="BF304" s="11" t="s">
        <v>57</v>
      </c>
      <c r="BG304" s="11" t="s">
        <v>57</v>
      </c>
      <c r="BH304" s="11" t="s">
        <v>57</v>
      </c>
      <c r="BI304" s="11" t="s">
        <v>57</v>
      </c>
      <c r="BJ304" s="11">
        <v>30</v>
      </c>
      <c r="BK304" s="44" t="s">
        <v>57</v>
      </c>
    </row>
    <row r="305" spans="1:63" x14ac:dyDescent="0.25">
      <c r="A305" t="str">
        <f t="shared" si="4"/>
        <v>470908D-5-292-397-36-D4.5-D12.2</v>
      </c>
      <c r="B305" t="str">
        <f>VLOOKUP(A305,'[1]470907D.da5'!A$2:AU$2561,2,0)</f>
        <v>470908D</v>
      </c>
      <c r="C305" s="7" t="s">
        <v>132</v>
      </c>
      <c r="D305" s="7" t="s">
        <v>132</v>
      </c>
      <c r="E305" s="3">
        <v>5</v>
      </c>
      <c r="F305" s="3">
        <v>292</v>
      </c>
      <c r="G305" s="3">
        <v>4</v>
      </c>
      <c r="H305" s="3">
        <v>397</v>
      </c>
      <c r="I305" s="10" t="s">
        <v>140</v>
      </c>
      <c r="J305" s="3">
        <v>36</v>
      </c>
      <c r="K305" s="3" t="s">
        <v>57</v>
      </c>
      <c r="L305" s="3">
        <v>1</v>
      </c>
      <c r="M305" s="3">
        <v>3.4</v>
      </c>
      <c r="N305" s="3">
        <v>4.5</v>
      </c>
      <c r="O305" s="3">
        <v>3</v>
      </c>
      <c r="P305" s="3">
        <v>2</v>
      </c>
      <c r="Q305" s="3" t="s">
        <v>60</v>
      </c>
      <c r="R305" s="3" t="s">
        <v>60</v>
      </c>
      <c r="S305" s="3" t="s">
        <v>60</v>
      </c>
      <c r="T305" s="3" t="s">
        <v>57</v>
      </c>
      <c r="U305" s="3">
        <v>1</v>
      </c>
      <c r="V305" s="3">
        <v>5.9</v>
      </c>
      <c r="W305" s="3">
        <v>7.4</v>
      </c>
      <c r="X305" s="3">
        <v>3</v>
      </c>
      <c r="Y305" s="3">
        <v>3</v>
      </c>
      <c r="Z305" s="3" t="s">
        <v>60</v>
      </c>
      <c r="AA305" s="3" t="s">
        <v>60</v>
      </c>
      <c r="AB305" s="3" t="s">
        <v>60</v>
      </c>
      <c r="AC305" s="3" t="s">
        <v>57</v>
      </c>
      <c r="AD305" s="3" t="s">
        <v>57</v>
      </c>
      <c r="AE305" s="3">
        <v>1</v>
      </c>
      <c r="AF305" s="3">
        <v>8.6</v>
      </c>
      <c r="AG305" s="3">
        <v>9.1999999999999993</v>
      </c>
      <c r="AH305" s="3">
        <v>3</v>
      </c>
      <c r="AI305" s="3">
        <v>2</v>
      </c>
      <c r="AJ305" s="3" t="s">
        <v>60</v>
      </c>
      <c r="AK305" s="3" t="s">
        <v>60</v>
      </c>
      <c r="AL305" s="3" t="s">
        <v>60</v>
      </c>
      <c r="AM305" s="3" t="s">
        <v>57</v>
      </c>
      <c r="AN305" s="3" t="s">
        <v>57</v>
      </c>
      <c r="AO305" s="3">
        <v>1</v>
      </c>
      <c r="AP305" s="36">
        <v>14.1</v>
      </c>
      <c r="AQ305" s="36">
        <v>12.2</v>
      </c>
      <c r="AR305" s="3">
        <v>2</v>
      </c>
      <c r="AS305" s="3">
        <v>2</v>
      </c>
      <c r="AT305" s="3" t="s">
        <v>60</v>
      </c>
      <c r="AU305" s="3" t="s">
        <v>60</v>
      </c>
      <c r="AV305" s="3" t="s">
        <v>60</v>
      </c>
      <c r="AW305" s="3" t="s">
        <v>57</v>
      </c>
      <c r="AX305" s="3" t="s">
        <v>57</v>
      </c>
      <c r="AY305" s="3">
        <v>2.065E-3</v>
      </c>
      <c r="AZ305" s="3">
        <v>9.6930000000000002E-3</v>
      </c>
      <c r="BA305" s="3">
        <v>2.1839999999999998E-2</v>
      </c>
      <c r="BB305" s="3">
        <v>6.2960000000000002E-2</v>
      </c>
      <c r="BC305" s="19">
        <v>98.974000000000004</v>
      </c>
      <c r="BD305" s="19">
        <v>88.081999999999994</v>
      </c>
      <c r="BE305" s="20">
        <v>68.025999999999996</v>
      </c>
      <c r="BF305" s="11" t="s">
        <v>57</v>
      </c>
      <c r="BG305" s="11" t="s">
        <v>57</v>
      </c>
      <c r="BH305" s="11" t="s">
        <v>57</v>
      </c>
      <c r="BI305" s="11" t="s">
        <v>57</v>
      </c>
      <c r="BJ305" s="11">
        <v>30</v>
      </c>
      <c r="BK305" s="44" t="s">
        <v>57</v>
      </c>
    </row>
    <row r="306" spans="1:63" x14ac:dyDescent="0.25">
      <c r="A306" t="str">
        <f t="shared" si="4"/>
        <v>470908D-12-715-397-11-D5.8-D13.2</v>
      </c>
      <c r="B306" t="str">
        <f>VLOOKUP(A306,'[1]470907D.da5'!A$2:AU$2561,2,0)</f>
        <v>470908D</v>
      </c>
      <c r="C306" s="7" t="s">
        <v>132</v>
      </c>
      <c r="D306" s="48" t="s">
        <v>55</v>
      </c>
      <c r="E306" s="3">
        <v>12</v>
      </c>
      <c r="F306" s="3">
        <v>715</v>
      </c>
      <c r="G306" s="3">
        <v>4</v>
      </c>
      <c r="H306" s="3">
        <v>397</v>
      </c>
      <c r="I306" s="10" t="s">
        <v>140</v>
      </c>
      <c r="J306" s="3">
        <v>11</v>
      </c>
      <c r="K306" s="3" t="s">
        <v>57</v>
      </c>
      <c r="L306" s="3">
        <v>1</v>
      </c>
      <c r="M306" s="3">
        <v>3.2</v>
      </c>
      <c r="N306" s="3">
        <v>5.8</v>
      </c>
      <c r="O306" s="3">
        <v>3</v>
      </c>
      <c r="P306" s="3">
        <v>2</v>
      </c>
      <c r="Q306" s="3" t="s">
        <v>60</v>
      </c>
      <c r="R306" s="3" t="s">
        <v>60</v>
      </c>
      <c r="S306" s="3" t="s">
        <v>60</v>
      </c>
      <c r="T306" s="3" t="s">
        <v>57</v>
      </c>
      <c r="U306" s="3">
        <v>1</v>
      </c>
      <c r="V306" s="3">
        <v>4.9000000000000004</v>
      </c>
      <c r="W306" s="3">
        <v>6.9</v>
      </c>
      <c r="X306" s="3">
        <v>2</v>
      </c>
      <c r="Y306" s="3">
        <v>2</v>
      </c>
      <c r="Z306" s="3" t="s">
        <v>60</v>
      </c>
      <c r="AA306" s="3" t="s">
        <v>60</v>
      </c>
      <c r="AB306" s="3" t="s">
        <v>60</v>
      </c>
      <c r="AC306" s="3" t="s">
        <v>57</v>
      </c>
      <c r="AD306" s="3" t="s">
        <v>57</v>
      </c>
      <c r="AE306" s="3">
        <v>1</v>
      </c>
      <c r="AF306" s="3">
        <v>8.5</v>
      </c>
      <c r="AG306" s="3">
        <v>10.5</v>
      </c>
      <c r="AH306" s="3">
        <v>2</v>
      </c>
      <c r="AI306" s="3">
        <v>2</v>
      </c>
      <c r="AJ306" s="3" t="s">
        <v>60</v>
      </c>
      <c r="AK306" s="3" t="s">
        <v>60</v>
      </c>
      <c r="AL306" s="3" t="s">
        <v>60</v>
      </c>
      <c r="AM306" s="3" t="s">
        <v>57</v>
      </c>
      <c r="AN306" s="3" t="s">
        <v>57</v>
      </c>
      <c r="AO306" s="3">
        <v>1</v>
      </c>
      <c r="AP306" s="36">
        <v>14.1</v>
      </c>
      <c r="AQ306" s="36">
        <v>13.2</v>
      </c>
      <c r="AR306" s="3">
        <v>2</v>
      </c>
      <c r="AS306" s="3">
        <v>2</v>
      </c>
      <c r="AT306" s="3" t="s">
        <v>60</v>
      </c>
      <c r="AU306" s="3" t="s">
        <v>60</v>
      </c>
      <c r="AV306" s="3" t="s">
        <v>60</v>
      </c>
      <c r="AW306" s="3" t="s">
        <v>57</v>
      </c>
      <c r="AX306" s="3" t="s">
        <v>57</v>
      </c>
      <c r="AY306" s="3">
        <v>3.2290000000000001E-3</v>
      </c>
      <c r="AZ306" s="3">
        <v>6.999E-3</v>
      </c>
      <c r="BA306" s="3">
        <v>2.811E-2</v>
      </c>
      <c r="BB306" s="3">
        <v>7.3700000000000002E-2</v>
      </c>
      <c r="BC306" s="19">
        <v>92.555999999999997</v>
      </c>
      <c r="BD306" s="19">
        <v>86.144999999999996</v>
      </c>
      <c r="BE306" s="20">
        <v>60.962000000000003</v>
      </c>
      <c r="BF306" s="11" t="s">
        <v>57</v>
      </c>
      <c r="BG306" s="11" t="s">
        <v>57</v>
      </c>
      <c r="BH306" s="11" t="s">
        <v>57</v>
      </c>
      <c r="BI306" s="11" t="s">
        <v>57</v>
      </c>
      <c r="BJ306" s="11">
        <v>20</v>
      </c>
      <c r="BK306" s="44" t="s">
        <v>57</v>
      </c>
    </row>
    <row r="307" spans="1:63" x14ac:dyDescent="0.25">
      <c r="A307" t="str">
        <f t="shared" si="4"/>
        <v>470908D-1-31-397-31-D3-D11.3</v>
      </c>
      <c r="B307" t="str">
        <f>VLOOKUP(A307,'[1]470907D.da5'!A$2:AU$2561,2,0)</f>
        <v>470908D</v>
      </c>
      <c r="C307" s="7" t="s">
        <v>132</v>
      </c>
      <c r="D307" s="7" t="s">
        <v>132</v>
      </c>
      <c r="E307" s="3">
        <v>1</v>
      </c>
      <c r="F307" s="3">
        <v>31</v>
      </c>
      <c r="G307" s="3">
        <v>4</v>
      </c>
      <c r="H307" s="3">
        <v>397</v>
      </c>
      <c r="I307" s="10" t="s">
        <v>140</v>
      </c>
      <c r="J307" s="3">
        <v>31</v>
      </c>
      <c r="K307" s="3" t="s">
        <v>57</v>
      </c>
      <c r="L307" s="3">
        <v>1</v>
      </c>
      <c r="M307" s="3">
        <v>2.4</v>
      </c>
      <c r="N307" s="3">
        <v>3</v>
      </c>
      <c r="O307" s="3">
        <v>2</v>
      </c>
      <c r="P307" s="3">
        <v>3</v>
      </c>
      <c r="Q307" s="3" t="s">
        <v>60</v>
      </c>
      <c r="R307" s="3" t="s">
        <v>60</v>
      </c>
      <c r="S307" s="3" t="s">
        <v>60</v>
      </c>
      <c r="T307" s="3" t="s">
        <v>57</v>
      </c>
      <c r="U307" s="3">
        <v>1</v>
      </c>
      <c r="V307" s="3">
        <v>3.9</v>
      </c>
      <c r="W307" s="3">
        <v>5.9</v>
      </c>
      <c r="X307" s="3">
        <v>2</v>
      </c>
      <c r="Y307" s="3">
        <v>3</v>
      </c>
      <c r="Z307" s="3" t="s">
        <v>66</v>
      </c>
      <c r="AA307" s="3" t="s">
        <v>60</v>
      </c>
      <c r="AB307" s="3" t="s">
        <v>60</v>
      </c>
      <c r="AC307" s="3" t="s">
        <v>57</v>
      </c>
      <c r="AD307" s="3" t="s">
        <v>57</v>
      </c>
      <c r="AE307" s="3">
        <v>1</v>
      </c>
      <c r="AF307" s="3">
        <v>6.6</v>
      </c>
      <c r="AG307" s="3">
        <v>9.8000000000000007</v>
      </c>
      <c r="AH307" s="3">
        <v>2</v>
      </c>
      <c r="AI307" s="3">
        <v>3</v>
      </c>
      <c r="AJ307" s="3" t="s">
        <v>66</v>
      </c>
      <c r="AK307" s="3" t="s">
        <v>60</v>
      </c>
      <c r="AL307" s="3" t="s">
        <v>60</v>
      </c>
      <c r="AM307" s="3" t="s">
        <v>57</v>
      </c>
      <c r="AN307" s="3" t="s">
        <v>57</v>
      </c>
      <c r="AO307" s="3">
        <v>1</v>
      </c>
      <c r="AP307" s="36">
        <v>12.3</v>
      </c>
      <c r="AQ307" s="36">
        <v>11.3</v>
      </c>
      <c r="AR307" s="3">
        <v>2</v>
      </c>
      <c r="AS307" s="3">
        <v>2</v>
      </c>
      <c r="AT307" s="3" t="s">
        <v>66</v>
      </c>
      <c r="AU307" s="3" t="s">
        <v>60</v>
      </c>
      <c r="AV307" s="3" t="s">
        <v>60</v>
      </c>
      <c r="AW307" s="3" t="s">
        <v>57</v>
      </c>
      <c r="AX307" s="3" t="s">
        <v>57</v>
      </c>
      <c r="AY307" s="3">
        <v>6.4800000000000003E-4</v>
      </c>
      <c r="AZ307" s="3">
        <v>4.0730000000000002E-3</v>
      </c>
      <c r="BA307" s="3">
        <v>1.9019999999999999E-2</v>
      </c>
      <c r="BB307" s="3">
        <v>4.7120000000000002E-2</v>
      </c>
      <c r="BC307" s="19">
        <v>88.831999999999994</v>
      </c>
      <c r="BD307" s="19">
        <v>85.253</v>
      </c>
      <c r="BE307" s="20">
        <v>57.981000000000002</v>
      </c>
      <c r="BF307" s="11" t="s">
        <v>171</v>
      </c>
      <c r="BG307" s="11" t="s">
        <v>60</v>
      </c>
      <c r="BH307" s="11" t="s">
        <v>60</v>
      </c>
      <c r="BI307" s="11" t="s">
        <v>60</v>
      </c>
      <c r="BJ307" s="11">
        <v>20</v>
      </c>
      <c r="BK307" s="44" t="s">
        <v>57</v>
      </c>
    </row>
    <row r="308" spans="1:63" x14ac:dyDescent="0.25">
      <c r="A308" t="str">
        <f t="shared" si="4"/>
        <v>470908D-16-1004-397-44-D3.6-D12.1</v>
      </c>
      <c r="B308" t="str">
        <f>VLOOKUP(A308,'[1]470907D.da5'!A$2:AU$2561,2,0)</f>
        <v>470908D</v>
      </c>
      <c r="C308" s="7" t="s">
        <v>132</v>
      </c>
      <c r="D308" s="7" t="s">
        <v>132</v>
      </c>
      <c r="E308" s="3">
        <v>16</v>
      </c>
      <c r="F308" s="3">
        <v>1004</v>
      </c>
      <c r="G308" s="3">
        <v>4</v>
      </c>
      <c r="H308" s="3">
        <v>397</v>
      </c>
      <c r="I308" s="10" t="s">
        <v>140</v>
      </c>
      <c r="J308" s="3">
        <v>44</v>
      </c>
      <c r="K308" s="3" t="s">
        <v>57</v>
      </c>
      <c r="L308" s="3">
        <v>1</v>
      </c>
      <c r="M308" s="3">
        <v>2.4</v>
      </c>
      <c r="N308" s="3">
        <v>3.6</v>
      </c>
      <c r="O308" s="3">
        <v>3</v>
      </c>
      <c r="P308" s="3">
        <v>3</v>
      </c>
      <c r="Q308" s="3" t="s">
        <v>60</v>
      </c>
      <c r="R308" s="3" t="s">
        <v>60</v>
      </c>
      <c r="S308" s="3" t="s">
        <v>60</v>
      </c>
      <c r="T308" s="3" t="s">
        <v>57</v>
      </c>
      <c r="U308" s="3">
        <v>1</v>
      </c>
      <c r="V308" s="3">
        <v>4.0999999999999996</v>
      </c>
      <c r="W308" s="3">
        <v>4.4000000000000004</v>
      </c>
      <c r="X308" s="3">
        <v>3</v>
      </c>
      <c r="Y308" s="3">
        <v>3</v>
      </c>
      <c r="Z308" s="3" t="s">
        <v>60</v>
      </c>
      <c r="AA308" s="3" t="s">
        <v>60</v>
      </c>
      <c r="AB308" s="3" t="s">
        <v>60</v>
      </c>
      <c r="AC308" s="3" t="s">
        <v>57</v>
      </c>
      <c r="AD308" s="3" t="s">
        <v>57</v>
      </c>
      <c r="AE308" s="3">
        <v>1</v>
      </c>
      <c r="AF308" s="3">
        <v>7.9</v>
      </c>
      <c r="AG308" s="3">
        <v>8.6999999999999993</v>
      </c>
      <c r="AH308" s="3">
        <v>3</v>
      </c>
      <c r="AI308" s="3">
        <v>3</v>
      </c>
      <c r="AJ308" s="3" t="s">
        <v>60</v>
      </c>
      <c r="AK308" s="3" t="s">
        <v>60</v>
      </c>
      <c r="AL308" s="3" t="s">
        <v>60</v>
      </c>
      <c r="AM308" s="3" t="s">
        <v>57</v>
      </c>
      <c r="AN308" s="3" t="s">
        <v>57</v>
      </c>
      <c r="AO308" s="3">
        <v>1</v>
      </c>
      <c r="AP308" s="36">
        <v>15.4</v>
      </c>
      <c r="AQ308" s="36">
        <v>12.1</v>
      </c>
      <c r="AR308" s="3">
        <v>3</v>
      </c>
      <c r="AS308" s="3">
        <v>3</v>
      </c>
      <c r="AT308" s="3" t="s">
        <v>60</v>
      </c>
      <c r="AU308" s="3" t="s">
        <v>60</v>
      </c>
      <c r="AV308" s="3" t="s">
        <v>60</v>
      </c>
      <c r="AW308" s="3" t="s">
        <v>57</v>
      </c>
      <c r="AX308" s="3" t="s">
        <v>57</v>
      </c>
      <c r="AY308" s="3">
        <v>9.3300000000000002E-4</v>
      </c>
      <c r="AZ308" s="3">
        <v>2.3809999999999999E-3</v>
      </c>
      <c r="BA308" s="3">
        <v>1.7940000000000001E-2</v>
      </c>
      <c r="BB308" s="3">
        <v>6.7640000000000006E-2</v>
      </c>
      <c r="BC308" s="19">
        <v>100.874</v>
      </c>
      <c r="BD308" s="19">
        <v>77.367999999999995</v>
      </c>
      <c r="BE308" s="20">
        <v>49.780999999999999</v>
      </c>
      <c r="BF308" s="11" t="s">
        <v>57</v>
      </c>
      <c r="BG308" s="11" t="s">
        <v>57</v>
      </c>
      <c r="BH308" s="11" t="s">
        <v>57</v>
      </c>
      <c r="BI308" s="11" t="s">
        <v>57</v>
      </c>
      <c r="BJ308" s="11">
        <v>10</v>
      </c>
      <c r="BK308" s="44" t="s">
        <v>57</v>
      </c>
    </row>
    <row r="309" spans="1:63" x14ac:dyDescent="0.25">
      <c r="A309" t="str">
        <f t="shared" si="4"/>
        <v>470908D-20-1255-397-39-D2.6-D8</v>
      </c>
      <c r="B309" t="str">
        <f>VLOOKUP(A309,'[1]470907D.da5'!A$2:AU$2561,2,0)</f>
        <v>470908D</v>
      </c>
      <c r="C309" s="7" t="s">
        <v>132</v>
      </c>
      <c r="D309" s="48" t="s">
        <v>55</v>
      </c>
      <c r="E309" s="3">
        <v>20</v>
      </c>
      <c r="F309" s="3">
        <v>1255</v>
      </c>
      <c r="G309" s="3">
        <v>4</v>
      </c>
      <c r="H309" s="3">
        <v>397</v>
      </c>
      <c r="I309" s="10" t="s">
        <v>140</v>
      </c>
      <c r="J309" s="3">
        <v>39</v>
      </c>
      <c r="K309" s="3" t="s">
        <v>57</v>
      </c>
      <c r="L309" s="3">
        <v>1</v>
      </c>
      <c r="M309" s="3">
        <v>1.6</v>
      </c>
      <c r="N309" s="3">
        <v>2.6</v>
      </c>
      <c r="O309" s="3">
        <v>2</v>
      </c>
      <c r="P309" s="3">
        <v>3</v>
      </c>
      <c r="Q309" s="3" t="s">
        <v>60</v>
      </c>
      <c r="R309" s="3" t="s">
        <v>60</v>
      </c>
      <c r="S309" s="3" t="s">
        <v>60</v>
      </c>
      <c r="T309" s="3" t="s">
        <v>57</v>
      </c>
      <c r="U309" s="3">
        <v>1</v>
      </c>
      <c r="V309" s="3">
        <v>2.7</v>
      </c>
      <c r="W309" s="3">
        <v>2.6</v>
      </c>
      <c r="X309" s="3">
        <v>2</v>
      </c>
      <c r="Y309" s="3">
        <v>3</v>
      </c>
      <c r="Z309" s="3" t="s">
        <v>60</v>
      </c>
      <c r="AA309" s="3" t="s">
        <v>60</v>
      </c>
      <c r="AB309" s="3" t="s">
        <v>60</v>
      </c>
      <c r="AC309" s="3" t="s">
        <v>57</v>
      </c>
      <c r="AD309" s="3" t="s">
        <v>57</v>
      </c>
      <c r="AE309" s="3">
        <v>1</v>
      </c>
      <c r="AF309" s="3">
        <v>3.9</v>
      </c>
      <c r="AG309" s="3">
        <v>4.9000000000000004</v>
      </c>
      <c r="AH309" s="3">
        <v>1</v>
      </c>
      <c r="AI309" s="3">
        <v>3</v>
      </c>
      <c r="AJ309" s="3" t="s">
        <v>60</v>
      </c>
      <c r="AK309" s="3" t="s">
        <v>60</v>
      </c>
      <c r="AL309" s="3" t="s">
        <v>60</v>
      </c>
      <c r="AM309" s="3" t="s">
        <v>57</v>
      </c>
      <c r="AN309" s="3" t="s">
        <v>57</v>
      </c>
      <c r="AO309" s="3">
        <v>1</v>
      </c>
      <c r="AP309" s="36">
        <v>9.8000000000000007</v>
      </c>
      <c r="AQ309" s="36">
        <v>8</v>
      </c>
      <c r="AR309" s="3">
        <v>1</v>
      </c>
      <c r="AS309" s="3">
        <v>3</v>
      </c>
      <c r="AT309" s="3" t="s">
        <v>60</v>
      </c>
      <c r="AU309" s="3" t="s">
        <v>60</v>
      </c>
      <c r="AV309" s="3" t="s">
        <v>60</v>
      </c>
      <c r="AW309" s="3" t="s">
        <v>57</v>
      </c>
      <c r="AX309" s="3" t="s">
        <v>57</v>
      </c>
      <c r="AY309" s="3">
        <v>3.2400000000000001E-4</v>
      </c>
      <c r="AZ309" s="3">
        <v>5.4799999999999998E-4</v>
      </c>
      <c r="BA309" s="3">
        <v>2.81E-3</v>
      </c>
      <c r="BB309" s="3">
        <v>1.882E-2</v>
      </c>
      <c r="BC309" s="19">
        <v>81.617000000000004</v>
      </c>
      <c r="BD309" s="19">
        <v>65.680999999999997</v>
      </c>
      <c r="BE309" s="20">
        <v>31.898</v>
      </c>
      <c r="BF309" s="11" t="s">
        <v>172</v>
      </c>
      <c r="BG309" s="11" t="s">
        <v>60</v>
      </c>
      <c r="BH309" s="11" t="s">
        <v>60</v>
      </c>
      <c r="BI309" s="11" t="s">
        <v>60</v>
      </c>
      <c r="BJ309" s="11">
        <v>0</v>
      </c>
      <c r="BK309" s="44" t="s">
        <v>57</v>
      </c>
    </row>
    <row r="310" spans="1:63" x14ac:dyDescent="0.25">
      <c r="A310" t="str">
        <f t="shared" si="4"/>
        <v>470908D-9-561-397-49-D4.7-D8.8</v>
      </c>
      <c r="B310" t="str">
        <f>VLOOKUP(A310,'[1]470907D.da5'!A$2:AU$2561,2,0)</f>
        <v>470908D</v>
      </c>
      <c r="C310" s="7" t="s">
        <v>132</v>
      </c>
      <c r="D310" s="48" t="s">
        <v>55</v>
      </c>
      <c r="E310" s="3">
        <v>9</v>
      </c>
      <c r="F310" s="3">
        <v>561</v>
      </c>
      <c r="G310" s="3">
        <v>4</v>
      </c>
      <c r="H310" s="3">
        <v>397</v>
      </c>
      <c r="I310" s="10" t="s">
        <v>140</v>
      </c>
      <c r="J310" s="3">
        <v>49</v>
      </c>
      <c r="K310" s="3" t="s">
        <v>57</v>
      </c>
      <c r="L310" s="3">
        <v>1</v>
      </c>
      <c r="M310" s="3">
        <v>3.1</v>
      </c>
      <c r="N310" s="3">
        <v>4.7</v>
      </c>
      <c r="O310" s="3">
        <v>2</v>
      </c>
      <c r="P310" s="3">
        <v>2</v>
      </c>
      <c r="Q310" s="3" t="s">
        <v>60</v>
      </c>
      <c r="R310" s="3" t="s">
        <v>60</v>
      </c>
      <c r="S310" s="3" t="s">
        <v>60</v>
      </c>
      <c r="T310" s="3" t="s">
        <v>57</v>
      </c>
      <c r="U310" s="3">
        <v>1</v>
      </c>
      <c r="V310" s="3">
        <v>5.2</v>
      </c>
      <c r="W310" s="3">
        <v>5.6</v>
      </c>
      <c r="X310" s="3">
        <v>2</v>
      </c>
      <c r="Y310" s="3">
        <v>2</v>
      </c>
      <c r="Z310" s="3" t="s">
        <v>60</v>
      </c>
      <c r="AA310" s="3" t="s">
        <v>60</v>
      </c>
      <c r="AB310" s="3" t="s">
        <v>60</v>
      </c>
      <c r="AC310" s="3" t="s">
        <v>57</v>
      </c>
      <c r="AD310" s="3" t="s">
        <v>57</v>
      </c>
      <c r="AE310" s="3">
        <v>1</v>
      </c>
      <c r="AF310" s="3">
        <v>8.3000000000000007</v>
      </c>
      <c r="AG310" s="3">
        <v>8</v>
      </c>
      <c r="AH310" s="3">
        <v>1</v>
      </c>
      <c r="AI310" s="3">
        <v>1</v>
      </c>
      <c r="AJ310" s="3" t="s">
        <v>60</v>
      </c>
      <c r="AK310" s="3" t="s">
        <v>60</v>
      </c>
      <c r="AL310" s="3" t="s">
        <v>60</v>
      </c>
      <c r="AM310" s="3" t="s">
        <v>57</v>
      </c>
      <c r="AN310" s="3" t="s">
        <v>57</v>
      </c>
      <c r="AO310" s="3">
        <v>1</v>
      </c>
      <c r="AP310" s="36">
        <v>11.7</v>
      </c>
      <c r="AQ310" s="36">
        <v>8.8000000000000007</v>
      </c>
      <c r="AR310" s="3">
        <v>2</v>
      </c>
      <c r="AS310" s="3">
        <v>2</v>
      </c>
      <c r="AT310" s="3" t="s">
        <v>60</v>
      </c>
      <c r="AU310" s="3" t="s">
        <v>60</v>
      </c>
      <c r="AV310" s="3" t="s">
        <v>60</v>
      </c>
      <c r="AW310" s="3" t="s">
        <v>57</v>
      </c>
      <c r="AX310" s="3" t="s">
        <v>57</v>
      </c>
      <c r="AY310" s="3">
        <v>2.0539999999999998E-3</v>
      </c>
      <c r="AZ310" s="3">
        <v>4.8919999999999996E-3</v>
      </c>
      <c r="BA310" s="3">
        <v>1.5939999999999999E-2</v>
      </c>
      <c r="BB310" s="3">
        <v>2.7179999999999999E-2</v>
      </c>
      <c r="BC310" s="19">
        <v>72.864999999999995</v>
      </c>
      <c r="BD310" s="19">
        <v>60.953000000000003</v>
      </c>
      <c r="BE310" s="20">
        <v>24.613</v>
      </c>
      <c r="BF310" s="11" t="s">
        <v>173</v>
      </c>
      <c r="BG310" s="11" t="s">
        <v>60</v>
      </c>
      <c r="BH310" s="11" t="s">
        <v>57</v>
      </c>
      <c r="BI310" s="11" t="s">
        <v>60</v>
      </c>
      <c r="BJ310" s="11">
        <v>0</v>
      </c>
      <c r="BK310" s="44" t="s">
        <v>57</v>
      </c>
    </row>
    <row r="311" spans="1:63" x14ac:dyDescent="0.25">
      <c r="A311" t="str">
        <f t="shared" si="4"/>
        <v>470908D-19-1161-397-9-D2-D6.9</v>
      </c>
      <c r="B311" t="str">
        <f>VLOOKUP(A311,'[1]470907D.da5'!A$2:AU$2561,2,0)</f>
        <v>470908D</v>
      </c>
      <c r="C311" s="7" t="s">
        <v>132</v>
      </c>
      <c r="D311" s="48" t="s">
        <v>55</v>
      </c>
      <c r="E311" s="3">
        <v>19</v>
      </c>
      <c r="F311" s="3">
        <v>1161</v>
      </c>
      <c r="G311" s="3">
        <v>4</v>
      </c>
      <c r="H311" s="3">
        <v>397</v>
      </c>
      <c r="I311" s="10" t="s">
        <v>140</v>
      </c>
      <c r="J311" s="3">
        <v>9</v>
      </c>
      <c r="K311" s="3" t="s">
        <v>57</v>
      </c>
      <c r="L311" s="3">
        <v>1</v>
      </c>
      <c r="M311" s="3">
        <v>2.2999999999999998</v>
      </c>
      <c r="N311" s="3">
        <v>2</v>
      </c>
      <c r="O311" s="3">
        <v>1</v>
      </c>
      <c r="P311" s="3">
        <v>3</v>
      </c>
      <c r="Q311" s="3" t="s">
        <v>60</v>
      </c>
      <c r="R311" s="3" t="s">
        <v>60</v>
      </c>
      <c r="S311" s="3" t="s">
        <v>60</v>
      </c>
      <c r="T311" s="3" t="s">
        <v>57</v>
      </c>
      <c r="U311" s="3">
        <v>1</v>
      </c>
      <c r="V311" s="3">
        <v>4.4000000000000004</v>
      </c>
      <c r="W311" s="3">
        <v>4.4000000000000004</v>
      </c>
      <c r="X311" s="3">
        <v>2</v>
      </c>
      <c r="Y311" s="3">
        <v>2</v>
      </c>
      <c r="Z311" s="3" t="s">
        <v>60</v>
      </c>
      <c r="AA311" s="3" t="s">
        <v>60</v>
      </c>
      <c r="AB311" s="3" t="s">
        <v>60</v>
      </c>
      <c r="AC311" s="3" t="s">
        <v>57</v>
      </c>
      <c r="AD311" s="3" t="s">
        <v>57</v>
      </c>
      <c r="AE311" s="3">
        <v>1</v>
      </c>
      <c r="AF311" s="3">
        <v>8.3000000000000007</v>
      </c>
      <c r="AG311" s="3">
        <v>6.4</v>
      </c>
      <c r="AH311" s="3">
        <v>2</v>
      </c>
      <c r="AI311" s="3">
        <v>3</v>
      </c>
      <c r="AJ311" s="3" t="s">
        <v>60</v>
      </c>
      <c r="AK311" s="3" t="s">
        <v>60</v>
      </c>
      <c r="AL311" s="3" t="s">
        <v>60</v>
      </c>
      <c r="AM311" s="3" t="s">
        <v>57</v>
      </c>
      <c r="AN311" s="3" t="s">
        <v>57</v>
      </c>
      <c r="AO311" s="3">
        <v>1</v>
      </c>
      <c r="AP311" s="36">
        <v>11.8</v>
      </c>
      <c r="AQ311" s="36">
        <v>6.9</v>
      </c>
      <c r="AR311" s="3">
        <v>2</v>
      </c>
      <c r="AS311" s="3">
        <v>3</v>
      </c>
      <c r="AT311" s="3" t="s">
        <v>60</v>
      </c>
      <c r="AU311" s="3" t="s">
        <v>60</v>
      </c>
      <c r="AV311" s="3" t="s">
        <v>60</v>
      </c>
      <c r="AW311" s="3" t="s">
        <v>57</v>
      </c>
      <c r="AX311" s="3" t="s">
        <v>57</v>
      </c>
      <c r="AY311" s="3">
        <v>2.7599999999999999E-4</v>
      </c>
      <c r="AZ311" s="3">
        <v>2.5560000000000001E-3</v>
      </c>
      <c r="BA311" s="3">
        <v>1.0200000000000001E-2</v>
      </c>
      <c r="BB311" s="3">
        <v>1.685E-2</v>
      </c>
      <c r="BC311" s="19">
        <v>83.641999999999996</v>
      </c>
      <c r="BD311" s="19">
        <v>54.762999999999998</v>
      </c>
      <c r="BE311" s="20">
        <v>22.716999999999999</v>
      </c>
      <c r="BF311" s="11" t="s">
        <v>57</v>
      </c>
      <c r="BG311" s="11" t="s">
        <v>57</v>
      </c>
      <c r="BH311" s="11" t="s">
        <v>57</v>
      </c>
      <c r="BI311" s="11" t="s">
        <v>57</v>
      </c>
      <c r="BJ311" s="11">
        <v>0</v>
      </c>
      <c r="BK311" s="44" t="s">
        <v>57</v>
      </c>
    </row>
    <row r="312" spans="1:63" x14ac:dyDescent="0.25">
      <c r="A312" t="str">
        <f t="shared" si="4"/>
        <v>470907D-15-934-398-38-D4.7-D17.1</v>
      </c>
      <c r="B312" t="str">
        <f>VLOOKUP(A312,'[1]470907D.da5'!A$2:AU$2561,2,0)</f>
        <v>470907D</v>
      </c>
      <c r="C312" s="7" t="s">
        <v>55</v>
      </c>
      <c r="D312" s="7" t="s">
        <v>55</v>
      </c>
      <c r="E312" s="3">
        <v>15</v>
      </c>
      <c r="F312" s="3">
        <v>934</v>
      </c>
      <c r="G312" s="3">
        <v>4</v>
      </c>
      <c r="H312" s="3">
        <v>398</v>
      </c>
      <c r="I312" s="10" t="s">
        <v>104</v>
      </c>
      <c r="J312" s="3">
        <v>38</v>
      </c>
      <c r="K312" s="3" t="s">
        <v>57</v>
      </c>
      <c r="L312" s="3">
        <v>1</v>
      </c>
      <c r="M312" s="3">
        <v>3.5</v>
      </c>
      <c r="N312" s="3">
        <v>4.7</v>
      </c>
      <c r="O312" s="3">
        <v>1</v>
      </c>
      <c r="P312" s="3">
        <v>1</v>
      </c>
      <c r="Q312" s="3" t="s">
        <v>66</v>
      </c>
      <c r="R312" s="3" t="s">
        <v>60</v>
      </c>
      <c r="S312" s="3" t="s">
        <v>60</v>
      </c>
      <c r="T312" s="3" t="s">
        <v>57</v>
      </c>
      <c r="U312" s="3">
        <v>1</v>
      </c>
      <c r="V312" s="3">
        <v>5.6</v>
      </c>
      <c r="W312" s="3">
        <v>8.6</v>
      </c>
      <c r="X312" s="3">
        <v>1</v>
      </c>
      <c r="Y312" s="3">
        <v>1</v>
      </c>
      <c r="Z312" s="3" t="s">
        <v>66</v>
      </c>
      <c r="AA312" s="3" t="s">
        <v>60</v>
      </c>
      <c r="AB312" s="3" t="s">
        <v>66</v>
      </c>
      <c r="AC312" s="3" t="s">
        <v>121</v>
      </c>
      <c r="AD312" s="3" t="s">
        <v>57</v>
      </c>
      <c r="AE312" s="3">
        <v>1</v>
      </c>
      <c r="AF312" s="3">
        <v>9</v>
      </c>
      <c r="AG312" s="3">
        <v>14.9</v>
      </c>
      <c r="AH312" s="3">
        <v>1</v>
      </c>
      <c r="AI312" s="3">
        <v>1</v>
      </c>
      <c r="AJ312" s="3" t="s">
        <v>66</v>
      </c>
      <c r="AK312" s="3" t="s">
        <v>60</v>
      </c>
      <c r="AL312" s="3" t="s">
        <v>66</v>
      </c>
      <c r="AM312" s="3" t="s">
        <v>57</v>
      </c>
      <c r="AN312" s="3" t="s">
        <v>57</v>
      </c>
      <c r="AO312" s="3">
        <v>1</v>
      </c>
      <c r="AP312" s="36">
        <v>14.8</v>
      </c>
      <c r="AQ312" s="36">
        <v>17.100000000000001</v>
      </c>
      <c r="AR312" s="3">
        <v>1</v>
      </c>
      <c r="AS312" s="3">
        <v>2</v>
      </c>
      <c r="AT312" s="3" t="s">
        <v>66</v>
      </c>
      <c r="AU312" s="3" t="s">
        <v>60</v>
      </c>
      <c r="AV312" s="3" t="s">
        <v>66</v>
      </c>
      <c r="AW312" s="3" t="s">
        <v>57</v>
      </c>
      <c r="AX312" s="3" t="s">
        <v>57</v>
      </c>
      <c r="AY312" s="3">
        <v>2.3189999999999999E-3</v>
      </c>
      <c r="AZ312" s="3">
        <v>1.2425E-2</v>
      </c>
      <c r="BA312" s="3">
        <v>5.994E-2</v>
      </c>
      <c r="BB312" s="3">
        <v>0.12983</v>
      </c>
      <c r="BC312" s="19">
        <v>114.93899999999999</v>
      </c>
      <c r="BD312" s="19">
        <v>134.74700000000001</v>
      </c>
      <c r="BE312" s="20">
        <v>188.828</v>
      </c>
      <c r="BF312" s="11" t="s">
        <v>172</v>
      </c>
      <c r="BG312" s="11" t="s">
        <v>60</v>
      </c>
      <c r="BH312" s="11" t="s">
        <v>60</v>
      </c>
      <c r="BI312" s="11" t="s">
        <v>60</v>
      </c>
      <c r="BJ312" s="11">
        <v>90</v>
      </c>
      <c r="BK312" s="44" t="s">
        <v>57</v>
      </c>
    </row>
    <row r="313" spans="1:63" x14ac:dyDescent="0.25">
      <c r="A313" t="str">
        <f t="shared" si="4"/>
        <v>470907D-7-441-398-57-D5.8-D14.5</v>
      </c>
      <c r="B313" t="str">
        <f>VLOOKUP(A313,'[1]470907D.da5'!A$2:AU$2561,2,0)</f>
        <v>470907D</v>
      </c>
      <c r="C313" s="7" t="s">
        <v>55</v>
      </c>
      <c r="D313" s="7" t="s">
        <v>55</v>
      </c>
      <c r="E313" s="3">
        <v>7</v>
      </c>
      <c r="F313" s="3">
        <v>441</v>
      </c>
      <c r="G313" s="3">
        <v>4</v>
      </c>
      <c r="H313" s="3">
        <v>398</v>
      </c>
      <c r="I313" s="10" t="s">
        <v>104</v>
      </c>
      <c r="J313" s="3">
        <v>57</v>
      </c>
      <c r="K313" s="3" t="s">
        <v>57</v>
      </c>
      <c r="L313" s="3">
        <v>1</v>
      </c>
      <c r="M313" s="3">
        <v>3.5</v>
      </c>
      <c r="N313" s="3">
        <v>5.8</v>
      </c>
      <c r="O313" s="3">
        <v>3</v>
      </c>
      <c r="P313" s="3">
        <v>2</v>
      </c>
      <c r="Q313" s="3" t="s">
        <v>60</v>
      </c>
      <c r="R313" s="3" t="s">
        <v>60</v>
      </c>
      <c r="S313" s="3" t="s">
        <v>60</v>
      </c>
      <c r="T313" s="3" t="s">
        <v>57</v>
      </c>
      <c r="U313" s="3">
        <v>1</v>
      </c>
      <c r="V313" s="3">
        <v>5.4</v>
      </c>
      <c r="W313" s="3">
        <v>7</v>
      </c>
      <c r="X313" s="3">
        <v>3</v>
      </c>
      <c r="Y313" s="3">
        <v>3</v>
      </c>
      <c r="Z313" s="3" t="s">
        <v>60</v>
      </c>
      <c r="AA313" s="3" t="s">
        <v>60</v>
      </c>
      <c r="AB313" s="3" t="s">
        <v>60</v>
      </c>
      <c r="AC313" s="3" t="s">
        <v>57</v>
      </c>
      <c r="AD313" s="3" t="s">
        <v>57</v>
      </c>
      <c r="AE313" s="3">
        <v>1</v>
      </c>
      <c r="AF313" s="3">
        <v>9.5</v>
      </c>
      <c r="AG313" s="3">
        <v>12</v>
      </c>
      <c r="AH313" s="3">
        <v>3</v>
      </c>
      <c r="AI313" s="3">
        <v>2</v>
      </c>
      <c r="AJ313" s="3" t="s">
        <v>60</v>
      </c>
      <c r="AK313" s="3" t="s">
        <v>60</v>
      </c>
      <c r="AL313" s="3" t="s">
        <v>60</v>
      </c>
      <c r="AM313" s="3" t="s">
        <v>57</v>
      </c>
      <c r="AN313" s="3" t="s">
        <v>57</v>
      </c>
      <c r="AO313" s="3">
        <v>1</v>
      </c>
      <c r="AP313" s="36">
        <v>14.6</v>
      </c>
      <c r="AQ313" s="36">
        <v>14.5</v>
      </c>
      <c r="AR313" s="3">
        <v>3</v>
      </c>
      <c r="AS313" s="3">
        <v>3</v>
      </c>
      <c r="AT313" s="3" t="s">
        <v>60</v>
      </c>
      <c r="AU313" s="3" t="s">
        <v>60</v>
      </c>
      <c r="AV313" s="3" t="s">
        <v>60</v>
      </c>
      <c r="AW313" s="3" t="s">
        <v>57</v>
      </c>
      <c r="AX313" s="3" t="s">
        <v>57</v>
      </c>
      <c r="AY313" s="3">
        <v>3.532E-3</v>
      </c>
      <c r="AZ313" s="3">
        <v>7.9380000000000006E-3</v>
      </c>
      <c r="BA313" s="3">
        <v>4.104E-2</v>
      </c>
      <c r="BB313" s="3">
        <v>9.2090000000000005E-2</v>
      </c>
      <c r="BC313" s="19">
        <v>115.76900000000001</v>
      </c>
      <c r="BD313" s="19">
        <v>114.90300000000001</v>
      </c>
      <c r="BE313" s="20">
        <v>146.303</v>
      </c>
      <c r="BF313" s="11" t="s">
        <v>57</v>
      </c>
      <c r="BG313" s="11" t="s">
        <v>57</v>
      </c>
      <c r="BH313" s="11" t="s">
        <v>57</v>
      </c>
      <c r="BI313" s="11" t="s">
        <v>57</v>
      </c>
      <c r="BJ313" s="11">
        <v>80</v>
      </c>
      <c r="BK313" s="44" t="s">
        <v>66</v>
      </c>
    </row>
    <row r="314" spans="1:63" x14ac:dyDescent="0.25">
      <c r="A314" t="str">
        <f t="shared" si="4"/>
        <v>470908D-16-972-398-12-D5.1-D18.8</v>
      </c>
      <c r="B314" t="str">
        <f>VLOOKUP(A314,'[1]470907D.da5'!A$2:AU$2561,2,0)</f>
        <v>470908D</v>
      </c>
      <c r="C314" s="7" t="s">
        <v>132</v>
      </c>
      <c r="D314" s="48" t="s">
        <v>55</v>
      </c>
      <c r="E314" s="3">
        <v>16</v>
      </c>
      <c r="F314" s="3">
        <v>972</v>
      </c>
      <c r="G314" s="3">
        <v>4</v>
      </c>
      <c r="H314" s="3">
        <v>398</v>
      </c>
      <c r="I314" s="10" t="s">
        <v>104</v>
      </c>
      <c r="J314" s="3">
        <v>12</v>
      </c>
      <c r="K314" s="3" t="s">
        <v>57</v>
      </c>
      <c r="L314" s="3">
        <v>1</v>
      </c>
      <c r="M314" s="3">
        <v>2.8</v>
      </c>
      <c r="N314" s="3">
        <v>5.0999999999999996</v>
      </c>
      <c r="O314" s="3">
        <v>3</v>
      </c>
      <c r="P314" s="3">
        <v>1</v>
      </c>
      <c r="Q314" s="3" t="s">
        <v>60</v>
      </c>
      <c r="R314" s="3" t="s">
        <v>60</v>
      </c>
      <c r="S314" s="3" t="s">
        <v>60</v>
      </c>
      <c r="T314" s="3" t="s">
        <v>57</v>
      </c>
      <c r="U314" s="3">
        <v>1</v>
      </c>
      <c r="V314" s="3">
        <v>4</v>
      </c>
      <c r="W314" s="3">
        <v>6</v>
      </c>
      <c r="X314" s="3">
        <v>3</v>
      </c>
      <c r="Y314" s="3">
        <v>2</v>
      </c>
      <c r="Z314" s="3" t="s">
        <v>60</v>
      </c>
      <c r="AA314" s="3" t="s">
        <v>60</v>
      </c>
      <c r="AB314" s="3" t="s">
        <v>60</v>
      </c>
      <c r="AC314" s="3" t="s">
        <v>57</v>
      </c>
      <c r="AD314" s="3" t="s">
        <v>57</v>
      </c>
      <c r="AE314" s="3">
        <v>1</v>
      </c>
      <c r="AF314" s="3">
        <v>8</v>
      </c>
      <c r="AG314" s="3">
        <v>11.9</v>
      </c>
      <c r="AH314" s="3">
        <v>3</v>
      </c>
      <c r="AI314" s="3">
        <v>2</v>
      </c>
      <c r="AJ314" s="3" t="s">
        <v>60</v>
      </c>
      <c r="AK314" s="3" t="s">
        <v>60</v>
      </c>
      <c r="AL314" s="3" t="s">
        <v>60</v>
      </c>
      <c r="AM314" s="3" t="s">
        <v>57</v>
      </c>
      <c r="AN314" s="3" t="s">
        <v>57</v>
      </c>
      <c r="AO314" s="3">
        <v>1</v>
      </c>
      <c r="AP314" s="36">
        <v>15.7</v>
      </c>
      <c r="AQ314" s="36">
        <v>18.8</v>
      </c>
      <c r="AR314" s="3">
        <v>3</v>
      </c>
      <c r="AS314" s="3">
        <v>2</v>
      </c>
      <c r="AT314" s="3" t="s">
        <v>60</v>
      </c>
      <c r="AU314" s="3" t="s">
        <v>60</v>
      </c>
      <c r="AV314" s="3" t="s">
        <v>60</v>
      </c>
      <c r="AW314" s="3" t="s">
        <v>57</v>
      </c>
      <c r="AX314" s="3" t="s">
        <v>57</v>
      </c>
      <c r="AY314" s="3">
        <v>2.1849999999999999E-3</v>
      </c>
      <c r="AZ314" s="3">
        <v>4.3200000000000001E-3</v>
      </c>
      <c r="BA314" s="3">
        <v>3.3989999999999999E-2</v>
      </c>
      <c r="BB314" s="3">
        <v>0.16647000000000001</v>
      </c>
      <c r="BC314" s="19">
        <v>102.94799999999999</v>
      </c>
      <c r="BD314" s="19">
        <v>121.18600000000001</v>
      </c>
      <c r="BE314" s="20">
        <v>143.37200000000001</v>
      </c>
      <c r="BF314" s="11" t="s">
        <v>57</v>
      </c>
      <c r="BG314" s="11" t="s">
        <v>57</v>
      </c>
      <c r="BH314" s="11" t="s">
        <v>57</v>
      </c>
      <c r="BI314" s="11" t="s">
        <v>57</v>
      </c>
      <c r="BJ314" s="11">
        <v>80</v>
      </c>
      <c r="BK314" s="44" t="s">
        <v>66</v>
      </c>
    </row>
    <row r="315" spans="1:63" x14ac:dyDescent="0.25">
      <c r="A315" t="str">
        <f t="shared" si="4"/>
        <v>470908D-11-656-398-16-D6.9-D15.8</v>
      </c>
      <c r="B315" t="str">
        <f>VLOOKUP(A315,'[1]470907D.da5'!A$2:AU$2561,2,0)</f>
        <v>470908D</v>
      </c>
      <c r="C315" s="7" t="s">
        <v>132</v>
      </c>
      <c r="D315" s="7" t="s">
        <v>132</v>
      </c>
      <c r="E315" s="3">
        <v>11</v>
      </c>
      <c r="F315" s="3">
        <v>656</v>
      </c>
      <c r="G315" s="3">
        <v>4</v>
      </c>
      <c r="H315" s="3">
        <v>398</v>
      </c>
      <c r="I315" s="10" t="s">
        <v>104</v>
      </c>
      <c r="J315" s="3">
        <v>16</v>
      </c>
      <c r="K315" s="3" t="s">
        <v>57</v>
      </c>
      <c r="L315" s="3">
        <v>1</v>
      </c>
      <c r="M315" s="3">
        <v>4</v>
      </c>
      <c r="N315" s="3">
        <v>6.9</v>
      </c>
      <c r="O315" s="3">
        <v>2</v>
      </c>
      <c r="P315" s="3">
        <v>3</v>
      </c>
      <c r="Q315" s="3" t="s">
        <v>60</v>
      </c>
      <c r="R315" s="3" t="s">
        <v>60</v>
      </c>
      <c r="S315" s="3" t="s">
        <v>66</v>
      </c>
      <c r="T315" s="3" t="s">
        <v>128</v>
      </c>
      <c r="U315" s="3">
        <v>1</v>
      </c>
      <c r="V315" s="3">
        <v>6.6</v>
      </c>
      <c r="W315" s="3">
        <v>8.5</v>
      </c>
      <c r="X315" s="3">
        <v>2</v>
      </c>
      <c r="Y315" s="3">
        <v>3</v>
      </c>
      <c r="Z315" s="3" t="s">
        <v>60</v>
      </c>
      <c r="AA315" s="3" t="s">
        <v>60</v>
      </c>
      <c r="AB315" s="3" t="s">
        <v>60</v>
      </c>
      <c r="AC315" s="3" t="s">
        <v>57</v>
      </c>
      <c r="AD315" s="3" t="s">
        <v>57</v>
      </c>
      <c r="AE315" s="3">
        <v>1</v>
      </c>
      <c r="AF315" s="3">
        <v>9.8000000000000007</v>
      </c>
      <c r="AG315" s="3">
        <v>12.6</v>
      </c>
      <c r="AH315" s="3">
        <v>1</v>
      </c>
      <c r="AI315" s="3">
        <v>3</v>
      </c>
      <c r="AJ315" s="3" t="s">
        <v>60</v>
      </c>
      <c r="AK315" s="3" t="s">
        <v>60</v>
      </c>
      <c r="AL315" s="3" t="s">
        <v>60</v>
      </c>
      <c r="AM315" s="3" t="s">
        <v>57</v>
      </c>
      <c r="AN315" s="3" t="s">
        <v>57</v>
      </c>
      <c r="AO315" s="3">
        <v>1</v>
      </c>
      <c r="AP315" s="36">
        <v>16.100000000000001</v>
      </c>
      <c r="AQ315" s="36">
        <v>15.8</v>
      </c>
      <c r="AR315" s="3">
        <v>2</v>
      </c>
      <c r="AS315" s="3">
        <v>3</v>
      </c>
      <c r="AT315" s="3" t="s">
        <v>60</v>
      </c>
      <c r="AU315" s="3" t="s">
        <v>60</v>
      </c>
      <c r="AV315" s="3" t="s">
        <v>60</v>
      </c>
      <c r="AW315" s="3" t="s">
        <v>57</v>
      </c>
      <c r="AX315" s="3" t="s">
        <v>57</v>
      </c>
      <c r="AY315" s="3">
        <v>5.7130000000000002E-3</v>
      </c>
      <c r="AZ315" s="3">
        <v>1.4305E-2</v>
      </c>
      <c r="BA315" s="3">
        <v>4.6679999999999999E-2</v>
      </c>
      <c r="BB315" s="3">
        <v>0.12058000000000001</v>
      </c>
      <c r="BC315" s="19">
        <v>110.93600000000001</v>
      </c>
      <c r="BD315" s="19">
        <v>116.312</v>
      </c>
      <c r="BE315" s="20">
        <v>137.47399999999999</v>
      </c>
      <c r="BF315" s="11" t="s">
        <v>173</v>
      </c>
      <c r="BG315" s="11" t="s">
        <v>60</v>
      </c>
      <c r="BH315" s="11" t="s">
        <v>57</v>
      </c>
      <c r="BI315" s="11" t="s">
        <v>60</v>
      </c>
      <c r="BJ315" s="11">
        <v>70</v>
      </c>
      <c r="BK315" s="44" t="s">
        <v>57</v>
      </c>
    </row>
    <row r="316" spans="1:63" x14ac:dyDescent="0.25">
      <c r="A316" t="str">
        <f t="shared" si="4"/>
        <v>470908D-15-910-398-14-D5.3-D18.8</v>
      </c>
      <c r="B316" t="str">
        <f>VLOOKUP(A316,'[1]470907D.da5'!A$2:AU$2561,2,0)</f>
        <v>470908D</v>
      </c>
      <c r="C316" s="7" t="s">
        <v>132</v>
      </c>
      <c r="D316" s="7" t="s">
        <v>132</v>
      </c>
      <c r="E316" s="3">
        <v>15</v>
      </c>
      <c r="F316" s="3">
        <v>910</v>
      </c>
      <c r="G316" s="3">
        <v>4</v>
      </c>
      <c r="H316" s="3">
        <v>398</v>
      </c>
      <c r="I316" s="10" t="s">
        <v>104</v>
      </c>
      <c r="J316" s="3">
        <v>14</v>
      </c>
      <c r="K316" s="3" t="s">
        <v>57</v>
      </c>
      <c r="L316" s="3">
        <v>1</v>
      </c>
      <c r="M316" s="3">
        <v>3.4</v>
      </c>
      <c r="N316" s="3">
        <v>5.3</v>
      </c>
      <c r="O316" s="3">
        <v>2</v>
      </c>
      <c r="P316" s="3">
        <v>2</v>
      </c>
      <c r="Q316" s="3" t="s">
        <v>66</v>
      </c>
      <c r="R316" s="3" t="s">
        <v>60</v>
      </c>
      <c r="S316" s="3" t="s">
        <v>60</v>
      </c>
      <c r="T316" s="3" t="s">
        <v>57</v>
      </c>
      <c r="U316" s="3">
        <v>1</v>
      </c>
      <c r="V316" s="3">
        <v>5.6</v>
      </c>
      <c r="W316" s="3">
        <v>9.4</v>
      </c>
      <c r="X316" s="3">
        <v>2</v>
      </c>
      <c r="Y316" s="3">
        <v>2</v>
      </c>
      <c r="Z316" s="3" t="s">
        <v>60</v>
      </c>
      <c r="AA316" s="3" t="s">
        <v>60</v>
      </c>
      <c r="AB316" s="3" t="s">
        <v>60</v>
      </c>
      <c r="AC316" s="3" t="s">
        <v>57</v>
      </c>
      <c r="AD316" s="3" t="s">
        <v>57</v>
      </c>
      <c r="AE316" s="3">
        <v>1</v>
      </c>
      <c r="AF316" s="3">
        <v>9.3000000000000007</v>
      </c>
      <c r="AG316" s="3">
        <v>16.100000000000001</v>
      </c>
      <c r="AH316" s="3">
        <v>1</v>
      </c>
      <c r="AI316" s="3">
        <v>1</v>
      </c>
      <c r="AJ316" s="3" t="s">
        <v>60</v>
      </c>
      <c r="AK316" s="3" t="s">
        <v>60</v>
      </c>
      <c r="AL316" s="3" t="s">
        <v>60</v>
      </c>
      <c r="AM316" s="3" t="s">
        <v>57</v>
      </c>
      <c r="AN316" s="3" t="s">
        <v>57</v>
      </c>
      <c r="AO316" s="3">
        <v>1</v>
      </c>
      <c r="AP316" s="36">
        <v>15.2</v>
      </c>
      <c r="AQ316" s="36">
        <v>18.8</v>
      </c>
      <c r="AR316" s="3">
        <v>2</v>
      </c>
      <c r="AS316" s="3">
        <v>2</v>
      </c>
      <c r="AT316" s="3" t="s">
        <v>60</v>
      </c>
      <c r="AU316" s="3" t="s">
        <v>60</v>
      </c>
      <c r="AV316" s="3" t="s">
        <v>60</v>
      </c>
      <c r="AW316" s="3" t="s">
        <v>57</v>
      </c>
      <c r="AX316" s="3" t="s">
        <v>57</v>
      </c>
      <c r="AY316" s="3">
        <v>2.8649999999999999E-3</v>
      </c>
      <c r="AZ316" s="3">
        <v>1.4844E-2</v>
      </c>
      <c r="BA316" s="3">
        <v>7.2319999999999995E-2</v>
      </c>
      <c r="BB316" s="3">
        <v>0.16117000000000001</v>
      </c>
      <c r="BC316" s="19">
        <v>102.20399999999999</v>
      </c>
      <c r="BD316" s="19">
        <v>118.532</v>
      </c>
      <c r="BE316" s="20">
        <v>135.41499999999999</v>
      </c>
      <c r="BF316" s="11" t="s">
        <v>173</v>
      </c>
      <c r="BG316" s="11" t="s">
        <v>60</v>
      </c>
      <c r="BH316" s="11" t="s">
        <v>57</v>
      </c>
      <c r="BI316" s="11" t="s">
        <v>60</v>
      </c>
      <c r="BJ316" s="11">
        <v>70</v>
      </c>
      <c r="BK316" s="44" t="s">
        <v>57</v>
      </c>
    </row>
    <row r="317" spans="1:63" x14ac:dyDescent="0.25">
      <c r="A317" t="str">
        <f t="shared" si="4"/>
        <v>470907D-11-704-398-64-D4.5-D14.2</v>
      </c>
      <c r="B317" t="str">
        <f>VLOOKUP(A317,'[1]470907D.da5'!A$2:AU$2561,2,0)</f>
        <v>470907D</v>
      </c>
      <c r="C317" s="7" t="s">
        <v>55</v>
      </c>
      <c r="D317" s="49" t="s">
        <v>132</v>
      </c>
      <c r="E317" s="3">
        <v>11</v>
      </c>
      <c r="F317" s="3">
        <v>704</v>
      </c>
      <c r="G317" s="3">
        <v>4</v>
      </c>
      <c r="H317" s="3">
        <v>398</v>
      </c>
      <c r="I317" s="10" t="s">
        <v>104</v>
      </c>
      <c r="J317" s="3">
        <v>64</v>
      </c>
      <c r="K317" s="3" t="s">
        <v>57</v>
      </c>
      <c r="L317" s="3">
        <v>1</v>
      </c>
      <c r="M317" s="3">
        <v>2.7</v>
      </c>
      <c r="N317" s="3">
        <v>4.5</v>
      </c>
      <c r="O317" s="3">
        <v>2</v>
      </c>
      <c r="P317" s="3">
        <v>2</v>
      </c>
      <c r="Q317" s="3" t="s">
        <v>66</v>
      </c>
      <c r="R317" s="3" t="s">
        <v>60</v>
      </c>
      <c r="S317" s="3" t="s">
        <v>60</v>
      </c>
      <c r="T317" s="3" t="s">
        <v>57</v>
      </c>
      <c r="U317" s="3">
        <v>1</v>
      </c>
      <c r="V317" s="3">
        <v>4.8</v>
      </c>
      <c r="W317" s="3">
        <v>7.2</v>
      </c>
      <c r="X317" s="3">
        <v>2</v>
      </c>
      <c r="Y317" s="3">
        <v>2</v>
      </c>
      <c r="Z317" s="3" t="s">
        <v>60</v>
      </c>
      <c r="AA317" s="3" t="s">
        <v>60</v>
      </c>
      <c r="AB317" s="3" t="s">
        <v>60</v>
      </c>
      <c r="AC317" s="3" t="s">
        <v>57</v>
      </c>
      <c r="AD317" s="3" t="s">
        <v>57</v>
      </c>
      <c r="AE317" s="3">
        <v>1</v>
      </c>
      <c r="AF317" s="3">
        <v>9</v>
      </c>
      <c r="AG317" s="3">
        <v>12</v>
      </c>
      <c r="AH317" s="3">
        <v>3</v>
      </c>
      <c r="AI317" s="3">
        <v>2</v>
      </c>
      <c r="AJ317" s="3" t="s">
        <v>60</v>
      </c>
      <c r="AK317" s="3" t="s">
        <v>60</v>
      </c>
      <c r="AL317" s="3" t="s">
        <v>60</v>
      </c>
      <c r="AM317" s="3" t="s">
        <v>57</v>
      </c>
      <c r="AN317" s="3" t="s">
        <v>57</v>
      </c>
      <c r="AO317" s="3">
        <v>1</v>
      </c>
      <c r="AP317" s="36">
        <v>14.4</v>
      </c>
      <c r="AQ317" s="36">
        <v>14.2</v>
      </c>
      <c r="AR317" s="3">
        <v>2</v>
      </c>
      <c r="AS317" s="3">
        <v>2</v>
      </c>
      <c r="AT317" s="3" t="s">
        <v>60</v>
      </c>
      <c r="AU317" s="3" t="s">
        <v>60</v>
      </c>
      <c r="AV317" s="3" t="s">
        <v>60</v>
      </c>
      <c r="AW317" s="3" t="s">
        <v>57</v>
      </c>
      <c r="AX317" s="3" t="s">
        <v>57</v>
      </c>
      <c r="AY317" s="3">
        <v>1.64E-3</v>
      </c>
      <c r="AZ317" s="3">
        <v>7.4650000000000003E-3</v>
      </c>
      <c r="BA317" s="3">
        <v>3.8879999999999998E-2</v>
      </c>
      <c r="BB317" s="3">
        <v>8.7110000000000007E-2</v>
      </c>
      <c r="BC317" s="19">
        <v>115.595</v>
      </c>
      <c r="BD317" s="19">
        <v>108.52500000000001</v>
      </c>
      <c r="BE317" s="20">
        <v>131.22499999999999</v>
      </c>
      <c r="BF317" s="11" t="s">
        <v>57</v>
      </c>
      <c r="BG317" s="11" t="s">
        <v>57</v>
      </c>
      <c r="BH317" s="11" t="s">
        <v>57</v>
      </c>
      <c r="BI317" s="11" t="s">
        <v>57</v>
      </c>
      <c r="BJ317" s="11">
        <v>70</v>
      </c>
      <c r="BK317" s="44" t="s">
        <v>66</v>
      </c>
    </row>
    <row r="318" spans="1:63" x14ac:dyDescent="0.25">
      <c r="A318" t="str">
        <f t="shared" si="4"/>
        <v>470908D-13-794-398-26-D4-D15.7</v>
      </c>
      <c r="B318" t="str">
        <f>VLOOKUP(A318,'[1]470907D.da5'!A$2:AU$2561,2,0)</f>
        <v>470908D</v>
      </c>
      <c r="C318" s="7" t="s">
        <v>132</v>
      </c>
      <c r="D318" s="48" t="s">
        <v>55</v>
      </c>
      <c r="E318" s="3">
        <v>13</v>
      </c>
      <c r="F318" s="3">
        <v>794</v>
      </c>
      <c r="G318" s="3">
        <v>4</v>
      </c>
      <c r="H318" s="3">
        <v>398</v>
      </c>
      <c r="I318" s="10" t="s">
        <v>104</v>
      </c>
      <c r="J318" s="3">
        <v>26</v>
      </c>
      <c r="K318" s="3" t="s">
        <v>57</v>
      </c>
      <c r="L318" s="3">
        <v>1</v>
      </c>
      <c r="M318" s="3">
        <v>3.4</v>
      </c>
      <c r="N318" s="3">
        <v>4</v>
      </c>
      <c r="O318" s="3">
        <v>1</v>
      </c>
      <c r="P318" s="3">
        <v>3</v>
      </c>
      <c r="Q318" s="3" t="s">
        <v>60</v>
      </c>
      <c r="R318" s="3" t="s">
        <v>60</v>
      </c>
      <c r="S318" s="3" t="s">
        <v>60</v>
      </c>
      <c r="T318" s="3" t="s">
        <v>57</v>
      </c>
      <c r="U318" s="3">
        <v>1</v>
      </c>
      <c r="V318" s="3">
        <v>5</v>
      </c>
      <c r="W318" s="3">
        <v>6.2</v>
      </c>
      <c r="X318" s="3">
        <v>2</v>
      </c>
      <c r="Y318" s="3">
        <v>2</v>
      </c>
      <c r="Z318" s="3" t="s">
        <v>60</v>
      </c>
      <c r="AA318" s="3" t="s">
        <v>60</v>
      </c>
      <c r="AB318" s="3" t="s">
        <v>60</v>
      </c>
      <c r="AC318" s="3" t="s">
        <v>57</v>
      </c>
      <c r="AD318" s="3" t="s">
        <v>57</v>
      </c>
      <c r="AE318" s="3">
        <v>1</v>
      </c>
      <c r="AF318" s="3">
        <v>9.1999999999999993</v>
      </c>
      <c r="AG318" s="3">
        <v>11</v>
      </c>
      <c r="AH318" s="3">
        <v>2</v>
      </c>
      <c r="AI318" s="3">
        <v>2</v>
      </c>
      <c r="AJ318" s="3" t="s">
        <v>60</v>
      </c>
      <c r="AK318" s="3" t="s">
        <v>60</v>
      </c>
      <c r="AL318" s="3" t="s">
        <v>60</v>
      </c>
      <c r="AM318" s="3" t="s">
        <v>57</v>
      </c>
      <c r="AN318" s="3" t="s">
        <v>57</v>
      </c>
      <c r="AO318" s="3">
        <v>1</v>
      </c>
      <c r="AP318" s="36">
        <v>16</v>
      </c>
      <c r="AQ318" s="36">
        <v>15.7</v>
      </c>
      <c r="AR318" s="3">
        <v>3</v>
      </c>
      <c r="AS318" s="3">
        <v>2</v>
      </c>
      <c r="AT318" s="3" t="s">
        <v>60</v>
      </c>
      <c r="AU318" s="3" t="s">
        <v>60</v>
      </c>
      <c r="AV318" s="3" t="s">
        <v>60</v>
      </c>
      <c r="AW318" s="3" t="s">
        <v>57</v>
      </c>
      <c r="AX318" s="3" t="s">
        <v>57</v>
      </c>
      <c r="AY318" s="3">
        <v>1.632E-3</v>
      </c>
      <c r="AZ318" s="3">
        <v>5.7660000000000003E-3</v>
      </c>
      <c r="BA318" s="3">
        <v>3.3399999999999999E-2</v>
      </c>
      <c r="BB318" s="3">
        <v>0.11831999999999999</v>
      </c>
      <c r="BC318" s="19">
        <v>117.01600000000001</v>
      </c>
      <c r="BD318" s="19">
        <v>108.758</v>
      </c>
      <c r="BE318" s="20">
        <v>127.84399999999999</v>
      </c>
      <c r="BF318" s="11" t="s">
        <v>57</v>
      </c>
      <c r="BG318" s="11" t="s">
        <v>57</v>
      </c>
      <c r="BH318" s="11" t="s">
        <v>57</v>
      </c>
      <c r="BI318" s="11" t="s">
        <v>57</v>
      </c>
      <c r="BJ318" s="11">
        <v>70</v>
      </c>
      <c r="BK318" s="44" t="s">
        <v>57</v>
      </c>
    </row>
    <row r="319" spans="1:63" x14ac:dyDescent="0.25">
      <c r="A319" t="str">
        <f t="shared" si="4"/>
        <v>470907D-20-1262-398-46-D4.7-D12.6</v>
      </c>
      <c r="B319" t="str">
        <f>VLOOKUP(A319,'[1]470907D.da5'!A$2:AU$2561,2,0)</f>
        <v>470907D</v>
      </c>
      <c r="C319" s="7" t="s">
        <v>55</v>
      </c>
      <c r="D319" s="7" t="s">
        <v>55</v>
      </c>
      <c r="E319" s="3">
        <v>20</v>
      </c>
      <c r="F319" s="3">
        <v>1262</v>
      </c>
      <c r="G319" s="3">
        <v>4</v>
      </c>
      <c r="H319" s="3">
        <v>398</v>
      </c>
      <c r="I319" s="10" t="s">
        <v>104</v>
      </c>
      <c r="J319" s="3">
        <v>46</v>
      </c>
      <c r="K319" s="3" t="s">
        <v>57</v>
      </c>
      <c r="L319" s="3">
        <v>1</v>
      </c>
      <c r="M319" s="3">
        <v>3.3</v>
      </c>
      <c r="N319" s="3">
        <v>4.7</v>
      </c>
      <c r="O319" s="3">
        <v>2</v>
      </c>
      <c r="P319" s="3">
        <v>2</v>
      </c>
      <c r="Q319" s="3" t="s">
        <v>60</v>
      </c>
      <c r="R319" s="3" t="s">
        <v>60</v>
      </c>
      <c r="S319" s="3" t="s">
        <v>60</v>
      </c>
      <c r="T319" s="3" t="s">
        <v>57</v>
      </c>
      <c r="U319" s="3">
        <v>1</v>
      </c>
      <c r="V319" s="3">
        <v>5.5</v>
      </c>
      <c r="W319" s="3">
        <v>6.6</v>
      </c>
      <c r="X319" s="3">
        <v>3</v>
      </c>
      <c r="Y319" s="3">
        <v>2</v>
      </c>
      <c r="Z319" s="3" t="s">
        <v>60</v>
      </c>
      <c r="AA319" s="3" t="s">
        <v>60</v>
      </c>
      <c r="AB319" s="3" t="s">
        <v>66</v>
      </c>
      <c r="AC319" s="3" t="s">
        <v>121</v>
      </c>
      <c r="AD319" s="3" t="s">
        <v>57</v>
      </c>
      <c r="AE319" s="3">
        <v>1</v>
      </c>
      <c r="AF319" s="3">
        <v>8.9</v>
      </c>
      <c r="AG319" s="3">
        <v>10.9</v>
      </c>
      <c r="AH319" s="3">
        <v>3</v>
      </c>
      <c r="AI319" s="3">
        <v>2</v>
      </c>
      <c r="AJ319" s="3" t="s">
        <v>60</v>
      </c>
      <c r="AK319" s="3" t="s">
        <v>60</v>
      </c>
      <c r="AL319" s="3" t="s">
        <v>66</v>
      </c>
      <c r="AM319" s="3" t="s">
        <v>57</v>
      </c>
      <c r="AN319" s="3" t="s">
        <v>57</v>
      </c>
      <c r="AO319" s="3">
        <v>1</v>
      </c>
      <c r="AP319" s="36">
        <v>15</v>
      </c>
      <c r="AQ319" s="36">
        <v>12.6</v>
      </c>
      <c r="AR319" s="3">
        <v>3</v>
      </c>
      <c r="AS319" s="3">
        <v>2</v>
      </c>
      <c r="AT319" s="3" t="s">
        <v>60</v>
      </c>
      <c r="AU319" s="3" t="s">
        <v>60</v>
      </c>
      <c r="AV319" s="3" t="s">
        <v>66</v>
      </c>
      <c r="AW319" s="3" t="s">
        <v>57</v>
      </c>
      <c r="AX319" s="3" t="s">
        <v>57</v>
      </c>
      <c r="AY319" s="3">
        <v>2.1870000000000001E-3</v>
      </c>
      <c r="AZ319" s="3">
        <v>7.1869999999999998E-3</v>
      </c>
      <c r="BA319" s="3">
        <v>3.1719999999999998E-2</v>
      </c>
      <c r="BB319" s="3">
        <v>7.1440000000000003E-2</v>
      </c>
      <c r="BC319" s="19">
        <v>111.777</v>
      </c>
      <c r="BD319" s="19">
        <v>109.459</v>
      </c>
      <c r="BE319" s="20">
        <v>124.57599999999999</v>
      </c>
      <c r="BF319" s="11" t="s">
        <v>57</v>
      </c>
      <c r="BG319" s="11" t="s">
        <v>57</v>
      </c>
      <c r="BH319" s="11" t="s">
        <v>57</v>
      </c>
      <c r="BI319" s="11" t="s">
        <v>57</v>
      </c>
      <c r="BJ319" s="11">
        <v>70</v>
      </c>
      <c r="BK319" s="44" t="s">
        <v>57</v>
      </c>
    </row>
    <row r="320" spans="1:63" x14ac:dyDescent="0.25">
      <c r="A320" t="str">
        <f t="shared" si="4"/>
        <v>470907D-16-999-398-39-D4.8-D15.5</v>
      </c>
      <c r="B320" t="str">
        <f>VLOOKUP(A320,'[1]470907D.da5'!A$2:AU$2561,2,0)</f>
        <v>470907D</v>
      </c>
      <c r="C320" s="7" t="s">
        <v>55</v>
      </c>
      <c r="D320" s="7" t="s">
        <v>55</v>
      </c>
      <c r="E320" s="3">
        <v>16</v>
      </c>
      <c r="F320" s="3">
        <v>999</v>
      </c>
      <c r="G320" s="3">
        <v>4</v>
      </c>
      <c r="H320" s="3">
        <v>398</v>
      </c>
      <c r="I320" s="10" t="s">
        <v>104</v>
      </c>
      <c r="J320" s="3">
        <v>39</v>
      </c>
      <c r="K320" s="3" t="s">
        <v>57</v>
      </c>
      <c r="L320" s="3">
        <v>1</v>
      </c>
      <c r="M320" s="3">
        <v>3.7</v>
      </c>
      <c r="N320" s="3">
        <v>4.8</v>
      </c>
      <c r="O320" s="3">
        <v>2</v>
      </c>
      <c r="P320" s="3">
        <v>2</v>
      </c>
      <c r="Q320" s="3" t="s">
        <v>66</v>
      </c>
      <c r="R320" s="3" t="s">
        <v>60</v>
      </c>
      <c r="S320" s="3" t="s">
        <v>60</v>
      </c>
      <c r="T320" s="3" t="s">
        <v>57</v>
      </c>
      <c r="U320" s="3">
        <v>1</v>
      </c>
      <c r="V320" s="3">
        <v>6</v>
      </c>
      <c r="W320" s="3">
        <v>9.1</v>
      </c>
      <c r="X320" s="3">
        <v>2</v>
      </c>
      <c r="Y320" s="3">
        <v>2</v>
      </c>
      <c r="Z320" s="3" t="s">
        <v>60</v>
      </c>
      <c r="AA320" s="3" t="s">
        <v>60</v>
      </c>
      <c r="AB320" s="3" t="s">
        <v>60</v>
      </c>
      <c r="AC320" s="3" t="s">
        <v>57</v>
      </c>
      <c r="AD320" s="3" t="s">
        <v>57</v>
      </c>
      <c r="AE320" s="3">
        <v>1</v>
      </c>
      <c r="AF320" s="3">
        <v>9.6</v>
      </c>
      <c r="AG320" s="3">
        <v>13.3</v>
      </c>
      <c r="AH320" s="3">
        <v>2</v>
      </c>
      <c r="AI320" s="3">
        <v>2</v>
      </c>
      <c r="AJ320" s="3" t="s">
        <v>60</v>
      </c>
      <c r="AK320" s="3" t="s">
        <v>60</v>
      </c>
      <c r="AL320" s="3" t="s">
        <v>60</v>
      </c>
      <c r="AM320" s="3" t="s">
        <v>57</v>
      </c>
      <c r="AN320" s="3" t="s">
        <v>57</v>
      </c>
      <c r="AO320" s="3">
        <v>1</v>
      </c>
      <c r="AP320" s="36">
        <v>13.7</v>
      </c>
      <c r="AQ320" s="36">
        <v>15.5</v>
      </c>
      <c r="AR320" s="3">
        <v>2</v>
      </c>
      <c r="AS320" s="3">
        <v>3</v>
      </c>
      <c r="AT320" s="3" t="s">
        <v>60</v>
      </c>
      <c r="AU320" s="3" t="s">
        <v>60</v>
      </c>
      <c r="AV320" s="3" t="s">
        <v>60</v>
      </c>
      <c r="AW320" s="3" t="s">
        <v>57</v>
      </c>
      <c r="AX320" s="3" t="s">
        <v>57</v>
      </c>
      <c r="AY320" s="3">
        <v>2.5569999999999998E-3</v>
      </c>
      <c r="AZ320" s="3">
        <v>1.4906000000000001E-2</v>
      </c>
      <c r="BA320" s="3">
        <v>5.0939999999999999E-2</v>
      </c>
      <c r="BB320" s="3">
        <v>9.8739999999999994E-2</v>
      </c>
      <c r="BC320" s="19">
        <v>103.92</v>
      </c>
      <c r="BD320" s="19">
        <v>114.15300000000001</v>
      </c>
      <c r="BE320" s="20">
        <v>120.494</v>
      </c>
      <c r="BF320" s="11" t="s">
        <v>57</v>
      </c>
      <c r="BG320" s="11" t="s">
        <v>57</v>
      </c>
      <c r="BH320" s="11" t="s">
        <v>57</v>
      </c>
      <c r="BI320" s="11" t="s">
        <v>57</v>
      </c>
      <c r="BJ320" s="11">
        <v>60</v>
      </c>
      <c r="BK320" s="44" t="s">
        <v>57</v>
      </c>
    </row>
    <row r="321" spans="1:63" x14ac:dyDescent="0.25">
      <c r="A321" t="str">
        <f t="shared" si="4"/>
        <v>470908D-17-1074-398-50-D5.5-D16.9</v>
      </c>
      <c r="B321" t="str">
        <f>VLOOKUP(A321,'[1]470907D.da5'!A$2:AU$2561,2,0)</f>
        <v>470908D</v>
      </c>
      <c r="C321" s="7" t="s">
        <v>132</v>
      </c>
      <c r="D321" s="7" t="s">
        <v>132</v>
      </c>
      <c r="E321" s="3">
        <v>17</v>
      </c>
      <c r="F321" s="3">
        <v>1074</v>
      </c>
      <c r="G321" s="3">
        <v>4</v>
      </c>
      <c r="H321" s="3">
        <v>398</v>
      </c>
      <c r="I321" s="10" t="s">
        <v>104</v>
      </c>
      <c r="J321" s="3">
        <v>50</v>
      </c>
      <c r="K321" s="3" t="s">
        <v>57</v>
      </c>
      <c r="L321" s="3">
        <v>1</v>
      </c>
      <c r="M321" s="3">
        <v>3.3</v>
      </c>
      <c r="N321" s="3">
        <v>5.5</v>
      </c>
      <c r="O321" s="3">
        <v>2</v>
      </c>
      <c r="P321" s="3">
        <v>1</v>
      </c>
      <c r="Q321" s="3" t="s">
        <v>60</v>
      </c>
      <c r="R321" s="3" t="s">
        <v>60</v>
      </c>
      <c r="S321" s="3" t="s">
        <v>60</v>
      </c>
      <c r="T321" s="3" t="s">
        <v>57</v>
      </c>
      <c r="U321" s="3">
        <v>1</v>
      </c>
      <c r="V321" s="3">
        <v>6.2</v>
      </c>
      <c r="W321" s="3">
        <v>8</v>
      </c>
      <c r="X321" s="3">
        <v>2</v>
      </c>
      <c r="Y321" s="3">
        <v>2</v>
      </c>
      <c r="Z321" s="3" t="s">
        <v>60</v>
      </c>
      <c r="AA321" s="3" t="s">
        <v>60</v>
      </c>
      <c r="AB321" s="3" t="s">
        <v>60</v>
      </c>
      <c r="AC321" s="3" t="s">
        <v>57</v>
      </c>
      <c r="AD321" s="3" t="s">
        <v>57</v>
      </c>
      <c r="AE321" s="3">
        <v>1</v>
      </c>
      <c r="AF321" s="3">
        <v>9.1999999999999993</v>
      </c>
      <c r="AG321" s="3">
        <v>12.1</v>
      </c>
      <c r="AH321" s="3">
        <v>3</v>
      </c>
      <c r="AI321" s="3">
        <v>2</v>
      </c>
      <c r="AJ321" s="3" t="s">
        <v>60</v>
      </c>
      <c r="AK321" s="3" t="s">
        <v>60</v>
      </c>
      <c r="AL321" s="3" t="s">
        <v>60</v>
      </c>
      <c r="AM321" s="3" t="s">
        <v>57</v>
      </c>
      <c r="AN321" s="3" t="s">
        <v>57</v>
      </c>
      <c r="AO321" s="3">
        <v>1</v>
      </c>
      <c r="AP321" s="36">
        <v>15.3</v>
      </c>
      <c r="AQ321" s="36">
        <v>16.899999999999999</v>
      </c>
      <c r="AR321" s="3">
        <v>2</v>
      </c>
      <c r="AS321" s="3">
        <v>2</v>
      </c>
      <c r="AT321" s="3" t="s">
        <v>60</v>
      </c>
      <c r="AU321" s="3" t="s">
        <v>60</v>
      </c>
      <c r="AV321" s="3" t="s">
        <v>60</v>
      </c>
      <c r="AW321" s="3" t="s">
        <v>57</v>
      </c>
      <c r="AX321" s="3" t="s">
        <v>57</v>
      </c>
      <c r="AY321" s="3">
        <v>2.9949999999999998E-3</v>
      </c>
      <c r="AZ321" s="3">
        <v>1.1904E-2</v>
      </c>
      <c r="BA321" s="3">
        <v>4.0410000000000001E-2</v>
      </c>
      <c r="BB321" s="3">
        <v>0.13109000000000001</v>
      </c>
      <c r="BC321" s="19">
        <v>100.33199999999999</v>
      </c>
      <c r="BD321" s="19">
        <v>113.02500000000001</v>
      </c>
      <c r="BE321" s="20">
        <v>118.19799999999999</v>
      </c>
      <c r="BF321" s="11" t="s">
        <v>57</v>
      </c>
      <c r="BG321" s="11" t="s">
        <v>57</v>
      </c>
      <c r="BH321" s="11" t="s">
        <v>57</v>
      </c>
      <c r="BI321" s="11" t="s">
        <v>57</v>
      </c>
      <c r="BJ321" s="11">
        <v>60</v>
      </c>
      <c r="BK321" s="44" t="s">
        <v>57</v>
      </c>
    </row>
    <row r="322" spans="1:63" x14ac:dyDescent="0.25">
      <c r="A322" t="str">
        <f t="shared" si="4"/>
        <v>470907D-8-477-398-29-D4.5-D13.9</v>
      </c>
      <c r="B322" t="str">
        <f>VLOOKUP(A322,'[1]470907D.da5'!A$2:AU$2561,2,0)</f>
        <v>470907D</v>
      </c>
      <c r="C322" s="7" t="s">
        <v>55</v>
      </c>
      <c r="D322" s="7" t="s">
        <v>55</v>
      </c>
      <c r="E322" s="3">
        <v>8</v>
      </c>
      <c r="F322" s="3">
        <v>477</v>
      </c>
      <c r="G322" s="3">
        <v>4</v>
      </c>
      <c r="H322" s="3">
        <v>398</v>
      </c>
      <c r="I322" s="10" t="s">
        <v>104</v>
      </c>
      <c r="J322" s="3">
        <v>29</v>
      </c>
      <c r="K322" s="3" t="s">
        <v>57</v>
      </c>
      <c r="L322" s="3">
        <v>1</v>
      </c>
      <c r="M322" s="3">
        <v>2.7</v>
      </c>
      <c r="N322" s="3">
        <v>4.5</v>
      </c>
      <c r="O322" s="3">
        <v>2</v>
      </c>
      <c r="P322" s="3">
        <v>3</v>
      </c>
      <c r="Q322" s="3" t="s">
        <v>66</v>
      </c>
      <c r="R322" s="3" t="s">
        <v>60</v>
      </c>
      <c r="S322" s="3" t="s">
        <v>60</v>
      </c>
      <c r="T322" s="3" t="s">
        <v>57</v>
      </c>
      <c r="U322" s="3">
        <v>1</v>
      </c>
      <c r="V322" s="3">
        <v>5.8</v>
      </c>
      <c r="W322" s="3">
        <v>7.8</v>
      </c>
      <c r="X322" s="3">
        <v>1</v>
      </c>
      <c r="Y322" s="3">
        <v>1</v>
      </c>
      <c r="Z322" s="3" t="s">
        <v>66</v>
      </c>
      <c r="AA322" s="3" t="s">
        <v>60</v>
      </c>
      <c r="AB322" s="3" t="s">
        <v>60</v>
      </c>
      <c r="AC322" s="3" t="s">
        <v>57</v>
      </c>
      <c r="AD322" s="3" t="s">
        <v>57</v>
      </c>
      <c r="AE322" s="3">
        <v>1</v>
      </c>
      <c r="AF322" s="3">
        <v>8.5</v>
      </c>
      <c r="AG322" s="3">
        <v>12.2</v>
      </c>
      <c r="AH322" s="3">
        <v>1</v>
      </c>
      <c r="AI322" s="3">
        <v>2</v>
      </c>
      <c r="AJ322" s="3" t="s">
        <v>66</v>
      </c>
      <c r="AK322" s="3" t="s">
        <v>60</v>
      </c>
      <c r="AL322" s="3" t="s">
        <v>60</v>
      </c>
      <c r="AM322" s="3" t="s">
        <v>57</v>
      </c>
      <c r="AN322" s="3" t="s">
        <v>57</v>
      </c>
      <c r="AO322" s="3">
        <v>1</v>
      </c>
      <c r="AP322" s="36">
        <v>13.5</v>
      </c>
      <c r="AQ322" s="36">
        <v>13.9</v>
      </c>
      <c r="AR322" s="3">
        <v>2</v>
      </c>
      <c r="AS322" s="3">
        <v>2</v>
      </c>
      <c r="AT322" s="3" t="s">
        <v>66</v>
      </c>
      <c r="AU322" s="3" t="s">
        <v>60</v>
      </c>
      <c r="AV322" s="3" t="s">
        <v>60</v>
      </c>
      <c r="AW322" s="3" t="s">
        <v>57</v>
      </c>
      <c r="AX322" s="3" t="s">
        <v>57</v>
      </c>
      <c r="AY322" s="3">
        <v>1.64E-3</v>
      </c>
      <c r="AZ322" s="3">
        <v>1.0586E-2</v>
      </c>
      <c r="BA322" s="3">
        <v>3.7949999999999998E-2</v>
      </c>
      <c r="BB322" s="3">
        <v>7.825E-2</v>
      </c>
      <c r="BC322" s="19">
        <v>98.376999999999995</v>
      </c>
      <c r="BD322" s="19">
        <v>107.65600000000001</v>
      </c>
      <c r="BE322" s="20">
        <v>104.806</v>
      </c>
      <c r="BF322" s="11" t="s">
        <v>171</v>
      </c>
      <c r="BG322" s="11" t="s">
        <v>60</v>
      </c>
      <c r="BH322" s="11" t="s">
        <v>60</v>
      </c>
      <c r="BI322" s="11" t="s">
        <v>60</v>
      </c>
      <c r="BJ322" s="11">
        <v>50</v>
      </c>
      <c r="BK322" s="44" t="s">
        <v>57</v>
      </c>
    </row>
    <row r="323" spans="1:63" x14ac:dyDescent="0.25">
      <c r="A323" t="str">
        <f t="shared" si="4"/>
        <v>470907D-2-103-398-39-D5-D15</v>
      </c>
      <c r="B323" t="str">
        <f>VLOOKUP(A323,'[1]470907D.da5'!A$2:AU$2561,2,0)</f>
        <v>470907D</v>
      </c>
      <c r="C323" s="7" t="s">
        <v>55</v>
      </c>
      <c r="D323" s="49" t="s">
        <v>132</v>
      </c>
      <c r="E323" s="3">
        <v>2</v>
      </c>
      <c r="F323" s="3">
        <v>103</v>
      </c>
      <c r="G323" s="3">
        <v>4</v>
      </c>
      <c r="H323" s="3">
        <v>398</v>
      </c>
      <c r="I323" s="10" t="s">
        <v>104</v>
      </c>
      <c r="J323" s="3">
        <v>39</v>
      </c>
      <c r="K323" s="3" t="s">
        <v>57</v>
      </c>
      <c r="L323" s="3">
        <v>1</v>
      </c>
      <c r="M323" s="3">
        <v>3.3</v>
      </c>
      <c r="N323" s="3">
        <v>5</v>
      </c>
      <c r="O323" s="3">
        <v>2</v>
      </c>
      <c r="P323" s="3">
        <v>1</v>
      </c>
      <c r="Q323" s="3" t="s">
        <v>60</v>
      </c>
      <c r="R323" s="3" t="s">
        <v>60</v>
      </c>
      <c r="S323" s="3" t="s">
        <v>60</v>
      </c>
      <c r="T323" s="3" t="s">
        <v>57</v>
      </c>
      <c r="U323" s="3">
        <v>1</v>
      </c>
      <c r="V323" s="3">
        <v>4.8</v>
      </c>
      <c r="W323" s="3">
        <v>7.7</v>
      </c>
      <c r="X323" s="3">
        <v>3</v>
      </c>
      <c r="Y323" s="3">
        <v>3</v>
      </c>
      <c r="Z323" s="3" t="s">
        <v>60</v>
      </c>
      <c r="AA323" s="3" t="s">
        <v>60</v>
      </c>
      <c r="AB323" s="3" t="s">
        <v>60</v>
      </c>
      <c r="AC323" s="3" t="s">
        <v>57</v>
      </c>
      <c r="AD323" s="3" t="s">
        <v>57</v>
      </c>
      <c r="AE323" s="3">
        <v>1</v>
      </c>
      <c r="AF323" s="3">
        <v>9.3000000000000007</v>
      </c>
      <c r="AG323" s="3">
        <v>12.8</v>
      </c>
      <c r="AH323" s="3">
        <v>2</v>
      </c>
      <c r="AI323" s="3">
        <v>2</v>
      </c>
      <c r="AJ323" s="3" t="s">
        <v>60</v>
      </c>
      <c r="AK323" s="3" t="s">
        <v>60</v>
      </c>
      <c r="AL323" s="3" t="s">
        <v>60</v>
      </c>
      <c r="AM323" s="3" t="s">
        <v>57</v>
      </c>
      <c r="AN323" s="3" t="s">
        <v>57</v>
      </c>
      <c r="AO323" s="3">
        <v>1</v>
      </c>
      <c r="AP323" s="36">
        <v>14.3</v>
      </c>
      <c r="AQ323" s="36">
        <v>15</v>
      </c>
      <c r="AR323" s="3">
        <v>2</v>
      </c>
      <c r="AS323" s="3">
        <v>2</v>
      </c>
      <c r="AT323" s="3" t="s">
        <v>60</v>
      </c>
      <c r="AU323" s="3" t="s">
        <v>60</v>
      </c>
      <c r="AV323" s="3" t="s">
        <v>60</v>
      </c>
      <c r="AW323" s="3" t="s">
        <v>57</v>
      </c>
      <c r="AX323" s="3" t="s">
        <v>57</v>
      </c>
      <c r="AY323" s="3">
        <v>2.4750000000000002E-3</v>
      </c>
      <c r="AZ323" s="3">
        <v>8.5380000000000005E-3</v>
      </c>
      <c r="BA323" s="3">
        <v>4.5710000000000001E-2</v>
      </c>
      <c r="BB323" s="3">
        <v>9.6519999999999995E-2</v>
      </c>
      <c r="BC323" s="19">
        <v>99.756</v>
      </c>
      <c r="BD323" s="19">
        <v>104.86799999999999</v>
      </c>
      <c r="BE323" s="20">
        <v>100.78</v>
      </c>
      <c r="BF323" s="11" t="s">
        <v>57</v>
      </c>
      <c r="BG323" s="11" t="s">
        <v>57</v>
      </c>
      <c r="BH323" s="11" t="s">
        <v>57</v>
      </c>
      <c r="BI323" s="11" t="s">
        <v>57</v>
      </c>
      <c r="BJ323" s="11">
        <v>50</v>
      </c>
      <c r="BK323" s="44" t="s">
        <v>57</v>
      </c>
    </row>
    <row r="324" spans="1:63" x14ac:dyDescent="0.25">
      <c r="A324" t="str">
        <f t="shared" si="4"/>
        <v>470908D-8-485-398-37-D2.6-D13.8</v>
      </c>
      <c r="B324" t="str">
        <f>VLOOKUP(A324,'[1]470907D.da5'!A$2:AU$2561,2,0)</f>
        <v>470908D</v>
      </c>
      <c r="C324" s="7" t="s">
        <v>132</v>
      </c>
      <c r="D324" s="48" t="s">
        <v>55</v>
      </c>
      <c r="E324" s="3">
        <v>8</v>
      </c>
      <c r="F324" s="3">
        <v>485</v>
      </c>
      <c r="G324" s="3">
        <v>4</v>
      </c>
      <c r="H324" s="3">
        <v>398</v>
      </c>
      <c r="I324" s="10" t="s">
        <v>104</v>
      </c>
      <c r="J324" s="3">
        <v>37</v>
      </c>
      <c r="K324" s="3" t="s">
        <v>57</v>
      </c>
      <c r="L324" s="3">
        <v>1</v>
      </c>
      <c r="M324" s="3">
        <v>2.5</v>
      </c>
      <c r="N324" s="3">
        <v>2.6</v>
      </c>
      <c r="O324" s="3">
        <v>2</v>
      </c>
      <c r="P324" s="3">
        <v>3</v>
      </c>
      <c r="Q324" s="3" t="s">
        <v>60</v>
      </c>
      <c r="R324" s="3" t="s">
        <v>60</v>
      </c>
      <c r="S324" s="3" t="s">
        <v>60</v>
      </c>
      <c r="T324" s="3" t="s">
        <v>57</v>
      </c>
      <c r="U324" s="3">
        <v>1</v>
      </c>
      <c r="V324" s="3">
        <v>4.5</v>
      </c>
      <c r="W324" s="3">
        <v>4.7</v>
      </c>
      <c r="X324" s="3">
        <v>2</v>
      </c>
      <c r="Y324" s="3">
        <v>3</v>
      </c>
      <c r="Z324" s="3" t="s">
        <v>60</v>
      </c>
      <c r="AA324" s="3" t="s">
        <v>60</v>
      </c>
      <c r="AB324" s="3" t="s">
        <v>60</v>
      </c>
      <c r="AC324" s="3" t="s">
        <v>57</v>
      </c>
      <c r="AD324" s="3" t="s">
        <v>57</v>
      </c>
      <c r="AE324" s="3">
        <v>1</v>
      </c>
      <c r="AF324" s="3">
        <v>8.6</v>
      </c>
      <c r="AG324" s="3">
        <v>9.6999999999999993</v>
      </c>
      <c r="AH324" s="3">
        <v>2</v>
      </c>
      <c r="AI324" s="3">
        <v>3</v>
      </c>
      <c r="AJ324" s="3" t="s">
        <v>60</v>
      </c>
      <c r="AK324" s="3" t="s">
        <v>60</v>
      </c>
      <c r="AL324" s="3" t="s">
        <v>60</v>
      </c>
      <c r="AM324" s="3" t="s">
        <v>57</v>
      </c>
      <c r="AN324" s="3" t="s">
        <v>57</v>
      </c>
      <c r="AO324" s="3">
        <v>1</v>
      </c>
      <c r="AP324" s="36">
        <v>14.2</v>
      </c>
      <c r="AQ324" s="36">
        <v>13.8</v>
      </c>
      <c r="AR324" s="3">
        <v>2</v>
      </c>
      <c r="AS324" s="3">
        <v>2</v>
      </c>
      <c r="AT324" s="3" t="s">
        <v>60</v>
      </c>
      <c r="AU324" s="3" t="s">
        <v>60</v>
      </c>
      <c r="AV324" s="3" t="s">
        <v>60</v>
      </c>
      <c r="AW324" s="3" t="s">
        <v>57</v>
      </c>
      <c r="AX324" s="3" t="s">
        <v>57</v>
      </c>
      <c r="AY324" s="3">
        <v>5.0699999999999996E-4</v>
      </c>
      <c r="AZ324" s="3">
        <v>2.9819999999999998E-3</v>
      </c>
      <c r="BA324" s="3">
        <v>2.4279999999999999E-2</v>
      </c>
      <c r="BB324" s="3">
        <v>8.1129999999999994E-2</v>
      </c>
      <c r="BC324" s="19">
        <v>102.988</v>
      </c>
      <c r="BD324" s="19">
        <v>102.437</v>
      </c>
      <c r="BE324" s="20">
        <v>97.876000000000005</v>
      </c>
      <c r="BF324" s="11" t="s">
        <v>57</v>
      </c>
      <c r="BG324" s="11" t="s">
        <v>57</v>
      </c>
      <c r="BH324" s="11" t="s">
        <v>57</v>
      </c>
      <c r="BI324" s="11" t="s">
        <v>57</v>
      </c>
      <c r="BJ324" s="11">
        <v>50</v>
      </c>
      <c r="BK324" s="44" t="s">
        <v>57</v>
      </c>
    </row>
    <row r="325" spans="1:63" x14ac:dyDescent="0.25">
      <c r="A325" t="str">
        <f t="shared" ref="A325:A388" si="5">C325&amp;"-"&amp;E325&amp;"-"&amp;F325&amp;"-"&amp;H325&amp;"-"&amp;J325&amp;"-D"&amp;N325&amp;"-D"&amp;AQ325</f>
        <v>470907D-17-1070-398-46-D2.3-D12.9</v>
      </c>
      <c r="B325" t="str">
        <f>VLOOKUP(A325,'[1]470907D.da5'!A$2:AU$2561,2,0)</f>
        <v>470907D</v>
      </c>
      <c r="C325" s="7" t="s">
        <v>55</v>
      </c>
      <c r="D325" s="7" t="s">
        <v>55</v>
      </c>
      <c r="E325" s="3">
        <v>17</v>
      </c>
      <c r="F325" s="3">
        <v>1070</v>
      </c>
      <c r="G325" s="3">
        <v>4</v>
      </c>
      <c r="H325" s="3">
        <v>398</v>
      </c>
      <c r="I325" s="10" t="s">
        <v>104</v>
      </c>
      <c r="J325" s="3">
        <v>46</v>
      </c>
      <c r="K325" s="3" t="s">
        <v>57</v>
      </c>
      <c r="L325" s="3">
        <v>1</v>
      </c>
      <c r="M325" s="3">
        <v>2.8</v>
      </c>
      <c r="N325" s="3">
        <v>2.2999999999999998</v>
      </c>
      <c r="O325" s="3">
        <v>1</v>
      </c>
      <c r="P325" s="3">
        <v>2</v>
      </c>
      <c r="Q325" s="3" t="s">
        <v>60</v>
      </c>
      <c r="R325" s="3" t="s">
        <v>60</v>
      </c>
      <c r="S325" s="3" t="s">
        <v>60</v>
      </c>
      <c r="T325" s="3" t="s">
        <v>57</v>
      </c>
      <c r="U325" s="3">
        <v>1</v>
      </c>
      <c r="V325" s="3">
        <v>5</v>
      </c>
      <c r="W325" s="3">
        <v>6.4</v>
      </c>
      <c r="X325" s="3">
        <v>1</v>
      </c>
      <c r="Y325" s="3">
        <v>1</v>
      </c>
      <c r="Z325" s="3" t="s">
        <v>60</v>
      </c>
      <c r="AA325" s="3" t="s">
        <v>60</v>
      </c>
      <c r="AB325" s="3" t="s">
        <v>60</v>
      </c>
      <c r="AC325" s="3" t="s">
        <v>57</v>
      </c>
      <c r="AD325" s="3" t="s">
        <v>57</v>
      </c>
      <c r="AE325" s="3">
        <v>1</v>
      </c>
      <c r="AF325" s="3">
        <v>8</v>
      </c>
      <c r="AG325" s="3">
        <v>10</v>
      </c>
      <c r="AH325" s="3">
        <v>2</v>
      </c>
      <c r="AI325" s="3">
        <v>2</v>
      </c>
      <c r="AJ325" s="3" t="s">
        <v>60</v>
      </c>
      <c r="AK325" s="3" t="s">
        <v>60</v>
      </c>
      <c r="AL325" s="3" t="s">
        <v>60</v>
      </c>
      <c r="AM325" s="3" t="s">
        <v>57</v>
      </c>
      <c r="AN325" s="3" t="s">
        <v>57</v>
      </c>
      <c r="AO325" s="3">
        <v>1</v>
      </c>
      <c r="AP325" s="36">
        <v>12.3</v>
      </c>
      <c r="AQ325" s="36">
        <v>12.9</v>
      </c>
      <c r="AR325" s="3">
        <v>3</v>
      </c>
      <c r="AS325" s="3">
        <v>3</v>
      </c>
      <c r="AT325" s="3" t="s">
        <v>60</v>
      </c>
      <c r="AU325" s="3" t="s">
        <v>60</v>
      </c>
      <c r="AV325" s="3" t="s">
        <v>60</v>
      </c>
      <c r="AW325" s="3" t="s">
        <v>57</v>
      </c>
      <c r="AX325" s="3" t="s">
        <v>57</v>
      </c>
      <c r="AY325" s="3">
        <v>4.44E-4</v>
      </c>
      <c r="AZ325" s="3">
        <v>6.1440000000000002E-3</v>
      </c>
      <c r="BA325" s="3">
        <v>2.4E-2</v>
      </c>
      <c r="BB325" s="3">
        <v>6.1409999999999999E-2</v>
      </c>
      <c r="BC325" s="19">
        <v>95.998999999999995</v>
      </c>
      <c r="BD325" s="19">
        <v>103.94499999999999</v>
      </c>
      <c r="BE325" s="20">
        <v>94.147000000000006</v>
      </c>
      <c r="BF325" s="11" t="s">
        <v>161</v>
      </c>
      <c r="BG325" s="11" t="s">
        <v>60</v>
      </c>
      <c r="BH325" s="11" t="s">
        <v>57</v>
      </c>
      <c r="BI325" s="11" t="s">
        <v>60</v>
      </c>
      <c r="BJ325" s="11">
        <v>50</v>
      </c>
      <c r="BK325" s="44" t="s">
        <v>57</v>
      </c>
    </row>
    <row r="326" spans="1:63" x14ac:dyDescent="0.25">
      <c r="A326" t="str">
        <f t="shared" si="5"/>
        <v>470908D-4-226-398-34-D4.7-D13.4</v>
      </c>
      <c r="B326" t="str">
        <f>VLOOKUP(A326,'[1]470907D.da5'!A$2:AU$2561,2,0)</f>
        <v>470908D</v>
      </c>
      <c r="C326" s="7" t="s">
        <v>132</v>
      </c>
      <c r="D326" s="48" t="s">
        <v>55</v>
      </c>
      <c r="E326" s="3">
        <v>4</v>
      </c>
      <c r="F326" s="3">
        <v>226</v>
      </c>
      <c r="G326" s="3">
        <v>4</v>
      </c>
      <c r="H326" s="3">
        <v>398</v>
      </c>
      <c r="I326" s="10" t="s">
        <v>104</v>
      </c>
      <c r="J326" s="3">
        <v>34</v>
      </c>
      <c r="K326" s="3" t="s">
        <v>57</v>
      </c>
      <c r="L326" s="3">
        <v>1</v>
      </c>
      <c r="M326" s="3">
        <v>3.5</v>
      </c>
      <c r="N326" s="3">
        <v>4.7</v>
      </c>
      <c r="O326" s="3">
        <v>2</v>
      </c>
      <c r="P326" s="3">
        <v>3</v>
      </c>
      <c r="Q326" s="3" t="s">
        <v>60</v>
      </c>
      <c r="R326" s="3" t="s">
        <v>60</v>
      </c>
      <c r="S326" s="3" t="s">
        <v>60</v>
      </c>
      <c r="T326" s="3" t="s">
        <v>57</v>
      </c>
      <c r="U326" s="3">
        <v>1</v>
      </c>
      <c r="V326" s="3">
        <v>4.7</v>
      </c>
      <c r="W326" s="3">
        <v>5.6</v>
      </c>
      <c r="X326" s="3">
        <v>2</v>
      </c>
      <c r="Y326" s="3">
        <v>2</v>
      </c>
      <c r="Z326" s="3" t="s">
        <v>60</v>
      </c>
      <c r="AA326" s="3" t="s">
        <v>60</v>
      </c>
      <c r="AB326" s="3" t="s">
        <v>60</v>
      </c>
      <c r="AC326" s="3" t="s">
        <v>57</v>
      </c>
      <c r="AD326" s="3" t="s">
        <v>57</v>
      </c>
      <c r="AE326" s="3">
        <v>1</v>
      </c>
      <c r="AF326" s="3">
        <v>9.5</v>
      </c>
      <c r="AG326" s="3">
        <v>10</v>
      </c>
      <c r="AH326" s="3">
        <v>2</v>
      </c>
      <c r="AI326" s="3">
        <v>2</v>
      </c>
      <c r="AJ326" s="3" t="s">
        <v>60</v>
      </c>
      <c r="AK326" s="3" t="s">
        <v>60</v>
      </c>
      <c r="AL326" s="3" t="s">
        <v>60</v>
      </c>
      <c r="AM326" s="3" t="s">
        <v>57</v>
      </c>
      <c r="AN326" s="3" t="s">
        <v>57</v>
      </c>
      <c r="AO326" s="3">
        <v>1</v>
      </c>
      <c r="AP326" s="36">
        <v>16.100000000000001</v>
      </c>
      <c r="AQ326" s="36">
        <v>13.4</v>
      </c>
      <c r="AR326" s="3">
        <v>3</v>
      </c>
      <c r="AS326" s="3">
        <v>3</v>
      </c>
      <c r="AT326" s="3" t="s">
        <v>60</v>
      </c>
      <c r="AU326" s="3" t="s">
        <v>60</v>
      </c>
      <c r="AV326" s="3" t="s">
        <v>60</v>
      </c>
      <c r="AW326" s="3" t="s">
        <v>57</v>
      </c>
      <c r="AX326" s="3" t="s">
        <v>57</v>
      </c>
      <c r="AY326" s="3">
        <v>2.3189999999999999E-3</v>
      </c>
      <c r="AZ326" s="3">
        <v>4.4219999999999997E-3</v>
      </c>
      <c r="BA326" s="3">
        <v>2.8500000000000001E-2</v>
      </c>
      <c r="BB326" s="3">
        <v>8.6730000000000002E-2</v>
      </c>
      <c r="BC326" s="19">
        <v>109.389</v>
      </c>
      <c r="BD326" s="19">
        <v>97.456999999999994</v>
      </c>
      <c r="BE326" s="20">
        <v>93.89</v>
      </c>
      <c r="BF326" s="11" t="s">
        <v>57</v>
      </c>
      <c r="BG326" s="11" t="s">
        <v>57</v>
      </c>
      <c r="BH326" s="11" t="s">
        <v>57</v>
      </c>
      <c r="BI326" s="11" t="s">
        <v>57</v>
      </c>
      <c r="BJ326" s="11">
        <v>50</v>
      </c>
      <c r="BK326" s="44" t="s">
        <v>57</v>
      </c>
    </row>
    <row r="327" spans="1:63" x14ac:dyDescent="0.25">
      <c r="A327" t="str">
        <f t="shared" si="5"/>
        <v>470907D-5-288-398-32-D7.6-D14.2</v>
      </c>
      <c r="B327" t="str">
        <f>VLOOKUP(A327,'[1]470907D.da5'!A$2:AU$2561,2,0)</f>
        <v>470907D</v>
      </c>
      <c r="C327" s="7" t="s">
        <v>55</v>
      </c>
      <c r="D327" s="7" t="s">
        <v>55</v>
      </c>
      <c r="E327" s="3">
        <v>5</v>
      </c>
      <c r="F327" s="3">
        <v>288</v>
      </c>
      <c r="G327" s="3">
        <v>4</v>
      </c>
      <c r="H327" s="3">
        <v>398</v>
      </c>
      <c r="I327" s="10" t="s">
        <v>104</v>
      </c>
      <c r="J327" s="3">
        <v>32</v>
      </c>
      <c r="K327" s="3" t="s">
        <v>57</v>
      </c>
      <c r="L327" s="3">
        <v>1</v>
      </c>
      <c r="M327" s="3">
        <v>4.4000000000000004</v>
      </c>
      <c r="N327" s="3">
        <v>7.6</v>
      </c>
      <c r="O327" s="3">
        <v>2</v>
      </c>
      <c r="P327" s="3">
        <v>2</v>
      </c>
      <c r="Q327" s="3" t="s">
        <v>66</v>
      </c>
      <c r="R327" s="3" t="s">
        <v>60</v>
      </c>
      <c r="S327" s="3" t="s">
        <v>60</v>
      </c>
      <c r="T327" s="3" t="s">
        <v>57</v>
      </c>
      <c r="U327" s="3">
        <v>1</v>
      </c>
      <c r="V327" s="3">
        <v>5.8</v>
      </c>
      <c r="W327" s="3">
        <v>8.3000000000000007</v>
      </c>
      <c r="X327" s="3">
        <v>2</v>
      </c>
      <c r="Y327" s="3">
        <v>2</v>
      </c>
      <c r="Z327" s="3" t="s">
        <v>66</v>
      </c>
      <c r="AA327" s="3" t="s">
        <v>60</v>
      </c>
      <c r="AB327" s="3" t="s">
        <v>60</v>
      </c>
      <c r="AC327" s="3" t="s">
        <v>57</v>
      </c>
      <c r="AD327" s="3" t="s">
        <v>57</v>
      </c>
      <c r="AE327" s="3">
        <v>1</v>
      </c>
      <c r="AF327" s="3">
        <v>9.5</v>
      </c>
      <c r="AG327" s="3">
        <v>12</v>
      </c>
      <c r="AH327" s="3">
        <v>1</v>
      </c>
      <c r="AI327" s="3">
        <v>2</v>
      </c>
      <c r="AJ327" s="3" t="s">
        <v>66</v>
      </c>
      <c r="AK327" s="3" t="s">
        <v>60</v>
      </c>
      <c r="AL327" s="3" t="s">
        <v>60</v>
      </c>
      <c r="AM327" s="3" t="s">
        <v>57</v>
      </c>
      <c r="AN327" s="3" t="s">
        <v>57</v>
      </c>
      <c r="AO327" s="3">
        <v>1</v>
      </c>
      <c r="AP327" s="36">
        <v>13.5</v>
      </c>
      <c r="AQ327" s="36">
        <v>14.2</v>
      </c>
      <c r="AR327" s="3">
        <v>3</v>
      </c>
      <c r="AS327" s="3">
        <v>2</v>
      </c>
      <c r="AT327" s="3" t="s">
        <v>66</v>
      </c>
      <c r="AU327" s="3" t="s">
        <v>60</v>
      </c>
      <c r="AV327" s="3" t="s">
        <v>60</v>
      </c>
      <c r="AW327" s="3" t="s">
        <v>57</v>
      </c>
      <c r="AX327" s="3" t="s">
        <v>57</v>
      </c>
      <c r="AY327" s="3">
        <v>7.6239999999999997E-3</v>
      </c>
      <c r="AZ327" s="3">
        <v>1.1986999999999999E-2</v>
      </c>
      <c r="BA327" s="3">
        <v>4.104E-2</v>
      </c>
      <c r="BB327" s="3">
        <v>8.1659999999999996E-2</v>
      </c>
      <c r="BC327" s="19">
        <v>93.043000000000006</v>
      </c>
      <c r="BD327" s="19">
        <v>104.203</v>
      </c>
      <c r="BE327" s="20">
        <v>91.876999999999995</v>
      </c>
      <c r="BF327" s="11" t="s">
        <v>171</v>
      </c>
      <c r="BG327" s="11" t="s">
        <v>60</v>
      </c>
      <c r="BH327" s="11" t="s">
        <v>60</v>
      </c>
      <c r="BI327" s="11" t="s">
        <v>60</v>
      </c>
      <c r="BJ327" s="11">
        <v>40</v>
      </c>
      <c r="BK327" s="44" t="s">
        <v>57</v>
      </c>
    </row>
    <row r="328" spans="1:63" x14ac:dyDescent="0.25">
      <c r="A328" t="str">
        <f t="shared" si="5"/>
        <v>470907D-4-255-398-63-D4.5-D13.5</v>
      </c>
      <c r="B328" t="str">
        <f>VLOOKUP(A328,'[1]470907D.da5'!A$2:AU$2561,2,0)</f>
        <v>470907D</v>
      </c>
      <c r="C328" s="7" t="s">
        <v>55</v>
      </c>
      <c r="D328" s="49" t="s">
        <v>132</v>
      </c>
      <c r="E328" s="3">
        <v>4</v>
      </c>
      <c r="F328" s="3">
        <v>255</v>
      </c>
      <c r="G328" s="3">
        <v>4</v>
      </c>
      <c r="H328" s="3">
        <v>398</v>
      </c>
      <c r="I328" s="10" t="s">
        <v>104</v>
      </c>
      <c r="J328" s="3">
        <v>63</v>
      </c>
      <c r="K328" s="3" t="s">
        <v>57</v>
      </c>
      <c r="L328" s="3">
        <v>1</v>
      </c>
      <c r="M328" s="3">
        <v>3.6</v>
      </c>
      <c r="N328" s="3">
        <v>4.5</v>
      </c>
      <c r="O328" s="3">
        <v>2</v>
      </c>
      <c r="P328" s="3">
        <v>2</v>
      </c>
      <c r="Q328" s="3" t="s">
        <v>66</v>
      </c>
      <c r="R328" s="3" t="s">
        <v>60</v>
      </c>
      <c r="S328" s="3" t="s">
        <v>60</v>
      </c>
      <c r="T328" s="3" t="s">
        <v>57</v>
      </c>
      <c r="U328" s="3">
        <v>1</v>
      </c>
      <c r="V328" s="3">
        <v>5.0999999999999996</v>
      </c>
      <c r="W328" s="3">
        <v>7.5</v>
      </c>
      <c r="X328" s="3">
        <v>2</v>
      </c>
      <c r="Y328" s="3">
        <v>2</v>
      </c>
      <c r="Z328" s="3" t="s">
        <v>60</v>
      </c>
      <c r="AA328" s="3" t="s">
        <v>60</v>
      </c>
      <c r="AB328" s="3" t="s">
        <v>60</v>
      </c>
      <c r="AC328" s="3" t="s">
        <v>57</v>
      </c>
      <c r="AD328" s="3" t="s">
        <v>57</v>
      </c>
      <c r="AE328" s="3">
        <v>1</v>
      </c>
      <c r="AF328" s="3">
        <v>10.4</v>
      </c>
      <c r="AG328" s="3">
        <v>12.3</v>
      </c>
      <c r="AH328" s="3">
        <v>1</v>
      </c>
      <c r="AI328" s="3">
        <v>3</v>
      </c>
      <c r="AJ328" s="3" t="s">
        <v>60</v>
      </c>
      <c r="AK328" s="3" t="s">
        <v>60</v>
      </c>
      <c r="AL328" s="3" t="s">
        <v>60</v>
      </c>
      <c r="AM328" s="3" t="s">
        <v>57</v>
      </c>
      <c r="AN328" s="3" t="s">
        <v>57</v>
      </c>
      <c r="AO328" s="3">
        <v>1</v>
      </c>
      <c r="AP328" s="36">
        <v>14.6</v>
      </c>
      <c r="AQ328" s="36">
        <v>13.5</v>
      </c>
      <c r="AR328" s="3">
        <v>2</v>
      </c>
      <c r="AS328" s="3">
        <v>2</v>
      </c>
      <c r="AT328" s="3" t="s">
        <v>60</v>
      </c>
      <c r="AU328" s="3" t="s">
        <v>60</v>
      </c>
      <c r="AV328" s="3" t="s">
        <v>60</v>
      </c>
      <c r="AW328" s="3" t="s">
        <v>57</v>
      </c>
      <c r="AX328" s="3" t="s">
        <v>57</v>
      </c>
      <c r="AY328" s="3">
        <v>2.1870000000000001E-3</v>
      </c>
      <c r="AZ328" s="3">
        <v>8.6060000000000008E-3</v>
      </c>
      <c r="BA328" s="3">
        <v>4.7199999999999999E-2</v>
      </c>
      <c r="BB328" s="3">
        <v>7.9829999999999998E-2</v>
      </c>
      <c r="BC328" s="19">
        <v>100.384</v>
      </c>
      <c r="BD328" s="19">
        <v>98.42</v>
      </c>
      <c r="BE328" s="20">
        <v>88.662999999999997</v>
      </c>
      <c r="BF328" s="11" t="s">
        <v>173</v>
      </c>
      <c r="BG328" s="11" t="s">
        <v>60</v>
      </c>
      <c r="BH328" s="11" t="s">
        <v>57</v>
      </c>
      <c r="BI328" s="11" t="s">
        <v>60</v>
      </c>
      <c r="BJ328" s="11">
        <v>40</v>
      </c>
      <c r="BK328" s="44" t="s">
        <v>57</v>
      </c>
    </row>
    <row r="329" spans="1:63" x14ac:dyDescent="0.25">
      <c r="A329" t="str">
        <f t="shared" si="5"/>
        <v>470908D-1-45-398-45-D2.5-D13.6</v>
      </c>
      <c r="B329" t="str">
        <f>VLOOKUP(A329,'[1]470907D.da5'!A$2:AU$2561,2,0)</f>
        <v>470908D</v>
      </c>
      <c r="C329" s="7" t="s">
        <v>132</v>
      </c>
      <c r="D329" s="48" t="s">
        <v>55</v>
      </c>
      <c r="E329" s="3">
        <v>1</v>
      </c>
      <c r="F329" s="3">
        <v>45</v>
      </c>
      <c r="G329" s="3">
        <v>4</v>
      </c>
      <c r="H329" s="3">
        <v>398</v>
      </c>
      <c r="I329" s="10" t="s">
        <v>104</v>
      </c>
      <c r="J329" s="3">
        <v>45</v>
      </c>
      <c r="K329" s="3" t="s">
        <v>57</v>
      </c>
      <c r="L329" s="3">
        <v>1</v>
      </c>
      <c r="M329" s="3">
        <v>2.1</v>
      </c>
      <c r="N329" s="3">
        <v>2.5</v>
      </c>
      <c r="O329" s="3">
        <v>2</v>
      </c>
      <c r="P329" s="3">
        <v>3</v>
      </c>
      <c r="Q329" s="3" t="s">
        <v>60</v>
      </c>
      <c r="R329" s="3" t="s">
        <v>60</v>
      </c>
      <c r="S329" s="3" t="s">
        <v>60</v>
      </c>
      <c r="T329" s="3" t="s">
        <v>57</v>
      </c>
      <c r="U329" s="3">
        <v>1</v>
      </c>
      <c r="V329" s="3">
        <v>3.2</v>
      </c>
      <c r="W329" s="3">
        <v>5.4</v>
      </c>
      <c r="X329" s="3">
        <v>2</v>
      </c>
      <c r="Y329" s="3">
        <v>3</v>
      </c>
      <c r="Z329" s="3" t="s">
        <v>60</v>
      </c>
      <c r="AA329" s="3" t="s">
        <v>60</v>
      </c>
      <c r="AB329" s="3" t="s">
        <v>60</v>
      </c>
      <c r="AC329" s="3" t="s">
        <v>57</v>
      </c>
      <c r="AD329" s="3" t="s">
        <v>57</v>
      </c>
      <c r="AE329" s="3">
        <v>1</v>
      </c>
      <c r="AF329" s="3">
        <v>7.6</v>
      </c>
      <c r="AG329" s="3">
        <v>9.4</v>
      </c>
      <c r="AH329" s="3">
        <v>2</v>
      </c>
      <c r="AI329" s="3">
        <v>3</v>
      </c>
      <c r="AJ329" s="3" t="s">
        <v>60</v>
      </c>
      <c r="AK329" s="3" t="s">
        <v>60</v>
      </c>
      <c r="AL329" s="3" t="s">
        <v>60</v>
      </c>
      <c r="AM329" s="3" t="s">
        <v>57</v>
      </c>
      <c r="AN329" s="3" t="s">
        <v>57</v>
      </c>
      <c r="AO329" s="3">
        <v>1</v>
      </c>
      <c r="AP329" s="36">
        <v>14.6</v>
      </c>
      <c r="AQ329" s="36">
        <v>13.6</v>
      </c>
      <c r="AR329" s="3">
        <v>3</v>
      </c>
      <c r="AS329" s="3">
        <v>2</v>
      </c>
      <c r="AT329" s="3" t="s">
        <v>60</v>
      </c>
      <c r="AU329" s="3" t="s">
        <v>60</v>
      </c>
      <c r="AV329" s="3" t="s">
        <v>60</v>
      </c>
      <c r="AW329" s="3" t="s">
        <v>57</v>
      </c>
      <c r="AX329" s="3" t="s">
        <v>57</v>
      </c>
      <c r="AY329" s="3">
        <v>3.9399999999999998E-4</v>
      </c>
      <c r="AZ329" s="3">
        <v>2.7989999999999998E-3</v>
      </c>
      <c r="BA329" s="3">
        <v>2.0150000000000001E-2</v>
      </c>
      <c r="BB329" s="3">
        <v>8.1009999999999999E-2</v>
      </c>
      <c r="BC329" s="19">
        <v>102.53100000000001</v>
      </c>
      <c r="BD329" s="19">
        <v>98.483000000000004</v>
      </c>
      <c r="BE329" s="20">
        <v>87.977000000000004</v>
      </c>
      <c r="BF329" s="11" t="s">
        <v>57</v>
      </c>
      <c r="BG329" s="11" t="s">
        <v>57</v>
      </c>
      <c r="BH329" s="11" t="s">
        <v>57</v>
      </c>
      <c r="BI329" s="11" t="s">
        <v>57</v>
      </c>
      <c r="BJ329" s="11">
        <v>40</v>
      </c>
      <c r="BK329" s="44" t="s">
        <v>57</v>
      </c>
    </row>
    <row r="330" spans="1:63" x14ac:dyDescent="0.25">
      <c r="A330" t="str">
        <f t="shared" si="5"/>
        <v>470907D-13-828-398-60-D4.1-D12.5</v>
      </c>
      <c r="B330" t="str">
        <f>VLOOKUP(A330,'[1]470907D.da5'!A$2:AU$2561,2,0)</f>
        <v>470907D</v>
      </c>
      <c r="C330" s="7" t="s">
        <v>55</v>
      </c>
      <c r="D330" s="7" t="s">
        <v>55</v>
      </c>
      <c r="E330" s="3">
        <v>13</v>
      </c>
      <c r="F330" s="3">
        <v>828</v>
      </c>
      <c r="G330" s="3">
        <v>4</v>
      </c>
      <c r="H330" s="3">
        <v>398</v>
      </c>
      <c r="I330" s="10" t="s">
        <v>104</v>
      </c>
      <c r="J330" s="3">
        <v>60</v>
      </c>
      <c r="K330" s="3" t="s">
        <v>57</v>
      </c>
      <c r="L330" s="3">
        <v>1</v>
      </c>
      <c r="M330" s="3">
        <v>3.5</v>
      </c>
      <c r="N330" s="3">
        <v>4.0999999999999996</v>
      </c>
      <c r="O330" s="3">
        <v>3</v>
      </c>
      <c r="P330" s="3">
        <v>3</v>
      </c>
      <c r="Q330" s="3" t="s">
        <v>60</v>
      </c>
      <c r="R330" s="3" t="s">
        <v>60</v>
      </c>
      <c r="S330" s="3" t="s">
        <v>60</v>
      </c>
      <c r="T330" s="3" t="s">
        <v>57</v>
      </c>
      <c r="U330" s="3">
        <v>1</v>
      </c>
      <c r="V330" s="3">
        <v>5.5</v>
      </c>
      <c r="W330" s="3">
        <v>5.9</v>
      </c>
      <c r="X330" s="3">
        <v>3</v>
      </c>
      <c r="Y330" s="3">
        <v>2</v>
      </c>
      <c r="Z330" s="3" t="s">
        <v>60</v>
      </c>
      <c r="AA330" s="3" t="s">
        <v>60</v>
      </c>
      <c r="AB330" s="3" t="s">
        <v>60</v>
      </c>
      <c r="AC330" s="3" t="s">
        <v>57</v>
      </c>
      <c r="AD330" s="3" t="s">
        <v>57</v>
      </c>
      <c r="AE330" s="3">
        <v>1</v>
      </c>
      <c r="AF330" s="3">
        <v>7.8</v>
      </c>
      <c r="AG330" s="3">
        <v>9.6</v>
      </c>
      <c r="AH330" s="3">
        <v>3</v>
      </c>
      <c r="AI330" s="3">
        <v>2</v>
      </c>
      <c r="AJ330" s="3" t="s">
        <v>60</v>
      </c>
      <c r="AK330" s="3" t="s">
        <v>60</v>
      </c>
      <c r="AL330" s="3" t="s">
        <v>60</v>
      </c>
      <c r="AM330" s="3" t="s">
        <v>57</v>
      </c>
      <c r="AN330" s="3" t="s">
        <v>57</v>
      </c>
      <c r="AO330" s="3">
        <v>1</v>
      </c>
      <c r="AP330" s="36">
        <v>13.4</v>
      </c>
      <c r="AQ330" s="36">
        <v>12.5</v>
      </c>
      <c r="AR330" s="3">
        <v>3</v>
      </c>
      <c r="AS330" s="3">
        <v>3</v>
      </c>
      <c r="AT330" s="3" t="s">
        <v>60</v>
      </c>
      <c r="AU330" s="3" t="s">
        <v>60</v>
      </c>
      <c r="AV330" s="3" t="s">
        <v>60</v>
      </c>
      <c r="AW330" s="3" t="s">
        <v>57</v>
      </c>
      <c r="AX330" s="3" t="s">
        <v>57</v>
      </c>
      <c r="AY330" s="3">
        <v>1.7650000000000001E-3</v>
      </c>
      <c r="AZ330" s="3">
        <v>5.744E-3</v>
      </c>
      <c r="BA330" s="3">
        <v>2.1569999999999999E-2</v>
      </c>
      <c r="BB330" s="3">
        <v>6.2810000000000005E-2</v>
      </c>
      <c r="BC330" s="19">
        <v>100.218</v>
      </c>
      <c r="BD330" s="19">
        <v>96.084000000000003</v>
      </c>
      <c r="BE330" s="20">
        <v>85.025999999999996</v>
      </c>
      <c r="BF330" s="11" t="s">
        <v>57</v>
      </c>
      <c r="BG330" s="11" t="s">
        <v>57</v>
      </c>
      <c r="BH330" s="11" t="s">
        <v>57</v>
      </c>
      <c r="BI330" s="11" t="s">
        <v>57</v>
      </c>
      <c r="BJ330" s="11">
        <v>40</v>
      </c>
      <c r="BK330" s="44" t="s">
        <v>57</v>
      </c>
    </row>
    <row r="331" spans="1:63" x14ac:dyDescent="0.25">
      <c r="A331" t="str">
        <f t="shared" si="5"/>
        <v>470907D-6-373-398-53-D4.3-D13.6</v>
      </c>
      <c r="B331" t="str">
        <f>VLOOKUP(A331,'[1]470907D.da5'!A$2:AU$2561,2,0)</f>
        <v>470907D</v>
      </c>
      <c r="C331" s="7" t="s">
        <v>55</v>
      </c>
      <c r="D331" s="7" t="s">
        <v>55</v>
      </c>
      <c r="E331" s="3">
        <v>6</v>
      </c>
      <c r="F331" s="3">
        <v>373</v>
      </c>
      <c r="G331" s="3">
        <v>4</v>
      </c>
      <c r="H331" s="3">
        <v>398</v>
      </c>
      <c r="I331" s="10" t="s">
        <v>104</v>
      </c>
      <c r="J331" s="3">
        <v>53</v>
      </c>
      <c r="K331" s="3" t="s">
        <v>57</v>
      </c>
      <c r="L331" s="3">
        <v>1</v>
      </c>
      <c r="M331" s="3">
        <v>3.2</v>
      </c>
      <c r="N331" s="3">
        <v>4.3</v>
      </c>
      <c r="O331" s="3">
        <v>2</v>
      </c>
      <c r="P331" s="3">
        <v>2</v>
      </c>
      <c r="Q331" s="3" t="s">
        <v>60</v>
      </c>
      <c r="R331" s="3" t="s">
        <v>60</v>
      </c>
      <c r="S331" s="3" t="s">
        <v>60</v>
      </c>
      <c r="T331" s="3" t="s">
        <v>57</v>
      </c>
      <c r="U331" s="3">
        <v>1</v>
      </c>
      <c r="V331" s="3">
        <v>5.2</v>
      </c>
      <c r="W331" s="3">
        <v>8.1</v>
      </c>
      <c r="X331" s="3">
        <v>2</v>
      </c>
      <c r="Y331" s="3">
        <v>1</v>
      </c>
      <c r="Z331" s="3" t="s">
        <v>66</v>
      </c>
      <c r="AA331" s="3" t="s">
        <v>60</v>
      </c>
      <c r="AB331" s="3" t="s">
        <v>60</v>
      </c>
      <c r="AC331" s="3" t="s">
        <v>57</v>
      </c>
      <c r="AD331" s="3" t="s">
        <v>57</v>
      </c>
      <c r="AE331" s="3">
        <v>1</v>
      </c>
      <c r="AF331" s="3">
        <v>8.1999999999999993</v>
      </c>
      <c r="AG331" s="3">
        <v>12.6</v>
      </c>
      <c r="AH331" s="3">
        <v>1</v>
      </c>
      <c r="AI331" s="3">
        <v>1</v>
      </c>
      <c r="AJ331" s="3" t="s">
        <v>66</v>
      </c>
      <c r="AK331" s="3" t="s">
        <v>60</v>
      </c>
      <c r="AL331" s="3" t="s">
        <v>60</v>
      </c>
      <c r="AM331" s="3" t="s">
        <v>57</v>
      </c>
      <c r="AN331" s="3" t="s">
        <v>57</v>
      </c>
      <c r="AO331" s="3">
        <v>1</v>
      </c>
      <c r="AP331" s="36">
        <v>12.3</v>
      </c>
      <c r="AQ331" s="36">
        <v>13.6</v>
      </c>
      <c r="AR331" s="3">
        <v>1</v>
      </c>
      <c r="AS331" s="3">
        <v>2</v>
      </c>
      <c r="AT331" s="3" t="s">
        <v>66</v>
      </c>
      <c r="AU331" s="3" t="s">
        <v>60</v>
      </c>
      <c r="AV331" s="3" t="s">
        <v>60</v>
      </c>
      <c r="AW331" s="3" t="s">
        <v>57</v>
      </c>
      <c r="AX331" s="3" t="s">
        <v>57</v>
      </c>
      <c r="AY331" s="3">
        <v>1.7750000000000001E-3</v>
      </c>
      <c r="AZ331" s="3">
        <v>1.0234999999999999E-2</v>
      </c>
      <c r="BA331" s="3">
        <v>3.9050000000000001E-2</v>
      </c>
      <c r="BB331" s="3">
        <v>6.8250000000000005E-2</v>
      </c>
      <c r="BC331" s="19">
        <v>89.994</v>
      </c>
      <c r="BD331" s="19">
        <v>99.628</v>
      </c>
      <c r="BE331" s="20">
        <v>83.739000000000004</v>
      </c>
      <c r="BF331" s="11" t="s">
        <v>172</v>
      </c>
      <c r="BG331" s="11" t="s">
        <v>60</v>
      </c>
      <c r="BH331" s="11" t="s">
        <v>60</v>
      </c>
      <c r="BI331" s="11" t="s">
        <v>60</v>
      </c>
      <c r="BJ331" s="11">
        <v>40</v>
      </c>
      <c r="BK331" s="44" t="s">
        <v>57</v>
      </c>
    </row>
    <row r="332" spans="1:63" x14ac:dyDescent="0.25">
      <c r="A332" t="str">
        <f t="shared" si="5"/>
        <v>470907D-12-753-398-49-D3.9-D12.9</v>
      </c>
      <c r="B332" t="str">
        <f>VLOOKUP(A332,'[1]470907D.da5'!A$2:AU$2561,2,0)</f>
        <v>470907D</v>
      </c>
      <c r="C332" s="7" t="s">
        <v>55</v>
      </c>
      <c r="D332" s="49" t="s">
        <v>132</v>
      </c>
      <c r="E332" s="3">
        <v>12</v>
      </c>
      <c r="F332" s="3">
        <v>753</v>
      </c>
      <c r="G332" s="3">
        <v>4</v>
      </c>
      <c r="H332" s="3">
        <v>398</v>
      </c>
      <c r="I332" s="10" t="s">
        <v>104</v>
      </c>
      <c r="J332" s="3">
        <v>49</v>
      </c>
      <c r="K332" s="3" t="s">
        <v>57</v>
      </c>
      <c r="L332" s="3">
        <v>1</v>
      </c>
      <c r="M332" s="3">
        <v>3.4</v>
      </c>
      <c r="N332" s="3">
        <v>3.9</v>
      </c>
      <c r="O332" s="3">
        <v>2</v>
      </c>
      <c r="P332" s="3">
        <v>2</v>
      </c>
      <c r="Q332" s="3" t="s">
        <v>66</v>
      </c>
      <c r="R332" s="3" t="s">
        <v>60</v>
      </c>
      <c r="S332" s="3" t="s">
        <v>60</v>
      </c>
      <c r="T332" s="3" t="s">
        <v>57</v>
      </c>
      <c r="U332" s="3">
        <v>1</v>
      </c>
      <c r="V332" s="3">
        <v>5.8</v>
      </c>
      <c r="W332" s="3">
        <v>6.4</v>
      </c>
      <c r="X332" s="3">
        <v>2</v>
      </c>
      <c r="Y332" s="3">
        <v>2</v>
      </c>
      <c r="Z332" s="3" t="s">
        <v>60</v>
      </c>
      <c r="AA332" s="3" t="s">
        <v>60</v>
      </c>
      <c r="AB332" s="3" t="s">
        <v>60</v>
      </c>
      <c r="AC332" s="3" t="s">
        <v>57</v>
      </c>
      <c r="AD332" s="3" t="s">
        <v>57</v>
      </c>
      <c r="AE332" s="3">
        <v>1</v>
      </c>
      <c r="AF332" s="3">
        <v>9</v>
      </c>
      <c r="AG332" s="3">
        <v>10.5</v>
      </c>
      <c r="AH332" s="3">
        <v>1</v>
      </c>
      <c r="AI332" s="3">
        <v>1</v>
      </c>
      <c r="AJ332" s="3" t="s">
        <v>60</v>
      </c>
      <c r="AK332" s="3" t="s">
        <v>60</v>
      </c>
      <c r="AL332" s="3" t="s">
        <v>60</v>
      </c>
      <c r="AM332" s="3" t="s">
        <v>57</v>
      </c>
      <c r="AN332" s="3" t="s">
        <v>57</v>
      </c>
      <c r="AO332" s="3">
        <v>1</v>
      </c>
      <c r="AP332" s="36">
        <v>13.8</v>
      </c>
      <c r="AQ332" s="36">
        <v>12.9</v>
      </c>
      <c r="AR332" s="3">
        <v>2</v>
      </c>
      <c r="AS332" s="3">
        <v>2</v>
      </c>
      <c r="AT332" s="3" t="s">
        <v>60</v>
      </c>
      <c r="AU332" s="3" t="s">
        <v>60</v>
      </c>
      <c r="AV332" s="3" t="s">
        <v>60</v>
      </c>
      <c r="AW332" s="3" t="s">
        <v>57</v>
      </c>
      <c r="AX332" s="3" t="s">
        <v>57</v>
      </c>
      <c r="AY332" s="3">
        <v>1.5510000000000001E-3</v>
      </c>
      <c r="AZ332" s="3">
        <v>7.1269999999999997E-3</v>
      </c>
      <c r="BA332" s="3">
        <v>2.9770000000000001E-2</v>
      </c>
      <c r="BB332" s="3">
        <v>6.8890000000000007E-2</v>
      </c>
      <c r="BC332" s="19">
        <v>100.751</v>
      </c>
      <c r="BD332" s="19">
        <v>95.415000000000006</v>
      </c>
      <c r="BE332" s="20">
        <v>82.433999999999997</v>
      </c>
      <c r="BF332" s="11" t="s">
        <v>173</v>
      </c>
      <c r="BG332" s="11" t="s">
        <v>60</v>
      </c>
      <c r="BH332" s="11" t="s">
        <v>57</v>
      </c>
      <c r="BI332" s="11" t="s">
        <v>60</v>
      </c>
      <c r="BJ332" s="11">
        <v>40</v>
      </c>
      <c r="BK332" s="44" t="s">
        <v>57</v>
      </c>
    </row>
    <row r="333" spans="1:63" x14ac:dyDescent="0.25">
      <c r="A333" t="str">
        <f t="shared" si="5"/>
        <v>470908D-2-120-398-56-D5.8-D15.2</v>
      </c>
      <c r="B333" t="str">
        <f>VLOOKUP(A333,'[1]470907D.da5'!A$2:AU$2561,2,0)</f>
        <v>470908D</v>
      </c>
      <c r="C333" s="7" t="s">
        <v>132</v>
      </c>
      <c r="D333" s="7" t="s">
        <v>132</v>
      </c>
      <c r="E333" s="3">
        <v>2</v>
      </c>
      <c r="F333" s="3">
        <v>120</v>
      </c>
      <c r="G333" s="3">
        <v>4</v>
      </c>
      <c r="H333" s="3">
        <v>398</v>
      </c>
      <c r="I333" s="10" t="s">
        <v>104</v>
      </c>
      <c r="J333" s="3">
        <v>56</v>
      </c>
      <c r="K333" s="3" t="s">
        <v>57</v>
      </c>
      <c r="L333" s="3">
        <v>1</v>
      </c>
      <c r="M333" s="3">
        <v>3.8</v>
      </c>
      <c r="N333" s="3">
        <v>5.8</v>
      </c>
      <c r="O333" s="3">
        <v>3</v>
      </c>
      <c r="P333" s="3">
        <v>2</v>
      </c>
      <c r="Q333" s="3" t="s">
        <v>60</v>
      </c>
      <c r="R333" s="3" t="s">
        <v>60</v>
      </c>
      <c r="S333" s="3" t="s">
        <v>60</v>
      </c>
      <c r="T333" s="3" t="s">
        <v>57</v>
      </c>
      <c r="U333" s="3">
        <v>1</v>
      </c>
      <c r="V333" s="3">
        <v>5.0999999999999996</v>
      </c>
      <c r="W333" s="3">
        <v>7.5</v>
      </c>
      <c r="X333" s="3">
        <v>3</v>
      </c>
      <c r="Y333" s="3">
        <v>3</v>
      </c>
      <c r="Z333" s="3" t="s">
        <v>60</v>
      </c>
      <c r="AA333" s="3" t="s">
        <v>60</v>
      </c>
      <c r="AB333" s="3" t="s">
        <v>60</v>
      </c>
      <c r="AC333" s="3" t="s">
        <v>57</v>
      </c>
      <c r="AD333" s="3" t="s">
        <v>57</v>
      </c>
      <c r="AE333" s="3">
        <v>1</v>
      </c>
      <c r="AF333" s="3">
        <v>9.3000000000000007</v>
      </c>
      <c r="AG333" s="3">
        <v>12.1</v>
      </c>
      <c r="AH333" s="3">
        <v>3</v>
      </c>
      <c r="AI333" s="3">
        <v>3</v>
      </c>
      <c r="AJ333" s="3" t="s">
        <v>60</v>
      </c>
      <c r="AK333" s="3" t="s">
        <v>60</v>
      </c>
      <c r="AL333" s="3" t="s">
        <v>60</v>
      </c>
      <c r="AM333" s="3" t="s">
        <v>57</v>
      </c>
      <c r="AN333" s="3" t="s">
        <v>57</v>
      </c>
      <c r="AO333" s="3">
        <v>1</v>
      </c>
      <c r="AP333" s="36">
        <v>15.1</v>
      </c>
      <c r="AQ333" s="36">
        <v>15.2</v>
      </c>
      <c r="AR333" s="3">
        <v>3</v>
      </c>
      <c r="AS333" s="3">
        <v>3</v>
      </c>
      <c r="AT333" s="3" t="s">
        <v>60</v>
      </c>
      <c r="AU333" s="3" t="s">
        <v>60</v>
      </c>
      <c r="AV333" s="3" t="s">
        <v>60</v>
      </c>
      <c r="AW333" s="3" t="s">
        <v>57</v>
      </c>
      <c r="AX333" s="3" t="s">
        <v>57</v>
      </c>
      <c r="AY333" s="3">
        <v>3.8349999999999999E-3</v>
      </c>
      <c r="AZ333" s="3">
        <v>8.6060000000000008E-3</v>
      </c>
      <c r="BA333" s="3">
        <v>4.0849999999999997E-2</v>
      </c>
      <c r="BB333" s="3">
        <v>0.10466</v>
      </c>
      <c r="BC333" s="19">
        <v>97.182000000000002</v>
      </c>
      <c r="BD333" s="19">
        <v>97.296000000000006</v>
      </c>
      <c r="BE333" s="20">
        <v>82.433999999999997</v>
      </c>
      <c r="BF333" s="11" t="s">
        <v>57</v>
      </c>
      <c r="BG333" s="11" t="s">
        <v>57</v>
      </c>
      <c r="BH333" s="11" t="s">
        <v>57</v>
      </c>
      <c r="BI333" s="11" t="s">
        <v>57</v>
      </c>
      <c r="BJ333" s="11">
        <v>40</v>
      </c>
      <c r="BK333" s="44" t="s">
        <v>57</v>
      </c>
    </row>
    <row r="334" spans="1:63" x14ac:dyDescent="0.25">
      <c r="A334" t="str">
        <f t="shared" si="5"/>
        <v>470908D-5-319-398-63-D3.6-D13</v>
      </c>
      <c r="B334" t="str">
        <f>VLOOKUP(A334,'[1]470907D.da5'!A$2:AU$2561,2,0)</f>
        <v>470908D</v>
      </c>
      <c r="C334" s="7" t="s">
        <v>132</v>
      </c>
      <c r="D334" s="7" t="s">
        <v>132</v>
      </c>
      <c r="E334" s="3">
        <v>5</v>
      </c>
      <c r="F334" s="3">
        <v>319</v>
      </c>
      <c r="G334" s="3">
        <v>4</v>
      </c>
      <c r="H334" s="3">
        <v>398</v>
      </c>
      <c r="I334" s="10" t="s">
        <v>104</v>
      </c>
      <c r="J334" s="3">
        <v>63</v>
      </c>
      <c r="K334" s="3" t="s">
        <v>57</v>
      </c>
      <c r="L334" s="3">
        <v>1</v>
      </c>
      <c r="M334" s="3">
        <v>3</v>
      </c>
      <c r="N334" s="3">
        <v>3.6</v>
      </c>
      <c r="O334" s="3">
        <v>2</v>
      </c>
      <c r="P334" s="3">
        <v>1</v>
      </c>
      <c r="Q334" s="3" t="s">
        <v>66</v>
      </c>
      <c r="R334" s="3" t="s">
        <v>60</v>
      </c>
      <c r="S334" s="3" t="s">
        <v>60</v>
      </c>
      <c r="T334" s="3" t="s">
        <v>57</v>
      </c>
      <c r="U334" s="3">
        <v>1</v>
      </c>
      <c r="V334" s="3">
        <v>4.7</v>
      </c>
      <c r="W334" s="3">
        <v>5.8</v>
      </c>
      <c r="X334" s="3">
        <v>2</v>
      </c>
      <c r="Y334" s="3">
        <v>2</v>
      </c>
      <c r="Z334" s="3" t="s">
        <v>60</v>
      </c>
      <c r="AA334" s="3" t="s">
        <v>60</v>
      </c>
      <c r="AB334" s="3" t="s">
        <v>60</v>
      </c>
      <c r="AC334" s="3" t="s">
        <v>57</v>
      </c>
      <c r="AD334" s="3" t="s">
        <v>57</v>
      </c>
      <c r="AE334" s="3">
        <v>1</v>
      </c>
      <c r="AF334" s="3">
        <v>7.6</v>
      </c>
      <c r="AG334" s="3">
        <v>9.8000000000000007</v>
      </c>
      <c r="AH334" s="3">
        <v>3</v>
      </c>
      <c r="AI334" s="3">
        <v>2</v>
      </c>
      <c r="AJ334" s="3" t="s">
        <v>60</v>
      </c>
      <c r="AK334" s="3" t="s">
        <v>60</v>
      </c>
      <c r="AL334" s="3" t="s">
        <v>60</v>
      </c>
      <c r="AM334" s="3" t="s">
        <v>57</v>
      </c>
      <c r="AN334" s="3" t="s">
        <v>57</v>
      </c>
      <c r="AO334" s="3">
        <v>1</v>
      </c>
      <c r="AP334" s="36">
        <v>14</v>
      </c>
      <c r="AQ334" s="36">
        <v>13</v>
      </c>
      <c r="AR334" s="3">
        <v>3</v>
      </c>
      <c r="AS334" s="3">
        <v>3</v>
      </c>
      <c r="AT334" s="3" t="s">
        <v>60</v>
      </c>
      <c r="AU334" s="3" t="s">
        <v>60</v>
      </c>
      <c r="AV334" s="3" t="s">
        <v>60</v>
      </c>
      <c r="AW334" s="3" t="s">
        <v>57</v>
      </c>
      <c r="AX334" s="3" t="s">
        <v>57</v>
      </c>
      <c r="AY334" s="3">
        <v>1.1659999999999999E-3</v>
      </c>
      <c r="AZ334" s="3">
        <v>4.7429999999999998E-3</v>
      </c>
      <c r="BA334" s="3">
        <v>2.1899999999999999E-2</v>
      </c>
      <c r="BB334" s="3">
        <v>7.0980000000000001E-2</v>
      </c>
      <c r="BC334" s="19">
        <v>98.171000000000006</v>
      </c>
      <c r="BD334" s="19">
        <v>94.221000000000004</v>
      </c>
      <c r="BE334" s="20">
        <v>78.41</v>
      </c>
      <c r="BF334" s="11" t="s">
        <v>57</v>
      </c>
      <c r="BG334" s="11" t="s">
        <v>57</v>
      </c>
      <c r="BH334" s="11" t="s">
        <v>57</v>
      </c>
      <c r="BI334" s="11" t="s">
        <v>57</v>
      </c>
      <c r="BJ334" s="11">
        <v>30</v>
      </c>
      <c r="BK334" s="44" t="s">
        <v>57</v>
      </c>
    </row>
    <row r="335" spans="1:63" x14ac:dyDescent="0.25">
      <c r="A335" t="str">
        <f t="shared" si="5"/>
        <v>470908D-19-1154-398-2-D4.8-D12.3</v>
      </c>
      <c r="B335" t="str">
        <f>VLOOKUP(A335,'[1]470907D.da5'!A$2:AU$2561,2,0)</f>
        <v>470908D</v>
      </c>
      <c r="C335" s="7" t="s">
        <v>132</v>
      </c>
      <c r="D335" s="48" t="s">
        <v>55</v>
      </c>
      <c r="E335" s="3">
        <v>19</v>
      </c>
      <c r="F335" s="3">
        <v>1154</v>
      </c>
      <c r="G335" s="3">
        <v>4</v>
      </c>
      <c r="H335" s="3">
        <v>398</v>
      </c>
      <c r="I335" s="10" t="s">
        <v>104</v>
      </c>
      <c r="J335" s="3">
        <v>2</v>
      </c>
      <c r="K335" s="3" t="s">
        <v>57</v>
      </c>
      <c r="L335" s="3">
        <v>1</v>
      </c>
      <c r="M335" s="3">
        <v>3.7</v>
      </c>
      <c r="N335" s="3">
        <v>4.8</v>
      </c>
      <c r="O335" s="3">
        <v>3</v>
      </c>
      <c r="P335" s="3">
        <v>3</v>
      </c>
      <c r="Q335" s="3" t="s">
        <v>60</v>
      </c>
      <c r="R335" s="3" t="s">
        <v>60</v>
      </c>
      <c r="S335" s="3" t="s">
        <v>60</v>
      </c>
      <c r="T335" s="3" t="s">
        <v>57</v>
      </c>
      <c r="U335" s="3">
        <v>1</v>
      </c>
      <c r="V335" s="3">
        <v>5.8</v>
      </c>
      <c r="W335" s="3">
        <v>6.8</v>
      </c>
      <c r="X335" s="3">
        <v>3</v>
      </c>
      <c r="Y335" s="3">
        <v>2</v>
      </c>
      <c r="Z335" s="3" t="s">
        <v>60</v>
      </c>
      <c r="AA335" s="3" t="s">
        <v>60</v>
      </c>
      <c r="AB335" s="3" t="s">
        <v>60</v>
      </c>
      <c r="AC335" s="3" t="s">
        <v>57</v>
      </c>
      <c r="AD335" s="3" t="s">
        <v>57</v>
      </c>
      <c r="AE335" s="3">
        <v>1</v>
      </c>
      <c r="AF335" s="3">
        <v>9</v>
      </c>
      <c r="AG335" s="3">
        <v>10.5</v>
      </c>
      <c r="AH335" s="3">
        <v>2</v>
      </c>
      <c r="AI335" s="3">
        <v>2</v>
      </c>
      <c r="AJ335" s="3" t="s">
        <v>60</v>
      </c>
      <c r="AK335" s="3" t="s">
        <v>60</v>
      </c>
      <c r="AL335" s="3" t="s">
        <v>60</v>
      </c>
      <c r="AM335" s="3" t="s">
        <v>57</v>
      </c>
      <c r="AN335" s="3" t="s">
        <v>57</v>
      </c>
      <c r="AO335" s="3">
        <v>1</v>
      </c>
      <c r="AP335" s="36">
        <v>15.4</v>
      </c>
      <c r="AQ335" s="36">
        <v>12.3</v>
      </c>
      <c r="AR335" s="3">
        <v>2</v>
      </c>
      <c r="AS335" s="3">
        <v>3</v>
      </c>
      <c r="AT335" s="3" t="s">
        <v>60</v>
      </c>
      <c r="AU335" s="3" t="s">
        <v>60</v>
      </c>
      <c r="AV335" s="3" t="s">
        <v>60</v>
      </c>
      <c r="AW335" s="3" t="s">
        <v>57</v>
      </c>
      <c r="AX335" s="3" t="s">
        <v>57</v>
      </c>
      <c r="AY335" s="3">
        <v>2.5569999999999998E-3</v>
      </c>
      <c r="AZ335" s="3">
        <v>8.0459999999999993E-3</v>
      </c>
      <c r="BA335" s="3">
        <v>2.9770000000000001E-2</v>
      </c>
      <c r="BB335" s="3">
        <v>6.9900000000000004E-2</v>
      </c>
      <c r="BC335" s="19">
        <v>103.611</v>
      </c>
      <c r="BD335" s="19">
        <v>89.117000000000004</v>
      </c>
      <c r="BE335" s="20">
        <v>73.061999999999998</v>
      </c>
      <c r="BF335" s="11" t="s">
        <v>57</v>
      </c>
      <c r="BG335" s="11" t="s">
        <v>57</v>
      </c>
      <c r="BH335" s="11" t="s">
        <v>57</v>
      </c>
      <c r="BI335" s="11" t="s">
        <v>57</v>
      </c>
      <c r="BJ335" s="11">
        <v>30</v>
      </c>
      <c r="BK335" s="44" t="s">
        <v>57</v>
      </c>
    </row>
    <row r="336" spans="1:63" x14ac:dyDescent="0.25">
      <c r="A336" t="str">
        <f t="shared" si="5"/>
        <v>470907D-10-623-398-47-D2.1-D11.4</v>
      </c>
      <c r="B336" t="str">
        <f>VLOOKUP(A336,'[1]470907D.da5'!A$2:AU$2561,2,0)</f>
        <v>470907D</v>
      </c>
      <c r="C336" s="7" t="s">
        <v>55</v>
      </c>
      <c r="D336" s="49" t="s">
        <v>132</v>
      </c>
      <c r="E336" s="3">
        <v>10</v>
      </c>
      <c r="F336" s="3">
        <v>623</v>
      </c>
      <c r="G336" s="3">
        <v>4</v>
      </c>
      <c r="H336" s="3">
        <v>398</v>
      </c>
      <c r="I336" s="10" t="s">
        <v>104</v>
      </c>
      <c r="J336" s="3">
        <v>47</v>
      </c>
      <c r="K336" s="3" t="s">
        <v>57</v>
      </c>
      <c r="L336" s="3">
        <v>1</v>
      </c>
      <c r="M336" s="3">
        <v>2.6</v>
      </c>
      <c r="N336" s="3">
        <v>2.1</v>
      </c>
      <c r="O336" s="3">
        <v>2</v>
      </c>
      <c r="P336" s="3">
        <v>2</v>
      </c>
      <c r="Q336" s="3" t="s">
        <v>60</v>
      </c>
      <c r="R336" s="3" t="s">
        <v>60</v>
      </c>
      <c r="S336" s="3" t="s">
        <v>60</v>
      </c>
      <c r="T336" s="3" t="s">
        <v>57</v>
      </c>
      <c r="U336" s="3">
        <v>1</v>
      </c>
      <c r="V336" s="3">
        <v>4.4000000000000004</v>
      </c>
      <c r="W336" s="3">
        <v>5.3</v>
      </c>
      <c r="X336" s="3">
        <v>2</v>
      </c>
      <c r="Y336" s="3">
        <v>2</v>
      </c>
      <c r="Z336" s="3" t="s">
        <v>60</v>
      </c>
      <c r="AA336" s="3" t="s">
        <v>60</v>
      </c>
      <c r="AB336" s="3" t="s">
        <v>60</v>
      </c>
      <c r="AC336" s="3" t="s">
        <v>57</v>
      </c>
      <c r="AD336" s="3" t="s">
        <v>57</v>
      </c>
      <c r="AE336" s="3">
        <v>1</v>
      </c>
      <c r="AF336" s="3">
        <v>8</v>
      </c>
      <c r="AG336" s="3">
        <v>9.3000000000000007</v>
      </c>
      <c r="AH336" s="3">
        <v>2</v>
      </c>
      <c r="AI336" s="3">
        <v>1</v>
      </c>
      <c r="AJ336" s="3" t="s">
        <v>60</v>
      </c>
      <c r="AK336" s="3" t="s">
        <v>60</v>
      </c>
      <c r="AL336" s="3" t="s">
        <v>60</v>
      </c>
      <c r="AM336" s="3" t="s">
        <v>57</v>
      </c>
      <c r="AN336" s="3" t="s">
        <v>57</v>
      </c>
      <c r="AO336" s="3">
        <v>1</v>
      </c>
      <c r="AP336" s="36">
        <v>12.1</v>
      </c>
      <c r="AQ336" s="36">
        <v>11.4</v>
      </c>
      <c r="AR336" s="3">
        <v>2</v>
      </c>
      <c r="AS336" s="3">
        <v>2</v>
      </c>
      <c r="AT336" s="3" t="s">
        <v>60</v>
      </c>
      <c r="AU336" s="3" t="s">
        <v>60</v>
      </c>
      <c r="AV336" s="3" t="s">
        <v>60</v>
      </c>
      <c r="AW336" s="3" t="s">
        <v>57</v>
      </c>
      <c r="AX336" s="3" t="s">
        <v>57</v>
      </c>
      <c r="AY336" s="3">
        <v>3.4400000000000001E-4</v>
      </c>
      <c r="AZ336" s="3">
        <v>3.7079999999999999E-3</v>
      </c>
      <c r="BA336" s="3">
        <v>2.0760000000000001E-2</v>
      </c>
      <c r="BB336" s="3">
        <v>4.718E-2</v>
      </c>
      <c r="BC336" s="19">
        <v>97.191000000000003</v>
      </c>
      <c r="BD336" s="19">
        <v>88.787999999999997</v>
      </c>
      <c r="BE336" s="20">
        <v>69.106999999999999</v>
      </c>
      <c r="BF336" s="11" t="s">
        <v>159</v>
      </c>
      <c r="BG336" s="11" t="s">
        <v>57</v>
      </c>
      <c r="BH336" s="11" t="s">
        <v>57</v>
      </c>
      <c r="BI336" s="11" t="s">
        <v>57</v>
      </c>
      <c r="BJ336" s="11">
        <v>30</v>
      </c>
      <c r="BK336" s="44" t="s">
        <v>57</v>
      </c>
    </row>
    <row r="337" spans="1:63" x14ac:dyDescent="0.25">
      <c r="A337" t="str">
        <f t="shared" si="5"/>
        <v>470907D-9-556-398-44-D3-D10.8</v>
      </c>
      <c r="B337" t="str">
        <f>VLOOKUP(A337,'[1]470907D.da5'!A$2:AU$2561,2,0)</f>
        <v>470907D</v>
      </c>
      <c r="C337" s="7" t="s">
        <v>55</v>
      </c>
      <c r="D337" s="49" t="s">
        <v>132</v>
      </c>
      <c r="E337" s="3">
        <v>9</v>
      </c>
      <c r="F337" s="3">
        <v>556</v>
      </c>
      <c r="G337" s="3">
        <v>4</v>
      </c>
      <c r="H337" s="3">
        <v>398</v>
      </c>
      <c r="I337" s="10" t="s">
        <v>104</v>
      </c>
      <c r="J337" s="3">
        <v>44</v>
      </c>
      <c r="K337" s="3" t="s">
        <v>57</v>
      </c>
      <c r="L337" s="3">
        <v>1</v>
      </c>
      <c r="M337" s="3">
        <v>2.2999999999999998</v>
      </c>
      <c r="N337" s="3">
        <v>3</v>
      </c>
      <c r="O337" s="3">
        <v>2</v>
      </c>
      <c r="P337" s="3">
        <v>3</v>
      </c>
      <c r="Q337" s="3" t="s">
        <v>66</v>
      </c>
      <c r="R337" s="3" t="s">
        <v>60</v>
      </c>
      <c r="S337" s="3" t="s">
        <v>60</v>
      </c>
      <c r="T337" s="3" t="s">
        <v>57</v>
      </c>
      <c r="U337" s="3">
        <v>1</v>
      </c>
      <c r="V337" s="3">
        <v>3.2</v>
      </c>
      <c r="W337" s="3">
        <v>4.5</v>
      </c>
      <c r="X337" s="3">
        <v>1</v>
      </c>
      <c r="Y337" s="3">
        <v>2</v>
      </c>
      <c r="Z337" s="3" t="s">
        <v>66</v>
      </c>
      <c r="AA337" s="3" t="s">
        <v>60</v>
      </c>
      <c r="AB337" s="3" t="s">
        <v>60</v>
      </c>
      <c r="AC337" s="3" t="s">
        <v>57</v>
      </c>
      <c r="AD337" s="3" t="s">
        <v>57</v>
      </c>
      <c r="AE337" s="3">
        <v>1</v>
      </c>
      <c r="AF337" s="3">
        <v>6.5</v>
      </c>
      <c r="AG337" s="3">
        <v>7.6</v>
      </c>
      <c r="AH337" s="3">
        <v>1</v>
      </c>
      <c r="AI337" s="3">
        <v>2</v>
      </c>
      <c r="AJ337" s="3" t="s">
        <v>66</v>
      </c>
      <c r="AK337" s="3" t="s">
        <v>60</v>
      </c>
      <c r="AL337" s="3" t="s">
        <v>60</v>
      </c>
      <c r="AM337" s="3" t="s">
        <v>57</v>
      </c>
      <c r="AN337" s="3" t="s">
        <v>57</v>
      </c>
      <c r="AO337" s="3">
        <v>1</v>
      </c>
      <c r="AP337" s="36">
        <v>12.1</v>
      </c>
      <c r="AQ337" s="36">
        <v>10.8</v>
      </c>
      <c r="AR337" s="3">
        <v>2</v>
      </c>
      <c r="AS337" s="3">
        <v>3</v>
      </c>
      <c r="AT337" s="3" t="s">
        <v>66</v>
      </c>
      <c r="AU337" s="3" t="s">
        <v>60</v>
      </c>
      <c r="AV337" s="3" t="s">
        <v>60</v>
      </c>
      <c r="AW337" s="3" t="s">
        <v>57</v>
      </c>
      <c r="AX337" s="3" t="s">
        <v>57</v>
      </c>
      <c r="AY337" s="3">
        <v>6.2100000000000002E-4</v>
      </c>
      <c r="AZ337" s="3">
        <v>1.944E-3</v>
      </c>
      <c r="BA337" s="3">
        <v>1.1259999999999999E-2</v>
      </c>
      <c r="BB337" s="3">
        <v>4.2340000000000003E-2</v>
      </c>
      <c r="BC337" s="19">
        <v>92.480999999999995</v>
      </c>
      <c r="BD337" s="19">
        <v>83.257999999999996</v>
      </c>
      <c r="BE337" s="20">
        <v>57.302</v>
      </c>
      <c r="BF337" s="11" t="s">
        <v>171</v>
      </c>
      <c r="BG337" s="11" t="s">
        <v>60</v>
      </c>
      <c r="BH337" s="11" t="s">
        <v>60</v>
      </c>
      <c r="BI337" s="11" t="s">
        <v>60</v>
      </c>
      <c r="BJ337" s="11">
        <v>20</v>
      </c>
      <c r="BK337" s="44" t="s">
        <v>57</v>
      </c>
    </row>
    <row r="338" spans="1:63" x14ac:dyDescent="0.25">
      <c r="A338" t="str">
        <f t="shared" si="5"/>
        <v>470908D-9-554-398-42-D5.2-D11.3</v>
      </c>
      <c r="B338" t="str">
        <f>VLOOKUP(A338,'[1]470907D.da5'!A$2:AU$2561,2,0)</f>
        <v>470908D</v>
      </c>
      <c r="C338" s="7" t="s">
        <v>132</v>
      </c>
      <c r="D338" s="7" t="s">
        <v>132</v>
      </c>
      <c r="E338" s="3">
        <v>9</v>
      </c>
      <c r="F338" s="3">
        <v>554</v>
      </c>
      <c r="G338" s="3">
        <v>4</v>
      </c>
      <c r="H338" s="3">
        <v>398</v>
      </c>
      <c r="I338" s="10" t="s">
        <v>104</v>
      </c>
      <c r="J338" s="3">
        <v>42</v>
      </c>
      <c r="K338" s="3" t="s">
        <v>57</v>
      </c>
      <c r="L338" s="3">
        <v>1</v>
      </c>
      <c r="M338" s="3">
        <v>1.7</v>
      </c>
      <c r="N338" s="3">
        <v>5.2</v>
      </c>
      <c r="O338" s="3">
        <v>1</v>
      </c>
      <c r="P338" s="3">
        <v>2</v>
      </c>
      <c r="Q338" s="3" t="s">
        <v>66</v>
      </c>
      <c r="R338" s="3" t="s">
        <v>66</v>
      </c>
      <c r="S338" s="3" t="s">
        <v>60</v>
      </c>
      <c r="T338" s="3" t="s">
        <v>57</v>
      </c>
      <c r="U338" s="3">
        <v>1</v>
      </c>
      <c r="V338" s="3">
        <v>3.1</v>
      </c>
      <c r="W338" s="3">
        <v>6.8</v>
      </c>
      <c r="X338" s="3">
        <v>1</v>
      </c>
      <c r="Y338" s="3">
        <v>2</v>
      </c>
      <c r="Z338" s="3" t="s">
        <v>66</v>
      </c>
      <c r="AA338" s="3" t="s">
        <v>60</v>
      </c>
      <c r="AB338" s="3" t="s">
        <v>60</v>
      </c>
      <c r="AC338" s="3" t="s">
        <v>57</v>
      </c>
      <c r="AD338" s="3" t="s">
        <v>57</v>
      </c>
      <c r="AE338" s="3">
        <v>1</v>
      </c>
      <c r="AF338" s="3">
        <v>8</v>
      </c>
      <c r="AG338" s="3">
        <v>9.9</v>
      </c>
      <c r="AH338" s="3">
        <v>1</v>
      </c>
      <c r="AI338" s="3">
        <v>1</v>
      </c>
      <c r="AJ338" s="3" t="s">
        <v>66</v>
      </c>
      <c r="AK338" s="3" t="s">
        <v>60</v>
      </c>
      <c r="AL338" s="3" t="s">
        <v>60</v>
      </c>
      <c r="AM338" s="3" t="s">
        <v>57</v>
      </c>
      <c r="AN338" s="3" t="s">
        <v>57</v>
      </c>
      <c r="AO338" s="3">
        <v>1</v>
      </c>
      <c r="AP338" s="36">
        <v>14.5</v>
      </c>
      <c r="AQ338" s="36">
        <v>11.3</v>
      </c>
      <c r="AR338" s="3">
        <v>1</v>
      </c>
      <c r="AS338" s="3">
        <v>1</v>
      </c>
      <c r="AT338" s="3" t="s">
        <v>66</v>
      </c>
      <c r="AU338" s="3" t="s">
        <v>60</v>
      </c>
      <c r="AV338" s="3" t="s">
        <v>60</v>
      </c>
      <c r="AW338" s="3" t="s">
        <v>57</v>
      </c>
      <c r="AX338" s="3" t="s">
        <v>57</v>
      </c>
      <c r="AY338" s="3">
        <v>1.379E-3</v>
      </c>
      <c r="AZ338" s="3">
        <v>4.3E-3</v>
      </c>
      <c r="BA338" s="3">
        <v>2.3519999999999999E-2</v>
      </c>
      <c r="BB338" s="3">
        <v>5.5550000000000002E-2</v>
      </c>
      <c r="BC338" s="19">
        <v>93.808999999999997</v>
      </c>
      <c r="BD338" s="19">
        <v>77.257999999999996</v>
      </c>
      <c r="BE338" s="20">
        <v>50.488999999999997</v>
      </c>
      <c r="BF338" s="11" t="s">
        <v>172</v>
      </c>
      <c r="BG338" s="11" t="s">
        <v>60</v>
      </c>
      <c r="BH338" s="11" t="s">
        <v>60</v>
      </c>
      <c r="BI338" s="11" t="s">
        <v>60</v>
      </c>
      <c r="BJ338" s="11">
        <v>10</v>
      </c>
      <c r="BK338" s="44" t="s">
        <v>57</v>
      </c>
    </row>
    <row r="339" spans="1:63" x14ac:dyDescent="0.25">
      <c r="A339" t="str">
        <f t="shared" si="5"/>
        <v>470907D-1-48-398-48-D1.7-D11.3</v>
      </c>
      <c r="B339" t="str">
        <f>VLOOKUP(A339,'[1]470907D.da5'!A$2:AU$2561,2,0)</f>
        <v>470907D</v>
      </c>
      <c r="C339" s="7" t="s">
        <v>55</v>
      </c>
      <c r="D339" s="49" t="s">
        <v>132</v>
      </c>
      <c r="E339" s="3">
        <v>1</v>
      </c>
      <c r="F339" s="3">
        <v>48</v>
      </c>
      <c r="G339" s="3">
        <v>4</v>
      </c>
      <c r="H339" s="3">
        <v>398</v>
      </c>
      <c r="I339" s="10" t="s">
        <v>104</v>
      </c>
      <c r="J339" s="3">
        <v>48</v>
      </c>
      <c r="K339" s="3" t="s">
        <v>57</v>
      </c>
      <c r="L339" s="3">
        <v>1</v>
      </c>
      <c r="M339" s="3">
        <v>2.1</v>
      </c>
      <c r="N339" s="3">
        <v>1.7</v>
      </c>
      <c r="O339" s="3">
        <v>3</v>
      </c>
      <c r="P339" s="3">
        <v>3</v>
      </c>
      <c r="Q339" s="3" t="s">
        <v>66</v>
      </c>
      <c r="R339" s="3" t="s">
        <v>60</v>
      </c>
      <c r="S339" s="3" t="s">
        <v>60</v>
      </c>
      <c r="T339" s="3" t="s">
        <v>57</v>
      </c>
      <c r="U339" s="3">
        <v>1</v>
      </c>
      <c r="V339" s="3">
        <v>3.8</v>
      </c>
      <c r="W339" s="3">
        <v>4.0999999999999996</v>
      </c>
      <c r="X339" s="3">
        <v>1</v>
      </c>
      <c r="Y339" s="3">
        <v>1</v>
      </c>
      <c r="Z339" s="3" t="s">
        <v>66</v>
      </c>
      <c r="AA339" s="3" t="s">
        <v>60</v>
      </c>
      <c r="AB339" s="3" t="s">
        <v>60</v>
      </c>
      <c r="AC339" s="3" t="s">
        <v>57</v>
      </c>
      <c r="AD339" s="3" t="s">
        <v>57</v>
      </c>
      <c r="AE339" s="3">
        <v>1</v>
      </c>
      <c r="AF339" s="3">
        <v>7.7</v>
      </c>
      <c r="AG339" s="3">
        <v>7.7</v>
      </c>
      <c r="AH339" s="3">
        <v>1</v>
      </c>
      <c r="AI339" s="3">
        <v>1</v>
      </c>
      <c r="AJ339" s="3" t="s">
        <v>66</v>
      </c>
      <c r="AK339" s="3" t="s">
        <v>60</v>
      </c>
      <c r="AL339" s="3" t="s">
        <v>60</v>
      </c>
      <c r="AM339" s="3" t="s">
        <v>57</v>
      </c>
      <c r="AN339" s="3" t="s">
        <v>57</v>
      </c>
      <c r="AO339" s="3">
        <v>1</v>
      </c>
      <c r="AP339" s="36">
        <v>12</v>
      </c>
      <c r="AQ339" s="36">
        <v>11.3</v>
      </c>
      <c r="AR339" s="3">
        <v>2</v>
      </c>
      <c r="AS339" s="3">
        <v>3</v>
      </c>
      <c r="AT339" s="3" t="s">
        <v>66</v>
      </c>
      <c r="AU339" s="3" t="s">
        <v>60</v>
      </c>
      <c r="AV339" s="3" t="s">
        <v>60</v>
      </c>
      <c r="AW339" s="3" t="s">
        <v>57</v>
      </c>
      <c r="AX339" s="3" t="s">
        <v>57</v>
      </c>
      <c r="AY339" s="3">
        <v>1.8200000000000001E-4</v>
      </c>
      <c r="AZ339" s="3">
        <v>1.916E-3</v>
      </c>
      <c r="BA339" s="3">
        <v>1.37E-2</v>
      </c>
      <c r="BB339" s="3">
        <v>4.5969999999999997E-2</v>
      </c>
      <c r="BC339" s="19">
        <v>83.683999999999997</v>
      </c>
      <c r="BD339" s="19">
        <v>83.418999999999997</v>
      </c>
      <c r="BE339" s="20">
        <v>48.290999999999997</v>
      </c>
      <c r="BF339" s="11" t="s">
        <v>171</v>
      </c>
      <c r="BG339" s="11" t="s">
        <v>60</v>
      </c>
      <c r="BH339" s="11" t="s">
        <v>60</v>
      </c>
      <c r="BI339" s="11" t="s">
        <v>60</v>
      </c>
      <c r="BJ339" s="11">
        <v>10</v>
      </c>
      <c r="BK339" s="44" t="s">
        <v>57</v>
      </c>
    </row>
    <row r="340" spans="1:63" x14ac:dyDescent="0.25">
      <c r="A340" t="str">
        <f t="shared" si="5"/>
        <v>470908D-6-362-398-42-D6.2-D10.4</v>
      </c>
      <c r="B340" t="str">
        <f>VLOOKUP(A340,'[1]470907D.da5'!A$2:AU$2561,2,0)</f>
        <v>470908D</v>
      </c>
      <c r="C340" s="7" t="s">
        <v>132</v>
      </c>
      <c r="D340" s="48" t="s">
        <v>55</v>
      </c>
      <c r="E340" s="3">
        <v>6</v>
      </c>
      <c r="F340" s="3">
        <v>362</v>
      </c>
      <c r="G340" s="3">
        <v>4</v>
      </c>
      <c r="H340" s="3">
        <v>398</v>
      </c>
      <c r="I340" s="10" t="s">
        <v>104</v>
      </c>
      <c r="J340" s="3">
        <v>42</v>
      </c>
      <c r="K340" s="3" t="s">
        <v>57</v>
      </c>
      <c r="L340" s="3">
        <v>1</v>
      </c>
      <c r="M340" s="3">
        <v>4.2</v>
      </c>
      <c r="N340" s="3">
        <v>6.2</v>
      </c>
      <c r="O340" s="3">
        <v>2</v>
      </c>
      <c r="P340" s="3">
        <v>3</v>
      </c>
      <c r="Q340" s="3" t="s">
        <v>60</v>
      </c>
      <c r="R340" s="3" t="s">
        <v>60</v>
      </c>
      <c r="S340" s="3" t="s">
        <v>60</v>
      </c>
      <c r="T340" s="3" t="s">
        <v>57</v>
      </c>
      <c r="U340" s="3">
        <v>1</v>
      </c>
      <c r="V340" s="3">
        <v>6.2</v>
      </c>
      <c r="W340" s="3">
        <v>6.9</v>
      </c>
      <c r="X340" s="3">
        <v>3</v>
      </c>
      <c r="Y340" s="3">
        <v>3</v>
      </c>
      <c r="Z340" s="3" t="s">
        <v>60</v>
      </c>
      <c r="AA340" s="3" t="s">
        <v>60</v>
      </c>
      <c r="AB340" s="3" t="s">
        <v>60</v>
      </c>
      <c r="AC340" s="3" t="s">
        <v>57</v>
      </c>
      <c r="AD340" s="3" t="s">
        <v>57</v>
      </c>
      <c r="AE340" s="3">
        <v>1</v>
      </c>
      <c r="AF340" s="3">
        <v>7</v>
      </c>
      <c r="AG340" s="3">
        <v>8.8000000000000007</v>
      </c>
      <c r="AH340" s="3">
        <v>3</v>
      </c>
      <c r="AI340" s="3">
        <v>3</v>
      </c>
      <c r="AJ340" s="3" t="s">
        <v>60</v>
      </c>
      <c r="AK340" s="3" t="s">
        <v>60</v>
      </c>
      <c r="AL340" s="3" t="s">
        <v>60</v>
      </c>
      <c r="AM340" s="3" t="s">
        <v>57</v>
      </c>
      <c r="AN340" s="3" t="s">
        <v>57</v>
      </c>
      <c r="AO340" s="3">
        <v>1</v>
      </c>
      <c r="AP340" s="36">
        <v>12.7</v>
      </c>
      <c r="AQ340" s="36">
        <v>10.4</v>
      </c>
      <c r="AR340" s="3">
        <v>3</v>
      </c>
      <c r="AS340" s="3">
        <v>3</v>
      </c>
      <c r="AT340" s="3" t="s">
        <v>60</v>
      </c>
      <c r="AU340" s="3" t="s">
        <v>60</v>
      </c>
      <c r="AV340" s="3" t="s">
        <v>60</v>
      </c>
      <c r="AW340" s="3" t="s">
        <v>57</v>
      </c>
      <c r="AX340" s="3" t="s">
        <v>57</v>
      </c>
      <c r="AY340" s="3">
        <v>4.8430000000000001E-3</v>
      </c>
      <c r="AZ340" s="3">
        <v>8.855E-3</v>
      </c>
      <c r="BA340" s="3">
        <v>1.626E-2</v>
      </c>
      <c r="BB340" s="3">
        <v>4.1209999999999997E-2</v>
      </c>
      <c r="BC340" s="19">
        <v>91.762</v>
      </c>
      <c r="BD340" s="19">
        <v>79.572999999999993</v>
      </c>
      <c r="BE340" s="20">
        <v>48.033999999999999</v>
      </c>
      <c r="BF340" s="11" t="s">
        <v>57</v>
      </c>
      <c r="BG340" s="11" t="s">
        <v>57</v>
      </c>
      <c r="BH340" s="11" t="s">
        <v>57</v>
      </c>
      <c r="BI340" s="11" t="s">
        <v>57</v>
      </c>
      <c r="BJ340" s="11">
        <v>10</v>
      </c>
      <c r="BK340" s="44" t="s">
        <v>57</v>
      </c>
    </row>
    <row r="341" spans="1:63" x14ac:dyDescent="0.25">
      <c r="A341" t="str">
        <f t="shared" si="5"/>
        <v>470907D-14-844-398-12-D3.5-D11.1</v>
      </c>
      <c r="B341" t="str">
        <f>VLOOKUP(A341,'[1]470907D.da5'!A$2:AU$2561,2,0)</f>
        <v>470907D</v>
      </c>
      <c r="C341" s="7" t="s">
        <v>55</v>
      </c>
      <c r="D341" s="49" t="s">
        <v>132</v>
      </c>
      <c r="E341" s="3">
        <v>14</v>
      </c>
      <c r="F341" s="3">
        <v>844</v>
      </c>
      <c r="G341" s="3">
        <v>4</v>
      </c>
      <c r="H341" s="3">
        <v>398</v>
      </c>
      <c r="I341" s="10" t="s">
        <v>104</v>
      </c>
      <c r="J341" s="3">
        <v>12</v>
      </c>
      <c r="K341" s="3" t="s">
        <v>57</v>
      </c>
      <c r="L341" s="3">
        <v>1</v>
      </c>
      <c r="M341" s="3">
        <v>3</v>
      </c>
      <c r="N341" s="3">
        <v>3.5</v>
      </c>
      <c r="O341" s="3">
        <v>2</v>
      </c>
      <c r="P341" s="3">
        <v>2</v>
      </c>
      <c r="Q341" s="3" t="s">
        <v>66</v>
      </c>
      <c r="R341" s="3" t="s">
        <v>60</v>
      </c>
      <c r="S341" s="3" t="s">
        <v>60</v>
      </c>
      <c r="T341" s="3" t="s">
        <v>57</v>
      </c>
      <c r="U341" s="3">
        <v>1</v>
      </c>
      <c r="V341" s="3">
        <v>5.3</v>
      </c>
      <c r="W341" s="3">
        <v>6.4</v>
      </c>
      <c r="X341" s="3">
        <v>2</v>
      </c>
      <c r="Y341" s="3">
        <v>2</v>
      </c>
      <c r="Z341" s="3" t="s">
        <v>60</v>
      </c>
      <c r="AA341" s="3" t="s">
        <v>60</v>
      </c>
      <c r="AB341" s="3" t="s">
        <v>60</v>
      </c>
      <c r="AC341" s="3" t="s">
        <v>57</v>
      </c>
      <c r="AD341" s="3" t="s">
        <v>57</v>
      </c>
      <c r="AE341" s="3">
        <v>1</v>
      </c>
      <c r="AF341" s="3">
        <v>7.6</v>
      </c>
      <c r="AG341" s="3">
        <v>9.9</v>
      </c>
      <c r="AH341" s="3">
        <v>2</v>
      </c>
      <c r="AI341" s="3">
        <v>3</v>
      </c>
      <c r="AJ341" s="3" t="s">
        <v>60</v>
      </c>
      <c r="AK341" s="3" t="s">
        <v>60</v>
      </c>
      <c r="AL341" s="3" t="s">
        <v>60</v>
      </c>
      <c r="AM341" s="3" t="s">
        <v>57</v>
      </c>
      <c r="AN341" s="3" t="s">
        <v>57</v>
      </c>
      <c r="AO341" s="3">
        <v>1</v>
      </c>
      <c r="AP341" s="36">
        <v>12.9</v>
      </c>
      <c r="AQ341" s="36">
        <v>11.1</v>
      </c>
      <c r="AR341" s="3">
        <v>3</v>
      </c>
      <c r="AS341" s="3">
        <v>3</v>
      </c>
      <c r="AT341" s="3" t="s">
        <v>60</v>
      </c>
      <c r="AU341" s="3" t="s">
        <v>60</v>
      </c>
      <c r="AV341" s="3" t="s">
        <v>60</v>
      </c>
      <c r="AW341" s="3" t="s">
        <v>57</v>
      </c>
      <c r="AX341" s="3" t="s">
        <v>57</v>
      </c>
      <c r="AY341" s="3">
        <v>1.1019999999999999E-3</v>
      </c>
      <c r="AZ341" s="3">
        <v>6.5129999999999997E-3</v>
      </c>
      <c r="BA341" s="3">
        <v>2.2349999999999998E-2</v>
      </c>
      <c r="BB341" s="3">
        <v>4.768E-2</v>
      </c>
      <c r="BC341" s="19">
        <v>99.052000000000007</v>
      </c>
      <c r="BD341" s="19">
        <v>75.460999999999999</v>
      </c>
      <c r="BE341" s="20">
        <v>47.972000000000001</v>
      </c>
      <c r="BF341" s="11" t="s">
        <v>57</v>
      </c>
      <c r="BG341" s="11" t="s">
        <v>57</v>
      </c>
      <c r="BH341" s="11" t="s">
        <v>57</v>
      </c>
      <c r="BI341" s="11" t="s">
        <v>57</v>
      </c>
      <c r="BJ341" s="11">
        <v>10</v>
      </c>
      <c r="BK341" s="44" t="s">
        <v>57</v>
      </c>
    </row>
    <row r="342" spans="1:63" x14ac:dyDescent="0.25">
      <c r="A342" t="str">
        <f t="shared" si="5"/>
        <v>470908D-20-1244-398-28-D3.3-D9.4</v>
      </c>
      <c r="B342" t="str">
        <f>VLOOKUP(A342,'[1]470907D.da5'!A$2:AU$2561,2,0)</f>
        <v>470908D</v>
      </c>
      <c r="C342" s="7" t="s">
        <v>132</v>
      </c>
      <c r="D342" s="7" t="s">
        <v>132</v>
      </c>
      <c r="E342" s="3">
        <v>20</v>
      </c>
      <c r="F342" s="3">
        <v>1244</v>
      </c>
      <c r="G342" s="3">
        <v>4</v>
      </c>
      <c r="H342" s="3">
        <v>398</v>
      </c>
      <c r="I342" s="10" t="s">
        <v>104</v>
      </c>
      <c r="J342" s="3">
        <v>28</v>
      </c>
      <c r="K342" s="3" t="s">
        <v>57</v>
      </c>
      <c r="L342" s="3">
        <v>1</v>
      </c>
      <c r="M342" s="3">
        <v>2.2000000000000002</v>
      </c>
      <c r="N342" s="3">
        <v>3.3</v>
      </c>
      <c r="O342" s="3">
        <v>2</v>
      </c>
      <c r="P342" s="3">
        <v>3</v>
      </c>
      <c r="Q342" s="3" t="s">
        <v>60</v>
      </c>
      <c r="R342" s="3" t="s">
        <v>60</v>
      </c>
      <c r="S342" s="3" t="s">
        <v>60</v>
      </c>
      <c r="T342" s="3" t="s">
        <v>57</v>
      </c>
      <c r="U342" s="3">
        <v>1</v>
      </c>
      <c r="V342" s="3">
        <v>2.9</v>
      </c>
      <c r="W342" s="3">
        <v>3.2</v>
      </c>
      <c r="X342" s="3">
        <v>2</v>
      </c>
      <c r="Y342" s="3">
        <v>3</v>
      </c>
      <c r="Z342" s="3" t="s">
        <v>60</v>
      </c>
      <c r="AA342" s="3" t="s">
        <v>60</v>
      </c>
      <c r="AB342" s="3" t="s">
        <v>60</v>
      </c>
      <c r="AC342" s="3" t="s">
        <v>57</v>
      </c>
      <c r="AD342" s="3" t="s">
        <v>57</v>
      </c>
      <c r="AE342" s="3">
        <v>1</v>
      </c>
      <c r="AF342" s="3">
        <v>5.3</v>
      </c>
      <c r="AG342" s="3">
        <v>5.8</v>
      </c>
      <c r="AH342" s="3">
        <v>2</v>
      </c>
      <c r="AI342" s="3">
        <v>3</v>
      </c>
      <c r="AJ342" s="3" t="s">
        <v>60</v>
      </c>
      <c r="AK342" s="3" t="s">
        <v>60</v>
      </c>
      <c r="AL342" s="3" t="s">
        <v>60</v>
      </c>
      <c r="AM342" s="3" t="s">
        <v>57</v>
      </c>
      <c r="AN342" s="3" t="s">
        <v>57</v>
      </c>
      <c r="AO342" s="3">
        <v>1</v>
      </c>
      <c r="AP342" s="36">
        <v>9.6</v>
      </c>
      <c r="AQ342" s="36">
        <v>9.4</v>
      </c>
      <c r="AR342" s="3">
        <v>2</v>
      </c>
      <c r="AS342" s="3">
        <v>3</v>
      </c>
      <c r="AT342" s="3" t="s">
        <v>60</v>
      </c>
      <c r="AU342" s="3" t="s">
        <v>60</v>
      </c>
      <c r="AV342" s="3" t="s">
        <v>60</v>
      </c>
      <c r="AW342" s="3" t="s">
        <v>57</v>
      </c>
      <c r="AX342" s="3" t="s">
        <v>57</v>
      </c>
      <c r="AY342" s="3">
        <v>7.1900000000000002E-4</v>
      </c>
      <c r="AZ342" s="3">
        <v>8.9099999999999997E-4</v>
      </c>
      <c r="BA342" s="3">
        <v>5.3499999999999997E-3</v>
      </c>
      <c r="BB342" s="3">
        <v>2.545E-2</v>
      </c>
      <c r="BC342" s="19">
        <v>80.308000000000007</v>
      </c>
      <c r="BD342" s="19">
        <v>76.84</v>
      </c>
      <c r="BE342" s="20">
        <v>41.945</v>
      </c>
      <c r="BF342" s="11" t="s">
        <v>57</v>
      </c>
      <c r="BG342" s="11" t="s">
        <v>57</v>
      </c>
      <c r="BH342" s="11" t="s">
        <v>57</v>
      </c>
      <c r="BI342" s="11" t="s">
        <v>57</v>
      </c>
      <c r="BJ342" s="11">
        <v>10</v>
      </c>
      <c r="BK342" s="44" t="s">
        <v>57</v>
      </c>
    </row>
    <row r="343" spans="1:63" x14ac:dyDescent="0.25">
      <c r="A343" t="str">
        <f t="shared" si="5"/>
        <v>470908D-18-1140-398-52-D4.6-D8.2</v>
      </c>
      <c r="B343" t="str">
        <f>VLOOKUP(A343,'[1]470907D.da5'!A$2:AU$2561,2,0)</f>
        <v>470908D</v>
      </c>
      <c r="C343" s="7" t="s">
        <v>132</v>
      </c>
      <c r="D343" s="7" t="s">
        <v>132</v>
      </c>
      <c r="E343" s="3">
        <v>18</v>
      </c>
      <c r="F343" s="3">
        <v>1140</v>
      </c>
      <c r="G343" s="3">
        <v>4</v>
      </c>
      <c r="H343" s="3">
        <v>398</v>
      </c>
      <c r="I343" s="10" t="s">
        <v>104</v>
      </c>
      <c r="J343" s="3">
        <v>52</v>
      </c>
      <c r="K343" s="3" t="s">
        <v>57</v>
      </c>
      <c r="L343" s="3">
        <v>1</v>
      </c>
      <c r="M343" s="3">
        <v>2.9</v>
      </c>
      <c r="N343" s="3">
        <v>4.5999999999999996</v>
      </c>
      <c r="O343" s="3">
        <v>3</v>
      </c>
      <c r="P343" s="3">
        <v>3</v>
      </c>
      <c r="Q343" s="3" t="s">
        <v>60</v>
      </c>
      <c r="R343" s="3" t="s">
        <v>60</v>
      </c>
      <c r="S343" s="3" t="s">
        <v>60</v>
      </c>
      <c r="T343" s="3" t="s">
        <v>57</v>
      </c>
      <c r="U343" s="3">
        <v>1</v>
      </c>
      <c r="V343" s="3">
        <v>4.8</v>
      </c>
      <c r="W343" s="3">
        <v>5.4</v>
      </c>
      <c r="X343" s="3">
        <v>3</v>
      </c>
      <c r="Y343" s="3">
        <v>3</v>
      </c>
      <c r="Z343" s="3" t="s">
        <v>60</v>
      </c>
      <c r="AA343" s="3" t="s">
        <v>60</v>
      </c>
      <c r="AB343" s="3" t="s">
        <v>60</v>
      </c>
      <c r="AC343" s="3" t="s">
        <v>57</v>
      </c>
      <c r="AD343" s="3" t="s">
        <v>57</v>
      </c>
      <c r="AE343" s="3">
        <v>1</v>
      </c>
      <c r="AF343" s="3">
        <v>8.1999999999999993</v>
      </c>
      <c r="AG343" s="3">
        <v>7.9</v>
      </c>
      <c r="AH343" s="3">
        <v>3</v>
      </c>
      <c r="AI343" s="3">
        <v>3</v>
      </c>
      <c r="AJ343" s="3" t="s">
        <v>60</v>
      </c>
      <c r="AK343" s="3" t="s">
        <v>60</v>
      </c>
      <c r="AL343" s="3" t="s">
        <v>60</v>
      </c>
      <c r="AM343" s="3" t="s">
        <v>57</v>
      </c>
      <c r="AN343" s="3" t="s">
        <v>57</v>
      </c>
      <c r="AO343" s="3">
        <v>1</v>
      </c>
      <c r="AP343" s="36">
        <v>14.3</v>
      </c>
      <c r="AQ343" s="36">
        <v>8.1999999999999993</v>
      </c>
      <c r="AR343" s="3">
        <v>3</v>
      </c>
      <c r="AS343" s="3">
        <v>3</v>
      </c>
      <c r="AT343" s="3" t="s">
        <v>60</v>
      </c>
      <c r="AU343" s="3" t="s">
        <v>60</v>
      </c>
      <c r="AV343" s="3" t="s">
        <v>60</v>
      </c>
      <c r="AW343" s="3" t="s">
        <v>57</v>
      </c>
      <c r="AX343" s="3" t="s">
        <v>57</v>
      </c>
      <c r="AY343" s="3">
        <v>1.841E-3</v>
      </c>
      <c r="AZ343" s="3">
        <v>4.1989999999999996E-3</v>
      </c>
      <c r="BA343" s="3">
        <v>1.5350000000000001E-2</v>
      </c>
      <c r="BB343" s="3">
        <v>2.8850000000000001E-2</v>
      </c>
      <c r="BC343" s="19">
        <v>93.287999999999997</v>
      </c>
      <c r="BD343" s="19">
        <v>66.884</v>
      </c>
      <c r="BE343" s="20">
        <v>35.186999999999998</v>
      </c>
      <c r="BF343" s="11" t="s">
        <v>57</v>
      </c>
      <c r="BG343" s="11" t="s">
        <v>57</v>
      </c>
      <c r="BH343" s="11" t="s">
        <v>57</v>
      </c>
      <c r="BI343" s="11" t="s">
        <v>57</v>
      </c>
      <c r="BJ343" s="11">
        <v>10</v>
      </c>
      <c r="BK343" s="44" t="s">
        <v>57</v>
      </c>
    </row>
    <row r="344" spans="1:63" x14ac:dyDescent="0.25">
      <c r="A344" t="str">
        <f t="shared" si="5"/>
        <v>470908D-12-709-398-5-D4.5-D9.6</v>
      </c>
      <c r="B344" t="str">
        <f>VLOOKUP(A344,'[1]470907D.da5'!A$2:AU$2561,2,0)</f>
        <v>470908D</v>
      </c>
      <c r="C344" s="7" t="s">
        <v>132</v>
      </c>
      <c r="D344" s="7" t="s">
        <v>132</v>
      </c>
      <c r="E344" s="3">
        <v>12</v>
      </c>
      <c r="F344" s="3">
        <v>709</v>
      </c>
      <c r="G344" s="3">
        <v>4</v>
      </c>
      <c r="H344" s="3">
        <v>398</v>
      </c>
      <c r="I344" s="10" t="s">
        <v>104</v>
      </c>
      <c r="J344" s="3">
        <v>5</v>
      </c>
      <c r="K344" s="3" t="s">
        <v>57</v>
      </c>
      <c r="L344" s="3">
        <v>1</v>
      </c>
      <c r="M344" s="3">
        <v>2.8</v>
      </c>
      <c r="N344" s="3">
        <v>4.5</v>
      </c>
      <c r="O344" s="3">
        <v>2</v>
      </c>
      <c r="P344" s="3">
        <v>3</v>
      </c>
      <c r="Q344" s="3" t="s">
        <v>60</v>
      </c>
      <c r="R344" s="3" t="s">
        <v>60</v>
      </c>
      <c r="S344" s="3" t="s">
        <v>60</v>
      </c>
      <c r="T344" s="3" t="s">
        <v>57</v>
      </c>
      <c r="U344" s="3">
        <v>1</v>
      </c>
      <c r="V344" s="3">
        <v>4.0999999999999996</v>
      </c>
      <c r="W344" s="3">
        <v>5.2</v>
      </c>
      <c r="X344" s="3">
        <v>2</v>
      </c>
      <c r="Y344" s="3">
        <v>2</v>
      </c>
      <c r="Z344" s="3" t="s">
        <v>60</v>
      </c>
      <c r="AA344" s="3" t="s">
        <v>60</v>
      </c>
      <c r="AB344" s="3" t="s">
        <v>60</v>
      </c>
      <c r="AC344" s="3" t="s">
        <v>57</v>
      </c>
      <c r="AD344" s="3" t="s">
        <v>57</v>
      </c>
      <c r="AE344" s="3">
        <v>1</v>
      </c>
      <c r="AF344" s="3">
        <v>7.1</v>
      </c>
      <c r="AG344" s="3">
        <v>7.6</v>
      </c>
      <c r="AH344" s="3">
        <v>2</v>
      </c>
      <c r="AI344" s="3">
        <v>2</v>
      </c>
      <c r="AJ344" s="3" t="s">
        <v>60</v>
      </c>
      <c r="AK344" s="3" t="s">
        <v>60</v>
      </c>
      <c r="AL344" s="3" t="s">
        <v>60</v>
      </c>
      <c r="AM344" s="3" t="s">
        <v>57</v>
      </c>
      <c r="AN344" s="3" t="s">
        <v>57</v>
      </c>
      <c r="AO344" s="3">
        <v>1</v>
      </c>
      <c r="AP344" s="36">
        <v>11.8</v>
      </c>
      <c r="AQ344" s="36">
        <v>9.6</v>
      </c>
      <c r="AR344" s="3">
        <v>3</v>
      </c>
      <c r="AS344" s="3">
        <v>3</v>
      </c>
      <c r="AT344" s="3" t="s">
        <v>60</v>
      </c>
      <c r="AU344" s="3" t="s">
        <v>60</v>
      </c>
      <c r="AV344" s="3" t="s">
        <v>60</v>
      </c>
      <c r="AW344" s="3" t="s">
        <v>57</v>
      </c>
      <c r="AX344" s="3" t="s">
        <v>57</v>
      </c>
      <c r="AY344" s="3">
        <v>1.701E-3</v>
      </c>
      <c r="AZ344" s="3">
        <v>3.326E-3</v>
      </c>
      <c r="BA344" s="3">
        <v>1.23E-2</v>
      </c>
      <c r="BB344" s="3">
        <v>3.2620000000000003E-2</v>
      </c>
      <c r="BC344" s="19">
        <v>77.381</v>
      </c>
      <c r="BD344" s="19">
        <v>57.643000000000001</v>
      </c>
      <c r="BE344" s="20">
        <v>15.914999999999999</v>
      </c>
      <c r="BF344" s="11" t="s">
        <v>57</v>
      </c>
      <c r="BG344" s="11" t="s">
        <v>57</v>
      </c>
      <c r="BH344" s="11" t="s">
        <v>57</v>
      </c>
      <c r="BI344" s="11" t="s">
        <v>57</v>
      </c>
      <c r="BJ344" s="11">
        <v>0</v>
      </c>
      <c r="BK344" s="44" t="s">
        <v>57</v>
      </c>
    </row>
    <row r="345" spans="1:63" x14ac:dyDescent="0.25">
      <c r="A345" t="str">
        <f t="shared" si="5"/>
        <v>470908D-7-403-398-19-D3.2-D8.7</v>
      </c>
      <c r="B345" t="str">
        <f>VLOOKUP(A345,'[1]470907D.da5'!A$2:AU$2561,2,0)</f>
        <v>470908D</v>
      </c>
      <c r="C345" s="7" t="s">
        <v>132</v>
      </c>
      <c r="D345" s="48" t="s">
        <v>55</v>
      </c>
      <c r="E345" s="3">
        <v>7</v>
      </c>
      <c r="F345" s="3">
        <v>403</v>
      </c>
      <c r="G345" s="3">
        <v>4</v>
      </c>
      <c r="H345" s="3">
        <v>398</v>
      </c>
      <c r="I345" s="10" t="s">
        <v>104</v>
      </c>
      <c r="J345" s="3">
        <v>19</v>
      </c>
      <c r="K345" s="3" t="s">
        <v>57</v>
      </c>
      <c r="L345" s="3">
        <v>1</v>
      </c>
      <c r="M345" s="3">
        <v>1.9</v>
      </c>
      <c r="N345" s="3">
        <v>3.2</v>
      </c>
      <c r="O345" s="3">
        <v>3</v>
      </c>
      <c r="P345" s="3">
        <v>3</v>
      </c>
      <c r="Q345" s="3" t="s">
        <v>60</v>
      </c>
      <c r="R345" s="3" t="s">
        <v>60</v>
      </c>
      <c r="S345" s="3" t="s">
        <v>60</v>
      </c>
      <c r="T345" s="3" t="s">
        <v>57</v>
      </c>
      <c r="U345" s="3">
        <v>1</v>
      </c>
      <c r="V345" s="3">
        <v>2.6</v>
      </c>
      <c r="W345" s="3">
        <v>3.6</v>
      </c>
      <c r="X345" s="3">
        <v>1</v>
      </c>
      <c r="Y345" s="3">
        <v>3</v>
      </c>
      <c r="Z345" s="3" t="s">
        <v>60</v>
      </c>
      <c r="AA345" s="3" t="s">
        <v>60</v>
      </c>
      <c r="AB345" s="3" t="s">
        <v>60</v>
      </c>
      <c r="AC345" s="3" t="s">
        <v>57</v>
      </c>
      <c r="AD345" s="3" t="s">
        <v>57</v>
      </c>
      <c r="AE345" s="3">
        <v>1</v>
      </c>
      <c r="AF345" s="3">
        <v>6</v>
      </c>
      <c r="AG345" s="3">
        <v>6.6</v>
      </c>
      <c r="AH345" s="3">
        <v>1</v>
      </c>
      <c r="AI345" s="3">
        <v>3</v>
      </c>
      <c r="AJ345" s="3" t="s">
        <v>60</v>
      </c>
      <c r="AK345" s="3" t="s">
        <v>60</v>
      </c>
      <c r="AL345" s="3" t="s">
        <v>60</v>
      </c>
      <c r="AM345" s="3" t="s">
        <v>57</v>
      </c>
      <c r="AN345" s="3" t="s">
        <v>57</v>
      </c>
      <c r="AO345" s="3">
        <v>1</v>
      </c>
      <c r="AP345" s="36">
        <v>11.4</v>
      </c>
      <c r="AQ345" s="36">
        <v>8.6999999999999993</v>
      </c>
      <c r="AR345" s="3">
        <v>2</v>
      </c>
      <c r="AS345" s="3">
        <v>3</v>
      </c>
      <c r="AT345" s="3" t="s">
        <v>60</v>
      </c>
      <c r="AU345" s="3" t="s">
        <v>60</v>
      </c>
      <c r="AV345" s="3" t="s">
        <v>60</v>
      </c>
      <c r="AW345" s="3" t="s">
        <v>57</v>
      </c>
      <c r="AX345" s="3" t="s">
        <v>57</v>
      </c>
      <c r="AY345" s="3">
        <v>5.8399999999999999E-4</v>
      </c>
      <c r="AZ345" s="3">
        <v>1.011E-3</v>
      </c>
      <c r="BA345" s="3">
        <v>7.8399999999999997E-3</v>
      </c>
      <c r="BB345" s="3">
        <v>2.589E-2</v>
      </c>
      <c r="BC345" s="19">
        <v>78.662999999999997</v>
      </c>
      <c r="BD345" s="19">
        <v>54.537999999999997</v>
      </c>
      <c r="BE345" s="20">
        <v>10.505000000000001</v>
      </c>
      <c r="BF345" s="11" t="s">
        <v>173</v>
      </c>
      <c r="BG345" s="11" t="s">
        <v>60</v>
      </c>
      <c r="BH345" s="11" t="s">
        <v>57</v>
      </c>
      <c r="BI345" s="11" t="s">
        <v>60</v>
      </c>
      <c r="BJ345" s="11">
        <v>0</v>
      </c>
      <c r="BK345" s="44" t="s">
        <v>57</v>
      </c>
    </row>
    <row r="346" spans="1:63" x14ac:dyDescent="0.25">
      <c r="A346" t="str">
        <f t="shared" si="5"/>
        <v>470907D-3-166-399-38-D7.2-D19</v>
      </c>
      <c r="B346" t="str">
        <f>VLOOKUP(A346,'[1]470907D.da5'!A$2:AU$2561,2,0)</f>
        <v>470907D</v>
      </c>
      <c r="C346" s="7" t="s">
        <v>55</v>
      </c>
      <c r="D346" s="49" t="s">
        <v>132</v>
      </c>
      <c r="E346" s="3">
        <v>3</v>
      </c>
      <c r="F346" s="3">
        <v>166</v>
      </c>
      <c r="G346" s="3">
        <v>4</v>
      </c>
      <c r="H346" s="3">
        <v>399</v>
      </c>
      <c r="I346" s="10" t="s">
        <v>108</v>
      </c>
      <c r="J346" s="3">
        <v>38</v>
      </c>
      <c r="K346" s="3" t="s">
        <v>57</v>
      </c>
      <c r="L346" s="3">
        <v>1</v>
      </c>
      <c r="M346" s="3">
        <v>3.7</v>
      </c>
      <c r="N346" s="3">
        <v>7.2</v>
      </c>
      <c r="O346" s="3">
        <v>1</v>
      </c>
      <c r="P346" s="3">
        <v>2</v>
      </c>
      <c r="Q346" s="3" t="s">
        <v>66</v>
      </c>
      <c r="R346" s="3" t="s">
        <v>60</v>
      </c>
      <c r="S346" s="3" t="s">
        <v>60</v>
      </c>
      <c r="T346" s="3" t="s">
        <v>57</v>
      </c>
      <c r="U346" s="3">
        <v>1</v>
      </c>
      <c r="V346" s="3">
        <v>6.5</v>
      </c>
      <c r="W346" s="3">
        <v>10.7</v>
      </c>
      <c r="X346" s="3">
        <v>2</v>
      </c>
      <c r="Y346" s="3">
        <v>1</v>
      </c>
      <c r="Z346" s="3" t="s">
        <v>66</v>
      </c>
      <c r="AA346" s="3" t="s">
        <v>60</v>
      </c>
      <c r="AB346" s="3" t="s">
        <v>66</v>
      </c>
      <c r="AC346" s="3" t="s">
        <v>57</v>
      </c>
      <c r="AD346" s="3" t="s">
        <v>57</v>
      </c>
      <c r="AE346" s="3">
        <v>1</v>
      </c>
      <c r="AF346" s="3">
        <v>10.199999999999999</v>
      </c>
      <c r="AG346" s="3">
        <v>16.2</v>
      </c>
      <c r="AH346" s="3">
        <v>2</v>
      </c>
      <c r="AI346" s="3">
        <v>1</v>
      </c>
      <c r="AJ346" s="3" t="s">
        <v>66</v>
      </c>
      <c r="AK346" s="3" t="s">
        <v>60</v>
      </c>
      <c r="AL346" s="3" t="s">
        <v>66</v>
      </c>
      <c r="AM346" s="3" t="s">
        <v>57</v>
      </c>
      <c r="AN346" s="3" t="s">
        <v>57</v>
      </c>
      <c r="AO346" s="3">
        <v>1</v>
      </c>
      <c r="AP346" s="36">
        <v>15.1</v>
      </c>
      <c r="AQ346" s="36">
        <v>19</v>
      </c>
      <c r="AR346" s="3">
        <v>2</v>
      </c>
      <c r="AS346" s="3">
        <v>2</v>
      </c>
      <c r="AT346" s="3" t="s">
        <v>66</v>
      </c>
      <c r="AU346" s="3" t="s">
        <v>60</v>
      </c>
      <c r="AV346" s="3" t="s">
        <v>66</v>
      </c>
      <c r="AW346" s="3" t="s">
        <v>57</v>
      </c>
      <c r="AX346" s="3" t="s">
        <v>57</v>
      </c>
      <c r="AY346" s="3">
        <v>5.7540000000000004E-3</v>
      </c>
      <c r="AZ346" s="3">
        <v>2.2325999999999999E-2</v>
      </c>
      <c r="BA346" s="3">
        <v>8.0310000000000006E-2</v>
      </c>
      <c r="BB346" s="3">
        <v>0.16353000000000001</v>
      </c>
      <c r="BC346" s="19">
        <v>110.10299999999999</v>
      </c>
      <c r="BD346" s="19">
        <v>139.67400000000001</v>
      </c>
      <c r="BE346" s="20">
        <v>196.20500000000001</v>
      </c>
      <c r="BF346" s="11" t="s">
        <v>171</v>
      </c>
      <c r="BG346" s="11" t="s">
        <v>60</v>
      </c>
      <c r="BH346" s="11" t="s">
        <v>60</v>
      </c>
      <c r="BI346" s="11" t="s">
        <v>60</v>
      </c>
      <c r="BJ346" s="11">
        <v>90</v>
      </c>
      <c r="BK346" s="44" t="s">
        <v>187</v>
      </c>
    </row>
    <row r="347" spans="1:63" x14ac:dyDescent="0.25">
      <c r="A347" t="str">
        <f t="shared" si="5"/>
        <v>470908D-17-1067-399-43-D5.9-D19.1</v>
      </c>
      <c r="B347" t="str">
        <f>VLOOKUP(A347,'[1]470907D.da5'!A$2:AU$2561,2,0)</f>
        <v>470908D</v>
      </c>
      <c r="C347" s="7" t="s">
        <v>132</v>
      </c>
      <c r="D347" s="48" t="s">
        <v>55</v>
      </c>
      <c r="E347" s="3">
        <v>17</v>
      </c>
      <c r="F347" s="3">
        <v>1067</v>
      </c>
      <c r="G347" s="3">
        <v>4</v>
      </c>
      <c r="H347" s="3">
        <v>399</v>
      </c>
      <c r="I347" s="10" t="s">
        <v>108</v>
      </c>
      <c r="J347" s="3">
        <v>43</v>
      </c>
      <c r="K347" s="3" t="s">
        <v>57</v>
      </c>
      <c r="L347" s="3">
        <v>1</v>
      </c>
      <c r="M347" s="3">
        <v>3.6</v>
      </c>
      <c r="N347" s="3">
        <v>5.9</v>
      </c>
      <c r="O347" s="3">
        <v>3</v>
      </c>
      <c r="P347" s="3">
        <v>2</v>
      </c>
      <c r="Q347" s="3" t="s">
        <v>60</v>
      </c>
      <c r="R347" s="3" t="s">
        <v>60</v>
      </c>
      <c r="S347" s="3" t="s">
        <v>60</v>
      </c>
      <c r="T347" s="3" t="s">
        <v>57</v>
      </c>
      <c r="U347" s="3">
        <v>1</v>
      </c>
      <c r="V347" s="3">
        <v>5.8</v>
      </c>
      <c r="W347" s="3">
        <v>7.4</v>
      </c>
      <c r="X347" s="3">
        <v>3</v>
      </c>
      <c r="Y347" s="3">
        <v>2</v>
      </c>
      <c r="Z347" s="3" t="s">
        <v>60</v>
      </c>
      <c r="AA347" s="3" t="s">
        <v>60</v>
      </c>
      <c r="AB347" s="3" t="s">
        <v>60</v>
      </c>
      <c r="AC347" s="3" t="s">
        <v>57</v>
      </c>
      <c r="AD347" s="3" t="s">
        <v>57</v>
      </c>
      <c r="AE347" s="3">
        <v>1</v>
      </c>
      <c r="AF347" s="3">
        <v>10</v>
      </c>
      <c r="AG347" s="3">
        <v>13.2</v>
      </c>
      <c r="AH347" s="3">
        <v>3</v>
      </c>
      <c r="AI347" s="3">
        <v>2</v>
      </c>
      <c r="AJ347" s="3" t="s">
        <v>60</v>
      </c>
      <c r="AK347" s="3" t="s">
        <v>60</v>
      </c>
      <c r="AL347" s="3" t="s">
        <v>60</v>
      </c>
      <c r="AM347" s="3" t="s">
        <v>57</v>
      </c>
      <c r="AN347" s="3" t="s">
        <v>57</v>
      </c>
      <c r="AO347" s="3">
        <v>1</v>
      </c>
      <c r="AP347" s="36">
        <v>17.100000000000001</v>
      </c>
      <c r="AQ347" s="36">
        <v>19.100000000000001</v>
      </c>
      <c r="AR347" s="3">
        <v>3</v>
      </c>
      <c r="AS347" s="3">
        <v>2</v>
      </c>
      <c r="AT347" s="3" t="s">
        <v>60</v>
      </c>
      <c r="AU347" s="3" t="s">
        <v>60</v>
      </c>
      <c r="AV347" s="3" t="s">
        <v>60</v>
      </c>
      <c r="AW347" s="3" t="s">
        <v>57</v>
      </c>
      <c r="AX347" s="3" t="s">
        <v>57</v>
      </c>
      <c r="AY347" s="3">
        <v>3.7590000000000002E-3</v>
      </c>
      <c r="AZ347" s="3">
        <v>9.528E-3</v>
      </c>
      <c r="BA347" s="3">
        <v>5.2269999999999997E-2</v>
      </c>
      <c r="BB347" s="3">
        <v>0.18715000000000001</v>
      </c>
      <c r="BC347" s="19">
        <v>109.58499999999999</v>
      </c>
      <c r="BD347" s="19">
        <v>126.68300000000001</v>
      </c>
      <c r="BE347" s="20">
        <v>172.994</v>
      </c>
      <c r="BF347" s="11" t="s">
        <v>57</v>
      </c>
      <c r="BG347" s="11" t="s">
        <v>57</v>
      </c>
      <c r="BH347" s="11" t="s">
        <v>57</v>
      </c>
      <c r="BI347" s="11" t="s">
        <v>57</v>
      </c>
      <c r="BJ347" s="11">
        <v>90</v>
      </c>
      <c r="BK347" s="44" t="s">
        <v>66</v>
      </c>
    </row>
    <row r="348" spans="1:63" x14ac:dyDescent="0.25">
      <c r="A348" t="str">
        <f t="shared" si="5"/>
        <v>470908D-2-84-399-20-D5-D20.9</v>
      </c>
      <c r="B348" t="str">
        <f>VLOOKUP(A348,'[1]470907D.da5'!A$2:AU$2561,2,0)</f>
        <v>470908D</v>
      </c>
      <c r="C348" s="7" t="s">
        <v>132</v>
      </c>
      <c r="D348" s="7" t="s">
        <v>132</v>
      </c>
      <c r="E348" s="3">
        <v>2</v>
      </c>
      <c r="F348" s="3">
        <v>84</v>
      </c>
      <c r="G348" s="3">
        <v>4</v>
      </c>
      <c r="H348" s="3">
        <v>399</v>
      </c>
      <c r="I348" s="10" t="s">
        <v>108</v>
      </c>
      <c r="J348" s="3">
        <v>20</v>
      </c>
      <c r="K348" s="3" t="s">
        <v>57</v>
      </c>
      <c r="L348" s="3">
        <v>1</v>
      </c>
      <c r="M348" s="3">
        <v>2.7</v>
      </c>
      <c r="N348" s="3">
        <v>5</v>
      </c>
      <c r="O348" s="3">
        <v>3</v>
      </c>
      <c r="P348" s="3">
        <v>3</v>
      </c>
      <c r="Q348" s="3" t="s">
        <v>60</v>
      </c>
      <c r="R348" s="3" t="s">
        <v>60</v>
      </c>
      <c r="S348" s="3" t="s">
        <v>60</v>
      </c>
      <c r="T348" s="3" t="s">
        <v>57</v>
      </c>
      <c r="U348" s="3">
        <v>1</v>
      </c>
      <c r="V348" s="3">
        <v>4.3</v>
      </c>
      <c r="W348" s="3">
        <v>6.8</v>
      </c>
      <c r="X348" s="3">
        <v>2</v>
      </c>
      <c r="Y348" s="3">
        <v>3</v>
      </c>
      <c r="Z348" s="3" t="s">
        <v>60</v>
      </c>
      <c r="AA348" s="3" t="s">
        <v>60</v>
      </c>
      <c r="AB348" s="3" t="s">
        <v>60</v>
      </c>
      <c r="AC348" s="3" t="s">
        <v>57</v>
      </c>
      <c r="AD348" s="3" t="s">
        <v>57</v>
      </c>
      <c r="AE348" s="3">
        <v>1</v>
      </c>
      <c r="AF348" s="3">
        <v>10.3</v>
      </c>
      <c r="AG348" s="3">
        <v>14.3</v>
      </c>
      <c r="AH348" s="3">
        <v>3</v>
      </c>
      <c r="AI348" s="3">
        <v>2</v>
      </c>
      <c r="AJ348" s="3" t="s">
        <v>60</v>
      </c>
      <c r="AK348" s="3" t="s">
        <v>60</v>
      </c>
      <c r="AL348" s="3" t="s">
        <v>60</v>
      </c>
      <c r="AM348" s="3" t="s">
        <v>57</v>
      </c>
      <c r="AN348" s="3" t="s">
        <v>57</v>
      </c>
      <c r="AO348" s="3">
        <v>1</v>
      </c>
      <c r="AP348" s="36">
        <v>17.399999999999999</v>
      </c>
      <c r="AQ348" s="36">
        <v>20.9</v>
      </c>
      <c r="AR348" s="3">
        <v>3</v>
      </c>
      <c r="AS348" s="3">
        <v>3</v>
      </c>
      <c r="AT348" s="3" t="s">
        <v>60</v>
      </c>
      <c r="AU348" s="3" t="s">
        <v>60</v>
      </c>
      <c r="AV348" s="3" t="s">
        <v>60</v>
      </c>
      <c r="AW348" s="3" t="s">
        <v>57</v>
      </c>
      <c r="AX348" s="3" t="s">
        <v>57</v>
      </c>
      <c r="AY348" s="3">
        <v>2.0249999999999999E-3</v>
      </c>
      <c r="AZ348" s="3">
        <v>5.9649999999999998E-3</v>
      </c>
      <c r="BA348" s="3">
        <v>6.3189999999999996E-2</v>
      </c>
      <c r="BB348" s="3">
        <v>0.22800999999999999</v>
      </c>
      <c r="BC348" s="19">
        <v>111.04900000000001</v>
      </c>
      <c r="BD348" s="19">
        <v>129.43799999999999</v>
      </c>
      <c r="BE348" s="20">
        <v>168.374</v>
      </c>
      <c r="BF348" s="11" t="s">
        <v>57</v>
      </c>
      <c r="BG348" s="11" t="s">
        <v>57</v>
      </c>
      <c r="BH348" s="11" t="s">
        <v>57</v>
      </c>
      <c r="BI348" s="11" t="s">
        <v>57</v>
      </c>
      <c r="BJ348" s="11">
        <v>80</v>
      </c>
      <c r="BK348" s="44" t="s">
        <v>66</v>
      </c>
    </row>
    <row r="349" spans="1:63" x14ac:dyDescent="0.25">
      <c r="A349" t="str">
        <f t="shared" si="5"/>
        <v>470907D-20-1247-399-31-D5.4-D14.5</v>
      </c>
      <c r="B349" t="str">
        <f>VLOOKUP(A349,'[1]470907D.da5'!A$2:AU$2561,2,0)</f>
        <v>470907D</v>
      </c>
      <c r="C349" s="7" t="s">
        <v>55</v>
      </c>
      <c r="D349" s="49" t="s">
        <v>132</v>
      </c>
      <c r="E349" s="3">
        <v>20</v>
      </c>
      <c r="F349" s="3">
        <v>1247</v>
      </c>
      <c r="G349" s="3">
        <v>4</v>
      </c>
      <c r="H349" s="3">
        <v>399</v>
      </c>
      <c r="I349" s="10" t="s">
        <v>108</v>
      </c>
      <c r="J349" s="3">
        <v>31</v>
      </c>
      <c r="K349" s="3" t="s">
        <v>57</v>
      </c>
      <c r="L349" s="3">
        <v>1</v>
      </c>
      <c r="M349" s="3">
        <v>3.9</v>
      </c>
      <c r="N349" s="3">
        <v>5.4</v>
      </c>
      <c r="O349" s="3">
        <v>2</v>
      </c>
      <c r="P349" s="3">
        <v>2</v>
      </c>
      <c r="Q349" s="3" t="s">
        <v>60</v>
      </c>
      <c r="R349" s="3" t="s">
        <v>60</v>
      </c>
      <c r="S349" s="3" t="s">
        <v>60</v>
      </c>
      <c r="T349" s="3" t="s">
        <v>57</v>
      </c>
      <c r="U349" s="3">
        <v>1</v>
      </c>
      <c r="V349" s="3">
        <v>6.5</v>
      </c>
      <c r="W349" s="3">
        <v>8</v>
      </c>
      <c r="X349" s="3">
        <v>2</v>
      </c>
      <c r="Y349" s="3">
        <v>2</v>
      </c>
      <c r="Z349" s="3" t="s">
        <v>60</v>
      </c>
      <c r="AA349" s="3" t="s">
        <v>60</v>
      </c>
      <c r="AB349" s="3" t="s">
        <v>66</v>
      </c>
      <c r="AC349" s="3" t="s">
        <v>121</v>
      </c>
      <c r="AD349" s="3" t="s">
        <v>57</v>
      </c>
      <c r="AE349" s="3">
        <v>1</v>
      </c>
      <c r="AF349" s="3">
        <v>9.5</v>
      </c>
      <c r="AG349" s="3">
        <v>13.5</v>
      </c>
      <c r="AH349" s="3">
        <v>3</v>
      </c>
      <c r="AI349" s="3">
        <v>2</v>
      </c>
      <c r="AJ349" s="3" t="s">
        <v>60</v>
      </c>
      <c r="AK349" s="3" t="s">
        <v>60</v>
      </c>
      <c r="AL349" s="3" t="s">
        <v>66</v>
      </c>
      <c r="AM349" s="3" t="s">
        <v>121</v>
      </c>
      <c r="AN349" s="3" t="s">
        <v>57</v>
      </c>
      <c r="AO349" s="3">
        <v>1</v>
      </c>
      <c r="AP349" s="36">
        <v>14.5</v>
      </c>
      <c r="AQ349" s="36">
        <v>14.5</v>
      </c>
      <c r="AR349" s="3">
        <v>3</v>
      </c>
      <c r="AS349" s="3">
        <v>2</v>
      </c>
      <c r="AT349" s="3" t="s">
        <v>60</v>
      </c>
      <c r="AU349" s="3" t="s">
        <v>60</v>
      </c>
      <c r="AV349" s="3" t="s">
        <v>66</v>
      </c>
      <c r="AW349" s="3" t="s">
        <v>57</v>
      </c>
      <c r="AX349" s="3" t="s">
        <v>57</v>
      </c>
      <c r="AY349" s="3">
        <v>3.4120000000000001E-3</v>
      </c>
      <c r="AZ349" s="3">
        <v>1.248E-2</v>
      </c>
      <c r="BA349" s="3">
        <v>5.194E-2</v>
      </c>
      <c r="BB349" s="3">
        <v>9.146E-2</v>
      </c>
      <c r="BC349" s="19">
        <v>108.761</v>
      </c>
      <c r="BD349" s="19">
        <v>124.946</v>
      </c>
      <c r="BE349" s="20">
        <v>160.30500000000001</v>
      </c>
      <c r="BF349" s="11" t="s">
        <v>57</v>
      </c>
      <c r="BG349" s="11" t="s">
        <v>57</v>
      </c>
      <c r="BH349" s="11" t="s">
        <v>57</v>
      </c>
      <c r="BI349" s="11" t="s">
        <v>57</v>
      </c>
      <c r="BJ349" s="11">
        <v>80</v>
      </c>
      <c r="BK349" s="44" t="s">
        <v>57</v>
      </c>
    </row>
    <row r="350" spans="1:63" x14ac:dyDescent="0.25">
      <c r="A350" t="str">
        <f t="shared" si="5"/>
        <v>470908D-9-538-399-26-D6.2-D16.4</v>
      </c>
      <c r="B350" t="str">
        <f>VLOOKUP(A350,'[1]470907D.da5'!A$2:AU$2561,2,0)</f>
        <v>470908D</v>
      </c>
      <c r="C350" s="7" t="s">
        <v>132</v>
      </c>
      <c r="D350" s="48" t="s">
        <v>55</v>
      </c>
      <c r="E350" s="3">
        <v>9</v>
      </c>
      <c r="F350" s="3">
        <v>538</v>
      </c>
      <c r="G350" s="3">
        <v>4</v>
      </c>
      <c r="H350" s="3">
        <v>399</v>
      </c>
      <c r="I350" s="10" t="s">
        <v>108</v>
      </c>
      <c r="J350" s="3">
        <v>26</v>
      </c>
      <c r="K350" s="3" t="s">
        <v>57</v>
      </c>
      <c r="L350" s="3">
        <v>1</v>
      </c>
      <c r="M350" s="3">
        <v>3.7</v>
      </c>
      <c r="N350" s="3">
        <v>6.2</v>
      </c>
      <c r="O350" s="3">
        <v>2</v>
      </c>
      <c r="P350" s="3">
        <v>2</v>
      </c>
      <c r="Q350" s="3" t="s">
        <v>60</v>
      </c>
      <c r="R350" s="3" t="s">
        <v>60</v>
      </c>
      <c r="S350" s="3" t="s">
        <v>60</v>
      </c>
      <c r="T350" s="3" t="s">
        <v>57</v>
      </c>
      <c r="U350" s="3">
        <v>1</v>
      </c>
      <c r="V350" s="3">
        <v>5.9</v>
      </c>
      <c r="W350" s="3">
        <v>7.4</v>
      </c>
      <c r="X350" s="3">
        <v>2</v>
      </c>
      <c r="Y350" s="3">
        <v>2</v>
      </c>
      <c r="Z350" s="3" t="s">
        <v>60</v>
      </c>
      <c r="AA350" s="3" t="s">
        <v>60</v>
      </c>
      <c r="AB350" s="3" t="s">
        <v>60</v>
      </c>
      <c r="AC350" s="3" t="s">
        <v>57</v>
      </c>
      <c r="AD350" s="3" t="s">
        <v>57</v>
      </c>
      <c r="AE350" s="3">
        <v>1</v>
      </c>
      <c r="AF350" s="3">
        <v>10</v>
      </c>
      <c r="AG350" s="3">
        <v>12.2</v>
      </c>
      <c r="AH350" s="3">
        <v>3</v>
      </c>
      <c r="AI350" s="3">
        <v>2</v>
      </c>
      <c r="AJ350" s="3" t="s">
        <v>60</v>
      </c>
      <c r="AK350" s="3" t="s">
        <v>60</v>
      </c>
      <c r="AL350" s="3" t="s">
        <v>60</v>
      </c>
      <c r="AM350" s="3" t="s">
        <v>57</v>
      </c>
      <c r="AN350" s="3" t="s">
        <v>57</v>
      </c>
      <c r="AO350" s="3">
        <v>1</v>
      </c>
      <c r="AP350" s="36">
        <v>16.7</v>
      </c>
      <c r="AQ350" s="36">
        <v>16.399999999999999</v>
      </c>
      <c r="AR350" s="3">
        <v>3</v>
      </c>
      <c r="AS350" s="3">
        <v>2</v>
      </c>
      <c r="AT350" s="3" t="s">
        <v>60</v>
      </c>
      <c r="AU350" s="3" t="s">
        <v>60</v>
      </c>
      <c r="AV350" s="3" t="s">
        <v>60</v>
      </c>
      <c r="AW350" s="3" t="s">
        <v>57</v>
      </c>
      <c r="AX350" s="3" t="s">
        <v>57</v>
      </c>
      <c r="AY350" s="3">
        <v>4.267E-3</v>
      </c>
      <c r="AZ350" s="3">
        <v>9.6930000000000002E-3</v>
      </c>
      <c r="BA350" s="3">
        <v>4.4650000000000002E-2</v>
      </c>
      <c r="BB350" s="3">
        <v>0.13475000000000001</v>
      </c>
      <c r="BC350" s="19">
        <v>110.265</v>
      </c>
      <c r="BD350" s="19">
        <v>110.518</v>
      </c>
      <c r="BE350" s="20">
        <v>122.748</v>
      </c>
      <c r="BF350" s="11" t="s">
        <v>57</v>
      </c>
      <c r="BG350" s="11" t="s">
        <v>57</v>
      </c>
      <c r="BH350" s="11" t="s">
        <v>57</v>
      </c>
      <c r="BI350" s="11" t="s">
        <v>57</v>
      </c>
      <c r="BJ350" s="11">
        <v>60</v>
      </c>
      <c r="BK350" s="44" t="s">
        <v>57</v>
      </c>
    </row>
    <row r="351" spans="1:63" x14ac:dyDescent="0.25">
      <c r="A351" t="str">
        <f t="shared" si="5"/>
        <v>470907D-7-417-399-33-D4.3-D13.8</v>
      </c>
      <c r="B351" t="str">
        <f>VLOOKUP(A351,'[1]470907D.da5'!A$2:AU$2561,2,0)</f>
        <v>470907D</v>
      </c>
      <c r="C351" s="7" t="s">
        <v>55</v>
      </c>
      <c r="D351" s="49" t="s">
        <v>132</v>
      </c>
      <c r="E351" s="3">
        <v>7</v>
      </c>
      <c r="F351" s="3">
        <v>417</v>
      </c>
      <c r="G351" s="3">
        <v>4</v>
      </c>
      <c r="H351" s="3">
        <v>399</v>
      </c>
      <c r="I351" s="10" t="s">
        <v>108</v>
      </c>
      <c r="J351" s="3">
        <v>33</v>
      </c>
      <c r="K351" s="3" t="s">
        <v>57</v>
      </c>
      <c r="L351" s="3">
        <v>1</v>
      </c>
      <c r="M351" s="3">
        <v>3</v>
      </c>
      <c r="N351" s="3">
        <v>4.3</v>
      </c>
      <c r="O351" s="3">
        <v>1</v>
      </c>
      <c r="P351" s="3">
        <v>1</v>
      </c>
      <c r="Q351" s="3" t="s">
        <v>66</v>
      </c>
      <c r="R351" s="3" t="s">
        <v>60</v>
      </c>
      <c r="S351" s="3" t="s">
        <v>60</v>
      </c>
      <c r="T351" s="3" t="s">
        <v>57</v>
      </c>
      <c r="U351" s="3">
        <v>1</v>
      </c>
      <c r="V351" s="3">
        <v>5.3</v>
      </c>
      <c r="W351" s="3">
        <v>6.1</v>
      </c>
      <c r="X351" s="3">
        <v>2</v>
      </c>
      <c r="Y351" s="3">
        <v>3</v>
      </c>
      <c r="Z351" s="3" t="s">
        <v>60</v>
      </c>
      <c r="AA351" s="3" t="s">
        <v>60</v>
      </c>
      <c r="AB351" s="3" t="s">
        <v>60</v>
      </c>
      <c r="AC351" s="3" t="s">
        <v>57</v>
      </c>
      <c r="AD351" s="3" t="s">
        <v>57</v>
      </c>
      <c r="AE351" s="3">
        <v>1</v>
      </c>
      <c r="AF351" s="3">
        <v>9.3000000000000007</v>
      </c>
      <c r="AG351" s="3">
        <v>10.8</v>
      </c>
      <c r="AH351" s="3">
        <v>2</v>
      </c>
      <c r="AI351" s="3">
        <v>3</v>
      </c>
      <c r="AJ351" s="3" t="s">
        <v>60</v>
      </c>
      <c r="AK351" s="3" t="s">
        <v>60</v>
      </c>
      <c r="AL351" s="3" t="s">
        <v>60</v>
      </c>
      <c r="AM351" s="3" t="s">
        <v>57</v>
      </c>
      <c r="AN351" s="3" t="s">
        <v>57</v>
      </c>
      <c r="AO351" s="3">
        <v>1</v>
      </c>
      <c r="AP351" s="36">
        <v>14.3</v>
      </c>
      <c r="AQ351" s="36">
        <v>13.8</v>
      </c>
      <c r="AR351" s="3">
        <v>3</v>
      </c>
      <c r="AS351" s="3">
        <v>3</v>
      </c>
      <c r="AT351" s="3" t="s">
        <v>60</v>
      </c>
      <c r="AU351" s="3" t="s">
        <v>60</v>
      </c>
      <c r="AV351" s="3" t="s">
        <v>60</v>
      </c>
      <c r="AW351" s="3" t="s">
        <v>57</v>
      </c>
      <c r="AX351" s="3" t="s">
        <v>57</v>
      </c>
      <c r="AY351" s="3">
        <v>1.6639999999999999E-3</v>
      </c>
      <c r="AZ351" s="3">
        <v>5.9160000000000003E-3</v>
      </c>
      <c r="BA351" s="3">
        <v>3.2539999999999999E-2</v>
      </c>
      <c r="BB351" s="3">
        <v>8.1699999999999995E-2</v>
      </c>
      <c r="BC351" s="19">
        <v>112.355</v>
      </c>
      <c r="BD351" s="19">
        <v>106.636</v>
      </c>
      <c r="BE351" s="20">
        <v>122.432</v>
      </c>
      <c r="BF351" s="11" t="s">
        <v>57</v>
      </c>
      <c r="BG351" s="11" t="s">
        <v>57</v>
      </c>
      <c r="BH351" s="11" t="s">
        <v>57</v>
      </c>
      <c r="BI351" s="11" t="s">
        <v>57</v>
      </c>
      <c r="BJ351" s="11">
        <v>60</v>
      </c>
      <c r="BK351" s="44" t="s">
        <v>57</v>
      </c>
    </row>
    <row r="352" spans="1:63" x14ac:dyDescent="0.25">
      <c r="A352" t="str">
        <f t="shared" si="5"/>
        <v>470908D-13-782-399-14-D5.1-D15.5</v>
      </c>
      <c r="B352" t="str">
        <f>VLOOKUP(A352,'[1]470907D.da5'!A$2:AU$2561,2,0)</f>
        <v>470908D</v>
      </c>
      <c r="C352" s="7" t="s">
        <v>132</v>
      </c>
      <c r="D352" s="48" t="s">
        <v>55</v>
      </c>
      <c r="E352" s="3">
        <v>13</v>
      </c>
      <c r="F352" s="3">
        <v>782</v>
      </c>
      <c r="G352" s="3">
        <v>4</v>
      </c>
      <c r="H352" s="3">
        <v>399</v>
      </c>
      <c r="I352" s="10" t="s">
        <v>108</v>
      </c>
      <c r="J352" s="3">
        <v>14</v>
      </c>
      <c r="K352" s="3" t="s">
        <v>57</v>
      </c>
      <c r="L352" s="3">
        <v>1</v>
      </c>
      <c r="M352" s="3">
        <v>3.5</v>
      </c>
      <c r="N352" s="3">
        <v>5.0999999999999996</v>
      </c>
      <c r="O352" s="3">
        <v>2</v>
      </c>
      <c r="P352" s="3">
        <v>2</v>
      </c>
      <c r="Q352" s="3" t="s">
        <v>60</v>
      </c>
      <c r="R352" s="3" t="s">
        <v>60</v>
      </c>
      <c r="S352" s="3" t="s">
        <v>60</v>
      </c>
      <c r="T352" s="3" t="s">
        <v>57</v>
      </c>
      <c r="U352" s="3">
        <v>1</v>
      </c>
      <c r="V352" s="3">
        <v>5.8</v>
      </c>
      <c r="W352" s="3">
        <v>8</v>
      </c>
      <c r="X352" s="3">
        <v>2</v>
      </c>
      <c r="Y352" s="3">
        <v>2</v>
      </c>
      <c r="Z352" s="3" t="s">
        <v>60</v>
      </c>
      <c r="AA352" s="3" t="s">
        <v>60</v>
      </c>
      <c r="AB352" s="3" t="s">
        <v>60</v>
      </c>
      <c r="AC352" s="3" t="s">
        <v>57</v>
      </c>
      <c r="AD352" s="3" t="s">
        <v>57</v>
      </c>
      <c r="AE352" s="3">
        <v>1</v>
      </c>
      <c r="AF352" s="3">
        <v>8.1999999999999993</v>
      </c>
      <c r="AG352" s="3">
        <v>12.2</v>
      </c>
      <c r="AH352" s="3">
        <v>2</v>
      </c>
      <c r="AI352" s="3">
        <v>3</v>
      </c>
      <c r="AJ352" s="3" t="s">
        <v>60</v>
      </c>
      <c r="AK352" s="3" t="s">
        <v>60</v>
      </c>
      <c r="AL352" s="3" t="s">
        <v>60</v>
      </c>
      <c r="AM352" s="3" t="s">
        <v>57</v>
      </c>
      <c r="AN352" s="3" t="s">
        <v>57</v>
      </c>
      <c r="AO352" s="3">
        <v>1</v>
      </c>
      <c r="AP352" s="36">
        <v>15.5</v>
      </c>
      <c r="AQ352" s="36">
        <v>15.5</v>
      </c>
      <c r="AR352" s="3">
        <v>3</v>
      </c>
      <c r="AS352" s="3">
        <v>2</v>
      </c>
      <c r="AT352" s="3" t="s">
        <v>60</v>
      </c>
      <c r="AU352" s="3" t="s">
        <v>60</v>
      </c>
      <c r="AV352" s="3" t="s">
        <v>60</v>
      </c>
      <c r="AW352" s="3" t="s">
        <v>57</v>
      </c>
      <c r="AX352" s="3" t="s">
        <v>57</v>
      </c>
      <c r="AY352" s="3">
        <v>2.7309999999999999E-3</v>
      </c>
      <c r="AZ352" s="3">
        <v>1.1136E-2</v>
      </c>
      <c r="BA352" s="3">
        <v>3.6609999999999997E-2</v>
      </c>
      <c r="BB352" s="3">
        <v>0.11172</v>
      </c>
      <c r="BC352" s="19">
        <v>112.846</v>
      </c>
      <c r="BD352" s="19">
        <v>107.505</v>
      </c>
      <c r="BE352" s="20">
        <v>120.14100000000001</v>
      </c>
      <c r="BF352" s="11" t="s">
        <v>57</v>
      </c>
      <c r="BG352" s="11" t="s">
        <v>57</v>
      </c>
      <c r="BH352" s="11" t="s">
        <v>57</v>
      </c>
      <c r="BI352" s="11" t="s">
        <v>57</v>
      </c>
      <c r="BJ352" s="11">
        <v>60</v>
      </c>
      <c r="BK352" s="44" t="s">
        <v>57</v>
      </c>
    </row>
    <row r="353" spans="1:63" x14ac:dyDescent="0.25">
      <c r="A353" t="str">
        <f t="shared" si="5"/>
        <v>470908D-12-705-399-1-D5.5-D15.8</v>
      </c>
      <c r="B353" t="str">
        <f>VLOOKUP(A353,'[1]470907D.da5'!A$2:AU$2561,2,0)</f>
        <v>470908D</v>
      </c>
      <c r="C353" s="7" t="s">
        <v>132</v>
      </c>
      <c r="D353" s="48" t="s">
        <v>55</v>
      </c>
      <c r="E353" s="3">
        <v>12</v>
      </c>
      <c r="F353" s="3">
        <v>705</v>
      </c>
      <c r="G353" s="3">
        <v>4</v>
      </c>
      <c r="H353" s="3">
        <v>399</v>
      </c>
      <c r="I353" s="10" t="s">
        <v>108</v>
      </c>
      <c r="J353" s="3">
        <v>1</v>
      </c>
      <c r="K353" s="3" t="s">
        <v>57</v>
      </c>
      <c r="L353" s="3">
        <v>1</v>
      </c>
      <c r="M353" s="3">
        <v>3.8</v>
      </c>
      <c r="N353" s="3">
        <v>5.5</v>
      </c>
      <c r="O353" s="3">
        <v>3</v>
      </c>
      <c r="P353" s="3">
        <v>3</v>
      </c>
      <c r="Q353" s="3" t="s">
        <v>60</v>
      </c>
      <c r="R353" s="3" t="s">
        <v>60</v>
      </c>
      <c r="S353" s="3" t="s">
        <v>60</v>
      </c>
      <c r="T353" s="3" t="s">
        <v>57</v>
      </c>
      <c r="U353" s="3">
        <v>1</v>
      </c>
      <c r="V353" s="3">
        <v>7.2</v>
      </c>
      <c r="W353" s="3">
        <v>7.9</v>
      </c>
      <c r="X353" s="3">
        <v>3</v>
      </c>
      <c r="Y353" s="3">
        <v>2</v>
      </c>
      <c r="Z353" s="3" t="s">
        <v>60</v>
      </c>
      <c r="AA353" s="3" t="s">
        <v>60</v>
      </c>
      <c r="AB353" s="3" t="s">
        <v>60</v>
      </c>
      <c r="AC353" s="3" t="s">
        <v>57</v>
      </c>
      <c r="AD353" s="3" t="s">
        <v>57</v>
      </c>
      <c r="AE353" s="3">
        <v>1</v>
      </c>
      <c r="AF353" s="3">
        <v>10</v>
      </c>
      <c r="AG353" s="3">
        <v>12.4</v>
      </c>
      <c r="AH353" s="3">
        <v>3</v>
      </c>
      <c r="AI353" s="3">
        <v>3</v>
      </c>
      <c r="AJ353" s="3" t="s">
        <v>60</v>
      </c>
      <c r="AK353" s="3" t="s">
        <v>60</v>
      </c>
      <c r="AL353" s="3" t="s">
        <v>60</v>
      </c>
      <c r="AM353" s="3" t="s">
        <v>57</v>
      </c>
      <c r="AN353" s="3" t="s">
        <v>57</v>
      </c>
      <c r="AO353" s="3">
        <v>1</v>
      </c>
      <c r="AP353" s="36">
        <v>15.9</v>
      </c>
      <c r="AQ353" s="36">
        <v>15.8</v>
      </c>
      <c r="AR353" s="3">
        <v>3</v>
      </c>
      <c r="AS353" s="3">
        <v>2</v>
      </c>
      <c r="AT353" s="3" t="s">
        <v>60</v>
      </c>
      <c r="AU353" s="3" t="s">
        <v>60</v>
      </c>
      <c r="AV353" s="3" t="s">
        <v>60</v>
      </c>
      <c r="AW353" s="3" t="s">
        <v>57</v>
      </c>
      <c r="AX353" s="3" t="s">
        <v>57</v>
      </c>
      <c r="AY353" s="3">
        <v>3.4480000000000001E-3</v>
      </c>
      <c r="AZ353" s="3">
        <v>1.3481E-2</v>
      </c>
      <c r="BA353" s="3">
        <v>4.6129999999999997E-2</v>
      </c>
      <c r="BB353" s="3">
        <v>0.11908000000000001</v>
      </c>
      <c r="BC353" s="19">
        <v>104.432</v>
      </c>
      <c r="BD353" s="19">
        <v>106.73</v>
      </c>
      <c r="BE353" s="20">
        <v>110.721</v>
      </c>
      <c r="BF353" s="11" t="s">
        <v>57</v>
      </c>
      <c r="BG353" s="11" t="s">
        <v>57</v>
      </c>
      <c r="BH353" s="11" t="s">
        <v>57</v>
      </c>
      <c r="BI353" s="11" t="s">
        <v>57</v>
      </c>
      <c r="BJ353" s="11">
        <v>60</v>
      </c>
      <c r="BK353" s="44" t="s">
        <v>57</v>
      </c>
    </row>
    <row r="354" spans="1:63" x14ac:dyDescent="0.25">
      <c r="A354" t="str">
        <f t="shared" si="5"/>
        <v>470908D-11-702-399-62-D6-D14.5</v>
      </c>
      <c r="B354" t="str">
        <f>VLOOKUP(A354,'[1]470907D.da5'!A$2:AU$2561,2,0)</f>
        <v>470908D</v>
      </c>
      <c r="C354" s="7" t="s">
        <v>132</v>
      </c>
      <c r="D354" s="7" t="s">
        <v>132</v>
      </c>
      <c r="E354" s="3">
        <v>11</v>
      </c>
      <c r="F354" s="3">
        <v>702</v>
      </c>
      <c r="G354" s="3">
        <v>4</v>
      </c>
      <c r="H354" s="3">
        <v>399</v>
      </c>
      <c r="I354" s="10" t="s">
        <v>108</v>
      </c>
      <c r="J354" s="3">
        <v>62</v>
      </c>
      <c r="K354" s="3" t="s">
        <v>57</v>
      </c>
      <c r="L354" s="3">
        <v>1</v>
      </c>
      <c r="M354" s="3">
        <v>5.0999999999999996</v>
      </c>
      <c r="N354" s="3">
        <v>6</v>
      </c>
      <c r="O354" s="3">
        <v>3</v>
      </c>
      <c r="P354" s="3">
        <v>2</v>
      </c>
      <c r="Q354" s="3" t="s">
        <v>60</v>
      </c>
      <c r="R354" s="3" t="s">
        <v>60</v>
      </c>
      <c r="S354" s="3" t="s">
        <v>60</v>
      </c>
      <c r="T354" s="3" t="s">
        <v>57</v>
      </c>
      <c r="U354" s="3">
        <v>1</v>
      </c>
      <c r="V354" s="3">
        <v>5.2</v>
      </c>
      <c r="W354" s="3">
        <v>7.5</v>
      </c>
      <c r="X354" s="3">
        <v>3</v>
      </c>
      <c r="Y354" s="3">
        <v>2</v>
      </c>
      <c r="Z354" s="3" t="s">
        <v>60</v>
      </c>
      <c r="AA354" s="3" t="s">
        <v>60</v>
      </c>
      <c r="AB354" s="3" t="s">
        <v>60</v>
      </c>
      <c r="AC354" s="3" t="s">
        <v>57</v>
      </c>
      <c r="AD354" s="3" t="s">
        <v>57</v>
      </c>
      <c r="AE354" s="3">
        <v>1</v>
      </c>
      <c r="AF354" s="3">
        <v>9</v>
      </c>
      <c r="AG354" s="3">
        <v>11.8</v>
      </c>
      <c r="AH354" s="3">
        <v>3</v>
      </c>
      <c r="AI354" s="3">
        <v>3</v>
      </c>
      <c r="AJ354" s="3" t="s">
        <v>60</v>
      </c>
      <c r="AK354" s="3" t="s">
        <v>60</v>
      </c>
      <c r="AL354" s="3" t="s">
        <v>60</v>
      </c>
      <c r="AM354" s="3" t="s">
        <v>57</v>
      </c>
      <c r="AN354" s="3" t="s">
        <v>57</v>
      </c>
      <c r="AO354" s="3">
        <v>1</v>
      </c>
      <c r="AP354" s="36">
        <v>15.2</v>
      </c>
      <c r="AQ354" s="36">
        <v>14.5</v>
      </c>
      <c r="AR354" s="3">
        <v>3</v>
      </c>
      <c r="AS354" s="3">
        <v>2</v>
      </c>
      <c r="AT354" s="3" t="s">
        <v>60</v>
      </c>
      <c r="AU354" s="3" t="s">
        <v>60</v>
      </c>
      <c r="AV354" s="3" t="s">
        <v>60</v>
      </c>
      <c r="AW354" s="3" t="s">
        <v>57</v>
      </c>
      <c r="AX354" s="3" t="s">
        <v>57</v>
      </c>
      <c r="AY354" s="3">
        <v>5.5079999999999999E-3</v>
      </c>
      <c r="AZ354" s="3">
        <v>8.7749999999999998E-3</v>
      </c>
      <c r="BA354" s="3">
        <v>3.7589999999999998E-2</v>
      </c>
      <c r="BB354" s="3">
        <v>9.5869999999999997E-2</v>
      </c>
      <c r="BC354" s="19">
        <v>105.496</v>
      </c>
      <c r="BD354" s="19">
        <v>107.217</v>
      </c>
      <c r="BE354" s="20">
        <v>109.91800000000001</v>
      </c>
      <c r="BF354" s="11" t="s">
        <v>57</v>
      </c>
      <c r="BG354" s="11" t="s">
        <v>57</v>
      </c>
      <c r="BH354" s="11" t="s">
        <v>57</v>
      </c>
      <c r="BI354" s="11" t="s">
        <v>57</v>
      </c>
      <c r="BJ354" s="11">
        <v>60</v>
      </c>
      <c r="BK354" s="44" t="s">
        <v>57</v>
      </c>
    </row>
    <row r="355" spans="1:63" x14ac:dyDescent="0.25">
      <c r="A355" t="str">
        <f t="shared" si="5"/>
        <v>470907D-1-52-399-52-D3.6-D14.3</v>
      </c>
      <c r="B355" t="str">
        <f>VLOOKUP(A355,'[1]470907D.da5'!A$2:AU$2561,2,0)</f>
        <v>470907D</v>
      </c>
      <c r="C355" s="7" t="s">
        <v>55</v>
      </c>
      <c r="D355" s="49" t="s">
        <v>132</v>
      </c>
      <c r="E355" s="3">
        <v>1</v>
      </c>
      <c r="F355" s="3">
        <v>52</v>
      </c>
      <c r="G355" s="3">
        <v>4</v>
      </c>
      <c r="H355" s="3">
        <v>399</v>
      </c>
      <c r="I355" s="10" t="s">
        <v>108</v>
      </c>
      <c r="J355" s="3">
        <v>52</v>
      </c>
      <c r="K355" s="3" t="s">
        <v>57</v>
      </c>
      <c r="L355" s="3">
        <v>1</v>
      </c>
      <c r="M355" s="3">
        <v>2.7</v>
      </c>
      <c r="N355" s="3">
        <v>3.6</v>
      </c>
      <c r="O355" s="3">
        <v>2</v>
      </c>
      <c r="P355" s="3">
        <v>3</v>
      </c>
      <c r="Q355" s="3" t="s">
        <v>66</v>
      </c>
      <c r="R355" s="3" t="s">
        <v>60</v>
      </c>
      <c r="S355" s="3" t="s">
        <v>60</v>
      </c>
      <c r="T355" s="3" t="s">
        <v>57</v>
      </c>
      <c r="U355" s="3">
        <v>1</v>
      </c>
      <c r="V355" s="3">
        <v>5.6</v>
      </c>
      <c r="W355" s="3">
        <v>5.7</v>
      </c>
      <c r="X355" s="3">
        <v>1</v>
      </c>
      <c r="Y355" s="3">
        <v>1</v>
      </c>
      <c r="Z355" s="3" t="s">
        <v>66</v>
      </c>
      <c r="AA355" s="3" t="s">
        <v>60</v>
      </c>
      <c r="AB355" s="3" t="s">
        <v>60</v>
      </c>
      <c r="AC355" s="3" t="s">
        <v>57</v>
      </c>
      <c r="AD355" s="3" t="s">
        <v>57</v>
      </c>
      <c r="AE355" s="3">
        <v>1</v>
      </c>
      <c r="AF355" s="3">
        <v>8.6999999999999993</v>
      </c>
      <c r="AG355" s="3">
        <v>9.8000000000000007</v>
      </c>
      <c r="AH355" s="3">
        <v>2</v>
      </c>
      <c r="AI355" s="3">
        <v>3</v>
      </c>
      <c r="AJ355" s="3" t="s">
        <v>66</v>
      </c>
      <c r="AK355" s="3" t="s">
        <v>60</v>
      </c>
      <c r="AL355" s="3" t="s">
        <v>60</v>
      </c>
      <c r="AM355" s="3" t="s">
        <v>57</v>
      </c>
      <c r="AN355" s="3" t="s">
        <v>57</v>
      </c>
      <c r="AO355" s="3">
        <v>1</v>
      </c>
      <c r="AP355" s="36">
        <v>13.1</v>
      </c>
      <c r="AQ355" s="36">
        <v>14.3</v>
      </c>
      <c r="AR355" s="3">
        <v>2</v>
      </c>
      <c r="AS355" s="3">
        <v>3</v>
      </c>
      <c r="AT355" s="3" t="s">
        <v>66</v>
      </c>
      <c r="AU355" s="3" t="s">
        <v>60</v>
      </c>
      <c r="AV355" s="3" t="s">
        <v>60</v>
      </c>
      <c r="AW355" s="3" t="s">
        <v>57</v>
      </c>
      <c r="AX355" s="3" t="s">
        <v>57</v>
      </c>
      <c r="AY355" s="3">
        <v>1.0499999999999999E-3</v>
      </c>
      <c r="AZ355" s="3">
        <v>5.4580000000000002E-3</v>
      </c>
      <c r="BA355" s="3">
        <v>2.5069999999999999E-2</v>
      </c>
      <c r="BB355" s="3">
        <v>8.0360000000000001E-2</v>
      </c>
      <c r="BC355" s="19">
        <v>93.244</v>
      </c>
      <c r="BD355" s="19">
        <v>111.229</v>
      </c>
      <c r="BE355" s="20">
        <v>108.745</v>
      </c>
      <c r="BF355" s="11" t="s">
        <v>171</v>
      </c>
      <c r="BG355" s="11" t="s">
        <v>60</v>
      </c>
      <c r="BH355" s="11" t="s">
        <v>60</v>
      </c>
      <c r="BI355" s="11" t="s">
        <v>60</v>
      </c>
      <c r="BJ355" s="11">
        <v>60</v>
      </c>
      <c r="BK355" s="44" t="s">
        <v>57</v>
      </c>
    </row>
    <row r="356" spans="1:63" x14ac:dyDescent="0.25">
      <c r="A356" t="str">
        <f t="shared" si="5"/>
        <v>470908D-14-841-399-9-D5.1-D15.1</v>
      </c>
      <c r="B356" t="str">
        <f>VLOOKUP(A356,'[1]470907D.da5'!A$2:AU$2561,2,0)</f>
        <v>470908D</v>
      </c>
      <c r="C356" s="7" t="s">
        <v>132</v>
      </c>
      <c r="D356" s="48" t="s">
        <v>55</v>
      </c>
      <c r="E356" s="3">
        <v>14</v>
      </c>
      <c r="F356" s="3">
        <v>841</v>
      </c>
      <c r="G356" s="3">
        <v>4</v>
      </c>
      <c r="H356" s="3">
        <v>399</v>
      </c>
      <c r="I356" s="10" t="s">
        <v>108</v>
      </c>
      <c r="J356" s="3">
        <v>9</v>
      </c>
      <c r="K356" s="3" t="s">
        <v>57</v>
      </c>
      <c r="L356" s="3">
        <v>1</v>
      </c>
      <c r="M356" s="3">
        <v>3.3</v>
      </c>
      <c r="N356" s="3">
        <v>5.0999999999999996</v>
      </c>
      <c r="O356" s="3">
        <v>2</v>
      </c>
      <c r="P356" s="3">
        <v>3</v>
      </c>
      <c r="Q356" s="3" t="s">
        <v>66</v>
      </c>
      <c r="R356" s="3" t="s">
        <v>66</v>
      </c>
      <c r="S356" s="3" t="s">
        <v>60</v>
      </c>
      <c r="T356" s="3" t="s">
        <v>57</v>
      </c>
      <c r="U356" s="3">
        <v>1</v>
      </c>
      <c r="V356" s="3">
        <v>4.8</v>
      </c>
      <c r="W356" s="3">
        <v>6.1</v>
      </c>
      <c r="X356" s="3">
        <v>2</v>
      </c>
      <c r="Y356" s="3">
        <v>2</v>
      </c>
      <c r="Z356" s="3" t="s">
        <v>66</v>
      </c>
      <c r="AA356" s="3" t="s">
        <v>60</v>
      </c>
      <c r="AB356" s="3" t="s">
        <v>60</v>
      </c>
      <c r="AC356" s="3" t="s">
        <v>57</v>
      </c>
      <c r="AD356" s="3" t="s">
        <v>57</v>
      </c>
      <c r="AE356" s="3">
        <v>1</v>
      </c>
      <c r="AF356" s="3">
        <v>8.1999999999999993</v>
      </c>
      <c r="AG356" s="3">
        <v>11.1</v>
      </c>
      <c r="AH356" s="3">
        <v>3</v>
      </c>
      <c r="AI356" s="3">
        <v>3</v>
      </c>
      <c r="AJ356" s="3" t="s">
        <v>66</v>
      </c>
      <c r="AK356" s="3" t="s">
        <v>60</v>
      </c>
      <c r="AL356" s="3" t="s">
        <v>60</v>
      </c>
      <c r="AM356" s="3" t="s">
        <v>57</v>
      </c>
      <c r="AN356" s="3" t="s">
        <v>57</v>
      </c>
      <c r="AO356" s="3">
        <v>1</v>
      </c>
      <c r="AP356" s="36">
        <v>14.2</v>
      </c>
      <c r="AQ356" s="36">
        <v>15.1</v>
      </c>
      <c r="AR356" s="3">
        <v>3</v>
      </c>
      <c r="AS356" s="3">
        <v>3</v>
      </c>
      <c r="AT356" s="3" t="s">
        <v>66</v>
      </c>
      <c r="AU356" s="3" t="s">
        <v>60</v>
      </c>
      <c r="AV356" s="3" t="s">
        <v>60</v>
      </c>
      <c r="AW356" s="3" t="s">
        <v>57</v>
      </c>
      <c r="AX356" s="3" t="s">
        <v>57</v>
      </c>
      <c r="AY356" s="3">
        <v>2.575E-3</v>
      </c>
      <c r="AZ356" s="3">
        <v>5.3579999999999999E-3</v>
      </c>
      <c r="BA356" s="3">
        <v>3.031E-2</v>
      </c>
      <c r="BB356" s="3">
        <v>9.7129999999999994E-2</v>
      </c>
      <c r="BC356" s="19">
        <v>100.9</v>
      </c>
      <c r="BD356" s="19">
        <v>107.825</v>
      </c>
      <c r="BE356" s="20">
        <v>107.855</v>
      </c>
      <c r="BF356" s="11" t="s">
        <v>171</v>
      </c>
      <c r="BG356" s="11" t="s">
        <v>60</v>
      </c>
      <c r="BH356" s="11" t="s">
        <v>60</v>
      </c>
      <c r="BI356" s="11" t="s">
        <v>60</v>
      </c>
      <c r="BJ356" s="11">
        <v>60</v>
      </c>
      <c r="BK356" s="44" t="s">
        <v>57</v>
      </c>
    </row>
    <row r="357" spans="1:63" x14ac:dyDescent="0.25">
      <c r="A357" t="str">
        <f t="shared" si="5"/>
        <v>470908D-8-488-399-40-D3-D13.6</v>
      </c>
      <c r="B357" t="str">
        <f>VLOOKUP(A357,'[1]470907D.da5'!A$2:AU$2561,2,0)</f>
        <v>470908D</v>
      </c>
      <c r="C357" s="7" t="s">
        <v>132</v>
      </c>
      <c r="D357" s="7" t="s">
        <v>132</v>
      </c>
      <c r="E357" s="3">
        <v>8</v>
      </c>
      <c r="F357" s="3">
        <v>488</v>
      </c>
      <c r="G357" s="3">
        <v>4</v>
      </c>
      <c r="H357" s="3">
        <v>399</v>
      </c>
      <c r="I357" s="10" t="s">
        <v>108</v>
      </c>
      <c r="J357" s="3">
        <v>40</v>
      </c>
      <c r="K357" s="3" t="s">
        <v>57</v>
      </c>
      <c r="L357" s="3">
        <v>1</v>
      </c>
      <c r="M357" s="3">
        <v>2.8</v>
      </c>
      <c r="N357" s="3">
        <v>3</v>
      </c>
      <c r="O357" s="3">
        <v>2</v>
      </c>
      <c r="P357" s="3">
        <v>3</v>
      </c>
      <c r="Q357" s="3" t="s">
        <v>60</v>
      </c>
      <c r="R357" s="3" t="s">
        <v>60</v>
      </c>
      <c r="S357" s="3" t="s">
        <v>60</v>
      </c>
      <c r="T357" s="3" t="s">
        <v>57</v>
      </c>
      <c r="U357" s="3">
        <v>1</v>
      </c>
      <c r="V357" s="3">
        <v>4.5</v>
      </c>
      <c r="W357" s="3">
        <v>4.4000000000000004</v>
      </c>
      <c r="X357" s="3">
        <v>3</v>
      </c>
      <c r="Y357" s="3">
        <v>1</v>
      </c>
      <c r="Z357" s="3" t="s">
        <v>60</v>
      </c>
      <c r="AA357" s="3" t="s">
        <v>60</v>
      </c>
      <c r="AB357" s="3" t="s">
        <v>60</v>
      </c>
      <c r="AC357" s="3" t="s">
        <v>57</v>
      </c>
      <c r="AD357" s="3" t="s">
        <v>57</v>
      </c>
      <c r="AE357" s="3">
        <v>1</v>
      </c>
      <c r="AF357" s="3">
        <v>8.8000000000000007</v>
      </c>
      <c r="AG357" s="3">
        <v>9.5</v>
      </c>
      <c r="AH357" s="3">
        <v>2</v>
      </c>
      <c r="AI357" s="3">
        <v>3</v>
      </c>
      <c r="AJ357" s="3" t="s">
        <v>60</v>
      </c>
      <c r="AK357" s="3" t="s">
        <v>60</v>
      </c>
      <c r="AL357" s="3" t="s">
        <v>60</v>
      </c>
      <c r="AM357" s="3" t="s">
        <v>57</v>
      </c>
      <c r="AN357" s="3" t="s">
        <v>57</v>
      </c>
      <c r="AO357" s="3">
        <v>1</v>
      </c>
      <c r="AP357" s="36">
        <v>15.9</v>
      </c>
      <c r="AQ357" s="36">
        <v>13.6</v>
      </c>
      <c r="AR357" s="3">
        <v>3</v>
      </c>
      <c r="AS357" s="3">
        <v>2</v>
      </c>
      <c r="AT357" s="3" t="s">
        <v>60</v>
      </c>
      <c r="AU357" s="3" t="s">
        <v>60</v>
      </c>
      <c r="AV357" s="3" t="s">
        <v>60</v>
      </c>
      <c r="AW357" s="3" t="s">
        <v>57</v>
      </c>
      <c r="AX357" s="3" t="s">
        <v>57</v>
      </c>
      <c r="AY357" s="3">
        <v>7.5600000000000005E-4</v>
      </c>
      <c r="AZ357" s="3">
        <v>2.614E-3</v>
      </c>
      <c r="BA357" s="3">
        <v>2.383E-2</v>
      </c>
      <c r="BB357" s="3">
        <v>8.8230000000000003E-2</v>
      </c>
      <c r="BC357" s="19">
        <v>115.24</v>
      </c>
      <c r="BD357" s="19">
        <v>101.044</v>
      </c>
      <c r="BE357" s="20">
        <v>106.746</v>
      </c>
      <c r="BF357" s="11" t="s">
        <v>175</v>
      </c>
      <c r="BG357" s="11" t="s">
        <v>57</v>
      </c>
      <c r="BH357" s="11" t="s">
        <v>57</v>
      </c>
      <c r="BI357" s="11" t="s">
        <v>57</v>
      </c>
      <c r="BJ357" s="11">
        <v>50</v>
      </c>
      <c r="BK357" s="44" t="s">
        <v>57</v>
      </c>
    </row>
    <row r="358" spans="1:63" x14ac:dyDescent="0.25">
      <c r="A358" t="str">
        <f t="shared" si="5"/>
        <v>470908D-3-185-399-57-D3-D14.3</v>
      </c>
      <c r="B358" t="str">
        <f>VLOOKUP(A358,'[1]470907D.da5'!A$2:AU$2561,2,0)</f>
        <v>470908D</v>
      </c>
      <c r="C358" s="7" t="s">
        <v>132</v>
      </c>
      <c r="D358" s="7" t="s">
        <v>132</v>
      </c>
      <c r="E358" s="3">
        <v>3</v>
      </c>
      <c r="F358" s="3">
        <v>185</v>
      </c>
      <c r="G358" s="3">
        <v>4</v>
      </c>
      <c r="H358" s="3">
        <v>399</v>
      </c>
      <c r="I358" s="10" t="s">
        <v>108</v>
      </c>
      <c r="J358" s="3">
        <v>57</v>
      </c>
      <c r="K358" s="3" t="s">
        <v>57</v>
      </c>
      <c r="L358" s="3">
        <v>1</v>
      </c>
      <c r="M358" s="3">
        <v>2.7</v>
      </c>
      <c r="N358" s="3">
        <v>3</v>
      </c>
      <c r="O358" s="3">
        <v>2</v>
      </c>
      <c r="P358" s="3">
        <v>3</v>
      </c>
      <c r="Q358" s="3" t="s">
        <v>60</v>
      </c>
      <c r="R358" s="3" t="s">
        <v>60</v>
      </c>
      <c r="S358" s="3" t="s">
        <v>60</v>
      </c>
      <c r="T358" s="3" t="s">
        <v>57</v>
      </c>
      <c r="U358" s="3">
        <v>1</v>
      </c>
      <c r="V358" s="3">
        <v>3.9</v>
      </c>
      <c r="W358" s="3">
        <v>5.9</v>
      </c>
      <c r="X358" s="3">
        <v>3</v>
      </c>
      <c r="Y358" s="3">
        <v>3</v>
      </c>
      <c r="Z358" s="3" t="s">
        <v>60</v>
      </c>
      <c r="AA358" s="3" t="s">
        <v>60</v>
      </c>
      <c r="AB358" s="3" t="s">
        <v>60</v>
      </c>
      <c r="AC358" s="3" t="s">
        <v>57</v>
      </c>
      <c r="AD358" s="3" t="s">
        <v>57</v>
      </c>
      <c r="AE358" s="3">
        <v>1</v>
      </c>
      <c r="AF358" s="3">
        <v>8.6</v>
      </c>
      <c r="AG358" s="3">
        <v>11.1</v>
      </c>
      <c r="AH358" s="3">
        <v>2</v>
      </c>
      <c r="AI358" s="3">
        <v>2</v>
      </c>
      <c r="AJ358" s="3" t="s">
        <v>60</v>
      </c>
      <c r="AK358" s="3" t="s">
        <v>60</v>
      </c>
      <c r="AL358" s="3" t="s">
        <v>60</v>
      </c>
      <c r="AM358" s="3" t="s">
        <v>57</v>
      </c>
      <c r="AN358" s="3" t="s">
        <v>57</v>
      </c>
      <c r="AO358" s="3">
        <v>1</v>
      </c>
      <c r="AP358" s="36">
        <v>14.3</v>
      </c>
      <c r="AQ358" s="36">
        <v>14.3</v>
      </c>
      <c r="AR358" s="3">
        <v>2</v>
      </c>
      <c r="AS358" s="3">
        <v>2</v>
      </c>
      <c r="AT358" s="3" t="s">
        <v>60</v>
      </c>
      <c r="AU358" s="3" t="s">
        <v>60</v>
      </c>
      <c r="AV358" s="3" t="s">
        <v>60</v>
      </c>
      <c r="AW358" s="3" t="s">
        <v>57</v>
      </c>
      <c r="AX358" s="3" t="s">
        <v>57</v>
      </c>
      <c r="AY358" s="3">
        <v>7.2900000000000005E-4</v>
      </c>
      <c r="AZ358" s="3">
        <v>4.0730000000000002E-3</v>
      </c>
      <c r="BA358" s="3">
        <v>3.1789999999999999E-2</v>
      </c>
      <c r="BB358" s="3">
        <v>8.7730000000000002E-2</v>
      </c>
      <c r="BC358" s="19">
        <v>96.203999999999994</v>
      </c>
      <c r="BD358" s="19">
        <v>106.17100000000001</v>
      </c>
      <c r="BE358" s="20">
        <v>98.42</v>
      </c>
      <c r="BF358" s="11" t="s">
        <v>57</v>
      </c>
      <c r="BG358" s="11" t="s">
        <v>57</v>
      </c>
      <c r="BH358" s="11" t="s">
        <v>57</v>
      </c>
      <c r="BI358" s="11" t="s">
        <v>57</v>
      </c>
      <c r="BJ358" s="11">
        <v>50</v>
      </c>
      <c r="BK358" s="44" t="s">
        <v>57</v>
      </c>
    </row>
    <row r="359" spans="1:63" x14ac:dyDescent="0.25">
      <c r="A359" t="str">
        <f t="shared" si="5"/>
        <v>470907D-14-895-399-63-D4.6-D12.8</v>
      </c>
      <c r="B359" t="str">
        <f>VLOOKUP(A359,'[1]470907D.da5'!A$2:AU$2561,2,0)</f>
        <v>470907D</v>
      </c>
      <c r="C359" s="7" t="s">
        <v>55</v>
      </c>
      <c r="D359" s="49" t="s">
        <v>132</v>
      </c>
      <c r="E359" s="3">
        <v>14</v>
      </c>
      <c r="F359" s="3">
        <v>895</v>
      </c>
      <c r="G359" s="3">
        <v>4</v>
      </c>
      <c r="H359" s="3">
        <v>399</v>
      </c>
      <c r="I359" s="10" t="s">
        <v>108</v>
      </c>
      <c r="J359" s="3">
        <v>63</v>
      </c>
      <c r="K359" s="3" t="s">
        <v>57</v>
      </c>
      <c r="L359" s="3">
        <v>1</v>
      </c>
      <c r="M359" s="3">
        <v>3.5</v>
      </c>
      <c r="N359" s="3">
        <v>4.5999999999999996</v>
      </c>
      <c r="O359" s="3">
        <v>1</v>
      </c>
      <c r="P359" s="3">
        <v>2</v>
      </c>
      <c r="Q359" s="3" t="s">
        <v>66</v>
      </c>
      <c r="R359" s="3" t="s">
        <v>60</v>
      </c>
      <c r="S359" s="3" t="s">
        <v>60</v>
      </c>
      <c r="T359" s="3" t="s">
        <v>57</v>
      </c>
      <c r="U359" s="3">
        <v>1</v>
      </c>
      <c r="V359" s="3">
        <v>5</v>
      </c>
      <c r="W359" s="3">
        <v>7.4</v>
      </c>
      <c r="X359" s="3">
        <v>1</v>
      </c>
      <c r="Y359" s="3">
        <v>1</v>
      </c>
      <c r="Z359" s="3" t="s">
        <v>66</v>
      </c>
      <c r="AA359" s="3" t="s">
        <v>60</v>
      </c>
      <c r="AB359" s="3" t="s">
        <v>66</v>
      </c>
      <c r="AC359" s="3" t="s">
        <v>121</v>
      </c>
      <c r="AD359" s="3" t="s">
        <v>57</v>
      </c>
      <c r="AE359" s="3">
        <v>1</v>
      </c>
      <c r="AF359" s="3">
        <v>8</v>
      </c>
      <c r="AG359" s="3">
        <v>11.5</v>
      </c>
      <c r="AH359" s="3">
        <v>1</v>
      </c>
      <c r="AI359" s="3">
        <v>1</v>
      </c>
      <c r="AJ359" s="3" t="s">
        <v>66</v>
      </c>
      <c r="AK359" s="3" t="s">
        <v>60</v>
      </c>
      <c r="AL359" s="3" t="s">
        <v>66</v>
      </c>
      <c r="AM359" s="3" t="s">
        <v>121</v>
      </c>
      <c r="AN359" s="3" t="s">
        <v>57</v>
      </c>
      <c r="AO359" s="3">
        <v>1</v>
      </c>
      <c r="AP359" s="36">
        <v>13.8</v>
      </c>
      <c r="AQ359" s="36">
        <v>12.8</v>
      </c>
      <c r="AR359" s="3">
        <v>2</v>
      </c>
      <c r="AS359" s="3">
        <v>2</v>
      </c>
      <c r="AT359" s="3" t="s">
        <v>66</v>
      </c>
      <c r="AU359" s="3" t="s">
        <v>60</v>
      </c>
      <c r="AV359" s="3" t="s">
        <v>66</v>
      </c>
      <c r="AW359" s="3" t="s">
        <v>57</v>
      </c>
      <c r="AX359" s="3" t="s">
        <v>57</v>
      </c>
      <c r="AY359" s="3">
        <v>2.222E-3</v>
      </c>
      <c r="AZ359" s="3">
        <v>8.2140000000000008E-3</v>
      </c>
      <c r="BA359" s="3">
        <v>3.1739999999999997E-2</v>
      </c>
      <c r="BB359" s="3">
        <v>6.7830000000000001E-2</v>
      </c>
      <c r="BC359" s="19">
        <v>109.102</v>
      </c>
      <c r="BD359" s="19">
        <v>94.992000000000004</v>
      </c>
      <c r="BE359" s="20">
        <v>92.727000000000004</v>
      </c>
      <c r="BF359" s="11" t="s">
        <v>171</v>
      </c>
      <c r="BG359" s="11" t="s">
        <v>60</v>
      </c>
      <c r="BH359" s="11" t="s">
        <v>60</v>
      </c>
      <c r="BI359" s="11" t="s">
        <v>60</v>
      </c>
      <c r="BJ359" s="11">
        <v>40</v>
      </c>
      <c r="BK359" s="44" t="s">
        <v>57</v>
      </c>
    </row>
    <row r="360" spans="1:63" x14ac:dyDescent="0.25">
      <c r="A360" t="str">
        <f t="shared" si="5"/>
        <v>470907D-5-280-399-24-D6.3-D14</v>
      </c>
      <c r="B360" t="str">
        <f>VLOOKUP(A360,'[1]470907D.da5'!A$2:AU$2561,2,0)</f>
        <v>470907D</v>
      </c>
      <c r="C360" s="7" t="s">
        <v>55</v>
      </c>
      <c r="D360" s="7" t="s">
        <v>55</v>
      </c>
      <c r="E360" s="3">
        <v>5</v>
      </c>
      <c r="F360" s="3">
        <v>280</v>
      </c>
      <c r="G360" s="3">
        <v>4</v>
      </c>
      <c r="H360" s="3">
        <v>399</v>
      </c>
      <c r="I360" s="10" t="s">
        <v>108</v>
      </c>
      <c r="J360" s="3">
        <v>24</v>
      </c>
      <c r="K360" s="3" t="s">
        <v>57</v>
      </c>
      <c r="L360" s="3">
        <v>1</v>
      </c>
      <c r="M360" s="3">
        <v>3.4</v>
      </c>
      <c r="N360" s="3">
        <v>6.3</v>
      </c>
      <c r="O360" s="3">
        <v>2</v>
      </c>
      <c r="P360" s="3">
        <v>2</v>
      </c>
      <c r="Q360" s="3" t="s">
        <v>66</v>
      </c>
      <c r="R360" s="3" t="s">
        <v>60</v>
      </c>
      <c r="S360" s="3" t="s">
        <v>60</v>
      </c>
      <c r="T360" s="3" t="s">
        <v>57</v>
      </c>
      <c r="U360" s="3">
        <v>1</v>
      </c>
      <c r="V360" s="3">
        <v>4.8</v>
      </c>
      <c r="W360" s="3">
        <v>7.8</v>
      </c>
      <c r="X360" s="3">
        <v>2</v>
      </c>
      <c r="Y360" s="3">
        <v>1</v>
      </c>
      <c r="Z360" s="3" t="s">
        <v>66</v>
      </c>
      <c r="AA360" s="3" t="s">
        <v>60</v>
      </c>
      <c r="AB360" s="3" t="s">
        <v>60</v>
      </c>
      <c r="AC360" s="3" t="s">
        <v>57</v>
      </c>
      <c r="AD360" s="3" t="s">
        <v>57</v>
      </c>
      <c r="AE360" s="3">
        <v>1</v>
      </c>
      <c r="AF360" s="3">
        <v>9.5</v>
      </c>
      <c r="AG360" s="3">
        <v>11.9</v>
      </c>
      <c r="AH360" s="3">
        <v>1</v>
      </c>
      <c r="AI360" s="3">
        <v>1</v>
      </c>
      <c r="AJ360" s="3" t="s">
        <v>66</v>
      </c>
      <c r="AK360" s="3" t="s">
        <v>60</v>
      </c>
      <c r="AL360" s="3" t="s">
        <v>60</v>
      </c>
      <c r="AM360" s="3" t="s">
        <v>57</v>
      </c>
      <c r="AN360" s="3" t="s">
        <v>57</v>
      </c>
      <c r="AO360" s="3">
        <v>1</v>
      </c>
      <c r="AP360" s="36">
        <v>13.5</v>
      </c>
      <c r="AQ360" s="36">
        <v>14</v>
      </c>
      <c r="AR360" s="3">
        <v>2</v>
      </c>
      <c r="AS360" s="3">
        <v>2</v>
      </c>
      <c r="AT360" s="3" t="s">
        <v>66</v>
      </c>
      <c r="AU360" s="3" t="s">
        <v>60</v>
      </c>
      <c r="AV360" s="3" t="s">
        <v>60</v>
      </c>
      <c r="AW360" s="3" t="s">
        <v>57</v>
      </c>
      <c r="AX360" s="3" t="s">
        <v>57</v>
      </c>
      <c r="AY360" s="3">
        <v>4.0480000000000004E-3</v>
      </c>
      <c r="AZ360" s="3">
        <v>8.7609999999999997E-3</v>
      </c>
      <c r="BA360" s="3">
        <v>4.036E-2</v>
      </c>
      <c r="BB360" s="3">
        <v>7.9380000000000006E-2</v>
      </c>
      <c r="BC360" s="19">
        <v>93.043000000000006</v>
      </c>
      <c r="BD360" s="19">
        <v>102.39700000000001</v>
      </c>
      <c r="BE360" s="20">
        <v>88.265000000000001</v>
      </c>
      <c r="BF360" s="11" t="s">
        <v>171</v>
      </c>
      <c r="BG360" s="11" t="s">
        <v>60</v>
      </c>
      <c r="BH360" s="11" t="s">
        <v>60</v>
      </c>
      <c r="BI360" s="11" t="s">
        <v>60</v>
      </c>
      <c r="BJ360" s="11">
        <v>40</v>
      </c>
      <c r="BK360" s="44" t="s">
        <v>57</v>
      </c>
    </row>
    <row r="361" spans="1:63" x14ac:dyDescent="0.25">
      <c r="A361" t="str">
        <f t="shared" si="5"/>
        <v>470907D-13-771-399-3-D4.7-D12.1</v>
      </c>
      <c r="B361" t="str">
        <f>VLOOKUP(A361,'[1]470907D.da5'!A$2:AU$2561,2,0)</f>
        <v>470907D</v>
      </c>
      <c r="C361" s="7" t="s">
        <v>55</v>
      </c>
      <c r="D361" s="7" t="s">
        <v>55</v>
      </c>
      <c r="E361" s="3">
        <v>13</v>
      </c>
      <c r="F361" s="3">
        <v>771</v>
      </c>
      <c r="G361" s="3">
        <v>4</v>
      </c>
      <c r="H361" s="3">
        <v>399</v>
      </c>
      <c r="I361" s="10" t="s">
        <v>108</v>
      </c>
      <c r="J361" s="3">
        <v>3</v>
      </c>
      <c r="K361" s="3" t="s">
        <v>57</v>
      </c>
      <c r="L361" s="3">
        <v>1</v>
      </c>
      <c r="M361" s="3">
        <v>4</v>
      </c>
      <c r="N361" s="3">
        <v>4.7</v>
      </c>
      <c r="O361" s="3">
        <v>3</v>
      </c>
      <c r="P361" s="3">
        <v>2</v>
      </c>
      <c r="Q361" s="3" t="s">
        <v>60</v>
      </c>
      <c r="R361" s="3" t="s">
        <v>60</v>
      </c>
      <c r="S361" s="3" t="s">
        <v>60</v>
      </c>
      <c r="T361" s="3" t="s">
        <v>57</v>
      </c>
      <c r="U361" s="3">
        <v>1</v>
      </c>
      <c r="V361" s="3">
        <v>6.6</v>
      </c>
      <c r="W361" s="3">
        <v>6.9</v>
      </c>
      <c r="X361" s="3">
        <v>3</v>
      </c>
      <c r="Y361" s="3">
        <v>1</v>
      </c>
      <c r="Z361" s="3" t="s">
        <v>60</v>
      </c>
      <c r="AA361" s="3" t="s">
        <v>60</v>
      </c>
      <c r="AB361" s="3" t="s">
        <v>60</v>
      </c>
      <c r="AC361" s="3" t="s">
        <v>57</v>
      </c>
      <c r="AD361" s="3" t="s">
        <v>57</v>
      </c>
      <c r="AE361" s="3">
        <v>1</v>
      </c>
      <c r="AF361" s="3">
        <v>9.5</v>
      </c>
      <c r="AG361" s="3">
        <v>10.9</v>
      </c>
      <c r="AH361" s="3">
        <v>3</v>
      </c>
      <c r="AI361" s="3">
        <v>3</v>
      </c>
      <c r="AJ361" s="3" t="s">
        <v>60</v>
      </c>
      <c r="AK361" s="3" t="s">
        <v>60</v>
      </c>
      <c r="AL361" s="3" t="s">
        <v>60</v>
      </c>
      <c r="AM361" s="3" t="s">
        <v>57</v>
      </c>
      <c r="AN361" s="3" t="s">
        <v>57</v>
      </c>
      <c r="AO361" s="3">
        <v>1</v>
      </c>
      <c r="AP361" s="36">
        <v>13.7</v>
      </c>
      <c r="AQ361" s="36">
        <v>12.1</v>
      </c>
      <c r="AR361" s="3">
        <v>3</v>
      </c>
      <c r="AS361" s="3">
        <v>3</v>
      </c>
      <c r="AT361" s="3" t="s">
        <v>60</v>
      </c>
      <c r="AU361" s="3" t="s">
        <v>60</v>
      </c>
      <c r="AV361" s="3" t="s">
        <v>60</v>
      </c>
      <c r="AW361" s="3" t="s">
        <v>57</v>
      </c>
      <c r="AX361" s="3" t="s">
        <v>57</v>
      </c>
      <c r="AY361" s="3">
        <v>2.6510000000000001E-3</v>
      </c>
      <c r="AZ361" s="3">
        <v>9.4269999999999996E-3</v>
      </c>
      <c r="BA361" s="3">
        <v>3.3860000000000001E-2</v>
      </c>
      <c r="BB361" s="3">
        <v>6.0170000000000001E-2</v>
      </c>
      <c r="BC361" s="19">
        <v>103.437</v>
      </c>
      <c r="BD361" s="19">
        <v>91.834000000000003</v>
      </c>
      <c r="BE361" s="20">
        <v>79.260000000000005</v>
      </c>
      <c r="BF361" s="11" t="s">
        <v>175</v>
      </c>
      <c r="BG361" s="11" t="s">
        <v>57</v>
      </c>
      <c r="BH361" s="11" t="s">
        <v>57</v>
      </c>
      <c r="BI361" s="11" t="s">
        <v>57</v>
      </c>
      <c r="BJ361" s="11">
        <v>30</v>
      </c>
      <c r="BK361" s="44" t="s">
        <v>57</v>
      </c>
    </row>
    <row r="362" spans="1:63" x14ac:dyDescent="0.25">
      <c r="A362" t="str">
        <f t="shared" si="5"/>
        <v>470907D-4-222-399-30-D1.6-D12.6</v>
      </c>
      <c r="B362" t="str">
        <f>VLOOKUP(A362,'[1]470907D.da5'!A$2:AU$2561,2,0)</f>
        <v>470907D</v>
      </c>
      <c r="C362" s="7" t="s">
        <v>55</v>
      </c>
      <c r="D362" s="49" t="s">
        <v>132</v>
      </c>
      <c r="E362" s="3">
        <v>4</v>
      </c>
      <c r="F362" s="3">
        <v>222</v>
      </c>
      <c r="G362" s="3">
        <v>4</v>
      </c>
      <c r="H362" s="3">
        <v>399</v>
      </c>
      <c r="I362" s="10" t="s">
        <v>108</v>
      </c>
      <c r="J362" s="3">
        <v>30</v>
      </c>
      <c r="K362" s="3" t="s">
        <v>57</v>
      </c>
      <c r="L362" s="3">
        <v>1</v>
      </c>
      <c r="M362" s="3">
        <v>2.2999999999999998</v>
      </c>
      <c r="N362" s="3">
        <v>1.6</v>
      </c>
      <c r="O362" s="3">
        <v>1</v>
      </c>
      <c r="P362" s="3">
        <v>2</v>
      </c>
      <c r="Q362" s="3" t="s">
        <v>60</v>
      </c>
      <c r="R362" s="3" t="s">
        <v>60</v>
      </c>
      <c r="S362" s="3" t="s">
        <v>60</v>
      </c>
      <c r="T362" s="3" t="s">
        <v>57</v>
      </c>
      <c r="U362" s="3">
        <v>1</v>
      </c>
      <c r="V362" s="3">
        <v>4.5999999999999996</v>
      </c>
      <c r="W362" s="3">
        <v>4.9000000000000004</v>
      </c>
      <c r="X362" s="3">
        <v>2</v>
      </c>
      <c r="Y362" s="3">
        <v>3</v>
      </c>
      <c r="Z362" s="3" t="s">
        <v>60</v>
      </c>
      <c r="AA362" s="3" t="s">
        <v>60</v>
      </c>
      <c r="AB362" s="3" t="s">
        <v>60</v>
      </c>
      <c r="AC362" s="3" t="s">
        <v>57</v>
      </c>
      <c r="AD362" s="3" t="s">
        <v>57</v>
      </c>
      <c r="AE362" s="3">
        <v>1</v>
      </c>
      <c r="AF362" s="3">
        <v>9.3000000000000007</v>
      </c>
      <c r="AG362" s="3">
        <v>9.5</v>
      </c>
      <c r="AH362" s="3">
        <v>2</v>
      </c>
      <c r="AI362" s="3">
        <v>3</v>
      </c>
      <c r="AJ362" s="3" t="s">
        <v>60</v>
      </c>
      <c r="AK362" s="3" t="s">
        <v>60</v>
      </c>
      <c r="AL362" s="3" t="s">
        <v>60</v>
      </c>
      <c r="AM362" s="3" t="s">
        <v>57</v>
      </c>
      <c r="AN362" s="3" t="s">
        <v>57</v>
      </c>
      <c r="AO362" s="3">
        <v>1</v>
      </c>
      <c r="AP362" s="36">
        <v>14.6</v>
      </c>
      <c r="AQ362" s="36">
        <v>12.6</v>
      </c>
      <c r="AR362" s="3">
        <v>2</v>
      </c>
      <c r="AS362" s="3">
        <v>3</v>
      </c>
      <c r="AT362" s="3" t="s">
        <v>60</v>
      </c>
      <c r="AU362" s="3" t="s">
        <v>60</v>
      </c>
      <c r="AV362" s="3" t="s">
        <v>60</v>
      </c>
      <c r="AW362" s="3" t="s">
        <v>57</v>
      </c>
      <c r="AX362" s="3" t="s">
        <v>57</v>
      </c>
      <c r="AY362" s="3">
        <v>1.7699999999999999E-4</v>
      </c>
      <c r="AZ362" s="3">
        <v>3.313E-3</v>
      </c>
      <c r="BA362" s="3">
        <v>2.5180000000000001E-2</v>
      </c>
      <c r="BB362" s="3">
        <v>6.9540000000000005E-2</v>
      </c>
      <c r="BC362" s="19">
        <v>100.384</v>
      </c>
      <c r="BD362" s="19">
        <v>91.427999999999997</v>
      </c>
      <c r="BE362" s="20">
        <v>76.403000000000006</v>
      </c>
      <c r="BF362" s="11" t="s">
        <v>57</v>
      </c>
      <c r="BG362" s="11" t="s">
        <v>57</v>
      </c>
      <c r="BH362" s="11" t="s">
        <v>57</v>
      </c>
      <c r="BI362" s="11" t="s">
        <v>57</v>
      </c>
      <c r="BJ362" s="11">
        <v>30</v>
      </c>
      <c r="BK362" s="44" t="s">
        <v>57</v>
      </c>
    </row>
    <row r="363" spans="1:63" x14ac:dyDescent="0.25">
      <c r="A363" t="str">
        <f t="shared" si="5"/>
        <v>470907D-8-502-399-54-D4.2-D10.9</v>
      </c>
      <c r="B363" t="str">
        <f>VLOOKUP(A363,'[1]470907D.da5'!A$2:AU$2561,2,0)</f>
        <v>470907D</v>
      </c>
      <c r="C363" s="7" t="s">
        <v>55</v>
      </c>
      <c r="D363" s="49" t="s">
        <v>132</v>
      </c>
      <c r="E363" s="3">
        <v>8</v>
      </c>
      <c r="F363" s="3">
        <v>502</v>
      </c>
      <c r="G363" s="3">
        <v>4</v>
      </c>
      <c r="H363" s="3">
        <v>399</v>
      </c>
      <c r="I363" s="10" t="s">
        <v>108</v>
      </c>
      <c r="J363" s="3">
        <v>54</v>
      </c>
      <c r="K363" s="3" t="s">
        <v>57</v>
      </c>
      <c r="L363" s="3">
        <v>1</v>
      </c>
      <c r="M363" s="3">
        <v>3.4</v>
      </c>
      <c r="N363" s="3">
        <v>4.2</v>
      </c>
      <c r="O363" s="3">
        <v>3</v>
      </c>
      <c r="P363" s="3">
        <v>3</v>
      </c>
      <c r="Q363" s="3" t="s">
        <v>60</v>
      </c>
      <c r="R363" s="3" t="s">
        <v>60</v>
      </c>
      <c r="S363" s="3" t="s">
        <v>60</v>
      </c>
      <c r="T363" s="3" t="s">
        <v>57</v>
      </c>
      <c r="U363" s="3">
        <v>1</v>
      </c>
      <c r="V363" s="3">
        <v>5.8</v>
      </c>
      <c r="W363" s="3">
        <v>7.5</v>
      </c>
      <c r="X363" s="3">
        <v>3</v>
      </c>
      <c r="Y363" s="3">
        <v>3</v>
      </c>
      <c r="Z363" s="3" t="s">
        <v>60</v>
      </c>
      <c r="AA363" s="3" t="s">
        <v>60</v>
      </c>
      <c r="AB363" s="3" t="s">
        <v>60</v>
      </c>
      <c r="AC363" s="3" t="s">
        <v>57</v>
      </c>
      <c r="AD363" s="3" t="s">
        <v>57</v>
      </c>
      <c r="AE363" s="3">
        <v>1</v>
      </c>
      <c r="AF363" s="3">
        <v>9.6999999999999993</v>
      </c>
      <c r="AG363" s="3">
        <v>9.8000000000000007</v>
      </c>
      <c r="AH363" s="3">
        <v>3</v>
      </c>
      <c r="AI363" s="3">
        <v>3</v>
      </c>
      <c r="AJ363" s="3" t="s">
        <v>60</v>
      </c>
      <c r="AK363" s="3" t="s">
        <v>60</v>
      </c>
      <c r="AL363" s="3" t="s">
        <v>60</v>
      </c>
      <c r="AM363" s="3" t="s">
        <v>57</v>
      </c>
      <c r="AN363" s="3" t="s">
        <v>57</v>
      </c>
      <c r="AO363" s="3">
        <v>1</v>
      </c>
      <c r="AP363" s="36">
        <v>15.6</v>
      </c>
      <c r="AQ363" s="36">
        <v>10.9</v>
      </c>
      <c r="AR363" s="3">
        <v>3</v>
      </c>
      <c r="AS363" s="3">
        <v>3</v>
      </c>
      <c r="AT363" s="3" t="s">
        <v>60</v>
      </c>
      <c r="AU363" s="3" t="s">
        <v>60</v>
      </c>
      <c r="AV363" s="3" t="s">
        <v>60</v>
      </c>
      <c r="AW363" s="3" t="s">
        <v>57</v>
      </c>
      <c r="AX363" s="3" t="s">
        <v>57</v>
      </c>
      <c r="AY363" s="3">
        <v>1.799E-3</v>
      </c>
      <c r="AZ363" s="3">
        <v>9.7870000000000006E-3</v>
      </c>
      <c r="BA363" s="3">
        <v>2.7949999999999999E-2</v>
      </c>
      <c r="BB363" s="3">
        <v>5.5599999999999997E-2</v>
      </c>
      <c r="BC363" s="19">
        <v>117.51</v>
      </c>
      <c r="BD363" s="19">
        <v>83.126000000000005</v>
      </c>
      <c r="BE363" s="20">
        <v>73.837000000000003</v>
      </c>
      <c r="BF363" s="11" t="s">
        <v>57</v>
      </c>
      <c r="BG363" s="11" t="s">
        <v>57</v>
      </c>
      <c r="BH363" s="11" t="s">
        <v>57</v>
      </c>
      <c r="BI363" s="11" t="s">
        <v>57</v>
      </c>
      <c r="BJ363" s="11">
        <v>30</v>
      </c>
      <c r="BK363" s="44" t="s">
        <v>57</v>
      </c>
    </row>
    <row r="364" spans="1:63" x14ac:dyDescent="0.25">
      <c r="A364" t="str">
        <f t="shared" si="5"/>
        <v>470908D-20-1275-399-59-D3.3-D10.9</v>
      </c>
      <c r="B364" t="str">
        <f>VLOOKUP(A364,'[1]470907D.da5'!A$2:AU$2561,2,0)</f>
        <v>470908D</v>
      </c>
      <c r="C364" s="7" t="s">
        <v>132</v>
      </c>
      <c r="D364" s="48" t="s">
        <v>55</v>
      </c>
      <c r="E364" s="3">
        <v>20</v>
      </c>
      <c r="F364" s="3">
        <v>1275</v>
      </c>
      <c r="G364" s="3">
        <v>4</v>
      </c>
      <c r="H364" s="3">
        <v>399</v>
      </c>
      <c r="I364" s="10" t="s">
        <v>108</v>
      </c>
      <c r="J364" s="3">
        <v>59</v>
      </c>
      <c r="K364" s="3" t="s">
        <v>57</v>
      </c>
      <c r="L364" s="3">
        <v>1</v>
      </c>
      <c r="M364" s="3">
        <v>2.2999999999999998</v>
      </c>
      <c r="N364" s="3">
        <v>3.3</v>
      </c>
      <c r="O364" s="3">
        <v>1</v>
      </c>
      <c r="P364" s="3">
        <v>1</v>
      </c>
      <c r="Q364" s="3" t="s">
        <v>66</v>
      </c>
      <c r="R364" s="3" t="s">
        <v>60</v>
      </c>
      <c r="S364" s="3" t="s">
        <v>60</v>
      </c>
      <c r="T364" s="3" t="s">
        <v>57</v>
      </c>
      <c r="U364" s="3">
        <v>1</v>
      </c>
      <c r="V364" s="3">
        <v>3.8</v>
      </c>
      <c r="W364" s="3">
        <v>3.9</v>
      </c>
      <c r="X364" s="3">
        <v>2</v>
      </c>
      <c r="Y364" s="3">
        <v>3</v>
      </c>
      <c r="Z364" s="3" t="s">
        <v>60</v>
      </c>
      <c r="AA364" s="3" t="s">
        <v>60</v>
      </c>
      <c r="AB364" s="3" t="s">
        <v>60</v>
      </c>
      <c r="AC364" s="3" t="s">
        <v>57</v>
      </c>
      <c r="AD364" s="3" t="s">
        <v>57</v>
      </c>
      <c r="AE364" s="3">
        <v>1</v>
      </c>
      <c r="AF364" s="3">
        <v>7</v>
      </c>
      <c r="AG364" s="3">
        <v>7.8</v>
      </c>
      <c r="AH364" s="3">
        <v>2</v>
      </c>
      <c r="AI364" s="3">
        <v>3</v>
      </c>
      <c r="AJ364" s="3" t="s">
        <v>60</v>
      </c>
      <c r="AK364" s="3" t="s">
        <v>60</v>
      </c>
      <c r="AL364" s="3" t="s">
        <v>60</v>
      </c>
      <c r="AM364" s="3" t="s">
        <v>57</v>
      </c>
      <c r="AN364" s="3" t="s">
        <v>57</v>
      </c>
      <c r="AO364" s="3">
        <v>1</v>
      </c>
      <c r="AP364" s="36">
        <v>13</v>
      </c>
      <c r="AQ364" s="36">
        <v>10.9</v>
      </c>
      <c r="AR364" s="3">
        <v>2</v>
      </c>
      <c r="AS364" s="3">
        <v>3</v>
      </c>
      <c r="AT364" s="3" t="s">
        <v>60</v>
      </c>
      <c r="AU364" s="3" t="s">
        <v>60</v>
      </c>
      <c r="AV364" s="3" t="s">
        <v>60</v>
      </c>
      <c r="AW364" s="3" t="s">
        <v>57</v>
      </c>
      <c r="AX364" s="3" t="s">
        <v>57</v>
      </c>
      <c r="AY364" s="3">
        <v>7.5100000000000004E-4</v>
      </c>
      <c r="AZ364" s="3">
        <v>1.7340000000000001E-3</v>
      </c>
      <c r="BA364" s="3">
        <v>1.278E-2</v>
      </c>
      <c r="BB364" s="3">
        <v>4.6339999999999999E-2</v>
      </c>
      <c r="BC364" s="19">
        <v>102.56399999999999</v>
      </c>
      <c r="BD364" s="19">
        <v>88.796000000000006</v>
      </c>
      <c r="BE364" s="20">
        <v>73.588999999999999</v>
      </c>
      <c r="BF364" s="11" t="s">
        <v>57</v>
      </c>
      <c r="BG364" s="11" t="s">
        <v>57</v>
      </c>
      <c r="BH364" s="11" t="s">
        <v>57</v>
      </c>
      <c r="BI364" s="11" t="s">
        <v>57</v>
      </c>
      <c r="BJ364" s="11">
        <v>30</v>
      </c>
      <c r="BK364" s="44" t="s">
        <v>57</v>
      </c>
    </row>
    <row r="365" spans="1:63" x14ac:dyDescent="0.25">
      <c r="A365" t="str">
        <f t="shared" si="5"/>
        <v>470908D-15-908-399-12-D4.6-D15.1</v>
      </c>
      <c r="B365" t="str">
        <f>VLOOKUP(A365,'[1]470907D.da5'!A$2:AU$2561,2,0)</f>
        <v>470908D</v>
      </c>
      <c r="C365" s="7" t="s">
        <v>132</v>
      </c>
      <c r="D365" s="48" t="s">
        <v>55</v>
      </c>
      <c r="E365" s="3">
        <v>15</v>
      </c>
      <c r="F365" s="3">
        <v>908</v>
      </c>
      <c r="G365" s="3">
        <v>4</v>
      </c>
      <c r="H365" s="3">
        <v>399</v>
      </c>
      <c r="I365" s="10" t="s">
        <v>108</v>
      </c>
      <c r="J365" s="3">
        <v>12</v>
      </c>
      <c r="K365" s="3" t="s">
        <v>57</v>
      </c>
      <c r="L365" s="3">
        <v>1</v>
      </c>
      <c r="M365" s="3">
        <v>3.2</v>
      </c>
      <c r="N365" s="3">
        <v>4.5999999999999996</v>
      </c>
      <c r="O365" s="3">
        <v>2</v>
      </c>
      <c r="P365" s="3">
        <v>3</v>
      </c>
      <c r="Q365" s="3" t="s">
        <v>60</v>
      </c>
      <c r="R365" s="3" t="s">
        <v>60</v>
      </c>
      <c r="S365" s="3" t="s">
        <v>60</v>
      </c>
      <c r="T365" s="3" t="s">
        <v>57</v>
      </c>
      <c r="U365" s="3">
        <v>1</v>
      </c>
      <c r="V365" s="3">
        <v>5.4</v>
      </c>
      <c r="W365" s="3">
        <v>7.1</v>
      </c>
      <c r="X365" s="3">
        <v>3</v>
      </c>
      <c r="Y365" s="3">
        <v>3</v>
      </c>
      <c r="Z365" s="3" t="s">
        <v>60</v>
      </c>
      <c r="AA365" s="3" t="s">
        <v>60</v>
      </c>
      <c r="AB365" s="3" t="s">
        <v>60</v>
      </c>
      <c r="AC365" s="3" t="s">
        <v>57</v>
      </c>
      <c r="AD365" s="3" t="s">
        <v>57</v>
      </c>
      <c r="AE365" s="3">
        <v>1</v>
      </c>
      <c r="AF365" s="3">
        <v>8.9</v>
      </c>
      <c r="AG365" s="3">
        <v>11.4</v>
      </c>
      <c r="AH365" s="3">
        <v>3</v>
      </c>
      <c r="AI365" s="3">
        <v>3</v>
      </c>
      <c r="AJ365" s="3" t="s">
        <v>60</v>
      </c>
      <c r="AK365" s="3" t="s">
        <v>60</v>
      </c>
      <c r="AL365" s="3" t="s">
        <v>60</v>
      </c>
      <c r="AM365" s="3" t="s">
        <v>57</v>
      </c>
      <c r="AN365" s="3" t="s">
        <v>57</v>
      </c>
      <c r="AO365" s="3">
        <v>1</v>
      </c>
      <c r="AP365" s="36">
        <v>13.6</v>
      </c>
      <c r="AQ365" s="36">
        <v>15.1</v>
      </c>
      <c r="AR365" s="3">
        <v>2</v>
      </c>
      <c r="AS365" s="3">
        <v>3</v>
      </c>
      <c r="AT365" s="3" t="s">
        <v>60</v>
      </c>
      <c r="AU365" s="3" t="s">
        <v>60</v>
      </c>
      <c r="AV365" s="3" t="s">
        <v>60</v>
      </c>
      <c r="AW365" s="3" t="s">
        <v>57</v>
      </c>
      <c r="AX365" s="3" t="s">
        <v>57</v>
      </c>
      <c r="AY365" s="3">
        <v>2.0309999999999998E-3</v>
      </c>
      <c r="AZ365" s="3">
        <v>8.1659999999999996E-3</v>
      </c>
      <c r="BA365" s="3">
        <v>3.4700000000000002E-2</v>
      </c>
      <c r="BB365" s="3">
        <v>9.3030000000000002E-2</v>
      </c>
      <c r="BC365" s="19">
        <v>89.981999999999999</v>
      </c>
      <c r="BD365" s="19">
        <v>94.888000000000005</v>
      </c>
      <c r="BE365" s="20">
        <v>72.430000000000007</v>
      </c>
      <c r="BF365" s="11" t="s">
        <v>57</v>
      </c>
      <c r="BG365" s="11" t="s">
        <v>57</v>
      </c>
      <c r="BH365" s="11" t="s">
        <v>57</v>
      </c>
      <c r="BI365" s="11" t="s">
        <v>57</v>
      </c>
      <c r="BJ365" s="11">
        <v>30</v>
      </c>
      <c r="BK365" s="44" t="s">
        <v>57</v>
      </c>
    </row>
    <row r="366" spans="1:63" x14ac:dyDescent="0.25">
      <c r="A366" t="str">
        <f t="shared" si="5"/>
        <v>470908D-10-607-399-31-D2.7-D14.8</v>
      </c>
      <c r="B366" t="str">
        <f>VLOOKUP(A366,'[1]470907D.da5'!A$2:AU$2561,2,0)</f>
        <v>470908D</v>
      </c>
      <c r="C366" s="7" t="s">
        <v>132</v>
      </c>
      <c r="D366" s="48" t="s">
        <v>55</v>
      </c>
      <c r="E366" s="3">
        <v>10</v>
      </c>
      <c r="F366" s="3">
        <v>607</v>
      </c>
      <c r="G366" s="3">
        <v>4</v>
      </c>
      <c r="H366" s="3">
        <v>399</v>
      </c>
      <c r="I366" s="10" t="s">
        <v>108</v>
      </c>
      <c r="J366" s="3">
        <v>31</v>
      </c>
      <c r="K366" s="3" t="s">
        <v>57</v>
      </c>
      <c r="L366" s="3">
        <v>1</v>
      </c>
      <c r="M366" s="3">
        <v>2.6</v>
      </c>
      <c r="N366" s="3">
        <v>2.7</v>
      </c>
      <c r="O366" s="3">
        <v>3</v>
      </c>
      <c r="P366" s="3">
        <v>2</v>
      </c>
      <c r="Q366" s="3" t="s">
        <v>60</v>
      </c>
      <c r="R366" s="3" t="s">
        <v>60</v>
      </c>
      <c r="S366" s="3" t="s">
        <v>60</v>
      </c>
      <c r="T366" s="3" t="s">
        <v>57</v>
      </c>
      <c r="U366" s="3">
        <v>1</v>
      </c>
      <c r="V366" s="3">
        <v>4.3</v>
      </c>
      <c r="W366" s="3">
        <v>4.8</v>
      </c>
      <c r="X366" s="3">
        <v>3</v>
      </c>
      <c r="Y366" s="3">
        <v>3</v>
      </c>
      <c r="Z366" s="3" t="s">
        <v>60</v>
      </c>
      <c r="AA366" s="3" t="s">
        <v>60</v>
      </c>
      <c r="AB366" s="3" t="s">
        <v>60</v>
      </c>
      <c r="AC366" s="3" t="s">
        <v>57</v>
      </c>
      <c r="AD366" s="3" t="s">
        <v>57</v>
      </c>
      <c r="AE366" s="3">
        <v>1</v>
      </c>
      <c r="AF366" s="3">
        <v>7.1</v>
      </c>
      <c r="AG366" s="3">
        <v>9.1</v>
      </c>
      <c r="AH366" s="3">
        <v>3</v>
      </c>
      <c r="AI366" s="3">
        <v>2</v>
      </c>
      <c r="AJ366" s="3" t="s">
        <v>60</v>
      </c>
      <c r="AK366" s="3" t="s">
        <v>60</v>
      </c>
      <c r="AL366" s="3" t="s">
        <v>60</v>
      </c>
      <c r="AM366" s="3" t="s">
        <v>57</v>
      </c>
      <c r="AN366" s="3" t="s">
        <v>57</v>
      </c>
      <c r="AO366" s="3">
        <v>1</v>
      </c>
      <c r="AP366" s="36">
        <v>14.5</v>
      </c>
      <c r="AQ366" s="36">
        <v>14.8</v>
      </c>
      <c r="AR366" s="3">
        <v>3</v>
      </c>
      <c r="AS366" s="3">
        <v>3</v>
      </c>
      <c r="AT366" s="3" t="s">
        <v>60</v>
      </c>
      <c r="AU366" s="3" t="s">
        <v>60</v>
      </c>
      <c r="AV366" s="3" t="s">
        <v>60</v>
      </c>
      <c r="AW366" s="3" t="s">
        <v>57</v>
      </c>
      <c r="AX366" s="3" t="s">
        <v>57</v>
      </c>
      <c r="AY366" s="3">
        <v>5.6899999999999995E-4</v>
      </c>
      <c r="AZ366" s="3">
        <v>2.9719999999999998E-3</v>
      </c>
      <c r="BA366" s="3">
        <v>1.7639999999999999E-2</v>
      </c>
      <c r="BB366" s="3">
        <v>9.5280000000000004E-2</v>
      </c>
      <c r="BC366" s="19">
        <v>97.114999999999995</v>
      </c>
      <c r="BD366" s="19">
        <v>91.432000000000002</v>
      </c>
      <c r="BE366" s="20">
        <v>70.305000000000007</v>
      </c>
      <c r="BF366" s="11" t="s">
        <v>57</v>
      </c>
      <c r="BG366" s="11" t="s">
        <v>57</v>
      </c>
      <c r="BH366" s="11" t="s">
        <v>57</v>
      </c>
      <c r="BI366" s="11" t="s">
        <v>57</v>
      </c>
      <c r="BJ366" s="11">
        <v>30</v>
      </c>
      <c r="BK366" s="44" t="s">
        <v>57</v>
      </c>
    </row>
    <row r="367" spans="1:63" x14ac:dyDescent="0.25">
      <c r="A367" t="str">
        <f t="shared" si="5"/>
        <v>470907D-16-961-399-1-D2.8-D11.1</v>
      </c>
      <c r="B367" t="str">
        <f>VLOOKUP(A367,'[1]470907D.da5'!A$2:AU$2561,2,0)</f>
        <v>470907D</v>
      </c>
      <c r="C367" s="7" t="s">
        <v>55</v>
      </c>
      <c r="D367" s="7" t="s">
        <v>55</v>
      </c>
      <c r="E367" s="3">
        <v>16</v>
      </c>
      <c r="F367" s="3">
        <v>961</v>
      </c>
      <c r="G367" s="3">
        <v>4</v>
      </c>
      <c r="H367" s="3">
        <v>399</v>
      </c>
      <c r="I367" s="10" t="s">
        <v>108</v>
      </c>
      <c r="J367" s="3">
        <v>1</v>
      </c>
      <c r="K367" s="3" t="s">
        <v>57</v>
      </c>
      <c r="L367" s="3">
        <v>1</v>
      </c>
      <c r="M367" s="3">
        <v>3.5</v>
      </c>
      <c r="N367" s="3">
        <v>2.8</v>
      </c>
      <c r="O367" s="3">
        <v>2</v>
      </c>
      <c r="P367" s="3">
        <v>2</v>
      </c>
      <c r="Q367" s="3" t="s">
        <v>66</v>
      </c>
      <c r="R367" s="3" t="s">
        <v>60</v>
      </c>
      <c r="S367" s="3" t="s">
        <v>60</v>
      </c>
      <c r="T367" s="3" t="s">
        <v>57</v>
      </c>
      <c r="U367" s="3">
        <v>1</v>
      </c>
      <c r="V367" s="3">
        <v>5.5</v>
      </c>
      <c r="W367" s="3">
        <v>6</v>
      </c>
      <c r="X367" s="3">
        <v>1</v>
      </c>
      <c r="Y367" s="3">
        <v>1</v>
      </c>
      <c r="Z367" s="3" t="s">
        <v>66</v>
      </c>
      <c r="AA367" s="3" t="s">
        <v>60</v>
      </c>
      <c r="AB367" s="3" t="s">
        <v>60</v>
      </c>
      <c r="AC367" s="3" t="s">
        <v>57</v>
      </c>
      <c r="AD367" s="3" t="s">
        <v>57</v>
      </c>
      <c r="AE367" s="3">
        <v>1</v>
      </c>
      <c r="AF367" s="3">
        <v>8.6</v>
      </c>
      <c r="AG367" s="3">
        <v>9.4</v>
      </c>
      <c r="AH367" s="3">
        <v>1</v>
      </c>
      <c r="AI367" s="3">
        <v>1</v>
      </c>
      <c r="AJ367" s="3" t="s">
        <v>66</v>
      </c>
      <c r="AK367" s="3" t="s">
        <v>60</v>
      </c>
      <c r="AL367" s="3" t="s">
        <v>60</v>
      </c>
      <c r="AM367" s="3" t="s">
        <v>57</v>
      </c>
      <c r="AN367" s="3" t="s">
        <v>57</v>
      </c>
      <c r="AO367" s="3">
        <v>1</v>
      </c>
      <c r="AP367" s="36">
        <v>13.6</v>
      </c>
      <c r="AQ367" s="36">
        <v>11.1</v>
      </c>
      <c r="AR367" s="3">
        <v>2</v>
      </c>
      <c r="AS367" s="3">
        <v>2</v>
      </c>
      <c r="AT367" s="3" t="s">
        <v>66</v>
      </c>
      <c r="AU367" s="3" t="s">
        <v>60</v>
      </c>
      <c r="AV367" s="3" t="s">
        <v>60</v>
      </c>
      <c r="AW367" s="3" t="s">
        <v>57</v>
      </c>
      <c r="AX367" s="3" t="s">
        <v>57</v>
      </c>
      <c r="AY367" s="3">
        <v>8.2299999999999995E-4</v>
      </c>
      <c r="AZ367" s="3">
        <v>5.94E-3</v>
      </c>
      <c r="BA367" s="3">
        <v>2.2800000000000001E-2</v>
      </c>
      <c r="BB367" s="3">
        <v>5.0270000000000002E-2</v>
      </c>
      <c r="BC367" s="19">
        <v>103.139</v>
      </c>
      <c r="BD367" s="19">
        <v>86.331000000000003</v>
      </c>
      <c r="BE367" s="20">
        <v>70.058000000000007</v>
      </c>
      <c r="BF367" s="11" t="s">
        <v>171</v>
      </c>
      <c r="BG367" s="11" t="s">
        <v>60</v>
      </c>
      <c r="BH367" s="11" t="s">
        <v>60</v>
      </c>
      <c r="BI367" s="11" t="s">
        <v>60</v>
      </c>
      <c r="BJ367" s="11">
        <v>30</v>
      </c>
      <c r="BK367" s="44" t="s">
        <v>57</v>
      </c>
    </row>
    <row r="368" spans="1:63" x14ac:dyDescent="0.25">
      <c r="A368" t="str">
        <f t="shared" si="5"/>
        <v>470908D-6-332-399-12-D6-D11.9</v>
      </c>
      <c r="B368" t="str">
        <f>VLOOKUP(A368,'[1]470907D.da5'!A$2:AU$2561,2,0)</f>
        <v>470908D</v>
      </c>
      <c r="C368" s="7" t="s">
        <v>132</v>
      </c>
      <c r="D368" s="48" t="s">
        <v>55</v>
      </c>
      <c r="E368" s="3">
        <v>6</v>
      </c>
      <c r="F368" s="3">
        <v>332</v>
      </c>
      <c r="G368" s="3">
        <v>4</v>
      </c>
      <c r="H368" s="3">
        <v>399</v>
      </c>
      <c r="I368" s="10" t="s">
        <v>108</v>
      </c>
      <c r="J368" s="3">
        <v>12</v>
      </c>
      <c r="K368" s="3" t="s">
        <v>57</v>
      </c>
      <c r="L368" s="3">
        <v>1</v>
      </c>
      <c r="M368" s="3">
        <v>3.5</v>
      </c>
      <c r="N368" s="3">
        <v>6</v>
      </c>
      <c r="O368" s="3">
        <v>2</v>
      </c>
      <c r="P368" s="3">
        <v>2</v>
      </c>
      <c r="Q368" s="3" t="s">
        <v>60</v>
      </c>
      <c r="R368" s="3" t="s">
        <v>60</v>
      </c>
      <c r="S368" s="3" t="s">
        <v>60</v>
      </c>
      <c r="T368" s="3" t="s">
        <v>57</v>
      </c>
      <c r="U368" s="3">
        <v>1</v>
      </c>
      <c r="V368" s="3">
        <v>5.3</v>
      </c>
      <c r="W368" s="3">
        <v>6.7</v>
      </c>
      <c r="X368" s="3">
        <v>2</v>
      </c>
      <c r="Y368" s="3">
        <v>2</v>
      </c>
      <c r="Z368" s="3" t="s">
        <v>60</v>
      </c>
      <c r="AA368" s="3" t="s">
        <v>60</v>
      </c>
      <c r="AB368" s="3" t="s">
        <v>60</v>
      </c>
      <c r="AC368" s="3" t="s">
        <v>57</v>
      </c>
      <c r="AD368" s="3" t="s">
        <v>57</v>
      </c>
      <c r="AE368" s="3">
        <v>1</v>
      </c>
      <c r="AF368" s="3">
        <v>8.5</v>
      </c>
      <c r="AG368" s="3">
        <v>10.1</v>
      </c>
      <c r="AH368" s="3">
        <v>1</v>
      </c>
      <c r="AI368" s="3">
        <v>2</v>
      </c>
      <c r="AJ368" s="3" t="s">
        <v>60</v>
      </c>
      <c r="AK368" s="3" t="s">
        <v>60</v>
      </c>
      <c r="AL368" s="3" t="s">
        <v>60</v>
      </c>
      <c r="AM368" s="3" t="s">
        <v>57</v>
      </c>
      <c r="AN368" s="3" t="s">
        <v>57</v>
      </c>
      <c r="AO368" s="3">
        <v>1</v>
      </c>
      <c r="AP368" s="36">
        <v>13.4</v>
      </c>
      <c r="AQ368" s="36">
        <v>11.9</v>
      </c>
      <c r="AR368" s="3">
        <v>2</v>
      </c>
      <c r="AS368" s="3">
        <v>2</v>
      </c>
      <c r="AT368" s="3" t="s">
        <v>60</v>
      </c>
      <c r="AU368" s="3" t="s">
        <v>60</v>
      </c>
      <c r="AV368" s="3" t="s">
        <v>60</v>
      </c>
      <c r="AW368" s="3" t="s">
        <v>57</v>
      </c>
      <c r="AX368" s="3" t="s">
        <v>57</v>
      </c>
      <c r="AY368" s="3">
        <v>3.7799999999999999E-3</v>
      </c>
      <c r="AZ368" s="3">
        <v>7.1380000000000002E-3</v>
      </c>
      <c r="BA368" s="3">
        <v>2.6009999999999998E-2</v>
      </c>
      <c r="BB368" s="3">
        <v>5.6930000000000001E-2</v>
      </c>
      <c r="BC368" s="19">
        <v>96.566999999999993</v>
      </c>
      <c r="BD368" s="19">
        <v>90.043000000000006</v>
      </c>
      <c r="BE368" s="20">
        <v>67.747</v>
      </c>
      <c r="BF368" s="11" t="s">
        <v>173</v>
      </c>
      <c r="BG368" s="11" t="s">
        <v>60</v>
      </c>
      <c r="BH368" s="11" t="s">
        <v>57</v>
      </c>
      <c r="BI368" s="11" t="s">
        <v>60</v>
      </c>
      <c r="BJ368" s="11">
        <v>30</v>
      </c>
      <c r="BK368" s="44" t="s">
        <v>57</v>
      </c>
    </row>
    <row r="369" spans="1:63" x14ac:dyDescent="0.25">
      <c r="A369" t="str">
        <f t="shared" si="5"/>
        <v>470908D-4-251-399-59-D7.5-D11.4</v>
      </c>
      <c r="B369" t="str">
        <f>VLOOKUP(A369,'[1]470907D.da5'!A$2:AU$2561,2,0)</f>
        <v>470908D</v>
      </c>
      <c r="C369" s="7" t="s">
        <v>132</v>
      </c>
      <c r="D369" s="48" t="s">
        <v>55</v>
      </c>
      <c r="E369" s="3">
        <v>4</v>
      </c>
      <c r="F369" s="3">
        <v>251</v>
      </c>
      <c r="G369" s="3">
        <v>4</v>
      </c>
      <c r="H369" s="3">
        <v>399</v>
      </c>
      <c r="I369" s="10" t="s">
        <v>108</v>
      </c>
      <c r="J369" s="3">
        <v>59</v>
      </c>
      <c r="K369" s="3" t="s">
        <v>57</v>
      </c>
      <c r="L369" s="3">
        <v>1</v>
      </c>
      <c r="M369" s="3">
        <v>4.8</v>
      </c>
      <c r="N369" s="3">
        <v>7.5</v>
      </c>
      <c r="O369" s="3">
        <v>3</v>
      </c>
      <c r="P369" s="3">
        <v>2</v>
      </c>
      <c r="Q369" s="3" t="s">
        <v>60</v>
      </c>
      <c r="R369" s="3" t="s">
        <v>60</v>
      </c>
      <c r="S369" s="3" t="s">
        <v>60</v>
      </c>
      <c r="T369" s="3" t="s">
        <v>57</v>
      </c>
      <c r="U369" s="3">
        <v>1</v>
      </c>
      <c r="V369" s="3">
        <v>6</v>
      </c>
      <c r="W369" s="3">
        <v>7.9</v>
      </c>
      <c r="X369" s="3">
        <v>3</v>
      </c>
      <c r="Y369" s="3">
        <v>2</v>
      </c>
      <c r="Z369" s="3" t="s">
        <v>60</v>
      </c>
      <c r="AA369" s="3" t="s">
        <v>60</v>
      </c>
      <c r="AB369" s="3" t="s">
        <v>60</v>
      </c>
      <c r="AC369" s="3" t="s">
        <v>57</v>
      </c>
      <c r="AD369" s="3" t="s">
        <v>57</v>
      </c>
      <c r="AE369" s="3">
        <v>1</v>
      </c>
      <c r="AF369" s="3">
        <v>10.7</v>
      </c>
      <c r="AG369" s="3">
        <v>10.3</v>
      </c>
      <c r="AH369" s="3">
        <v>3</v>
      </c>
      <c r="AI369" s="3">
        <v>3</v>
      </c>
      <c r="AJ369" s="3" t="s">
        <v>60</v>
      </c>
      <c r="AK369" s="3" t="s">
        <v>60</v>
      </c>
      <c r="AL369" s="3" t="s">
        <v>60</v>
      </c>
      <c r="AM369" s="3" t="s">
        <v>57</v>
      </c>
      <c r="AN369" s="3" t="s">
        <v>57</v>
      </c>
      <c r="AO369" s="3">
        <v>1</v>
      </c>
      <c r="AP369" s="36">
        <v>15.6</v>
      </c>
      <c r="AQ369" s="36">
        <v>11.4</v>
      </c>
      <c r="AR369" s="3">
        <v>3</v>
      </c>
      <c r="AS369" s="3">
        <v>3</v>
      </c>
      <c r="AT369" s="3" t="s">
        <v>60</v>
      </c>
      <c r="AU369" s="3" t="s">
        <v>60</v>
      </c>
      <c r="AV369" s="3" t="s">
        <v>60</v>
      </c>
      <c r="AW369" s="3" t="s">
        <v>57</v>
      </c>
      <c r="AX369" s="3" t="s">
        <v>57</v>
      </c>
      <c r="AY369" s="3">
        <v>8.0999999999999996E-3</v>
      </c>
      <c r="AZ369" s="3">
        <v>1.1233999999999999E-2</v>
      </c>
      <c r="BA369" s="3">
        <v>3.4049999999999997E-2</v>
      </c>
      <c r="BB369" s="3">
        <v>6.0819999999999999E-2</v>
      </c>
      <c r="BC369" s="19">
        <v>105.77200000000001</v>
      </c>
      <c r="BD369" s="19">
        <v>83.010999999999996</v>
      </c>
      <c r="BE369" s="20">
        <v>62.832000000000001</v>
      </c>
      <c r="BF369" s="11" t="s">
        <v>57</v>
      </c>
      <c r="BG369" s="11" t="s">
        <v>57</v>
      </c>
      <c r="BH369" s="11" t="s">
        <v>57</v>
      </c>
      <c r="BI369" s="11" t="s">
        <v>57</v>
      </c>
      <c r="BJ369" s="11">
        <v>20</v>
      </c>
      <c r="BK369" s="44" t="s">
        <v>57</v>
      </c>
    </row>
    <row r="370" spans="1:63" x14ac:dyDescent="0.25">
      <c r="A370" t="str">
        <f t="shared" si="5"/>
        <v>470907D-19-1213-399-61-D3.3-D10.8</v>
      </c>
      <c r="B370" t="str">
        <f>VLOOKUP(A370,'[1]470907D.da5'!A$2:AU$2561,2,0)</f>
        <v>470907D</v>
      </c>
      <c r="C370" s="7" t="s">
        <v>55</v>
      </c>
      <c r="D370" s="49" t="s">
        <v>132</v>
      </c>
      <c r="E370" s="3">
        <v>19</v>
      </c>
      <c r="F370" s="3">
        <v>1213</v>
      </c>
      <c r="G370" s="3">
        <v>4</v>
      </c>
      <c r="H370" s="3">
        <v>399</v>
      </c>
      <c r="I370" s="10" t="s">
        <v>108</v>
      </c>
      <c r="J370" s="3">
        <v>61</v>
      </c>
      <c r="K370" s="3" t="s">
        <v>57</v>
      </c>
      <c r="L370" s="3">
        <v>1</v>
      </c>
      <c r="M370" s="3">
        <v>2.5</v>
      </c>
      <c r="N370" s="3">
        <v>3.3</v>
      </c>
      <c r="O370" s="3">
        <v>1</v>
      </c>
      <c r="P370" s="3">
        <v>2</v>
      </c>
      <c r="Q370" s="3" t="s">
        <v>66</v>
      </c>
      <c r="R370" s="3" t="s">
        <v>60</v>
      </c>
      <c r="S370" s="3" t="s">
        <v>60</v>
      </c>
      <c r="T370" s="3" t="s">
        <v>57</v>
      </c>
      <c r="U370" s="3">
        <v>1</v>
      </c>
      <c r="V370" s="3">
        <v>5</v>
      </c>
      <c r="W370" s="3">
        <v>4.9000000000000004</v>
      </c>
      <c r="X370" s="3">
        <v>1</v>
      </c>
      <c r="Y370" s="3">
        <v>1</v>
      </c>
      <c r="Z370" s="3" t="s">
        <v>66</v>
      </c>
      <c r="AA370" s="3" t="s">
        <v>60</v>
      </c>
      <c r="AB370" s="3" t="s">
        <v>60</v>
      </c>
      <c r="AC370" s="3" t="s">
        <v>57</v>
      </c>
      <c r="AD370" s="3" t="s">
        <v>57</v>
      </c>
      <c r="AE370" s="3">
        <v>1</v>
      </c>
      <c r="AF370" s="3">
        <v>8.6999999999999993</v>
      </c>
      <c r="AG370" s="3">
        <v>9.1999999999999993</v>
      </c>
      <c r="AH370" s="3">
        <v>2</v>
      </c>
      <c r="AI370" s="3">
        <v>3</v>
      </c>
      <c r="AJ370" s="3" t="s">
        <v>66</v>
      </c>
      <c r="AK370" s="3" t="s">
        <v>60</v>
      </c>
      <c r="AL370" s="3" t="s">
        <v>60</v>
      </c>
      <c r="AM370" s="3" t="s">
        <v>57</v>
      </c>
      <c r="AN370" s="3" t="s">
        <v>57</v>
      </c>
      <c r="AO370" s="3">
        <v>1</v>
      </c>
      <c r="AP370" s="36">
        <v>13.5</v>
      </c>
      <c r="AQ370" s="36">
        <v>10.8</v>
      </c>
      <c r="AR370" s="3">
        <v>2</v>
      </c>
      <c r="AS370" s="3">
        <v>3</v>
      </c>
      <c r="AT370" s="3" t="s">
        <v>66</v>
      </c>
      <c r="AU370" s="3" t="s">
        <v>60</v>
      </c>
      <c r="AV370" s="3" t="s">
        <v>60</v>
      </c>
      <c r="AW370" s="3" t="s">
        <v>57</v>
      </c>
      <c r="AX370" s="3" t="s">
        <v>57</v>
      </c>
      <c r="AY370" s="3">
        <v>8.1700000000000002E-4</v>
      </c>
      <c r="AZ370" s="3">
        <v>3.601E-3</v>
      </c>
      <c r="BA370" s="3">
        <v>2.2089999999999999E-2</v>
      </c>
      <c r="BB370" s="3">
        <v>4.7239999999999997E-2</v>
      </c>
      <c r="BC370" s="19">
        <v>99.284999999999997</v>
      </c>
      <c r="BD370" s="19">
        <v>83.331999999999994</v>
      </c>
      <c r="BE370" s="20">
        <v>59.514000000000003</v>
      </c>
      <c r="BF370" s="11" t="s">
        <v>171</v>
      </c>
      <c r="BG370" s="11" t="s">
        <v>60</v>
      </c>
      <c r="BH370" s="11" t="s">
        <v>60</v>
      </c>
      <c r="BI370" s="11" t="s">
        <v>60</v>
      </c>
      <c r="BJ370" s="11">
        <v>20</v>
      </c>
      <c r="BK370" s="44" t="s">
        <v>57</v>
      </c>
    </row>
    <row r="371" spans="1:63" x14ac:dyDescent="0.25">
      <c r="A371" t="str">
        <f t="shared" si="5"/>
        <v>470907D-15-943-399-47-D4.6-D11.2</v>
      </c>
      <c r="B371" t="str">
        <f>VLOOKUP(A371,'[1]470907D.da5'!A$2:AU$2561,2,0)</f>
        <v>470907D</v>
      </c>
      <c r="C371" s="7" t="s">
        <v>55</v>
      </c>
      <c r="D371" s="7" t="s">
        <v>55</v>
      </c>
      <c r="E371" s="3">
        <v>15</v>
      </c>
      <c r="F371" s="3">
        <v>943</v>
      </c>
      <c r="G371" s="3">
        <v>4</v>
      </c>
      <c r="H371" s="3">
        <v>399</v>
      </c>
      <c r="I371" s="10" t="s">
        <v>108</v>
      </c>
      <c r="J371" s="3">
        <v>47</v>
      </c>
      <c r="K371" s="3" t="s">
        <v>57</v>
      </c>
      <c r="L371" s="3">
        <v>1</v>
      </c>
      <c r="M371" s="3">
        <v>3.6</v>
      </c>
      <c r="N371" s="3">
        <v>4.5999999999999996</v>
      </c>
      <c r="O371" s="3">
        <v>1</v>
      </c>
      <c r="P371" s="3">
        <v>2</v>
      </c>
      <c r="Q371" s="3" t="s">
        <v>66</v>
      </c>
      <c r="R371" s="3" t="s">
        <v>60</v>
      </c>
      <c r="S371" s="3" t="s">
        <v>60</v>
      </c>
      <c r="T371" s="3" t="s">
        <v>57</v>
      </c>
      <c r="U371" s="3">
        <v>1</v>
      </c>
      <c r="V371" s="3">
        <v>5</v>
      </c>
      <c r="W371" s="3">
        <v>6.9</v>
      </c>
      <c r="X371" s="3">
        <v>2</v>
      </c>
      <c r="Y371" s="3">
        <v>2</v>
      </c>
      <c r="Z371" s="3" t="s">
        <v>60</v>
      </c>
      <c r="AA371" s="3" t="s">
        <v>60</v>
      </c>
      <c r="AB371" s="3" t="s">
        <v>60</v>
      </c>
      <c r="AC371" s="3" t="s">
        <v>57</v>
      </c>
      <c r="AD371" s="3" t="s">
        <v>57</v>
      </c>
      <c r="AE371" s="3">
        <v>1</v>
      </c>
      <c r="AF371" s="3">
        <v>8.1999999999999993</v>
      </c>
      <c r="AG371" s="3">
        <v>9.1999999999999993</v>
      </c>
      <c r="AH371" s="3">
        <v>1</v>
      </c>
      <c r="AI371" s="3">
        <v>2</v>
      </c>
      <c r="AJ371" s="3" t="s">
        <v>60</v>
      </c>
      <c r="AK371" s="3" t="s">
        <v>60</v>
      </c>
      <c r="AL371" s="3" t="s">
        <v>60</v>
      </c>
      <c r="AM371" s="3" t="s">
        <v>57</v>
      </c>
      <c r="AN371" s="3" t="s">
        <v>57</v>
      </c>
      <c r="AO371" s="3">
        <v>1</v>
      </c>
      <c r="AP371" s="36">
        <v>11.6</v>
      </c>
      <c r="AQ371" s="36">
        <v>11.2</v>
      </c>
      <c r="AR371" s="3">
        <v>2</v>
      </c>
      <c r="AS371" s="3">
        <v>3</v>
      </c>
      <c r="AT371" s="3" t="s">
        <v>60</v>
      </c>
      <c r="AU371" s="3" t="s">
        <v>60</v>
      </c>
      <c r="AV371" s="3" t="s">
        <v>60</v>
      </c>
      <c r="AW371" s="3" t="s">
        <v>57</v>
      </c>
      <c r="AX371" s="3" t="s">
        <v>57</v>
      </c>
      <c r="AY371" s="3">
        <v>2.2850000000000001E-3</v>
      </c>
      <c r="AZ371" s="3">
        <v>7.1409999999999998E-3</v>
      </c>
      <c r="BA371" s="3">
        <v>2.0820000000000002E-2</v>
      </c>
      <c r="BB371" s="3">
        <v>4.3650000000000001E-2</v>
      </c>
      <c r="BC371" s="19">
        <v>87.271000000000001</v>
      </c>
      <c r="BD371" s="19">
        <v>81.828999999999994</v>
      </c>
      <c r="BE371" s="20">
        <v>52.725000000000001</v>
      </c>
      <c r="BF371" s="11" t="s">
        <v>173</v>
      </c>
      <c r="BG371" s="11" t="s">
        <v>60</v>
      </c>
      <c r="BH371" s="11" t="s">
        <v>57</v>
      </c>
      <c r="BI371" s="11" t="s">
        <v>60</v>
      </c>
      <c r="BJ371" s="11">
        <v>10</v>
      </c>
      <c r="BK371" s="44" t="s">
        <v>57</v>
      </c>
    </row>
    <row r="372" spans="1:63" x14ac:dyDescent="0.25">
      <c r="A372" t="str">
        <f t="shared" si="5"/>
        <v>470908D-16-1001-399-41-D4.4-D12.3</v>
      </c>
      <c r="B372" t="str">
        <f>VLOOKUP(A372,'[1]470907D.da5'!A$2:AU$2561,2,0)</f>
        <v>470908D</v>
      </c>
      <c r="C372" s="7" t="s">
        <v>132</v>
      </c>
      <c r="D372" s="48" t="s">
        <v>55</v>
      </c>
      <c r="E372" s="3">
        <v>16</v>
      </c>
      <c r="F372" s="3">
        <v>1001</v>
      </c>
      <c r="G372" s="3">
        <v>4</v>
      </c>
      <c r="H372" s="3">
        <v>399</v>
      </c>
      <c r="I372" s="10" t="s">
        <v>108</v>
      </c>
      <c r="J372" s="3">
        <v>41</v>
      </c>
      <c r="K372" s="3" t="s">
        <v>57</v>
      </c>
      <c r="L372" s="3">
        <v>1</v>
      </c>
      <c r="M372" s="3">
        <v>2.5</v>
      </c>
      <c r="N372" s="3">
        <v>4.4000000000000004</v>
      </c>
      <c r="O372" s="3">
        <v>2</v>
      </c>
      <c r="P372" s="3">
        <v>2</v>
      </c>
      <c r="Q372" s="3" t="s">
        <v>60</v>
      </c>
      <c r="R372" s="3" t="s">
        <v>60</v>
      </c>
      <c r="S372" s="3" t="s">
        <v>60</v>
      </c>
      <c r="T372" s="3" t="s">
        <v>57</v>
      </c>
      <c r="U372" s="3">
        <v>1</v>
      </c>
      <c r="V372" s="3">
        <v>3.9</v>
      </c>
      <c r="W372" s="3">
        <v>4.5999999999999996</v>
      </c>
      <c r="X372" s="3">
        <v>2</v>
      </c>
      <c r="Y372" s="3">
        <v>2</v>
      </c>
      <c r="Z372" s="3" t="s">
        <v>60</v>
      </c>
      <c r="AA372" s="3" t="s">
        <v>60</v>
      </c>
      <c r="AB372" s="3" t="s">
        <v>60</v>
      </c>
      <c r="AC372" s="3" t="s">
        <v>57</v>
      </c>
      <c r="AD372" s="3" t="s">
        <v>57</v>
      </c>
      <c r="AE372" s="3">
        <v>1</v>
      </c>
      <c r="AF372" s="3">
        <v>7.2</v>
      </c>
      <c r="AG372" s="3">
        <v>9.4</v>
      </c>
      <c r="AH372" s="3">
        <v>3</v>
      </c>
      <c r="AI372" s="3">
        <v>2</v>
      </c>
      <c r="AJ372" s="3" t="s">
        <v>60</v>
      </c>
      <c r="AK372" s="3" t="s">
        <v>60</v>
      </c>
      <c r="AL372" s="3" t="s">
        <v>60</v>
      </c>
      <c r="AM372" s="3" t="s">
        <v>57</v>
      </c>
      <c r="AN372" s="3" t="s">
        <v>57</v>
      </c>
      <c r="AO372" s="3">
        <v>1</v>
      </c>
      <c r="AP372" s="36">
        <v>14.3</v>
      </c>
      <c r="AQ372" s="36">
        <v>12.3</v>
      </c>
      <c r="AR372" s="3">
        <v>3</v>
      </c>
      <c r="AS372" s="3">
        <v>3</v>
      </c>
      <c r="AT372" s="3" t="s">
        <v>60</v>
      </c>
      <c r="AU372" s="3" t="s">
        <v>60</v>
      </c>
      <c r="AV372" s="3" t="s">
        <v>60</v>
      </c>
      <c r="AW372" s="3" t="s">
        <v>57</v>
      </c>
      <c r="AX372" s="3" t="s">
        <v>57</v>
      </c>
      <c r="AY372" s="3">
        <v>1.4519999999999999E-3</v>
      </c>
      <c r="AZ372" s="3">
        <v>2.4759999999999999E-3</v>
      </c>
      <c r="BA372" s="3">
        <v>1.9089999999999999E-2</v>
      </c>
      <c r="BB372" s="3">
        <v>6.4899999999999999E-2</v>
      </c>
      <c r="BC372" s="19">
        <v>93.266000000000005</v>
      </c>
      <c r="BD372" s="19">
        <v>78.676000000000002</v>
      </c>
      <c r="BE372" s="20">
        <v>47.188000000000002</v>
      </c>
      <c r="BF372" s="11" t="s">
        <v>57</v>
      </c>
      <c r="BG372" s="11" t="s">
        <v>57</v>
      </c>
      <c r="BH372" s="11" t="s">
        <v>57</v>
      </c>
      <c r="BI372" s="11" t="s">
        <v>57</v>
      </c>
      <c r="BJ372" s="11">
        <v>10</v>
      </c>
      <c r="BK372" s="44" t="s">
        <v>57</v>
      </c>
    </row>
    <row r="373" spans="1:63" x14ac:dyDescent="0.25">
      <c r="A373" t="str">
        <f t="shared" si="5"/>
        <v>470907D-12-719-399-15-D2.8-D11.1</v>
      </c>
      <c r="B373" t="str">
        <f>VLOOKUP(A373,'[1]470907D.da5'!A$2:AU$2561,2,0)</f>
        <v>470907D</v>
      </c>
      <c r="C373" s="7" t="s">
        <v>55</v>
      </c>
      <c r="D373" s="7" t="s">
        <v>55</v>
      </c>
      <c r="E373" s="3">
        <v>12</v>
      </c>
      <c r="F373" s="3">
        <v>719</v>
      </c>
      <c r="G373" s="3">
        <v>4</v>
      </c>
      <c r="H373" s="3">
        <v>399</v>
      </c>
      <c r="I373" s="10" t="s">
        <v>108</v>
      </c>
      <c r="J373" s="3">
        <v>15</v>
      </c>
      <c r="K373" s="3" t="s">
        <v>57</v>
      </c>
      <c r="L373" s="3">
        <v>1</v>
      </c>
      <c r="M373" s="3">
        <v>2.7</v>
      </c>
      <c r="N373" s="3">
        <v>2.8</v>
      </c>
      <c r="O373" s="3">
        <v>3</v>
      </c>
      <c r="P373" s="3">
        <v>2</v>
      </c>
      <c r="Q373" s="3" t="s">
        <v>60</v>
      </c>
      <c r="R373" s="3" t="s">
        <v>60</v>
      </c>
      <c r="S373" s="3" t="s">
        <v>60</v>
      </c>
      <c r="T373" s="3" t="s">
        <v>57</v>
      </c>
      <c r="U373" s="3">
        <v>1</v>
      </c>
      <c r="V373" s="3">
        <v>4.0999999999999996</v>
      </c>
      <c r="W373" s="3">
        <v>5.5</v>
      </c>
      <c r="X373" s="3">
        <v>2</v>
      </c>
      <c r="Y373" s="3">
        <v>3</v>
      </c>
      <c r="Z373" s="3" t="s">
        <v>60</v>
      </c>
      <c r="AA373" s="3" t="s">
        <v>60</v>
      </c>
      <c r="AB373" s="3" t="s">
        <v>60</v>
      </c>
      <c r="AC373" s="3" t="s">
        <v>57</v>
      </c>
      <c r="AD373" s="3" t="s">
        <v>57</v>
      </c>
      <c r="AE373" s="3">
        <v>1</v>
      </c>
      <c r="AF373" s="3">
        <v>9.8000000000000007</v>
      </c>
      <c r="AG373" s="3">
        <v>8</v>
      </c>
      <c r="AH373" s="3">
        <v>3</v>
      </c>
      <c r="AI373" s="3">
        <v>3</v>
      </c>
      <c r="AJ373" s="3" t="s">
        <v>60</v>
      </c>
      <c r="AK373" s="3" t="s">
        <v>60</v>
      </c>
      <c r="AL373" s="3" t="s">
        <v>60</v>
      </c>
      <c r="AM373" s="3" t="s">
        <v>57</v>
      </c>
      <c r="AN373" s="3" t="s">
        <v>57</v>
      </c>
      <c r="AO373" s="3">
        <v>1</v>
      </c>
      <c r="AP373" s="36">
        <v>12.7</v>
      </c>
      <c r="AQ373" s="36">
        <v>11.1</v>
      </c>
      <c r="AR373" s="3">
        <v>3</v>
      </c>
      <c r="AS373" s="3">
        <v>2</v>
      </c>
      <c r="AT373" s="3" t="s">
        <v>60</v>
      </c>
      <c r="AU373" s="3" t="s">
        <v>60</v>
      </c>
      <c r="AV373" s="3" t="s">
        <v>60</v>
      </c>
      <c r="AW373" s="3" t="s">
        <v>57</v>
      </c>
      <c r="AX373" s="3" t="s">
        <v>57</v>
      </c>
      <c r="AY373" s="3">
        <v>6.3500000000000004E-4</v>
      </c>
      <c r="AZ373" s="3">
        <v>3.7209999999999999E-3</v>
      </c>
      <c r="BA373" s="3">
        <v>1.882E-2</v>
      </c>
      <c r="BB373" s="3">
        <v>4.6940000000000003E-2</v>
      </c>
      <c r="BC373" s="19">
        <v>90.614000000000004</v>
      </c>
      <c r="BD373" s="19">
        <v>79.385000000000005</v>
      </c>
      <c r="BE373" s="20">
        <v>43.765999999999998</v>
      </c>
      <c r="BF373" s="11" t="s">
        <v>57</v>
      </c>
      <c r="BG373" s="11" t="s">
        <v>57</v>
      </c>
      <c r="BH373" s="11" t="s">
        <v>57</v>
      </c>
      <c r="BI373" s="11" t="s">
        <v>57</v>
      </c>
      <c r="BJ373" s="11">
        <v>10</v>
      </c>
      <c r="BK373" s="44" t="s">
        <v>57</v>
      </c>
    </row>
    <row r="374" spans="1:63" x14ac:dyDescent="0.25">
      <c r="A374" t="str">
        <f t="shared" si="5"/>
        <v>470908D-19-1196-399-44-D3-D9.6</v>
      </c>
      <c r="B374" t="str">
        <f>VLOOKUP(A374,'[1]470907D.da5'!A$2:AU$2561,2,0)</f>
        <v>470908D</v>
      </c>
      <c r="C374" s="7" t="s">
        <v>132</v>
      </c>
      <c r="D374" s="48" t="s">
        <v>55</v>
      </c>
      <c r="E374" s="3">
        <v>19</v>
      </c>
      <c r="F374" s="3">
        <v>1196</v>
      </c>
      <c r="G374" s="3">
        <v>4</v>
      </c>
      <c r="H374" s="3">
        <v>399</v>
      </c>
      <c r="I374" s="10" t="s">
        <v>108</v>
      </c>
      <c r="J374" s="3">
        <v>44</v>
      </c>
      <c r="K374" s="3" t="s">
        <v>57</v>
      </c>
      <c r="L374" s="3">
        <v>1</v>
      </c>
      <c r="M374" s="3">
        <v>3</v>
      </c>
      <c r="N374" s="3">
        <v>3</v>
      </c>
      <c r="O374" s="3">
        <v>3</v>
      </c>
      <c r="P374" s="3">
        <v>3</v>
      </c>
      <c r="Q374" s="3" t="s">
        <v>60</v>
      </c>
      <c r="R374" s="3" t="s">
        <v>60</v>
      </c>
      <c r="S374" s="3" t="s">
        <v>60</v>
      </c>
      <c r="T374" s="3" t="s">
        <v>57</v>
      </c>
      <c r="U374" s="3">
        <v>1</v>
      </c>
      <c r="V374" s="3">
        <v>3.9</v>
      </c>
      <c r="W374" s="3">
        <v>5.0999999999999996</v>
      </c>
      <c r="X374" s="3">
        <v>3</v>
      </c>
      <c r="Y374" s="3">
        <v>3</v>
      </c>
      <c r="Z374" s="3" t="s">
        <v>60</v>
      </c>
      <c r="AA374" s="3" t="s">
        <v>60</v>
      </c>
      <c r="AB374" s="3" t="s">
        <v>60</v>
      </c>
      <c r="AC374" s="3" t="s">
        <v>57</v>
      </c>
      <c r="AD374" s="3" t="s">
        <v>57</v>
      </c>
      <c r="AE374" s="3">
        <v>1</v>
      </c>
      <c r="AF374" s="3">
        <v>7.2</v>
      </c>
      <c r="AG374" s="3">
        <v>8</v>
      </c>
      <c r="AH374" s="3">
        <v>3</v>
      </c>
      <c r="AI374" s="3">
        <v>3</v>
      </c>
      <c r="AJ374" s="3" t="s">
        <v>60</v>
      </c>
      <c r="AK374" s="3" t="s">
        <v>60</v>
      </c>
      <c r="AL374" s="3" t="s">
        <v>60</v>
      </c>
      <c r="AM374" s="3" t="s">
        <v>57</v>
      </c>
      <c r="AN374" s="3" t="s">
        <v>57</v>
      </c>
      <c r="AO374" s="3">
        <v>1</v>
      </c>
      <c r="AP374" s="36">
        <v>13</v>
      </c>
      <c r="AQ374" s="36">
        <v>9.6</v>
      </c>
      <c r="AR374" s="3">
        <v>3</v>
      </c>
      <c r="AS374" s="3">
        <v>3</v>
      </c>
      <c r="AT374" s="3" t="s">
        <v>60</v>
      </c>
      <c r="AU374" s="3" t="s">
        <v>60</v>
      </c>
      <c r="AV374" s="3" t="s">
        <v>60</v>
      </c>
      <c r="AW374" s="3" t="s">
        <v>57</v>
      </c>
      <c r="AX374" s="3" t="s">
        <v>57</v>
      </c>
      <c r="AY374" s="3">
        <v>8.0999999999999996E-4</v>
      </c>
      <c r="AZ374" s="3">
        <v>3.0430000000000001E-3</v>
      </c>
      <c r="BA374" s="3">
        <v>1.3820000000000001E-2</v>
      </c>
      <c r="BB374" s="3">
        <v>3.594E-2</v>
      </c>
      <c r="BC374" s="19">
        <v>90.299000000000007</v>
      </c>
      <c r="BD374" s="19">
        <v>71.94</v>
      </c>
      <c r="BE374" s="20">
        <v>40.835000000000001</v>
      </c>
      <c r="BF374" s="11" t="s">
        <v>57</v>
      </c>
      <c r="BG374" s="11" t="s">
        <v>57</v>
      </c>
      <c r="BH374" s="11" t="s">
        <v>57</v>
      </c>
      <c r="BI374" s="11" t="s">
        <v>57</v>
      </c>
      <c r="BJ374" s="11">
        <v>10</v>
      </c>
      <c r="BK374" s="44" t="s">
        <v>57</v>
      </c>
    </row>
    <row r="375" spans="1:63" x14ac:dyDescent="0.25">
      <c r="A375" t="str">
        <f t="shared" si="5"/>
        <v>470908D-5-275-399-19-D3.2-D9.6</v>
      </c>
      <c r="B375" t="str">
        <f>VLOOKUP(A375,'[1]470907D.da5'!A$2:AU$2561,2,0)</f>
        <v>470908D</v>
      </c>
      <c r="C375" s="7" t="s">
        <v>132</v>
      </c>
      <c r="D375" s="48" t="s">
        <v>55</v>
      </c>
      <c r="E375" s="3">
        <v>5</v>
      </c>
      <c r="F375" s="3">
        <v>275</v>
      </c>
      <c r="G375" s="3">
        <v>4</v>
      </c>
      <c r="H375" s="3">
        <v>399</v>
      </c>
      <c r="I375" s="10" t="s">
        <v>108</v>
      </c>
      <c r="J375" s="3">
        <v>19</v>
      </c>
      <c r="K375" s="3" t="s">
        <v>57</v>
      </c>
      <c r="L375" s="3">
        <v>1</v>
      </c>
      <c r="M375" s="3">
        <v>2.5</v>
      </c>
      <c r="N375" s="3">
        <v>3.2</v>
      </c>
      <c r="O375" s="3">
        <v>2</v>
      </c>
      <c r="P375" s="3">
        <v>3</v>
      </c>
      <c r="Q375" s="3" t="s">
        <v>66</v>
      </c>
      <c r="R375" s="3" t="s">
        <v>60</v>
      </c>
      <c r="S375" s="3" t="s">
        <v>60</v>
      </c>
      <c r="T375" s="3" t="s">
        <v>57</v>
      </c>
      <c r="U375" s="3">
        <v>1</v>
      </c>
      <c r="V375" s="3">
        <v>3.9</v>
      </c>
      <c r="W375" s="3">
        <v>5.4</v>
      </c>
      <c r="X375" s="3">
        <v>3</v>
      </c>
      <c r="Y375" s="3">
        <v>3</v>
      </c>
      <c r="Z375" s="3" t="s">
        <v>60</v>
      </c>
      <c r="AA375" s="3" t="s">
        <v>60</v>
      </c>
      <c r="AB375" s="3" t="s">
        <v>60</v>
      </c>
      <c r="AC375" s="3" t="s">
        <v>57</v>
      </c>
      <c r="AD375" s="3" t="s">
        <v>57</v>
      </c>
      <c r="AE375" s="3">
        <v>1</v>
      </c>
      <c r="AF375" s="3">
        <v>7.5</v>
      </c>
      <c r="AG375" s="3">
        <v>8.1</v>
      </c>
      <c r="AH375" s="3">
        <v>2</v>
      </c>
      <c r="AI375" s="3">
        <v>3</v>
      </c>
      <c r="AJ375" s="3" t="s">
        <v>60</v>
      </c>
      <c r="AK375" s="3" t="s">
        <v>60</v>
      </c>
      <c r="AL375" s="3" t="s">
        <v>60</v>
      </c>
      <c r="AM375" s="3" t="s">
        <v>57</v>
      </c>
      <c r="AN375" s="3" t="s">
        <v>57</v>
      </c>
      <c r="AO375" s="3">
        <v>1</v>
      </c>
      <c r="AP375" s="36">
        <v>12.4</v>
      </c>
      <c r="AQ375" s="36">
        <v>9.6</v>
      </c>
      <c r="AR375" s="3">
        <v>2</v>
      </c>
      <c r="AS375" s="3">
        <v>3</v>
      </c>
      <c r="AT375" s="3" t="s">
        <v>60</v>
      </c>
      <c r="AU375" s="3" t="s">
        <v>60</v>
      </c>
      <c r="AV375" s="3" t="s">
        <v>60</v>
      </c>
      <c r="AW375" s="3" t="s">
        <v>57</v>
      </c>
      <c r="AX375" s="3" t="s">
        <v>57</v>
      </c>
      <c r="AY375" s="3">
        <v>7.6800000000000002E-4</v>
      </c>
      <c r="AZ375" s="3">
        <v>3.4120000000000001E-3</v>
      </c>
      <c r="BA375" s="3">
        <v>1.4760000000000001E-2</v>
      </c>
      <c r="BB375" s="3">
        <v>3.4279999999999998E-2</v>
      </c>
      <c r="BC375" s="19">
        <v>85.316000000000003</v>
      </c>
      <c r="BD375" s="19">
        <v>68.132999999999996</v>
      </c>
      <c r="BE375" s="20">
        <v>30.898</v>
      </c>
      <c r="BF375" s="11" t="s">
        <v>57</v>
      </c>
      <c r="BG375" s="11" t="s">
        <v>57</v>
      </c>
      <c r="BH375" s="11" t="s">
        <v>57</v>
      </c>
      <c r="BI375" s="11" t="s">
        <v>57</v>
      </c>
      <c r="BJ375" s="11">
        <v>0</v>
      </c>
      <c r="BK375" s="44" t="s">
        <v>57</v>
      </c>
    </row>
    <row r="376" spans="1:63" x14ac:dyDescent="0.25">
      <c r="A376" t="str">
        <f t="shared" si="5"/>
        <v>470907D-18-1123-399-35-D3-D8.5</v>
      </c>
      <c r="B376" t="str">
        <f>VLOOKUP(A376,'[1]470907D.da5'!A$2:AU$2561,2,0)</f>
        <v>470907D</v>
      </c>
      <c r="C376" s="7" t="s">
        <v>55</v>
      </c>
      <c r="D376" s="49" t="s">
        <v>132</v>
      </c>
      <c r="E376" s="3">
        <v>18</v>
      </c>
      <c r="F376" s="3">
        <v>1123</v>
      </c>
      <c r="G376" s="3">
        <v>4</v>
      </c>
      <c r="H376" s="3">
        <v>399</v>
      </c>
      <c r="I376" s="10" t="s">
        <v>108</v>
      </c>
      <c r="J376" s="3">
        <v>35</v>
      </c>
      <c r="K376" s="3" t="s">
        <v>57</v>
      </c>
      <c r="L376" s="3">
        <v>1</v>
      </c>
      <c r="M376" s="3">
        <v>2.9</v>
      </c>
      <c r="N376" s="3">
        <v>3</v>
      </c>
      <c r="O376" s="3">
        <v>3</v>
      </c>
      <c r="P376" s="3">
        <v>2</v>
      </c>
      <c r="Q376" s="3" t="s">
        <v>60</v>
      </c>
      <c r="R376" s="3" t="s">
        <v>60</v>
      </c>
      <c r="S376" s="3" t="s">
        <v>60</v>
      </c>
      <c r="T376" s="3" t="s">
        <v>57</v>
      </c>
      <c r="U376" s="3">
        <v>1</v>
      </c>
      <c r="V376" s="3">
        <v>5.2</v>
      </c>
      <c r="W376" s="3">
        <v>5.5</v>
      </c>
      <c r="X376" s="3">
        <v>3</v>
      </c>
      <c r="Y376" s="3">
        <v>3</v>
      </c>
      <c r="Z376" s="3" t="s">
        <v>60</v>
      </c>
      <c r="AA376" s="3" t="s">
        <v>60</v>
      </c>
      <c r="AB376" s="3" t="s">
        <v>60</v>
      </c>
      <c r="AC376" s="3" t="s">
        <v>57</v>
      </c>
      <c r="AD376" s="3" t="s">
        <v>57</v>
      </c>
      <c r="AE376" s="3">
        <v>1</v>
      </c>
      <c r="AF376" s="3">
        <v>8.6</v>
      </c>
      <c r="AG376" s="3">
        <v>7.7</v>
      </c>
      <c r="AH376" s="3">
        <v>3</v>
      </c>
      <c r="AI376" s="3">
        <v>3</v>
      </c>
      <c r="AJ376" s="3" t="s">
        <v>60</v>
      </c>
      <c r="AK376" s="3" t="s">
        <v>60</v>
      </c>
      <c r="AL376" s="3" t="s">
        <v>60</v>
      </c>
      <c r="AM376" s="3" t="s">
        <v>57</v>
      </c>
      <c r="AN376" s="3" t="s">
        <v>57</v>
      </c>
      <c r="AO376" s="3">
        <v>1</v>
      </c>
      <c r="AP376" s="36">
        <v>11.8</v>
      </c>
      <c r="AQ376" s="36">
        <v>8.5</v>
      </c>
      <c r="AR376" s="3">
        <v>3</v>
      </c>
      <c r="AS376" s="3">
        <v>3</v>
      </c>
      <c r="AT376" s="3" t="s">
        <v>60</v>
      </c>
      <c r="AU376" s="3" t="s">
        <v>60</v>
      </c>
      <c r="AV376" s="3" t="s">
        <v>60</v>
      </c>
      <c r="AW376" s="3" t="s">
        <v>57</v>
      </c>
      <c r="AX376" s="3" t="s">
        <v>57</v>
      </c>
      <c r="AY376" s="3">
        <v>7.8299999999999995E-4</v>
      </c>
      <c r="AZ376" s="3">
        <v>4.7190000000000001E-3</v>
      </c>
      <c r="BA376" s="3">
        <v>1.5299999999999999E-2</v>
      </c>
      <c r="BB376" s="3">
        <v>2.5579999999999999E-2</v>
      </c>
      <c r="BC376" s="19">
        <v>84.325000000000003</v>
      </c>
      <c r="BD376" s="19">
        <v>62.710999999999999</v>
      </c>
      <c r="BE376" s="20">
        <v>27.55</v>
      </c>
      <c r="BF376" s="11" t="s">
        <v>57</v>
      </c>
      <c r="BG376" s="11" t="s">
        <v>57</v>
      </c>
      <c r="BH376" s="11" t="s">
        <v>57</v>
      </c>
      <c r="BI376" s="11" t="s">
        <v>57</v>
      </c>
      <c r="BJ376" s="11">
        <v>0</v>
      </c>
      <c r="BK376" s="44" t="s">
        <v>57</v>
      </c>
    </row>
    <row r="377" spans="1:63" x14ac:dyDescent="0.25">
      <c r="A377" t="str">
        <f t="shared" si="5"/>
        <v>470908D-18-1127-399-39-D3.5-D6.8</v>
      </c>
      <c r="B377" t="str">
        <f>VLOOKUP(A377,'[1]470907D.da5'!A$2:AU$2561,2,0)</f>
        <v>470908D</v>
      </c>
      <c r="C377" s="7" t="s">
        <v>132</v>
      </c>
      <c r="D377" s="48" t="s">
        <v>55</v>
      </c>
      <c r="E377" s="3">
        <v>18</v>
      </c>
      <c r="F377" s="3">
        <v>1127</v>
      </c>
      <c r="G377" s="3">
        <v>4</v>
      </c>
      <c r="H377" s="3">
        <v>399</v>
      </c>
      <c r="I377" s="10" t="s">
        <v>108</v>
      </c>
      <c r="J377" s="3">
        <v>39</v>
      </c>
      <c r="K377" s="3" t="s">
        <v>57</v>
      </c>
      <c r="L377" s="3">
        <v>1</v>
      </c>
      <c r="M377" s="3">
        <v>2</v>
      </c>
      <c r="N377" s="3">
        <v>3.5</v>
      </c>
      <c r="O377" s="3">
        <v>2</v>
      </c>
      <c r="P377" s="3">
        <v>3</v>
      </c>
      <c r="Q377" s="3" t="s">
        <v>60</v>
      </c>
      <c r="R377" s="3" t="s">
        <v>60</v>
      </c>
      <c r="S377" s="3" t="s">
        <v>60</v>
      </c>
      <c r="T377" s="3" t="s">
        <v>57</v>
      </c>
      <c r="U377" s="3">
        <v>1</v>
      </c>
      <c r="V377" s="3">
        <v>2.7</v>
      </c>
      <c r="W377" s="3">
        <v>4</v>
      </c>
      <c r="X377" s="3">
        <v>2</v>
      </c>
      <c r="Y377" s="3">
        <v>3</v>
      </c>
      <c r="Z377" s="3" t="s">
        <v>60</v>
      </c>
      <c r="AA377" s="3" t="s">
        <v>60</v>
      </c>
      <c r="AB377" s="3" t="s">
        <v>60</v>
      </c>
      <c r="AC377" s="3" t="s">
        <v>57</v>
      </c>
      <c r="AD377" s="3" t="s">
        <v>57</v>
      </c>
      <c r="AE377" s="3">
        <v>1</v>
      </c>
      <c r="AF377" s="3">
        <v>5.6</v>
      </c>
      <c r="AG377" s="3">
        <v>5.8</v>
      </c>
      <c r="AH377" s="3">
        <v>2</v>
      </c>
      <c r="AI377" s="3">
        <v>3</v>
      </c>
      <c r="AJ377" s="3" t="s">
        <v>60</v>
      </c>
      <c r="AK377" s="3" t="s">
        <v>60</v>
      </c>
      <c r="AL377" s="3" t="s">
        <v>60</v>
      </c>
      <c r="AM377" s="3" t="s">
        <v>57</v>
      </c>
      <c r="AN377" s="3" t="s">
        <v>57</v>
      </c>
      <c r="AO377" s="3">
        <v>1</v>
      </c>
      <c r="AP377" s="36">
        <v>9.5</v>
      </c>
      <c r="AQ377" s="36">
        <v>6.8</v>
      </c>
      <c r="AR377" s="3">
        <v>2</v>
      </c>
      <c r="AS377" s="3">
        <v>3</v>
      </c>
      <c r="AT377" s="3" t="s">
        <v>60</v>
      </c>
      <c r="AU377" s="3" t="s">
        <v>60</v>
      </c>
      <c r="AV377" s="3" t="s">
        <v>60</v>
      </c>
      <c r="AW377" s="3" t="s">
        <v>57</v>
      </c>
      <c r="AX377" s="3" t="s">
        <v>57</v>
      </c>
      <c r="AY377" s="3">
        <v>7.3499999999999998E-4</v>
      </c>
      <c r="AZ377" s="3">
        <v>1.2960000000000001E-3</v>
      </c>
      <c r="BA377" s="3">
        <v>5.6499999999999996E-3</v>
      </c>
      <c r="BB377" s="3">
        <v>1.3180000000000001E-2</v>
      </c>
      <c r="BC377" s="19">
        <v>69.81</v>
      </c>
      <c r="BD377" s="19">
        <v>59.365000000000002</v>
      </c>
      <c r="BE377" s="20">
        <v>23.167999999999999</v>
      </c>
      <c r="BF377" s="11" t="s">
        <v>57</v>
      </c>
      <c r="BG377" s="11" t="s">
        <v>57</v>
      </c>
      <c r="BH377" s="11" t="s">
        <v>57</v>
      </c>
      <c r="BI377" s="11" t="s">
        <v>57</v>
      </c>
      <c r="BJ377" s="11">
        <v>0</v>
      </c>
      <c r="BK377" s="44" t="s">
        <v>57</v>
      </c>
    </row>
    <row r="378" spans="1:63" x14ac:dyDescent="0.25">
      <c r="A378" t="str">
        <f t="shared" si="5"/>
        <v>470907D-17-1087-399-63-D3.1-D8</v>
      </c>
      <c r="B378" t="str">
        <f>VLOOKUP(A378,'[1]470907D.da5'!A$2:AU$2561,2,0)</f>
        <v>470907D</v>
      </c>
      <c r="C378" s="7" t="s">
        <v>55</v>
      </c>
      <c r="D378" s="49" t="s">
        <v>132</v>
      </c>
      <c r="E378" s="3">
        <v>17</v>
      </c>
      <c r="F378" s="3">
        <v>1087</v>
      </c>
      <c r="G378" s="3">
        <v>4</v>
      </c>
      <c r="H378" s="3">
        <v>399</v>
      </c>
      <c r="I378" s="10" t="s">
        <v>108</v>
      </c>
      <c r="J378" s="3">
        <v>63</v>
      </c>
      <c r="K378" s="3" t="s">
        <v>57</v>
      </c>
      <c r="L378" s="3">
        <v>1</v>
      </c>
      <c r="M378" s="3">
        <v>3.3</v>
      </c>
      <c r="N378" s="3">
        <v>3.1</v>
      </c>
      <c r="O378" s="3">
        <v>3</v>
      </c>
      <c r="P378" s="3">
        <v>3</v>
      </c>
      <c r="Q378" s="3" t="s">
        <v>60</v>
      </c>
      <c r="R378" s="3" t="s">
        <v>60</v>
      </c>
      <c r="S378" s="3" t="s">
        <v>60</v>
      </c>
      <c r="T378" s="3" t="s">
        <v>57</v>
      </c>
      <c r="U378" s="3">
        <v>1</v>
      </c>
      <c r="V378" s="3">
        <v>5.7</v>
      </c>
      <c r="W378" s="3">
        <v>5.3</v>
      </c>
      <c r="X378" s="3">
        <v>2</v>
      </c>
      <c r="Y378" s="3">
        <v>3</v>
      </c>
      <c r="Z378" s="3" t="s">
        <v>60</v>
      </c>
      <c r="AA378" s="3" t="s">
        <v>60</v>
      </c>
      <c r="AB378" s="3" t="s">
        <v>60</v>
      </c>
      <c r="AC378" s="3" t="s">
        <v>57</v>
      </c>
      <c r="AD378" s="3" t="s">
        <v>57</v>
      </c>
      <c r="AE378" s="3">
        <v>1</v>
      </c>
      <c r="AF378" s="3">
        <v>8</v>
      </c>
      <c r="AG378" s="3">
        <v>7</v>
      </c>
      <c r="AH378" s="3">
        <v>2</v>
      </c>
      <c r="AI378" s="3">
        <v>3</v>
      </c>
      <c r="AJ378" s="3" t="s">
        <v>60</v>
      </c>
      <c r="AK378" s="3" t="s">
        <v>60</v>
      </c>
      <c r="AL378" s="3" t="s">
        <v>60</v>
      </c>
      <c r="AM378" s="3" t="s">
        <v>57</v>
      </c>
      <c r="AN378" s="3" t="s">
        <v>57</v>
      </c>
      <c r="AO378" s="3">
        <v>1</v>
      </c>
      <c r="AP378" s="36">
        <v>11.3</v>
      </c>
      <c r="AQ378" s="36">
        <v>8</v>
      </c>
      <c r="AR378" s="3">
        <v>2</v>
      </c>
      <c r="AS378" s="3">
        <v>3</v>
      </c>
      <c r="AT378" s="3" t="s">
        <v>60</v>
      </c>
      <c r="AU378" s="3" t="s">
        <v>60</v>
      </c>
      <c r="AV378" s="3" t="s">
        <v>60</v>
      </c>
      <c r="AW378" s="3" t="s">
        <v>57</v>
      </c>
      <c r="AX378" s="3" t="s">
        <v>57</v>
      </c>
      <c r="AY378" s="3">
        <v>9.5100000000000002E-4</v>
      </c>
      <c r="AZ378" s="3">
        <v>4.803E-3</v>
      </c>
      <c r="BA378" s="3">
        <v>1.176E-2</v>
      </c>
      <c r="BB378" s="3">
        <v>2.1700000000000001E-2</v>
      </c>
      <c r="BC378" s="19">
        <v>88.066000000000003</v>
      </c>
      <c r="BD378" s="19">
        <v>62.837000000000003</v>
      </c>
      <c r="BE378" s="20">
        <v>22.911999999999999</v>
      </c>
      <c r="BF378" s="11" t="s">
        <v>57</v>
      </c>
      <c r="BG378" s="11" t="s">
        <v>57</v>
      </c>
      <c r="BH378" s="11" t="s">
        <v>57</v>
      </c>
      <c r="BI378" s="11" t="s">
        <v>57</v>
      </c>
      <c r="BJ378" s="11">
        <v>0</v>
      </c>
      <c r="BK378" s="44" t="s">
        <v>57</v>
      </c>
    </row>
    <row r="379" spans="1:63" x14ac:dyDescent="0.25">
      <c r="A379" t="str">
        <f t="shared" si="5"/>
        <v>470908D-7-387-399-3-D5.5-D9</v>
      </c>
      <c r="B379" t="str">
        <f>VLOOKUP(A379,'[1]470907D.da5'!A$2:AU$2561,2,0)</f>
        <v>470908D</v>
      </c>
      <c r="C379" s="7" t="s">
        <v>132</v>
      </c>
      <c r="D379" s="48" t="s">
        <v>55</v>
      </c>
      <c r="E379" s="3">
        <v>7</v>
      </c>
      <c r="F379" s="3">
        <v>387</v>
      </c>
      <c r="G379" s="3">
        <v>4</v>
      </c>
      <c r="H379" s="3">
        <v>399</v>
      </c>
      <c r="I379" s="10" t="s">
        <v>108</v>
      </c>
      <c r="J379" s="3">
        <v>3</v>
      </c>
      <c r="K379" s="3" t="s">
        <v>57</v>
      </c>
      <c r="L379" s="3">
        <v>1</v>
      </c>
      <c r="M379" s="3">
        <v>3.2</v>
      </c>
      <c r="N379" s="3">
        <v>5.5</v>
      </c>
      <c r="O379" s="3">
        <v>3</v>
      </c>
      <c r="P379" s="3">
        <v>2</v>
      </c>
      <c r="Q379" s="3" t="s">
        <v>60</v>
      </c>
      <c r="R379" s="3" t="s">
        <v>60</v>
      </c>
      <c r="S379" s="3" t="s">
        <v>60</v>
      </c>
      <c r="T379" s="3" t="s">
        <v>57</v>
      </c>
      <c r="U379" s="3">
        <v>1</v>
      </c>
      <c r="V379" s="3">
        <v>4.5999999999999996</v>
      </c>
      <c r="W379" s="3">
        <v>5.9</v>
      </c>
      <c r="X379" s="3">
        <v>3</v>
      </c>
      <c r="Y379" s="3">
        <v>3</v>
      </c>
      <c r="Z379" s="3" t="s">
        <v>60</v>
      </c>
      <c r="AA379" s="3" t="s">
        <v>60</v>
      </c>
      <c r="AB379" s="3" t="s">
        <v>60</v>
      </c>
      <c r="AC379" s="3" t="s">
        <v>57</v>
      </c>
      <c r="AD379" s="3" t="s">
        <v>57</v>
      </c>
      <c r="AE379" s="3">
        <v>1</v>
      </c>
      <c r="AF379" s="3">
        <v>6.8</v>
      </c>
      <c r="AG379" s="3">
        <v>8.1</v>
      </c>
      <c r="AH379" s="3">
        <v>1</v>
      </c>
      <c r="AI379" s="3">
        <v>2</v>
      </c>
      <c r="AJ379" s="3" t="s">
        <v>60</v>
      </c>
      <c r="AK379" s="3" t="s">
        <v>60</v>
      </c>
      <c r="AL379" s="3" t="s">
        <v>60</v>
      </c>
      <c r="AM379" s="3" t="s">
        <v>57</v>
      </c>
      <c r="AN379" s="3" t="s">
        <v>57</v>
      </c>
      <c r="AO379" s="3">
        <v>1</v>
      </c>
      <c r="AP379" s="36">
        <v>10.8</v>
      </c>
      <c r="AQ379" s="36">
        <v>9</v>
      </c>
      <c r="AR379" s="3">
        <v>2</v>
      </c>
      <c r="AS379" s="3">
        <v>2</v>
      </c>
      <c r="AT379" s="3" t="s">
        <v>60</v>
      </c>
      <c r="AU379" s="3" t="s">
        <v>60</v>
      </c>
      <c r="AV379" s="3" t="s">
        <v>60</v>
      </c>
      <c r="AW379" s="3" t="s">
        <v>57</v>
      </c>
      <c r="AX379" s="3" t="s">
        <v>57</v>
      </c>
      <c r="AY379" s="3">
        <v>2.9039999999999999E-3</v>
      </c>
      <c r="AZ379" s="3">
        <v>4.8040000000000001E-3</v>
      </c>
      <c r="BA379" s="3">
        <v>1.338E-2</v>
      </c>
      <c r="BB379" s="3">
        <v>2.6239999999999999E-2</v>
      </c>
      <c r="BC379" s="19">
        <v>73.647000000000006</v>
      </c>
      <c r="BD379" s="19">
        <v>56.832999999999998</v>
      </c>
      <c r="BE379" s="20">
        <v>10.958</v>
      </c>
      <c r="BF379" s="11" t="s">
        <v>173</v>
      </c>
      <c r="BG379" s="11" t="s">
        <v>60</v>
      </c>
      <c r="BH379" s="11" t="s">
        <v>57</v>
      </c>
      <c r="BI379" s="11" t="s">
        <v>60</v>
      </c>
      <c r="BJ379" s="11">
        <v>0</v>
      </c>
      <c r="BK379" s="44" t="s">
        <v>57</v>
      </c>
    </row>
    <row r="380" spans="1:63" x14ac:dyDescent="0.25">
      <c r="A380" t="str">
        <f t="shared" si="5"/>
        <v>470907D-10-637-399-61-D1.5-D7.5</v>
      </c>
      <c r="B380" t="str">
        <f>VLOOKUP(A380,'[1]470907D.da5'!A$2:AU$2561,2,0)</f>
        <v>470907D</v>
      </c>
      <c r="C380" s="7" t="s">
        <v>55</v>
      </c>
      <c r="D380" s="7" t="s">
        <v>55</v>
      </c>
      <c r="E380" s="3">
        <v>10</v>
      </c>
      <c r="F380" s="3">
        <v>637</v>
      </c>
      <c r="G380" s="3">
        <v>4</v>
      </c>
      <c r="H380" s="3">
        <v>399</v>
      </c>
      <c r="I380" s="10" t="s">
        <v>108</v>
      </c>
      <c r="J380" s="3">
        <v>61</v>
      </c>
      <c r="K380" s="3" t="s">
        <v>57</v>
      </c>
      <c r="L380" s="3">
        <v>1</v>
      </c>
      <c r="M380" s="3">
        <v>2</v>
      </c>
      <c r="N380" s="3">
        <v>1.5</v>
      </c>
      <c r="O380" s="3">
        <v>3</v>
      </c>
      <c r="P380" s="3">
        <v>3</v>
      </c>
      <c r="Q380" s="3" t="s">
        <v>60</v>
      </c>
      <c r="R380" s="3" t="s">
        <v>60</v>
      </c>
      <c r="S380" s="3" t="s">
        <v>60</v>
      </c>
      <c r="T380" s="3" t="s">
        <v>57</v>
      </c>
      <c r="U380" s="3">
        <v>1</v>
      </c>
      <c r="V380" s="3">
        <v>4.7</v>
      </c>
      <c r="W380" s="3">
        <v>4</v>
      </c>
      <c r="X380" s="3">
        <v>3</v>
      </c>
      <c r="Y380" s="3">
        <v>3</v>
      </c>
      <c r="Z380" s="3" t="s">
        <v>60</v>
      </c>
      <c r="AA380" s="3" t="s">
        <v>60</v>
      </c>
      <c r="AB380" s="3" t="s">
        <v>60</v>
      </c>
      <c r="AC380" s="3" t="s">
        <v>57</v>
      </c>
      <c r="AD380" s="3" t="s">
        <v>57</v>
      </c>
      <c r="AE380" s="3">
        <v>1</v>
      </c>
      <c r="AF380" s="3">
        <v>6.5</v>
      </c>
      <c r="AG380" s="3">
        <v>6.6</v>
      </c>
      <c r="AH380" s="3">
        <v>3</v>
      </c>
      <c r="AI380" s="3">
        <v>3</v>
      </c>
      <c r="AJ380" s="3" t="s">
        <v>60</v>
      </c>
      <c r="AK380" s="3" t="s">
        <v>60</v>
      </c>
      <c r="AL380" s="3" t="s">
        <v>60</v>
      </c>
      <c r="AM380" s="3" t="s">
        <v>57</v>
      </c>
      <c r="AN380" s="3" t="s">
        <v>57</v>
      </c>
      <c r="AO380" s="3">
        <v>1</v>
      </c>
      <c r="AP380" s="36">
        <v>9.5</v>
      </c>
      <c r="AQ380" s="36">
        <v>7.5</v>
      </c>
      <c r="AR380" s="3">
        <v>3</v>
      </c>
      <c r="AS380" s="3">
        <v>3</v>
      </c>
      <c r="AT380" s="3" t="s">
        <v>60</v>
      </c>
      <c r="AU380" s="3" t="s">
        <v>60</v>
      </c>
      <c r="AV380" s="3" t="s">
        <v>60</v>
      </c>
      <c r="AW380" s="3" t="s">
        <v>57</v>
      </c>
      <c r="AX380" s="3" t="s">
        <v>57</v>
      </c>
      <c r="AY380" s="3">
        <v>1.35E-4</v>
      </c>
      <c r="AZ380" s="3">
        <v>2.2560000000000002E-3</v>
      </c>
      <c r="BA380" s="3">
        <v>8.4899999999999993E-3</v>
      </c>
      <c r="BB380" s="3">
        <v>1.6029999999999999E-2</v>
      </c>
      <c r="BC380" s="19">
        <v>72.501999999999995</v>
      </c>
      <c r="BD380" s="19">
        <v>48.963000000000001</v>
      </c>
      <c r="BE380" s="20">
        <v>2.4289999999999998</v>
      </c>
      <c r="BF380" s="11" t="s">
        <v>57</v>
      </c>
      <c r="BG380" s="11" t="s">
        <v>57</v>
      </c>
      <c r="BH380" s="11" t="s">
        <v>57</v>
      </c>
      <c r="BI380" s="11" t="s">
        <v>57</v>
      </c>
      <c r="BJ380" s="11">
        <v>0</v>
      </c>
      <c r="BK380" s="44" t="s">
        <v>57</v>
      </c>
    </row>
    <row r="381" spans="1:63" x14ac:dyDescent="0.25">
      <c r="A381" t="str">
        <f t="shared" si="5"/>
        <v>470907D-11-648-399-8-D3.5-D7.9</v>
      </c>
      <c r="B381" t="str">
        <f>VLOOKUP(A381,'[1]470907D.da5'!A$2:AU$2561,2,0)</f>
        <v>470907D</v>
      </c>
      <c r="C381" s="7" t="s">
        <v>55</v>
      </c>
      <c r="D381" s="49" t="s">
        <v>132</v>
      </c>
      <c r="E381" s="3">
        <v>11</v>
      </c>
      <c r="F381" s="3">
        <v>648</v>
      </c>
      <c r="G381" s="3">
        <v>4</v>
      </c>
      <c r="H381" s="3">
        <v>399</v>
      </c>
      <c r="I381" s="10" t="s">
        <v>108</v>
      </c>
      <c r="J381" s="3">
        <v>8</v>
      </c>
      <c r="K381" s="3" t="s">
        <v>57</v>
      </c>
      <c r="L381" s="3">
        <v>1</v>
      </c>
      <c r="M381" s="3">
        <v>3.5</v>
      </c>
      <c r="N381" s="3">
        <v>3.5</v>
      </c>
      <c r="O381" s="3">
        <v>2</v>
      </c>
      <c r="P381" s="3">
        <v>2</v>
      </c>
      <c r="Q381" s="3" t="s">
        <v>60</v>
      </c>
      <c r="R381" s="3" t="s">
        <v>60</v>
      </c>
      <c r="S381" s="3" t="s">
        <v>60</v>
      </c>
      <c r="T381" s="3" t="s">
        <v>57</v>
      </c>
      <c r="U381" s="3">
        <v>1</v>
      </c>
      <c r="V381" s="3">
        <v>4.7</v>
      </c>
      <c r="W381" s="3">
        <v>5.9</v>
      </c>
      <c r="X381" s="3">
        <v>2</v>
      </c>
      <c r="Y381" s="3">
        <v>2</v>
      </c>
      <c r="Z381" s="3" t="s">
        <v>60</v>
      </c>
      <c r="AA381" s="3" t="s">
        <v>60</v>
      </c>
      <c r="AB381" s="3" t="s">
        <v>60</v>
      </c>
      <c r="AC381" s="3" t="s">
        <v>57</v>
      </c>
      <c r="AD381" s="3" t="s">
        <v>57</v>
      </c>
      <c r="AE381" s="3">
        <v>1</v>
      </c>
      <c r="AF381" s="3">
        <v>5.7</v>
      </c>
      <c r="AG381" s="3">
        <v>8.6999999999999993</v>
      </c>
      <c r="AH381" s="3">
        <v>2</v>
      </c>
      <c r="AI381" s="3">
        <v>3</v>
      </c>
      <c r="AJ381" s="3" t="s">
        <v>60</v>
      </c>
      <c r="AK381" s="3" t="s">
        <v>60</v>
      </c>
      <c r="AL381" s="3" t="s">
        <v>60</v>
      </c>
      <c r="AM381" s="3" t="s">
        <v>57</v>
      </c>
      <c r="AN381" s="3" t="s">
        <v>57</v>
      </c>
      <c r="AO381" s="3">
        <v>1</v>
      </c>
      <c r="AP381" s="36">
        <v>10.3</v>
      </c>
      <c r="AQ381" s="36">
        <v>7.9</v>
      </c>
      <c r="AR381" s="3">
        <v>2</v>
      </c>
      <c r="AS381" s="3">
        <v>3</v>
      </c>
      <c r="AT381" s="3" t="s">
        <v>60</v>
      </c>
      <c r="AU381" s="3" t="s">
        <v>60</v>
      </c>
      <c r="AV381" s="3" t="s">
        <v>60</v>
      </c>
      <c r="AW381" s="3" t="s">
        <v>57</v>
      </c>
      <c r="AX381" s="3" t="s">
        <v>57</v>
      </c>
      <c r="AY381" s="3">
        <v>1.286E-3</v>
      </c>
      <c r="AZ381" s="3">
        <v>4.908E-3</v>
      </c>
      <c r="BA381" s="3">
        <v>1.294E-2</v>
      </c>
      <c r="BB381" s="3">
        <v>1.9279999999999999E-2</v>
      </c>
      <c r="BC381" s="19">
        <v>72.320999999999998</v>
      </c>
      <c r="BD381" s="19">
        <v>49.65</v>
      </c>
      <c r="BE381" s="21">
        <v>-12.3</v>
      </c>
      <c r="BF381" s="11" t="s">
        <v>57</v>
      </c>
      <c r="BG381" s="11" t="s">
        <v>57</v>
      </c>
      <c r="BH381" s="11" t="s">
        <v>57</v>
      </c>
      <c r="BI381" s="11" t="s">
        <v>57</v>
      </c>
      <c r="BJ381" s="11">
        <v>0</v>
      </c>
      <c r="BK381" s="44" t="s">
        <v>57</v>
      </c>
    </row>
    <row r="382" spans="1:63" x14ac:dyDescent="0.25">
      <c r="A382" t="str">
        <f t="shared" si="5"/>
        <v>470907D-7-423-400-39-D4-D17</v>
      </c>
      <c r="B382" t="str">
        <f>VLOOKUP(A382,'[1]470907D.da5'!A$2:AU$2561,2,0)</f>
        <v>470907D</v>
      </c>
      <c r="C382" s="7" t="s">
        <v>55</v>
      </c>
      <c r="D382" s="49" t="s">
        <v>132</v>
      </c>
      <c r="E382" s="3">
        <v>7</v>
      </c>
      <c r="F382" s="3">
        <v>423</v>
      </c>
      <c r="G382" s="3">
        <v>4</v>
      </c>
      <c r="H382" s="3">
        <v>400</v>
      </c>
      <c r="I382" s="10" t="s">
        <v>67</v>
      </c>
      <c r="J382" s="3">
        <v>39</v>
      </c>
      <c r="K382" s="3" t="s">
        <v>57</v>
      </c>
      <c r="L382" s="3">
        <v>1</v>
      </c>
      <c r="M382" s="3">
        <v>2.5</v>
      </c>
      <c r="N382" s="3">
        <v>4</v>
      </c>
      <c r="O382" s="3">
        <v>1</v>
      </c>
      <c r="P382" s="3">
        <v>1</v>
      </c>
      <c r="Q382" s="3" t="s">
        <v>66</v>
      </c>
      <c r="R382" s="3" t="s">
        <v>60</v>
      </c>
      <c r="S382" s="3" t="s">
        <v>66</v>
      </c>
      <c r="T382" s="3" t="s">
        <v>127</v>
      </c>
      <c r="U382" s="3">
        <v>1</v>
      </c>
      <c r="V382" s="3">
        <v>5.3</v>
      </c>
      <c r="W382" s="3">
        <v>7.2</v>
      </c>
      <c r="X382" s="3">
        <v>2</v>
      </c>
      <c r="Y382" s="3">
        <v>2</v>
      </c>
      <c r="Z382" s="3" t="s">
        <v>66</v>
      </c>
      <c r="AA382" s="3" t="s">
        <v>60</v>
      </c>
      <c r="AB382" s="3" t="s">
        <v>60</v>
      </c>
      <c r="AC382" s="3" t="s">
        <v>57</v>
      </c>
      <c r="AD382" s="3" t="s">
        <v>57</v>
      </c>
      <c r="AE382" s="3">
        <v>1</v>
      </c>
      <c r="AF382" s="3">
        <v>8.8000000000000007</v>
      </c>
      <c r="AG382" s="3">
        <v>11.4</v>
      </c>
      <c r="AH382" s="3">
        <v>1</v>
      </c>
      <c r="AI382" s="3">
        <v>2</v>
      </c>
      <c r="AJ382" s="3" t="s">
        <v>66</v>
      </c>
      <c r="AK382" s="3" t="s">
        <v>60</v>
      </c>
      <c r="AL382" s="3" t="s">
        <v>60</v>
      </c>
      <c r="AM382" s="3" t="s">
        <v>57</v>
      </c>
      <c r="AN382" s="3" t="s">
        <v>57</v>
      </c>
      <c r="AO382" s="3">
        <v>1</v>
      </c>
      <c r="AP382" s="36">
        <v>13.9</v>
      </c>
      <c r="AQ382" s="36">
        <v>17</v>
      </c>
      <c r="AR382" s="3">
        <v>2</v>
      </c>
      <c r="AS382" s="3">
        <v>2</v>
      </c>
      <c r="AT382" s="3" t="s">
        <v>66</v>
      </c>
      <c r="AU382" s="3" t="s">
        <v>60</v>
      </c>
      <c r="AV382" s="3" t="s">
        <v>60</v>
      </c>
      <c r="AW382" s="3" t="s">
        <v>57</v>
      </c>
      <c r="AX382" s="3" t="s">
        <v>57</v>
      </c>
      <c r="AY382" s="3">
        <v>1.1999999999999999E-3</v>
      </c>
      <c r="AZ382" s="3">
        <v>8.2430000000000003E-3</v>
      </c>
      <c r="BA382" s="3">
        <v>3.431E-2</v>
      </c>
      <c r="BB382" s="3">
        <v>0.12051000000000001</v>
      </c>
      <c r="BC382" s="19">
        <v>107.803</v>
      </c>
      <c r="BD382" s="19">
        <v>144.428</v>
      </c>
      <c r="BE382" s="20">
        <v>211.601</v>
      </c>
      <c r="BF382" s="11" t="s">
        <v>171</v>
      </c>
      <c r="BG382" s="11" t="s">
        <v>60</v>
      </c>
      <c r="BH382" s="11" t="s">
        <v>60</v>
      </c>
      <c r="BI382" s="11" t="s">
        <v>60</v>
      </c>
      <c r="BJ382" s="11">
        <v>90</v>
      </c>
      <c r="BK382" s="44" t="s">
        <v>187</v>
      </c>
    </row>
    <row r="383" spans="1:63" x14ac:dyDescent="0.25">
      <c r="A383" t="str">
        <f t="shared" si="5"/>
        <v>470907D-12-731-400-27-D5.6-D17</v>
      </c>
      <c r="B383" t="str">
        <f>VLOOKUP(A383,'[1]470907D.da5'!A$2:AU$2561,2,0)</f>
        <v>470907D</v>
      </c>
      <c r="C383" s="7" t="s">
        <v>55</v>
      </c>
      <c r="D383" s="7" t="s">
        <v>55</v>
      </c>
      <c r="E383" s="3">
        <v>12</v>
      </c>
      <c r="F383" s="3">
        <v>731</v>
      </c>
      <c r="G383" s="3">
        <v>4</v>
      </c>
      <c r="H383" s="3">
        <v>400</v>
      </c>
      <c r="I383" s="10" t="s">
        <v>67</v>
      </c>
      <c r="J383" s="3">
        <v>27</v>
      </c>
      <c r="K383" s="3" t="s">
        <v>57</v>
      </c>
      <c r="L383" s="3">
        <v>1</v>
      </c>
      <c r="M383" s="3">
        <v>3.8</v>
      </c>
      <c r="N383" s="3">
        <v>5.6</v>
      </c>
      <c r="O383" s="3">
        <v>2</v>
      </c>
      <c r="P383" s="3">
        <v>3</v>
      </c>
      <c r="Q383" s="3" t="s">
        <v>66</v>
      </c>
      <c r="R383" s="3" t="s">
        <v>60</v>
      </c>
      <c r="S383" s="3" t="s">
        <v>60</v>
      </c>
      <c r="T383" s="3" t="s">
        <v>57</v>
      </c>
      <c r="U383" s="3">
        <v>1</v>
      </c>
      <c r="V383" s="3">
        <v>6</v>
      </c>
      <c r="W383" s="3">
        <v>8.1</v>
      </c>
      <c r="X383" s="3">
        <v>2</v>
      </c>
      <c r="Y383" s="3">
        <v>2</v>
      </c>
      <c r="Z383" s="3" t="s">
        <v>66</v>
      </c>
      <c r="AA383" s="3" t="s">
        <v>60</v>
      </c>
      <c r="AB383" s="3" t="s">
        <v>66</v>
      </c>
      <c r="AC383" s="3" t="s">
        <v>57</v>
      </c>
      <c r="AD383" s="3" t="s">
        <v>57</v>
      </c>
      <c r="AE383" s="3">
        <v>1</v>
      </c>
      <c r="AF383" s="3">
        <v>9.3000000000000007</v>
      </c>
      <c r="AG383" s="3">
        <v>14.2</v>
      </c>
      <c r="AH383" s="3">
        <v>1</v>
      </c>
      <c r="AI383" s="3">
        <v>1</v>
      </c>
      <c r="AJ383" s="3" t="s">
        <v>66</v>
      </c>
      <c r="AK383" s="3" t="s">
        <v>60</v>
      </c>
      <c r="AL383" s="3" t="s">
        <v>66</v>
      </c>
      <c r="AM383" s="3" t="s">
        <v>57</v>
      </c>
      <c r="AN383" s="3" t="s">
        <v>57</v>
      </c>
      <c r="AO383" s="3">
        <v>1</v>
      </c>
      <c r="AP383" s="36">
        <v>14.9</v>
      </c>
      <c r="AQ383" s="36">
        <v>17</v>
      </c>
      <c r="AR383" s="3">
        <v>2</v>
      </c>
      <c r="AS383" s="3">
        <v>2</v>
      </c>
      <c r="AT383" s="3" t="s">
        <v>66</v>
      </c>
      <c r="AU383" s="3" t="s">
        <v>60</v>
      </c>
      <c r="AV383" s="3" t="s">
        <v>66</v>
      </c>
      <c r="AW383" s="3" t="s">
        <v>57</v>
      </c>
      <c r="AX383" s="3" t="s">
        <v>57</v>
      </c>
      <c r="AY383" s="3">
        <v>3.5750000000000001E-3</v>
      </c>
      <c r="AZ383" s="3">
        <v>1.1809999999999999E-2</v>
      </c>
      <c r="BA383" s="3">
        <v>5.6259999999999998E-2</v>
      </c>
      <c r="BB383" s="3">
        <v>0.12917999999999999</v>
      </c>
      <c r="BC383" s="19">
        <v>110.88800000000001</v>
      </c>
      <c r="BD383" s="19">
        <v>131.929</v>
      </c>
      <c r="BE383" s="20">
        <v>188.637</v>
      </c>
      <c r="BF383" s="11" t="s">
        <v>171</v>
      </c>
      <c r="BG383" s="11" t="s">
        <v>60</v>
      </c>
      <c r="BH383" s="11" t="s">
        <v>60</v>
      </c>
      <c r="BI383" s="11" t="s">
        <v>60</v>
      </c>
      <c r="BJ383" s="11">
        <v>90</v>
      </c>
      <c r="BK383" s="44" t="s">
        <v>57</v>
      </c>
    </row>
    <row r="384" spans="1:63" x14ac:dyDescent="0.25">
      <c r="A384" t="str">
        <f t="shared" si="5"/>
        <v>470907D-18-1121-400-33-D5-D17.8</v>
      </c>
      <c r="B384" t="str">
        <f>VLOOKUP(A384,'[1]470907D.da5'!A$2:AU$2561,2,0)</f>
        <v>470907D</v>
      </c>
      <c r="C384" s="7" t="s">
        <v>55</v>
      </c>
      <c r="D384" s="7" t="s">
        <v>55</v>
      </c>
      <c r="E384" s="3">
        <v>18</v>
      </c>
      <c r="F384" s="3">
        <v>1121</v>
      </c>
      <c r="G384" s="3">
        <v>4</v>
      </c>
      <c r="H384" s="3">
        <v>400</v>
      </c>
      <c r="I384" s="10" t="s">
        <v>67</v>
      </c>
      <c r="J384" s="3">
        <v>33</v>
      </c>
      <c r="K384" s="3" t="s">
        <v>57</v>
      </c>
      <c r="L384" s="3">
        <v>1</v>
      </c>
      <c r="M384" s="3">
        <v>5.5</v>
      </c>
      <c r="N384" s="3">
        <v>5</v>
      </c>
      <c r="O384" s="3">
        <v>1</v>
      </c>
      <c r="P384" s="3">
        <v>2</v>
      </c>
      <c r="Q384" s="3" t="s">
        <v>60</v>
      </c>
      <c r="R384" s="3" t="s">
        <v>60</v>
      </c>
      <c r="S384" s="3" t="s">
        <v>60</v>
      </c>
      <c r="T384" s="3" t="s">
        <v>57</v>
      </c>
      <c r="U384" s="3">
        <v>1</v>
      </c>
      <c r="V384" s="3">
        <v>6.7</v>
      </c>
      <c r="W384" s="3">
        <v>11.6</v>
      </c>
      <c r="X384" s="3">
        <v>1</v>
      </c>
      <c r="Y384" s="3">
        <v>1</v>
      </c>
      <c r="Z384" s="3" t="s">
        <v>60</v>
      </c>
      <c r="AA384" s="3" t="s">
        <v>60</v>
      </c>
      <c r="AB384" s="3" t="s">
        <v>60</v>
      </c>
      <c r="AC384" s="3" t="s">
        <v>57</v>
      </c>
      <c r="AD384" s="3" t="s">
        <v>57</v>
      </c>
      <c r="AE384" s="3">
        <v>1</v>
      </c>
      <c r="AF384" s="3">
        <v>11</v>
      </c>
      <c r="AG384" s="3">
        <v>15</v>
      </c>
      <c r="AH384" s="3">
        <v>1</v>
      </c>
      <c r="AI384" s="3">
        <v>2</v>
      </c>
      <c r="AJ384" s="3" t="s">
        <v>60</v>
      </c>
      <c r="AK384" s="3" t="s">
        <v>60</v>
      </c>
      <c r="AL384" s="3" t="s">
        <v>60</v>
      </c>
      <c r="AM384" s="3" t="s">
        <v>57</v>
      </c>
      <c r="AN384" s="3" t="s">
        <v>57</v>
      </c>
      <c r="AO384" s="3">
        <v>1</v>
      </c>
      <c r="AP384" s="36">
        <v>16.899999999999999</v>
      </c>
      <c r="AQ384" s="36">
        <v>17.8</v>
      </c>
      <c r="AR384" s="3">
        <v>2</v>
      </c>
      <c r="AS384" s="3">
        <v>2</v>
      </c>
      <c r="AT384" s="3" t="s">
        <v>60</v>
      </c>
      <c r="AU384" s="3" t="s">
        <v>60</v>
      </c>
      <c r="AV384" s="3" t="s">
        <v>60</v>
      </c>
      <c r="AW384" s="3" t="s">
        <v>57</v>
      </c>
      <c r="AX384" s="3" t="s">
        <v>57</v>
      </c>
      <c r="AY384" s="3">
        <v>4.1250000000000002E-3</v>
      </c>
      <c r="AZ384" s="3">
        <v>2.7047000000000002E-2</v>
      </c>
      <c r="BA384" s="3">
        <v>7.4249999999999997E-2</v>
      </c>
      <c r="BB384" s="3">
        <v>0.16064000000000001</v>
      </c>
      <c r="BC384" s="19">
        <v>118.199</v>
      </c>
      <c r="BD384" s="19">
        <v>129.49700000000001</v>
      </c>
      <c r="BE384" s="20">
        <v>184.114</v>
      </c>
      <c r="BF384" s="11" t="s">
        <v>173</v>
      </c>
      <c r="BG384" s="11" t="s">
        <v>60</v>
      </c>
      <c r="BH384" s="11" t="s">
        <v>57</v>
      </c>
      <c r="BI384" s="11" t="s">
        <v>60</v>
      </c>
      <c r="BJ384" s="11">
        <v>90</v>
      </c>
      <c r="BK384" s="44" t="s">
        <v>57</v>
      </c>
    </row>
    <row r="385" spans="1:63" x14ac:dyDescent="0.25">
      <c r="A385" t="str">
        <f t="shared" si="5"/>
        <v>470908D-3-156-400-28-D6.2-D17.4</v>
      </c>
      <c r="B385" t="str">
        <f>VLOOKUP(A385,'[1]470907D.da5'!A$2:AU$2561,2,0)</f>
        <v>470908D</v>
      </c>
      <c r="C385" s="7" t="s">
        <v>132</v>
      </c>
      <c r="D385" s="48" t="s">
        <v>55</v>
      </c>
      <c r="E385" s="3">
        <v>3</v>
      </c>
      <c r="F385" s="3">
        <v>156</v>
      </c>
      <c r="G385" s="3">
        <v>4</v>
      </c>
      <c r="H385" s="3">
        <v>400</v>
      </c>
      <c r="I385" s="10" t="s">
        <v>67</v>
      </c>
      <c r="J385" s="3">
        <v>28</v>
      </c>
      <c r="K385" s="3" t="s">
        <v>57</v>
      </c>
      <c r="L385" s="3">
        <v>1</v>
      </c>
      <c r="M385" s="3">
        <v>4.2</v>
      </c>
      <c r="N385" s="3">
        <v>6.2</v>
      </c>
      <c r="O385" s="3">
        <v>3</v>
      </c>
      <c r="P385" s="3">
        <v>1</v>
      </c>
      <c r="Q385" s="3" t="s">
        <v>60</v>
      </c>
      <c r="R385" s="3" t="s">
        <v>60</v>
      </c>
      <c r="S385" s="3" t="s">
        <v>60</v>
      </c>
      <c r="T385" s="3" t="s">
        <v>57</v>
      </c>
      <c r="U385" s="3">
        <v>1</v>
      </c>
      <c r="V385" s="3">
        <v>5.8</v>
      </c>
      <c r="W385" s="3">
        <v>8.1</v>
      </c>
      <c r="X385" s="3">
        <v>2</v>
      </c>
      <c r="Y385" s="3">
        <v>2</v>
      </c>
      <c r="Z385" s="3" t="s">
        <v>60</v>
      </c>
      <c r="AA385" s="3" t="s">
        <v>60</v>
      </c>
      <c r="AB385" s="3" t="s">
        <v>60</v>
      </c>
      <c r="AC385" s="3" t="s">
        <v>57</v>
      </c>
      <c r="AD385" s="3" t="s">
        <v>57</v>
      </c>
      <c r="AE385" s="3">
        <v>1</v>
      </c>
      <c r="AF385" s="3">
        <v>10</v>
      </c>
      <c r="AG385" s="3">
        <v>13.1</v>
      </c>
      <c r="AH385" s="3">
        <v>3</v>
      </c>
      <c r="AI385" s="3">
        <v>2</v>
      </c>
      <c r="AJ385" s="3" t="s">
        <v>60</v>
      </c>
      <c r="AK385" s="3" t="s">
        <v>60</v>
      </c>
      <c r="AL385" s="3" t="s">
        <v>60</v>
      </c>
      <c r="AM385" s="3" t="s">
        <v>57</v>
      </c>
      <c r="AN385" s="3" t="s">
        <v>57</v>
      </c>
      <c r="AO385" s="3">
        <v>1</v>
      </c>
      <c r="AP385" s="36">
        <v>16.3</v>
      </c>
      <c r="AQ385" s="36">
        <v>17.399999999999999</v>
      </c>
      <c r="AR385" s="3">
        <v>3</v>
      </c>
      <c r="AS385" s="3">
        <v>2</v>
      </c>
      <c r="AT385" s="3" t="s">
        <v>60</v>
      </c>
      <c r="AU385" s="3" t="s">
        <v>60</v>
      </c>
      <c r="AV385" s="3" t="s">
        <v>60</v>
      </c>
      <c r="AW385" s="3" t="s">
        <v>57</v>
      </c>
      <c r="AX385" s="3" t="s">
        <v>57</v>
      </c>
      <c r="AY385" s="3">
        <v>4.8430000000000001E-3</v>
      </c>
      <c r="AZ385" s="3">
        <v>1.1416000000000001E-2</v>
      </c>
      <c r="BA385" s="3">
        <v>5.1479999999999998E-2</v>
      </c>
      <c r="BB385" s="3">
        <v>0.14804999999999999</v>
      </c>
      <c r="BC385" s="19">
        <v>108.97</v>
      </c>
      <c r="BD385" s="19">
        <v>129.82300000000001</v>
      </c>
      <c r="BE385" s="20">
        <v>167.28</v>
      </c>
      <c r="BF385" s="11" t="s">
        <v>57</v>
      </c>
      <c r="BG385" s="11" t="s">
        <v>57</v>
      </c>
      <c r="BH385" s="11" t="s">
        <v>57</v>
      </c>
      <c r="BI385" s="11" t="s">
        <v>57</v>
      </c>
      <c r="BJ385" s="11">
        <v>80</v>
      </c>
      <c r="BK385" s="44" t="s">
        <v>66</v>
      </c>
    </row>
    <row r="386" spans="1:63" x14ac:dyDescent="0.25">
      <c r="A386" t="str">
        <f t="shared" si="5"/>
        <v>470908D-15-940-400-44-D2.3-D20.3</v>
      </c>
      <c r="B386" t="str">
        <f>VLOOKUP(A386,'[1]470907D.da5'!A$2:AU$2561,2,0)</f>
        <v>470908D</v>
      </c>
      <c r="C386" s="7" t="s">
        <v>132</v>
      </c>
      <c r="D386" s="48" t="s">
        <v>55</v>
      </c>
      <c r="E386" s="3">
        <v>15</v>
      </c>
      <c r="F386" s="3">
        <v>940</v>
      </c>
      <c r="G386" s="3">
        <v>4</v>
      </c>
      <c r="H386" s="3">
        <v>400</v>
      </c>
      <c r="I386" s="10" t="s">
        <v>67</v>
      </c>
      <c r="J386" s="3">
        <v>44</v>
      </c>
      <c r="K386" s="3" t="s">
        <v>57</v>
      </c>
      <c r="L386" s="3">
        <v>1</v>
      </c>
      <c r="M386" s="3">
        <v>2.2000000000000002</v>
      </c>
      <c r="N386" s="3">
        <v>2.2999999999999998</v>
      </c>
      <c r="O386" s="3">
        <v>1</v>
      </c>
      <c r="P386" s="3">
        <v>3</v>
      </c>
      <c r="Q386" s="3" t="s">
        <v>60</v>
      </c>
      <c r="R386" s="3" t="s">
        <v>60</v>
      </c>
      <c r="S386" s="3" t="s">
        <v>60</v>
      </c>
      <c r="T386" s="3" t="s">
        <v>57</v>
      </c>
      <c r="U386" s="3">
        <v>1</v>
      </c>
      <c r="V386" s="3">
        <v>5.3</v>
      </c>
      <c r="W386" s="3">
        <v>6.6</v>
      </c>
      <c r="X386" s="3">
        <v>1</v>
      </c>
      <c r="Y386" s="3">
        <v>3</v>
      </c>
      <c r="Z386" s="3" t="s">
        <v>66</v>
      </c>
      <c r="AA386" s="3" t="s">
        <v>60</v>
      </c>
      <c r="AB386" s="3" t="s">
        <v>60</v>
      </c>
      <c r="AC386" s="3" t="s">
        <v>57</v>
      </c>
      <c r="AD386" s="3" t="s">
        <v>57</v>
      </c>
      <c r="AE386" s="3">
        <v>1</v>
      </c>
      <c r="AF386" s="3">
        <v>6.8</v>
      </c>
      <c r="AG386" s="3">
        <v>13.6</v>
      </c>
      <c r="AH386" s="3">
        <v>1</v>
      </c>
      <c r="AI386" s="3">
        <v>1</v>
      </c>
      <c r="AJ386" s="3" t="s">
        <v>66</v>
      </c>
      <c r="AK386" s="3" t="s">
        <v>60</v>
      </c>
      <c r="AL386" s="3" t="s">
        <v>60</v>
      </c>
      <c r="AM386" s="3" t="s">
        <v>57</v>
      </c>
      <c r="AN386" s="3" t="s">
        <v>57</v>
      </c>
      <c r="AO386" s="3">
        <v>1</v>
      </c>
      <c r="AP386" s="36">
        <v>15.8</v>
      </c>
      <c r="AQ386" s="36">
        <v>20.3</v>
      </c>
      <c r="AR386" s="3">
        <v>1</v>
      </c>
      <c r="AS386" s="3">
        <v>2</v>
      </c>
      <c r="AT386" s="3" t="s">
        <v>66</v>
      </c>
      <c r="AU386" s="3" t="s">
        <v>60</v>
      </c>
      <c r="AV386" s="3" t="s">
        <v>60</v>
      </c>
      <c r="AW386" s="3" t="s">
        <v>57</v>
      </c>
      <c r="AX386" s="3" t="s">
        <v>57</v>
      </c>
      <c r="AY386" s="3">
        <v>3.4900000000000003E-4</v>
      </c>
      <c r="AZ386" s="3">
        <v>6.9259999999999999E-3</v>
      </c>
      <c r="BA386" s="3">
        <v>3.773E-2</v>
      </c>
      <c r="BB386" s="3">
        <v>0.19533</v>
      </c>
      <c r="BC386" s="19">
        <v>106.788</v>
      </c>
      <c r="BD386" s="19">
        <v>128.11699999999999</v>
      </c>
      <c r="BE386" s="20">
        <v>166.99199999999999</v>
      </c>
      <c r="BF386" s="11" t="s">
        <v>172</v>
      </c>
      <c r="BG386" s="11" t="s">
        <v>60</v>
      </c>
      <c r="BH386" s="11" t="s">
        <v>60</v>
      </c>
      <c r="BI386" s="11" t="s">
        <v>60</v>
      </c>
      <c r="BJ386" s="11">
        <v>80</v>
      </c>
      <c r="BK386" s="44" t="s">
        <v>187</v>
      </c>
    </row>
    <row r="387" spans="1:63" x14ac:dyDescent="0.25">
      <c r="A387" t="str">
        <f t="shared" si="5"/>
        <v>470908D-14-896-400-64-D6.7-D16.5</v>
      </c>
      <c r="B387" t="str">
        <f>VLOOKUP(A387,'[1]470907D.da5'!A$2:AU$2561,2,0)</f>
        <v>470908D</v>
      </c>
      <c r="C387" s="7" t="s">
        <v>132</v>
      </c>
      <c r="D387" s="48" t="s">
        <v>55</v>
      </c>
      <c r="E387" s="3">
        <v>14</v>
      </c>
      <c r="F387" s="3">
        <v>896</v>
      </c>
      <c r="G387" s="3">
        <v>4</v>
      </c>
      <c r="H387" s="3">
        <v>400</v>
      </c>
      <c r="I387" s="10" t="s">
        <v>67</v>
      </c>
      <c r="J387" s="3">
        <v>64</v>
      </c>
      <c r="K387" s="3" t="s">
        <v>57</v>
      </c>
      <c r="L387" s="3">
        <v>1</v>
      </c>
      <c r="M387" s="3">
        <v>3.3</v>
      </c>
      <c r="N387" s="3">
        <v>6.7</v>
      </c>
      <c r="O387" s="3">
        <v>2</v>
      </c>
      <c r="P387" s="3">
        <v>1</v>
      </c>
      <c r="Q387" s="3" t="s">
        <v>60</v>
      </c>
      <c r="R387" s="3" t="s">
        <v>60</v>
      </c>
      <c r="S387" s="3" t="s">
        <v>60</v>
      </c>
      <c r="T387" s="3" t="s">
        <v>57</v>
      </c>
      <c r="U387" s="3">
        <v>1</v>
      </c>
      <c r="V387" s="3">
        <v>4.8</v>
      </c>
      <c r="W387" s="3">
        <v>7.4</v>
      </c>
      <c r="X387" s="3">
        <v>2</v>
      </c>
      <c r="Y387" s="3">
        <v>1</v>
      </c>
      <c r="Z387" s="3" t="s">
        <v>66</v>
      </c>
      <c r="AA387" s="3" t="s">
        <v>60</v>
      </c>
      <c r="AB387" s="3" t="s">
        <v>60</v>
      </c>
      <c r="AC387" s="3" t="s">
        <v>57</v>
      </c>
      <c r="AD387" s="3" t="s">
        <v>57</v>
      </c>
      <c r="AE387" s="3">
        <v>1</v>
      </c>
      <c r="AF387" s="3">
        <v>8.5</v>
      </c>
      <c r="AG387" s="3">
        <v>12.7</v>
      </c>
      <c r="AH387" s="3">
        <v>1</v>
      </c>
      <c r="AI387" s="3">
        <v>1</v>
      </c>
      <c r="AJ387" s="3" t="s">
        <v>66</v>
      </c>
      <c r="AK387" s="3" t="s">
        <v>60</v>
      </c>
      <c r="AL387" s="3" t="s">
        <v>60</v>
      </c>
      <c r="AM387" s="3" t="s">
        <v>57</v>
      </c>
      <c r="AN387" s="3" t="s">
        <v>57</v>
      </c>
      <c r="AO387" s="3">
        <v>1</v>
      </c>
      <c r="AP387" s="36">
        <v>16.3</v>
      </c>
      <c r="AQ387" s="36">
        <v>16.5</v>
      </c>
      <c r="AR387" s="3">
        <v>2</v>
      </c>
      <c r="AS387" s="3">
        <v>2</v>
      </c>
      <c r="AT387" s="3" t="s">
        <v>66</v>
      </c>
      <c r="AU387" s="3" t="s">
        <v>60</v>
      </c>
      <c r="AV387" s="3" t="s">
        <v>60</v>
      </c>
      <c r="AW387" s="3" t="s">
        <v>57</v>
      </c>
      <c r="AX387" s="3" t="s">
        <v>57</v>
      </c>
      <c r="AY387" s="3">
        <v>4.444E-3</v>
      </c>
      <c r="AZ387" s="3">
        <v>7.8849999999999996E-3</v>
      </c>
      <c r="BA387" s="3">
        <v>4.113E-2</v>
      </c>
      <c r="BB387" s="3">
        <v>0.13313</v>
      </c>
      <c r="BC387" s="19">
        <v>115.684</v>
      </c>
      <c r="BD387" s="19">
        <v>118.42700000000001</v>
      </c>
      <c r="BE387" s="20">
        <v>154.898</v>
      </c>
      <c r="BF387" s="11" t="s">
        <v>171</v>
      </c>
      <c r="BG387" s="11" t="s">
        <v>60</v>
      </c>
      <c r="BH387" s="11" t="s">
        <v>60</v>
      </c>
      <c r="BI387" s="11" t="s">
        <v>60</v>
      </c>
      <c r="BJ387" s="11">
        <v>80</v>
      </c>
      <c r="BK387" s="44" t="s">
        <v>57</v>
      </c>
    </row>
    <row r="388" spans="1:63" x14ac:dyDescent="0.25">
      <c r="A388" t="str">
        <f t="shared" si="5"/>
        <v>470908D-4-211-400-19-D6.1-D16.5</v>
      </c>
      <c r="B388" t="str">
        <f>VLOOKUP(A388,'[1]470907D.da5'!A$2:AU$2561,2,0)</f>
        <v>470908D</v>
      </c>
      <c r="C388" s="7" t="s">
        <v>132</v>
      </c>
      <c r="D388" s="48" t="s">
        <v>55</v>
      </c>
      <c r="E388" s="3">
        <v>4</v>
      </c>
      <c r="F388" s="3">
        <v>211</v>
      </c>
      <c r="G388" s="3">
        <v>4</v>
      </c>
      <c r="H388" s="3">
        <v>400</v>
      </c>
      <c r="I388" s="10" t="s">
        <v>67</v>
      </c>
      <c r="J388" s="3">
        <v>19</v>
      </c>
      <c r="K388" s="3" t="s">
        <v>57</v>
      </c>
      <c r="L388" s="3">
        <v>1</v>
      </c>
      <c r="M388" s="3">
        <v>3.9</v>
      </c>
      <c r="N388" s="3">
        <v>6.1</v>
      </c>
      <c r="O388" s="3">
        <v>2</v>
      </c>
      <c r="P388" s="3">
        <v>3</v>
      </c>
      <c r="Q388" s="3" t="s">
        <v>60</v>
      </c>
      <c r="R388" s="3" t="s">
        <v>60</v>
      </c>
      <c r="S388" s="3" t="s">
        <v>60</v>
      </c>
      <c r="T388" s="3" t="s">
        <v>57</v>
      </c>
      <c r="U388" s="3">
        <v>1</v>
      </c>
      <c r="V388" s="3">
        <v>5.5</v>
      </c>
      <c r="W388" s="3">
        <v>7.3</v>
      </c>
      <c r="X388" s="3">
        <v>2</v>
      </c>
      <c r="Y388" s="3">
        <v>2</v>
      </c>
      <c r="Z388" s="3" t="s">
        <v>60</v>
      </c>
      <c r="AA388" s="3" t="s">
        <v>60</v>
      </c>
      <c r="AB388" s="3" t="s">
        <v>60</v>
      </c>
      <c r="AC388" s="3" t="s">
        <v>57</v>
      </c>
      <c r="AD388" s="3" t="s">
        <v>57</v>
      </c>
      <c r="AE388" s="3">
        <v>1</v>
      </c>
      <c r="AF388" s="3">
        <v>10</v>
      </c>
      <c r="AG388" s="3">
        <v>12.2</v>
      </c>
      <c r="AH388" s="3">
        <v>2</v>
      </c>
      <c r="AI388" s="3">
        <v>2</v>
      </c>
      <c r="AJ388" s="3" t="s">
        <v>60</v>
      </c>
      <c r="AK388" s="3" t="s">
        <v>60</v>
      </c>
      <c r="AL388" s="3" t="s">
        <v>60</v>
      </c>
      <c r="AM388" s="3" t="s">
        <v>57</v>
      </c>
      <c r="AN388" s="3" t="s">
        <v>57</v>
      </c>
      <c r="AO388" s="3">
        <v>1</v>
      </c>
      <c r="AP388" s="36">
        <v>16.2</v>
      </c>
      <c r="AQ388" s="36">
        <v>16.5</v>
      </c>
      <c r="AR388" s="3">
        <v>2</v>
      </c>
      <c r="AS388" s="3">
        <v>2</v>
      </c>
      <c r="AT388" s="3" t="s">
        <v>60</v>
      </c>
      <c r="AU388" s="3" t="s">
        <v>60</v>
      </c>
      <c r="AV388" s="3" t="s">
        <v>60</v>
      </c>
      <c r="AW388" s="3" t="s">
        <v>57</v>
      </c>
      <c r="AX388" s="3" t="s">
        <v>57</v>
      </c>
      <c r="AY388" s="3">
        <v>4.3540000000000002E-3</v>
      </c>
      <c r="AZ388" s="3">
        <v>8.7930000000000005E-3</v>
      </c>
      <c r="BA388" s="3">
        <v>4.4650000000000002E-2</v>
      </c>
      <c r="BB388" s="3">
        <v>0.13231000000000001</v>
      </c>
      <c r="BC388" s="19">
        <v>110.113</v>
      </c>
      <c r="BD388" s="19">
        <v>119.849</v>
      </c>
      <c r="BE388" s="20">
        <v>148.541</v>
      </c>
      <c r="BF388" s="11" t="s">
        <v>57</v>
      </c>
      <c r="BG388" s="11" t="s">
        <v>57</v>
      </c>
      <c r="BH388" s="11" t="s">
        <v>57</v>
      </c>
      <c r="BI388" s="11" t="s">
        <v>57</v>
      </c>
      <c r="BJ388" s="11">
        <v>80</v>
      </c>
      <c r="BK388" s="44" t="s">
        <v>66</v>
      </c>
    </row>
    <row r="389" spans="1:63" x14ac:dyDescent="0.25">
      <c r="A389" t="str">
        <f t="shared" ref="A389:A452" si="6">C389&amp;"-"&amp;E389&amp;"-"&amp;F389&amp;"-"&amp;H389&amp;"-"&amp;J389&amp;"-D"&amp;N389&amp;"-D"&amp;AQ389</f>
        <v>470908D-11-662-400-22-D5.9-D16.9</v>
      </c>
      <c r="B389" t="str">
        <f>VLOOKUP(A389,'[1]470907D.da5'!A$2:AU$2561,2,0)</f>
        <v>470908D</v>
      </c>
      <c r="C389" s="7" t="s">
        <v>132</v>
      </c>
      <c r="D389" s="48" t="s">
        <v>55</v>
      </c>
      <c r="E389" s="3">
        <v>11</v>
      </c>
      <c r="F389" s="3">
        <v>662</v>
      </c>
      <c r="G389" s="3">
        <v>4</v>
      </c>
      <c r="H389" s="3">
        <v>400</v>
      </c>
      <c r="I389" s="10" t="s">
        <v>67</v>
      </c>
      <c r="J389" s="3">
        <v>22</v>
      </c>
      <c r="K389" s="3" t="s">
        <v>57</v>
      </c>
      <c r="L389" s="3">
        <v>1</v>
      </c>
      <c r="M389" s="3">
        <v>4</v>
      </c>
      <c r="N389" s="3">
        <v>5.9</v>
      </c>
      <c r="O389" s="3">
        <v>2</v>
      </c>
      <c r="P389" s="3">
        <v>3</v>
      </c>
      <c r="Q389" s="3" t="s">
        <v>60</v>
      </c>
      <c r="R389" s="3" t="s">
        <v>60</v>
      </c>
      <c r="S389" s="3" t="s">
        <v>60</v>
      </c>
      <c r="T389" s="3" t="s">
        <v>57</v>
      </c>
      <c r="U389" s="3">
        <v>1</v>
      </c>
      <c r="V389" s="3">
        <v>6.1</v>
      </c>
      <c r="W389" s="3">
        <v>8.6999999999999993</v>
      </c>
      <c r="X389" s="3">
        <v>2</v>
      </c>
      <c r="Y389" s="3">
        <v>2</v>
      </c>
      <c r="Z389" s="3" t="s">
        <v>60</v>
      </c>
      <c r="AA389" s="3" t="s">
        <v>60</v>
      </c>
      <c r="AB389" s="3" t="s">
        <v>60</v>
      </c>
      <c r="AC389" s="3" t="s">
        <v>57</v>
      </c>
      <c r="AD389" s="3" t="s">
        <v>57</v>
      </c>
      <c r="AE389" s="3">
        <v>1</v>
      </c>
      <c r="AF389" s="3">
        <v>9</v>
      </c>
      <c r="AG389" s="3">
        <v>12.4</v>
      </c>
      <c r="AH389" s="3">
        <v>1</v>
      </c>
      <c r="AI389" s="3">
        <v>1</v>
      </c>
      <c r="AJ389" s="3" t="s">
        <v>60</v>
      </c>
      <c r="AK389" s="3" t="s">
        <v>60</v>
      </c>
      <c r="AL389" s="3" t="s">
        <v>60</v>
      </c>
      <c r="AM389" s="3" t="s">
        <v>57</v>
      </c>
      <c r="AN389" s="3" t="s">
        <v>57</v>
      </c>
      <c r="AO389" s="3">
        <v>1</v>
      </c>
      <c r="AP389" s="36">
        <v>15</v>
      </c>
      <c r="AQ389" s="36">
        <v>16.899999999999999</v>
      </c>
      <c r="AR389" s="3">
        <v>2</v>
      </c>
      <c r="AS389" s="3">
        <v>2</v>
      </c>
      <c r="AT389" s="3" t="s">
        <v>60</v>
      </c>
      <c r="AU389" s="3" t="s">
        <v>60</v>
      </c>
      <c r="AV389" s="3" t="s">
        <v>60</v>
      </c>
      <c r="AW389" s="3" t="s">
        <v>57</v>
      </c>
      <c r="AX389" s="3" t="s">
        <v>57</v>
      </c>
      <c r="AY389" s="3">
        <v>4.1770000000000002E-3</v>
      </c>
      <c r="AZ389" s="3">
        <v>1.3851E-2</v>
      </c>
      <c r="BA389" s="3">
        <v>4.1520000000000001E-2</v>
      </c>
      <c r="BB389" s="3">
        <v>0.12852</v>
      </c>
      <c r="BC389" s="19">
        <v>104.28700000000001</v>
      </c>
      <c r="BD389" s="19">
        <v>124.008</v>
      </c>
      <c r="BE389" s="20">
        <v>146.34</v>
      </c>
      <c r="BF389" s="11" t="s">
        <v>173</v>
      </c>
      <c r="BG389" s="11" t="s">
        <v>60</v>
      </c>
      <c r="BH389" s="11" t="s">
        <v>57</v>
      </c>
      <c r="BI389" s="11" t="s">
        <v>60</v>
      </c>
      <c r="BJ389" s="11">
        <v>80</v>
      </c>
      <c r="BK389" s="44" t="s">
        <v>57</v>
      </c>
    </row>
    <row r="390" spans="1:63" x14ac:dyDescent="0.25">
      <c r="A390" t="str">
        <f t="shared" si="6"/>
        <v>470907D-19-1194-400-42-D6.5-D15.7</v>
      </c>
      <c r="B390" t="str">
        <f>VLOOKUP(A390,'[1]470907D.da5'!A$2:AU$2561,2,0)</f>
        <v>470907D</v>
      </c>
      <c r="C390" s="7" t="s">
        <v>55</v>
      </c>
      <c r="D390" s="7" t="s">
        <v>55</v>
      </c>
      <c r="E390" s="3">
        <v>19</v>
      </c>
      <c r="F390" s="3">
        <v>1194</v>
      </c>
      <c r="G390" s="3">
        <v>4</v>
      </c>
      <c r="H390" s="3">
        <v>400</v>
      </c>
      <c r="I390" s="10" t="s">
        <v>67</v>
      </c>
      <c r="J390" s="3">
        <v>42</v>
      </c>
      <c r="K390" s="3" t="s">
        <v>57</v>
      </c>
      <c r="L390" s="3">
        <v>1</v>
      </c>
      <c r="M390" s="3">
        <v>4.7</v>
      </c>
      <c r="N390" s="3">
        <v>6.5</v>
      </c>
      <c r="O390" s="3">
        <v>2</v>
      </c>
      <c r="P390" s="3">
        <v>1</v>
      </c>
      <c r="Q390" s="3" t="s">
        <v>60</v>
      </c>
      <c r="R390" s="3" t="s">
        <v>60</v>
      </c>
      <c r="S390" s="3" t="s">
        <v>60</v>
      </c>
      <c r="T390" s="3" t="s">
        <v>57</v>
      </c>
      <c r="U390" s="3">
        <v>1</v>
      </c>
      <c r="V390" s="3">
        <v>7.1</v>
      </c>
      <c r="W390" s="3">
        <v>9.6999999999999993</v>
      </c>
      <c r="X390" s="3">
        <v>3</v>
      </c>
      <c r="Y390" s="3">
        <v>2</v>
      </c>
      <c r="Z390" s="3" t="s">
        <v>60</v>
      </c>
      <c r="AA390" s="3" t="s">
        <v>60</v>
      </c>
      <c r="AB390" s="3" t="s">
        <v>60</v>
      </c>
      <c r="AC390" s="3" t="s">
        <v>57</v>
      </c>
      <c r="AD390" s="3" t="s">
        <v>57</v>
      </c>
      <c r="AE390" s="3">
        <v>1</v>
      </c>
      <c r="AF390" s="3">
        <v>10.5</v>
      </c>
      <c r="AG390" s="3">
        <v>13.3</v>
      </c>
      <c r="AH390" s="3">
        <v>2</v>
      </c>
      <c r="AI390" s="3">
        <v>2</v>
      </c>
      <c r="AJ390" s="3" t="s">
        <v>60</v>
      </c>
      <c r="AK390" s="3" t="s">
        <v>60</v>
      </c>
      <c r="AL390" s="3" t="s">
        <v>60</v>
      </c>
      <c r="AM390" s="3" t="s">
        <v>57</v>
      </c>
      <c r="AN390" s="3" t="s">
        <v>57</v>
      </c>
      <c r="AO390" s="3">
        <v>1</v>
      </c>
      <c r="AP390" s="36">
        <v>15.1</v>
      </c>
      <c r="AQ390" s="36">
        <v>15.7</v>
      </c>
      <c r="AR390" s="3">
        <v>3</v>
      </c>
      <c r="AS390" s="3">
        <v>3</v>
      </c>
      <c r="AT390" s="3" t="s">
        <v>60</v>
      </c>
      <c r="AU390" s="3" t="s">
        <v>60</v>
      </c>
      <c r="AV390" s="3" t="s">
        <v>60</v>
      </c>
      <c r="AW390" s="3" t="s">
        <v>57</v>
      </c>
      <c r="AX390" s="3" t="s">
        <v>57</v>
      </c>
      <c r="AY390" s="3">
        <v>5.9569999999999996E-3</v>
      </c>
      <c r="AZ390" s="3">
        <v>2.0041E-2</v>
      </c>
      <c r="BA390" s="3">
        <v>5.5719999999999999E-2</v>
      </c>
      <c r="BB390" s="3">
        <v>0.11166</v>
      </c>
      <c r="BC390" s="19">
        <v>108.13200000000001</v>
      </c>
      <c r="BD390" s="19">
        <v>119.533</v>
      </c>
      <c r="BE390" s="20">
        <v>144.488</v>
      </c>
      <c r="BF390" s="11" t="s">
        <v>57</v>
      </c>
      <c r="BG390" s="11" t="s">
        <v>57</v>
      </c>
      <c r="BH390" s="11" t="s">
        <v>57</v>
      </c>
      <c r="BI390" s="11" t="s">
        <v>57</v>
      </c>
      <c r="BJ390" s="11">
        <v>80</v>
      </c>
      <c r="BK390" s="44" t="s">
        <v>57</v>
      </c>
    </row>
    <row r="391" spans="1:63" x14ac:dyDescent="0.25">
      <c r="A391" t="str">
        <f t="shared" si="6"/>
        <v>470908D-8-470-400-22-D3.5-D15</v>
      </c>
      <c r="B391" t="str">
        <f>VLOOKUP(A391,'[1]470907D.da5'!A$2:AU$2561,2,0)</f>
        <v>470908D</v>
      </c>
      <c r="C391" s="7" t="s">
        <v>132</v>
      </c>
      <c r="D391" s="48" t="s">
        <v>55</v>
      </c>
      <c r="E391" s="3">
        <v>8</v>
      </c>
      <c r="F391" s="3">
        <v>470</v>
      </c>
      <c r="G391" s="3">
        <v>4</v>
      </c>
      <c r="H391" s="3">
        <v>400</v>
      </c>
      <c r="I391" s="10" t="s">
        <v>67</v>
      </c>
      <c r="J391" s="3">
        <v>22</v>
      </c>
      <c r="K391" s="3" t="s">
        <v>57</v>
      </c>
      <c r="L391" s="3">
        <v>1</v>
      </c>
      <c r="M391" s="3">
        <v>2.8</v>
      </c>
      <c r="N391" s="3">
        <v>3.5</v>
      </c>
      <c r="O391" s="3">
        <v>2</v>
      </c>
      <c r="P391" s="3">
        <v>2</v>
      </c>
      <c r="Q391" s="3" t="s">
        <v>60</v>
      </c>
      <c r="R391" s="3" t="s">
        <v>60</v>
      </c>
      <c r="S391" s="3" t="s">
        <v>60</v>
      </c>
      <c r="T391" s="3" t="s">
        <v>57</v>
      </c>
      <c r="U391" s="3">
        <v>1</v>
      </c>
      <c r="V391" s="3">
        <v>4.7</v>
      </c>
      <c r="W391" s="3">
        <v>5.6</v>
      </c>
      <c r="X391" s="3">
        <v>3</v>
      </c>
      <c r="Y391" s="3">
        <v>2</v>
      </c>
      <c r="Z391" s="3" t="s">
        <v>60</v>
      </c>
      <c r="AA391" s="3" t="s">
        <v>60</v>
      </c>
      <c r="AB391" s="3" t="s">
        <v>60</v>
      </c>
      <c r="AC391" s="3" t="s">
        <v>57</v>
      </c>
      <c r="AD391" s="3" t="s">
        <v>57</v>
      </c>
      <c r="AE391" s="3">
        <v>1</v>
      </c>
      <c r="AF391" s="3">
        <v>8.4</v>
      </c>
      <c r="AG391" s="3">
        <v>10.8</v>
      </c>
      <c r="AH391" s="3">
        <v>3</v>
      </c>
      <c r="AI391" s="3">
        <v>2</v>
      </c>
      <c r="AJ391" s="3" t="s">
        <v>60</v>
      </c>
      <c r="AK391" s="3" t="s">
        <v>60</v>
      </c>
      <c r="AL391" s="3" t="s">
        <v>60</v>
      </c>
      <c r="AM391" s="3" t="s">
        <v>57</v>
      </c>
      <c r="AN391" s="3" t="s">
        <v>57</v>
      </c>
      <c r="AO391" s="3">
        <v>1</v>
      </c>
      <c r="AP391" s="36">
        <v>15.6</v>
      </c>
      <c r="AQ391" s="36">
        <v>15</v>
      </c>
      <c r="AR391" s="3">
        <v>3</v>
      </c>
      <c r="AS391" s="3">
        <v>2</v>
      </c>
      <c r="AT391" s="3" t="s">
        <v>60</v>
      </c>
      <c r="AU391" s="3" t="s">
        <v>60</v>
      </c>
      <c r="AV391" s="3" t="s">
        <v>60</v>
      </c>
      <c r="AW391" s="3" t="s">
        <v>57</v>
      </c>
      <c r="AX391" s="3" t="s">
        <v>57</v>
      </c>
      <c r="AY391" s="3">
        <v>1.029E-3</v>
      </c>
      <c r="AZ391" s="3">
        <v>4.4219999999999997E-3</v>
      </c>
      <c r="BA391" s="3">
        <v>2.9389999999999999E-2</v>
      </c>
      <c r="BB391" s="3">
        <v>0.1053</v>
      </c>
      <c r="BC391" s="19">
        <v>113.078</v>
      </c>
      <c r="BD391" s="19">
        <v>110.791</v>
      </c>
      <c r="BE391" s="20">
        <v>128.08199999999999</v>
      </c>
      <c r="BF391" s="11" t="s">
        <v>57</v>
      </c>
      <c r="BG391" s="11" t="s">
        <v>57</v>
      </c>
      <c r="BH391" s="11" t="s">
        <v>57</v>
      </c>
      <c r="BI391" s="11" t="s">
        <v>57</v>
      </c>
      <c r="BJ391" s="11">
        <v>70</v>
      </c>
      <c r="BK391" s="44" t="s">
        <v>57</v>
      </c>
    </row>
    <row r="392" spans="1:63" x14ac:dyDescent="0.25">
      <c r="A392" t="str">
        <f t="shared" si="6"/>
        <v>470908D-18-1105-400-17-D6.2-D17.7</v>
      </c>
      <c r="B392" t="str">
        <f>VLOOKUP(A392,'[1]470907D.da5'!A$2:AU$2561,2,0)</f>
        <v>470908D</v>
      </c>
      <c r="C392" s="7" t="s">
        <v>132</v>
      </c>
      <c r="D392" s="7" t="s">
        <v>132</v>
      </c>
      <c r="E392" s="3">
        <v>18</v>
      </c>
      <c r="F392" s="3">
        <v>1105</v>
      </c>
      <c r="G392" s="3">
        <v>4</v>
      </c>
      <c r="H392" s="3">
        <v>400</v>
      </c>
      <c r="I392" s="10" t="s">
        <v>67</v>
      </c>
      <c r="J392" s="3">
        <v>17</v>
      </c>
      <c r="K392" s="3" t="s">
        <v>57</v>
      </c>
      <c r="L392" s="3">
        <v>1</v>
      </c>
      <c r="M392" s="3">
        <v>3.8</v>
      </c>
      <c r="N392" s="3">
        <v>6.2</v>
      </c>
      <c r="O392" s="3">
        <v>1</v>
      </c>
      <c r="P392" s="3">
        <v>1</v>
      </c>
      <c r="Q392" s="3" t="s">
        <v>60</v>
      </c>
      <c r="R392" s="3" t="s">
        <v>60</v>
      </c>
      <c r="S392" s="3" t="s">
        <v>60</v>
      </c>
      <c r="T392" s="3" t="s">
        <v>57</v>
      </c>
      <c r="U392" s="3">
        <v>1</v>
      </c>
      <c r="V392" s="3">
        <v>5.8</v>
      </c>
      <c r="W392" s="3">
        <v>7.8</v>
      </c>
      <c r="X392" s="3">
        <v>3</v>
      </c>
      <c r="Y392" s="3">
        <v>2</v>
      </c>
      <c r="Z392" s="3" t="s">
        <v>60</v>
      </c>
      <c r="AA392" s="3" t="s">
        <v>60</v>
      </c>
      <c r="AB392" s="3" t="s">
        <v>60</v>
      </c>
      <c r="AC392" s="3" t="s">
        <v>57</v>
      </c>
      <c r="AD392" s="3" t="s">
        <v>57</v>
      </c>
      <c r="AE392" s="3">
        <v>1</v>
      </c>
      <c r="AF392" s="3">
        <v>8.5</v>
      </c>
      <c r="AG392" s="3">
        <v>11.8</v>
      </c>
      <c r="AH392" s="3">
        <v>1</v>
      </c>
      <c r="AI392" s="3">
        <v>2</v>
      </c>
      <c r="AJ392" s="3" t="s">
        <v>60</v>
      </c>
      <c r="AK392" s="3" t="s">
        <v>60</v>
      </c>
      <c r="AL392" s="3" t="s">
        <v>60</v>
      </c>
      <c r="AM392" s="3" t="s">
        <v>57</v>
      </c>
      <c r="AN392" s="3" t="s">
        <v>57</v>
      </c>
      <c r="AO392" s="3">
        <v>1</v>
      </c>
      <c r="AP392" s="36">
        <v>15.2</v>
      </c>
      <c r="AQ392" s="36">
        <v>17.7</v>
      </c>
      <c r="AR392" s="3">
        <v>2</v>
      </c>
      <c r="AS392" s="3">
        <v>2</v>
      </c>
      <c r="AT392" s="3" t="s">
        <v>60</v>
      </c>
      <c r="AU392" s="3" t="s">
        <v>60</v>
      </c>
      <c r="AV392" s="3" t="s">
        <v>60</v>
      </c>
      <c r="AW392" s="3" t="s">
        <v>57</v>
      </c>
      <c r="AX392" s="3" t="s">
        <v>57</v>
      </c>
      <c r="AY392" s="3">
        <v>4.3819999999999996E-3</v>
      </c>
      <c r="AZ392" s="3">
        <v>1.0586E-2</v>
      </c>
      <c r="BA392" s="3">
        <v>3.551E-2</v>
      </c>
      <c r="BB392" s="3">
        <v>0.14285999999999999</v>
      </c>
      <c r="BC392" s="19">
        <v>97.69</v>
      </c>
      <c r="BD392" s="19">
        <v>117.907</v>
      </c>
      <c r="BE392" s="20">
        <v>122.652</v>
      </c>
      <c r="BF392" s="11" t="s">
        <v>173</v>
      </c>
      <c r="BG392" s="11" t="s">
        <v>60</v>
      </c>
      <c r="BH392" s="11" t="s">
        <v>57</v>
      </c>
      <c r="BI392" s="11" t="s">
        <v>60</v>
      </c>
      <c r="BJ392" s="11">
        <v>60</v>
      </c>
      <c r="BK392" s="44" t="s">
        <v>57</v>
      </c>
    </row>
    <row r="393" spans="1:63" x14ac:dyDescent="0.25">
      <c r="A393" t="str">
        <f t="shared" si="6"/>
        <v>470908D-6-360-400-40-D7.1-D14.6</v>
      </c>
      <c r="B393" t="str">
        <f>VLOOKUP(A393,'[1]470907D.da5'!A$2:AU$2561,2,0)</f>
        <v>470908D</v>
      </c>
      <c r="C393" s="7" t="s">
        <v>132</v>
      </c>
      <c r="D393" s="7" t="s">
        <v>132</v>
      </c>
      <c r="E393" s="3">
        <v>6</v>
      </c>
      <c r="F393" s="3">
        <v>360</v>
      </c>
      <c r="G393" s="3">
        <v>4</v>
      </c>
      <c r="H393" s="3">
        <v>400</v>
      </c>
      <c r="I393" s="10" t="s">
        <v>67</v>
      </c>
      <c r="J393" s="3">
        <v>40</v>
      </c>
      <c r="K393" s="3" t="s">
        <v>57</v>
      </c>
      <c r="L393" s="3">
        <v>1</v>
      </c>
      <c r="M393" s="3">
        <v>3.6</v>
      </c>
      <c r="N393" s="3">
        <v>7.1</v>
      </c>
      <c r="O393" s="3">
        <v>2</v>
      </c>
      <c r="P393" s="3">
        <v>2</v>
      </c>
      <c r="Q393" s="3" t="s">
        <v>60</v>
      </c>
      <c r="R393" s="3" t="s">
        <v>60</v>
      </c>
      <c r="S393" s="3" t="s">
        <v>60</v>
      </c>
      <c r="T393" s="3" t="s">
        <v>57</v>
      </c>
      <c r="U393" s="3">
        <v>1</v>
      </c>
      <c r="V393" s="3">
        <v>5.4</v>
      </c>
      <c r="W393" s="3">
        <v>7.7</v>
      </c>
      <c r="X393" s="3">
        <v>2</v>
      </c>
      <c r="Y393" s="3">
        <v>1</v>
      </c>
      <c r="Z393" s="3" t="s">
        <v>60</v>
      </c>
      <c r="AA393" s="3" t="s">
        <v>60</v>
      </c>
      <c r="AB393" s="3" t="s">
        <v>60</v>
      </c>
      <c r="AC393" s="3" t="s">
        <v>57</v>
      </c>
      <c r="AD393" s="3" t="s">
        <v>57</v>
      </c>
      <c r="AE393" s="3">
        <v>1</v>
      </c>
      <c r="AF393" s="3">
        <v>8.5</v>
      </c>
      <c r="AG393" s="3">
        <v>11.3</v>
      </c>
      <c r="AH393" s="3">
        <v>3</v>
      </c>
      <c r="AI393" s="3">
        <v>2</v>
      </c>
      <c r="AJ393" s="3" t="s">
        <v>60</v>
      </c>
      <c r="AK393" s="3" t="s">
        <v>60</v>
      </c>
      <c r="AL393" s="3" t="s">
        <v>60</v>
      </c>
      <c r="AM393" s="3" t="s">
        <v>57</v>
      </c>
      <c r="AN393" s="3" t="s">
        <v>57</v>
      </c>
      <c r="AO393" s="3">
        <v>1</v>
      </c>
      <c r="AP393" s="36">
        <v>15.4</v>
      </c>
      <c r="AQ393" s="36">
        <v>14.6</v>
      </c>
      <c r="AR393" s="3">
        <v>3</v>
      </c>
      <c r="AS393" s="3">
        <v>2</v>
      </c>
      <c r="AT393" s="3" t="s">
        <v>60</v>
      </c>
      <c r="AU393" s="3" t="s">
        <v>60</v>
      </c>
      <c r="AV393" s="3" t="s">
        <v>60</v>
      </c>
      <c r="AW393" s="3" t="s">
        <v>57</v>
      </c>
      <c r="AX393" s="3" t="s">
        <v>57</v>
      </c>
      <c r="AY393" s="3">
        <v>5.4440000000000001E-3</v>
      </c>
      <c r="AZ393" s="3">
        <v>9.6050000000000007E-3</v>
      </c>
      <c r="BA393" s="3">
        <v>3.2559999999999999E-2</v>
      </c>
      <c r="BB393" s="3">
        <v>9.8479999999999998E-2</v>
      </c>
      <c r="BC393" s="19">
        <v>110.298</v>
      </c>
      <c r="BD393" s="19">
        <v>108.889</v>
      </c>
      <c r="BE393" s="20">
        <v>119.86199999999999</v>
      </c>
      <c r="BF393" s="11" t="s">
        <v>175</v>
      </c>
      <c r="BG393" s="11" t="s">
        <v>57</v>
      </c>
      <c r="BH393" s="11" t="s">
        <v>57</v>
      </c>
      <c r="BI393" s="11" t="s">
        <v>57</v>
      </c>
      <c r="BJ393" s="11">
        <v>60</v>
      </c>
      <c r="BK393" s="44" t="s">
        <v>57</v>
      </c>
    </row>
    <row r="394" spans="1:63" x14ac:dyDescent="0.25">
      <c r="A394" t="str">
        <f t="shared" si="6"/>
        <v>470908D-9-545-400-33-D4.8-D15.5</v>
      </c>
      <c r="B394" t="str">
        <f>VLOOKUP(A394,'[1]470907D.da5'!A$2:AU$2561,2,0)</f>
        <v>470908D</v>
      </c>
      <c r="C394" s="7" t="s">
        <v>132</v>
      </c>
      <c r="D394" s="7" t="s">
        <v>132</v>
      </c>
      <c r="E394" s="3">
        <v>9</v>
      </c>
      <c r="F394" s="3">
        <v>545</v>
      </c>
      <c r="G394" s="3">
        <v>4</v>
      </c>
      <c r="H394" s="3">
        <v>400</v>
      </c>
      <c r="I394" s="10" t="s">
        <v>67</v>
      </c>
      <c r="J394" s="3">
        <v>33</v>
      </c>
      <c r="K394" s="3" t="s">
        <v>57</v>
      </c>
      <c r="L394" s="3">
        <v>1</v>
      </c>
      <c r="M394" s="3">
        <v>2.9</v>
      </c>
      <c r="N394" s="3">
        <v>4.8</v>
      </c>
      <c r="O394" s="3">
        <v>3</v>
      </c>
      <c r="P394" s="3">
        <v>2</v>
      </c>
      <c r="Q394" s="3" t="s">
        <v>60</v>
      </c>
      <c r="R394" s="3" t="s">
        <v>60</v>
      </c>
      <c r="S394" s="3" t="s">
        <v>60</v>
      </c>
      <c r="T394" s="3" t="s">
        <v>57</v>
      </c>
      <c r="U394" s="3">
        <v>1</v>
      </c>
      <c r="V394" s="3">
        <v>4.5</v>
      </c>
      <c r="W394" s="3">
        <v>5.8</v>
      </c>
      <c r="X394" s="3">
        <v>3</v>
      </c>
      <c r="Y394" s="3">
        <v>2</v>
      </c>
      <c r="Z394" s="3" t="s">
        <v>60</v>
      </c>
      <c r="AA394" s="3" t="s">
        <v>60</v>
      </c>
      <c r="AB394" s="3" t="s">
        <v>60</v>
      </c>
      <c r="AC394" s="3" t="s">
        <v>57</v>
      </c>
      <c r="AD394" s="3" t="s">
        <v>57</v>
      </c>
      <c r="AE394" s="3">
        <v>1</v>
      </c>
      <c r="AF394" s="3">
        <v>8.6</v>
      </c>
      <c r="AG394" s="3">
        <v>10.8</v>
      </c>
      <c r="AH394" s="3">
        <v>2</v>
      </c>
      <c r="AI394" s="3">
        <v>2</v>
      </c>
      <c r="AJ394" s="3" t="s">
        <v>60</v>
      </c>
      <c r="AK394" s="3" t="s">
        <v>60</v>
      </c>
      <c r="AL394" s="3" t="s">
        <v>60</v>
      </c>
      <c r="AM394" s="3" t="s">
        <v>57</v>
      </c>
      <c r="AN394" s="3" t="s">
        <v>57</v>
      </c>
      <c r="AO394" s="3">
        <v>1</v>
      </c>
      <c r="AP394" s="36">
        <v>15.6</v>
      </c>
      <c r="AQ394" s="36">
        <v>15.5</v>
      </c>
      <c r="AR394" s="3">
        <v>2</v>
      </c>
      <c r="AS394" s="3">
        <v>2</v>
      </c>
      <c r="AT394" s="3" t="s">
        <v>60</v>
      </c>
      <c r="AU394" s="3" t="s">
        <v>60</v>
      </c>
      <c r="AV394" s="3" t="s">
        <v>60</v>
      </c>
      <c r="AW394" s="3" t="s">
        <v>57</v>
      </c>
      <c r="AX394" s="3" t="s">
        <v>57</v>
      </c>
      <c r="AY394" s="3">
        <v>2.0040000000000001E-3</v>
      </c>
      <c r="AZ394" s="3">
        <v>4.5409999999999999E-3</v>
      </c>
      <c r="BA394" s="3">
        <v>3.0089999999999999E-2</v>
      </c>
      <c r="BB394" s="3">
        <v>0.11244</v>
      </c>
      <c r="BC394" s="19">
        <v>102.03700000000001</v>
      </c>
      <c r="BD394" s="19">
        <v>104.648</v>
      </c>
      <c r="BE394" s="20">
        <v>102.392</v>
      </c>
      <c r="BF394" s="11" t="s">
        <v>57</v>
      </c>
      <c r="BG394" s="11" t="s">
        <v>57</v>
      </c>
      <c r="BH394" s="11" t="s">
        <v>57</v>
      </c>
      <c r="BI394" s="11" t="s">
        <v>57</v>
      </c>
      <c r="BJ394" s="11">
        <v>50</v>
      </c>
      <c r="BK394" s="44" t="s">
        <v>57</v>
      </c>
    </row>
    <row r="395" spans="1:63" x14ac:dyDescent="0.25">
      <c r="A395" t="str">
        <f t="shared" si="6"/>
        <v>470908D-7-425-400-41-D5.7-D15.3</v>
      </c>
      <c r="B395" t="str">
        <f>VLOOKUP(A395,'[1]470907D.da5'!A$2:AU$2561,2,0)</f>
        <v>470908D</v>
      </c>
      <c r="C395" s="7" t="s">
        <v>132</v>
      </c>
      <c r="D395" s="48" t="s">
        <v>55</v>
      </c>
      <c r="E395" s="3">
        <v>7</v>
      </c>
      <c r="F395" s="3">
        <v>425</v>
      </c>
      <c r="G395" s="3">
        <v>4</v>
      </c>
      <c r="H395" s="3">
        <v>400</v>
      </c>
      <c r="I395" s="10" t="s">
        <v>67</v>
      </c>
      <c r="J395" s="3">
        <v>41</v>
      </c>
      <c r="K395" s="3" t="s">
        <v>57</v>
      </c>
      <c r="L395" s="3">
        <v>1</v>
      </c>
      <c r="M395" s="3">
        <v>3.2</v>
      </c>
      <c r="N395" s="3">
        <v>5.7</v>
      </c>
      <c r="O395" s="3">
        <v>1</v>
      </c>
      <c r="P395" s="3">
        <v>1</v>
      </c>
      <c r="Q395" s="3" t="s">
        <v>66</v>
      </c>
      <c r="R395" s="3" t="s">
        <v>66</v>
      </c>
      <c r="S395" s="3" t="s">
        <v>60</v>
      </c>
      <c r="T395" s="3" t="s">
        <v>57</v>
      </c>
      <c r="U395" s="3">
        <v>1</v>
      </c>
      <c r="V395" s="3">
        <v>4.5</v>
      </c>
      <c r="W395" s="3">
        <v>7.1</v>
      </c>
      <c r="X395" s="3">
        <v>2</v>
      </c>
      <c r="Y395" s="3">
        <v>2</v>
      </c>
      <c r="Z395" s="3" t="s">
        <v>60</v>
      </c>
      <c r="AA395" s="3" t="s">
        <v>60</v>
      </c>
      <c r="AB395" s="3" t="s">
        <v>60</v>
      </c>
      <c r="AC395" s="3" t="s">
        <v>57</v>
      </c>
      <c r="AD395" s="3" t="s">
        <v>57</v>
      </c>
      <c r="AE395" s="3">
        <v>1</v>
      </c>
      <c r="AF395" s="3">
        <v>7.5</v>
      </c>
      <c r="AG395" s="3">
        <v>12</v>
      </c>
      <c r="AH395" s="3">
        <v>1</v>
      </c>
      <c r="AI395" s="3">
        <v>2</v>
      </c>
      <c r="AJ395" s="3" t="s">
        <v>60</v>
      </c>
      <c r="AK395" s="3" t="s">
        <v>60</v>
      </c>
      <c r="AL395" s="3" t="s">
        <v>60</v>
      </c>
      <c r="AM395" s="3" t="s">
        <v>57</v>
      </c>
      <c r="AN395" s="3" t="s">
        <v>57</v>
      </c>
      <c r="AO395" s="3">
        <v>1</v>
      </c>
      <c r="AP395" s="36">
        <v>12.9</v>
      </c>
      <c r="AQ395" s="36">
        <v>15.3</v>
      </c>
      <c r="AR395" s="3">
        <v>1</v>
      </c>
      <c r="AS395" s="3">
        <v>2</v>
      </c>
      <c r="AT395" s="3" t="s">
        <v>60</v>
      </c>
      <c r="AU395" s="3" t="s">
        <v>60</v>
      </c>
      <c r="AV395" s="3" t="s">
        <v>60</v>
      </c>
      <c r="AW395" s="3" t="s">
        <v>57</v>
      </c>
      <c r="AX395" s="3" t="s">
        <v>57</v>
      </c>
      <c r="AY395" s="3">
        <v>3.1189999999999998E-3</v>
      </c>
      <c r="AZ395" s="3">
        <v>6.8050000000000003E-3</v>
      </c>
      <c r="BA395" s="3">
        <v>3.2399999999999998E-2</v>
      </c>
      <c r="BB395" s="3">
        <v>9.0590000000000004E-2</v>
      </c>
      <c r="BC395" s="19">
        <v>91.203999999999994</v>
      </c>
      <c r="BD395" s="19">
        <v>105.02200000000001</v>
      </c>
      <c r="BE395" s="20">
        <v>92.355999999999995</v>
      </c>
      <c r="BF395" s="11" t="s">
        <v>172</v>
      </c>
      <c r="BG395" s="11" t="s">
        <v>60</v>
      </c>
      <c r="BH395" s="11" t="s">
        <v>60</v>
      </c>
      <c r="BI395" s="11" t="s">
        <v>60</v>
      </c>
      <c r="BJ395" s="11">
        <v>40</v>
      </c>
      <c r="BK395" s="44" t="s">
        <v>57</v>
      </c>
    </row>
    <row r="396" spans="1:63" x14ac:dyDescent="0.25">
      <c r="A396" t="str">
        <f t="shared" si="6"/>
        <v>470907D-2-127-400-63-D4.8-D14.4</v>
      </c>
      <c r="B396" t="str">
        <f>VLOOKUP(A396,'[1]470907D.da5'!A$2:AU$2561,2,0)</f>
        <v>470907D</v>
      </c>
      <c r="C396" s="7" t="s">
        <v>55</v>
      </c>
      <c r="D396" s="49" t="s">
        <v>132</v>
      </c>
      <c r="E396" s="3">
        <v>2</v>
      </c>
      <c r="F396" s="3">
        <v>127</v>
      </c>
      <c r="G396" s="3">
        <v>4</v>
      </c>
      <c r="H396" s="3">
        <v>400</v>
      </c>
      <c r="I396" s="10" t="s">
        <v>67</v>
      </c>
      <c r="J396" s="3">
        <v>63</v>
      </c>
      <c r="K396" s="3" t="s">
        <v>57</v>
      </c>
      <c r="L396" s="3">
        <v>1</v>
      </c>
      <c r="M396" s="3">
        <v>3.3</v>
      </c>
      <c r="N396" s="3">
        <v>4.8</v>
      </c>
      <c r="O396" s="3">
        <v>1</v>
      </c>
      <c r="P396" s="3">
        <v>2</v>
      </c>
      <c r="Q396" s="3" t="s">
        <v>66</v>
      </c>
      <c r="R396" s="3" t="s">
        <v>60</v>
      </c>
      <c r="S396" s="3" t="s">
        <v>60</v>
      </c>
      <c r="T396" s="3" t="s">
        <v>57</v>
      </c>
      <c r="U396" s="3">
        <v>1</v>
      </c>
      <c r="V396" s="3">
        <v>4.5999999999999996</v>
      </c>
      <c r="W396" s="3">
        <v>7.2</v>
      </c>
      <c r="X396" s="3">
        <v>1</v>
      </c>
      <c r="Y396" s="3">
        <v>1</v>
      </c>
      <c r="Z396" s="3" t="s">
        <v>66</v>
      </c>
      <c r="AA396" s="3" t="s">
        <v>60</v>
      </c>
      <c r="AB396" s="3" t="s">
        <v>60</v>
      </c>
      <c r="AC396" s="3" t="s">
        <v>57</v>
      </c>
      <c r="AD396" s="3" t="s">
        <v>57</v>
      </c>
      <c r="AE396" s="3">
        <v>1</v>
      </c>
      <c r="AF396" s="3">
        <v>9</v>
      </c>
      <c r="AG396" s="3">
        <v>11.3</v>
      </c>
      <c r="AH396" s="3">
        <v>1</v>
      </c>
      <c r="AI396" s="3">
        <v>1</v>
      </c>
      <c r="AJ396" s="3" t="s">
        <v>66</v>
      </c>
      <c r="AK396" s="3" t="s">
        <v>60</v>
      </c>
      <c r="AL396" s="3" t="s">
        <v>60</v>
      </c>
      <c r="AM396" s="3" t="s">
        <v>57</v>
      </c>
      <c r="AN396" s="3" t="s">
        <v>57</v>
      </c>
      <c r="AO396" s="3">
        <v>1</v>
      </c>
      <c r="AP396" s="36">
        <v>14.2</v>
      </c>
      <c r="AQ396" s="36">
        <v>14.4</v>
      </c>
      <c r="AR396" s="3">
        <v>1</v>
      </c>
      <c r="AS396" s="3">
        <v>3</v>
      </c>
      <c r="AT396" s="3" t="s">
        <v>66</v>
      </c>
      <c r="AU396" s="3" t="s">
        <v>60</v>
      </c>
      <c r="AV396" s="3" t="s">
        <v>60</v>
      </c>
      <c r="AW396" s="3" t="s">
        <v>57</v>
      </c>
      <c r="AX396" s="3" t="s">
        <v>57</v>
      </c>
      <c r="AY396" s="3">
        <v>2.281E-3</v>
      </c>
      <c r="AZ396" s="3">
        <v>7.1539999999999998E-3</v>
      </c>
      <c r="BA396" s="3">
        <v>3.4479999999999997E-2</v>
      </c>
      <c r="BB396" s="3">
        <v>8.8340000000000002E-2</v>
      </c>
      <c r="BC396" s="19">
        <v>98.924000000000007</v>
      </c>
      <c r="BD396" s="19">
        <v>100.48699999999999</v>
      </c>
      <c r="BE396" s="20">
        <v>91.668999999999997</v>
      </c>
      <c r="BF396" s="11" t="s">
        <v>172</v>
      </c>
      <c r="BG396" s="11" t="s">
        <v>60</v>
      </c>
      <c r="BH396" s="11" t="s">
        <v>60</v>
      </c>
      <c r="BI396" s="11" t="s">
        <v>60</v>
      </c>
      <c r="BJ396" s="11">
        <v>40</v>
      </c>
      <c r="BK396" s="44" t="s">
        <v>57</v>
      </c>
    </row>
    <row r="397" spans="1:63" x14ac:dyDescent="0.25">
      <c r="A397" t="str">
        <f t="shared" si="6"/>
        <v>470907D-16-1001-400-41-D3.2-D13</v>
      </c>
      <c r="B397" t="str">
        <f>VLOOKUP(A397,'[1]470907D.da5'!A$2:AU$2561,2,0)</f>
        <v>470907D</v>
      </c>
      <c r="C397" s="7" t="s">
        <v>55</v>
      </c>
      <c r="D397" s="7" t="s">
        <v>55</v>
      </c>
      <c r="E397" s="3">
        <v>16</v>
      </c>
      <c r="F397" s="3">
        <v>1001</v>
      </c>
      <c r="G397" s="3">
        <v>4</v>
      </c>
      <c r="H397" s="3">
        <v>400</v>
      </c>
      <c r="I397" s="10" t="s">
        <v>67</v>
      </c>
      <c r="J397" s="3">
        <v>41</v>
      </c>
      <c r="K397" s="3" t="s">
        <v>57</v>
      </c>
      <c r="L397" s="3">
        <v>1</v>
      </c>
      <c r="M397" s="3">
        <v>3.1</v>
      </c>
      <c r="N397" s="3">
        <v>3.2</v>
      </c>
      <c r="O397" s="3">
        <v>2</v>
      </c>
      <c r="P397" s="3">
        <v>2</v>
      </c>
      <c r="Q397" s="3" t="s">
        <v>60</v>
      </c>
      <c r="R397" s="3" t="s">
        <v>60</v>
      </c>
      <c r="S397" s="3" t="s">
        <v>60</v>
      </c>
      <c r="T397" s="3" t="s">
        <v>57</v>
      </c>
      <c r="U397" s="3">
        <v>1</v>
      </c>
      <c r="V397" s="3">
        <v>4.8</v>
      </c>
      <c r="W397" s="3">
        <v>6.1</v>
      </c>
      <c r="X397" s="3">
        <v>2</v>
      </c>
      <c r="Y397" s="3">
        <v>2</v>
      </c>
      <c r="Z397" s="3" t="s">
        <v>60</v>
      </c>
      <c r="AA397" s="3" t="s">
        <v>60</v>
      </c>
      <c r="AB397" s="3" t="s">
        <v>60</v>
      </c>
      <c r="AC397" s="3" t="s">
        <v>57</v>
      </c>
      <c r="AD397" s="3" t="s">
        <v>57</v>
      </c>
      <c r="AE397" s="3">
        <v>1</v>
      </c>
      <c r="AF397" s="3">
        <v>7.5</v>
      </c>
      <c r="AG397" s="3">
        <v>11.1</v>
      </c>
      <c r="AH397" s="3">
        <v>2</v>
      </c>
      <c r="AI397" s="3">
        <v>3</v>
      </c>
      <c r="AJ397" s="3" t="s">
        <v>60</v>
      </c>
      <c r="AK397" s="3" t="s">
        <v>60</v>
      </c>
      <c r="AL397" s="3" t="s">
        <v>60</v>
      </c>
      <c r="AM397" s="3" t="s">
        <v>57</v>
      </c>
      <c r="AN397" s="3" t="s">
        <v>57</v>
      </c>
      <c r="AO397" s="3">
        <v>1</v>
      </c>
      <c r="AP397" s="36">
        <v>12.7</v>
      </c>
      <c r="AQ397" s="36">
        <v>13</v>
      </c>
      <c r="AR397" s="3">
        <v>3</v>
      </c>
      <c r="AS397" s="3">
        <v>3</v>
      </c>
      <c r="AT397" s="3" t="s">
        <v>60</v>
      </c>
      <c r="AU397" s="3" t="s">
        <v>60</v>
      </c>
      <c r="AV397" s="3" t="s">
        <v>60</v>
      </c>
      <c r="AW397" s="3" t="s">
        <v>57</v>
      </c>
      <c r="AX397" s="3" t="s">
        <v>57</v>
      </c>
      <c r="AY397" s="3">
        <v>9.5200000000000005E-4</v>
      </c>
      <c r="AZ397" s="3">
        <v>5.3579999999999999E-3</v>
      </c>
      <c r="BA397" s="3">
        <v>2.7720000000000002E-2</v>
      </c>
      <c r="BB397" s="3">
        <v>6.4390000000000003E-2</v>
      </c>
      <c r="BC397" s="19">
        <v>96.113</v>
      </c>
      <c r="BD397" s="19">
        <v>98.344999999999999</v>
      </c>
      <c r="BE397" s="20">
        <v>84.748999999999995</v>
      </c>
      <c r="BF397" s="11" t="s">
        <v>57</v>
      </c>
      <c r="BG397" s="11" t="s">
        <v>57</v>
      </c>
      <c r="BH397" s="11" t="s">
        <v>57</v>
      </c>
      <c r="BI397" s="11" t="s">
        <v>57</v>
      </c>
      <c r="BJ397" s="11">
        <v>40</v>
      </c>
      <c r="BK397" s="44" t="s">
        <v>57</v>
      </c>
    </row>
    <row r="398" spans="1:63" x14ac:dyDescent="0.25">
      <c r="A398" t="str">
        <f t="shared" si="6"/>
        <v>470908D-19-1191-400-39-D3-D13.7</v>
      </c>
      <c r="B398" t="str">
        <f>VLOOKUP(A398,'[1]470907D.da5'!A$2:AU$2561,2,0)</f>
        <v>470908D</v>
      </c>
      <c r="C398" s="7" t="s">
        <v>132</v>
      </c>
      <c r="D398" s="7" t="s">
        <v>132</v>
      </c>
      <c r="E398" s="3">
        <v>19</v>
      </c>
      <c r="F398" s="3">
        <v>1191</v>
      </c>
      <c r="G398" s="3">
        <v>4</v>
      </c>
      <c r="H398" s="3">
        <v>400</v>
      </c>
      <c r="I398" s="10" t="s">
        <v>67</v>
      </c>
      <c r="J398" s="3">
        <v>39</v>
      </c>
      <c r="K398" s="3" t="s">
        <v>57</v>
      </c>
      <c r="L398" s="3">
        <v>1</v>
      </c>
      <c r="M398" s="3">
        <v>2.6</v>
      </c>
      <c r="N398" s="3">
        <v>3</v>
      </c>
      <c r="O398" s="3">
        <v>1</v>
      </c>
      <c r="P398" s="3">
        <v>1</v>
      </c>
      <c r="Q398" s="3" t="s">
        <v>60</v>
      </c>
      <c r="R398" s="3" t="s">
        <v>60</v>
      </c>
      <c r="S398" s="3" t="s">
        <v>60</v>
      </c>
      <c r="T398" s="3" t="s">
        <v>57</v>
      </c>
      <c r="U398" s="3">
        <v>1</v>
      </c>
      <c r="V398" s="3">
        <v>4.4000000000000004</v>
      </c>
      <c r="W398" s="3">
        <v>5.5</v>
      </c>
      <c r="X398" s="3">
        <v>2</v>
      </c>
      <c r="Y398" s="3">
        <v>2</v>
      </c>
      <c r="Z398" s="3" t="s">
        <v>60</v>
      </c>
      <c r="AA398" s="3" t="s">
        <v>60</v>
      </c>
      <c r="AB398" s="3" t="s">
        <v>60</v>
      </c>
      <c r="AC398" s="3" t="s">
        <v>57</v>
      </c>
      <c r="AD398" s="3" t="s">
        <v>57</v>
      </c>
      <c r="AE398" s="3">
        <v>1</v>
      </c>
      <c r="AF398" s="3">
        <v>7.7</v>
      </c>
      <c r="AG398" s="3">
        <v>10.6</v>
      </c>
      <c r="AH398" s="3">
        <v>1</v>
      </c>
      <c r="AI398" s="3">
        <v>2</v>
      </c>
      <c r="AJ398" s="3" t="s">
        <v>60</v>
      </c>
      <c r="AK398" s="3" t="s">
        <v>60</v>
      </c>
      <c r="AL398" s="3" t="s">
        <v>60</v>
      </c>
      <c r="AM398" s="3" t="s">
        <v>57</v>
      </c>
      <c r="AN398" s="3" t="s">
        <v>57</v>
      </c>
      <c r="AO398" s="3">
        <v>1</v>
      </c>
      <c r="AP398" s="36">
        <v>14.3</v>
      </c>
      <c r="AQ398" s="36">
        <v>13.7</v>
      </c>
      <c r="AR398" s="3">
        <v>1</v>
      </c>
      <c r="AS398" s="3">
        <v>2</v>
      </c>
      <c r="AT398" s="3" t="s">
        <v>60</v>
      </c>
      <c r="AU398" s="3" t="s">
        <v>60</v>
      </c>
      <c r="AV398" s="3" t="s">
        <v>60</v>
      </c>
      <c r="AW398" s="3" t="s">
        <v>57</v>
      </c>
      <c r="AX398" s="3" t="s">
        <v>57</v>
      </c>
      <c r="AY398" s="3">
        <v>7.0200000000000004E-4</v>
      </c>
      <c r="AZ398" s="3">
        <v>3.993E-3</v>
      </c>
      <c r="BA398" s="3">
        <v>2.596E-2</v>
      </c>
      <c r="BB398" s="3">
        <v>8.0519999999999994E-2</v>
      </c>
      <c r="BC398" s="19">
        <v>97.51</v>
      </c>
      <c r="BD398" s="19">
        <v>98.024000000000001</v>
      </c>
      <c r="BE398" s="20">
        <v>83.144999999999996</v>
      </c>
      <c r="BF398" s="11" t="s">
        <v>172</v>
      </c>
      <c r="BG398" s="11" t="s">
        <v>60</v>
      </c>
      <c r="BH398" s="11" t="s">
        <v>60</v>
      </c>
      <c r="BI398" s="11" t="s">
        <v>60</v>
      </c>
      <c r="BJ398" s="11">
        <v>40</v>
      </c>
      <c r="BK398" s="44" t="s">
        <v>57</v>
      </c>
    </row>
    <row r="399" spans="1:63" x14ac:dyDescent="0.25">
      <c r="A399" t="str">
        <f t="shared" si="6"/>
        <v>470908D-17-1077-400-53-D6-D14.8</v>
      </c>
      <c r="B399" t="str">
        <f>VLOOKUP(A399,'[1]470907D.da5'!A$2:AU$2561,2,0)</f>
        <v>470908D</v>
      </c>
      <c r="C399" s="7" t="s">
        <v>132</v>
      </c>
      <c r="D399" s="48" t="s">
        <v>55</v>
      </c>
      <c r="E399" s="3">
        <v>17</v>
      </c>
      <c r="F399" s="3">
        <v>1077</v>
      </c>
      <c r="G399" s="3">
        <v>4</v>
      </c>
      <c r="H399" s="3">
        <v>400</v>
      </c>
      <c r="I399" s="10" t="s">
        <v>67</v>
      </c>
      <c r="J399" s="3">
        <v>53</v>
      </c>
      <c r="K399" s="3" t="s">
        <v>57</v>
      </c>
      <c r="L399" s="3">
        <v>1</v>
      </c>
      <c r="M399" s="3">
        <v>3.8</v>
      </c>
      <c r="N399" s="3">
        <v>6</v>
      </c>
      <c r="O399" s="3">
        <v>2</v>
      </c>
      <c r="P399" s="3">
        <v>3</v>
      </c>
      <c r="Q399" s="3" t="s">
        <v>60</v>
      </c>
      <c r="R399" s="3" t="s">
        <v>60</v>
      </c>
      <c r="S399" s="3" t="s">
        <v>60</v>
      </c>
      <c r="T399" s="3" t="s">
        <v>57</v>
      </c>
      <c r="U399" s="3">
        <v>1</v>
      </c>
      <c r="V399" s="3">
        <v>5.2</v>
      </c>
      <c r="W399" s="3">
        <v>9.1999999999999993</v>
      </c>
      <c r="X399" s="3">
        <v>3</v>
      </c>
      <c r="Y399" s="3">
        <v>2</v>
      </c>
      <c r="Z399" s="3" t="s">
        <v>60</v>
      </c>
      <c r="AA399" s="3" t="s">
        <v>60</v>
      </c>
      <c r="AB399" s="3" t="s">
        <v>60</v>
      </c>
      <c r="AC399" s="3" t="s">
        <v>57</v>
      </c>
      <c r="AD399" s="3" t="s">
        <v>57</v>
      </c>
      <c r="AE399" s="3">
        <v>1</v>
      </c>
      <c r="AF399" s="3">
        <v>8.1999999999999993</v>
      </c>
      <c r="AG399" s="3">
        <v>13</v>
      </c>
      <c r="AH399" s="3">
        <v>2</v>
      </c>
      <c r="AI399" s="3">
        <v>2</v>
      </c>
      <c r="AJ399" s="3" t="s">
        <v>60</v>
      </c>
      <c r="AK399" s="3" t="s">
        <v>60</v>
      </c>
      <c r="AL399" s="3" t="s">
        <v>60</v>
      </c>
      <c r="AM399" s="3" t="s">
        <v>57</v>
      </c>
      <c r="AN399" s="3" t="s">
        <v>57</v>
      </c>
      <c r="AO399" s="3">
        <v>1</v>
      </c>
      <c r="AP399" s="36">
        <v>13.6</v>
      </c>
      <c r="AQ399" s="36">
        <v>14.8</v>
      </c>
      <c r="AR399" s="3">
        <v>2</v>
      </c>
      <c r="AS399" s="3">
        <v>2</v>
      </c>
      <c r="AT399" s="3" t="s">
        <v>60</v>
      </c>
      <c r="AU399" s="3" t="s">
        <v>60</v>
      </c>
      <c r="AV399" s="3" t="s">
        <v>60</v>
      </c>
      <c r="AW399" s="3" t="s">
        <v>57</v>
      </c>
      <c r="AX399" s="3" t="s">
        <v>57</v>
      </c>
      <c r="AY399" s="3">
        <v>4.104E-3</v>
      </c>
      <c r="AZ399" s="3">
        <v>1.3204E-2</v>
      </c>
      <c r="BA399" s="3">
        <v>4.1570000000000003E-2</v>
      </c>
      <c r="BB399" s="3">
        <v>8.9370000000000005E-2</v>
      </c>
      <c r="BC399" s="19">
        <v>91.593000000000004</v>
      </c>
      <c r="BD399" s="19">
        <v>99.986999999999995</v>
      </c>
      <c r="BE399" s="20">
        <v>77.406000000000006</v>
      </c>
      <c r="BF399" s="11" t="s">
        <v>57</v>
      </c>
      <c r="BG399" s="11" t="s">
        <v>57</v>
      </c>
      <c r="BH399" s="11" t="s">
        <v>57</v>
      </c>
      <c r="BI399" s="11" t="s">
        <v>57</v>
      </c>
      <c r="BJ399" s="11">
        <v>30</v>
      </c>
      <c r="BK399" s="44" t="s">
        <v>57</v>
      </c>
    </row>
    <row r="400" spans="1:63" x14ac:dyDescent="0.25">
      <c r="A400" t="str">
        <f t="shared" si="6"/>
        <v>470907D-4-240-400-48-D4-D12.5</v>
      </c>
      <c r="B400" t="str">
        <f>VLOOKUP(A400,'[1]470907D.da5'!A$2:AU$2561,2,0)</f>
        <v>470907D</v>
      </c>
      <c r="C400" s="7" t="s">
        <v>55</v>
      </c>
      <c r="D400" s="7" t="s">
        <v>55</v>
      </c>
      <c r="E400" s="3">
        <v>4</v>
      </c>
      <c r="F400" s="3">
        <v>240</v>
      </c>
      <c r="G400" s="3">
        <v>4</v>
      </c>
      <c r="H400" s="3">
        <v>400</v>
      </c>
      <c r="I400" s="10" t="s">
        <v>67</v>
      </c>
      <c r="J400" s="3">
        <v>48</v>
      </c>
      <c r="K400" s="3" t="s">
        <v>57</v>
      </c>
      <c r="L400" s="3">
        <v>1</v>
      </c>
      <c r="M400" s="3">
        <v>3</v>
      </c>
      <c r="N400" s="3">
        <v>4</v>
      </c>
      <c r="O400" s="3">
        <v>2</v>
      </c>
      <c r="P400" s="3">
        <v>3</v>
      </c>
      <c r="Q400" s="3" t="s">
        <v>60</v>
      </c>
      <c r="R400" s="3" t="s">
        <v>60</v>
      </c>
      <c r="S400" s="3" t="s">
        <v>60</v>
      </c>
      <c r="T400" s="3" t="s">
        <v>57</v>
      </c>
      <c r="U400" s="3">
        <v>1</v>
      </c>
      <c r="V400" s="3">
        <v>4.9000000000000004</v>
      </c>
      <c r="W400" s="3">
        <v>6.1</v>
      </c>
      <c r="X400" s="3">
        <v>2</v>
      </c>
      <c r="Y400" s="3">
        <v>2</v>
      </c>
      <c r="Z400" s="3" t="s">
        <v>60</v>
      </c>
      <c r="AA400" s="3" t="s">
        <v>60</v>
      </c>
      <c r="AB400" s="3" t="s">
        <v>60</v>
      </c>
      <c r="AC400" s="3" t="s">
        <v>57</v>
      </c>
      <c r="AD400" s="3" t="s">
        <v>57</v>
      </c>
      <c r="AE400" s="3">
        <v>1</v>
      </c>
      <c r="AF400" s="3">
        <v>9.8000000000000007</v>
      </c>
      <c r="AG400" s="3">
        <v>11</v>
      </c>
      <c r="AH400" s="3">
        <v>2</v>
      </c>
      <c r="AI400" s="3">
        <v>3</v>
      </c>
      <c r="AJ400" s="3" t="s">
        <v>60</v>
      </c>
      <c r="AK400" s="3" t="s">
        <v>60</v>
      </c>
      <c r="AL400" s="3" t="s">
        <v>60</v>
      </c>
      <c r="AM400" s="3" t="s">
        <v>57</v>
      </c>
      <c r="AN400" s="3" t="s">
        <v>57</v>
      </c>
      <c r="AO400" s="3">
        <v>1</v>
      </c>
      <c r="AP400" s="36">
        <v>14</v>
      </c>
      <c r="AQ400" s="36">
        <v>12.5</v>
      </c>
      <c r="AR400" s="3">
        <v>2</v>
      </c>
      <c r="AS400" s="3">
        <v>3</v>
      </c>
      <c r="AT400" s="3" t="s">
        <v>60</v>
      </c>
      <c r="AU400" s="3" t="s">
        <v>60</v>
      </c>
      <c r="AV400" s="3" t="s">
        <v>60</v>
      </c>
      <c r="AW400" s="3" t="s">
        <v>57</v>
      </c>
      <c r="AX400" s="3" t="s">
        <v>57</v>
      </c>
      <c r="AY400" s="3">
        <v>1.4400000000000001E-3</v>
      </c>
      <c r="AZ400" s="3">
        <v>5.47E-3</v>
      </c>
      <c r="BA400" s="3">
        <v>3.5569999999999997E-2</v>
      </c>
      <c r="BB400" s="3">
        <v>6.5619999999999998E-2</v>
      </c>
      <c r="BC400" s="19">
        <v>95.694000000000003</v>
      </c>
      <c r="BD400" s="19">
        <v>90.650999999999996</v>
      </c>
      <c r="BE400" s="20">
        <v>71.741</v>
      </c>
      <c r="BF400" s="11" t="s">
        <v>57</v>
      </c>
      <c r="BG400" s="11" t="s">
        <v>57</v>
      </c>
      <c r="BH400" s="11" t="s">
        <v>57</v>
      </c>
      <c r="BI400" s="11" t="s">
        <v>57</v>
      </c>
      <c r="BJ400" s="11">
        <v>30</v>
      </c>
      <c r="BK400" s="44" t="s">
        <v>57</v>
      </c>
    </row>
    <row r="401" spans="1:63" x14ac:dyDescent="0.25">
      <c r="A401" t="str">
        <f t="shared" si="6"/>
        <v>470907D-6-331-400-11-D3.2-D12.8</v>
      </c>
      <c r="B401" t="str">
        <f>VLOOKUP(A401,'[1]470907D.da5'!A$2:AU$2561,2,0)</f>
        <v>470907D</v>
      </c>
      <c r="C401" s="7" t="s">
        <v>55</v>
      </c>
      <c r="D401" s="7" t="s">
        <v>55</v>
      </c>
      <c r="E401" s="3">
        <v>6</v>
      </c>
      <c r="F401" s="3">
        <v>331</v>
      </c>
      <c r="G401" s="3">
        <v>4</v>
      </c>
      <c r="H401" s="3">
        <v>400</v>
      </c>
      <c r="I401" s="10" t="s">
        <v>67</v>
      </c>
      <c r="J401" s="3">
        <v>11</v>
      </c>
      <c r="K401" s="3" t="s">
        <v>57</v>
      </c>
      <c r="L401" s="3">
        <v>1</v>
      </c>
      <c r="M401" s="3">
        <v>3.1</v>
      </c>
      <c r="N401" s="3">
        <v>3.2</v>
      </c>
      <c r="O401" s="3">
        <v>2</v>
      </c>
      <c r="P401" s="3">
        <v>2</v>
      </c>
      <c r="Q401" s="3" t="s">
        <v>66</v>
      </c>
      <c r="R401" s="3" t="s">
        <v>60</v>
      </c>
      <c r="S401" s="3" t="s">
        <v>60</v>
      </c>
      <c r="T401" s="3" t="s">
        <v>57</v>
      </c>
      <c r="U401" s="3">
        <v>1</v>
      </c>
      <c r="V401" s="3">
        <v>4.5</v>
      </c>
      <c r="W401" s="3">
        <v>6.4</v>
      </c>
      <c r="X401" s="3">
        <v>2</v>
      </c>
      <c r="Y401" s="3">
        <v>2</v>
      </c>
      <c r="Z401" s="3" t="s">
        <v>66</v>
      </c>
      <c r="AA401" s="3" t="s">
        <v>60</v>
      </c>
      <c r="AB401" s="3" t="s">
        <v>60</v>
      </c>
      <c r="AC401" s="3" t="s">
        <v>57</v>
      </c>
      <c r="AD401" s="3" t="s">
        <v>57</v>
      </c>
      <c r="AE401" s="3">
        <v>1</v>
      </c>
      <c r="AF401" s="3">
        <v>7.8</v>
      </c>
      <c r="AG401" s="3">
        <v>10.5</v>
      </c>
      <c r="AH401" s="3">
        <v>1</v>
      </c>
      <c r="AI401" s="3">
        <v>1</v>
      </c>
      <c r="AJ401" s="3" t="s">
        <v>66</v>
      </c>
      <c r="AK401" s="3" t="s">
        <v>60</v>
      </c>
      <c r="AL401" s="3" t="s">
        <v>60</v>
      </c>
      <c r="AM401" s="3" t="s">
        <v>57</v>
      </c>
      <c r="AN401" s="3" t="s">
        <v>57</v>
      </c>
      <c r="AO401" s="3">
        <v>1</v>
      </c>
      <c r="AP401" s="36">
        <v>12.6</v>
      </c>
      <c r="AQ401" s="36">
        <v>12.8</v>
      </c>
      <c r="AR401" s="3">
        <v>2</v>
      </c>
      <c r="AS401" s="3">
        <v>2</v>
      </c>
      <c r="AT401" s="3" t="s">
        <v>66</v>
      </c>
      <c r="AU401" s="3" t="s">
        <v>60</v>
      </c>
      <c r="AV401" s="3" t="s">
        <v>60</v>
      </c>
      <c r="AW401" s="3" t="s">
        <v>57</v>
      </c>
      <c r="AX401" s="3" t="s">
        <v>57</v>
      </c>
      <c r="AY401" s="3">
        <v>9.5200000000000005E-4</v>
      </c>
      <c r="AZ401" s="3">
        <v>5.5300000000000002E-3</v>
      </c>
      <c r="BA401" s="3">
        <v>2.58E-2</v>
      </c>
      <c r="BB401" s="3">
        <v>6.1929999999999999E-2</v>
      </c>
      <c r="BC401" s="19">
        <v>93.626999999999995</v>
      </c>
      <c r="BD401" s="19">
        <v>90.346000000000004</v>
      </c>
      <c r="BE401" s="20">
        <v>70.150999999999996</v>
      </c>
      <c r="BF401" s="11" t="s">
        <v>171</v>
      </c>
      <c r="BG401" s="11" t="s">
        <v>60</v>
      </c>
      <c r="BH401" s="11" t="s">
        <v>60</v>
      </c>
      <c r="BI401" s="11" t="s">
        <v>60</v>
      </c>
      <c r="BJ401" s="11">
        <v>30</v>
      </c>
      <c r="BK401" s="44" t="s">
        <v>57</v>
      </c>
    </row>
    <row r="402" spans="1:63" x14ac:dyDescent="0.25">
      <c r="A402" t="str">
        <f t="shared" si="6"/>
        <v>470907D-8-500-400-52-D3.2-D10.9</v>
      </c>
      <c r="B402" t="str">
        <f>VLOOKUP(A402,'[1]470907D.da5'!A$2:AU$2561,2,0)</f>
        <v>470907D</v>
      </c>
      <c r="C402" s="7" t="s">
        <v>55</v>
      </c>
      <c r="D402" s="7" t="s">
        <v>55</v>
      </c>
      <c r="E402" s="3">
        <v>8</v>
      </c>
      <c r="F402" s="3">
        <v>500</v>
      </c>
      <c r="G402" s="3">
        <v>4</v>
      </c>
      <c r="H402" s="3">
        <v>400</v>
      </c>
      <c r="I402" s="10" t="s">
        <v>67</v>
      </c>
      <c r="J402" s="3">
        <v>52</v>
      </c>
      <c r="K402" s="3" t="s">
        <v>57</v>
      </c>
      <c r="L402" s="3">
        <v>1</v>
      </c>
      <c r="M402" s="3">
        <v>3.3</v>
      </c>
      <c r="N402" s="3">
        <v>3.2</v>
      </c>
      <c r="O402" s="3">
        <v>2</v>
      </c>
      <c r="P402" s="3">
        <v>3</v>
      </c>
      <c r="Q402" s="3" t="s">
        <v>66</v>
      </c>
      <c r="R402" s="3" t="s">
        <v>60</v>
      </c>
      <c r="S402" s="3" t="s">
        <v>60</v>
      </c>
      <c r="T402" s="3" t="s">
        <v>57</v>
      </c>
      <c r="U402" s="3">
        <v>1</v>
      </c>
      <c r="V402" s="3">
        <v>6</v>
      </c>
      <c r="W402" s="3">
        <v>5.9</v>
      </c>
      <c r="X402" s="3">
        <v>1</v>
      </c>
      <c r="Y402" s="3">
        <v>1</v>
      </c>
      <c r="Z402" s="3" t="s">
        <v>66</v>
      </c>
      <c r="AA402" s="3" t="s">
        <v>60</v>
      </c>
      <c r="AB402" s="3" t="s">
        <v>60</v>
      </c>
      <c r="AC402" s="3" t="s">
        <v>57</v>
      </c>
      <c r="AD402" s="3" t="s">
        <v>57</v>
      </c>
      <c r="AE402" s="3">
        <v>1</v>
      </c>
      <c r="AF402" s="3">
        <v>10</v>
      </c>
      <c r="AG402" s="3">
        <v>9.5</v>
      </c>
      <c r="AH402" s="3">
        <v>1</v>
      </c>
      <c r="AI402" s="3">
        <v>3</v>
      </c>
      <c r="AJ402" s="3" t="s">
        <v>66</v>
      </c>
      <c r="AK402" s="3" t="s">
        <v>60</v>
      </c>
      <c r="AL402" s="3" t="s">
        <v>60</v>
      </c>
      <c r="AM402" s="3" t="s">
        <v>57</v>
      </c>
      <c r="AN402" s="3" t="s">
        <v>57</v>
      </c>
      <c r="AO402" s="3">
        <v>1</v>
      </c>
      <c r="AP402" s="36">
        <v>14.1</v>
      </c>
      <c r="AQ402" s="36">
        <v>10.9</v>
      </c>
      <c r="AR402" s="3">
        <v>2</v>
      </c>
      <c r="AS402" s="3">
        <v>3</v>
      </c>
      <c r="AT402" s="3" t="s">
        <v>66</v>
      </c>
      <c r="AU402" s="3" t="s">
        <v>60</v>
      </c>
      <c r="AV402" s="3" t="s">
        <v>60</v>
      </c>
      <c r="AW402" s="3" t="s">
        <v>57</v>
      </c>
      <c r="AX402" s="3" t="s">
        <v>57</v>
      </c>
      <c r="AY402" s="3">
        <v>1.0139999999999999E-3</v>
      </c>
      <c r="AZ402" s="3">
        <v>6.2659999999999999E-3</v>
      </c>
      <c r="BA402" s="3">
        <v>2.707E-2</v>
      </c>
      <c r="BB402" s="3">
        <v>5.0259999999999999E-2</v>
      </c>
      <c r="BC402" s="19">
        <v>103.843</v>
      </c>
      <c r="BD402" s="19">
        <v>83.126000000000005</v>
      </c>
      <c r="BE402" s="20">
        <v>66.525999999999996</v>
      </c>
      <c r="BF402" s="11" t="s">
        <v>171</v>
      </c>
      <c r="BG402" s="11" t="s">
        <v>60</v>
      </c>
      <c r="BH402" s="11" t="s">
        <v>60</v>
      </c>
      <c r="BI402" s="11" t="s">
        <v>60</v>
      </c>
      <c r="BJ402" s="11">
        <v>30</v>
      </c>
      <c r="BK402" s="44" t="s">
        <v>57</v>
      </c>
    </row>
    <row r="403" spans="1:63" x14ac:dyDescent="0.25">
      <c r="A403" t="str">
        <f t="shared" si="6"/>
        <v>470908D-16-980-400-20-D2.6-D13.7</v>
      </c>
      <c r="B403" t="str">
        <f>VLOOKUP(A403,'[1]470907D.da5'!A$2:AU$2561,2,0)</f>
        <v>470908D</v>
      </c>
      <c r="C403" s="7" t="s">
        <v>132</v>
      </c>
      <c r="D403" s="48" t="s">
        <v>55</v>
      </c>
      <c r="E403" s="3">
        <v>16</v>
      </c>
      <c r="F403" s="3">
        <v>980</v>
      </c>
      <c r="G403" s="3">
        <v>4</v>
      </c>
      <c r="H403" s="3">
        <v>400</v>
      </c>
      <c r="I403" s="10" t="s">
        <v>67</v>
      </c>
      <c r="J403" s="3">
        <v>20</v>
      </c>
      <c r="K403" s="3" t="s">
        <v>57</v>
      </c>
      <c r="L403" s="3">
        <v>1</v>
      </c>
      <c r="M403" s="3">
        <v>1.8</v>
      </c>
      <c r="N403" s="3">
        <v>2.6</v>
      </c>
      <c r="O403" s="3">
        <v>1</v>
      </c>
      <c r="P403" s="3">
        <v>3</v>
      </c>
      <c r="Q403" s="3" t="s">
        <v>66</v>
      </c>
      <c r="R403" s="3" t="s">
        <v>66</v>
      </c>
      <c r="S403" s="3" t="s">
        <v>60</v>
      </c>
      <c r="T403" s="3" t="s">
        <v>57</v>
      </c>
      <c r="U403" s="3">
        <v>1</v>
      </c>
      <c r="V403" s="3">
        <v>2.6</v>
      </c>
      <c r="W403" s="3">
        <v>3.2</v>
      </c>
      <c r="X403" s="3">
        <v>1</v>
      </c>
      <c r="Y403" s="3">
        <v>3</v>
      </c>
      <c r="Z403" s="3" t="s">
        <v>66</v>
      </c>
      <c r="AA403" s="3" t="s">
        <v>60</v>
      </c>
      <c r="AB403" s="3" t="s">
        <v>60</v>
      </c>
      <c r="AC403" s="3" t="s">
        <v>57</v>
      </c>
      <c r="AD403" s="3" t="s">
        <v>57</v>
      </c>
      <c r="AE403" s="3">
        <v>1</v>
      </c>
      <c r="AF403" s="3">
        <v>6.2</v>
      </c>
      <c r="AG403" s="3">
        <v>5.8</v>
      </c>
      <c r="AH403" s="3">
        <v>1</v>
      </c>
      <c r="AI403" s="3">
        <v>1</v>
      </c>
      <c r="AJ403" s="3" t="s">
        <v>66</v>
      </c>
      <c r="AK403" s="3" t="s">
        <v>60</v>
      </c>
      <c r="AL403" s="3" t="s">
        <v>60</v>
      </c>
      <c r="AM403" s="3" t="s">
        <v>57</v>
      </c>
      <c r="AN403" s="3" t="s">
        <v>57</v>
      </c>
      <c r="AO403" s="3">
        <v>1</v>
      </c>
      <c r="AP403" s="36">
        <v>15</v>
      </c>
      <c r="AQ403" s="36">
        <v>13.7</v>
      </c>
      <c r="AR403" s="3">
        <v>2</v>
      </c>
      <c r="AS403" s="3">
        <v>3</v>
      </c>
      <c r="AT403" s="3" t="s">
        <v>66</v>
      </c>
      <c r="AU403" s="3" t="s">
        <v>60</v>
      </c>
      <c r="AV403" s="3" t="s">
        <v>60</v>
      </c>
      <c r="AW403" s="3" t="s">
        <v>57</v>
      </c>
      <c r="AX403" s="3" t="s">
        <v>57</v>
      </c>
      <c r="AY403" s="3">
        <v>3.6499999999999998E-4</v>
      </c>
      <c r="AZ403" s="3">
        <v>7.9900000000000001E-4</v>
      </c>
      <c r="BA403" s="3">
        <v>6.2599999999999999E-3</v>
      </c>
      <c r="BB403" s="3">
        <v>8.4459999999999993E-2</v>
      </c>
      <c r="BC403" s="19">
        <v>98.106999999999999</v>
      </c>
      <c r="BD403" s="19">
        <v>87.831999999999994</v>
      </c>
      <c r="BE403" s="20">
        <v>65.709000000000003</v>
      </c>
      <c r="BF403" s="11" t="s">
        <v>171</v>
      </c>
      <c r="BG403" s="11" t="s">
        <v>60</v>
      </c>
      <c r="BH403" s="11" t="s">
        <v>60</v>
      </c>
      <c r="BI403" s="11" t="s">
        <v>60</v>
      </c>
      <c r="BJ403" s="11">
        <v>20</v>
      </c>
      <c r="BK403" s="44" t="s">
        <v>57</v>
      </c>
    </row>
    <row r="404" spans="1:63" x14ac:dyDescent="0.25">
      <c r="A404" t="str">
        <f t="shared" si="6"/>
        <v>470908D-10-603-400-27-D0-D14.3</v>
      </c>
      <c r="B404" t="str">
        <f>VLOOKUP(A404,'[1]470907D.da5'!A$2:AU$2561,2,0)</f>
        <v>470908D</v>
      </c>
      <c r="C404" s="7" t="s">
        <v>132</v>
      </c>
      <c r="D404" s="7" t="s">
        <v>132</v>
      </c>
      <c r="E404" s="3">
        <v>10</v>
      </c>
      <c r="F404" s="3">
        <v>603</v>
      </c>
      <c r="G404" s="3">
        <v>4</v>
      </c>
      <c r="H404" s="3">
        <v>400</v>
      </c>
      <c r="I404" s="10" t="s">
        <v>67</v>
      </c>
      <c r="J404" s="3">
        <v>27</v>
      </c>
      <c r="K404" s="3" t="s">
        <v>57</v>
      </c>
      <c r="L404" s="3">
        <v>1</v>
      </c>
      <c r="M404" s="3">
        <v>1</v>
      </c>
      <c r="N404" s="3">
        <v>0</v>
      </c>
      <c r="O404" s="3">
        <v>2</v>
      </c>
      <c r="P404" s="3">
        <v>3</v>
      </c>
      <c r="Q404" s="3" t="s">
        <v>66</v>
      </c>
      <c r="R404" s="3" t="s">
        <v>66</v>
      </c>
      <c r="S404" s="3" t="s">
        <v>60</v>
      </c>
      <c r="T404" s="3" t="s">
        <v>57</v>
      </c>
      <c r="U404" s="3">
        <v>1</v>
      </c>
      <c r="V404" s="3">
        <v>2.2999999999999998</v>
      </c>
      <c r="W404" s="3">
        <v>3.5</v>
      </c>
      <c r="X404" s="3">
        <v>1</v>
      </c>
      <c r="Y404" s="3">
        <v>3</v>
      </c>
      <c r="Z404" s="3" t="s">
        <v>66</v>
      </c>
      <c r="AA404" s="3" t="s">
        <v>60</v>
      </c>
      <c r="AB404" s="3" t="s">
        <v>60</v>
      </c>
      <c r="AC404" s="3" t="s">
        <v>57</v>
      </c>
      <c r="AD404" s="3" t="s">
        <v>57</v>
      </c>
      <c r="AE404" s="3">
        <v>1</v>
      </c>
      <c r="AF404" s="3">
        <v>6.3</v>
      </c>
      <c r="AG404" s="3">
        <v>8.6999999999999993</v>
      </c>
      <c r="AH404" s="3">
        <v>1</v>
      </c>
      <c r="AI404" s="3">
        <v>2</v>
      </c>
      <c r="AJ404" s="3" t="s">
        <v>66</v>
      </c>
      <c r="AK404" s="3" t="s">
        <v>60</v>
      </c>
      <c r="AL404" s="3" t="s">
        <v>60</v>
      </c>
      <c r="AM404" s="3" t="s">
        <v>57</v>
      </c>
      <c r="AN404" s="3" t="s">
        <v>57</v>
      </c>
      <c r="AO404" s="3">
        <v>1</v>
      </c>
      <c r="AP404" s="36">
        <v>14.8</v>
      </c>
      <c r="AQ404" s="36">
        <v>14.3</v>
      </c>
      <c r="AR404" s="3">
        <v>2</v>
      </c>
      <c r="AS404" s="3">
        <v>2</v>
      </c>
      <c r="AT404" s="3" t="s">
        <v>66</v>
      </c>
      <c r="AU404" s="3" t="s">
        <v>60</v>
      </c>
      <c r="AV404" s="3" t="s">
        <v>60</v>
      </c>
      <c r="AW404" s="3" t="s">
        <v>57</v>
      </c>
      <c r="AX404" s="3" t="s">
        <v>57</v>
      </c>
      <c r="AY404" s="3">
        <v>0</v>
      </c>
      <c r="AZ404" s="3">
        <v>8.4500000000000005E-4</v>
      </c>
      <c r="BA404" s="3">
        <v>1.431E-2</v>
      </c>
      <c r="BB404" s="3">
        <v>9.0789999999999996E-2</v>
      </c>
      <c r="BC404" s="19">
        <v>99.293000000000006</v>
      </c>
      <c r="BD404" s="19">
        <v>88.009</v>
      </c>
      <c r="BE404" s="20">
        <v>65.543000000000006</v>
      </c>
      <c r="BF404" s="11" t="s">
        <v>171</v>
      </c>
      <c r="BG404" s="11" t="s">
        <v>60</v>
      </c>
      <c r="BH404" s="11" t="s">
        <v>60</v>
      </c>
      <c r="BI404" s="11" t="s">
        <v>60</v>
      </c>
      <c r="BJ404" s="11">
        <v>20</v>
      </c>
      <c r="BK404" s="44" t="s">
        <v>57</v>
      </c>
    </row>
    <row r="405" spans="1:63" x14ac:dyDescent="0.25">
      <c r="A405" t="str">
        <f t="shared" si="6"/>
        <v>470907D-9-543-400-31-D3-D10.8</v>
      </c>
      <c r="B405" t="str">
        <f>VLOOKUP(A405,'[1]470907D.da5'!A$2:AU$2561,2,0)</f>
        <v>470907D</v>
      </c>
      <c r="C405" s="7" t="s">
        <v>55</v>
      </c>
      <c r="D405" s="7" t="s">
        <v>55</v>
      </c>
      <c r="E405" s="3">
        <v>9</v>
      </c>
      <c r="F405" s="3">
        <v>543</v>
      </c>
      <c r="G405" s="3">
        <v>4</v>
      </c>
      <c r="H405" s="3">
        <v>400</v>
      </c>
      <c r="I405" s="10" t="s">
        <v>67</v>
      </c>
      <c r="J405" s="3">
        <v>31</v>
      </c>
      <c r="K405" s="3" t="s">
        <v>57</v>
      </c>
      <c r="L405" s="3">
        <v>1</v>
      </c>
      <c r="M405" s="3">
        <v>2.2000000000000002</v>
      </c>
      <c r="N405" s="3">
        <v>3</v>
      </c>
      <c r="O405" s="3">
        <v>1</v>
      </c>
      <c r="P405" s="3">
        <v>1</v>
      </c>
      <c r="Q405" s="3" t="s">
        <v>66</v>
      </c>
      <c r="R405" s="3" t="s">
        <v>60</v>
      </c>
      <c r="S405" s="3" t="s">
        <v>60</v>
      </c>
      <c r="T405" s="3" t="s">
        <v>57</v>
      </c>
      <c r="U405" s="3">
        <v>1</v>
      </c>
      <c r="V405" s="3">
        <v>4.0999999999999996</v>
      </c>
      <c r="W405" s="3">
        <v>4.4000000000000004</v>
      </c>
      <c r="X405" s="3">
        <v>1</v>
      </c>
      <c r="Y405" s="3">
        <v>1</v>
      </c>
      <c r="Z405" s="3" t="s">
        <v>66</v>
      </c>
      <c r="AA405" s="3" t="s">
        <v>60</v>
      </c>
      <c r="AB405" s="3" t="s">
        <v>60</v>
      </c>
      <c r="AC405" s="3" t="s">
        <v>57</v>
      </c>
      <c r="AD405" s="3" t="s">
        <v>57</v>
      </c>
      <c r="AE405" s="3">
        <v>1</v>
      </c>
      <c r="AF405" s="3">
        <v>7.4</v>
      </c>
      <c r="AG405" s="3">
        <v>7.8</v>
      </c>
      <c r="AH405" s="3">
        <v>1</v>
      </c>
      <c r="AI405" s="3">
        <v>1</v>
      </c>
      <c r="AJ405" s="3" t="s">
        <v>66</v>
      </c>
      <c r="AK405" s="3" t="s">
        <v>60</v>
      </c>
      <c r="AL405" s="3" t="s">
        <v>60</v>
      </c>
      <c r="AM405" s="3" t="s">
        <v>57</v>
      </c>
      <c r="AN405" s="3" t="s">
        <v>57</v>
      </c>
      <c r="AO405" s="3">
        <v>1</v>
      </c>
      <c r="AP405" s="36">
        <v>12.2</v>
      </c>
      <c r="AQ405" s="36">
        <v>10.8</v>
      </c>
      <c r="AR405" s="3">
        <v>2</v>
      </c>
      <c r="AS405" s="3">
        <v>3</v>
      </c>
      <c r="AT405" s="3" t="s">
        <v>66</v>
      </c>
      <c r="AU405" s="3" t="s">
        <v>60</v>
      </c>
      <c r="AV405" s="3" t="s">
        <v>60</v>
      </c>
      <c r="AW405" s="3" t="s">
        <v>57</v>
      </c>
      <c r="AX405" s="3" t="s">
        <v>57</v>
      </c>
      <c r="AY405" s="3">
        <v>5.9400000000000002E-4</v>
      </c>
      <c r="AZ405" s="3">
        <v>2.3809999999999999E-3</v>
      </c>
      <c r="BA405" s="3">
        <v>1.3509999999999999E-2</v>
      </c>
      <c r="BB405" s="3">
        <v>4.2689999999999999E-2</v>
      </c>
      <c r="BC405" s="19">
        <v>93.572999999999993</v>
      </c>
      <c r="BD405" s="19">
        <v>83.257999999999996</v>
      </c>
      <c r="BE405" s="20">
        <v>57.981000000000002</v>
      </c>
      <c r="BF405" s="11" t="s">
        <v>171</v>
      </c>
      <c r="BG405" s="11" t="s">
        <v>60</v>
      </c>
      <c r="BH405" s="11" t="s">
        <v>60</v>
      </c>
      <c r="BI405" s="11" t="s">
        <v>60</v>
      </c>
      <c r="BJ405" s="11">
        <v>20</v>
      </c>
      <c r="BK405" s="44" t="s">
        <v>57</v>
      </c>
    </row>
    <row r="406" spans="1:63" x14ac:dyDescent="0.25">
      <c r="A406" t="str">
        <f t="shared" si="6"/>
        <v>470907D-11-665-400-25-D2.2-D12</v>
      </c>
      <c r="B406" t="str">
        <f>VLOOKUP(A406,'[1]470907D.da5'!A$2:AU$2561,2,0)</f>
        <v>470907D</v>
      </c>
      <c r="C406" s="7" t="s">
        <v>55</v>
      </c>
      <c r="D406" s="49" t="s">
        <v>132</v>
      </c>
      <c r="E406" s="3">
        <v>11</v>
      </c>
      <c r="F406" s="3">
        <v>665</v>
      </c>
      <c r="G406" s="3">
        <v>4</v>
      </c>
      <c r="H406" s="3">
        <v>400</v>
      </c>
      <c r="I406" s="10" t="s">
        <v>67</v>
      </c>
      <c r="J406" s="3">
        <v>25</v>
      </c>
      <c r="K406" s="3" t="s">
        <v>57</v>
      </c>
      <c r="L406" s="3">
        <v>1</v>
      </c>
      <c r="M406" s="3">
        <v>2.5</v>
      </c>
      <c r="N406" s="3">
        <v>2.2000000000000002</v>
      </c>
      <c r="O406" s="3">
        <v>1</v>
      </c>
      <c r="P406" s="3">
        <v>1</v>
      </c>
      <c r="Q406" s="3" t="s">
        <v>66</v>
      </c>
      <c r="R406" s="3" t="s">
        <v>60</v>
      </c>
      <c r="S406" s="3" t="s">
        <v>60</v>
      </c>
      <c r="T406" s="3" t="s">
        <v>57</v>
      </c>
      <c r="U406" s="3">
        <v>1</v>
      </c>
      <c r="V406" s="3">
        <v>4.4000000000000004</v>
      </c>
      <c r="W406" s="3">
        <v>5.4</v>
      </c>
      <c r="X406" s="3">
        <v>1</v>
      </c>
      <c r="Y406" s="3">
        <v>2</v>
      </c>
      <c r="Z406" s="3" t="s">
        <v>66</v>
      </c>
      <c r="AA406" s="3" t="s">
        <v>60</v>
      </c>
      <c r="AB406" s="3" t="s">
        <v>60</v>
      </c>
      <c r="AC406" s="3" t="s">
        <v>57</v>
      </c>
      <c r="AD406" s="3" t="s">
        <v>57</v>
      </c>
      <c r="AE406" s="3">
        <v>1</v>
      </c>
      <c r="AF406" s="3">
        <v>7.8</v>
      </c>
      <c r="AG406" s="3">
        <v>10.6</v>
      </c>
      <c r="AH406" s="3">
        <v>2</v>
      </c>
      <c r="AI406" s="3">
        <v>2</v>
      </c>
      <c r="AJ406" s="3" t="s">
        <v>66</v>
      </c>
      <c r="AK406" s="3" t="s">
        <v>60</v>
      </c>
      <c r="AL406" s="3" t="s">
        <v>60</v>
      </c>
      <c r="AM406" s="3" t="s">
        <v>57</v>
      </c>
      <c r="AN406" s="3" t="s">
        <v>57</v>
      </c>
      <c r="AO406" s="3">
        <v>1</v>
      </c>
      <c r="AP406" s="36">
        <v>11.8</v>
      </c>
      <c r="AQ406" s="36">
        <v>12</v>
      </c>
      <c r="AR406" s="3">
        <v>2</v>
      </c>
      <c r="AS406" s="3">
        <v>2</v>
      </c>
      <c r="AT406" s="3" t="s">
        <v>66</v>
      </c>
      <c r="AU406" s="3" t="s">
        <v>60</v>
      </c>
      <c r="AV406" s="3" t="s">
        <v>60</v>
      </c>
      <c r="AW406" s="3" t="s">
        <v>57</v>
      </c>
      <c r="AX406" s="3" t="s">
        <v>57</v>
      </c>
      <c r="AY406" s="3">
        <v>3.6299999999999999E-4</v>
      </c>
      <c r="AZ406" s="3">
        <v>3.849E-3</v>
      </c>
      <c r="BA406" s="3">
        <v>2.6290000000000001E-2</v>
      </c>
      <c r="BB406" s="3">
        <v>5.0979999999999998E-2</v>
      </c>
      <c r="BC406" s="19">
        <v>88.153000000000006</v>
      </c>
      <c r="BD406" s="19">
        <v>87.965999999999994</v>
      </c>
      <c r="BE406" s="20">
        <v>54.762999999999998</v>
      </c>
      <c r="BF406" s="11" t="s">
        <v>171</v>
      </c>
      <c r="BG406" s="11" t="s">
        <v>60</v>
      </c>
      <c r="BH406" s="11" t="s">
        <v>60</v>
      </c>
      <c r="BI406" s="11" t="s">
        <v>60</v>
      </c>
      <c r="BJ406" s="11">
        <v>20</v>
      </c>
      <c r="BK406" s="44" t="s">
        <v>57</v>
      </c>
    </row>
    <row r="407" spans="1:63" x14ac:dyDescent="0.25">
      <c r="A407" t="str">
        <f t="shared" si="6"/>
        <v>470908D-1-54-400-54-D3.2-D10.3</v>
      </c>
      <c r="B407" t="str">
        <f>VLOOKUP(A407,'[1]470907D.da5'!A$2:AU$2561,2,0)</f>
        <v>470908D</v>
      </c>
      <c r="C407" s="7" t="s">
        <v>132</v>
      </c>
      <c r="D407" s="48" t="s">
        <v>55</v>
      </c>
      <c r="E407" s="3">
        <v>1</v>
      </c>
      <c r="F407" s="3">
        <v>54</v>
      </c>
      <c r="G407" s="3">
        <v>4</v>
      </c>
      <c r="H407" s="3">
        <v>400</v>
      </c>
      <c r="I407" s="10" t="s">
        <v>67</v>
      </c>
      <c r="J407" s="3">
        <v>54</v>
      </c>
      <c r="K407" s="3" t="s">
        <v>57</v>
      </c>
      <c r="L407" s="3">
        <v>1</v>
      </c>
      <c r="M407" s="3">
        <v>2.8</v>
      </c>
      <c r="N407" s="3">
        <v>3.2</v>
      </c>
      <c r="O407" s="3">
        <v>3</v>
      </c>
      <c r="P407" s="3">
        <v>3</v>
      </c>
      <c r="Q407" s="3" t="s">
        <v>60</v>
      </c>
      <c r="R407" s="3" t="s">
        <v>60</v>
      </c>
      <c r="S407" s="3" t="s">
        <v>60</v>
      </c>
      <c r="T407" s="3" t="s">
        <v>57</v>
      </c>
      <c r="U407" s="3">
        <v>1</v>
      </c>
      <c r="V407" s="3">
        <v>3.4</v>
      </c>
      <c r="W407" s="3">
        <v>4.3</v>
      </c>
      <c r="X407" s="3">
        <v>2</v>
      </c>
      <c r="Y407" s="3">
        <v>3</v>
      </c>
      <c r="Z407" s="3" t="s">
        <v>60</v>
      </c>
      <c r="AA407" s="3" t="s">
        <v>60</v>
      </c>
      <c r="AB407" s="3" t="s">
        <v>60</v>
      </c>
      <c r="AC407" s="3" t="s">
        <v>57</v>
      </c>
      <c r="AD407" s="3" t="s">
        <v>57</v>
      </c>
      <c r="AE407" s="3">
        <v>1</v>
      </c>
      <c r="AF407" s="3">
        <v>7.8</v>
      </c>
      <c r="AG407" s="3">
        <v>8.3000000000000007</v>
      </c>
      <c r="AH407" s="3">
        <v>3</v>
      </c>
      <c r="AI407" s="3">
        <v>3</v>
      </c>
      <c r="AJ407" s="3" t="s">
        <v>60</v>
      </c>
      <c r="AK407" s="3" t="s">
        <v>60</v>
      </c>
      <c r="AL407" s="3" t="s">
        <v>60</v>
      </c>
      <c r="AM407" s="3" t="s">
        <v>57</v>
      </c>
      <c r="AN407" s="3" t="s">
        <v>57</v>
      </c>
      <c r="AO407" s="3">
        <v>1</v>
      </c>
      <c r="AP407" s="36">
        <v>13.4</v>
      </c>
      <c r="AQ407" s="36">
        <v>10.3</v>
      </c>
      <c r="AR407" s="3">
        <v>3</v>
      </c>
      <c r="AS407" s="3">
        <v>3</v>
      </c>
      <c r="AT407" s="3" t="s">
        <v>60</v>
      </c>
      <c r="AU407" s="3" t="s">
        <v>60</v>
      </c>
      <c r="AV407" s="3" t="s">
        <v>60</v>
      </c>
      <c r="AW407" s="3" t="s">
        <v>57</v>
      </c>
      <c r="AX407" s="3" t="s">
        <v>57</v>
      </c>
      <c r="AY407" s="3">
        <v>8.5999999999999998E-4</v>
      </c>
      <c r="AZ407" s="3">
        <v>1.8860000000000001E-3</v>
      </c>
      <c r="BA407" s="3">
        <v>1.6119999999999999E-2</v>
      </c>
      <c r="BB407" s="3">
        <v>4.265E-2</v>
      </c>
      <c r="BC407" s="19">
        <v>95.384</v>
      </c>
      <c r="BD407" s="19">
        <v>79.5</v>
      </c>
      <c r="BE407" s="20">
        <v>54.026000000000003</v>
      </c>
      <c r="BF407" s="11" t="s">
        <v>57</v>
      </c>
      <c r="BG407" s="11" t="s">
        <v>57</v>
      </c>
      <c r="BH407" s="11" t="s">
        <v>57</v>
      </c>
      <c r="BI407" s="11" t="s">
        <v>57</v>
      </c>
      <c r="BJ407" s="11">
        <v>20</v>
      </c>
      <c r="BK407" s="44" t="s">
        <v>57</v>
      </c>
    </row>
    <row r="408" spans="1:63" x14ac:dyDescent="0.25">
      <c r="A408" t="str">
        <f t="shared" si="6"/>
        <v>470907D-17-1063-400-39-D3.5-D10</v>
      </c>
      <c r="B408" t="str">
        <f>VLOOKUP(A408,'[1]470907D.da5'!A$2:AU$2561,2,0)</f>
        <v>470907D</v>
      </c>
      <c r="C408" s="7" t="s">
        <v>55</v>
      </c>
      <c r="D408" s="7" t="s">
        <v>55</v>
      </c>
      <c r="E408" s="3">
        <v>17</v>
      </c>
      <c r="F408" s="3">
        <v>1063</v>
      </c>
      <c r="G408" s="3">
        <v>4</v>
      </c>
      <c r="H408" s="3">
        <v>400</v>
      </c>
      <c r="I408" s="10" t="s">
        <v>67</v>
      </c>
      <c r="J408" s="3">
        <v>39</v>
      </c>
      <c r="K408" s="3" t="s">
        <v>57</v>
      </c>
      <c r="L408" s="3">
        <v>1</v>
      </c>
      <c r="M408" s="3">
        <v>3</v>
      </c>
      <c r="N408" s="3">
        <v>3.5</v>
      </c>
      <c r="O408" s="3">
        <v>1</v>
      </c>
      <c r="P408" s="3">
        <v>2</v>
      </c>
      <c r="Q408" s="3" t="s">
        <v>66</v>
      </c>
      <c r="R408" s="3" t="s">
        <v>60</v>
      </c>
      <c r="S408" s="3" t="s">
        <v>60</v>
      </c>
      <c r="T408" s="3" t="s">
        <v>57</v>
      </c>
      <c r="U408" s="3">
        <v>1</v>
      </c>
      <c r="V408" s="3">
        <v>4.9000000000000004</v>
      </c>
      <c r="W408" s="3">
        <v>6.6</v>
      </c>
      <c r="X408" s="3">
        <v>1</v>
      </c>
      <c r="Y408" s="3">
        <v>1</v>
      </c>
      <c r="Z408" s="3" t="s">
        <v>66</v>
      </c>
      <c r="AA408" s="3" t="s">
        <v>60</v>
      </c>
      <c r="AB408" s="3" t="s">
        <v>60</v>
      </c>
      <c r="AC408" s="3" t="s">
        <v>57</v>
      </c>
      <c r="AD408" s="3" t="s">
        <v>57</v>
      </c>
      <c r="AE408" s="3">
        <v>1</v>
      </c>
      <c r="AF408" s="3">
        <v>7.8</v>
      </c>
      <c r="AG408" s="3">
        <v>9.1999999999999993</v>
      </c>
      <c r="AH408" s="3">
        <v>1</v>
      </c>
      <c r="AI408" s="3">
        <v>1</v>
      </c>
      <c r="AJ408" s="3" t="s">
        <v>66</v>
      </c>
      <c r="AK408" s="3" t="s">
        <v>60</v>
      </c>
      <c r="AL408" s="3" t="s">
        <v>60</v>
      </c>
      <c r="AM408" s="3" t="s">
        <v>57</v>
      </c>
      <c r="AN408" s="3" t="s">
        <v>57</v>
      </c>
      <c r="AO408" s="3">
        <v>1</v>
      </c>
      <c r="AP408" s="36">
        <v>12.8</v>
      </c>
      <c r="AQ408" s="36">
        <v>10</v>
      </c>
      <c r="AR408" s="3">
        <v>2</v>
      </c>
      <c r="AS408" s="3">
        <v>2</v>
      </c>
      <c r="AT408" s="3" t="s">
        <v>66</v>
      </c>
      <c r="AU408" s="3" t="s">
        <v>60</v>
      </c>
      <c r="AV408" s="3" t="s">
        <v>60</v>
      </c>
      <c r="AW408" s="3" t="s">
        <v>57</v>
      </c>
      <c r="AX408" s="3" t="s">
        <v>57</v>
      </c>
      <c r="AY408" s="3">
        <v>1.1019999999999999E-3</v>
      </c>
      <c r="AZ408" s="3">
        <v>6.4029999999999998E-3</v>
      </c>
      <c r="BA408" s="3">
        <v>1.9810000000000001E-2</v>
      </c>
      <c r="BB408" s="3">
        <v>3.8399999999999997E-2</v>
      </c>
      <c r="BC408" s="19">
        <v>99.965999999999994</v>
      </c>
      <c r="BD408" s="19">
        <v>79.616</v>
      </c>
      <c r="BE408" s="20">
        <v>52.878</v>
      </c>
      <c r="BF408" s="11" t="s">
        <v>171</v>
      </c>
      <c r="BG408" s="11" t="s">
        <v>60</v>
      </c>
      <c r="BH408" s="11" t="s">
        <v>60</v>
      </c>
      <c r="BI408" s="11" t="s">
        <v>60</v>
      </c>
      <c r="BJ408" s="11">
        <v>10</v>
      </c>
      <c r="BK408" s="44" t="s">
        <v>57</v>
      </c>
    </row>
    <row r="409" spans="1:63" x14ac:dyDescent="0.25">
      <c r="A409" t="str">
        <f t="shared" si="6"/>
        <v>470907D-15-906-400-10-D2.4-D10.4</v>
      </c>
      <c r="B409" t="str">
        <f>VLOOKUP(A409,'[1]470907D.da5'!A$2:AU$2561,2,0)</f>
        <v>470907D</v>
      </c>
      <c r="C409" s="7" t="s">
        <v>55</v>
      </c>
      <c r="D409" s="7" t="s">
        <v>55</v>
      </c>
      <c r="E409" s="3">
        <v>15</v>
      </c>
      <c r="F409" s="3">
        <v>906</v>
      </c>
      <c r="G409" s="3">
        <v>4</v>
      </c>
      <c r="H409" s="3">
        <v>400</v>
      </c>
      <c r="I409" s="10" t="s">
        <v>67</v>
      </c>
      <c r="J409" s="3">
        <v>10</v>
      </c>
      <c r="K409" s="3" t="s">
        <v>57</v>
      </c>
      <c r="L409" s="3">
        <v>1</v>
      </c>
      <c r="M409" s="3">
        <v>2.6</v>
      </c>
      <c r="N409" s="3">
        <v>2.4</v>
      </c>
      <c r="O409" s="3">
        <v>3</v>
      </c>
      <c r="P409" s="3">
        <v>3</v>
      </c>
      <c r="Q409" s="3" t="s">
        <v>60</v>
      </c>
      <c r="R409" s="3" t="s">
        <v>60</v>
      </c>
      <c r="S409" s="3" t="s">
        <v>60</v>
      </c>
      <c r="T409" s="3" t="s">
        <v>57</v>
      </c>
      <c r="U409" s="3">
        <v>1</v>
      </c>
      <c r="V409" s="3">
        <v>4.5</v>
      </c>
      <c r="W409" s="3">
        <v>5</v>
      </c>
      <c r="X409" s="3">
        <v>2</v>
      </c>
      <c r="Y409" s="3">
        <v>2</v>
      </c>
      <c r="Z409" s="3" t="s">
        <v>60</v>
      </c>
      <c r="AA409" s="3" t="s">
        <v>60</v>
      </c>
      <c r="AB409" s="3" t="s">
        <v>60</v>
      </c>
      <c r="AC409" s="3" t="s">
        <v>57</v>
      </c>
      <c r="AD409" s="3" t="s">
        <v>57</v>
      </c>
      <c r="AE409" s="3">
        <v>1</v>
      </c>
      <c r="AF409" s="3">
        <v>7.6</v>
      </c>
      <c r="AG409" s="3">
        <v>8.8000000000000007</v>
      </c>
      <c r="AH409" s="3">
        <v>3</v>
      </c>
      <c r="AI409" s="3">
        <v>3</v>
      </c>
      <c r="AJ409" s="3" t="s">
        <v>60</v>
      </c>
      <c r="AK409" s="3" t="s">
        <v>60</v>
      </c>
      <c r="AL409" s="3" t="s">
        <v>60</v>
      </c>
      <c r="AM409" s="3" t="s">
        <v>57</v>
      </c>
      <c r="AN409" s="3" t="s">
        <v>57</v>
      </c>
      <c r="AO409" s="3">
        <v>1</v>
      </c>
      <c r="AP409" s="36">
        <v>11.4</v>
      </c>
      <c r="AQ409" s="36">
        <v>10.4</v>
      </c>
      <c r="AR409" s="3">
        <v>3</v>
      </c>
      <c r="AS409" s="3">
        <v>3</v>
      </c>
      <c r="AT409" s="3" t="s">
        <v>60</v>
      </c>
      <c r="AU409" s="3" t="s">
        <v>60</v>
      </c>
      <c r="AV409" s="3" t="s">
        <v>60</v>
      </c>
      <c r="AW409" s="3" t="s">
        <v>57</v>
      </c>
      <c r="AX409" s="3" t="s">
        <v>57</v>
      </c>
      <c r="AY409" s="3">
        <v>4.4900000000000002E-4</v>
      </c>
      <c r="AZ409" s="3">
        <v>3.375E-3</v>
      </c>
      <c r="BA409" s="3">
        <v>1.7659999999999999E-2</v>
      </c>
      <c r="BB409" s="3">
        <v>3.6990000000000002E-2</v>
      </c>
      <c r="BC409" s="19">
        <v>85.540999999999997</v>
      </c>
      <c r="BD409" s="19">
        <v>74.653999999999996</v>
      </c>
      <c r="BE409" s="20">
        <v>42.203000000000003</v>
      </c>
      <c r="BF409" s="11" t="s">
        <v>57</v>
      </c>
      <c r="BG409" s="11" t="s">
        <v>57</v>
      </c>
      <c r="BH409" s="11" t="s">
        <v>57</v>
      </c>
      <c r="BI409" s="11" t="s">
        <v>57</v>
      </c>
      <c r="BJ409" s="11">
        <v>10</v>
      </c>
      <c r="BK409" s="44" t="s">
        <v>57</v>
      </c>
    </row>
    <row r="410" spans="1:63" x14ac:dyDescent="0.25">
      <c r="A410" t="str">
        <f t="shared" si="6"/>
        <v>470908D-12-710-400-6-D4.5-D12</v>
      </c>
      <c r="B410" t="str">
        <f>VLOOKUP(A410,'[1]470907D.da5'!A$2:AU$2561,2,0)</f>
        <v>470908D</v>
      </c>
      <c r="C410" s="7" t="s">
        <v>132</v>
      </c>
      <c r="D410" s="48" t="s">
        <v>55</v>
      </c>
      <c r="E410" s="3">
        <v>12</v>
      </c>
      <c r="F410" s="3">
        <v>710</v>
      </c>
      <c r="G410" s="3">
        <v>4</v>
      </c>
      <c r="H410" s="3">
        <v>400</v>
      </c>
      <c r="I410" s="10" t="s">
        <v>67</v>
      </c>
      <c r="J410" s="3">
        <v>6</v>
      </c>
      <c r="K410" s="3" t="s">
        <v>57</v>
      </c>
      <c r="L410" s="3">
        <v>1</v>
      </c>
      <c r="M410" s="3">
        <v>2.9</v>
      </c>
      <c r="N410" s="3">
        <v>4.5</v>
      </c>
      <c r="O410" s="3">
        <v>3</v>
      </c>
      <c r="P410" s="3">
        <v>2</v>
      </c>
      <c r="Q410" s="3" t="s">
        <v>60</v>
      </c>
      <c r="R410" s="3" t="s">
        <v>60</v>
      </c>
      <c r="S410" s="3" t="s">
        <v>60</v>
      </c>
      <c r="T410" s="3" t="s">
        <v>57</v>
      </c>
      <c r="U410" s="3">
        <v>1</v>
      </c>
      <c r="V410" s="3">
        <v>4.3</v>
      </c>
      <c r="W410" s="3">
        <v>5.9</v>
      </c>
      <c r="X410" s="3">
        <v>3</v>
      </c>
      <c r="Y410" s="3">
        <v>2</v>
      </c>
      <c r="Z410" s="3" t="s">
        <v>60</v>
      </c>
      <c r="AA410" s="3" t="s">
        <v>60</v>
      </c>
      <c r="AB410" s="3" t="s">
        <v>60</v>
      </c>
      <c r="AC410" s="3" t="s">
        <v>57</v>
      </c>
      <c r="AD410" s="3" t="s">
        <v>57</v>
      </c>
      <c r="AE410" s="3">
        <v>1</v>
      </c>
      <c r="AF410" s="3">
        <v>7</v>
      </c>
      <c r="AG410" s="3">
        <v>8.6999999999999993</v>
      </c>
      <c r="AH410" s="3">
        <v>3</v>
      </c>
      <c r="AI410" s="3">
        <v>2</v>
      </c>
      <c r="AJ410" s="3" t="s">
        <v>60</v>
      </c>
      <c r="AK410" s="3" t="s">
        <v>60</v>
      </c>
      <c r="AL410" s="3" t="s">
        <v>60</v>
      </c>
      <c r="AM410" s="3" t="s">
        <v>57</v>
      </c>
      <c r="AN410" s="3" t="s">
        <v>57</v>
      </c>
      <c r="AO410" s="3">
        <v>1</v>
      </c>
      <c r="AP410" s="36">
        <v>12.4</v>
      </c>
      <c r="AQ410" s="36">
        <v>12</v>
      </c>
      <c r="AR410" s="3">
        <v>3</v>
      </c>
      <c r="AS410" s="3">
        <v>2</v>
      </c>
      <c r="AT410" s="3" t="s">
        <v>60</v>
      </c>
      <c r="AU410" s="3" t="s">
        <v>60</v>
      </c>
      <c r="AV410" s="3" t="s">
        <v>60</v>
      </c>
      <c r="AW410" s="3" t="s">
        <v>57</v>
      </c>
      <c r="AX410" s="3" t="s">
        <v>57</v>
      </c>
      <c r="AY410" s="3">
        <v>1.7619999999999999E-3</v>
      </c>
      <c r="AZ410" s="3">
        <v>4.4900000000000001E-3</v>
      </c>
      <c r="BA410" s="3">
        <v>1.5890000000000001E-2</v>
      </c>
      <c r="BB410" s="3">
        <v>5.357E-2</v>
      </c>
      <c r="BC410" s="19">
        <v>81.338999999999999</v>
      </c>
      <c r="BD410" s="19">
        <v>76.644000000000005</v>
      </c>
      <c r="BE410" s="20">
        <v>38.881</v>
      </c>
      <c r="BF410" s="11" t="s">
        <v>57</v>
      </c>
      <c r="BG410" s="11" t="s">
        <v>57</v>
      </c>
      <c r="BH410" s="11" t="s">
        <v>57</v>
      </c>
      <c r="BI410" s="11" t="s">
        <v>57</v>
      </c>
      <c r="BJ410" s="11">
        <v>10</v>
      </c>
      <c r="BK410" s="44" t="s">
        <v>57</v>
      </c>
    </row>
    <row r="411" spans="1:63" x14ac:dyDescent="0.25">
      <c r="A411" t="str">
        <f t="shared" si="6"/>
        <v>470907D-1-10-400-10-D2.1-D9.1</v>
      </c>
      <c r="B411" t="str">
        <f>VLOOKUP(A411,'[1]470907D.da5'!A$2:AU$2561,2,0)</f>
        <v>470907D</v>
      </c>
      <c r="C411" s="7" t="s">
        <v>55</v>
      </c>
      <c r="D411" s="49" t="s">
        <v>132</v>
      </c>
      <c r="E411" s="3">
        <v>1</v>
      </c>
      <c r="F411" s="3">
        <v>10</v>
      </c>
      <c r="G411" s="3">
        <v>4</v>
      </c>
      <c r="H411" s="3">
        <v>400</v>
      </c>
      <c r="I411" s="10" t="s">
        <v>67</v>
      </c>
      <c r="J411" s="3">
        <v>10</v>
      </c>
      <c r="K411" s="3" t="s">
        <v>57</v>
      </c>
      <c r="L411" s="3">
        <v>1</v>
      </c>
      <c r="M411" s="3">
        <v>2.2999999999999998</v>
      </c>
      <c r="N411" s="3">
        <v>2.1</v>
      </c>
      <c r="O411" s="3">
        <v>2</v>
      </c>
      <c r="P411" s="3">
        <v>2</v>
      </c>
      <c r="Q411" s="3" t="s">
        <v>60</v>
      </c>
      <c r="R411" s="3" t="s">
        <v>60</v>
      </c>
      <c r="S411" s="3" t="s">
        <v>60</v>
      </c>
      <c r="T411" s="3" t="s">
        <v>57</v>
      </c>
      <c r="U411" s="3">
        <v>1</v>
      </c>
      <c r="V411" s="3">
        <v>4.0999999999999996</v>
      </c>
      <c r="W411" s="3">
        <v>3.9</v>
      </c>
      <c r="X411" s="3">
        <v>1</v>
      </c>
      <c r="Y411" s="3">
        <v>1</v>
      </c>
      <c r="Z411" s="3" t="s">
        <v>66</v>
      </c>
      <c r="AA411" s="3" t="s">
        <v>60</v>
      </c>
      <c r="AB411" s="3" t="s">
        <v>60</v>
      </c>
      <c r="AC411" s="3" t="s">
        <v>57</v>
      </c>
      <c r="AD411" s="3" t="s">
        <v>57</v>
      </c>
      <c r="AE411" s="3">
        <v>1</v>
      </c>
      <c r="AF411" s="3">
        <v>8.1999999999999993</v>
      </c>
      <c r="AG411" s="3">
        <v>6.9</v>
      </c>
      <c r="AH411" s="3">
        <v>1</v>
      </c>
      <c r="AI411" s="3">
        <v>1</v>
      </c>
      <c r="AJ411" s="3" t="s">
        <v>66</v>
      </c>
      <c r="AK411" s="3" t="s">
        <v>60</v>
      </c>
      <c r="AL411" s="3" t="s">
        <v>60</v>
      </c>
      <c r="AM411" s="3" t="s">
        <v>57</v>
      </c>
      <c r="AN411" s="3" t="s">
        <v>57</v>
      </c>
      <c r="AO411" s="3">
        <v>1</v>
      </c>
      <c r="AP411" s="36">
        <v>12.8</v>
      </c>
      <c r="AQ411" s="36">
        <v>9.1</v>
      </c>
      <c r="AR411" s="3">
        <v>3</v>
      </c>
      <c r="AS411" s="3">
        <v>3</v>
      </c>
      <c r="AT411" s="3" t="s">
        <v>66</v>
      </c>
      <c r="AU411" s="3" t="s">
        <v>60</v>
      </c>
      <c r="AV411" s="3" t="s">
        <v>60</v>
      </c>
      <c r="AW411" s="3" t="s">
        <v>57</v>
      </c>
      <c r="AX411" s="3" t="s">
        <v>57</v>
      </c>
      <c r="AY411" s="3">
        <v>3.0400000000000002E-4</v>
      </c>
      <c r="AZ411" s="3">
        <v>1.8710000000000001E-3</v>
      </c>
      <c r="BA411" s="3">
        <v>1.171E-2</v>
      </c>
      <c r="BB411" s="3">
        <v>3.1800000000000002E-2</v>
      </c>
      <c r="BC411" s="19">
        <v>90.637</v>
      </c>
      <c r="BD411" s="19">
        <v>63.024999999999999</v>
      </c>
      <c r="BE411" s="20">
        <v>23.385999999999999</v>
      </c>
      <c r="BF411" s="11" t="s">
        <v>171</v>
      </c>
      <c r="BG411" s="11" t="s">
        <v>60</v>
      </c>
      <c r="BH411" s="11" t="s">
        <v>60</v>
      </c>
      <c r="BI411" s="11" t="s">
        <v>60</v>
      </c>
      <c r="BJ411" s="11">
        <v>0</v>
      </c>
      <c r="BK411" s="44" t="s">
        <v>57</v>
      </c>
    </row>
    <row r="412" spans="1:63" x14ac:dyDescent="0.25">
      <c r="A412" t="str">
        <f t="shared" si="6"/>
        <v>470907D-13-830-400-62-D4.4-D9.3</v>
      </c>
      <c r="B412" t="str">
        <f>VLOOKUP(A412,'[1]470907D.da5'!A$2:AU$2561,2,0)</f>
        <v>470907D</v>
      </c>
      <c r="C412" s="7" t="s">
        <v>55</v>
      </c>
      <c r="D412" s="49" t="s">
        <v>132</v>
      </c>
      <c r="E412" s="3">
        <v>13</v>
      </c>
      <c r="F412" s="3">
        <v>830</v>
      </c>
      <c r="G412" s="3">
        <v>4</v>
      </c>
      <c r="H412" s="3">
        <v>400</v>
      </c>
      <c r="I412" s="10" t="s">
        <v>67</v>
      </c>
      <c r="J412" s="3">
        <v>62</v>
      </c>
      <c r="K412" s="3" t="s">
        <v>57</v>
      </c>
      <c r="L412" s="3">
        <v>1</v>
      </c>
      <c r="M412" s="3">
        <v>3.3</v>
      </c>
      <c r="N412" s="3">
        <v>4.4000000000000004</v>
      </c>
      <c r="O412" s="3">
        <v>1</v>
      </c>
      <c r="P412" s="3">
        <v>2</v>
      </c>
      <c r="Q412" s="3" t="s">
        <v>66</v>
      </c>
      <c r="R412" s="3" t="s">
        <v>60</v>
      </c>
      <c r="S412" s="3" t="s">
        <v>60</v>
      </c>
      <c r="T412" s="3" t="s">
        <v>57</v>
      </c>
      <c r="U412" s="3">
        <v>1</v>
      </c>
      <c r="V412" s="3">
        <v>4.3</v>
      </c>
      <c r="W412" s="3">
        <v>5.7</v>
      </c>
      <c r="X412" s="3">
        <v>1</v>
      </c>
      <c r="Y412" s="3">
        <v>1</v>
      </c>
      <c r="Z412" s="3" t="s">
        <v>66</v>
      </c>
      <c r="AA412" s="3" t="s">
        <v>60</v>
      </c>
      <c r="AB412" s="3" t="s">
        <v>60</v>
      </c>
      <c r="AC412" s="3" t="s">
        <v>57</v>
      </c>
      <c r="AD412" s="3" t="s">
        <v>57</v>
      </c>
      <c r="AE412" s="3">
        <v>1</v>
      </c>
      <c r="AF412" s="3">
        <v>8.3000000000000007</v>
      </c>
      <c r="AG412" s="3">
        <v>8.3000000000000007</v>
      </c>
      <c r="AH412" s="3">
        <v>1</v>
      </c>
      <c r="AI412" s="3">
        <v>3</v>
      </c>
      <c r="AJ412" s="3" t="s">
        <v>66</v>
      </c>
      <c r="AK412" s="3" t="s">
        <v>60</v>
      </c>
      <c r="AL412" s="3" t="s">
        <v>60</v>
      </c>
      <c r="AM412" s="3" t="s">
        <v>57</v>
      </c>
      <c r="AN412" s="3" t="s">
        <v>57</v>
      </c>
      <c r="AO412" s="3">
        <v>1</v>
      </c>
      <c r="AP412" s="36">
        <v>12</v>
      </c>
      <c r="AQ412" s="36">
        <v>9.3000000000000007</v>
      </c>
      <c r="AR412" s="3">
        <v>2</v>
      </c>
      <c r="AS412" s="3">
        <v>3</v>
      </c>
      <c r="AT412" s="3" t="s">
        <v>66</v>
      </c>
      <c r="AU412" s="3" t="s">
        <v>60</v>
      </c>
      <c r="AV412" s="3" t="s">
        <v>60</v>
      </c>
      <c r="AW412" s="3" t="s">
        <v>57</v>
      </c>
      <c r="AX412" s="3" t="s">
        <v>57</v>
      </c>
      <c r="AY412" s="3">
        <v>1.9170000000000001E-3</v>
      </c>
      <c r="AZ412" s="3">
        <v>4.1910000000000003E-3</v>
      </c>
      <c r="BA412" s="3">
        <v>1.7149999999999999E-2</v>
      </c>
      <c r="BB412" s="3">
        <v>3.1140000000000001E-2</v>
      </c>
      <c r="BC412" s="19">
        <v>85.200999999999993</v>
      </c>
      <c r="BD412" s="19">
        <v>62.08</v>
      </c>
      <c r="BE412" s="20">
        <v>15.789</v>
      </c>
      <c r="BF412" s="11" t="s">
        <v>171</v>
      </c>
      <c r="BG412" s="11" t="s">
        <v>60</v>
      </c>
      <c r="BH412" s="11" t="s">
        <v>60</v>
      </c>
      <c r="BI412" s="11" t="s">
        <v>60</v>
      </c>
      <c r="BJ412" s="11">
        <v>0</v>
      </c>
      <c r="BK412" s="44" t="s">
        <v>57</v>
      </c>
    </row>
    <row r="413" spans="1:63" x14ac:dyDescent="0.25">
      <c r="A413" t="str">
        <f t="shared" si="6"/>
        <v>470907D-5-293-400-37-D5.7-D8.8</v>
      </c>
      <c r="B413" t="str">
        <f>VLOOKUP(A413,'[1]470907D.da5'!A$2:AU$2561,2,0)</f>
        <v>470907D</v>
      </c>
      <c r="C413" s="7" t="s">
        <v>55</v>
      </c>
      <c r="D413" s="7" t="s">
        <v>55</v>
      </c>
      <c r="E413" s="3">
        <v>5</v>
      </c>
      <c r="F413" s="3">
        <v>293</v>
      </c>
      <c r="G413" s="3">
        <v>4</v>
      </c>
      <c r="H413" s="3">
        <v>400</v>
      </c>
      <c r="I413" s="10" t="s">
        <v>67</v>
      </c>
      <c r="J413" s="3">
        <v>37</v>
      </c>
      <c r="K413" s="3" t="s">
        <v>57</v>
      </c>
      <c r="L413" s="3">
        <v>1</v>
      </c>
      <c r="M413" s="3">
        <v>3</v>
      </c>
      <c r="N413" s="3">
        <v>5.7</v>
      </c>
      <c r="O413" s="3">
        <v>2</v>
      </c>
      <c r="P413" s="3">
        <v>2</v>
      </c>
      <c r="Q413" s="3" t="s">
        <v>66</v>
      </c>
      <c r="R413" s="3" t="s">
        <v>60</v>
      </c>
      <c r="S413" s="3" t="s">
        <v>60</v>
      </c>
      <c r="T413" s="3" t="s">
        <v>57</v>
      </c>
      <c r="U413" s="3">
        <v>1</v>
      </c>
      <c r="V413" s="3">
        <v>3.5</v>
      </c>
      <c r="W413" s="3">
        <v>5</v>
      </c>
      <c r="X413" s="3">
        <v>2</v>
      </c>
      <c r="Y413" s="3">
        <v>2</v>
      </c>
      <c r="Z413" s="3" t="s">
        <v>66</v>
      </c>
      <c r="AA413" s="3" t="s">
        <v>60</v>
      </c>
      <c r="AB413" s="3" t="s">
        <v>60</v>
      </c>
      <c r="AC413" s="3" t="s">
        <v>57</v>
      </c>
      <c r="AD413" s="3" t="s">
        <v>57</v>
      </c>
      <c r="AE413" s="3">
        <v>1</v>
      </c>
      <c r="AF413" s="3">
        <v>8.1999999999999993</v>
      </c>
      <c r="AG413" s="3">
        <v>8.6</v>
      </c>
      <c r="AH413" s="3">
        <v>1</v>
      </c>
      <c r="AI413" s="3">
        <v>3</v>
      </c>
      <c r="AJ413" s="3" t="s">
        <v>66</v>
      </c>
      <c r="AK413" s="3" t="s">
        <v>60</v>
      </c>
      <c r="AL413" s="3" t="s">
        <v>60</v>
      </c>
      <c r="AM413" s="3" t="s">
        <v>57</v>
      </c>
      <c r="AN413" s="3" t="s">
        <v>57</v>
      </c>
      <c r="AO413" s="3">
        <v>1</v>
      </c>
      <c r="AP413" s="36">
        <v>11.5</v>
      </c>
      <c r="AQ413" s="36">
        <v>8.8000000000000007</v>
      </c>
      <c r="AR413" s="3">
        <v>2</v>
      </c>
      <c r="AS413" s="3">
        <v>2</v>
      </c>
      <c r="AT413" s="3" t="s">
        <v>66</v>
      </c>
      <c r="AU413" s="3" t="s">
        <v>60</v>
      </c>
      <c r="AV413" s="3" t="s">
        <v>60</v>
      </c>
      <c r="AW413" s="3" t="s">
        <v>57</v>
      </c>
      <c r="AX413" s="3" t="s">
        <v>57</v>
      </c>
      <c r="AY413" s="3">
        <v>2.9239999999999999E-3</v>
      </c>
      <c r="AZ413" s="3">
        <v>2.6250000000000002E-3</v>
      </c>
      <c r="BA413" s="3">
        <v>1.8190000000000001E-2</v>
      </c>
      <c r="BB413" s="3">
        <v>2.6720000000000001E-2</v>
      </c>
      <c r="BC413" s="19">
        <v>77.186999999999998</v>
      </c>
      <c r="BD413" s="19">
        <v>55.451000000000001</v>
      </c>
      <c r="BE413" s="20">
        <v>4.9950000000000001</v>
      </c>
      <c r="BF413" s="11" t="s">
        <v>171</v>
      </c>
      <c r="BG413" s="11" t="s">
        <v>60</v>
      </c>
      <c r="BH413" s="11" t="s">
        <v>60</v>
      </c>
      <c r="BI413" s="11" t="s">
        <v>60</v>
      </c>
      <c r="BJ413" s="11">
        <v>0</v>
      </c>
      <c r="BK413" s="44" t="s">
        <v>57</v>
      </c>
    </row>
    <row r="414" spans="1:63" x14ac:dyDescent="0.25">
      <c r="A414" t="str">
        <f t="shared" si="6"/>
        <v>470907D-14-840-401-8-D5.6-D18.2</v>
      </c>
      <c r="B414" t="str">
        <f>VLOOKUP(A414,'[1]470907D.da5'!A$2:AU$2561,2,0)</f>
        <v>470907D</v>
      </c>
      <c r="C414" s="7" t="s">
        <v>55</v>
      </c>
      <c r="D414" s="49" t="s">
        <v>132</v>
      </c>
      <c r="E414" s="3">
        <v>14</v>
      </c>
      <c r="F414" s="3">
        <v>840</v>
      </c>
      <c r="G414" s="3">
        <v>4</v>
      </c>
      <c r="H414" s="3">
        <v>401</v>
      </c>
      <c r="I414" s="10" t="s">
        <v>71</v>
      </c>
      <c r="J414" s="3">
        <v>8</v>
      </c>
      <c r="K414" s="3" t="s">
        <v>57</v>
      </c>
      <c r="L414" s="3">
        <v>1</v>
      </c>
      <c r="M414" s="3">
        <v>3.7</v>
      </c>
      <c r="N414" s="3">
        <v>5.6</v>
      </c>
      <c r="O414" s="3">
        <v>2</v>
      </c>
      <c r="P414" s="3">
        <v>1</v>
      </c>
      <c r="Q414" s="3" t="s">
        <v>66</v>
      </c>
      <c r="R414" s="3" t="s">
        <v>60</v>
      </c>
      <c r="S414" s="3" t="s">
        <v>60</v>
      </c>
      <c r="T414" s="3" t="s">
        <v>57</v>
      </c>
      <c r="U414" s="3">
        <v>1</v>
      </c>
      <c r="V414" s="3">
        <v>6.1</v>
      </c>
      <c r="W414" s="3">
        <v>9</v>
      </c>
      <c r="X414" s="3">
        <v>2</v>
      </c>
      <c r="Y414" s="3">
        <v>2</v>
      </c>
      <c r="Z414" s="3" t="s">
        <v>60</v>
      </c>
      <c r="AA414" s="3" t="s">
        <v>60</v>
      </c>
      <c r="AB414" s="3" t="s">
        <v>66</v>
      </c>
      <c r="AC414" s="3" t="s">
        <v>121</v>
      </c>
      <c r="AD414" s="3" t="s">
        <v>57</v>
      </c>
      <c r="AE414" s="3">
        <v>1</v>
      </c>
      <c r="AF414" s="3">
        <v>8.1</v>
      </c>
      <c r="AG414" s="3">
        <v>14.6</v>
      </c>
      <c r="AH414" s="3">
        <v>2</v>
      </c>
      <c r="AI414" s="3">
        <v>1</v>
      </c>
      <c r="AJ414" s="3" t="s">
        <v>60</v>
      </c>
      <c r="AK414" s="3" t="s">
        <v>60</v>
      </c>
      <c r="AL414" s="3" t="s">
        <v>66</v>
      </c>
      <c r="AM414" s="3" t="s">
        <v>121</v>
      </c>
      <c r="AN414" s="3" t="s">
        <v>57</v>
      </c>
      <c r="AO414" s="3">
        <v>1</v>
      </c>
      <c r="AP414" s="36">
        <v>14.5</v>
      </c>
      <c r="AQ414" s="36">
        <v>18.2</v>
      </c>
      <c r="AR414" s="3">
        <v>2</v>
      </c>
      <c r="AS414" s="3">
        <v>2</v>
      </c>
      <c r="AT414" s="3" t="s">
        <v>60</v>
      </c>
      <c r="AU414" s="3" t="s">
        <v>60</v>
      </c>
      <c r="AV414" s="3" t="s">
        <v>66</v>
      </c>
      <c r="AW414" s="3" t="s">
        <v>57</v>
      </c>
      <c r="AX414" s="3" t="s">
        <v>57</v>
      </c>
      <c r="AY414" s="3">
        <v>3.4810000000000002E-3</v>
      </c>
      <c r="AZ414" s="3">
        <v>1.4822999999999999E-2</v>
      </c>
      <c r="BA414" s="3">
        <v>5.1799999999999999E-2</v>
      </c>
      <c r="BB414" s="3">
        <v>0.14409</v>
      </c>
      <c r="BC414" s="19">
        <v>116.919</v>
      </c>
      <c r="BD414" s="19">
        <v>157.035</v>
      </c>
      <c r="BE414" s="20">
        <v>262.12599999999998</v>
      </c>
      <c r="BF414" s="11" t="s">
        <v>159</v>
      </c>
      <c r="BG414" s="11" t="s">
        <v>57</v>
      </c>
      <c r="BH414" s="11" t="s">
        <v>57</v>
      </c>
      <c r="BI414" s="11" t="s">
        <v>57</v>
      </c>
      <c r="BJ414" s="11">
        <v>90</v>
      </c>
      <c r="BK414" s="44" t="s">
        <v>66</v>
      </c>
    </row>
    <row r="415" spans="1:63" x14ac:dyDescent="0.25">
      <c r="A415" t="str">
        <f t="shared" si="6"/>
        <v>470908D-9-564-401-52-D6.4-D20.3</v>
      </c>
      <c r="B415" t="str">
        <f>VLOOKUP(A415,'[1]470907D.da5'!A$2:AU$2561,2,0)</f>
        <v>470908D</v>
      </c>
      <c r="C415" s="7" t="s">
        <v>132</v>
      </c>
      <c r="D415" s="48" t="s">
        <v>55</v>
      </c>
      <c r="E415" s="3">
        <v>9</v>
      </c>
      <c r="F415" s="3">
        <v>564</v>
      </c>
      <c r="G415" s="3">
        <v>4</v>
      </c>
      <c r="H415" s="3">
        <v>401</v>
      </c>
      <c r="I415" s="10" t="s">
        <v>71</v>
      </c>
      <c r="J415" s="3">
        <v>52</v>
      </c>
      <c r="K415" s="3" t="s">
        <v>57</v>
      </c>
      <c r="L415" s="3">
        <v>1</v>
      </c>
      <c r="M415" s="3">
        <v>3.7</v>
      </c>
      <c r="N415" s="3">
        <v>6.4</v>
      </c>
      <c r="O415" s="3">
        <v>2</v>
      </c>
      <c r="P415" s="3">
        <v>2</v>
      </c>
      <c r="Q415" s="3" t="s">
        <v>60</v>
      </c>
      <c r="R415" s="3" t="s">
        <v>60</v>
      </c>
      <c r="S415" s="3" t="s">
        <v>60</v>
      </c>
      <c r="T415" s="3" t="s">
        <v>57</v>
      </c>
      <c r="U415" s="3">
        <v>1</v>
      </c>
      <c r="V415" s="3">
        <v>5.9</v>
      </c>
      <c r="W415" s="3">
        <v>8.6999999999999993</v>
      </c>
      <c r="X415" s="3">
        <v>2</v>
      </c>
      <c r="Y415" s="3">
        <v>2</v>
      </c>
      <c r="Z415" s="3" t="s">
        <v>60</v>
      </c>
      <c r="AA415" s="3" t="s">
        <v>60</v>
      </c>
      <c r="AB415" s="3" t="s">
        <v>60</v>
      </c>
      <c r="AC415" s="3" t="s">
        <v>57</v>
      </c>
      <c r="AD415" s="3" t="s">
        <v>57</v>
      </c>
      <c r="AE415" s="3">
        <v>1</v>
      </c>
      <c r="AF415" s="3">
        <v>9</v>
      </c>
      <c r="AG415" s="3">
        <v>15.4</v>
      </c>
      <c r="AH415" s="3">
        <v>2</v>
      </c>
      <c r="AI415" s="3">
        <v>1</v>
      </c>
      <c r="AJ415" s="3" t="s">
        <v>60</v>
      </c>
      <c r="AK415" s="3" t="s">
        <v>60</v>
      </c>
      <c r="AL415" s="3" t="s">
        <v>60</v>
      </c>
      <c r="AM415" s="3" t="s">
        <v>57</v>
      </c>
      <c r="AN415" s="3" t="s">
        <v>57</v>
      </c>
      <c r="AO415" s="3">
        <v>1</v>
      </c>
      <c r="AP415" s="36">
        <v>14.8</v>
      </c>
      <c r="AQ415" s="36">
        <v>20.3</v>
      </c>
      <c r="AR415" s="3">
        <v>2</v>
      </c>
      <c r="AS415" s="3">
        <v>2</v>
      </c>
      <c r="AT415" s="3" t="s">
        <v>60</v>
      </c>
      <c r="AU415" s="3" t="s">
        <v>60</v>
      </c>
      <c r="AV415" s="3" t="s">
        <v>60</v>
      </c>
      <c r="AW415" s="3" t="s">
        <v>57</v>
      </c>
      <c r="AX415" s="3" t="s">
        <v>57</v>
      </c>
      <c r="AY415" s="3">
        <v>4.5469999999999998E-3</v>
      </c>
      <c r="AZ415" s="3">
        <v>1.3396999999999999E-2</v>
      </c>
      <c r="BA415" s="3">
        <v>6.4030000000000004E-2</v>
      </c>
      <c r="BB415" s="3">
        <v>0.18296999999999999</v>
      </c>
      <c r="BC415" s="19">
        <v>96.052999999999997</v>
      </c>
      <c r="BD415" s="19">
        <v>135.952</v>
      </c>
      <c r="BE415" s="20">
        <v>166.738</v>
      </c>
      <c r="BF415" s="11" t="s">
        <v>159</v>
      </c>
      <c r="BG415" s="11" t="s">
        <v>57</v>
      </c>
      <c r="BH415" s="11" t="s">
        <v>57</v>
      </c>
      <c r="BI415" s="11" t="s">
        <v>57</v>
      </c>
      <c r="BJ415" s="11">
        <v>80</v>
      </c>
      <c r="BK415" s="44" t="s">
        <v>66</v>
      </c>
    </row>
    <row r="416" spans="1:63" x14ac:dyDescent="0.25">
      <c r="A416" t="str">
        <f t="shared" si="6"/>
        <v>470908D-16-997-401-37-D5.5-D18.3</v>
      </c>
      <c r="B416" t="str">
        <f>VLOOKUP(A416,'[1]470907D.da5'!A$2:AU$2561,2,0)</f>
        <v>470908D</v>
      </c>
      <c r="C416" s="7" t="s">
        <v>132</v>
      </c>
      <c r="D416" s="48" t="s">
        <v>55</v>
      </c>
      <c r="E416" s="3">
        <v>16</v>
      </c>
      <c r="F416" s="3">
        <v>997</v>
      </c>
      <c r="G416" s="3">
        <v>4</v>
      </c>
      <c r="H416" s="3">
        <v>401</v>
      </c>
      <c r="I416" s="10" t="s">
        <v>71</v>
      </c>
      <c r="J416" s="3">
        <v>37</v>
      </c>
      <c r="K416" s="3" t="s">
        <v>57</v>
      </c>
      <c r="L416" s="3">
        <v>1</v>
      </c>
      <c r="M416" s="3">
        <v>3.3</v>
      </c>
      <c r="N416" s="3">
        <v>5.5</v>
      </c>
      <c r="O416" s="3">
        <v>2</v>
      </c>
      <c r="P416" s="3">
        <v>1</v>
      </c>
      <c r="Q416" s="3" t="s">
        <v>60</v>
      </c>
      <c r="R416" s="3" t="s">
        <v>60</v>
      </c>
      <c r="S416" s="3" t="s">
        <v>60</v>
      </c>
      <c r="T416" s="3" t="s">
        <v>57</v>
      </c>
      <c r="U416" s="3">
        <v>1</v>
      </c>
      <c r="V416" s="3">
        <v>5.4</v>
      </c>
      <c r="W416" s="3">
        <v>8.6999999999999993</v>
      </c>
      <c r="X416" s="3">
        <v>2</v>
      </c>
      <c r="Y416" s="3">
        <v>1</v>
      </c>
      <c r="Z416" s="3" t="s">
        <v>60</v>
      </c>
      <c r="AA416" s="3" t="s">
        <v>60</v>
      </c>
      <c r="AB416" s="3" t="s">
        <v>60</v>
      </c>
      <c r="AC416" s="3" t="s">
        <v>57</v>
      </c>
      <c r="AD416" s="3" t="s">
        <v>57</v>
      </c>
      <c r="AE416" s="3">
        <v>1</v>
      </c>
      <c r="AF416" s="3">
        <v>9.4</v>
      </c>
      <c r="AG416" s="3">
        <v>13.8</v>
      </c>
      <c r="AH416" s="3">
        <v>2</v>
      </c>
      <c r="AI416" s="3">
        <v>1</v>
      </c>
      <c r="AJ416" s="3" t="s">
        <v>60</v>
      </c>
      <c r="AK416" s="3" t="s">
        <v>60</v>
      </c>
      <c r="AL416" s="3" t="s">
        <v>60</v>
      </c>
      <c r="AM416" s="3" t="s">
        <v>57</v>
      </c>
      <c r="AN416" s="3" t="s">
        <v>57</v>
      </c>
      <c r="AO416" s="3">
        <v>1</v>
      </c>
      <c r="AP416" s="36">
        <v>18</v>
      </c>
      <c r="AQ416" s="36">
        <v>18.3</v>
      </c>
      <c r="AR416" s="3">
        <v>2</v>
      </c>
      <c r="AS416" s="3">
        <v>2</v>
      </c>
      <c r="AT416" s="3" t="s">
        <v>60</v>
      </c>
      <c r="AU416" s="3" t="s">
        <v>60</v>
      </c>
      <c r="AV416" s="3" t="s">
        <v>60</v>
      </c>
      <c r="AW416" s="3" t="s">
        <v>57</v>
      </c>
      <c r="AX416" s="3" t="s">
        <v>57</v>
      </c>
      <c r="AY416" s="3">
        <v>2.9949999999999998E-3</v>
      </c>
      <c r="AZ416" s="3">
        <v>1.2262E-2</v>
      </c>
      <c r="BA416" s="3">
        <v>5.3699999999999998E-2</v>
      </c>
      <c r="BB416" s="3">
        <v>0.18084</v>
      </c>
      <c r="BC416" s="19">
        <v>118.855</v>
      </c>
      <c r="BD416" s="19">
        <v>117.916</v>
      </c>
      <c r="BE416" s="20">
        <v>156.98099999999999</v>
      </c>
      <c r="BF416" s="11" t="s">
        <v>159</v>
      </c>
      <c r="BG416" s="11" t="s">
        <v>57</v>
      </c>
      <c r="BH416" s="11" t="s">
        <v>57</v>
      </c>
      <c r="BI416" s="11" t="s">
        <v>57</v>
      </c>
      <c r="BJ416" s="11">
        <v>80</v>
      </c>
      <c r="BK416" s="44" t="s">
        <v>66</v>
      </c>
    </row>
    <row r="417" spans="1:63" x14ac:dyDescent="0.25">
      <c r="A417" t="str">
        <f t="shared" si="6"/>
        <v>470908D-2-76-401-12-D5.6-D20</v>
      </c>
      <c r="B417" t="str">
        <f>VLOOKUP(A417,'[1]470907D.da5'!A$2:AU$2561,2,0)</f>
        <v>470908D</v>
      </c>
      <c r="C417" s="7" t="s">
        <v>132</v>
      </c>
      <c r="D417" s="7" t="s">
        <v>132</v>
      </c>
      <c r="E417" s="3">
        <v>2</v>
      </c>
      <c r="F417" s="3">
        <v>76</v>
      </c>
      <c r="G417" s="3">
        <v>4</v>
      </c>
      <c r="H417" s="3">
        <v>401</v>
      </c>
      <c r="I417" s="10" t="s">
        <v>71</v>
      </c>
      <c r="J417" s="3">
        <v>12</v>
      </c>
      <c r="K417" s="3" t="s">
        <v>57</v>
      </c>
      <c r="L417" s="3">
        <v>1</v>
      </c>
      <c r="M417" s="3">
        <v>2.8</v>
      </c>
      <c r="N417" s="3">
        <v>5.6</v>
      </c>
      <c r="O417" s="3">
        <v>2</v>
      </c>
      <c r="P417" s="3">
        <v>2</v>
      </c>
      <c r="Q417" s="3" t="s">
        <v>60</v>
      </c>
      <c r="R417" s="3" t="s">
        <v>60</v>
      </c>
      <c r="S417" s="3" t="s">
        <v>60</v>
      </c>
      <c r="T417" s="3" t="s">
        <v>57</v>
      </c>
      <c r="U417" s="3">
        <v>1</v>
      </c>
      <c r="V417" s="3">
        <v>5.0999999999999996</v>
      </c>
      <c r="W417" s="3">
        <v>8</v>
      </c>
      <c r="X417" s="3">
        <v>3</v>
      </c>
      <c r="Y417" s="3">
        <v>2</v>
      </c>
      <c r="Z417" s="3" t="s">
        <v>60</v>
      </c>
      <c r="AA417" s="3" t="s">
        <v>60</v>
      </c>
      <c r="AB417" s="3" t="s">
        <v>60</v>
      </c>
      <c r="AC417" s="3" t="s">
        <v>57</v>
      </c>
      <c r="AD417" s="3" t="s">
        <v>57</v>
      </c>
      <c r="AE417" s="3">
        <v>1</v>
      </c>
      <c r="AF417" s="3">
        <v>10.5</v>
      </c>
      <c r="AG417" s="3">
        <v>13.4</v>
      </c>
      <c r="AH417" s="3">
        <v>3</v>
      </c>
      <c r="AI417" s="3">
        <v>2</v>
      </c>
      <c r="AJ417" s="3" t="s">
        <v>60</v>
      </c>
      <c r="AK417" s="3" t="s">
        <v>60</v>
      </c>
      <c r="AL417" s="3" t="s">
        <v>60</v>
      </c>
      <c r="AM417" s="3" t="s">
        <v>57</v>
      </c>
      <c r="AN417" s="3" t="s">
        <v>57</v>
      </c>
      <c r="AO417" s="3">
        <v>1</v>
      </c>
      <c r="AP417" s="36">
        <v>17.600000000000001</v>
      </c>
      <c r="AQ417" s="36">
        <v>20</v>
      </c>
      <c r="AR417" s="3">
        <v>3</v>
      </c>
      <c r="AS417" s="3">
        <v>3</v>
      </c>
      <c r="AT417" s="3" t="s">
        <v>60</v>
      </c>
      <c r="AU417" s="3" t="s">
        <v>60</v>
      </c>
      <c r="AV417" s="3" t="s">
        <v>60</v>
      </c>
      <c r="AW417" s="3" t="s">
        <v>57</v>
      </c>
      <c r="AX417" s="3" t="s">
        <v>57</v>
      </c>
      <c r="AY417" s="3">
        <v>2.6340000000000001E-3</v>
      </c>
      <c r="AZ417" s="3">
        <v>9.7920000000000004E-3</v>
      </c>
      <c r="BA417" s="3">
        <v>5.6559999999999999E-2</v>
      </c>
      <c r="BB417" s="3">
        <v>0.2112</v>
      </c>
      <c r="BC417" s="19">
        <v>112.255</v>
      </c>
      <c r="BD417" s="19">
        <v>124.363</v>
      </c>
      <c r="BE417" s="20">
        <v>156.65899999999999</v>
      </c>
      <c r="BF417" s="11" t="s">
        <v>57</v>
      </c>
      <c r="BG417" s="11" t="s">
        <v>57</v>
      </c>
      <c r="BH417" s="11" t="s">
        <v>57</v>
      </c>
      <c r="BI417" s="11" t="s">
        <v>57</v>
      </c>
      <c r="BJ417" s="11">
        <v>80</v>
      </c>
      <c r="BK417" s="44" t="s">
        <v>66</v>
      </c>
    </row>
    <row r="418" spans="1:63" x14ac:dyDescent="0.25">
      <c r="A418" t="str">
        <f t="shared" si="6"/>
        <v>470907D-1-14-401-14-D5.8-D14.2</v>
      </c>
      <c r="B418" t="str">
        <f>VLOOKUP(A418,'[1]470907D.da5'!A$2:AU$2561,2,0)</f>
        <v>470907D</v>
      </c>
      <c r="C418" s="7" t="s">
        <v>55</v>
      </c>
      <c r="D418" s="49" t="s">
        <v>132</v>
      </c>
      <c r="E418" s="3">
        <v>1</v>
      </c>
      <c r="F418" s="3">
        <v>14</v>
      </c>
      <c r="G418" s="3">
        <v>4</v>
      </c>
      <c r="H418" s="3">
        <v>401</v>
      </c>
      <c r="I418" s="10" t="s">
        <v>71</v>
      </c>
      <c r="J418" s="3">
        <v>14</v>
      </c>
      <c r="K418" s="3" t="s">
        <v>57</v>
      </c>
      <c r="L418" s="3">
        <v>1</v>
      </c>
      <c r="M418" s="3">
        <v>3.4</v>
      </c>
      <c r="N418" s="3">
        <v>5.8</v>
      </c>
      <c r="O418" s="3">
        <v>2</v>
      </c>
      <c r="P418" s="3">
        <v>2</v>
      </c>
      <c r="Q418" s="3" t="s">
        <v>60</v>
      </c>
      <c r="R418" s="3" t="s">
        <v>60</v>
      </c>
      <c r="S418" s="3" t="s">
        <v>60</v>
      </c>
      <c r="T418" s="3" t="s">
        <v>57</v>
      </c>
      <c r="U418" s="3">
        <v>1</v>
      </c>
      <c r="V418" s="3">
        <v>5.9</v>
      </c>
      <c r="W418" s="3">
        <v>8.1</v>
      </c>
      <c r="X418" s="3">
        <v>3</v>
      </c>
      <c r="Y418" s="3">
        <v>2</v>
      </c>
      <c r="Z418" s="3" t="s">
        <v>60</v>
      </c>
      <c r="AA418" s="3" t="s">
        <v>60</v>
      </c>
      <c r="AB418" s="3" t="s">
        <v>60</v>
      </c>
      <c r="AC418" s="3" t="s">
        <v>57</v>
      </c>
      <c r="AD418" s="3" t="s">
        <v>57</v>
      </c>
      <c r="AE418" s="3">
        <v>1</v>
      </c>
      <c r="AF418" s="3">
        <v>9.6</v>
      </c>
      <c r="AG418" s="3">
        <v>12.2</v>
      </c>
      <c r="AH418" s="3">
        <v>3</v>
      </c>
      <c r="AI418" s="3">
        <v>3</v>
      </c>
      <c r="AJ418" s="3" t="s">
        <v>60</v>
      </c>
      <c r="AK418" s="3" t="s">
        <v>60</v>
      </c>
      <c r="AL418" s="3" t="s">
        <v>60</v>
      </c>
      <c r="AM418" s="3" t="s">
        <v>57</v>
      </c>
      <c r="AN418" s="3" t="s">
        <v>57</v>
      </c>
      <c r="AO418" s="3">
        <v>1</v>
      </c>
      <c r="AP418" s="36">
        <v>15.2</v>
      </c>
      <c r="AQ418" s="36">
        <v>14.2</v>
      </c>
      <c r="AR418" s="3">
        <v>3</v>
      </c>
      <c r="AS418" s="3">
        <v>3</v>
      </c>
      <c r="AT418" s="3" t="s">
        <v>60</v>
      </c>
      <c r="AU418" s="3" t="s">
        <v>60</v>
      </c>
      <c r="AV418" s="3" t="s">
        <v>60</v>
      </c>
      <c r="AW418" s="3" t="s">
        <v>57</v>
      </c>
      <c r="AX418" s="3" t="s">
        <v>57</v>
      </c>
      <c r="AY418" s="3">
        <v>3.431E-3</v>
      </c>
      <c r="AZ418" s="3">
        <v>1.1613E-2</v>
      </c>
      <c r="BA418" s="3">
        <v>4.2869999999999998E-2</v>
      </c>
      <c r="BB418" s="3">
        <v>9.1950000000000004E-2</v>
      </c>
      <c r="BC418" s="19">
        <v>111.495</v>
      </c>
      <c r="BD418" s="19">
        <v>110.30200000000001</v>
      </c>
      <c r="BE418" s="20">
        <v>129.10400000000001</v>
      </c>
      <c r="BF418" s="11" t="s">
        <v>57</v>
      </c>
      <c r="BG418" s="11" t="s">
        <v>57</v>
      </c>
      <c r="BH418" s="11" t="s">
        <v>57</v>
      </c>
      <c r="BI418" s="11" t="s">
        <v>57</v>
      </c>
      <c r="BJ418" s="11">
        <v>70</v>
      </c>
      <c r="BK418" s="44" t="s">
        <v>57</v>
      </c>
    </row>
    <row r="419" spans="1:63" x14ac:dyDescent="0.25">
      <c r="A419" t="str">
        <f t="shared" si="6"/>
        <v>470907D-12-734-401-30-D5.5-D14.5</v>
      </c>
      <c r="B419" t="str">
        <f>VLOOKUP(A419,'[1]470907D.da5'!A$2:AU$2561,2,0)</f>
        <v>470907D</v>
      </c>
      <c r="C419" s="7" t="s">
        <v>55</v>
      </c>
      <c r="D419" s="7" t="s">
        <v>55</v>
      </c>
      <c r="E419" s="3">
        <v>12</v>
      </c>
      <c r="F419" s="3">
        <v>734</v>
      </c>
      <c r="G419" s="3">
        <v>4</v>
      </c>
      <c r="H419" s="3">
        <v>401</v>
      </c>
      <c r="I419" s="10" t="s">
        <v>71</v>
      </c>
      <c r="J419" s="3">
        <v>30</v>
      </c>
      <c r="K419" s="3" t="s">
        <v>57</v>
      </c>
      <c r="L419" s="3">
        <v>1</v>
      </c>
      <c r="M419" s="3">
        <v>3.6</v>
      </c>
      <c r="N419" s="3">
        <v>5.5</v>
      </c>
      <c r="O419" s="3">
        <v>2</v>
      </c>
      <c r="P419" s="3">
        <v>1</v>
      </c>
      <c r="Q419" s="3" t="s">
        <v>66</v>
      </c>
      <c r="R419" s="3" t="s">
        <v>60</v>
      </c>
      <c r="S419" s="3" t="s">
        <v>60</v>
      </c>
      <c r="T419" s="3" t="s">
        <v>57</v>
      </c>
      <c r="U419" s="3">
        <v>1</v>
      </c>
      <c r="V419" s="3">
        <v>5</v>
      </c>
      <c r="W419" s="3">
        <v>8.4</v>
      </c>
      <c r="X419" s="3">
        <v>2</v>
      </c>
      <c r="Y419" s="3">
        <v>2</v>
      </c>
      <c r="Z419" s="3" t="s">
        <v>66</v>
      </c>
      <c r="AA419" s="3" t="s">
        <v>60</v>
      </c>
      <c r="AB419" s="3" t="s">
        <v>60</v>
      </c>
      <c r="AC419" s="3" t="s">
        <v>57</v>
      </c>
      <c r="AD419" s="3" t="s">
        <v>57</v>
      </c>
      <c r="AE419" s="3">
        <v>1</v>
      </c>
      <c r="AF419" s="3">
        <v>8.9</v>
      </c>
      <c r="AG419" s="3">
        <v>12.7</v>
      </c>
      <c r="AH419" s="3">
        <v>1</v>
      </c>
      <c r="AI419" s="3">
        <v>1</v>
      </c>
      <c r="AJ419" s="3" t="s">
        <v>66</v>
      </c>
      <c r="AK419" s="3" t="s">
        <v>60</v>
      </c>
      <c r="AL419" s="3" t="s">
        <v>60</v>
      </c>
      <c r="AM419" s="3" t="s">
        <v>57</v>
      </c>
      <c r="AN419" s="3" t="s">
        <v>57</v>
      </c>
      <c r="AO419" s="3">
        <v>1</v>
      </c>
      <c r="AP419" s="36">
        <v>14.2</v>
      </c>
      <c r="AQ419" s="36">
        <v>14.5</v>
      </c>
      <c r="AR419" s="3">
        <v>2</v>
      </c>
      <c r="AS419" s="3">
        <v>2</v>
      </c>
      <c r="AT419" s="3" t="s">
        <v>66</v>
      </c>
      <c r="AU419" s="3" t="s">
        <v>60</v>
      </c>
      <c r="AV419" s="3" t="s">
        <v>60</v>
      </c>
      <c r="AW419" s="3" t="s">
        <v>57</v>
      </c>
      <c r="AX419" s="3" t="s">
        <v>57</v>
      </c>
      <c r="AY419" s="3">
        <v>3.2669999999999999E-3</v>
      </c>
      <c r="AZ419" s="3">
        <v>1.0584E-2</v>
      </c>
      <c r="BA419" s="3">
        <v>4.3060000000000001E-2</v>
      </c>
      <c r="BB419" s="3">
        <v>8.9569999999999997E-2</v>
      </c>
      <c r="BC419" s="19">
        <v>104.437</v>
      </c>
      <c r="BD419" s="19">
        <v>109.664</v>
      </c>
      <c r="BE419" s="20">
        <v>118.85</v>
      </c>
      <c r="BF419" s="11" t="s">
        <v>171</v>
      </c>
      <c r="BG419" s="11" t="s">
        <v>60</v>
      </c>
      <c r="BH419" s="11" t="s">
        <v>60</v>
      </c>
      <c r="BI419" s="11" t="s">
        <v>60</v>
      </c>
      <c r="BJ419" s="11">
        <v>60</v>
      </c>
      <c r="BK419" s="44" t="s">
        <v>57</v>
      </c>
    </row>
    <row r="420" spans="1:63" x14ac:dyDescent="0.25">
      <c r="A420" t="str">
        <f t="shared" si="6"/>
        <v>470907D-2-83-401-19-D5.5-D14.5</v>
      </c>
      <c r="B420" t="str">
        <f>VLOOKUP(A420,'[1]470907D.da5'!A$2:AU$2561,2,0)</f>
        <v>470907D</v>
      </c>
      <c r="C420" s="7" t="s">
        <v>55</v>
      </c>
      <c r="D420" s="7" t="s">
        <v>55</v>
      </c>
      <c r="E420" s="3">
        <v>2</v>
      </c>
      <c r="F420" s="3">
        <v>83</v>
      </c>
      <c r="G420" s="3">
        <v>4</v>
      </c>
      <c r="H420" s="3">
        <v>401</v>
      </c>
      <c r="I420" s="10" t="s">
        <v>71</v>
      </c>
      <c r="J420" s="3">
        <v>19</v>
      </c>
      <c r="K420" s="3" t="s">
        <v>57</v>
      </c>
      <c r="L420" s="3">
        <v>1</v>
      </c>
      <c r="M420" s="3">
        <v>3.5</v>
      </c>
      <c r="N420" s="3">
        <v>5.5</v>
      </c>
      <c r="O420" s="3">
        <v>2</v>
      </c>
      <c r="P420" s="3">
        <v>3</v>
      </c>
      <c r="Q420" s="3" t="s">
        <v>60</v>
      </c>
      <c r="R420" s="3" t="s">
        <v>60</v>
      </c>
      <c r="S420" s="3" t="s">
        <v>60</v>
      </c>
      <c r="T420" s="3" t="s">
        <v>57</v>
      </c>
      <c r="U420" s="3">
        <v>1</v>
      </c>
      <c r="V420" s="3">
        <v>5.4</v>
      </c>
      <c r="W420" s="3">
        <v>6.9</v>
      </c>
      <c r="X420" s="3">
        <v>2</v>
      </c>
      <c r="Y420" s="3">
        <v>3</v>
      </c>
      <c r="Z420" s="3" t="s">
        <v>60</v>
      </c>
      <c r="AA420" s="3" t="s">
        <v>60</v>
      </c>
      <c r="AB420" s="3" t="s">
        <v>60</v>
      </c>
      <c r="AC420" s="3" t="s">
        <v>57</v>
      </c>
      <c r="AD420" s="3" t="s">
        <v>57</v>
      </c>
      <c r="AE420" s="3">
        <v>1</v>
      </c>
      <c r="AF420" s="3">
        <v>9.6999999999999993</v>
      </c>
      <c r="AG420" s="3">
        <v>11.6</v>
      </c>
      <c r="AH420" s="3">
        <v>2</v>
      </c>
      <c r="AI420" s="3">
        <v>3</v>
      </c>
      <c r="AJ420" s="3" t="s">
        <v>60</v>
      </c>
      <c r="AK420" s="3" t="s">
        <v>60</v>
      </c>
      <c r="AL420" s="3" t="s">
        <v>60</v>
      </c>
      <c r="AM420" s="3" t="s">
        <v>57</v>
      </c>
      <c r="AN420" s="3" t="s">
        <v>57</v>
      </c>
      <c r="AO420" s="3">
        <v>1</v>
      </c>
      <c r="AP420" s="36">
        <v>15.2</v>
      </c>
      <c r="AQ420" s="36">
        <v>14.5</v>
      </c>
      <c r="AR420" s="3">
        <v>3</v>
      </c>
      <c r="AS420" s="3">
        <v>3</v>
      </c>
      <c r="AT420" s="3" t="s">
        <v>60</v>
      </c>
      <c r="AU420" s="3" t="s">
        <v>60</v>
      </c>
      <c r="AV420" s="3" t="s">
        <v>60</v>
      </c>
      <c r="AW420" s="3" t="s">
        <v>57</v>
      </c>
      <c r="AX420" s="3" t="s">
        <v>57</v>
      </c>
      <c r="AY420" s="3">
        <v>3.176E-3</v>
      </c>
      <c r="AZ420" s="3">
        <v>7.7130000000000002E-3</v>
      </c>
      <c r="BA420" s="3">
        <v>3.916E-2</v>
      </c>
      <c r="BB420" s="3">
        <v>9.5869999999999997E-2</v>
      </c>
      <c r="BC420" s="19">
        <v>107.235</v>
      </c>
      <c r="BD420" s="19">
        <v>101.217</v>
      </c>
      <c r="BE420" s="20">
        <v>100.056</v>
      </c>
      <c r="BF420" s="11" t="s">
        <v>57</v>
      </c>
      <c r="BG420" s="11" t="s">
        <v>57</v>
      </c>
      <c r="BH420" s="11" t="s">
        <v>57</v>
      </c>
      <c r="BI420" s="11" t="s">
        <v>57</v>
      </c>
      <c r="BJ420" s="11">
        <v>50</v>
      </c>
      <c r="BK420" s="44" t="s">
        <v>57</v>
      </c>
    </row>
    <row r="421" spans="1:63" x14ac:dyDescent="0.25">
      <c r="A421" t="str">
        <f t="shared" si="6"/>
        <v>470907D-6-348-401-28-D4.1-D13.5</v>
      </c>
      <c r="B421" t="str">
        <f>VLOOKUP(A421,'[1]470907D.da5'!A$2:AU$2561,2,0)</f>
        <v>470907D</v>
      </c>
      <c r="C421" s="7" t="s">
        <v>55</v>
      </c>
      <c r="D421" s="49" t="s">
        <v>132</v>
      </c>
      <c r="E421" s="3">
        <v>6</v>
      </c>
      <c r="F421" s="3">
        <v>348</v>
      </c>
      <c r="G421" s="3">
        <v>4</v>
      </c>
      <c r="H421" s="3">
        <v>401</v>
      </c>
      <c r="I421" s="10" t="s">
        <v>71</v>
      </c>
      <c r="J421" s="3">
        <v>28</v>
      </c>
      <c r="K421" s="3" t="s">
        <v>57</v>
      </c>
      <c r="L421" s="3">
        <v>1</v>
      </c>
      <c r="M421" s="3">
        <v>3.5</v>
      </c>
      <c r="N421" s="3">
        <v>4.0999999999999996</v>
      </c>
      <c r="O421" s="3">
        <v>3</v>
      </c>
      <c r="P421" s="3">
        <v>3</v>
      </c>
      <c r="Q421" s="3" t="s">
        <v>60</v>
      </c>
      <c r="R421" s="3" t="s">
        <v>60</v>
      </c>
      <c r="S421" s="3" t="s">
        <v>60</v>
      </c>
      <c r="T421" s="3" t="s">
        <v>57</v>
      </c>
      <c r="U421" s="3">
        <v>1</v>
      </c>
      <c r="V421" s="3">
        <v>5.2</v>
      </c>
      <c r="W421" s="3">
        <v>6.1</v>
      </c>
      <c r="X421" s="3">
        <v>3</v>
      </c>
      <c r="Y421" s="3">
        <v>3</v>
      </c>
      <c r="Z421" s="3" t="s">
        <v>60</v>
      </c>
      <c r="AA421" s="3" t="s">
        <v>60</v>
      </c>
      <c r="AB421" s="3" t="s">
        <v>60</v>
      </c>
      <c r="AC421" s="3" t="s">
        <v>57</v>
      </c>
      <c r="AD421" s="3" t="s">
        <v>57</v>
      </c>
      <c r="AE421" s="3">
        <v>1</v>
      </c>
      <c r="AF421" s="3">
        <v>8.5</v>
      </c>
      <c r="AG421" s="3">
        <v>10.3</v>
      </c>
      <c r="AH421" s="3">
        <v>3</v>
      </c>
      <c r="AI421" s="3">
        <v>3</v>
      </c>
      <c r="AJ421" s="3" t="s">
        <v>60</v>
      </c>
      <c r="AK421" s="3" t="s">
        <v>60</v>
      </c>
      <c r="AL421" s="3" t="s">
        <v>66</v>
      </c>
      <c r="AM421" s="3" t="s">
        <v>121</v>
      </c>
      <c r="AN421" s="3" t="s">
        <v>57</v>
      </c>
      <c r="AO421" s="3">
        <v>1</v>
      </c>
      <c r="AP421" s="36">
        <v>13.8</v>
      </c>
      <c r="AQ421" s="36">
        <v>13.5</v>
      </c>
      <c r="AR421" s="3">
        <v>3</v>
      </c>
      <c r="AS421" s="3">
        <v>3</v>
      </c>
      <c r="AT421" s="3" t="s">
        <v>60</v>
      </c>
      <c r="AU421" s="3" t="s">
        <v>60</v>
      </c>
      <c r="AV421" s="3" t="s">
        <v>60</v>
      </c>
      <c r="AW421" s="3" t="s">
        <v>57</v>
      </c>
      <c r="AX421" s="3" t="s">
        <v>57</v>
      </c>
      <c r="AY421" s="3">
        <v>1.7650000000000001E-3</v>
      </c>
      <c r="AZ421" s="3">
        <v>5.8050000000000003E-3</v>
      </c>
      <c r="BA421" s="3">
        <v>2.7050000000000001E-2</v>
      </c>
      <c r="BB421" s="3">
        <v>7.5450000000000003E-2</v>
      </c>
      <c r="BC421" s="19">
        <v>108.155</v>
      </c>
      <c r="BD421" s="19">
        <v>98.468000000000004</v>
      </c>
      <c r="BE421" s="20">
        <v>99.224000000000004</v>
      </c>
      <c r="BF421" s="11" t="s">
        <v>57</v>
      </c>
      <c r="BG421" s="11" t="s">
        <v>57</v>
      </c>
      <c r="BH421" s="11" t="s">
        <v>57</v>
      </c>
      <c r="BI421" s="11" t="s">
        <v>57</v>
      </c>
      <c r="BJ421" s="11">
        <v>50</v>
      </c>
      <c r="BK421" s="44" t="s">
        <v>57</v>
      </c>
    </row>
    <row r="422" spans="1:63" x14ac:dyDescent="0.25">
      <c r="A422" t="str">
        <f t="shared" si="6"/>
        <v>470908D-20-1239-401-23-D4-D13.1</v>
      </c>
      <c r="B422" t="str">
        <f>VLOOKUP(A422,'[1]470907D.da5'!A$2:AU$2561,2,0)</f>
        <v>470908D</v>
      </c>
      <c r="C422" s="7" t="s">
        <v>132</v>
      </c>
      <c r="D422" s="48" t="s">
        <v>55</v>
      </c>
      <c r="E422" s="3">
        <v>20</v>
      </c>
      <c r="F422" s="3">
        <v>1239</v>
      </c>
      <c r="G422" s="3">
        <v>4</v>
      </c>
      <c r="H422" s="3">
        <v>401</v>
      </c>
      <c r="I422" s="10" t="s">
        <v>71</v>
      </c>
      <c r="J422" s="3">
        <v>23</v>
      </c>
      <c r="K422" s="3" t="s">
        <v>57</v>
      </c>
      <c r="L422" s="3">
        <v>1</v>
      </c>
      <c r="M422" s="3">
        <v>2.8</v>
      </c>
      <c r="N422" s="3">
        <v>4</v>
      </c>
      <c r="O422" s="3">
        <v>3</v>
      </c>
      <c r="P422" s="3">
        <v>3</v>
      </c>
      <c r="Q422" s="3" t="s">
        <v>60</v>
      </c>
      <c r="R422" s="3" t="s">
        <v>60</v>
      </c>
      <c r="S422" s="3" t="s">
        <v>60</v>
      </c>
      <c r="T422" s="3" t="s">
        <v>57</v>
      </c>
      <c r="U422" s="3">
        <v>1</v>
      </c>
      <c r="V422" s="3">
        <v>3.8</v>
      </c>
      <c r="W422" s="3">
        <v>5</v>
      </c>
      <c r="X422" s="3">
        <v>3</v>
      </c>
      <c r="Y422" s="3">
        <v>2</v>
      </c>
      <c r="Z422" s="3" t="s">
        <v>60</v>
      </c>
      <c r="AA422" s="3" t="s">
        <v>60</v>
      </c>
      <c r="AB422" s="3" t="s">
        <v>60</v>
      </c>
      <c r="AC422" s="3" t="s">
        <v>57</v>
      </c>
      <c r="AD422" s="3" t="s">
        <v>57</v>
      </c>
      <c r="AE422" s="3">
        <v>1</v>
      </c>
      <c r="AF422" s="3">
        <v>7.1</v>
      </c>
      <c r="AG422" s="3">
        <v>9.1999999999999993</v>
      </c>
      <c r="AH422" s="3">
        <v>3</v>
      </c>
      <c r="AI422" s="3">
        <v>3</v>
      </c>
      <c r="AJ422" s="3" t="s">
        <v>60</v>
      </c>
      <c r="AK422" s="3" t="s">
        <v>60</v>
      </c>
      <c r="AL422" s="3" t="s">
        <v>60</v>
      </c>
      <c r="AM422" s="3" t="s">
        <v>57</v>
      </c>
      <c r="AN422" s="3" t="s">
        <v>57</v>
      </c>
      <c r="AO422" s="3">
        <v>1</v>
      </c>
      <c r="AP422" s="36">
        <v>12.1</v>
      </c>
      <c r="AQ422" s="36">
        <v>13.1</v>
      </c>
      <c r="AR422" s="3">
        <v>3</v>
      </c>
      <c r="AS422" s="3">
        <v>2</v>
      </c>
      <c r="AT422" s="3" t="s">
        <v>60</v>
      </c>
      <c r="AU422" s="3" t="s">
        <v>60</v>
      </c>
      <c r="AV422" s="3" t="s">
        <v>60</v>
      </c>
      <c r="AW422" s="3" t="s">
        <v>57</v>
      </c>
      <c r="AX422" s="3" t="s">
        <v>57</v>
      </c>
      <c r="AY422" s="3">
        <v>1.3439999999999999E-3</v>
      </c>
      <c r="AZ422" s="3">
        <v>2.8500000000000001E-3</v>
      </c>
      <c r="BA422" s="3">
        <v>1.8030000000000001E-2</v>
      </c>
      <c r="BB422" s="3">
        <v>6.2289999999999998E-2</v>
      </c>
      <c r="BC422" s="19">
        <v>96.673000000000002</v>
      </c>
      <c r="BD422" s="19">
        <v>106.333</v>
      </c>
      <c r="BE422" s="20">
        <v>97.765000000000001</v>
      </c>
      <c r="BF422" s="11" t="s">
        <v>57</v>
      </c>
      <c r="BG422" s="11" t="s">
        <v>57</v>
      </c>
      <c r="BH422" s="11" t="s">
        <v>57</v>
      </c>
      <c r="BI422" s="11" t="s">
        <v>57</v>
      </c>
      <c r="BJ422" s="11">
        <v>50</v>
      </c>
      <c r="BK422" s="44" t="s">
        <v>57</v>
      </c>
    </row>
    <row r="423" spans="1:63" x14ac:dyDescent="0.25">
      <c r="A423" t="str">
        <f t="shared" si="6"/>
        <v>470907D-11-685-401-45-D2.1-D13</v>
      </c>
      <c r="B423" t="str">
        <f>VLOOKUP(A423,'[1]470907D.da5'!A$2:AU$2561,2,0)</f>
        <v>470907D</v>
      </c>
      <c r="C423" s="7" t="s">
        <v>55</v>
      </c>
      <c r="D423" s="7" t="s">
        <v>55</v>
      </c>
      <c r="E423" s="3">
        <v>11</v>
      </c>
      <c r="F423" s="3">
        <v>685</v>
      </c>
      <c r="G423" s="3">
        <v>4</v>
      </c>
      <c r="H423" s="3">
        <v>401</v>
      </c>
      <c r="I423" s="10" t="s">
        <v>71</v>
      </c>
      <c r="J423" s="3">
        <v>45</v>
      </c>
      <c r="K423" s="3" t="s">
        <v>57</v>
      </c>
      <c r="L423" s="3">
        <v>1</v>
      </c>
      <c r="M423" s="3">
        <v>2.5</v>
      </c>
      <c r="N423" s="3">
        <v>2.1</v>
      </c>
      <c r="O423" s="3">
        <v>2</v>
      </c>
      <c r="P423" s="3">
        <v>3</v>
      </c>
      <c r="Q423" s="3" t="s">
        <v>66</v>
      </c>
      <c r="R423" s="3" t="s">
        <v>60</v>
      </c>
      <c r="S423" s="3" t="s">
        <v>60</v>
      </c>
      <c r="T423" s="3" t="s">
        <v>57</v>
      </c>
      <c r="U423" s="3">
        <v>1</v>
      </c>
      <c r="V423" s="3">
        <v>4.8</v>
      </c>
      <c r="W423" s="3">
        <v>4.9000000000000004</v>
      </c>
      <c r="X423" s="3">
        <v>2</v>
      </c>
      <c r="Y423" s="3">
        <v>3</v>
      </c>
      <c r="Z423" s="3" t="s">
        <v>60</v>
      </c>
      <c r="AA423" s="3" t="s">
        <v>60</v>
      </c>
      <c r="AB423" s="3" t="s">
        <v>60</v>
      </c>
      <c r="AC423" s="3" t="s">
        <v>57</v>
      </c>
      <c r="AD423" s="3" t="s">
        <v>57</v>
      </c>
      <c r="AE423" s="3">
        <v>1</v>
      </c>
      <c r="AF423" s="3">
        <v>7.8</v>
      </c>
      <c r="AG423" s="3">
        <v>10.4</v>
      </c>
      <c r="AH423" s="3">
        <v>2</v>
      </c>
      <c r="AI423" s="3">
        <v>3</v>
      </c>
      <c r="AJ423" s="3" t="s">
        <v>60</v>
      </c>
      <c r="AK423" s="3" t="s">
        <v>60</v>
      </c>
      <c r="AL423" s="3" t="s">
        <v>60</v>
      </c>
      <c r="AM423" s="3" t="s">
        <v>57</v>
      </c>
      <c r="AN423" s="3" t="s">
        <v>57</v>
      </c>
      <c r="AO423" s="3">
        <v>1</v>
      </c>
      <c r="AP423" s="36">
        <v>13.5</v>
      </c>
      <c r="AQ423" s="36">
        <v>13</v>
      </c>
      <c r="AR423" s="3">
        <v>2</v>
      </c>
      <c r="AS423" s="3">
        <v>3</v>
      </c>
      <c r="AT423" s="3" t="s">
        <v>60</v>
      </c>
      <c r="AU423" s="3" t="s">
        <v>60</v>
      </c>
      <c r="AV423" s="3" t="s">
        <v>60</v>
      </c>
      <c r="AW423" s="3" t="s">
        <v>57</v>
      </c>
      <c r="AX423" s="3" t="s">
        <v>57</v>
      </c>
      <c r="AY423" s="3">
        <v>3.3100000000000002E-4</v>
      </c>
      <c r="AZ423" s="3">
        <v>3.457E-3</v>
      </c>
      <c r="BA423" s="3">
        <v>2.5309999999999999E-2</v>
      </c>
      <c r="BB423" s="3">
        <v>6.8440000000000001E-2</v>
      </c>
      <c r="BC423" s="19">
        <v>106.096</v>
      </c>
      <c r="BD423" s="19">
        <v>97.311000000000007</v>
      </c>
      <c r="BE423" s="20">
        <v>91.73</v>
      </c>
      <c r="BF423" s="11" t="s">
        <v>57</v>
      </c>
      <c r="BG423" s="11" t="s">
        <v>57</v>
      </c>
      <c r="BH423" s="11" t="s">
        <v>57</v>
      </c>
      <c r="BI423" s="11" t="s">
        <v>57</v>
      </c>
      <c r="BJ423" s="11">
        <v>40</v>
      </c>
      <c r="BK423" s="44" t="s">
        <v>57</v>
      </c>
    </row>
    <row r="424" spans="1:63" x14ac:dyDescent="0.25">
      <c r="A424" t="str">
        <f t="shared" si="6"/>
        <v>470908D-15-909-401-13-D3.4-D15</v>
      </c>
      <c r="B424" t="str">
        <f>VLOOKUP(A424,'[1]470907D.da5'!A$2:AU$2561,2,0)</f>
        <v>470908D</v>
      </c>
      <c r="C424" s="7" t="s">
        <v>132</v>
      </c>
      <c r="D424" s="7" t="s">
        <v>132</v>
      </c>
      <c r="E424" s="3">
        <v>15</v>
      </c>
      <c r="F424" s="3">
        <v>909</v>
      </c>
      <c r="G424" s="3">
        <v>4</v>
      </c>
      <c r="H424" s="3">
        <v>401</v>
      </c>
      <c r="I424" s="10" t="s">
        <v>71</v>
      </c>
      <c r="J424" s="3">
        <v>13</v>
      </c>
      <c r="K424" s="3" t="s">
        <v>57</v>
      </c>
      <c r="L424" s="3">
        <v>1</v>
      </c>
      <c r="M424" s="3">
        <v>3.3</v>
      </c>
      <c r="N424" s="3">
        <v>3.4</v>
      </c>
      <c r="O424" s="3">
        <v>1</v>
      </c>
      <c r="P424" s="3">
        <v>3</v>
      </c>
      <c r="Q424" s="3" t="s">
        <v>60</v>
      </c>
      <c r="R424" s="3" t="s">
        <v>60</v>
      </c>
      <c r="S424" s="3" t="s">
        <v>60</v>
      </c>
      <c r="T424" s="3" t="s">
        <v>57</v>
      </c>
      <c r="U424" s="3">
        <v>1</v>
      </c>
      <c r="V424" s="3">
        <v>5.7</v>
      </c>
      <c r="W424" s="3">
        <v>6.9</v>
      </c>
      <c r="X424" s="3">
        <v>2</v>
      </c>
      <c r="Y424" s="3">
        <v>2</v>
      </c>
      <c r="Z424" s="3" t="s">
        <v>66</v>
      </c>
      <c r="AA424" s="3" t="s">
        <v>60</v>
      </c>
      <c r="AB424" s="3" t="s">
        <v>60</v>
      </c>
      <c r="AC424" s="3" t="s">
        <v>57</v>
      </c>
      <c r="AD424" s="3" t="s">
        <v>57</v>
      </c>
      <c r="AE424" s="3">
        <v>1</v>
      </c>
      <c r="AF424" s="3">
        <v>8.8000000000000007</v>
      </c>
      <c r="AG424" s="3">
        <v>11.5</v>
      </c>
      <c r="AH424" s="3">
        <v>3</v>
      </c>
      <c r="AI424" s="3">
        <v>3</v>
      </c>
      <c r="AJ424" s="3" t="s">
        <v>66</v>
      </c>
      <c r="AK424" s="3" t="s">
        <v>60</v>
      </c>
      <c r="AL424" s="3" t="s">
        <v>60</v>
      </c>
      <c r="AM424" s="3" t="s">
        <v>57</v>
      </c>
      <c r="AN424" s="3" t="s">
        <v>57</v>
      </c>
      <c r="AO424" s="3">
        <v>1</v>
      </c>
      <c r="AP424" s="36">
        <v>16.399999999999999</v>
      </c>
      <c r="AQ424" s="36">
        <v>15</v>
      </c>
      <c r="AR424" s="3">
        <v>2</v>
      </c>
      <c r="AS424" s="3">
        <v>2</v>
      </c>
      <c r="AT424" s="3" t="s">
        <v>66</v>
      </c>
      <c r="AU424" s="3" t="s">
        <v>60</v>
      </c>
      <c r="AV424" s="3" t="s">
        <v>60</v>
      </c>
      <c r="AW424" s="3" t="s">
        <v>57</v>
      </c>
      <c r="AX424" s="3" t="s">
        <v>57</v>
      </c>
      <c r="AY424" s="3">
        <v>1.1440000000000001E-3</v>
      </c>
      <c r="AZ424" s="3">
        <v>8.1410000000000007E-3</v>
      </c>
      <c r="BA424" s="3">
        <v>3.4909999999999997E-2</v>
      </c>
      <c r="BB424" s="3">
        <v>0.11070000000000001</v>
      </c>
      <c r="BC424" s="19">
        <v>111.372</v>
      </c>
      <c r="BD424" s="19">
        <v>94.248999999999995</v>
      </c>
      <c r="BE424" s="20">
        <v>88.765000000000001</v>
      </c>
      <c r="BF424" s="11" t="s">
        <v>171</v>
      </c>
      <c r="BG424" s="11" t="s">
        <v>60</v>
      </c>
      <c r="BH424" s="11" t="s">
        <v>60</v>
      </c>
      <c r="BI424" s="11" t="s">
        <v>60</v>
      </c>
      <c r="BJ424" s="11">
        <v>40</v>
      </c>
      <c r="BK424" s="44" t="s">
        <v>57</v>
      </c>
    </row>
    <row r="425" spans="1:63" x14ac:dyDescent="0.25">
      <c r="A425" t="str">
        <f t="shared" si="6"/>
        <v>470907D-5-309-401-53-D5.8-D13.5</v>
      </c>
      <c r="B425" t="str">
        <f>VLOOKUP(A425,'[1]470907D.da5'!A$2:AU$2561,2,0)</f>
        <v>470907D</v>
      </c>
      <c r="C425" s="7" t="s">
        <v>55</v>
      </c>
      <c r="D425" s="7" t="s">
        <v>55</v>
      </c>
      <c r="E425" s="3">
        <v>5</v>
      </c>
      <c r="F425" s="3">
        <v>309</v>
      </c>
      <c r="G425" s="3">
        <v>4</v>
      </c>
      <c r="H425" s="3">
        <v>401</v>
      </c>
      <c r="I425" s="10" t="s">
        <v>71</v>
      </c>
      <c r="J425" s="3">
        <v>53</v>
      </c>
      <c r="K425" s="3" t="s">
        <v>57</v>
      </c>
      <c r="L425" s="3">
        <v>1</v>
      </c>
      <c r="M425" s="3">
        <v>4</v>
      </c>
      <c r="N425" s="3">
        <v>5.8</v>
      </c>
      <c r="O425" s="3">
        <v>2</v>
      </c>
      <c r="P425" s="3">
        <v>1</v>
      </c>
      <c r="Q425" s="3" t="s">
        <v>66</v>
      </c>
      <c r="R425" s="3" t="s">
        <v>60</v>
      </c>
      <c r="S425" s="3" t="s">
        <v>60</v>
      </c>
      <c r="T425" s="3" t="s">
        <v>57</v>
      </c>
      <c r="U425" s="3">
        <v>1</v>
      </c>
      <c r="V425" s="3">
        <v>5.0999999999999996</v>
      </c>
      <c r="W425" s="3">
        <v>7</v>
      </c>
      <c r="X425" s="3">
        <v>1</v>
      </c>
      <c r="Y425" s="3">
        <v>2</v>
      </c>
      <c r="Z425" s="3" t="s">
        <v>66</v>
      </c>
      <c r="AA425" s="3" t="s">
        <v>60</v>
      </c>
      <c r="AB425" s="3" t="s">
        <v>60</v>
      </c>
      <c r="AC425" s="3" t="s">
        <v>57</v>
      </c>
      <c r="AD425" s="3" t="s">
        <v>57</v>
      </c>
      <c r="AE425" s="3">
        <v>1</v>
      </c>
      <c r="AF425" s="3">
        <v>8.6</v>
      </c>
      <c r="AG425" s="3">
        <v>11.7</v>
      </c>
      <c r="AH425" s="3">
        <v>1</v>
      </c>
      <c r="AI425" s="3">
        <v>1</v>
      </c>
      <c r="AJ425" s="3" t="s">
        <v>66</v>
      </c>
      <c r="AK425" s="3" t="s">
        <v>60</v>
      </c>
      <c r="AL425" s="3" t="s">
        <v>60</v>
      </c>
      <c r="AM425" s="3" t="s">
        <v>57</v>
      </c>
      <c r="AN425" s="3" t="s">
        <v>57</v>
      </c>
      <c r="AO425" s="3">
        <v>1</v>
      </c>
      <c r="AP425" s="36">
        <v>14.3</v>
      </c>
      <c r="AQ425" s="36">
        <v>13.5</v>
      </c>
      <c r="AR425" s="3">
        <v>2</v>
      </c>
      <c r="AS425" s="3">
        <v>2</v>
      </c>
      <c r="AT425" s="3" t="s">
        <v>66</v>
      </c>
      <c r="AU425" s="3" t="s">
        <v>60</v>
      </c>
      <c r="AV425" s="3" t="s">
        <v>60</v>
      </c>
      <c r="AW425" s="3" t="s">
        <v>57</v>
      </c>
      <c r="AX425" s="3" t="s">
        <v>57</v>
      </c>
      <c r="AY425" s="3">
        <v>4.0369999999999998E-3</v>
      </c>
      <c r="AZ425" s="3">
        <v>7.4970000000000002E-3</v>
      </c>
      <c r="BA425" s="3">
        <v>3.5319999999999997E-2</v>
      </c>
      <c r="BB425" s="3">
        <v>7.8189999999999996E-2</v>
      </c>
      <c r="BC425" s="19">
        <v>99.385000000000005</v>
      </c>
      <c r="BD425" s="19">
        <v>97.882999999999996</v>
      </c>
      <c r="BE425" s="20">
        <v>86.376000000000005</v>
      </c>
      <c r="BF425" s="11" t="s">
        <v>171</v>
      </c>
      <c r="BG425" s="11" t="s">
        <v>60</v>
      </c>
      <c r="BH425" s="11" t="s">
        <v>60</v>
      </c>
      <c r="BI425" s="11" t="s">
        <v>60</v>
      </c>
      <c r="BJ425" s="11">
        <v>40</v>
      </c>
      <c r="BK425" s="44" t="s">
        <v>57</v>
      </c>
    </row>
    <row r="426" spans="1:63" x14ac:dyDescent="0.25">
      <c r="A426" t="str">
        <f t="shared" si="6"/>
        <v>470908D-19-1203-401-51-D3.4-D13.3</v>
      </c>
      <c r="B426" t="str">
        <f>VLOOKUP(A426,'[1]470907D.da5'!A$2:AU$2561,2,0)</f>
        <v>470908D</v>
      </c>
      <c r="C426" s="7" t="s">
        <v>132</v>
      </c>
      <c r="D426" s="7" t="s">
        <v>132</v>
      </c>
      <c r="E426" s="3">
        <v>19</v>
      </c>
      <c r="F426" s="3">
        <v>1203</v>
      </c>
      <c r="G426" s="3">
        <v>4</v>
      </c>
      <c r="H426" s="3">
        <v>401</v>
      </c>
      <c r="I426" s="10" t="s">
        <v>71</v>
      </c>
      <c r="J426" s="3">
        <v>51</v>
      </c>
      <c r="K426" s="3" t="s">
        <v>57</v>
      </c>
      <c r="L426" s="3">
        <v>1</v>
      </c>
      <c r="M426" s="3">
        <v>3.3</v>
      </c>
      <c r="N426" s="3">
        <v>3.4</v>
      </c>
      <c r="O426" s="3">
        <v>3</v>
      </c>
      <c r="P426" s="3">
        <v>2</v>
      </c>
      <c r="Q426" s="3" t="s">
        <v>60</v>
      </c>
      <c r="R426" s="3" t="s">
        <v>60</v>
      </c>
      <c r="S426" s="3" t="s">
        <v>60</v>
      </c>
      <c r="T426" s="3" t="s">
        <v>57</v>
      </c>
      <c r="U426" s="3">
        <v>1</v>
      </c>
      <c r="V426" s="3">
        <v>4.3</v>
      </c>
      <c r="W426" s="3">
        <v>5.0999999999999996</v>
      </c>
      <c r="X426" s="3">
        <v>3</v>
      </c>
      <c r="Y426" s="3">
        <v>2</v>
      </c>
      <c r="Z426" s="3" t="s">
        <v>60</v>
      </c>
      <c r="AA426" s="3" t="s">
        <v>60</v>
      </c>
      <c r="AB426" s="3" t="s">
        <v>60</v>
      </c>
      <c r="AC426" s="3" t="s">
        <v>57</v>
      </c>
      <c r="AD426" s="3" t="s">
        <v>57</v>
      </c>
      <c r="AE426" s="3">
        <v>1</v>
      </c>
      <c r="AF426" s="3">
        <v>8.5</v>
      </c>
      <c r="AG426" s="3">
        <v>9.1</v>
      </c>
      <c r="AH426" s="3">
        <v>2</v>
      </c>
      <c r="AI426" s="3">
        <v>2</v>
      </c>
      <c r="AJ426" s="3" t="s">
        <v>60</v>
      </c>
      <c r="AK426" s="3" t="s">
        <v>60</v>
      </c>
      <c r="AL426" s="3" t="s">
        <v>60</v>
      </c>
      <c r="AM426" s="3" t="s">
        <v>57</v>
      </c>
      <c r="AN426" s="3" t="s">
        <v>57</v>
      </c>
      <c r="AO426" s="3">
        <v>1</v>
      </c>
      <c r="AP426" s="36">
        <v>15</v>
      </c>
      <c r="AQ426" s="36">
        <v>13.3</v>
      </c>
      <c r="AR426" s="3">
        <v>2</v>
      </c>
      <c r="AS426" s="3">
        <v>2</v>
      </c>
      <c r="AT426" s="3" t="s">
        <v>60</v>
      </c>
      <c r="AU426" s="3" t="s">
        <v>60</v>
      </c>
      <c r="AV426" s="3" t="s">
        <v>60</v>
      </c>
      <c r="AW426" s="3" t="s">
        <v>57</v>
      </c>
      <c r="AX426" s="3" t="s">
        <v>57</v>
      </c>
      <c r="AY426" s="3">
        <v>1.1440000000000001E-3</v>
      </c>
      <c r="AZ426" s="3">
        <v>3.3549999999999999E-3</v>
      </c>
      <c r="BA426" s="3">
        <v>2.112E-2</v>
      </c>
      <c r="BB426" s="3">
        <v>7.9600000000000004E-2</v>
      </c>
      <c r="BC426" s="19">
        <v>101.393</v>
      </c>
      <c r="BD426" s="19">
        <v>95.478999999999999</v>
      </c>
      <c r="BE426" s="20">
        <v>82.272999999999996</v>
      </c>
      <c r="BF426" s="11" t="s">
        <v>57</v>
      </c>
      <c r="BG426" s="11" t="s">
        <v>57</v>
      </c>
      <c r="BH426" s="11" t="s">
        <v>57</v>
      </c>
      <c r="BI426" s="11" t="s">
        <v>57</v>
      </c>
      <c r="BJ426" s="11">
        <v>40</v>
      </c>
      <c r="BK426" s="44" t="s">
        <v>57</v>
      </c>
    </row>
    <row r="427" spans="1:63" x14ac:dyDescent="0.25">
      <c r="A427" t="str">
        <f t="shared" si="6"/>
        <v>470907D-13-815-401-47-D5-D12.4</v>
      </c>
      <c r="B427" t="str">
        <f>VLOOKUP(A427,'[1]470907D.da5'!A$2:AU$2561,2,0)</f>
        <v>470907D</v>
      </c>
      <c r="C427" s="7" t="s">
        <v>55</v>
      </c>
      <c r="D427" s="7" t="s">
        <v>55</v>
      </c>
      <c r="E427" s="3">
        <v>13</v>
      </c>
      <c r="F427" s="3">
        <v>815</v>
      </c>
      <c r="G427" s="3">
        <v>4</v>
      </c>
      <c r="H427" s="3">
        <v>401</v>
      </c>
      <c r="I427" s="10" t="s">
        <v>71</v>
      </c>
      <c r="J427" s="3">
        <v>47</v>
      </c>
      <c r="K427" s="3" t="s">
        <v>57</v>
      </c>
      <c r="L427" s="3">
        <v>1</v>
      </c>
      <c r="M427" s="3">
        <v>3.6</v>
      </c>
      <c r="N427" s="3">
        <v>5</v>
      </c>
      <c r="O427" s="3">
        <v>2</v>
      </c>
      <c r="P427" s="3">
        <v>2</v>
      </c>
      <c r="Q427" s="3" t="s">
        <v>66</v>
      </c>
      <c r="R427" s="3" t="s">
        <v>60</v>
      </c>
      <c r="S427" s="3" t="s">
        <v>60</v>
      </c>
      <c r="T427" s="3" t="s">
        <v>57</v>
      </c>
      <c r="U427" s="3">
        <v>1</v>
      </c>
      <c r="V427" s="3">
        <v>4.9000000000000004</v>
      </c>
      <c r="W427" s="3">
        <v>7.3</v>
      </c>
      <c r="X427" s="3">
        <v>1</v>
      </c>
      <c r="Y427" s="3">
        <v>1</v>
      </c>
      <c r="Z427" s="3" t="s">
        <v>66</v>
      </c>
      <c r="AA427" s="3" t="s">
        <v>60</v>
      </c>
      <c r="AB427" s="3" t="s">
        <v>60</v>
      </c>
      <c r="AC427" s="3" t="s">
        <v>57</v>
      </c>
      <c r="AD427" s="3" t="s">
        <v>57</v>
      </c>
      <c r="AE427" s="3">
        <v>1</v>
      </c>
      <c r="AF427" s="3">
        <v>9</v>
      </c>
      <c r="AG427" s="3">
        <v>11.4</v>
      </c>
      <c r="AH427" s="3">
        <v>1</v>
      </c>
      <c r="AI427" s="3">
        <v>2</v>
      </c>
      <c r="AJ427" s="3" t="s">
        <v>66</v>
      </c>
      <c r="AK427" s="3" t="s">
        <v>60</v>
      </c>
      <c r="AL427" s="3" t="s">
        <v>60</v>
      </c>
      <c r="AM427" s="3" t="s">
        <v>57</v>
      </c>
      <c r="AN427" s="3" t="s">
        <v>57</v>
      </c>
      <c r="AO427" s="3">
        <v>1</v>
      </c>
      <c r="AP427" s="36">
        <v>13.2</v>
      </c>
      <c r="AQ427" s="36">
        <v>12.4</v>
      </c>
      <c r="AR427" s="3">
        <v>2</v>
      </c>
      <c r="AS427" s="3">
        <v>2</v>
      </c>
      <c r="AT427" s="3" t="s">
        <v>66</v>
      </c>
      <c r="AU427" s="3" t="s">
        <v>60</v>
      </c>
      <c r="AV427" s="3" t="s">
        <v>60</v>
      </c>
      <c r="AW427" s="3" t="s">
        <v>57</v>
      </c>
      <c r="AX427" s="3" t="s">
        <v>57</v>
      </c>
      <c r="AY427" s="3">
        <v>2.7000000000000001E-3</v>
      </c>
      <c r="AZ427" s="3">
        <v>7.8340000000000007E-3</v>
      </c>
      <c r="BA427" s="3">
        <v>3.5090000000000003E-2</v>
      </c>
      <c r="BB427" s="3">
        <v>6.089E-2</v>
      </c>
      <c r="BC427" s="19">
        <v>98.072999999999993</v>
      </c>
      <c r="BD427" s="19">
        <v>95.021000000000001</v>
      </c>
      <c r="BE427" s="20">
        <v>80.822000000000003</v>
      </c>
      <c r="BF427" s="11" t="s">
        <v>171</v>
      </c>
      <c r="BG427" s="11" t="s">
        <v>60</v>
      </c>
      <c r="BH427" s="11" t="s">
        <v>60</v>
      </c>
      <c r="BI427" s="11" t="s">
        <v>60</v>
      </c>
      <c r="BJ427" s="11">
        <v>40</v>
      </c>
      <c r="BK427" s="44" t="s">
        <v>57</v>
      </c>
    </row>
    <row r="428" spans="1:63" x14ac:dyDescent="0.25">
      <c r="A428" t="str">
        <f t="shared" si="6"/>
        <v>470907D-7-386-401-2-D6-D13</v>
      </c>
      <c r="B428" t="str">
        <f>VLOOKUP(A428,'[1]470907D.da5'!A$2:AU$2561,2,0)</f>
        <v>470907D</v>
      </c>
      <c r="C428" s="7" t="s">
        <v>55</v>
      </c>
      <c r="D428" s="7" t="s">
        <v>55</v>
      </c>
      <c r="E428" s="3">
        <v>7</v>
      </c>
      <c r="F428" s="3">
        <v>386</v>
      </c>
      <c r="G428" s="3">
        <v>4</v>
      </c>
      <c r="H428" s="3">
        <v>401</v>
      </c>
      <c r="I428" s="10" t="s">
        <v>71</v>
      </c>
      <c r="J428" s="3">
        <v>2</v>
      </c>
      <c r="K428" s="3" t="s">
        <v>57</v>
      </c>
      <c r="L428" s="3">
        <v>1</v>
      </c>
      <c r="M428" s="3">
        <v>3.2</v>
      </c>
      <c r="N428" s="3">
        <v>6</v>
      </c>
      <c r="O428" s="3">
        <v>1</v>
      </c>
      <c r="P428" s="3">
        <v>3</v>
      </c>
      <c r="Q428" s="3" t="s">
        <v>66</v>
      </c>
      <c r="R428" s="3" t="s">
        <v>60</v>
      </c>
      <c r="S428" s="3" t="s">
        <v>60</v>
      </c>
      <c r="T428" s="3" t="s">
        <v>57</v>
      </c>
      <c r="U428" s="3">
        <v>1</v>
      </c>
      <c r="V428" s="3">
        <v>5</v>
      </c>
      <c r="W428" s="3">
        <v>7.8</v>
      </c>
      <c r="X428" s="3">
        <v>1</v>
      </c>
      <c r="Y428" s="3">
        <v>1</v>
      </c>
      <c r="Z428" s="3" t="s">
        <v>66</v>
      </c>
      <c r="AA428" s="3" t="s">
        <v>60</v>
      </c>
      <c r="AB428" s="3" t="s">
        <v>60</v>
      </c>
      <c r="AC428" s="3" t="s">
        <v>57</v>
      </c>
      <c r="AD428" s="3" t="s">
        <v>57</v>
      </c>
      <c r="AE428" s="3">
        <v>1</v>
      </c>
      <c r="AF428" s="3">
        <v>8.1999999999999993</v>
      </c>
      <c r="AG428" s="3">
        <v>9.1999999999999993</v>
      </c>
      <c r="AH428" s="3">
        <v>1</v>
      </c>
      <c r="AI428" s="3">
        <v>2</v>
      </c>
      <c r="AJ428" s="3" t="s">
        <v>66</v>
      </c>
      <c r="AK428" s="3" t="s">
        <v>60</v>
      </c>
      <c r="AL428" s="3" t="s">
        <v>60</v>
      </c>
      <c r="AM428" s="3" t="s">
        <v>57</v>
      </c>
      <c r="AN428" s="3" t="s">
        <v>57</v>
      </c>
      <c r="AO428" s="3">
        <v>1</v>
      </c>
      <c r="AP428" s="36">
        <v>12.4</v>
      </c>
      <c r="AQ428" s="36">
        <v>13</v>
      </c>
      <c r="AR428" s="3">
        <v>2</v>
      </c>
      <c r="AS428" s="3">
        <v>2</v>
      </c>
      <c r="AT428" s="3" t="s">
        <v>66</v>
      </c>
      <c r="AU428" s="3" t="s">
        <v>60</v>
      </c>
      <c r="AV428" s="3" t="s">
        <v>60</v>
      </c>
      <c r="AW428" s="3" t="s">
        <v>57</v>
      </c>
      <c r="AX428" s="3" t="s">
        <v>57</v>
      </c>
      <c r="AY428" s="3">
        <v>3.4559999999999999E-3</v>
      </c>
      <c r="AZ428" s="3">
        <v>9.1260000000000004E-3</v>
      </c>
      <c r="BA428" s="3">
        <v>2.0820000000000002E-2</v>
      </c>
      <c r="BB428" s="3">
        <v>6.2869999999999995E-2</v>
      </c>
      <c r="BC428" s="19">
        <v>90.733999999999995</v>
      </c>
      <c r="BD428" s="19">
        <v>97.188000000000002</v>
      </c>
      <c r="BE428" s="20">
        <v>79.171999999999997</v>
      </c>
      <c r="BF428" s="11" t="s">
        <v>171</v>
      </c>
      <c r="BG428" s="11" t="s">
        <v>60</v>
      </c>
      <c r="BH428" s="11" t="s">
        <v>60</v>
      </c>
      <c r="BI428" s="11" t="s">
        <v>60</v>
      </c>
      <c r="BJ428" s="11">
        <v>30</v>
      </c>
      <c r="BK428" s="44" t="s">
        <v>57</v>
      </c>
    </row>
    <row r="429" spans="1:63" x14ac:dyDescent="0.25">
      <c r="A429" t="str">
        <f t="shared" si="6"/>
        <v>470908D-3-145-401-17-D6.2-D12</v>
      </c>
      <c r="B429" t="str">
        <f>VLOOKUP(A429,'[1]470907D.da5'!A$2:AU$2561,2,0)</f>
        <v>470908D</v>
      </c>
      <c r="C429" s="7" t="s">
        <v>132</v>
      </c>
      <c r="D429" s="7" t="s">
        <v>132</v>
      </c>
      <c r="E429" s="3">
        <v>3</v>
      </c>
      <c r="F429" s="3">
        <v>145</v>
      </c>
      <c r="G429" s="3">
        <v>4</v>
      </c>
      <c r="H429" s="3">
        <v>401</v>
      </c>
      <c r="I429" s="10" t="s">
        <v>71</v>
      </c>
      <c r="J429" s="3">
        <v>17</v>
      </c>
      <c r="K429" s="3" t="s">
        <v>57</v>
      </c>
      <c r="L429" s="3">
        <v>1</v>
      </c>
      <c r="M429" s="3">
        <v>4.0999999999999996</v>
      </c>
      <c r="N429" s="3">
        <v>6.2</v>
      </c>
      <c r="O429" s="3">
        <v>3</v>
      </c>
      <c r="P429" s="3">
        <v>3</v>
      </c>
      <c r="Q429" s="3" t="s">
        <v>60</v>
      </c>
      <c r="R429" s="3" t="s">
        <v>60</v>
      </c>
      <c r="S429" s="3" t="s">
        <v>60</v>
      </c>
      <c r="T429" s="3" t="s">
        <v>57</v>
      </c>
      <c r="U429" s="3">
        <v>1</v>
      </c>
      <c r="V429" s="3">
        <v>5.9</v>
      </c>
      <c r="W429" s="3">
        <v>7</v>
      </c>
      <c r="X429" s="3">
        <v>3</v>
      </c>
      <c r="Y429" s="3">
        <v>2</v>
      </c>
      <c r="Z429" s="3" t="s">
        <v>60</v>
      </c>
      <c r="AA429" s="3" t="s">
        <v>60</v>
      </c>
      <c r="AB429" s="3" t="s">
        <v>60</v>
      </c>
      <c r="AC429" s="3" t="s">
        <v>57</v>
      </c>
      <c r="AD429" s="3" t="s">
        <v>57</v>
      </c>
      <c r="AE429" s="3">
        <v>1</v>
      </c>
      <c r="AF429" s="3">
        <v>10.3</v>
      </c>
      <c r="AG429" s="3">
        <v>10.7</v>
      </c>
      <c r="AH429" s="3">
        <v>2</v>
      </c>
      <c r="AI429" s="3">
        <v>2</v>
      </c>
      <c r="AJ429" s="3" t="s">
        <v>60</v>
      </c>
      <c r="AK429" s="3" t="s">
        <v>60</v>
      </c>
      <c r="AL429" s="3" t="s">
        <v>60</v>
      </c>
      <c r="AM429" s="3" t="s">
        <v>57</v>
      </c>
      <c r="AN429" s="3" t="s">
        <v>57</v>
      </c>
      <c r="AO429" s="3">
        <v>1</v>
      </c>
      <c r="AP429" s="36">
        <v>15.9</v>
      </c>
      <c r="AQ429" s="36">
        <v>12</v>
      </c>
      <c r="AR429" s="3">
        <v>3</v>
      </c>
      <c r="AS429" s="3">
        <v>3</v>
      </c>
      <c r="AT429" s="3" t="s">
        <v>60</v>
      </c>
      <c r="AU429" s="3" t="s">
        <v>60</v>
      </c>
      <c r="AV429" s="3" t="s">
        <v>60</v>
      </c>
      <c r="AW429" s="3" t="s">
        <v>57</v>
      </c>
      <c r="AX429" s="3" t="s">
        <v>57</v>
      </c>
      <c r="AY429" s="3">
        <v>4.7280000000000004E-3</v>
      </c>
      <c r="AZ429" s="3">
        <v>8.6730000000000002E-3</v>
      </c>
      <c r="BA429" s="3">
        <v>3.5380000000000002E-2</v>
      </c>
      <c r="BB429" s="3">
        <v>6.8690000000000001E-2</v>
      </c>
      <c r="BC429" s="19">
        <v>106.417</v>
      </c>
      <c r="BD429" s="19">
        <v>88.622</v>
      </c>
      <c r="BE429" s="20">
        <v>76.686999999999998</v>
      </c>
      <c r="BF429" s="11" t="s">
        <v>57</v>
      </c>
      <c r="BG429" s="11" t="s">
        <v>57</v>
      </c>
      <c r="BH429" s="11" t="s">
        <v>57</v>
      </c>
      <c r="BI429" s="11" t="s">
        <v>57</v>
      </c>
      <c r="BJ429" s="11">
        <v>30</v>
      </c>
      <c r="BK429" s="44" t="s">
        <v>57</v>
      </c>
    </row>
    <row r="430" spans="1:63" x14ac:dyDescent="0.25">
      <c r="A430" t="str">
        <f t="shared" si="6"/>
        <v>470908D-1-17-401-17-D3.5-D11.8</v>
      </c>
      <c r="B430" t="str">
        <f>VLOOKUP(A430,'[1]470907D.da5'!A$2:AU$2561,2,0)</f>
        <v>470908D</v>
      </c>
      <c r="C430" s="7" t="s">
        <v>132</v>
      </c>
      <c r="D430" s="48" t="s">
        <v>55</v>
      </c>
      <c r="E430" s="3">
        <v>1</v>
      </c>
      <c r="F430" s="3">
        <v>17</v>
      </c>
      <c r="G430" s="3">
        <v>4</v>
      </c>
      <c r="H430" s="3">
        <v>401</v>
      </c>
      <c r="I430" s="10" t="s">
        <v>71</v>
      </c>
      <c r="J430" s="3">
        <v>17</v>
      </c>
      <c r="K430" s="3" t="s">
        <v>57</v>
      </c>
      <c r="L430" s="3">
        <v>1</v>
      </c>
      <c r="M430" s="3">
        <v>2.9</v>
      </c>
      <c r="N430" s="3">
        <v>3.5</v>
      </c>
      <c r="O430" s="3">
        <v>1</v>
      </c>
      <c r="P430" s="3">
        <v>2</v>
      </c>
      <c r="Q430" s="3" t="s">
        <v>60</v>
      </c>
      <c r="R430" s="3" t="s">
        <v>60</v>
      </c>
      <c r="S430" s="3" t="s">
        <v>60</v>
      </c>
      <c r="T430" s="3" t="s">
        <v>57</v>
      </c>
      <c r="U430" s="3">
        <v>1</v>
      </c>
      <c r="V430" s="3">
        <v>3.9</v>
      </c>
      <c r="W430" s="3">
        <v>5.0999999999999996</v>
      </c>
      <c r="X430" s="3">
        <v>1</v>
      </c>
      <c r="Y430" s="3">
        <v>2</v>
      </c>
      <c r="Z430" s="3" t="s">
        <v>60</v>
      </c>
      <c r="AA430" s="3" t="s">
        <v>60</v>
      </c>
      <c r="AB430" s="3" t="s">
        <v>60</v>
      </c>
      <c r="AC430" s="3" t="s">
        <v>57</v>
      </c>
      <c r="AD430" s="3" t="s">
        <v>57</v>
      </c>
      <c r="AE430" s="3">
        <v>1</v>
      </c>
      <c r="AF430" s="3">
        <v>8.8000000000000007</v>
      </c>
      <c r="AG430" s="3">
        <v>10.1</v>
      </c>
      <c r="AH430" s="3">
        <v>2</v>
      </c>
      <c r="AI430" s="3">
        <v>3</v>
      </c>
      <c r="AJ430" s="3" t="s">
        <v>60</v>
      </c>
      <c r="AK430" s="3" t="s">
        <v>60</v>
      </c>
      <c r="AL430" s="3" t="s">
        <v>60</v>
      </c>
      <c r="AM430" s="3" t="s">
        <v>57</v>
      </c>
      <c r="AN430" s="3" t="s">
        <v>57</v>
      </c>
      <c r="AO430" s="3">
        <v>1</v>
      </c>
      <c r="AP430" s="36">
        <v>14.1</v>
      </c>
      <c r="AQ430" s="36">
        <v>11.8</v>
      </c>
      <c r="AR430" s="3">
        <v>2</v>
      </c>
      <c r="AS430" s="3">
        <v>3</v>
      </c>
      <c r="AT430" s="3" t="s">
        <v>60</v>
      </c>
      <c r="AU430" s="3" t="s">
        <v>60</v>
      </c>
      <c r="AV430" s="3" t="s">
        <v>60</v>
      </c>
      <c r="AW430" s="3" t="s">
        <v>57</v>
      </c>
      <c r="AX430" s="3" t="s">
        <v>57</v>
      </c>
      <c r="AY430" s="3">
        <v>1.0660000000000001E-3</v>
      </c>
      <c r="AZ430" s="3">
        <v>3.0430000000000001E-3</v>
      </c>
      <c r="BA430" s="3">
        <v>2.6929999999999999E-2</v>
      </c>
      <c r="BB430" s="3">
        <v>5.8900000000000001E-2</v>
      </c>
      <c r="BC430" s="19">
        <v>99.552999999999997</v>
      </c>
      <c r="BD430" s="19">
        <v>88.129000000000005</v>
      </c>
      <c r="BE430" s="20">
        <v>68.406999999999996</v>
      </c>
      <c r="BF430" s="11" t="s">
        <v>161</v>
      </c>
      <c r="BG430" s="11" t="s">
        <v>60</v>
      </c>
      <c r="BH430" s="11" t="s">
        <v>57</v>
      </c>
      <c r="BI430" s="11" t="s">
        <v>60</v>
      </c>
      <c r="BJ430" s="11">
        <v>30</v>
      </c>
      <c r="BK430" s="44" t="s">
        <v>57</v>
      </c>
    </row>
    <row r="431" spans="1:63" x14ac:dyDescent="0.25">
      <c r="A431" t="str">
        <f t="shared" si="6"/>
        <v>470907D-19-1177-401-25-D4.4-D11.7</v>
      </c>
      <c r="B431" t="str">
        <f>VLOOKUP(A431,'[1]470907D.da5'!A$2:AU$2561,2,0)</f>
        <v>470907D</v>
      </c>
      <c r="C431" s="7" t="s">
        <v>55</v>
      </c>
      <c r="D431" s="7" t="s">
        <v>55</v>
      </c>
      <c r="E431" s="3">
        <v>19</v>
      </c>
      <c r="F431" s="3">
        <v>1177</v>
      </c>
      <c r="G431" s="3">
        <v>4</v>
      </c>
      <c r="H431" s="3">
        <v>401</v>
      </c>
      <c r="I431" s="10" t="s">
        <v>71</v>
      </c>
      <c r="J431" s="3">
        <v>25</v>
      </c>
      <c r="K431" s="3" t="s">
        <v>57</v>
      </c>
      <c r="L431" s="3">
        <v>1</v>
      </c>
      <c r="M431" s="3">
        <v>3.5</v>
      </c>
      <c r="N431" s="3">
        <v>4.4000000000000004</v>
      </c>
      <c r="O431" s="3">
        <v>2</v>
      </c>
      <c r="P431" s="3">
        <v>2</v>
      </c>
      <c r="Q431" s="3" t="s">
        <v>60</v>
      </c>
      <c r="R431" s="3" t="s">
        <v>60</v>
      </c>
      <c r="S431" s="3" t="s">
        <v>60</v>
      </c>
      <c r="T431" s="3" t="s">
        <v>57</v>
      </c>
      <c r="U431" s="3">
        <v>1</v>
      </c>
      <c r="V431" s="3">
        <v>5.7</v>
      </c>
      <c r="W431" s="3">
        <v>6.7</v>
      </c>
      <c r="X431" s="3">
        <v>2</v>
      </c>
      <c r="Y431" s="3">
        <v>2</v>
      </c>
      <c r="Z431" s="3" t="s">
        <v>60</v>
      </c>
      <c r="AA431" s="3" t="s">
        <v>60</v>
      </c>
      <c r="AB431" s="3" t="s">
        <v>60</v>
      </c>
      <c r="AC431" s="3" t="s">
        <v>57</v>
      </c>
      <c r="AD431" s="3" t="s">
        <v>57</v>
      </c>
      <c r="AE431" s="3">
        <v>1</v>
      </c>
      <c r="AF431" s="3">
        <v>9.3000000000000007</v>
      </c>
      <c r="AG431" s="3">
        <v>10.8</v>
      </c>
      <c r="AH431" s="3">
        <v>2</v>
      </c>
      <c r="AI431" s="3">
        <v>3</v>
      </c>
      <c r="AJ431" s="3" t="s">
        <v>60</v>
      </c>
      <c r="AK431" s="3" t="s">
        <v>60</v>
      </c>
      <c r="AL431" s="3" t="s">
        <v>60</v>
      </c>
      <c r="AM431" s="3" t="s">
        <v>57</v>
      </c>
      <c r="AN431" s="3" t="s">
        <v>57</v>
      </c>
      <c r="AO431" s="3">
        <v>1</v>
      </c>
      <c r="AP431" s="36">
        <v>13.1</v>
      </c>
      <c r="AQ431" s="36">
        <v>11.7</v>
      </c>
      <c r="AR431" s="3">
        <v>2</v>
      </c>
      <c r="AS431" s="3">
        <v>3</v>
      </c>
      <c r="AT431" s="3" t="s">
        <v>60</v>
      </c>
      <c r="AU431" s="3" t="s">
        <v>60</v>
      </c>
      <c r="AV431" s="3" t="s">
        <v>60</v>
      </c>
      <c r="AW431" s="3" t="s">
        <v>57</v>
      </c>
      <c r="AX431" s="3" t="s">
        <v>57</v>
      </c>
      <c r="AY431" s="3">
        <v>2.0330000000000001E-3</v>
      </c>
      <c r="AZ431" s="3">
        <v>7.6759999999999997E-3</v>
      </c>
      <c r="BA431" s="3">
        <v>3.2539999999999999E-2</v>
      </c>
      <c r="BB431" s="3">
        <v>5.3800000000000001E-2</v>
      </c>
      <c r="BC431" s="19">
        <v>97.073999999999998</v>
      </c>
      <c r="BD431" s="19">
        <v>89.980999999999995</v>
      </c>
      <c r="BE431" s="20">
        <v>68.165000000000006</v>
      </c>
      <c r="BF431" s="11" t="s">
        <v>57</v>
      </c>
      <c r="BG431" s="11" t="s">
        <v>57</v>
      </c>
      <c r="BH431" s="11" t="s">
        <v>57</v>
      </c>
      <c r="BI431" s="11" t="s">
        <v>57</v>
      </c>
      <c r="BJ431" s="11">
        <v>30</v>
      </c>
      <c r="BK431" s="44" t="s">
        <v>57</v>
      </c>
    </row>
    <row r="432" spans="1:63" x14ac:dyDescent="0.25">
      <c r="A432" t="str">
        <f t="shared" si="6"/>
        <v>470907D-4-203-401-11-D3.8-D12.1</v>
      </c>
      <c r="B432" t="str">
        <f>VLOOKUP(A432,'[1]470907D.da5'!A$2:AU$2561,2,0)</f>
        <v>470907D</v>
      </c>
      <c r="C432" s="7" t="s">
        <v>55</v>
      </c>
      <c r="D432" s="49" t="s">
        <v>132</v>
      </c>
      <c r="E432" s="3">
        <v>4</v>
      </c>
      <c r="F432" s="3">
        <v>203</v>
      </c>
      <c r="G432" s="3">
        <v>4</v>
      </c>
      <c r="H432" s="3">
        <v>401</v>
      </c>
      <c r="I432" s="10" t="s">
        <v>71</v>
      </c>
      <c r="J432" s="3">
        <v>11</v>
      </c>
      <c r="K432" s="3" t="s">
        <v>57</v>
      </c>
      <c r="L432" s="3">
        <v>1</v>
      </c>
      <c r="M432" s="3">
        <v>2.5</v>
      </c>
      <c r="N432" s="3">
        <v>3.8</v>
      </c>
      <c r="O432" s="3">
        <v>3</v>
      </c>
      <c r="P432" s="3">
        <v>3</v>
      </c>
      <c r="Q432" s="3" t="s">
        <v>60</v>
      </c>
      <c r="R432" s="3" t="s">
        <v>60</v>
      </c>
      <c r="S432" s="3" t="s">
        <v>60</v>
      </c>
      <c r="T432" s="3" t="s">
        <v>57</v>
      </c>
      <c r="U432" s="3">
        <v>1</v>
      </c>
      <c r="V432" s="3">
        <v>4.7</v>
      </c>
      <c r="W432" s="3">
        <v>6.5</v>
      </c>
      <c r="X432" s="3">
        <v>2</v>
      </c>
      <c r="Y432" s="3">
        <v>3</v>
      </c>
      <c r="Z432" s="3" t="s">
        <v>60</v>
      </c>
      <c r="AA432" s="3" t="s">
        <v>60</v>
      </c>
      <c r="AB432" s="3" t="s">
        <v>66</v>
      </c>
      <c r="AC432" s="3" t="s">
        <v>57</v>
      </c>
      <c r="AD432" s="3" t="s">
        <v>57</v>
      </c>
      <c r="AE432" s="3">
        <v>1</v>
      </c>
      <c r="AF432" s="3">
        <v>8.9</v>
      </c>
      <c r="AG432" s="3">
        <v>10.199999999999999</v>
      </c>
      <c r="AH432" s="3">
        <v>2</v>
      </c>
      <c r="AI432" s="3">
        <v>3</v>
      </c>
      <c r="AJ432" s="3" t="s">
        <v>60</v>
      </c>
      <c r="AK432" s="3" t="s">
        <v>60</v>
      </c>
      <c r="AL432" s="3" t="s">
        <v>66</v>
      </c>
      <c r="AM432" s="3" t="s">
        <v>57</v>
      </c>
      <c r="AN432" s="3" t="s">
        <v>57</v>
      </c>
      <c r="AO432" s="3">
        <v>1</v>
      </c>
      <c r="AP432" s="36">
        <v>14</v>
      </c>
      <c r="AQ432" s="36">
        <v>12.1</v>
      </c>
      <c r="AR432" s="3">
        <v>3</v>
      </c>
      <c r="AS432" s="3">
        <v>3</v>
      </c>
      <c r="AT432" s="3" t="s">
        <v>60</v>
      </c>
      <c r="AU432" s="3" t="s">
        <v>60</v>
      </c>
      <c r="AV432" s="3" t="s">
        <v>66</v>
      </c>
      <c r="AW432" s="3" t="s">
        <v>57</v>
      </c>
      <c r="AX432" s="3" t="s">
        <v>57</v>
      </c>
      <c r="AY432" s="3">
        <v>1.083E-3</v>
      </c>
      <c r="AZ432" s="3">
        <v>5.9569999999999996E-3</v>
      </c>
      <c r="BA432" s="3">
        <v>2.7779999999999999E-2</v>
      </c>
      <c r="BB432" s="3">
        <v>6.1490000000000003E-2</v>
      </c>
      <c r="BC432" s="19">
        <v>95.694000000000003</v>
      </c>
      <c r="BD432" s="19">
        <v>87.543000000000006</v>
      </c>
      <c r="BE432" s="20">
        <v>66.816000000000003</v>
      </c>
      <c r="BF432" s="11" t="s">
        <v>57</v>
      </c>
      <c r="BG432" s="11" t="s">
        <v>57</v>
      </c>
      <c r="BH432" s="11" t="s">
        <v>57</v>
      </c>
      <c r="BI432" s="11" t="s">
        <v>57</v>
      </c>
      <c r="BJ432" s="11">
        <v>30</v>
      </c>
      <c r="BK432" s="44" t="s">
        <v>57</v>
      </c>
    </row>
    <row r="433" spans="1:63" x14ac:dyDescent="0.25">
      <c r="A433" t="str">
        <f t="shared" si="6"/>
        <v>470907D-20-1257-401-41-D4.4-D9.8</v>
      </c>
      <c r="B433" t="str">
        <f>VLOOKUP(A433,'[1]470907D.da5'!A$2:AU$2561,2,0)</f>
        <v>470907D</v>
      </c>
      <c r="C433" s="7" t="s">
        <v>55</v>
      </c>
      <c r="D433" s="7" t="s">
        <v>55</v>
      </c>
      <c r="E433" s="3">
        <v>20</v>
      </c>
      <c r="F433" s="3">
        <v>1257</v>
      </c>
      <c r="G433" s="3">
        <v>4</v>
      </c>
      <c r="H433" s="3">
        <v>401</v>
      </c>
      <c r="I433" s="10" t="s">
        <v>71</v>
      </c>
      <c r="J433" s="3">
        <v>41</v>
      </c>
      <c r="K433" s="3" t="s">
        <v>57</v>
      </c>
      <c r="L433" s="3">
        <v>1</v>
      </c>
      <c r="M433" s="3">
        <v>3.3</v>
      </c>
      <c r="N433" s="3">
        <v>4.4000000000000004</v>
      </c>
      <c r="O433" s="3">
        <v>3</v>
      </c>
      <c r="P433" s="3">
        <v>2</v>
      </c>
      <c r="Q433" s="3" t="s">
        <v>60</v>
      </c>
      <c r="R433" s="3" t="s">
        <v>60</v>
      </c>
      <c r="S433" s="3" t="s">
        <v>60</v>
      </c>
      <c r="T433" s="3" t="s">
        <v>57</v>
      </c>
      <c r="U433" s="3">
        <v>1</v>
      </c>
      <c r="V433" s="3">
        <v>5</v>
      </c>
      <c r="W433" s="3">
        <v>5.8</v>
      </c>
      <c r="X433" s="3">
        <v>3</v>
      </c>
      <c r="Y433" s="3">
        <v>3</v>
      </c>
      <c r="Z433" s="3" t="s">
        <v>60</v>
      </c>
      <c r="AA433" s="3" t="s">
        <v>60</v>
      </c>
      <c r="AB433" s="3" t="s">
        <v>60</v>
      </c>
      <c r="AC433" s="3" t="s">
        <v>57</v>
      </c>
      <c r="AD433" s="3" t="s">
        <v>57</v>
      </c>
      <c r="AE433" s="3">
        <v>1</v>
      </c>
      <c r="AF433" s="3">
        <v>8.6999999999999993</v>
      </c>
      <c r="AG433" s="3">
        <v>8.6999999999999993</v>
      </c>
      <c r="AH433" s="3">
        <v>3</v>
      </c>
      <c r="AI433" s="3">
        <v>3</v>
      </c>
      <c r="AJ433" s="3" t="s">
        <v>60</v>
      </c>
      <c r="AK433" s="3" t="s">
        <v>60</v>
      </c>
      <c r="AL433" s="3" t="s">
        <v>60</v>
      </c>
      <c r="AM433" s="3" t="s">
        <v>57</v>
      </c>
      <c r="AN433" s="3" t="s">
        <v>57</v>
      </c>
      <c r="AO433" s="3">
        <v>1</v>
      </c>
      <c r="AP433" s="36">
        <v>12.3</v>
      </c>
      <c r="AQ433" s="36">
        <v>9.8000000000000007</v>
      </c>
      <c r="AR433" s="3">
        <v>3</v>
      </c>
      <c r="AS433" s="3">
        <v>3</v>
      </c>
      <c r="AT433" s="3" t="s">
        <v>60</v>
      </c>
      <c r="AU433" s="3" t="s">
        <v>60</v>
      </c>
      <c r="AV433" s="3" t="s">
        <v>60</v>
      </c>
      <c r="AW433" s="3" t="s">
        <v>57</v>
      </c>
      <c r="AX433" s="3" t="s">
        <v>57</v>
      </c>
      <c r="AY433" s="3">
        <v>1.9170000000000001E-3</v>
      </c>
      <c r="AZ433" s="3">
        <v>5.0460000000000001E-3</v>
      </c>
      <c r="BA433" s="3">
        <v>1.976E-2</v>
      </c>
      <c r="BB433" s="3">
        <v>3.5439999999999999E-2</v>
      </c>
      <c r="BC433" s="19">
        <v>95.488</v>
      </c>
      <c r="BD433" s="19">
        <v>86.635000000000005</v>
      </c>
      <c r="BE433" s="20">
        <v>60.311</v>
      </c>
      <c r="BF433" s="11" t="s">
        <v>57</v>
      </c>
      <c r="BG433" s="11" t="s">
        <v>57</v>
      </c>
      <c r="BH433" s="11" t="s">
        <v>57</v>
      </c>
      <c r="BI433" s="11" t="s">
        <v>57</v>
      </c>
      <c r="BJ433" s="11">
        <v>20</v>
      </c>
      <c r="BK433" s="44" t="s">
        <v>57</v>
      </c>
    </row>
    <row r="434" spans="1:63" x14ac:dyDescent="0.25">
      <c r="A434" t="str">
        <f t="shared" si="6"/>
        <v>470907D-10-613-401-37-D2.5-D10.7</v>
      </c>
      <c r="B434" t="str">
        <f>VLOOKUP(A434,'[1]470907D.da5'!A$2:AU$2561,2,0)</f>
        <v>470907D</v>
      </c>
      <c r="C434" s="7" t="s">
        <v>55</v>
      </c>
      <c r="D434" s="49" t="s">
        <v>132</v>
      </c>
      <c r="E434" s="3">
        <v>10</v>
      </c>
      <c r="F434" s="3">
        <v>613</v>
      </c>
      <c r="G434" s="3">
        <v>4</v>
      </c>
      <c r="H434" s="3">
        <v>401</v>
      </c>
      <c r="I434" s="10" t="s">
        <v>71</v>
      </c>
      <c r="J434" s="3">
        <v>37</v>
      </c>
      <c r="K434" s="3" t="s">
        <v>57</v>
      </c>
      <c r="L434" s="3">
        <v>1</v>
      </c>
      <c r="M434" s="3">
        <v>2.5</v>
      </c>
      <c r="N434" s="3">
        <v>2.5</v>
      </c>
      <c r="O434" s="3">
        <v>2</v>
      </c>
      <c r="P434" s="3">
        <v>2</v>
      </c>
      <c r="Q434" s="3" t="s">
        <v>66</v>
      </c>
      <c r="R434" s="3" t="s">
        <v>60</v>
      </c>
      <c r="S434" s="3" t="s">
        <v>60</v>
      </c>
      <c r="T434" s="3" t="s">
        <v>57</v>
      </c>
      <c r="U434" s="3">
        <v>1</v>
      </c>
      <c r="V434" s="3">
        <v>5.0999999999999996</v>
      </c>
      <c r="W434" s="3">
        <v>5.9</v>
      </c>
      <c r="X434" s="3">
        <v>2</v>
      </c>
      <c r="Y434" s="3">
        <v>2</v>
      </c>
      <c r="Z434" s="3" t="s">
        <v>60</v>
      </c>
      <c r="AA434" s="3" t="s">
        <v>60</v>
      </c>
      <c r="AB434" s="3" t="s">
        <v>60</v>
      </c>
      <c r="AC434" s="3" t="s">
        <v>57</v>
      </c>
      <c r="AD434" s="3" t="s">
        <v>57</v>
      </c>
      <c r="AE434" s="3">
        <v>1</v>
      </c>
      <c r="AF434" s="3">
        <v>8.3000000000000007</v>
      </c>
      <c r="AG434" s="3">
        <v>9.1</v>
      </c>
      <c r="AH434" s="3">
        <v>2</v>
      </c>
      <c r="AI434" s="3">
        <v>3</v>
      </c>
      <c r="AJ434" s="3" t="s">
        <v>60</v>
      </c>
      <c r="AK434" s="3" t="s">
        <v>60</v>
      </c>
      <c r="AL434" s="3" t="s">
        <v>60</v>
      </c>
      <c r="AM434" s="3" t="s">
        <v>57</v>
      </c>
      <c r="AN434" s="3" t="s">
        <v>57</v>
      </c>
      <c r="AO434" s="3">
        <v>1</v>
      </c>
      <c r="AP434" s="36">
        <v>12.1</v>
      </c>
      <c r="AQ434" s="36">
        <v>10.7</v>
      </c>
      <c r="AR434" s="3">
        <v>2</v>
      </c>
      <c r="AS434" s="3">
        <v>3</v>
      </c>
      <c r="AT434" s="3" t="s">
        <v>60</v>
      </c>
      <c r="AU434" s="3" t="s">
        <v>60</v>
      </c>
      <c r="AV434" s="3" t="s">
        <v>60</v>
      </c>
      <c r="AW434" s="3" t="s">
        <v>57</v>
      </c>
      <c r="AX434" s="3" t="s">
        <v>57</v>
      </c>
      <c r="AY434" s="3">
        <v>4.6900000000000002E-4</v>
      </c>
      <c r="AZ434" s="3">
        <v>5.326E-3</v>
      </c>
      <c r="BA434" s="3">
        <v>2.0619999999999999E-2</v>
      </c>
      <c r="BB434" s="3">
        <v>4.156E-2</v>
      </c>
      <c r="BC434" s="19">
        <v>97.191000000000003</v>
      </c>
      <c r="BD434" s="19">
        <v>81.64</v>
      </c>
      <c r="BE434" s="20">
        <v>57.084000000000003</v>
      </c>
      <c r="BF434" s="11" t="s">
        <v>57</v>
      </c>
      <c r="BG434" s="11" t="s">
        <v>57</v>
      </c>
      <c r="BH434" s="11" t="s">
        <v>57</v>
      </c>
      <c r="BI434" s="11" t="s">
        <v>57</v>
      </c>
      <c r="BJ434" s="11">
        <v>20</v>
      </c>
      <c r="BK434" s="44" t="s">
        <v>57</v>
      </c>
    </row>
    <row r="435" spans="1:63" x14ac:dyDescent="0.25">
      <c r="A435" t="str">
        <f t="shared" si="6"/>
        <v>470908D-5-276-401-20-D4.2-D11.1</v>
      </c>
      <c r="B435" t="str">
        <f>VLOOKUP(A435,'[1]470907D.da5'!A$2:AU$2561,2,0)</f>
        <v>470908D</v>
      </c>
      <c r="C435" s="7" t="s">
        <v>132</v>
      </c>
      <c r="D435" s="7" t="s">
        <v>132</v>
      </c>
      <c r="E435" s="3">
        <v>5</v>
      </c>
      <c r="F435" s="3">
        <v>276</v>
      </c>
      <c r="G435" s="3">
        <v>4</v>
      </c>
      <c r="H435" s="3">
        <v>401</v>
      </c>
      <c r="I435" s="10" t="s">
        <v>71</v>
      </c>
      <c r="J435" s="3">
        <v>20</v>
      </c>
      <c r="K435" s="3" t="s">
        <v>57</v>
      </c>
      <c r="L435" s="3">
        <v>1</v>
      </c>
      <c r="M435" s="3">
        <v>3.6</v>
      </c>
      <c r="N435" s="3">
        <v>4.2</v>
      </c>
      <c r="O435" s="3">
        <v>3</v>
      </c>
      <c r="P435" s="3">
        <v>2</v>
      </c>
      <c r="Q435" s="3" t="s">
        <v>60</v>
      </c>
      <c r="R435" s="3" t="s">
        <v>60</v>
      </c>
      <c r="S435" s="3" t="s">
        <v>60</v>
      </c>
      <c r="T435" s="3" t="s">
        <v>57</v>
      </c>
      <c r="U435" s="3">
        <v>1</v>
      </c>
      <c r="V435" s="3">
        <v>5.3</v>
      </c>
      <c r="W435" s="3">
        <v>6.7</v>
      </c>
      <c r="X435" s="3">
        <v>3</v>
      </c>
      <c r="Y435" s="3">
        <v>3</v>
      </c>
      <c r="Z435" s="3" t="s">
        <v>60</v>
      </c>
      <c r="AA435" s="3" t="s">
        <v>60</v>
      </c>
      <c r="AB435" s="3" t="s">
        <v>60</v>
      </c>
      <c r="AC435" s="3" t="s">
        <v>57</v>
      </c>
      <c r="AD435" s="3" t="s">
        <v>57</v>
      </c>
      <c r="AE435" s="3">
        <v>1</v>
      </c>
      <c r="AF435" s="3">
        <v>8</v>
      </c>
      <c r="AG435" s="3">
        <v>9.1999999999999993</v>
      </c>
      <c r="AH435" s="3">
        <v>2</v>
      </c>
      <c r="AI435" s="3">
        <v>2</v>
      </c>
      <c r="AJ435" s="3" t="s">
        <v>60</v>
      </c>
      <c r="AK435" s="3" t="s">
        <v>60</v>
      </c>
      <c r="AL435" s="3" t="s">
        <v>60</v>
      </c>
      <c r="AM435" s="3" t="s">
        <v>57</v>
      </c>
      <c r="AN435" s="3" t="s">
        <v>57</v>
      </c>
      <c r="AO435" s="3">
        <v>1</v>
      </c>
      <c r="AP435" s="36">
        <v>13.9</v>
      </c>
      <c r="AQ435" s="36">
        <v>11.1</v>
      </c>
      <c r="AR435" s="3">
        <v>3</v>
      </c>
      <c r="AS435" s="3">
        <v>2</v>
      </c>
      <c r="AT435" s="3" t="s">
        <v>60</v>
      </c>
      <c r="AU435" s="3" t="s">
        <v>60</v>
      </c>
      <c r="AV435" s="3" t="s">
        <v>60</v>
      </c>
      <c r="AW435" s="3" t="s">
        <v>57</v>
      </c>
      <c r="AX435" s="3" t="s">
        <v>57</v>
      </c>
      <c r="AY435" s="3">
        <v>1.905E-3</v>
      </c>
      <c r="AZ435" s="3">
        <v>7.1380000000000002E-3</v>
      </c>
      <c r="BA435" s="3">
        <v>2.0310000000000002E-2</v>
      </c>
      <c r="BB435" s="3">
        <v>5.1380000000000002E-2</v>
      </c>
      <c r="BC435" s="19">
        <v>97.367000000000004</v>
      </c>
      <c r="BD435" s="19">
        <v>79.641999999999996</v>
      </c>
      <c r="BE435" s="20">
        <v>53.030999999999999</v>
      </c>
      <c r="BF435" s="11" t="s">
        <v>57</v>
      </c>
      <c r="BG435" s="11" t="s">
        <v>57</v>
      </c>
      <c r="BH435" s="11" t="s">
        <v>57</v>
      </c>
      <c r="BI435" s="11" t="s">
        <v>57</v>
      </c>
      <c r="BJ435" s="11">
        <v>10</v>
      </c>
      <c r="BK435" s="44" t="s">
        <v>57</v>
      </c>
    </row>
    <row r="436" spans="1:63" x14ac:dyDescent="0.25">
      <c r="A436" t="str">
        <f t="shared" si="6"/>
        <v>470907D-15-955-401-59-D1.9-D10.8</v>
      </c>
      <c r="B436" t="str">
        <f>VLOOKUP(A436,'[1]470907D.da5'!A$2:AU$2561,2,0)</f>
        <v>470907D</v>
      </c>
      <c r="C436" s="7" t="s">
        <v>55</v>
      </c>
      <c r="D436" s="7" t="s">
        <v>55</v>
      </c>
      <c r="E436" s="3">
        <v>15</v>
      </c>
      <c r="F436" s="3">
        <v>955</v>
      </c>
      <c r="G436" s="3">
        <v>4</v>
      </c>
      <c r="H436" s="3">
        <v>401</v>
      </c>
      <c r="I436" s="10" t="s">
        <v>71</v>
      </c>
      <c r="J436" s="3">
        <v>59</v>
      </c>
      <c r="K436" s="3" t="s">
        <v>57</v>
      </c>
      <c r="L436" s="3">
        <v>1</v>
      </c>
      <c r="M436" s="3">
        <v>2.6</v>
      </c>
      <c r="N436" s="3">
        <v>1.9</v>
      </c>
      <c r="O436" s="3">
        <v>3</v>
      </c>
      <c r="P436" s="3">
        <v>1</v>
      </c>
      <c r="Q436" s="3" t="s">
        <v>60</v>
      </c>
      <c r="R436" s="3" t="s">
        <v>60</v>
      </c>
      <c r="S436" s="3" t="s">
        <v>60</v>
      </c>
      <c r="T436" s="3" t="s">
        <v>57</v>
      </c>
      <c r="U436" s="3">
        <v>1</v>
      </c>
      <c r="V436" s="3">
        <v>4.5</v>
      </c>
      <c r="W436" s="3">
        <v>4.5999999999999996</v>
      </c>
      <c r="X436" s="3">
        <v>1</v>
      </c>
      <c r="Y436" s="3">
        <v>1</v>
      </c>
      <c r="Z436" s="3" t="s">
        <v>66</v>
      </c>
      <c r="AA436" s="3" t="s">
        <v>60</v>
      </c>
      <c r="AB436" s="3" t="s">
        <v>60</v>
      </c>
      <c r="AC436" s="3" t="s">
        <v>57</v>
      </c>
      <c r="AD436" s="3" t="s">
        <v>57</v>
      </c>
      <c r="AE436" s="3">
        <v>1</v>
      </c>
      <c r="AF436" s="3">
        <v>8.5</v>
      </c>
      <c r="AG436" s="3">
        <v>8.6999999999999993</v>
      </c>
      <c r="AH436" s="3">
        <v>1</v>
      </c>
      <c r="AI436" s="3">
        <v>3</v>
      </c>
      <c r="AJ436" s="3" t="s">
        <v>66</v>
      </c>
      <c r="AK436" s="3" t="s">
        <v>60</v>
      </c>
      <c r="AL436" s="3" t="s">
        <v>60</v>
      </c>
      <c r="AM436" s="3" t="s">
        <v>57</v>
      </c>
      <c r="AN436" s="3" t="s">
        <v>57</v>
      </c>
      <c r="AO436" s="3">
        <v>1</v>
      </c>
      <c r="AP436" s="36">
        <v>12.5</v>
      </c>
      <c r="AQ436" s="36">
        <v>10.8</v>
      </c>
      <c r="AR436" s="3">
        <v>2</v>
      </c>
      <c r="AS436" s="3">
        <v>3</v>
      </c>
      <c r="AT436" s="3" t="s">
        <v>66</v>
      </c>
      <c r="AU436" s="3" t="s">
        <v>60</v>
      </c>
      <c r="AV436" s="3" t="s">
        <v>60</v>
      </c>
      <c r="AW436" s="3" t="s">
        <v>57</v>
      </c>
      <c r="AX436" s="3" t="s">
        <v>57</v>
      </c>
      <c r="AY436" s="3">
        <v>2.8200000000000002E-4</v>
      </c>
      <c r="AZ436" s="3">
        <v>2.8570000000000002E-3</v>
      </c>
      <c r="BA436" s="3">
        <v>1.9300000000000001E-2</v>
      </c>
      <c r="BB436" s="3">
        <v>4.3740000000000001E-2</v>
      </c>
      <c r="BC436" s="19">
        <v>95.052000000000007</v>
      </c>
      <c r="BD436" s="19">
        <v>78.241</v>
      </c>
      <c r="BE436" s="20">
        <v>52.863</v>
      </c>
      <c r="BF436" s="11" t="s">
        <v>171</v>
      </c>
      <c r="BG436" s="11" t="s">
        <v>60</v>
      </c>
      <c r="BH436" s="11" t="s">
        <v>60</v>
      </c>
      <c r="BI436" s="11" t="s">
        <v>60</v>
      </c>
      <c r="BJ436" s="11">
        <v>10</v>
      </c>
      <c r="BK436" s="44" t="s">
        <v>57</v>
      </c>
    </row>
    <row r="437" spans="1:63" x14ac:dyDescent="0.25">
      <c r="A437" t="str">
        <f t="shared" si="6"/>
        <v>470908D-18-1121-401-33-D5.6-D9.7</v>
      </c>
      <c r="B437" t="str">
        <f>VLOOKUP(A437,'[1]470907D.da5'!A$2:AU$2561,2,0)</f>
        <v>470908D</v>
      </c>
      <c r="C437" s="7" t="s">
        <v>132</v>
      </c>
      <c r="D437" s="7" t="s">
        <v>132</v>
      </c>
      <c r="E437" s="3">
        <v>18</v>
      </c>
      <c r="F437" s="3">
        <v>1121</v>
      </c>
      <c r="G437" s="3">
        <v>4</v>
      </c>
      <c r="H437" s="3">
        <v>401</v>
      </c>
      <c r="I437" s="10" t="s">
        <v>71</v>
      </c>
      <c r="J437" s="3">
        <v>33</v>
      </c>
      <c r="K437" s="3" t="s">
        <v>57</v>
      </c>
      <c r="L437" s="3">
        <v>1</v>
      </c>
      <c r="M437" s="3">
        <v>3.1</v>
      </c>
      <c r="N437" s="3">
        <v>5.6</v>
      </c>
      <c r="O437" s="3">
        <v>2</v>
      </c>
      <c r="P437" s="3">
        <v>1</v>
      </c>
      <c r="Q437" s="3" t="s">
        <v>60</v>
      </c>
      <c r="R437" s="3" t="s">
        <v>60</v>
      </c>
      <c r="S437" s="3" t="s">
        <v>60</v>
      </c>
      <c r="T437" s="3" t="s">
        <v>57</v>
      </c>
      <c r="U437" s="3">
        <v>1</v>
      </c>
      <c r="V437" s="3">
        <v>4.4000000000000004</v>
      </c>
      <c r="W437" s="3">
        <v>5.7</v>
      </c>
      <c r="X437" s="3">
        <v>2</v>
      </c>
      <c r="Y437" s="3">
        <v>2</v>
      </c>
      <c r="Z437" s="3" t="s">
        <v>60</v>
      </c>
      <c r="AA437" s="3" t="s">
        <v>60</v>
      </c>
      <c r="AB437" s="3" t="s">
        <v>60</v>
      </c>
      <c r="AC437" s="3" t="s">
        <v>57</v>
      </c>
      <c r="AD437" s="3" t="s">
        <v>57</v>
      </c>
      <c r="AE437" s="3">
        <v>1</v>
      </c>
      <c r="AF437" s="3">
        <v>8.5</v>
      </c>
      <c r="AG437" s="3">
        <v>8.1999999999999993</v>
      </c>
      <c r="AH437" s="3">
        <v>2</v>
      </c>
      <c r="AI437" s="3">
        <v>3</v>
      </c>
      <c r="AJ437" s="3" t="s">
        <v>60</v>
      </c>
      <c r="AK437" s="3" t="s">
        <v>60</v>
      </c>
      <c r="AL437" s="3" t="s">
        <v>60</v>
      </c>
      <c r="AM437" s="3" t="s">
        <v>57</v>
      </c>
      <c r="AN437" s="3" t="s">
        <v>57</v>
      </c>
      <c r="AO437" s="3">
        <v>1</v>
      </c>
      <c r="AP437" s="36">
        <v>14.2</v>
      </c>
      <c r="AQ437" s="36">
        <v>9.6999999999999993</v>
      </c>
      <c r="AR437" s="3">
        <v>2</v>
      </c>
      <c r="AS437" s="3">
        <v>3</v>
      </c>
      <c r="AT437" s="3" t="s">
        <v>60</v>
      </c>
      <c r="AU437" s="3" t="s">
        <v>60</v>
      </c>
      <c r="AV437" s="3" t="s">
        <v>60</v>
      </c>
      <c r="AW437" s="3" t="s">
        <v>57</v>
      </c>
      <c r="AX437" s="3" t="s">
        <v>57</v>
      </c>
      <c r="AY437" s="3">
        <v>2.9160000000000002E-3</v>
      </c>
      <c r="AZ437" s="3">
        <v>4.2890000000000003E-3</v>
      </c>
      <c r="BA437" s="3">
        <v>1.7149999999999999E-2</v>
      </c>
      <c r="BB437" s="3">
        <v>4.0079999999999998E-2</v>
      </c>
      <c r="BC437" s="19">
        <v>92.798000000000002</v>
      </c>
      <c r="BD437" s="19">
        <v>74.94</v>
      </c>
      <c r="BE437" s="20">
        <v>43.807000000000002</v>
      </c>
      <c r="BF437" s="11" t="s">
        <v>57</v>
      </c>
      <c r="BG437" s="11" t="s">
        <v>57</v>
      </c>
      <c r="BH437" s="11" t="s">
        <v>57</v>
      </c>
      <c r="BI437" s="11" t="s">
        <v>57</v>
      </c>
      <c r="BJ437" s="11">
        <v>10</v>
      </c>
      <c r="BK437" s="44" t="s">
        <v>57</v>
      </c>
    </row>
    <row r="438" spans="1:63" x14ac:dyDescent="0.25">
      <c r="A438" t="str">
        <f t="shared" si="6"/>
        <v>470907D-9-525-401-13-D3-D10</v>
      </c>
      <c r="B438" t="str">
        <f>VLOOKUP(A438,'[1]470907D.da5'!A$2:AU$2561,2,0)</f>
        <v>470907D</v>
      </c>
      <c r="C438" s="7" t="s">
        <v>55</v>
      </c>
      <c r="D438" s="7" t="s">
        <v>55</v>
      </c>
      <c r="E438" s="3">
        <v>9</v>
      </c>
      <c r="F438" s="3">
        <v>525</v>
      </c>
      <c r="G438" s="3">
        <v>4</v>
      </c>
      <c r="H438" s="3">
        <v>401</v>
      </c>
      <c r="I438" s="10" t="s">
        <v>71</v>
      </c>
      <c r="J438" s="3">
        <v>13</v>
      </c>
      <c r="K438" s="3" t="s">
        <v>57</v>
      </c>
      <c r="L438" s="3">
        <v>1</v>
      </c>
      <c r="M438" s="3">
        <v>1.8</v>
      </c>
      <c r="N438" s="3">
        <v>3</v>
      </c>
      <c r="O438" s="3">
        <v>1</v>
      </c>
      <c r="P438" s="3">
        <v>1</v>
      </c>
      <c r="Q438" s="3" t="s">
        <v>66</v>
      </c>
      <c r="R438" s="3" t="s">
        <v>60</v>
      </c>
      <c r="S438" s="3" t="s">
        <v>60</v>
      </c>
      <c r="T438" s="3" t="s">
        <v>57</v>
      </c>
      <c r="U438" s="3">
        <v>1</v>
      </c>
      <c r="V438" s="3">
        <v>3.7</v>
      </c>
      <c r="W438" s="3">
        <v>4.9000000000000004</v>
      </c>
      <c r="X438" s="3">
        <v>1</v>
      </c>
      <c r="Y438" s="3">
        <v>1</v>
      </c>
      <c r="Z438" s="3" t="s">
        <v>60</v>
      </c>
      <c r="AA438" s="3" t="s">
        <v>60</v>
      </c>
      <c r="AB438" s="3" t="s">
        <v>60</v>
      </c>
      <c r="AC438" s="3" t="s">
        <v>57</v>
      </c>
      <c r="AD438" s="3" t="s">
        <v>57</v>
      </c>
      <c r="AE438" s="3">
        <v>1</v>
      </c>
      <c r="AF438" s="3">
        <v>6.5</v>
      </c>
      <c r="AG438" s="3">
        <v>7.7</v>
      </c>
      <c r="AH438" s="3">
        <v>1</v>
      </c>
      <c r="AI438" s="3">
        <v>1</v>
      </c>
      <c r="AJ438" s="3" t="s">
        <v>60</v>
      </c>
      <c r="AK438" s="3" t="s">
        <v>60</v>
      </c>
      <c r="AL438" s="3" t="s">
        <v>60</v>
      </c>
      <c r="AM438" s="3" t="s">
        <v>57</v>
      </c>
      <c r="AN438" s="3" t="s">
        <v>57</v>
      </c>
      <c r="AO438" s="3">
        <v>1</v>
      </c>
      <c r="AP438" s="36">
        <v>11.5</v>
      </c>
      <c r="AQ438" s="36">
        <v>10</v>
      </c>
      <c r="AR438" s="3">
        <v>2</v>
      </c>
      <c r="AS438" s="3">
        <v>2</v>
      </c>
      <c r="AT438" s="3" t="s">
        <v>60</v>
      </c>
      <c r="AU438" s="3" t="s">
        <v>60</v>
      </c>
      <c r="AV438" s="3" t="s">
        <v>60</v>
      </c>
      <c r="AW438" s="3" t="s">
        <v>57</v>
      </c>
      <c r="AX438" s="3" t="s">
        <v>57</v>
      </c>
      <c r="AY438" s="3">
        <v>4.86E-4</v>
      </c>
      <c r="AZ438" s="3">
        <v>2.6649999999999998E-3</v>
      </c>
      <c r="BA438" s="3">
        <v>1.1560000000000001E-2</v>
      </c>
      <c r="BB438" s="3">
        <v>3.4500000000000003E-2</v>
      </c>
      <c r="BC438" s="19">
        <v>85.930999999999997</v>
      </c>
      <c r="BD438" s="19">
        <v>75.644000000000005</v>
      </c>
      <c r="BE438" s="20">
        <v>42.075000000000003</v>
      </c>
      <c r="BF438" s="11" t="s">
        <v>173</v>
      </c>
      <c r="BG438" s="11" t="s">
        <v>60</v>
      </c>
      <c r="BH438" s="11" t="s">
        <v>57</v>
      </c>
      <c r="BI438" s="11" t="s">
        <v>60</v>
      </c>
      <c r="BJ438" s="11">
        <v>10</v>
      </c>
      <c r="BK438" s="44" t="s">
        <v>57</v>
      </c>
    </row>
    <row r="439" spans="1:63" x14ac:dyDescent="0.25">
      <c r="A439" t="str">
        <f t="shared" si="6"/>
        <v>470907D-16-977-401-17-D2.1-D7</v>
      </c>
      <c r="B439" t="str">
        <f>VLOOKUP(A439,'[1]470907D.da5'!A$2:AU$2561,2,0)</f>
        <v>470907D</v>
      </c>
      <c r="C439" s="7" t="s">
        <v>55</v>
      </c>
      <c r="D439" s="7" t="s">
        <v>55</v>
      </c>
      <c r="E439" s="3">
        <v>16</v>
      </c>
      <c r="F439" s="3">
        <v>977</v>
      </c>
      <c r="G439" s="3">
        <v>4</v>
      </c>
      <c r="H439" s="3">
        <v>401</v>
      </c>
      <c r="I439" s="10" t="s">
        <v>71</v>
      </c>
      <c r="J439" s="3">
        <v>17</v>
      </c>
      <c r="K439" s="3" t="s">
        <v>57</v>
      </c>
      <c r="L439" s="3">
        <v>1</v>
      </c>
      <c r="M439" s="3">
        <v>2.8</v>
      </c>
      <c r="N439" s="3">
        <v>2.1</v>
      </c>
      <c r="O439" s="3">
        <v>2</v>
      </c>
      <c r="P439" s="3">
        <v>2</v>
      </c>
      <c r="Q439" s="3" t="s">
        <v>60</v>
      </c>
      <c r="R439" s="3" t="s">
        <v>60</v>
      </c>
      <c r="S439" s="3" t="s">
        <v>60</v>
      </c>
      <c r="T439" s="3" t="s">
        <v>57</v>
      </c>
      <c r="U439" s="3">
        <v>1</v>
      </c>
      <c r="V439" s="3">
        <v>4.5999999999999996</v>
      </c>
      <c r="W439" s="3">
        <v>4.5999999999999996</v>
      </c>
      <c r="X439" s="3">
        <v>2</v>
      </c>
      <c r="Y439" s="3">
        <v>3</v>
      </c>
      <c r="Z439" s="3" t="s">
        <v>60</v>
      </c>
      <c r="AA439" s="3" t="s">
        <v>60</v>
      </c>
      <c r="AB439" s="3" t="s">
        <v>60</v>
      </c>
      <c r="AC439" s="3" t="s">
        <v>57</v>
      </c>
      <c r="AD439" s="3" t="s">
        <v>57</v>
      </c>
      <c r="AE439" s="3">
        <v>1</v>
      </c>
      <c r="AF439" s="3">
        <v>6.4</v>
      </c>
      <c r="AG439" s="3">
        <v>6.3</v>
      </c>
      <c r="AH439" s="3">
        <v>2</v>
      </c>
      <c r="AI439" s="3">
        <v>3</v>
      </c>
      <c r="AJ439" s="3" t="s">
        <v>60</v>
      </c>
      <c r="AK439" s="3" t="s">
        <v>60</v>
      </c>
      <c r="AL439" s="3" t="s">
        <v>60</v>
      </c>
      <c r="AM439" s="3" t="s">
        <v>57</v>
      </c>
      <c r="AN439" s="3" t="s">
        <v>57</v>
      </c>
      <c r="AO439" s="3">
        <v>1</v>
      </c>
      <c r="AP439" s="36">
        <v>11.3</v>
      </c>
      <c r="AQ439" s="36">
        <v>7</v>
      </c>
      <c r="AR439" s="3">
        <v>2</v>
      </c>
      <c r="AS439" s="3">
        <v>3</v>
      </c>
      <c r="AT439" s="3" t="s">
        <v>60</v>
      </c>
      <c r="AU439" s="3" t="s">
        <v>60</v>
      </c>
      <c r="AV439" s="3" t="s">
        <v>60</v>
      </c>
      <c r="AW439" s="3" t="s">
        <v>57</v>
      </c>
      <c r="AX439" s="3" t="s">
        <v>57</v>
      </c>
      <c r="AY439" s="3">
        <v>3.6999999999999999E-4</v>
      </c>
      <c r="AZ439" s="3">
        <v>2.9199999999999999E-3</v>
      </c>
      <c r="BA439" s="3">
        <v>7.62E-3</v>
      </c>
      <c r="BB439" s="3">
        <v>1.661E-2</v>
      </c>
      <c r="BC439" s="19">
        <v>85.183999999999997</v>
      </c>
      <c r="BD439" s="19">
        <v>60.405999999999999</v>
      </c>
      <c r="BE439" s="20">
        <v>35.036999999999999</v>
      </c>
      <c r="BF439" s="11" t="s">
        <v>57</v>
      </c>
      <c r="BG439" s="11" t="s">
        <v>57</v>
      </c>
      <c r="BH439" s="11" t="s">
        <v>57</v>
      </c>
      <c r="BI439" s="11" t="s">
        <v>57</v>
      </c>
      <c r="BJ439" s="11">
        <v>10</v>
      </c>
      <c r="BK439" s="44" t="s">
        <v>57</v>
      </c>
    </row>
    <row r="440" spans="1:63" x14ac:dyDescent="0.25">
      <c r="A440" t="str">
        <f t="shared" si="6"/>
        <v>470907D-17-1036-401-12-D2.9-D8.6</v>
      </c>
      <c r="B440" t="str">
        <f>VLOOKUP(A440,'[1]470907D.da5'!A$2:AU$2561,2,0)</f>
        <v>470907D</v>
      </c>
      <c r="C440" s="7" t="s">
        <v>55</v>
      </c>
      <c r="D440" s="7" t="s">
        <v>55</v>
      </c>
      <c r="E440" s="3">
        <v>17</v>
      </c>
      <c r="F440" s="3">
        <v>1036</v>
      </c>
      <c r="G440" s="3">
        <v>4</v>
      </c>
      <c r="H440" s="3">
        <v>401</v>
      </c>
      <c r="I440" s="10" t="s">
        <v>71</v>
      </c>
      <c r="J440" s="3">
        <v>12</v>
      </c>
      <c r="K440" s="3" t="s">
        <v>57</v>
      </c>
      <c r="L440" s="3">
        <v>1</v>
      </c>
      <c r="M440" s="3">
        <v>2.6</v>
      </c>
      <c r="N440" s="3">
        <v>2.9</v>
      </c>
      <c r="O440" s="3">
        <v>2</v>
      </c>
      <c r="P440" s="3">
        <v>3</v>
      </c>
      <c r="Q440" s="3" t="s">
        <v>60</v>
      </c>
      <c r="R440" s="3" t="s">
        <v>60</v>
      </c>
      <c r="S440" s="3" t="s">
        <v>60</v>
      </c>
      <c r="T440" s="3" t="s">
        <v>57</v>
      </c>
      <c r="U440" s="3">
        <v>1</v>
      </c>
      <c r="V440" s="3">
        <v>4.5999999999999996</v>
      </c>
      <c r="W440" s="3">
        <v>5.7</v>
      </c>
      <c r="X440" s="3">
        <v>1</v>
      </c>
      <c r="Y440" s="3">
        <v>1</v>
      </c>
      <c r="Z440" s="3" t="s">
        <v>66</v>
      </c>
      <c r="AA440" s="3" t="s">
        <v>66</v>
      </c>
      <c r="AB440" s="3" t="s">
        <v>60</v>
      </c>
      <c r="AC440" s="3" t="s">
        <v>57</v>
      </c>
      <c r="AD440" s="3" t="s">
        <v>57</v>
      </c>
      <c r="AE440" s="3">
        <v>1</v>
      </c>
      <c r="AF440" s="3">
        <v>7</v>
      </c>
      <c r="AG440" s="3">
        <v>7.4</v>
      </c>
      <c r="AH440" s="3">
        <v>1</v>
      </c>
      <c r="AI440" s="3">
        <v>1</v>
      </c>
      <c r="AJ440" s="3" t="s">
        <v>66</v>
      </c>
      <c r="AK440" s="3" t="s">
        <v>66</v>
      </c>
      <c r="AL440" s="3" t="s">
        <v>60</v>
      </c>
      <c r="AM440" s="3" t="s">
        <v>57</v>
      </c>
      <c r="AN440" s="3" t="s">
        <v>57</v>
      </c>
      <c r="AO440" s="3">
        <v>1</v>
      </c>
      <c r="AP440" s="36">
        <v>10.5</v>
      </c>
      <c r="AQ440" s="36">
        <v>8.6</v>
      </c>
      <c r="AR440" s="3">
        <v>2</v>
      </c>
      <c r="AS440" s="3">
        <v>2</v>
      </c>
      <c r="AT440" s="3" t="s">
        <v>66</v>
      </c>
      <c r="AU440" s="3" t="s">
        <v>66</v>
      </c>
      <c r="AV440" s="3" t="s">
        <v>60</v>
      </c>
      <c r="AW440" s="3" t="s">
        <v>57</v>
      </c>
      <c r="AX440" s="3" t="s">
        <v>57</v>
      </c>
      <c r="AY440" s="3">
        <v>6.5600000000000001E-4</v>
      </c>
      <c r="AZ440" s="3">
        <v>4.4840000000000001E-3</v>
      </c>
      <c r="BA440" s="3">
        <v>1.15E-2</v>
      </c>
      <c r="BB440" s="3">
        <v>2.3300000000000001E-2</v>
      </c>
      <c r="BC440" s="19">
        <v>81.718999999999994</v>
      </c>
      <c r="BD440" s="19">
        <v>67.87</v>
      </c>
      <c r="BE440" s="20">
        <v>25.785</v>
      </c>
      <c r="BF440" s="11" t="s">
        <v>170</v>
      </c>
      <c r="BG440" s="11" t="s">
        <v>60</v>
      </c>
      <c r="BH440" s="11" t="s">
        <v>60</v>
      </c>
      <c r="BI440" s="11" t="s">
        <v>60</v>
      </c>
      <c r="BJ440" s="11">
        <v>0</v>
      </c>
      <c r="BK440" s="44" t="s">
        <v>57</v>
      </c>
    </row>
    <row r="441" spans="1:63" x14ac:dyDescent="0.25">
      <c r="A441" t="str">
        <f t="shared" si="6"/>
        <v>470908D-11-655-401-15-D1.5-D5</v>
      </c>
      <c r="B441" t="str">
        <f>VLOOKUP(A441,'[1]470907D.da5'!A$2:AU$2561,2,0)</f>
        <v>470908D</v>
      </c>
      <c r="C441" s="7" t="s">
        <v>132</v>
      </c>
      <c r="D441" s="7" t="s">
        <v>132</v>
      </c>
      <c r="E441" s="3">
        <v>11</v>
      </c>
      <c r="F441" s="3">
        <v>655</v>
      </c>
      <c r="G441" s="3">
        <v>4</v>
      </c>
      <c r="H441" s="3">
        <v>401</v>
      </c>
      <c r="I441" s="10" t="s">
        <v>71</v>
      </c>
      <c r="J441" s="3">
        <v>15</v>
      </c>
      <c r="K441" s="3" t="s">
        <v>57</v>
      </c>
      <c r="L441" s="3">
        <v>1</v>
      </c>
      <c r="M441" s="3">
        <v>1.7</v>
      </c>
      <c r="N441" s="3">
        <v>1.5</v>
      </c>
      <c r="O441" s="3">
        <v>2</v>
      </c>
      <c r="P441" s="3">
        <v>3</v>
      </c>
      <c r="Q441" s="3" t="s">
        <v>60</v>
      </c>
      <c r="R441" s="3" t="s">
        <v>60</v>
      </c>
      <c r="S441" s="3" t="s">
        <v>60</v>
      </c>
      <c r="T441" s="3" t="s">
        <v>57</v>
      </c>
      <c r="U441" s="3">
        <v>1</v>
      </c>
      <c r="V441" s="3">
        <v>2.2000000000000002</v>
      </c>
      <c r="W441" s="3">
        <v>2.8</v>
      </c>
      <c r="X441" s="3">
        <v>2</v>
      </c>
      <c r="Y441" s="3">
        <v>2</v>
      </c>
      <c r="Z441" s="3" t="s">
        <v>60</v>
      </c>
      <c r="AA441" s="3" t="s">
        <v>60</v>
      </c>
      <c r="AB441" s="3" t="s">
        <v>60</v>
      </c>
      <c r="AC441" s="3" t="s">
        <v>57</v>
      </c>
      <c r="AD441" s="3" t="s">
        <v>57</v>
      </c>
      <c r="AE441" s="3">
        <v>1</v>
      </c>
      <c r="AF441" s="3">
        <v>5.4</v>
      </c>
      <c r="AG441" s="3">
        <v>3.7</v>
      </c>
      <c r="AH441" s="3">
        <v>2</v>
      </c>
      <c r="AI441" s="3">
        <v>3</v>
      </c>
      <c r="AJ441" s="3" t="s">
        <v>60</v>
      </c>
      <c r="AK441" s="3" t="s">
        <v>60</v>
      </c>
      <c r="AL441" s="3" t="s">
        <v>60</v>
      </c>
      <c r="AM441" s="3" t="s">
        <v>57</v>
      </c>
      <c r="AN441" s="3" t="s">
        <v>57</v>
      </c>
      <c r="AO441" s="3">
        <v>1</v>
      </c>
      <c r="AP441" s="36">
        <v>7.9</v>
      </c>
      <c r="AQ441" s="36">
        <v>5</v>
      </c>
      <c r="AR441" s="3">
        <v>2</v>
      </c>
      <c r="AS441" s="3">
        <v>3</v>
      </c>
      <c r="AT441" s="3" t="s">
        <v>60</v>
      </c>
      <c r="AU441" s="3" t="s">
        <v>60</v>
      </c>
      <c r="AV441" s="3" t="s">
        <v>60</v>
      </c>
      <c r="AW441" s="3" t="s">
        <v>57</v>
      </c>
      <c r="AX441" s="3" t="s">
        <v>57</v>
      </c>
      <c r="AY441" s="3">
        <v>1.15E-4</v>
      </c>
      <c r="AZ441" s="3">
        <v>5.1699999999999999E-4</v>
      </c>
      <c r="BA441" s="3">
        <v>2.2200000000000002E-3</v>
      </c>
      <c r="BB441" s="3">
        <v>5.9199999999999999E-3</v>
      </c>
      <c r="BC441" s="19">
        <v>61.371000000000002</v>
      </c>
      <c r="BD441" s="19">
        <v>40.75</v>
      </c>
      <c r="BE441" s="20">
        <v>9.5809999999999995</v>
      </c>
      <c r="BF441" s="11" t="s">
        <v>57</v>
      </c>
      <c r="BG441" s="11" t="s">
        <v>57</v>
      </c>
      <c r="BH441" s="11" t="s">
        <v>57</v>
      </c>
      <c r="BI441" s="11" t="s">
        <v>57</v>
      </c>
      <c r="BJ441" s="11">
        <v>0</v>
      </c>
      <c r="BK441" s="44" t="s">
        <v>57</v>
      </c>
    </row>
    <row r="442" spans="1:63" x14ac:dyDescent="0.25">
      <c r="A442" t="str">
        <f t="shared" si="6"/>
        <v>470908D-3-181-402-53-D8-D23.3</v>
      </c>
      <c r="B442" t="str">
        <f>VLOOKUP(A442,'[1]470907D.da5'!A$2:AU$2561,2,0)</f>
        <v>470908D</v>
      </c>
      <c r="C442" s="7" t="s">
        <v>132</v>
      </c>
      <c r="D442" s="7" t="s">
        <v>132</v>
      </c>
      <c r="E442" s="3">
        <v>3</v>
      </c>
      <c r="F442" s="3">
        <v>181</v>
      </c>
      <c r="G442" s="3">
        <v>4</v>
      </c>
      <c r="H442" s="3">
        <v>402</v>
      </c>
      <c r="I442" s="10" t="s">
        <v>133</v>
      </c>
      <c r="J442" s="3">
        <v>53</v>
      </c>
      <c r="K442" s="3" t="s">
        <v>57</v>
      </c>
      <c r="L442" s="3">
        <v>1</v>
      </c>
      <c r="M442" s="3">
        <v>6.1</v>
      </c>
      <c r="N442" s="3">
        <v>8</v>
      </c>
      <c r="O442" s="3">
        <v>3</v>
      </c>
      <c r="P442" s="3">
        <v>1</v>
      </c>
      <c r="Q442" s="3" t="s">
        <v>60</v>
      </c>
      <c r="R442" s="3" t="s">
        <v>60</v>
      </c>
      <c r="S442" s="3" t="s">
        <v>60</v>
      </c>
      <c r="T442" s="3" t="s">
        <v>57</v>
      </c>
      <c r="U442" s="3">
        <v>1</v>
      </c>
      <c r="V442" s="3">
        <v>7.8</v>
      </c>
      <c r="W442" s="3">
        <v>12.1</v>
      </c>
      <c r="X442" s="3">
        <v>3</v>
      </c>
      <c r="Y442" s="3">
        <v>2</v>
      </c>
      <c r="Z442" s="3" t="s">
        <v>60</v>
      </c>
      <c r="AA442" s="3" t="s">
        <v>60</v>
      </c>
      <c r="AB442" s="3" t="s">
        <v>60</v>
      </c>
      <c r="AC442" s="3" t="s">
        <v>57</v>
      </c>
      <c r="AD442" s="3" t="s">
        <v>57</v>
      </c>
      <c r="AE442" s="3">
        <v>1</v>
      </c>
      <c r="AF442" s="3">
        <v>11.3</v>
      </c>
      <c r="AG442" s="3">
        <v>17.2</v>
      </c>
      <c r="AH442" s="3">
        <v>2</v>
      </c>
      <c r="AI442" s="3">
        <v>2</v>
      </c>
      <c r="AJ442" s="3" t="s">
        <v>60</v>
      </c>
      <c r="AK442" s="3" t="s">
        <v>60</v>
      </c>
      <c r="AL442" s="3" t="s">
        <v>60</v>
      </c>
      <c r="AM442" s="3" t="s">
        <v>57</v>
      </c>
      <c r="AN442" s="3" t="s">
        <v>57</v>
      </c>
      <c r="AO442" s="3">
        <v>1</v>
      </c>
      <c r="AP442" s="36">
        <v>17.899999999999999</v>
      </c>
      <c r="AQ442" s="36">
        <v>23.3</v>
      </c>
      <c r="AR442" s="3">
        <v>3</v>
      </c>
      <c r="AS442" s="3">
        <v>2</v>
      </c>
      <c r="AT442" s="3" t="s">
        <v>60</v>
      </c>
      <c r="AU442" s="3" t="s">
        <v>60</v>
      </c>
      <c r="AV442" s="3" t="s">
        <v>60</v>
      </c>
      <c r="AW442" s="3" t="s">
        <v>57</v>
      </c>
      <c r="AX442" s="3" t="s">
        <v>57</v>
      </c>
      <c r="AY442" s="3">
        <v>1.1712E-2</v>
      </c>
      <c r="AZ442" s="3">
        <v>3.4259999999999999E-2</v>
      </c>
      <c r="BA442" s="3">
        <v>0.10029</v>
      </c>
      <c r="BB442" s="3">
        <v>0.29153000000000001</v>
      </c>
      <c r="BC442" s="19">
        <v>119.182</v>
      </c>
      <c r="BD442" s="19">
        <v>174.83799999999999</v>
      </c>
      <c r="BE442" s="20">
        <v>331.06799999999998</v>
      </c>
      <c r="BF442" s="11" t="s">
        <v>57</v>
      </c>
      <c r="BG442" s="11" t="s">
        <v>57</v>
      </c>
      <c r="BH442" s="11" t="s">
        <v>57</v>
      </c>
      <c r="BI442" s="11" t="s">
        <v>57</v>
      </c>
      <c r="BJ442" s="11">
        <v>90</v>
      </c>
      <c r="BK442" s="44" t="s">
        <v>66</v>
      </c>
    </row>
    <row r="443" spans="1:63" x14ac:dyDescent="0.25">
      <c r="A443" t="str">
        <f t="shared" si="6"/>
        <v>470908D-4-200-402-8-D6.9-D21.3</v>
      </c>
      <c r="B443" t="str">
        <f>VLOOKUP(A443,'[1]470907D.da5'!A$2:AU$2561,2,0)</f>
        <v>470908D</v>
      </c>
      <c r="C443" s="7" t="s">
        <v>132</v>
      </c>
      <c r="D443" s="48" t="s">
        <v>55</v>
      </c>
      <c r="E443" s="3">
        <v>4</v>
      </c>
      <c r="F443" s="3">
        <v>200</v>
      </c>
      <c r="G443" s="3">
        <v>4</v>
      </c>
      <c r="H443" s="3">
        <v>402</v>
      </c>
      <c r="I443" s="10" t="s">
        <v>133</v>
      </c>
      <c r="J443" s="3">
        <v>8</v>
      </c>
      <c r="K443" s="3" t="s">
        <v>57</v>
      </c>
      <c r="L443" s="3">
        <v>1</v>
      </c>
      <c r="M443" s="3">
        <v>3.7</v>
      </c>
      <c r="N443" s="3">
        <v>6.9</v>
      </c>
      <c r="O443" s="3">
        <v>3</v>
      </c>
      <c r="P443" s="3">
        <v>1</v>
      </c>
      <c r="Q443" s="3" t="s">
        <v>60</v>
      </c>
      <c r="R443" s="3" t="s">
        <v>60</v>
      </c>
      <c r="S443" s="3" t="s">
        <v>60</v>
      </c>
      <c r="T443" s="3" t="s">
        <v>57</v>
      </c>
      <c r="U443" s="3">
        <v>1</v>
      </c>
      <c r="V443" s="3">
        <v>6.5</v>
      </c>
      <c r="W443" s="3">
        <v>10.1</v>
      </c>
      <c r="X443" s="3">
        <v>3</v>
      </c>
      <c r="Y443" s="3">
        <v>3</v>
      </c>
      <c r="Z443" s="3" t="s">
        <v>60</v>
      </c>
      <c r="AA443" s="3" t="s">
        <v>60</v>
      </c>
      <c r="AB443" s="3" t="s">
        <v>60</v>
      </c>
      <c r="AC443" s="3" t="s">
        <v>57</v>
      </c>
      <c r="AD443" s="3" t="s">
        <v>57</v>
      </c>
      <c r="AE443" s="3">
        <v>1</v>
      </c>
      <c r="AF443" s="3">
        <v>9.6999999999999993</v>
      </c>
      <c r="AG443" s="3">
        <v>15.7</v>
      </c>
      <c r="AH443" s="3">
        <v>2</v>
      </c>
      <c r="AI443" s="3">
        <v>2</v>
      </c>
      <c r="AJ443" s="3" t="s">
        <v>60</v>
      </c>
      <c r="AK443" s="3" t="s">
        <v>60</v>
      </c>
      <c r="AL443" s="3" t="s">
        <v>60</v>
      </c>
      <c r="AM443" s="3" t="s">
        <v>57</v>
      </c>
      <c r="AN443" s="3" t="s">
        <v>57</v>
      </c>
      <c r="AO443" s="3">
        <v>1</v>
      </c>
      <c r="AP443" s="36">
        <v>15.9</v>
      </c>
      <c r="AQ443" s="36">
        <v>21.3</v>
      </c>
      <c r="AR443" s="3">
        <v>3</v>
      </c>
      <c r="AS443" s="3">
        <v>2</v>
      </c>
      <c r="AT443" s="3" t="s">
        <v>60</v>
      </c>
      <c r="AU443" s="3" t="s">
        <v>60</v>
      </c>
      <c r="AV443" s="3" t="s">
        <v>60</v>
      </c>
      <c r="AW443" s="3" t="s">
        <v>57</v>
      </c>
      <c r="AX443" s="3" t="s">
        <v>57</v>
      </c>
      <c r="AY443" s="3">
        <v>5.2849999999999998E-3</v>
      </c>
      <c r="AZ443" s="3">
        <v>1.9892E-2</v>
      </c>
      <c r="BA443" s="3">
        <v>7.1730000000000002E-2</v>
      </c>
      <c r="BB443" s="3">
        <v>0.21640999999999999</v>
      </c>
      <c r="BC443" s="19">
        <v>107.94199999999999</v>
      </c>
      <c r="BD443" s="19">
        <v>154.52000000000001</v>
      </c>
      <c r="BE443" s="20">
        <v>249.36099999999999</v>
      </c>
      <c r="BF443" s="11" t="s">
        <v>57</v>
      </c>
      <c r="BG443" s="11" t="s">
        <v>57</v>
      </c>
      <c r="BH443" s="11" t="s">
        <v>57</v>
      </c>
      <c r="BI443" s="11" t="s">
        <v>57</v>
      </c>
      <c r="BJ443" s="11">
        <v>90</v>
      </c>
      <c r="BK443" s="44" t="s">
        <v>66</v>
      </c>
    </row>
    <row r="444" spans="1:63" x14ac:dyDescent="0.25">
      <c r="A444" t="str">
        <f t="shared" si="6"/>
        <v>470908D-5-312-402-56-D5-D18</v>
      </c>
      <c r="B444" t="str">
        <f>VLOOKUP(A444,'[1]470907D.da5'!A$2:AU$2561,2,0)</f>
        <v>470908D</v>
      </c>
      <c r="C444" s="7" t="s">
        <v>132</v>
      </c>
      <c r="D444" s="48" t="s">
        <v>55</v>
      </c>
      <c r="E444" s="3">
        <v>5</v>
      </c>
      <c r="F444" s="3">
        <v>312</v>
      </c>
      <c r="G444" s="3">
        <v>4</v>
      </c>
      <c r="H444" s="3">
        <v>402</v>
      </c>
      <c r="I444" s="10" t="s">
        <v>133</v>
      </c>
      <c r="J444" s="3">
        <v>56</v>
      </c>
      <c r="K444" s="3" t="s">
        <v>57</v>
      </c>
      <c r="L444" s="3">
        <v>1</v>
      </c>
      <c r="M444" s="3">
        <v>3.4</v>
      </c>
      <c r="N444" s="3">
        <v>5</v>
      </c>
      <c r="O444" s="3">
        <v>2</v>
      </c>
      <c r="P444" s="3">
        <v>3</v>
      </c>
      <c r="Q444" s="3" t="s">
        <v>60</v>
      </c>
      <c r="R444" s="3" t="s">
        <v>60</v>
      </c>
      <c r="S444" s="3" t="s">
        <v>60</v>
      </c>
      <c r="T444" s="3" t="s">
        <v>57</v>
      </c>
      <c r="U444" s="3">
        <v>1</v>
      </c>
      <c r="V444" s="3">
        <v>6.2</v>
      </c>
      <c r="W444" s="3">
        <v>9.3000000000000007</v>
      </c>
      <c r="X444" s="3">
        <v>3</v>
      </c>
      <c r="Y444" s="3">
        <v>3</v>
      </c>
      <c r="Z444" s="3" t="s">
        <v>60</v>
      </c>
      <c r="AA444" s="3" t="s">
        <v>60</v>
      </c>
      <c r="AB444" s="3" t="s">
        <v>60</v>
      </c>
      <c r="AC444" s="3" t="s">
        <v>57</v>
      </c>
      <c r="AD444" s="3" t="s">
        <v>57</v>
      </c>
      <c r="AE444" s="3">
        <v>1</v>
      </c>
      <c r="AF444" s="3">
        <v>10</v>
      </c>
      <c r="AG444" s="3">
        <v>14.2</v>
      </c>
      <c r="AH444" s="3">
        <v>3</v>
      </c>
      <c r="AI444" s="3">
        <v>3</v>
      </c>
      <c r="AJ444" s="3" t="s">
        <v>60</v>
      </c>
      <c r="AK444" s="3" t="s">
        <v>60</v>
      </c>
      <c r="AL444" s="3" t="s">
        <v>60</v>
      </c>
      <c r="AM444" s="3" t="s">
        <v>57</v>
      </c>
      <c r="AN444" s="3" t="s">
        <v>57</v>
      </c>
      <c r="AO444" s="3">
        <v>1</v>
      </c>
      <c r="AP444" s="36">
        <v>16.5</v>
      </c>
      <c r="AQ444" s="36">
        <v>18</v>
      </c>
      <c r="AR444" s="3">
        <v>3</v>
      </c>
      <c r="AS444" s="3">
        <v>2</v>
      </c>
      <c r="AT444" s="3" t="s">
        <v>60</v>
      </c>
      <c r="AU444" s="3" t="s">
        <v>60</v>
      </c>
      <c r="AV444" s="3" t="s">
        <v>60</v>
      </c>
      <c r="AW444" s="3" t="s">
        <v>57</v>
      </c>
      <c r="AX444" s="3" t="s">
        <v>57</v>
      </c>
      <c r="AY444" s="3">
        <v>2.5500000000000002E-3</v>
      </c>
      <c r="AZ444" s="3">
        <v>1.6087000000000001E-2</v>
      </c>
      <c r="BA444" s="3">
        <v>6.0490000000000002E-2</v>
      </c>
      <c r="BB444" s="3">
        <v>0.16037999999999999</v>
      </c>
      <c r="BC444" s="19">
        <v>118.25700000000001</v>
      </c>
      <c r="BD444" s="19">
        <v>132.58600000000001</v>
      </c>
      <c r="BE444" s="20">
        <v>194.161</v>
      </c>
      <c r="BF444" s="11" t="s">
        <v>57</v>
      </c>
      <c r="BG444" s="11" t="s">
        <v>57</v>
      </c>
      <c r="BH444" s="11" t="s">
        <v>57</v>
      </c>
      <c r="BI444" s="11" t="s">
        <v>57</v>
      </c>
      <c r="BJ444" s="11">
        <v>90</v>
      </c>
      <c r="BK444" s="44" t="s">
        <v>66</v>
      </c>
    </row>
    <row r="445" spans="1:63" x14ac:dyDescent="0.25">
      <c r="A445" t="str">
        <f t="shared" si="6"/>
        <v>470908D-20-1279-402-63-D4-D14.6</v>
      </c>
      <c r="B445" t="str">
        <f>VLOOKUP(A445,'[1]470907D.da5'!A$2:AU$2561,2,0)</f>
        <v>470908D</v>
      </c>
      <c r="C445" s="7" t="s">
        <v>132</v>
      </c>
      <c r="D445" s="48" t="s">
        <v>55</v>
      </c>
      <c r="E445" s="3">
        <v>20</v>
      </c>
      <c r="F445" s="3">
        <v>1279</v>
      </c>
      <c r="G445" s="3">
        <v>4</v>
      </c>
      <c r="H445" s="3">
        <v>402</v>
      </c>
      <c r="I445" s="10" t="s">
        <v>133</v>
      </c>
      <c r="J445" s="3">
        <v>63</v>
      </c>
      <c r="K445" s="3" t="s">
        <v>57</v>
      </c>
      <c r="L445" s="3">
        <v>1</v>
      </c>
      <c r="M445" s="3">
        <v>2.4</v>
      </c>
      <c r="N445" s="3">
        <v>4</v>
      </c>
      <c r="O445" s="3">
        <v>3</v>
      </c>
      <c r="P445" s="3">
        <v>2</v>
      </c>
      <c r="Q445" s="3" t="s">
        <v>60</v>
      </c>
      <c r="R445" s="3" t="s">
        <v>60</v>
      </c>
      <c r="S445" s="3" t="s">
        <v>60</v>
      </c>
      <c r="T445" s="3" t="s">
        <v>57</v>
      </c>
      <c r="U445" s="3">
        <v>1</v>
      </c>
      <c r="V445" s="3">
        <v>4.2</v>
      </c>
      <c r="W445" s="3">
        <v>5.5</v>
      </c>
      <c r="X445" s="3">
        <v>2</v>
      </c>
      <c r="Y445" s="3">
        <v>3</v>
      </c>
      <c r="Z445" s="3" t="s">
        <v>60</v>
      </c>
      <c r="AA445" s="3" t="s">
        <v>60</v>
      </c>
      <c r="AB445" s="3" t="s">
        <v>60</v>
      </c>
      <c r="AC445" s="3" t="s">
        <v>57</v>
      </c>
      <c r="AD445" s="3" t="s">
        <v>57</v>
      </c>
      <c r="AE445" s="3">
        <v>1</v>
      </c>
      <c r="AF445" s="3">
        <v>8</v>
      </c>
      <c r="AG445" s="3">
        <v>9.8000000000000007</v>
      </c>
      <c r="AH445" s="3">
        <v>3</v>
      </c>
      <c r="AI445" s="3">
        <v>2</v>
      </c>
      <c r="AJ445" s="3" t="s">
        <v>60</v>
      </c>
      <c r="AK445" s="3" t="s">
        <v>60</v>
      </c>
      <c r="AL445" s="3" t="s">
        <v>60</v>
      </c>
      <c r="AM445" s="3" t="s">
        <v>57</v>
      </c>
      <c r="AN445" s="3" t="s">
        <v>57</v>
      </c>
      <c r="AO445" s="3">
        <v>1</v>
      </c>
      <c r="AP445" s="36">
        <v>16.100000000000001</v>
      </c>
      <c r="AQ445" s="36">
        <v>14.6</v>
      </c>
      <c r="AR445" s="3">
        <v>2</v>
      </c>
      <c r="AS445" s="3">
        <v>2</v>
      </c>
      <c r="AT445" s="3" t="s">
        <v>60</v>
      </c>
      <c r="AU445" s="3" t="s">
        <v>60</v>
      </c>
      <c r="AV445" s="3" t="s">
        <v>60</v>
      </c>
      <c r="AW445" s="3" t="s">
        <v>57</v>
      </c>
      <c r="AX445" s="3" t="s">
        <v>57</v>
      </c>
      <c r="AY445" s="3">
        <v>1.152E-3</v>
      </c>
      <c r="AZ445" s="3">
        <v>3.8110000000000002E-3</v>
      </c>
      <c r="BA445" s="3">
        <v>2.3050000000000001E-2</v>
      </c>
      <c r="BB445" s="3">
        <v>0.10296</v>
      </c>
      <c r="BC445" s="19">
        <v>122.85599999999999</v>
      </c>
      <c r="BD445" s="19">
        <v>118.289</v>
      </c>
      <c r="BE445" s="20">
        <v>159.36500000000001</v>
      </c>
      <c r="BF445" s="11" t="s">
        <v>57</v>
      </c>
      <c r="BG445" s="11" t="s">
        <v>57</v>
      </c>
      <c r="BH445" s="11" t="s">
        <v>57</v>
      </c>
      <c r="BI445" s="11" t="s">
        <v>57</v>
      </c>
      <c r="BJ445" s="11">
        <v>80</v>
      </c>
      <c r="BK445" s="44" t="s">
        <v>66</v>
      </c>
    </row>
    <row r="446" spans="1:63" x14ac:dyDescent="0.25">
      <c r="A446" t="str">
        <f t="shared" si="6"/>
        <v>470908D-6-356-402-36-D6.8-D15.5</v>
      </c>
      <c r="B446" t="str">
        <f>VLOOKUP(A446,'[1]470907D.da5'!A$2:AU$2561,2,0)</f>
        <v>470908D</v>
      </c>
      <c r="C446" s="7" t="s">
        <v>132</v>
      </c>
      <c r="D446" s="48" t="s">
        <v>55</v>
      </c>
      <c r="E446" s="3">
        <v>6</v>
      </c>
      <c r="F446" s="3">
        <v>356</v>
      </c>
      <c r="G446" s="3">
        <v>4</v>
      </c>
      <c r="H446" s="3">
        <v>402</v>
      </c>
      <c r="I446" s="10" t="s">
        <v>133</v>
      </c>
      <c r="J446" s="3">
        <v>36</v>
      </c>
      <c r="K446" s="3" t="s">
        <v>57</v>
      </c>
      <c r="L446" s="3">
        <v>1</v>
      </c>
      <c r="M446" s="3">
        <v>3.8</v>
      </c>
      <c r="N446" s="3">
        <v>6.8</v>
      </c>
      <c r="O446" s="3">
        <v>2</v>
      </c>
      <c r="P446" s="3">
        <v>2</v>
      </c>
      <c r="Q446" s="3" t="s">
        <v>60</v>
      </c>
      <c r="R446" s="3" t="s">
        <v>60</v>
      </c>
      <c r="S446" s="3" t="s">
        <v>60</v>
      </c>
      <c r="T446" s="3" t="s">
        <v>57</v>
      </c>
      <c r="U446" s="3">
        <v>1</v>
      </c>
      <c r="V446" s="3">
        <v>5.6</v>
      </c>
      <c r="W446" s="3">
        <v>7.3</v>
      </c>
      <c r="X446" s="3">
        <v>2</v>
      </c>
      <c r="Y446" s="3">
        <v>2</v>
      </c>
      <c r="Z446" s="3" t="s">
        <v>60</v>
      </c>
      <c r="AA446" s="3" t="s">
        <v>60</v>
      </c>
      <c r="AB446" s="3" t="s">
        <v>60</v>
      </c>
      <c r="AC446" s="3" t="s">
        <v>57</v>
      </c>
      <c r="AD446" s="3" t="s">
        <v>57</v>
      </c>
      <c r="AE446" s="3">
        <v>1</v>
      </c>
      <c r="AF446" s="3">
        <v>8.4</v>
      </c>
      <c r="AG446" s="3">
        <v>11.4</v>
      </c>
      <c r="AH446" s="3">
        <v>3</v>
      </c>
      <c r="AI446" s="3">
        <v>2</v>
      </c>
      <c r="AJ446" s="3" t="s">
        <v>60</v>
      </c>
      <c r="AK446" s="3" t="s">
        <v>60</v>
      </c>
      <c r="AL446" s="3" t="s">
        <v>60</v>
      </c>
      <c r="AM446" s="3" t="s">
        <v>57</v>
      </c>
      <c r="AN446" s="3" t="s">
        <v>57</v>
      </c>
      <c r="AO446" s="3">
        <v>1</v>
      </c>
      <c r="AP446" s="36">
        <v>14.3</v>
      </c>
      <c r="AQ446" s="36">
        <v>15.5</v>
      </c>
      <c r="AR446" s="3">
        <v>2</v>
      </c>
      <c r="AS446" s="3">
        <v>2</v>
      </c>
      <c r="AT446" s="3" t="s">
        <v>60</v>
      </c>
      <c r="AU446" s="3" t="s">
        <v>60</v>
      </c>
      <c r="AV446" s="3" t="s">
        <v>60</v>
      </c>
      <c r="AW446" s="3" t="s">
        <v>57</v>
      </c>
      <c r="AX446" s="3" t="s">
        <v>57</v>
      </c>
      <c r="AY446" s="3">
        <v>5.2709999999999996E-3</v>
      </c>
      <c r="AZ446" s="3">
        <v>8.9529999999999992E-3</v>
      </c>
      <c r="BA446" s="3">
        <v>3.2750000000000001E-2</v>
      </c>
      <c r="BB446" s="3">
        <v>0.10306999999999999</v>
      </c>
      <c r="BC446" s="19">
        <v>102.746</v>
      </c>
      <c r="BD446" s="19">
        <v>115.17</v>
      </c>
      <c r="BE446" s="20">
        <v>125.61499999999999</v>
      </c>
      <c r="BF446" s="11" t="s">
        <v>57</v>
      </c>
      <c r="BG446" s="11" t="s">
        <v>57</v>
      </c>
      <c r="BH446" s="11" t="s">
        <v>57</v>
      </c>
      <c r="BI446" s="11" t="s">
        <v>57</v>
      </c>
      <c r="BJ446" s="11">
        <v>70</v>
      </c>
      <c r="BK446" s="44" t="s">
        <v>57</v>
      </c>
    </row>
    <row r="447" spans="1:63" x14ac:dyDescent="0.25">
      <c r="A447" t="str">
        <f t="shared" si="6"/>
        <v>470908D-13-826-402-58-D5.4-D16.2</v>
      </c>
      <c r="B447" t="str">
        <f>VLOOKUP(A447,'[1]470907D.da5'!A$2:AU$2561,2,0)</f>
        <v>470908D</v>
      </c>
      <c r="C447" s="7" t="s">
        <v>132</v>
      </c>
      <c r="D447" s="48" t="s">
        <v>55</v>
      </c>
      <c r="E447" s="3">
        <v>13</v>
      </c>
      <c r="F447" s="3">
        <v>826</v>
      </c>
      <c r="G447" s="3">
        <v>4</v>
      </c>
      <c r="H447" s="3">
        <v>402</v>
      </c>
      <c r="I447" s="10" t="s">
        <v>133</v>
      </c>
      <c r="J447" s="3">
        <v>58</v>
      </c>
      <c r="K447" s="3" t="s">
        <v>57</v>
      </c>
      <c r="L447" s="3">
        <v>1</v>
      </c>
      <c r="M447" s="3">
        <v>3.6</v>
      </c>
      <c r="N447" s="3">
        <v>5.4</v>
      </c>
      <c r="O447" s="3">
        <v>1</v>
      </c>
      <c r="P447" s="3">
        <v>1</v>
      </c>
      <c r="Q447" s="3" t="s">
        <v>66</v>
      </c>
      <c r="R447" s="3" t="s">
        <v>60</v>
      </c>
      <c r="S447" s="3" t="s">
        <v>60</v>
      </c>
      <c r="T447" s="3" t="s">
        <v>57</v>
      </c>
      <c r="U447" s="3">
        <v>1</v>
      </c>
      <c r="V447" s="3">
        <v>4.4000000000000004</v>
      </c>
      <c r="W447" s="3">
        <v>9</v>
      </c>
      <c r="X447" s="3">
        <v>1</v>
      </c>
      <c r="Y447" s="3">
        <v>1</v>
      </c>
      <c r="Z447" s="3" t="s">
        <v>66</v>
      </c>
      <c r="AA447" s="3" t="s">
        <v>60</v>
      </c>
      <c r="AB447" s="3" t="s">
        <v>60</v>
      </c>
      <c r="AC447" s="3" t="s">
        <v>57</v>
      </c>
      <c r="AD447" s="3" t="s">
        <v>57</v>
      </c>
      <c r="AE447" s="3">
        <v>1</v>
      </c>
      <c r="AF447" s="3">
        <v>7.2</v>
      </c>
      <c r="AG447" s="3">
        <v>10.7</v>
      </c>
      <c r="AH447" s="3">
        <v>1</v>
      </c>
      <c r="AI447" s="3">
        <v>3</v>
      </c>
      <c r="AJ447" s="3" t="s">
        <v>66</v>
      </c>
      <c r="AK447" s="3" t="s">
        <v>60</v>
      </c>
      <c r="AL447" s="3" t="s">
        <v>60</v>
      </c>
      <c r="AM447" s="3" t="s">
        <v>57</v>
      </c>
      <c r="AN447" s="3" t="s">
        <v>57</v>
      </c>
      <c r="AO447" s="3">
        <v>1</v>
      </c>
      <c r="AP447" s="36">
        <v>13</v>
      </c>
      <c r="AQ447" s="36">
        <v>16.2</v>
      </c>
      <c r="AR447" s="3">
        <v>2</v>
      </c>
      <c r="AS447" s="3">
        <v>2</v>
      </c>
      <c r="AT447" s="3" t="s">
        <v>66</v>
      </c>
      <c r="AU447" s="3" t="s">
        <v>60</v>
      </c>
      <c r="AV447" s="3" t="s">
        <v>60</v>
      </c>
      <c r="AW447" s="3" t="s">
        <v>57</v>
      </c>
      <c r="AX447" s="3" t="s">
        <v>57</v>
      </c>
      <c r="AY447" s="3">
        <v>3.1489999999999999E-3</v>
      </c>
      <c r="AZ447" s="3">
        <v>1.0692E-2</v>
      </c>
      <c r="BA447" s="3">
        <v>2.4729999999999999E-2</v>
      </c>
      <c r="BB447" s="3">
        <v>0.10235</v>
      </c>
      <c r="BC447" s="19">
        <v>91.998999999999995</v>
      </c>
      <c r="BD447" s="19">
        <v>111.892</v>
      </c>
      <c r="BE447" s="20">
        <v>109.208</v>
      </c>
      <c r="BF447" s="11" t="s">
        <v>171</v>
      </c>
      <c r="BG447" s="11" t="s">
        <v>60</v>
      </c>
      <c r="BH447" s="11" t="s">
        <v>60</v>
      </c>
      <c r="BI447" s="11" t="s">
        <v>60</v>
      </c>
      <c r="BJ447" s="11">
        <v>60</v>
      </c>
      <c r="BK447" s="44" t="s">
        <v>57</v>
      </c>
    </row>
    <row r="448" spans="1:63" x14ac:dyDescent="0.25">
      <c r="A448" t="str">
        <f t="shared" si="6"/>
        <v>470908D-14-860-402-28-D7-D14.3</v>
      </c>
      <c r="B448" t="str">
        <f>VLOOKUP(A448,'[1]470907D.da5'!A$2:AU$2561,2,0)</f>
        <v>470908D</v>
      </c>
      <c r="C448" s="7" t="s">
        <v>132</v>
      </c>
      <c r="D448" s="48" t="s">
        <v>55</v>
      </c>
      <c r="E448" s="3">
        <v>14</v>
      </c>
      <c r="F448" s="3">
        <v>860</v>
      </c>
      <c r="G448" s="3">
        <v>4</v>
      </c>
      <c r="H448" s="3">
        <v>402</v>
      </c>
      <c r="I448" s="10" t="s">
        <v>133</v>
      </c>
      <c r="J448" s="3">
        <v>28</v>
      </c>
      <c r="K448" s="3" t="s">
        <v>57</v>
      </c>
      <c r="L448" s="3">
        <v>1</v>
      </c>
      <c r="M448" s="3">
        <v>4.3</v>
      </c>
      <c r="N448" s="3">
        <v>7</v>
      </c>
      <c r="O448" s="3">
        <v>3</v>
      </c>
      <c r="P448" s="3">
        <v>2</v>
      </c>
      <c r="Q448" s="3" t="s">
        <v>60</v>
      </c>
      <c r="R448" s="3" t="s">
        <v>60</v>
      </c>
      <c r="S448" s="3" t="s">
        <v>60</v>
      </c>
      <c r="T448" s="3" t="s">
        <v>57</v>
      </c>
      <c r="U448" s="3">
        <v>1</v>
      </c>
      <c r="V448" s="3">
        <v>6.4</v>
      </c>
      <c r="W448" s="3">
        <v>7.7</v>
      </c>
      <c r="X448" s="3">
        <v>3</v>
      </c>
      <c r="Y448" s="3">
        <v>2</v>
      </c>
      <c r="Z448" s="3" t="s">
        <v>60</v>
      </c>
      <c r="AA448" s="3" t="s">
        <v>60</v>
      </c>
      <c r="AB448" s="3" t="s">
        <v>60</v>
      </c>
      <c r="AC448" s="3" t="s">
        <v>57</v>
      </c>
      <c r="AD448" s="3" t="s">
        <v>57</v>
      </c>
      <c r="AE448" s="3">
        <v>1</v>
      </c>
      <c r="AF448" s="3">
        <v>9.5</v>
      </c>
      <c r="AG448" s="3">
        <v>11.1</v>
      </c>
      <c r="AH448" s="3">
        <v>3</v>
      </c>
      <c r="AI448" s="3">
        <v>2</v>
      </c>
      <c r="AJ448" s="3" t="s">
        <v>60</v>
      </c>
      <c r="AK448" s="3" t="s">
        <v>60</v>
      </c>
      <c r="AL448" s="3" t="s">
        <v>60</v>
      </c>
      <c r="AM448" s="3" t="s">
        <v>57</v>
      </c>
      <c r="AN448" s="3" t="s">
        <v>57</v>
      </c>
      <c r="AO448" s="3">
        <v>1</v>
      </c>
      <c r="AP448" s="36">
        <v>14.5</v>
      </c>
      <c r="AQ448" s="36">
        <v>14.3</v>
      </c>
      <c r="AR448" s="3">
        <v>3</v>
      </c>
      <c r="AS448" s="3">
        <v>2</v>
      </c>
      <c r="AT448" s="3" t="s">
        <v>60</v>
      </c>
      <c r="AU448" s="3" t="s">
        <v>60</v>
      </c>
      <c r="AV448" s="3" t="s">
        <v>60</v>
      </c>
      <c r="AW448" s="3" t="s">
        <v>57</v>
      </c>
      <c r="AX448" s="3" t="s">
        <v>57</v>
      </c>
      <c r="AY448" s="3">
        <v>6.3210000000000002E-3</v>
      </c>
      <c r="AZ448" s="3">
        <v>1.1384E-2</v>
      </c>
      <c r="BA448" s="3">
        <v>3.5110000000000002E-2</v>
      </c>
      <c r="BB448" s="3">
        <v>8.8950000000000001E-2</v>
      </c>
      <c r="BC448" s="19">
        <v>103.012</v>
      </c>
      <c r="BD448" s="19">
        <v>101.767</v>
      </c>
      <c r="BE448" s="20">
        <v>97.165999999999997</v>
      </c>
      <c r="BF448" s="11" t="s">
        <v>57</v>
      </c>
      <c r="BG448" s="11" t="s">
        <v>57</v>
      </c>
      <c r="BH448" s="11" t="s">
        <v>57</v>
      </c>
      <c r="BI448" s="11" t="s">
        <v>57</v>
      </c>
      <c r="BJ448" s="11">
        <v>50</v>
      </c>
      <c r="BK448" s="44" t="s">
        <v>57</v>
      </c>
    </row>
    <row r="449" spans="1:63" x14ac:dyDescent="0.25">
      <c r="A449" t="str">
        <f t="shared" si="6"/>
        <v>470908D-11-692-402-52-D5-D13.6</v>
      </c>
      <c r="B449" t="str">
        <f>VLOOKUP(A449,'[1]470907D.da5'!A$2:AU$2561,2,0)</f>
        <v>470908D</v>
      </c>
      <c r="C449" s="7" t="s">
        <v>132</v>
      </c>
      <c r="D449" s="48" t="s">
        <v>55</v>
      </c>
      <c r="E449" s="3">
        <v>11</v>
      </c>
      <c r="F449" s="3">
        <v>692</v>
      </c>
      <c r="G449" s="3">
        <v>4</v>
      </c>
      <c r="H449" s="3">
        <v>402</v>
      </c>
      <c r="I449" s="10" t="s">
        <v>133</v>
      </c>
      <c r="J449" s="3">
        <v>52</v>
      </c>
      <c r="K449" s="3" t="s">
        <v>57</v>
      </c>
      <c r="L449" s="3">
        <v>1</v>
      </c>
      <c r="M449" s="3">
        <v>3.1</v>
      </c>
      <c r="N449" s="3">
        <v>5</v>
      </c>
      <c r="O449" s="3">
        <v>2</v>
      </c>
      <c r="P449" s="3">
        <v>2</v>
      </c>
      <c r="Q449" s="3" t="s">
        <v>66</v>
      </c>
      <c r="R449" s="3" t="s">
        <v>60</v>
      </c>
      <c r="S449" s="3" t="s">
        <v>66</v>
      </c>
      <c r="T449" s="3" t="s">
        <v>128</v>
      </c>
      <c r="U449" s="3">
        <v>1</v>
      </c>
      <c r="V449" s="3">
        <v>4.5</v>
      </c>
      <c r="W449" s="3">
        <v>7.4</v>
      </c>
      <c r="X449" s="3">
        <v>3</v>
      </c>
      <c r="Y449" s="3">
        <v>2</v>
      </c>
      <c r="Z449" s="3" t="s">
        <v>66</v>
      </c>
      <c r="AA449" s="3" t="s">
        <v>60</v>
      </c>
      <c r="AB449" s="3" t="s">
        <v>60</v>
      </c>
      <c r="AC449" s="3" t="s">
        <v>57</v>
      </c>
      <c r="AD449" s="3" t="s">
        <v>57</v>
      </c>
      <c r="AE449" s="3">
        <v>1</v>
      </c>
      <c r="AF449" s="3">
        <v>8.4</v>
      </c>
      <c r="AG449" s="3">
        <v>11.3</v>
      </c>
      <c r="AH449" s="3">
        <v>1</v>
      </c>
      <c r="AI449" s="3">
        <v>2</v>
      </c>
      <c r="AJ449" s="3" t="s">
        <v>66</v>
      </c>
      <c r="AK449" s="3" t="s">
        <v>60</v>
      </c>
      <c r="AL449" s="3" t="s">
        <v>60</v>
      </c>
      <c r="AM449" s="3" t="s">
        <v>57</v>
      </c>
      <c r="AN449" s="3" t="s">
        <v>57</v>
      </c>
      <c r="AO449" s="3">
        <v>1</v>
      </c>
      <c r="AP449" s="36">
        <v>14.8</v>
      </c>
      <c r="AQ449" s="36">
        <v>13.6</v>
      </c>
      <c r="AR449" s="3">
        <v>2</v>
      </c>
      <c r="AS449" s="3">
        <v>2</v>
      </c>
      <c r="AT449" s="3" t="s">
        <v>66</v>
      </c>
      <c r="AU449" s="3" t="s">
        <v>60</v>
      </c>
      <c r="AV449" s="3" t="s">
        <v>60</v>
      </c>
      <c r="AW449" s="3" t="s">
        <v>57</v>
      </c>
      <c r="AX449" s="3" t="s">
        <v>57</v>
      </c>
      <c r="AY449" s="3">
        <v>2.3249999999999998E-3</v>
      </c>
      <c r="AZ449" s="3">
        <v>7.3930000000000003E-3</v>
      </c>
      <c r="BA449" s="3">
        <v>3.218E-2</v>
      </c>
      <c r="BB449" s="3">
        <v>8.2119999999999999E-2</v>
      </c>
      <c r="BC449" s="19">
        <v>103.078</v>
      </c>
      <c r="BD449" s="19">
        <v>100.92</v>
      </c>
      <c r="BE449" s="20">
        <v>94.578000000000003</v>
      </c>
      <c r="BF449" s="11" t="s">
        <v>171</v>
      </c>
      <c r="BG449" s="11" t="s">
        <v>60</v>
      </c>
      <c r="BH449" s="11" t="s">
        <v>60</v>
      </c>
      <c r="BI449" s="11" t="s">
        <v>60</v>
      </c>
      <c r="BJ449" s="11">
        <v>50</v>
      </c>
      <c r="BK449" s="44" t="s">
        <v>57</v>
      </c>
    </row>
    <row r="450" spans="1:63" x14ac:dyDescent="0.25">
      <c r="A450" t="str">
        <f t="shared" si="6"/>
        <v>470908D-18-1120-402-32-D4.7-D14.8</v>
      </c>
      <c r="B450" t="str">
        <f>VLOOKUP(A450,'[1]470907D.da5'!A$2:AU$2561,2,0)</f>
        <v>470908D</v>
      </c>
      <c r="C450" s="7" t="s">
        <v>132</v>
      </c>
      <c r="D450" s="48" t="s">
        <v>55</v>
      </c>
      <c r="E450" s="3">
        <v>18</v>
      </c>
      <c r="F450" s="3">
        <v>1120</v>
      </c>
      <c r="G450" s="3">
        <v>4</v>
      </c>
      <c r="H450" s="3">
        <v>402</v>
      </c>
      <c r="I450" s="10" t="s">
        <v>133</v>
      </c>
      <c r="J450" s="3">
        <v>32</v>
      </c>
      <c r="K450" s="3" t="s">
        <v>57</v>
      </c>
      <c r="L450" s="3">
        <v>1</v>
      </c>
      <c r="M450" s="3">
        <v>3</v>
      </c>
      <c r="N450" s="3">
        <v>4.7</v>
      </c>
      <c r="O450" s="3">
        <v>1</v>
      </c>
      <c r="P450" s="3">
        <v>1</v>
      </c>
      <c r="Q450" s="3" t="s">
        <v>66</v>
      </c>
      <c r="R450" s="3" t="s">
        <v>60</v>
      </c>
      <c r="S450" s="3" t="s">
        <v>60</v>
      </c>
      <c r="T450" s="3" t="s">
        <v>57</v>
      </c>
      <c r="U450" s="3">
        <v>1</v>
      </c>
      <c r="V450" s="3">
        <v>4.9000000000000004</v>
      </c>
      <c r="W450" s="3">
        <v>7.6</v>
      </c>
      <c r="X450" s="3">
        <v>2</v>
      </c>
      <c r="Y450" s="3">
        <v>2</v>
      </c>
      <c r="Z450" s="3" t="s">
        <v>66</v>
      </c>
      <c r="AA450" s="3" t="s">
        <v>60</v>
      </c>
      <c r="AB450" s="3" t="s">
        <v>60</v>
      </c>
      <c r="AC450" s="3" t="s">
        <v>57</v>
      </c>
      <c r="AD450" s="3" t="s">
        <v>57</v>
      </c>
      <c r="AE450" s="3">
        <v>1</v>
      </c>
      <c r="AF450" s="3">
        <v>8</v>
      </c>
      <c r="AG450" s="3">
        <v>11.7</v>
      </c>
      <c r="AH450" s="3">
        <v>1</v>
      </c>
      <c r="AI450" s="3">
        <v>2</v>
      </c>
      <c r="AJ450" s="3" t="s">
        <v>66</v>
      </c>
      <c r="AK450" s="3" t="s">
        <v>60</v>
      </c>
      <c r="AL450" s="3" t="s">
        <v>60</v>
      </c>
      <c r="AM450" s="3" t="s">
        <v>57</v>
      </c>
      <c r="AN450" s="3" t="s">
        <v>57</v>
      </c>
      <c r="AO450" s="3">
        <v>1</v>
      </c>
      <c r="AP450" s="36">
        <v>14.9</v>
      </c>
      <c r="AQ450" s="36">
        <v>14.8</v>
      </c>
      <c r="AR450" s="3">
        <v>2</v>
      </c>
      <c r="AS450" s="3">
        <v>3</v>
      </c>
      <c r="AT450" s="3" t="s">
        <v>66</v>
      </c>
      <c r="AU450" s="3" t="s">
        <v>60</v>
      </c>
      <c r="AV450" s="3" t="s">
        <v>60</v>
      </c>
      <c r="AW450" s="3" t="s">
        <v>57</v>
      </c>
      <c r="AX450" s="3" t="s">
        <v>57</v>
      </c>
      <c r="AY450" s="3">
        <v>1.9880000000000002E-3</v>
      </c>
      <c r="AZ450" s="3">
        <v>8.4910000000000003E-3</v>
      </c>
      <c r="BA450" s="3">
        <v>3.2849999999999997E-2</v>
      </c>
      <c r="BB450" s="3">
        <v>9.7909999999999997E-2</v>
      </c>
      <c r="BC450" s="19">
        <v>96.221999999999994</v>
      </c>
      <c r="BD450" s="19">
        <v>102.331</v>
      </c>
      <c r="BE450" s="20">
        <v>88.17</v>
      </c>
      <c r="BF450" s="11" t="s">
        <v>171</v>
      </c>
      <c r="BG450" s="11" t="s">
        <v>60</v>
      </c>
      <c r="BH450" s="11" t="s">
        <v>60</v>
      </c>
      <c r="BI450" s="11" t="s">
        <v>60</v>
      </c>
      <c r="BJ450" s="11">
        <v>40</v>
      </c>
      <c r="BK450" s="44" t="s">
        <v>57</v>
      </c>
    </row>
    <row r="451" spans="1:63" x14ac:dyDescent="0.25">
      <c r="A451" t="str">
        <f t="shared" si="6"/>
        <v>470908D-10-608-402-32-D5.2-D15.6</v>
      </c>
      <c r="B451" t="str">
        <f>VLOOKUP(A451,'[1]470907D.da5'!A$2:AU$2561,2,0)</f>
        <v>470908D</v>
      </c>
      <c r="C451" s="7" t="s">
        <v>132</v>
      </c>
      <c r="D451" s="48" t="s">
        <v>55</v>
      </c>
      <c r="E451" s="3">
        <v>10</v>
      </c>
      <c r="F451" s="3">
        <v>608</v>
      </c>
      <c r="G451" s="3">
        <v>4</v>
      </c>
      <c r="H451" s="3">
        <v>402</v>
      </c>
      <c r="I451" s="10" t="s">
        <v>133</v>
      </c>
      <c r="J451" s="3">
        <v>32</v>
      </c>
      <c r="K451" s="3" t="s">
        <v>57</v>
      </c>
      <c r="L451" s="3">
        <v>1</v>
      </c>
      <c r="M451" s="3">
        <v>3.4</v>
      </c>
      <c r="N451" s="3">
        <v>5.2</v>
      </c>
      <c r="O451" s="3">
        <v>3</v>
      </c>
      <c r="P451" s="3">
        <v>3</v>
      </c>
      <c r="Q451" s="3" t="s">
        <v>60</v>
      </c>
      <c r="R451" s="3" t="s">
        <v>60</v>
      </c>
      <c r="S451" s="3" t="s">
        <v>60</v>
      </c>
      <c r="T451" s="3" t="s">
        <v>57</v>
      </c>
      <c r="U451" s="3">
        <v>1</v>
      </c>
      <c r="V451" s="3">
        <v>5.0999999999999996</v>
      </c>
      <c r="W451" s="3">
        <v>7.8</v>
      </c>
      <c r="X451" s="3">
        <v>2</v>
      </c>
      <c r="Y451" s="3">
        <v>2</v>
      </c>
      <c r="Z451" s="3" t="s">
        <v>60</v>
      </c>
      <c r="AA451" s="3" t="s">
        <v>60</v>
      </c>
      <c r="AB451" s="3" t="s">
        <v>60</v>
      </c>
      <c r="AC451" s="3" t="s">
        <v>57</v>
      </c>
      <c r="AD451" s="3" t="s">
        <v>57</v>
      </c>
      <c r="AE451" s="3">
        <v>1</v>
      </c>
      <c r="AF451" s="3">
        <v>6.9</v>
      </c>
      <c r="AG451" s="3">
        <v>11.2</v>
      </c>
      <c r="AH451" s="3">
        <v>2</v>
      </c>
      <c r="AI451" s="3">
        <v>2</v>
      </c>
      <c r="AJ451" s="3" t="s">
        <v>60</v>
      </c>
      <c r="AK451" s="3" t="s">
        <v>60</v>
      </c>
      <c r="AL451" s="3" t="s">
        <v>60</v>
      </c>
      <c r="AM451" s="3" t="s">
        <v>57</v>
      </c>
      <c r="AN451" s="3" t="s">
        <v>57</v>
      </c>
      <c r="AO451" s="3">
        <v>1</v>
      </c>
      <c r="AP451" s="36">
        <v>14.1</v>
      </c>
      <c r="AQ451" s="36">
        <v>15.6</v>
      </c>
      <c r="AR451" s="3">
        <v>2</v>
      </c>
      <c r="AS451" s="3">
        <v>2</v>
      </c>
      <c r="AT451" s="3" t="s">
        <v>60</v>
      </c>
      <c r="AU451" s="3" t="s">
        <v>60</v>
      </c>
      <c r="AV451" s="3" t="s">
        <v>60</v>
      </c>
      <c r="AW451" s="3" t="s">
        <v>57</v>
      </c>
      <c r="AX451" s="3" t="s">
        <v>57</v>
      </c>
      <c r="AY451" s="3">
        <v>2.758E-3</v>
      </c>
      <c r="AZ451" s="3">
        <v>9.3089999999999996E-3</v>
      </c>
      <c r="BA451" s="3">
        <v>2.597E-2</v>
      </c>
      <c r="BB451" s="3">
        <v>0.10294</v>
      </c>
      <c r="BC451" s="19">
        <v>94.21</v>
      </c>
      <c r="BD451" s="19">
        <v>96.91</v>
      </c>
      <c r="BE451" s="20">
        <v>78.427999999999997</v>
      </c>
      <c r="BF451" s="11" t="s">
        <v>57</v>
      </c>
      <c r="BG451" s="11" t="s">
        <v>57</v>
      </c>
      <c r="BH451" s="11" t="s">
        <v>57</v>
      </c>
      <c r="BI451" s="11" t="s">
        <v>57</v>
      </c>
      <c r="BJ451" s="11">
        <v>30</v>
      </c>
      <c r="BK451" s="44" t="s">
        <v>57</v>
      </c>
    </row>
    <row r="452" spans="1:63" x14ac:dyDescent="0.25">
      <c r="A452" t="str">
        <f t="shared" si="6"/>
        <v>470908D-9-551-402-39-D4.6-D13.7</v>
      </c>
      <c r="B452" t="str">
        <f>VLOOKUP(A452,'[1]470907D.da5'!A$2:AU$2561,2,0)</f>
        <v>470908D</v>
      </c>
      <c r="C452" s="7" t="s">
        <v>132</v>
      </c>
      <c r="D452" s="7" t="s">
        <v>132</v>
      </c>
      <c r="E452" s="3">
        <v>9</v>
      </c>
      <c r="F452" s="3">
        <v>551</v>
      </c>
      <c r="G452" s="3">
        <v>4</v>
      </c>
      <c r="H452" s="3">
        <v>402</v>
      </c>
      <c r="I452" s="10" t="s">
        <v>133</v>
      </c>
      <c r="J452" s="3">
        <v>39</v>
      </c>
      <c r="K452" s="3" t="s">
        <v>57</v>
      </c>
      <c r="L452" s="3">
        <v>1</v>
      </c>
      <c r="M452" s="3">
        <v>3</v>
      </c>
      <c r="N452" s="3">
        <v>4.5999999999999996</v>
      </c>
      <c r="O452" s="3">
        <v>3</v>
      </c>
      <c r="P452" s="3">
        <v>2</v>
      </c>
      <c r="Q452" s="3" t="s">
        <v>60</v>
      </c>
      <c r="R452" s="3" t="s">
        <v>60</v>
      </c>
      <c r="S452" s="3" t="s">
        <v>60</v>
      </c>
      <c r="T452" s="3" t="s">
        <v>57</v>
      </c>
      <c r="U452" s="3">
        <v>1</v>
      </c>
      <c r="V452" s="3">
        <v>4.5999999999999996</v>
      </c>
      <c r="W452" s="3">
        <v>5.3</v>
      </c>
      <c r="X452" s="3">
        <v>3</v>
      </c>
      <c r="Y452" s="3">
        <v>2</v>
      </c>
      <c r="Z452" s="3" t="s">
        <v>60</v>
      </c>
      <c r="AA452" s="3" t="s">
        <v>60</v>
      </c>
      <c r="AB452" s="3" t="s">
        <v>60</v>
      </c>
      <c r="AC452" s="3" t="s">
        <v>57</v>
      </c>
      <c r="AD452" s="3" t="s">
        <v>57</v>
      </c>
      <c r="AE452" s="3">
        <v>1</v>
      </c>
      <c r="AF452" s="3">
        <v>8</v>
      </c>
      <c r="AG452" s="3">
        <v>9.4</v>
      </c>
      <c r="AH452" s="3">
        <v>2</v>
      </c>
      <c r="AI452" s="3">
        <v>2</v>
      </c>
      <c r="AJ452" s="3" t="s">
        <v>60</v>
      </c>
      <c r="AK452" s="3" t="s">
        <v>60</v>
      </c>
      <c r="AL452" s="3" t="s">
        <v>60</v>
      </c>
      <c r="AM452" s="3" t="s">
        <v>57</v>
      </c>
      <c r="AN452" s="3" t="s">
        <v>57</v>
      </c>
      <c r="AO452" s="3">
        <v>1</v>
      </c>
      <c r="AP452" s="36">
        <v>14.5</v>
      </c>
      <c r="AQ452" s="36">
        <v>13.7</v>
      </c>
      <c r="AR452" s="3">
        <v>2</v>
      </c>
      <c r="AS452" s="3">
        <v>2</v>
      </c>
      <c r="AT452" s="3" t="s">
        <v>60</v>
      </c>
      <c r="AU452" s="3" t="s">
        <v>60</v>
      </c>
      <c r="AV452" s="3" t="s">
        <v>60</v>
      </c>
      <c r="AW452" s="3" t="s">
        <v>57</v>
      </c>
      <c r="AX452" s="3" t="s">
        <v>57</v>
      </c>
      <c r="AY452" s="3">
        <v>1.9040000000000001E-3</v>
      </c>
      <c r="AZ452" s="3">
        <v>3.8760000000000001E-3</v>
      </c>
      <c r="BA452" s="3">
        <v>2.121E-2</v>
      </c>
      <c r="BB452" s="3">
        <v>8.165E-2</v>
      </c>
      <c r="BC452" s="19">
        <v>93.808999999999997</v>
      </c>
      <c r="BD452" s="19">
        <v>92.909000000000006</v>
      </c>
      <c r="BE452" s="20">
        <v>74.301000000000002</v>
      </c>
      <c r="BF452" s="11" t="s">
        <v>57</v>
      </c>
      <c r="BG452" s="11" t="s">
        <v>57</v>
      </c>
      <c r="BH452" s="11" t="s">
        <v>57</v>
      </c>
      <c r="BI452" s="11" t="s">
        <v>57</v>
      </c>
      <c r="BJ452" s="11">
        <v>30</v>
      </c>
      <c r="BK452" s="44" t="s">
        <v>57</v>
      </c>
    </row>
    <row r="453" spans="1:63" x14ac:dyDescent="0.25">
      <c r="A453" t="str">
        <f t="shared" ref="A453:A516" si="7">C453&amp;"-"&amp;E453&amp;"-"&amp;F453&amp;"-"&amp;H453&amp;"-"&amp;J453&amp;"-D"&amp;N453&amp;"-D"&amp;AQ453</f>
        <v>470908D-2-96-402-32-D7.5-D13.2</v>
      </c>
      <c r="B453" t="str">
        <f>VLOOKUP(A453,'[1]470907D.da5'!A$2:AU$2561,2,0)</f>
        <v>470908D</v>
      </c>
      <c r="C453" s="7" t="s">
        <v>132</v>
      </c>
      <c r="D453" s="48" t="s">
        <v>55</v>
      </c>
      <c r="E453" s="3">
        <v>2</v>
      </c>
      <c r="F453" s="3">
        <v>96</v>
      </c>
      <c r="G453" s="3">
        <v>4</v>
      </c>
      <c r="H453" s="3">
        <v>402</v>
      </c>
      <c r="I453" s="10" t="s">
        <v>133</v>
      </c>
      <c r="J453" s="3">
        <v>32</v>
      </c>
      <c r="K453" s="3" t="s">
        <v>57</v>
      </c>
      <c r="L453" s="3">
        <v>1</v>
      </c>
      <c r="M453" s="3">
        <v>4.5</v>
      </c>
      <c r="N453" s="3">
        <v>7.5</v>
      </c>
      <c r="O453" s="3">
        <v>2</v>
      </c>
      <c r="P453" s="3">
        <v>2</v>
      </c>
      <c r="Q453" s="3" t="s">
        <v>60</v>
      </c>
      <c r="R453" s="3" t="s">
        <v>60</v>
      </c>
      <c r="S453" s="3" t="s">
        <v>60</v>
      </c>
      <c r="T453" s="3" t="s">
        <v>57</v>
      </c>
      <c r="U453" s="3">
        <v>1</v>
      </c>
      <c r="V453" s="3">
        <v>6.6</v>
      </c>
      <c r="W453" s="3">
        <v>8.4</v>
      </c>
      <c r="X453" s="3">
        <v>3</v>
      </c>
      <c r="Y453" s="3">
        <v>2</v>
      </c>
      <c r="Z453" s="3" t="s">
        <v>60</v>
      </c>
      <c r="AA453" s="3" t="s">
        <v>60</v>
      </c>
      <c r="AB453" s="3" t="s">
        <v>60</v>
      </c>
      <c r="AC453" s="3" t="s">
        <v>57</v>
      </c>
      <c r="AD453" s="3" t="s">
        <v>57</v>
      </c>
      <c r="AE453" s="3">
        <v>1</v>
      </c>
      <c r="AF453" s="3">
        <v>10.3</v>
      </c>
      <c r="AG453" s="3">
        <v>11.3</v>
      </c>
      <c r="AH453" s="3">
        <v>3</v>
      </c>
      <c r="AI453" s="3">
        <v>3</v>
      </c>
      <c r="AJ453" s="3" t="s">
        <v>60</v>
      </c>
      <c r="AK453" s="3" t="s">
        <v>60</v>
      </c>
      <c r="AL453" s="3" t="s">
        <v>60</v>
      </c>
      <c r="AM453" s="3" t="s">
        <v>57</v>
      </c>
      <c r="AN453" s="3" t="s">
        <v>57</v>
      </c>
      <c r="AO453" s="3">
        <v>1</v>
      </c>
      <c r="AP453" s="36">
        <v>16.600000000000001</v>
      </c>
      <c r="AQ453" s="36">
        <v>13.2</v>
      </c>
      <c r="AR453" s="3">
        <v>3</v>
      </c>
      <c r="AS453" s="3">
        <v>3</v>
      </c>
      <c r="AT453" s="3" t="s">
        <v>60</v>
      </c>
      <c r="AU453" s="3" t="s">
        <v>60</v>
      </c>
      <c r="AV453" s="3" t="s">
        <v>60</v>
      </c>
      <c r="AW453" s="3" t="s">
        <v>57</v>
      </c>
      <c r="AX453" s="3" t="s">
        <v>57</v>
      </c>
      <c r="AY453" s="3">
        <v>7.5940000000000001E-3</v>
      </c>
      <c r="AZ453" s="3">
        <v>1.3971000000000001E-2</v>
      </c>
      <c r="BA453" s="3">
        <v>3.9460000000000002E-2</v>
      </c>
      <c r="BB453" s="3">
        <v>8.677E-2</v>
      </c>
      <c r="BC453" s="19">
        <v>106.226</v>
      </c>
      <c r="BD453" s="19">
        <v>86.018000000000001</v>
      </c>
      <c r="BE453" s="20">
        <v>69.971000000000004</v>
      </c>
      <c r="BF453" s="11" t="s">
        <v>57</v>
      </c>
      <c r="BG453" s="11" t="s">
        <v>57</v>
      </c>
      <c r="BH453" s="11" t="s">
        <v>57</v>
      </c>
      <c r="BI453" s="11" t="s">
        <v>57</v>
      </c>
      <c r="BJ453" s="11">
        <v>30</v>
      </c>
      <c r="BK453" s="44" t="s">
        <v>57</v>
      </c>
    </row>
    <row r="454" spans="1:63" x14ac:dyDescent="0.25">
      <c r="A454" t="str">
        <f t="shared" si="7"/>
        <v>470908D-12-717-402-13-D5.3-D13.3</v>
      </c>
      <c r="B454" t="str">
        <f>VLOOKUP(A454,'[1]470907D.da5'!A$2:AU$2561,2,0)</f>
        <v>470908D</v>
      </c>
      <c r="C454" s="7" t="s">
        <v>132</v>
      </c>
      <c r="D454" s="7" t="s">
        <v>132</v>
      </c>
      <c r="E454" s="3">
        <v>12</v>
      </c>
      <c r="F454" s="3">
        <v>717</v>
      </c>
      <c r="G454" s="3">
        <v>4</v>
      </c>
      <c r="H454" s="3">
        <v>402</v>
      </c>
      <c r="I454" s="10" t="s">
        <v>133</v>
      </c>
      <c r="J454" s="3">
        <v>13</v>
      </c>
      <c r="K454" s="3" t="s">
        <v>57</v>
      </c>
      <c r="L454" s="3">
        <v>1</v>
      </c>
      <c r="M454" s="3">
        <v>3.4</v>
      </c>
      <c r="N454" s="3">
        <v>5.3</v>
      </c>
      <c r="O454" s="3">
        <v>3</v>
      </c>
      <c r="P454" s="3">
        <v>3</v>
      </c>
      <c r="Q454" s="3" t="s">
        <v>60</v>
      </c>
      <c r="R454" s="3" t="s">
        <v>60</v>
      </c>
      <c r="S454" s="3" t="s">
        <v>60</v>
      </c>
      <c r="T454" s="3" t="s">
        <v>57</v>
      </c>
      <c r="U454" s="3">
        <v>1</v>
      </c>
      <c r="V454" s="3">
        <v>6</v>
      </c>
      <c r="W454" s="3">
        <v>6.7</v>
      </c>
      <c r="X454" s="3">
        <v>3</v>
      </c>
      <c r="Y454" s="3">
        <v>3</v>
      </c>
      <c r="Z454" s="3" t="s">
        <v>60</v>
      </c>
      <c r="AA454" s="3" t="s">
        <v>60</v>
      </c>
      <c r="AB454" s="3" t="s">
        <v>60</v>
      </c>
      <c r="AC454" s="3" t="s">
        <v>57</v>
      </c>
      <c r="AD454" s="3" t="s">
        <v>57</v>
      </c>
      <c r="AE454" s="3">
        <v>1</v>
      </c>
      <c r="AF454" s="3">
        <v>9.1999999999999993</v>
      </c>
      <c r="AG454" s="3">
        <v>11.3</v>
      </c>
      <c r="AH454" s="3">
        <v>3</v>
      </c>
      <c r="AI454" s="3">
        <v>2</v>
      </c>
      <c r="AJ454" s="3" t="s">
        <v>60</v>
      </c>
      <c r="AK454" s="3" t="s">
        <v>60</v>
      </c>
      <c r="AL454" s="3" t="s">
        <v>60</v>
      </c>
      <c r="AM454" s="3" t="s">
        <v>57</v>
      </c>
      <c r="AN454" s="3" t="s">
        <v>57</v>
      </c>
      <c r="AO454" s="3">
        <v>1</v>
      </c>
      <c r="AP454" s="36">
        <v>14.5</v>
      </c>
      <c r="AQ454" s="36">
        <v>13.3</v>
      </c>
      <c r="AR454" s="3">
        <v>2</v>
      </c>
      <c r="AS454" s="3">
        <v>3</v>
      </c>
      <c r="AT454" s="3" t="s">
        <v>60</v>
      </c>
      <c r="AU454" s="3" t="s">
        <v>60</v>
      </c>
      <c r="AV454" s="3" t="s">
        <v>60</v>
      </c>
      <c r="AW454" s="3" t="s">
        <v>57</v>
      </c>
      <c r="AX454" s="3" t="s">
        <v>57</v>
      </c>
      <c r="AY454" s="3">
        <v>2.8649999999999999E-3</v>
      </c>
      <c r="AZ454" s="3">
        <v>8.0800000000000004E-3</v>
      </c>
      <c r="BA454" s="3">
        <v>3.524E-2</v>
      </c>
      <c r="BB454" s="3">
        <v>7.6950000000000005E-2</v>
      </c>
      <c r="BC454" s="19">
        <v>95.194999999999993</v>
      </c>
      <c r="BD454" s="19">
        <v>86.936999999999998</v>
      </c>
      <c r="BE454" s="20">
        <v>64.519000000000005</v>
      </c>
      <c r="BF454" s="11" t="s">
        <v>57</v>
      </c>
      <c r="BG454" s="11" t="s">
        <v>57</v>
      </c>
      <c r="BH454" s="11" t="s">
        <v>57</v>
      </c>
      <c r="BI454" s="11" t="s">
        <v>57</v>
      </c>
      <c r="BJ454" s="11">
        <v>20</v>
      </c>
      <c r="BK454" s="44" t="s">
        <v>57</v>
      </c>
    </row>
    <row r="455" spans="1:63" x14ac:dyDescent="0.25">
      <c r="A455" t="str">
        <f t="shared" si="7"/>
        <v>470908D-1-7-402-7-D1-D7.8</v>
      </c>
      <c r="B455" t="str">
        <f>VLOOKUP(A455,'[1]470907D.da5'!A$2:AU$2561,2,0)</f>
        <v>470908D</v>
      </c>
      <c r="C455" s="7" t="s">
        <v>132</v>
      </c>
      <c r="D455" s="7" t="s">
        <v>132</v>
      </c>
      <c r="E455" s="3">
        <v>1</v>
      </c>
      <c r="F455" s="3">
        <v>7</v>
      </c>
      <c r="G455" s="3">
        <v>4</v>
      </c>
      <c r="H455" s="3">
        <v>402</v>
      </c>
      <c r="I455" s="10" t="s">
        <v>133</v>
      </c>
      <c r="J455" s="3">
        <v>7</v>
      </c>
      <c r="K455" s="3" t="s">
        <v>57</v>
      </c>
      <c r="L455" s="3">
        <v>1</v>
      </c>
      <c r="M455" s="3">
        <v>1.9</v>
      </c>
      <c r="N455" s="3">
        <v>1</v>
      </c>
      <c r="O455" s="3">
        <v>2</v>
      </c>
      <c r="P455" s="3">
        <v>3</v>
      </c>
      <c r="Q455" s="3" t="s">
        <v>66</v>
      </c>
      <c r="R455" s="3" t="s">
        <v>60</v>
      </c>
      <c r="S455" s="3" t="s">
        <v>60</v>
      </c>
      <c r="T455" s="3" t="s">
        <v>57</v>
      </c>
      <c r="U455" s="3">
        <v>1</v>
      </c>
      <c r="V455" s="3">
        <v>3.6</v>
      </c>
      <c r="W455" s="3">
        <v>3</v>
      </c>
      <c r="X455" s="3">
        <v>3</v>
      </c>
      <c r="Y455" s="3">
        <v>3</v>
      </c>
      <c r="Z455" s="3" t="s">
        <v>66</v>
      </c>
      <c r="AA455" s="3" t="s">
        <v>60</v>
      </c>
      <c r="AB455" s="3" t="s">
        <v>60</v>
      </c>
      <c r="AC455" s="3" t="s">
        <v>57</v>
      </c>
      <c r="AD455" s="3" t="s">
        <v>57</v>
      </c>
      <c r="AE455" s="3">
        <v>1</v>
      </c>
      <c r="AF455" s="3">
        <v>7</v>
      </c>
      <c r="AG455" s="3">
        <v>7</v>
      </c>
      <c r="AH455" s="3">
        <v>1</v>
      </c>
      <c r="AI455" s="3">
        <v>1</v>
      </c>
      <c r="AJ455" s="3" t="s">
        <v>66</v>
      </c>
      <c r="AK455" s="3" t="s">
        <v>60</v>
      </c>
      <c r="AL455" s="3" t="s">
        <v>60</v>
      </c>
      <c r="AM455" s="3" t="s">
        <v>57</v>
      </c>
      <c r="AN455" s="3" t="s">
        <v>57</v>
      </c>
      <c r="AO455" s="3">
        <v>1</v>
      </c>
      <c r="AP455" s="36">
        <v>10.9</v>
      </c>
      <c r="AQ455" s="36">
        <v>7.8</v>
      </c>
      <c r="AR455" s="3">
        <v>1</v>
      </c>
      <c r="AS455" s="3">
        <v>2</v>
      </c>
      <c r="AT455" s="3" t="s">
        <v>66</v>
      </c>
      <c r="AU455" s="3" t="s">
        <v>60</v>
      </c>
      <c r="AV455" s="3" t="s">
        <v>60</v>
      </c>
      <c r="AW455" s="3" t="s">
        <v>57</v>
      </c>
      <c r="AX455" s="3" t="s">
        <v>57</v>
      </c>
      <c r="AY455" s="3">
        <v>5.7000000000000003E-5</v>
      </c>
      <c r="AZ455" s="3">
        <v>9.7199999999999999E-4</v>
      </c>
      <c r="BA455" s="3">
        <v>1.0290000000000001E-2</v>
      </c>
      <c r="BB455" s="3">
        <v>1.9890000000000001E-2</v>
      </c>
      <c r="BC455" s="19">
        <v>80.494</v>
      </c>
      <c r="BD455" s="19">
        <v>65.119</v>
      </c>
      <c r="BE455" s="20">
        <v>33.890999999999998</v>
      </c>
      <c r="BF455" s="11" t="s">
        <v>172</v>
      </c>
      <c r="BG455" s="11" t="s">
        <v>60</v>
      </c>
      <c r="BH455" s="11" t="s">
        <v>60</v>
      </c>
      <c r="BI455" s="11" t="s">
        <v>60</v>
      </c>
      <c r="BJ455" s="11">
        <v>0</v>
      </c>
      <c r="BK455" s="44" t="s">
        <v>57</v>
      </c>
    </row>
    <row r="456" spans="1:63" x14ac:dyDescent="0.25">
      <c r="A456" t="str">
        <f t="shared" si="7"/>
        <v>470908D-19-1201-402-49-D1.1-D5.6</v>
      </c>
      <c r="B456" t="str">
        <f>VLOOKUP(A456,'[1]470907D.da5'!A$2:AU$2561,2,0)</f>
        <v>470908D</v>
      </c>
      <c r="C456" s="7" t="s">
        <v>132</v>
      </c>
      <c r="D456" s="48" t="s">
        <v>55</v>
      </c>
      <c r="E456" s="3">
        <v>19</v>
      </c>
      <c r="F456" s="3">
        <v>1201</v>
      </c>
      <c r="G456" s="3">
        <v>4</v>
      </c>
      <c r="H456" s="3">
        <v>402</v>
      </c>
      <c r="I456" s="10" t="s">
        <v>133</v>
      </c>
      <c r="J456" s="3">
        <v>49</v>
      </c>
      <c r="K456" s="3" t="s">
        <v>57</v>
      </c>
      <c r="L456" s="3">
        <v>1</v>
      </c>
      <c r="M456" s="3">
        <v>1.9</v>
      </c>
      <c r="N456" s="3">
        <v>1.1000000000000001</v>
      </c>
      <c r="O456" s="3">
        <v>2</v>
      </c>
      <c r="P456" s="3">
        <v>3</v>
      </c>
      <c r="Q456" s="3" t="s">
        <v>60</v>
      </c>
      <c r="R456" s="3" t="s">
        <v>60</v>
      </c>
      <c r="S456" s="3" t="s">
        <v>60</v>
      </c>
      <c r="T456" s="3" t="s">
        <v>57</v>
      </c>
      <c r="U456" s="3">
        <v>1</v>
      </c>
      <c r="V456" s="3">
        <v>2.5</v>
      </c>
      <c r="W456" s="3">
        <v>3.2</v>
      </c>
      <c r="X456" s="3">
        <v>2</v>
      </c>
      <c r="Y456" s="3">
        <v>3</v>
      </c>
      <c r="Z456" s="3" t="s">
        <v>60</v>
      </c>
      <c r="AA456" s="3" t="s">
        <v>60</v>
      </c>
      <c r="AB456" s="3" t="s">
        <v>60</v>
      </c>
      <c r="AC456" s="3" t="s">
        <v>57</v>
      </c>
      <c r="AD456" s="3" t="s">
        <v>57</v>
      </c>
      <c r="AE456" s="3">
        <v>1</v>
      </c>
      <c r="AF456" s="3">
        <v>3.5</v>
      </c>
      <c r="AG456" s="3">
        <v>3.2</v>
      </c>
      <c r="AH456" s="3">
        <v>1</v>
      </c>
      <c r="AI456" s="3">
        <v>3</v>
      </c>
      <c r="AJ456" s="3" t="s">
        <v>60</v>
      </c>
      <c r="AK456" s="3" t="s">
        <v>60</v>
      </c>
      <c r="AL456" s="3" t="s">
        <v>60</v>
      </c>
      <c r="AM456" s="3" t="s">
        <v>57</v>
      </c>
      <c r="AN456" s="3" t="s">
        <v>57</v>
      </c>
      <c r="AO456" s="3">
        <v>1</v>
      </c>
      <c r="AP456" s="36">
        <v>7.4</v>
      </c>
      <c r="AQ456" s="36">
        <v>5.6</v>
      </c>
      <c r="AR456" s="3">
        <v>1</v>
      </c>
      <c r="AS456" s="3">
        <v>3</v>
      </c>
      <c r="AT456" s="3" t="s">
        <v>60</v>
      </c>
      <c r="AU456" s="3" t="s">
        <v>60</v>
      </c>
      <c r="AV456" s="3" t="s">
        <v>60</v>
      </c>
      <c r="AW456" s="3" t="s">
        <v>57</v>
      </c>
      <c r="AX456" s="3" t="s">
        <v>57</v>
      </c>
      <c r="AY456" s="3">
        <v>6.8999999999999997E-5</v>
      </c>
      <c r="AZ456" s="3">
        <v>7.6800000000000002E-4</v>
      </c>
      <c r="BA456" s="3">
        <v>1.08E-3</v>
      </c>
      <c r="BB456" s="3">
        <v>6.96E-3</v>
      </c>
      <c r="BC456" s="19">
        <v>59.234999999999999</v>
      </c>
      <c r="BD456" s="19">
        <v>46.491999999999997</v>
      </c>
      <c r="BE456" s="20">
        <v>13.327999999999999</v>
      </c>
      <c r="BF456" s="11" t="s">
        <v>172</v>
      </c>
      <c r="BG456" s="11" t="s">
        <v>60</v>
      </c>
      <c r="BH456" s="11" t="s">
        <v>60</v>
      </c>
      <c r="BI456" s="11" t="s">
        <v>60</v>
      </c>
      <c r="BJ456" s="11">
        <v>0</v>
      </c>
      <c r="BK456" s="44" t="s">
        <v>57</v>
      </c>
    </row>
    <row r="457" spans="1:63" x14ac:dyDescent="0.25">
      <c r="A457" t="str">
        <f t="shared" si="7"/>
        <v>470908D-8-461-402-13-D1-D6.4</v>
      </c>
      <c r="B457" t="str">
        <f>VLOOKUP(A457,'[1]470907D.da5'!A$2:AU$2561,2,0)</f>
        <v>470908D</v>
      </c>
      <c r="C457" s="7" t="s">
        <v>132</v>
      </c>
      <c r="D457" s="7" t="s">
        <v>132</v>
      </c>
      <c r="E457" s="3">
        <v>8</v>
      </c>
      <c r="F457" s="3">
        <v>461</v>
      </c>
      <c r="G457" s="3">
        <v>4</v>
      </c>
      <c r="H457" s="3">
        <v>402</v>
      </c>
      <c r="I457" s="10" t="s">
        <v>133</v>
      </c>
      <c r="J457" s="3">
        <v>13</v>
      </c>
      <c r="K457" s="3" t="s">
        <v>57</v>
      </c>
      <c r="L457" s="3">
        <v>1</v>
      </c>
      <c r="M457" s="3">
        <v>1.5</v>
      </c>
      <c r="N457" s="3">
        <v>1</v>
      </c>
      <c r="O457" s="3">
        <v>2</v>
      </c>
      <c r="P457" s="3">
        <v>3</v>
      </c>
      <c r="Q457" s="3" t="s">
        <v>60</v>
      </c>
      <c r="R457" s="3" t="s">
        <v>60</v>
      </c>
      <c r="S457" s="3" t="s">
        <v>60</v>
      </c>
      <c r="T457" s="3" t="s">
        <v>57</v>
      </c>
      <c r="U457" s="3">
        <v>1</v>
      </c>
      <c r="V457" s="3">
        <v>2.7</v>
      </c>
      <c r="W457" s="3">
        <v>2.9</v>
      </c>
      <c r="X457" s="3">
        <v>1</v>
      </c>
      <c r="Y457" s="3">
        <v>3</v>
      </c>
      <c r="Z457" s="3" t="s">
        <v>66</v>
      </c>
      <c r="AA457" s="3" t="s">
        <v>60</v>
      </c>
      <c r="AB457" s="3" t="s">
        <v>60</v>
      </c>
      <c r="AC457" s="3" t="s">
        <v>57</v>
      </c>
      <c r="AD457" s="3" t="s">
        <v>57</v>
      </c>
      <c r="AE457" s="3">
        <v>1</v>
      </c>
      <c r="AF457" s="3">
        <v>5.3</v>
      </c>
      <c r="AG457" s="3">
        <v>4.9000000000000004</v>
      </c>
      <c r="AH457" s="3">
        <v>1</v>
      </c>
      <c r="AI457" s="3">
        <v>3</v>
      </c>
      <c r="AJ457" s="3" t="s">
        <v>66</v>
      </c>
      <c r="AK457" s="3" t="s">
        <v>60</v>
      </c>
      <c r="AL457" s="3" t="s">
        <v>60</v>
      </c>
      <c r="AM457" s="3" t="s">
        <v>57</v>
      </c>
      <c r="AN457" s="3" t="s">
        <v>57</v>
      </c>
      <c r="AO457" s="3">
        <v>1</v>
      </c>
      <c r="AP457" s="36">
        <v>9.5</v>
      </c>
      <c r="AQ457" s="36">
        <v>6.4</v>
      </c>
      <c r="AR457" s="3">
        <v>2</v>
      </c>
      <c r="AS457" s="3">
        <v>3</v>
      </c>
      <c r="AT457" s="3" t="s">
        <v>66</v>
      </c>
      <c r="AU457" s="3" t="s">
        <v>60</v>
      </c>
      <c r="AV457" s="3" t="s">
        <v>60</v>
      </c>
      <c r="AW457" s="3" t="s">
        <v>57</v>
      </c>
      <c r="AX457" s="3" t="s">
        <v>57</v>
      </c>
      <c r="AY457" s="3">
        <v>4.5000000000000003E-5</v>
      </c>
      <c r="AZ457" s="3">
        <v>6.8099999999999996E-4</v>
      </c>
      <c r="BA457" s="3">
        <v>3.82E-3</v>
      </c>
      <c r="BB457" s="3">
        <v>1.167E-2</v>
      </c>
      <c r="BC457" s="19">
        <v>69.114999999999995</v>
      </c>
      <c r="BD457" s="19">
        <v>50.917999999999999</v>
      </c>
      <c r="BE457" s="20">
        <v>11.085000000000001</v>
      </c>
      <c r="BF457" s="11" t="s">
        <v>171</v>
      </c>
      <c r="BG457" s="11" t="s">
        <v>60</v>
      </c>
      <c r="BH457" s="11" t="s">
        <v>60</v>
      </c>
      <c r="BI457" s="11" t="s">
        <v>60</v>
      </c>
      <c r="BJ457" s="11">
        <v>0</v>
      </c>
      <c r="BK457" s="44" t="s">
        <v>57</v>
      </c>
    </row>
    <row r="458" spans="1:63" x14ac:dyDescent="0.25">
      <c r="A458" t="str">
        <f t="shared" si="7"/>
        <v>470908D-17-1081-402-57-D2.4-D6.4</v>
      </c>
      <c r="B458" t="str">
        <f>VLOOKUP(A458,'[1]470907D.da5'!A$2:AU$2561,2,0)</f>
        <v>470908D</v>
      </c>
      <c r="C458" s="7" t="s">
        <v>132</v>
      </c>
      <c r="D458" s="7" t="s">
        <v>132</v>
      </c>
      <c r="E458" s="3">
        <v>17</v>
      </c>
      <c r="F458" s="3">
        <v>1081</v>
      </c>
      <c r="G458" s="3">
        <v>4</v>
      </c>
      <c r="H458" s="3">
        <v>402</v>
      </c>
      <c r="I458" s="10" t="s">
        <v>133</v>
      </c>
      <c r="J458" s="3">
        <v>57</v>
      </c>
      <c r="K458" s="3" t="s">
        <v>57</v>
      </c>
      <c r="L458" s="3">
        <v>1</v>
      </c>
      <c r="M458" s="3">
        <v>2.9</v>
      </c>
      <c r="N458" s="3">
        <v>2.4</v>
      </c>
      <c r="O458" s="3">
        <v>1</v>
      </c>
      <c r="P458" s="3">
        <v>2</v>
      </c>
      <c r="Q458" s="3" t="s">
        <v>60</v>
      </c>
      <c r="R458" s="3" t="s">
        <v>60</v>
      </c>
      <c r="S458" s="3" t="s">
        <v>60</v>
      </c>
      <c r="T458" s="3" t="s">
        <v>57</v>
      </c>
      <c r="U458" s="3">
        <v>1</v>
      </c>
      <c r="V458" s="3">
        <v>3.8</v>
      </c>
      <c r="W458" s="3">
        <v>4.3</v>
      </c>
      <c r="X458" s="3">
        <v>2</v>
      </c>
      <c r="Y458" s="3">
        <v>2</v>
      </c>
      <c r="Z458" s="3" t="s">
        <v>66</v>
      </c>
      <c r="AA458" s="3" t="s">
        <v>60</v>
      </c>
      <c r="AB458" s="3" t="s">
        <v>60</v>
      </c>
      <c r="AC458" s="3" t="s">
        <v>57</v>
      </c>
      <c r="AD458" s="3" t="s">
        <v>57</v>
      </c>
      <c r="AE458" s="3">
        <v>1</v>
      </c>
      <c r="AF458" s="3">
        <v>5.6</v>
      </c>
      <c r="AG458" s="3">
        <v>5.0999999999999996</v>
      </c>
      <c r="AH458" s="3">
        <v>1</v>
      </c>
      <c r="AI458" s="3">
        <v>3</v>
      </c>
      <c r="AJ458" s="3" t="s">
        <v>66</v>
      </c>
      <c r="AK458" s="3" t="s">
        <v>60</v>
      </c>
      <c r="AL458" s="3" t="s">
        <v>60</v>
      </c>
      <c r="AM458" s="3" t="s">
        <v>57</v>
      </c>
      <c r="AN458" s="3" t="s">
        <v>57</v>
      </c>
      <c r="AO458" s="3">
        <v>1</v>
      </c>
      <c r="AP458" s="36">
        <v>8.6999999999999993</v>
      </c>
      <c r="AQ458" s="36">
        <v>6.4</v>
      </c>
      <c r="AR458" s="3">
        <v>1</v>
      </c>
      <c r="AS458" s="3">
        <v>3</v>
      </c>
      <c r="AT458" s="3" t="s">
        <v>66</v>
      </c>
      <c r="AU458" s="3" t="s">
        <v>60</v>
      </c>
      <c r="AV458" s="3" t="s">
        <v>60</v>
      </c>
      <c r="AW458" s="3" t="s">
        <v>57</v>
      </c>
      <c r="AX458" s="3" t="s">
        <v>57</v>
      </c>
      <c r="AY458" s="3">
        <v>5.0100000000000003E-4</v>
      </c>
      <c r="AZ458" s="3">
        <v>2.1080000000000001E-3</v>
      </c>
      <c r="BA458" s="3">
        <v>4.3699999999999998E-3</v>
      </c>
      <c r="BB458" s="3">
        <v>1.069E-2</v>
      </c>
      <c r="BC458" s="19">
        <v>66.403999999999996</v>
      </c>
      <c r="BD458" s="19">
        <v>47.837000000000003</v>
      </c>
      <c r="BE458" s="20">
        <v>0.49199999999999999</v>
      </c>
      <c r="BF458" s="11" t="s">
        <v>172</v>
      </c>
      <c r="BG458" s="11" t="s">
        <v>60</v>
      </c>
      <c r="BH458" s="11" t="s">
        <v>60</v>
      </c>
      <c r="BI458" s="11" t="s">
        <v>60</v>
      </c>
      <c r="BJ458" s="11">
        <v>0</v>
      </c>
      <c r="BK458" s="44" t="s">
        <v>57</v>
      </c>
    </row>
    <row r="459" spans="1:63" x14ac:dyDescent="0.25">
      <c r="A459" t="str">
        <f t="shared" si="7"/>
        <v>470908D-1-59-363-59-D6.5-D22.1</v>
      </c>
      <c r="B459" t="str">
        <f>VLOOKUP(A459,'[1]470907D.da5'!A$2:AU$2561,2,0)</f>
        <v>470908D</v>
      </c>
      <c r="C459" s="7" t="s">
        <v>132</v>
      </c>
      <c r="D459" s="48" t="s">
        <v>55</v>
      </c>
      <c r="E459" s="3">
        <v>1</v>
      </c>
      <c r="F459" s="3">
        <v>59</v>
      </c>
      <c r="G459" s="3">
        <v>10</v>
      </c>
      <c r="H459" s="3">
        <v>363</v>
      </c>
      <c r="I459" s="10" t="s">
        <v>148</v>
      </c>
      <c r="J459" s="3">
        <v>59</v>
      </c>
      <c r="K459" s="3" t="s">
        <v>57</v>
      </c>
      <c r="L459" s="3">
        <v>1</v>
      </c>
      <c r="M459" s="3">
        <v>4.0999999999999996</v>
      </c>
      <c r="N459" s="3">
        <v>6.5</v>
      </c>
      <c r="O459" s="3">
        <v>1</v>
      </c>
      <c r="P459" s="3">
        <v>1</v>
      </c>
      <c r="Q459" s="3" t="s">
        <v>60</v>
      </c>
      <c r="R459" s="3" t="s">
        <v>60</v>
      </c>
      <c r="S459" s="3" t="s">
        <v>60</v>
      </c>
      <c r="T459" s="3" t="s">
        <v>57</v>
      </c>
      <c r="U459" s="3">
        <v>1</v>
      </c>
      <c r="V459" s="3">
        <v>4.5999999999999996</v>
      </c>
      <c r="W459" s="3">
        <v>9.6999999999999993</v>
      </c>
      <c r="X459" s="3">
        <v>1</v>
      </c>
      <c r="Y459" s="3">
        <v>2</v>
      </c>
      <c r="Z459" s="3" t="s">
        <v>60</v>
      </c>
      <c r="AA459" s="3" t="s">
        <v>60</v>
      </c>
      <c r="AB459" s="3" t="s">
        <v>60</v>
      </c>
      <c r="AC459" s="3" t="s">
        <v>57</v>
      </c>
      <c r="AD459" s="3" t="s">
        <v>57</v>
      </c>
      <c r="AE459" s="3">
        <v>1</v>
      </c>
      <c r="AF459" s="3">
        <v>9</v>
      </c>
      <c r="AG459" s="3">
        <v>16.2</v>
      </c>
      <c r="AH459" s="3">
        <v>1</v>
      </c>
      <c r="AI459" s="3">
        <v>1</v>
      </c>
      <c r="AJ459" s="3" t="s">
        <v>60</v>
      </c>
      <c r="AK459" s="3" t="s">
        <v>60</v>
      </c>
      <c r="AL459" s="3" t="s">
        <v>60</v>
      </c>
      <c r="AM459" s="3" t="s">
        <v>57</v>
      </c>
      <c r="AN459" s="3" t="s">
        <v>57</v>
      </c>
      <c r="AO459" s="3">
        <v>1</v>
      </c>
      <c r="AP459" s="36">
        <v>16.3</v>
      </c>
      <c r="AQ459" s="36">
        <v>22.1</v>
      </c>
      <c r="AR459" s="3">
        <v>1</v>
      </c>
      <c r="AS459" s="3">
        <v>2</v>
      </c>
      <c r="AT459" s="3" t="s">
        <v>60</v>
      </c>
      <c r="AU459" s="3" t="s">
        <v>60</v>
      </c>
      <c r="AV459" s="3" t="s">
        <v>60</v>
      </c>
      <c r="AW459" s="3" t="s">
        <v>57</v>
      </c>
      <c r="AX459" s="3" t="s">
        <v>57</v>
      </c>
      <c r="AY459" s="3">
        <v>5.1970000000000002E-3</v>
      </c>
      <c r="AZ459" s="3">
        <v>1.2984000000000001E-2</v>
      </c>
      <c r="BA459" s="3">
        <v>7.0860000000000006E-2</v>
      </c>
      <c r="BB459" s="3">
        <v>0.23882999999999999</v>
      </c>
      <c r="BC459" s="19">
        <v>112.657</v>
      </c>
      <c r="BD459" s="19">
        <v>147.38</v>
      </c>
      <c r="BE459" s="20">
        <v>227.64</v>
      </c>
      <c r="BF459" s="11" t="s">
        <v>172</v>
      </c>
      <c r="BG459" s="11" t="s">
        <v>60</v>
      </c>
      <c r="BH459" s="11" t="s">
        <v>60</v>
      </c>
      <c r="BI459" s="11" t="s">
        <v>60</v>
      </c>
      <c r="BJ459" s="11">
        <v>90</v>
      </c>
      <c r="BK459" s="44" t="s">
        <v>187</v>
      </c>
    </row>
    <row r="460" spans="1:63" x14ac:dyDescent="0.25">
      <c r="A460" t="str">
        <f t="shared" si="7"/>
        <v>470908D-14-889-363-57-D8.1-D17.5</v>
      </c>
      <c r="B460" t="str">
        <f>VLOOKUP(A460,'[1]470907D.da5'!A$2:AU$2561,2,0)</f>
        <v>470908D</v>
      </c>
      <c r="C460" s="7" t="s">
        <v>132</v>
      </c>
      <c r="D460" s="7" t="s">
        <v>132</v>
      </c>
      <c r="E460" s="3">
        <v>14</v>
      </c>
      <c r="F460" s="3">
        <v>889</v>
      </c>
      <c r="G460" s="3">
        <v>10</v>
      </c>
      <c r="H460" s="3">
        <v>363</v>
      </c>
      <c r="I460" s="10" t="s">
        <v>148</v>
      </c>
      <c r="J460" s="3">
        <v>57</v>
      </c>
      <c r="K460" s="3" t="s">
        <v>57</v>
      </c>
      <c r="L460" s="3">
        <v>1</v>
      </c>
      <c r="M460" s="3">
        <v>4</v>
      </c>
      <c r="N460" s="3">
        <v>8.1</v>
      </c>
      <c r="O460" s="3">
        <v>3</v>
      </c>
      <c r="P460" s="3">
        <v>1</v>
      </c>
      <c r="Q460" s="3" t="s">
        <v>60</v>
      </c>
      <c r="R460" s="3" t="s">
        <v>60</v>
      </c>
      <c r="S460" s="3" t="s">
        <v>60</v>
      </c>
      <c r="T460" s="3" t="s">
        <v>57</v>
      </c>
      <c r="U460" s="3">
        <v>1</v>
      </c>
      <c r="V460" s="3">
        <v>5.6</v>
      </c>
      <c r="W460" s="3">
        <v>9.6</v>
      </c>
      <c r="X460" s="3">
        <v>3</v>
      </c>
      <c r="Y460" s="3">
        <v>2</v>
      </c>
      <c r="Z460" s="3" t="s">
        <v>60</v>
      </c>
      <c r="AA460" s="3" t="s">
        <v>60</v>
      </c>
      <c r="AB460" s="3" t="s">
        <v>60</v>
      </c>
      <c r="AC460" s="3" t="s">
        <v>57</v>
      </c>
      <c r="AD460" s="3" t="s">
        <v>57</v>
      </c>
      <c r="AE460" s="3">
        <v>1</v>
      </c>
      <c r="AF460" s="3">
        <v>9.5</v>
      </c>
      <c r="AG460" s="3">
        <v>13.7</v>
      </c>
      <c r="AH460" s="3">
        <v>2</v>
      </c>
      <c r="AI460" s="3">
        <v>2</v>
      </c>
      <c r="AJ460" s="3" t="s">
        <v>60</v>
      </c>
      <c r="AK460" s="3" t="s">
        <v>60</v>
      </c>
      <c r="AL460" s="3" t="s">
        <v>60</v>
      </c>
      <c r="AM460" s="3" t="s">
        <v>57</v>
      </c>
      <c r="AN460" s="3" t="s">
        <v>57</v>
      </c>
      <c r="AO460" s="3">
        <v>1</v>
      </c>
      <c r="AP460" s="36">
        <v>16.100000000000001</v>
      </c>
      <c r="AQ460" s="36">
        <v>17.5</v>
      </c>
      <c r="AR460" s="3">
        <v>3</v>
      </c>
      <c r="AS460" s="3">
        <v>2</v>
      </c>
      <c r="AT460" s="3" t="s">
        <v>60</v>
      </c>
      <c r="AU460" s="3" t="s">
        <v>60</v>
      </c>
      <c r="AV460" s="3" t="s">
        <v>60</v>
      </c>
      <c r="AW460" s="3" t="s">
        <v>57</v>
      </c>
      <c r="AX460" s="3" t="s">
        <v>57</v>
      </c>
      <c r="AY460" s="3">
        <v>7.8729999999999998E-3</v>
      </c>
      <c r="AZ460" s="3">
        <v>1.5483E-2</v>
      </c>
      <c r="BA460" s="3">
        <v>5.3490000000000003E-2</v>
      </c>
      <c r="BB460" s="3">
        <v>0.14792</v>
      </c>
      <c r="BC460" s="19">
        <v>114.276</v>
      </c>
      <c r="BD460" s="19">
        <v>126</v>
      </c>
      <c r="BE460" s="20">
        <v>174.22399999999999</v>
      </c>
      <c r="BF460" s="11" t="s">
        <v>57</v>
      </c>
      <c r="BG460" s="11" t="s">
        <v>57</v>
      </c>
      <c r="BH460" s="11" t="s">
        <v>57</v>
      </c>
      <c r="BI460" s="11" t="s">
        <v>57</v>
      </c>
      <c r="BJ460" s="11">
        <v>90</v>
      </c>
      <c r="BK460" s="44" t="s">
        <v>66</v>
      </c>
    </row>
    <row r="461" spans="1:63" x14ac:dyDescent="0.25">
      <c r="A461" t="str">
        <f t="shared" si="7"/>
        <v>470908D-17-1084-363-60-D1.8-D19.5</v>
      </c>
      <c r="B461" t="str">
        <f>VLOOKUP(A461,'[1]470907D.da5'!A$2:AU$2561,2,0)</f>
        <v>470908D</v>
      </c>
      <c r="C461" s="7" t="s">
        <v>132</v>
      </c>
      <c r="D461" s="7" t="s">
        <v>132</v>
      </c>
      <c r="E461" s="3">
        <v>17</v>
      </c>
      <c r="F461" s="3">
        <v>1084</v>
      </c>
      <c r="G461" s="3">
        <v>10</v>
      </c>
      <c r="H461" s="3">
        <v>363</v>
      </c>
      <c r="I461" s="10" t="s">
        <v>148</v>
      </c>
      <c r="J461" s="3">
        <v>60</v>
      </c>
      <c r="K461" s="3" t="s">
        <v>57</v>
      </c>
      <c r="L461" s="3">
        <v>1</v>
      </c>
      <c r="M461" s="3">
        <v>2.2000000000000002</v>
      </c>
      <c r="N461" s="3">
        <v>1.8</v>
      </c>
      <c r="O461" s="3">
        <v>2</v>
      </c>
      <c r="P461" s="3">
        <v>2</v>
      </c>
      <c r="Q461" s="3" t="s">
        <v>66</v>
      </c>
      <c r="R461" s="3" t="s">
        <v>60</v>
      </c>
      <c r="S461" s="3" t="s">
        <v>60</v>
      </c>
      <c r="T461" s="3" t="s">
        <v>57</v>
      </c>
      <c r="U461" s="3">
        <v>1</v>
      </c>
      <c r="V461" s="3">
        <v>6.5</v>
      </c>
      <c r="W461" s="3">
        <v>9.3000000000000007</v>
      </c>
      <c r="X461" s="3">
        <v>2</v>
      </c>
      <c r="Y461" s="3">
        <v>2</v>
      </c>
      <c r="Z461" s="3" t="s">
        <v>60</v>
      </c>
      <c r="AA461" s="3" t="s">
        <v>60</v>
      </c>
      <c r="AB461" s="3" t="s">
        <v>60</v>
      </c>
      <c r="AC461" s="3" t="s">
        <v>57</v>
      </c>
      <c r="AD461" s="3" t="s">
        <v>57</v>
      </c>
      <c r="AE461" s="3">
        <v>1</v>
      </c>
      <c r="AF461" s="3">
        <v>10.199999999999999</v>
      </c>
      <c r="AG461" s="3">
        <v>13.5</v>
      </c>
      <c r="AH461" s="3">
        <v>3</v>
      </c>
      <c r="AI461" s="3">
        <v>2</v>
      </c>
      <c r="AJ461" s="3" t="s">
        <v>60</v>
      </c>
      <c r="AK461" s="3" t="s">
        <v>60</v>
      </c>
      <c r="AL461" s="3" t="s">
        <v>60</v>
      </c>
      <c r="AM461" s="3" t="s">
        <v>57</v>
      </c>
      <c r="AN461" s="3" t="s">
        <v>57</v>
      </c>
      <c r="AO461" s="3">
        <v>1</v>
      </c>
      <c r="AP461" s="36">
        <v>16.3</v>
      </c>
      <c r="AQ461" s="36">
        <v>19.5</v>
      </c>
      <c r="AR461" s="3">
        <v>2</v>
      </c>
      <c r="AS461" s="3">
        <v>2</v>
      </c>
      <c r="AT461" s="3" t="s">
        <v>60</v>
      </c>
      <c r="AU461" s="3" t="s">
        <v>60</v>
      </c>
      <c r="AV461" s="3" t="s">
        <v>60</v>
      </c>
      <c r="AW461" s="3" t="s">
        <v>57</v>
      </c>
      <c r="AX461" s="3" t="s">
        <v>57</v>
      </c>
      <c r="AY461" s="3">
        <v>2.14E-4</v>
      </c>
      <c r="AZ461" s="3">
        <v>1.6865999999999999E-2</v>
      </c>
      <c r="BA461" s="3">
        <v>5.577E-2</v>
      </c>
      <c r="BB461" s="3">
        <v>0.18593999999999999</v>
      </c>
      <c r="BC461" s="19">
        <v>105.473</v>
      </c>
      <c r="BD461" s="19">
        <v>129.166</v>
      </c>
      <c r="BE461" s="20">
        <v>171.816</v>
      </c>
      <c r="BF461" s="11" t="s">
        <v>57</v>
      </c>
      <c r="BG461" s="11" t="s">
        <v>57</v>
      </c>
      <c r="BH461" s="11" t="s">
        <v>57</v>
      </c>
      <c r="BI461" s="11" t="s">
        <v>57</v>
      </c>
      <c r="BJ461" s="11">
        <v>90</v>
      </c>
      <c r="BK461" s="44" t="s">
        <v>66</v>
      </c>
    </row>
    <row r="462" spans="1:63" x14ac:dyDescent="0.25">
      <c r="A462" t="str">
        <f t="shared" si="7"/>
        <v>470908D-19-1167-363-15-D4.2-D18.4</v>
      </c>
      <c r="B462" t="str">
        <f>VLOOKUP(A462,'[1]470907D.da5'!A$2:AU$2561,2,0)</f>
        <v>470908D</v>
      </c>
      <c r="C462" s="7" t="s">
        <v>132</v>
      </c>
      <c r="D462" s="48" t="s">
        <v>55</v>
      </c>
      <c r="E462" s="3">
        <v>19</v>
      </c>
      <c r="F462" s="3">
        <v>1167</v>
      </c>
      <c r="G462" s="3">
        <v>10</v>
      </c>
      <c r="H462" s="3">
        <v>363</v>
      </c>
      <c r="I462" s="10" t="s">
        <v>148</v>
      </c>
      <c r="J462" s="3">
        <v>15</v>
      </c>
      <c r="K462" s="3" t="s">
        <v>57</v>
      </c>
      <c r="L462" s="3">
        <v>1</v>
      </c>
      <c r="M462" s="3">
        <v>3.2</v>
      </c>
      <c r="N462" s="3">
        <v>4.2</v>
      </c>
      <c r="O462" s="3">
        <v>2</v>
      </c>
      <c r="P462" s="3">
        <v>2</v>
      </c>
      <c r="Q462" s="3" t="s">
        <v>60</v>
      </c>
      <c r="R462" s="3" t="s">
        <v>60</v>
      </c>
      <c r="S462" s="3" t="s">
        <v>60</v>
      </c>
      <c r="T462" s="3" t="s">
        <v>57</v>
      </c>
      <c r="U462" s="3">
        <v>1</v>
      </c>
      <c r="V462" s="3">
        <v>5</v>
      </c>
      <c r="W462" s="3">
        <v>7.7</v>
      </c>
      <c r="X462" s="3">
        <v>2</v>
      </c>
      <c r="Y462" s="3">
        <v>2</v>
      </c>
      <c r="Z462" s="3" t="s">
        <v>60</v>
      </c>
      <c r="AA462" s="3" t="s">
        <v>60</v>
      </c>
      <c r="AB462" s="3" t="s">
        <v>60</v>
      </c>
      <c r="AC462" s="3" t="s">
        <v>57</v>
      </c>
      <c r="AD462" s="3" t="s">
        <v>57</v>
      </c>
      <c r="AE462" s="3">
        <v>1</v>
      </c>
      <c r="AF462" s="3">
        <v>8.8000000000000007</v>
      </c>
      <c r="AG462" s="3">
        <v>12.8</v>
      </c>
      <c r="AH462" s="3">
        <v>3</v>
      </c>
      <c r="AI462" s="3">
        <v>2</v>
      </c>
      <c r="AJ462" s="3" t="s">
        <v>60</v>
      </c>
      <c r="AK462" s="3" t="s">
        <v>60</v>
      </c>
      <c r="AL462" s="3" t="s">
        <v>60</v>
      </c>
      <c r="AM462" s="3" t="s">
        <v>57</v>
      </c>
      <c r="AN462" s="3" t="s">
        <v>57</v>
      </c>
      <c r="AO462" s="3">
        <v>1</v>
      </c>
      <c r="AP462" s="36">
        <v>16.100000000000001</v>
      </c>
      <c r="AQ462" s="36">
        <v>18.399999999999999</v>
      </c>
      <c r="AR462" s="3">
        <v>3</v>
      </c>
      <c r="AS462" s="3">
        <v>3</v>
      </c>
      <c r="AT462" s="3" t="s">
        <v>60</v>
      </c>
      <c r="AU462" s="3" t="s">
        <v>60</v>
      </c>
      <c r="AV462" s="3" t="s">
        <v>60</v>
      </c>
      <c r="AW462" s="3" t="s">
        <v>57</v>
      </c>
      <c r="AX462" s="3" t="s">
        <v>57</v>
      </c>
      <c r="AY462" s="3">
        <v>1.6930000000000001E-3</v>
      </c>
      <c r="AZ462" s="3">
        <v>8.8929999999999999E-3</v>
      </c>
      <c r="BA462" s="3">
        <v>4.3249999999999997E-2</v>
      </c>
      <c r="BB462" s="3">
        <v>0.16352</v>
      </c>
      <c r="BC462" s="19">
        <v>107.494</v>
      </c>
      <c r="BD462" s="19">
        <v>127.925</v>
      </c>
      <c r="BE462" s="20">
        <v>161.93</v>
      </c>
      <c r="BF462" s="11" t="s">
        <v>57</v>
      </c>
      <c r="BG462" s="11" t="s">
        <v>57</v>
      </c>
      <c r="BH462" s="11" t="s">
        <v>57</v>
      </c>
      <c r="BI462" s="11" t="s">
        <v>57</v>
      </c>
      <c r="BJ462" s="11">
        <v>80</v>
      </c>
      <c r="BK462" s="44" t="s">
        <v>66</v>
      </c>
    </row>
    <row r="463" spans="1:63" x14ac:dyDescent="0.25">
      <c r="A463" t="str">
        <f t="shared" si="7"/>
        <v>470908D-7-447-363-63-D4.7-D16.8</v>
      </c>
      <c r="B463" t="str">
        <f>VLOOKUP(A463,'[1]470907D.da5'!A$2:AU$2561,2,0)</f>
        <v>470908D</v>
      </c>
      <c r="C463" s="7" t="s">
        <v>132</v>
      </c>
      <c r="D463" s="48" t="s">
        <v>55</v>
      </c>
      <c r="E463" s="3">
        <v>7</v>
      </c>
      <c r="F463" s="3">
        <v>447</v>
      </c>
      <c r="G463" s="3">
        <v>10</v>
      </c>
      <c r="H463" s="3">
        <v>363</v>
      </c>
      <c r="I463" s="10" t="s">
        <v>148</v>
      </c>
      <c r="J463" s="3">
        <v>63</v>
      </c>
      <c r="K463" s="3" t="s">
        <v>57</v>
      </c>
      <c r="L463" s="3">
        <v>1</v>
      </c>
      <c r="M463" s="3">
        <v>2.9</v>
      </c>
      <c r="N463" s="3">
        <v>4.7</v>
      </c>
      <c r="O463" s="3">
        <v>3</v>
      </c>
      <c r="P463" s="3">
        <v>1</v>
      </c>
      <c r="Q463" s="3" t="s">
        <v>60</v>
      </c>
      <c r="R463" s="3" t="s">
        <v>60</v>
      </c>
      <c r="S463" s="3" t="s">
        <v>60</v>
      </c>
      <c r="T463" s="3" t="s">
        <v>57</v>
      </c>
      <c r="U463" s="3">
        <v>1</v>
      </c>
      <c r="V463" s="3">
        <v>5.3</v>
      </c>
      <c r="W463" s="3">
        <v>7.2</v>
      </c>
      <c r="X463" s="3">
        <v>2</v>
      </c>
      <c r="Y463" s="3">
        <v>2</v>
      </c>
      <c r="Z463" s="3" t="s">
        <v>60</v>
      </c>
      <c r="AA463" s="3" t="s">
        <v>60</v>
      </c>
      <c r="AB463" s="3" t="s">
        <v>60</v>
      </c>
      <c r="AC463" s="3" t="s">
        <v>57</v>
      </c>
      <c r="AD463" s="3" t="s">
        <v>57</v>
      </c>
      <c r="AE463" s="3">
        <v>1</v>
      </c>
      <c r="AF463" s="3">
        <v>8.5</v>
      </c>
      <c r="AG463" s="3">
        <v>13.4</v>
      </c>
      <c r="AH463" s="3">
        <v>2</v>
      </c>
      <c r="AI463" s="3">
        <v>2</v>
      </c>
      <c r="AJ463" s="3" t="s">
        <v>60</v>
      </c>
      <c r="AK463" s="3" t="s">
        <v>60</v>
      </c>
      <c r="AL463" s="3" t="s">
        <v>60</v>
      </c>
      <c r="AM463" s="3" t="s">
        <v>57</v>
      </c>
      <c r="AN463" s="3" t="s">
        <v>57</v>
      </c>
      <c r="AO463" s="3">
        <v>1</v>
      </c>
      <c r="AP463" s="36">
        <v>15.3</v>
      </c>
      <c r="AQ463" s="36">
        <v>16.8</v>
      </c>
      <c r="AR463" s="3">
        <v>3</v>
      </c>
      <c r="AS463" s="3">
        <v>2</v>
      </c>
      <c r="AT463" s="3" t="s">
        <v>60</v>
      </c>
      <c r="AU463" s="3" t="s">
        <v>60</v>
      </c>
      <c r="AV463" s="3" t="s">
        <v>60</v>
      </c>
      <c r="AW463" s="3" t="s">
        <v>57</v>
      </c>
      <c r="AX463" s="3" t="s">
        <v>57</v>
      </c>
      <c r="AY463" s="3">
        <v>1.9220000000000001E-3</v>
      </c>
      <c r="AZ463" s="3">
        <v>8.2430000000000003E-3</v>
      </c>
      <c r="BA463" s="3">
        <v>4.5789999999999997E-2</v>
      </c>
      <c r="BB463" s="3">
        <v>0.12955</v>
      </c>
      <c r="BC463" s="19">
        <v>111.268</v>
      </c>
      <c r="BD463" s="19">
        <v>116.495</v>
      </c>
      <c r="BE463" s="20">
        <v>141.63300000000001</v>
      </c>
      <c r="BF463" s="11" t="s">
        <v>57</v>
      </c>
      <c r="BG463" s="11" t="s">
        <v>57</v>
      </c>
      <c r="BH463" s="11" t="s">
        <v>57</v>
      </c>
      <c r="BI463" s="11" t="s">
        <v>57</v>
      </c>
      <c r="BJ463" s="11">
        <v>70</v>
      </c>
      <c r="BK463" s="44" t="s">
        <v>66</v>
      </c>
    </row>
    <row r="464" spans="1:63" x14ac:dyDescent="0.25">
      <c r="A464" t="str">
        <f t="shared" si="7"/>
        <v>470908D-6-328-363-8-D6.8-D12.6</v>
      </c>
      <c r="B464" t="str">
        <f>VLOOKUP(A464,'[1]470907D.da5'!A$2:AU$2561,2,0)</f>
        <v>470908D</v>
      </c>
      <c r="C464" s="7" t="s">
        <v>132</v>
      </c>
      <c r="D464" s="7" t="s">
        <v>132</v>
      </c>
      <c r="E464" s="3">
        <v>6</v>
      </c>
      <c r="F464" s="3">
        <v>328</v>
      </c>
      <c r="G464" s="3">
        <v>10</v>
      </c>
      <c r="H464" s="3">
        <v>363</v>
      </c>
      <c r="I464" s="10" t="s">
        <v>148</v>
      </c>
      <c r="J464" s="3">
        <v>8</v>
      </c>
      <c r="K464" s="3" t="s">
        <v>57</v>
      </c>
      <c r="L464" s="3">
        <v>1</v>
      </c>
      <c r="M464" s="3">
        <v>3.6</v>
      </c>
      <c r="N464" s="3">
        <v>6.8</v>
      </c>
      <c r="O464" s="3">
        <v>2</v>
      </c>
      <c r="P464" s="3">
        <v>2</v>
      </c>
      <c r="Q464" s="3" t="s">
        <v>60</v>
      </c>
      <c r="R464" s="3" t="s">
        <v>60</v>
      </c>
      <c r="S464" s="3" t="s">
        <v>60</v>
      </c>
      <c r="T464" s="3" t="s">
        <v>57</v>
      </c>
      <c r="U464" s="3">
        <v>1</v>
      </c>
      <c r="V464" s="3">
        <v>5.2</v>
      </c>
      <c r="W464" s="3">
        <v>8.1999999999999993</v>
      </c>
      <c r="X464" s="3">
        <v>2</v>
      </c>
      <c r="Y464" s="3">
        <v>2</v>
      </c>
      <c r="Z464" s="3" t="s">
        <v>66</v>
      </c>
      <c r="AA464" s="3" t="s">
        <v>60</v>
      </c>
      <c r="AB464" s="3" t="s">
        <v>60</v>
      </c>
      <c r="AC464" s="3" t="s">
        <v>57</v>
      </c>
      <c r="AD464" s="3" t="s">
        <v>57</v>
      </c>
      <c r="AE464" s="3">
        <v>1</v>
      </c>
      <c r="AF464" s="3">
        <v>9.1</v>
      </c>
      <c r="AG464" s="3">
        <v>11.2</v>
      </c>
      <c r="AH464" s="3">
        <v>1</v>
      </c>
      <c r="AI464" s="3">
        <v>1</v>
      </c>
      <c r="AJ464" s="3" t="s">
        <v>66</v>
      </c>
      <c r="AK464" s="3" t="s">
        <v>60</v>
      </c>
      <c r="AL464" s="3" t="s">
        <v>60</v>
      </c>
      <c r="AM464" s="3" t="s">
        <v>57</v>
      </c>
      <c r="AN464" s="3" t="s">
        <v>57</v>
      </c>
      <c r="AO464" s="3">
        <v>1</v>
      </c>
      <c r="AP464" s="36">
        <v>15.3</v>
      </c>
      <c r="AQ464" s="36">
        <v>12.6</v>
      </c>
      <c r="AR464" s="3">
        <v>2</v>
      </c>
      <c r="AS464" s="3">
        <v>2</v>
      </c>
      <c r="AT464" s="3" t="s">
        <v>66</v>
      </c>
      <c r="AU464" s="3" t="s">
        <v>60</v>
      </c>
      <c r="AV464" s="3" t="s">
        <v>60</v>
      </c>
      <c r="AW464" s="3" t="s">
        <v>57</v>
      </c>
      <c r="AX464" s="3" t="s">
        <v>57</v>
      </c>
      <c r="AY464" s="3">
        <v>4.9940000000000002E-3</v>
      </c>
      <c r="AZ464" s="3">
        <v>1.0489E-2</v>
      </c>
      <c r="BA464" s="3">
        <v>3.4250000000000003E-2</v>
      </c>
      <c r="BB464" s="3">
        <v>7.2870000000000004E-2</v>
      </c>
      <c r="BC464" s="19">
        <v>109.611</v>
      </c>
      <c r="BD464" s="19">
        <v>94.929000000000002</v>
      </c>
      <c r="BE464" s="20">
        <v>87.742999999999995</v>
      </c>
      <c r="BF464" s="11" t="s">
        <v>171</v>
      </c>
      <c r="BG464" s="11" t="s">
        <v>60</v>
      </c>
      <c r="BH464" s="11" t="s">
        <v>60</v>
      </c>
      <c r="BI464" s="11" t="s">
        <v>60</v>
      </c>
      <c r="BJ464" s="11">
        <v>40</v>
      </c>
      <c r="BK464" s="44" t="s">
        <v>57</v>
      </c>
    </row>
    <row r="465" spans="1:63" x14ac:dyDescent="0.25">
      <c r="A465" t="str">
        <f t="shared" si="7"/>
        <v>470908D-13-773-363-5-D4.7-D14</v>
      </c>
      <c r="B465" t="str">
        <f>VLOOKUP(A465,'[1]470907D.da5'!A$2:AU$2561,2,0)</f>
        <v>470908D</v>
      </c>
      <c r="C465" s="7" t="s">
        <v>132</v>
      </c>
      <c r="D465" s="7" t="s">
        <v>132</v>
      </c>
      <c r="E465" s="3">
        <v>13</v>
      </c>
      <c r="F465" s="3">
        <v>773</v>
      </c>
      <c r="G465" s="3">
        <v>10</v>
      </c>
      <c r="H465" s="3">
        <v>363</v>
      </c>
      <c r="I465" s="10" t="s">
        <v>148</v>
      </c>
      <c r="J465" s="3">
        <v>5</v>
      </c>
      <c r="K465" s="3" t="s">
        <v>57</v>
      </c>
      <c r="L465" s="3">
        <v>1</v>
      </c>
      <c r="M465" s="3">
        <v>2.7</v>
      </c>
      <c r="N465" s="3">
        <v>4.7</v>
      </c>
      <c r="O465" s="3">
        <v>2</v>
      </c>
      <c r="P465" s="3">
        <v>2</v>
      </c>
      <c r="Q465" s="3" t="s">
        <v>60</v>
      </c>
      <c r="R465" s="3" t="s">
        <v>60</v>
      </c>
      <c r="S465" s="3" t="s">
        <v>60</v>
      </c>
      <c r="T465" s="3" t="s">
        <v>57</v>
      </c>
      <c r="U465" s="3">
        <v>1</v>
      </c>
      <c r="V465" s="3">
        <v>4.5999999999999996</v>
      </c>
      <c r="W465" s="3">
        <v>6.4</v>
      </c>
      <c r="X465" s="3">
        <v>2</v>
      </c>
      <c r="Y465" s="3">
        <v>2</v>
      </c>
      <c r="Z465" s="3" t="s">
        <v>60</v>
      </c>
      <c r="AA465" s="3" t="s">
        <v>60</v>
      </c>
      <c r="AB465" s="3" t="s">
        <v>60</v>
      </c>
      <c r="AC465" s="3" t="s">
        <v>57</v>
      </c>
      <c r="AD465" s="3" t="s">
        <v>57</v>
      </c>
      <c r="AE465" s="3">
        <v>1</v>
      </c>
      <c r="AF465" s="3">
        <v>9.1</v>
      </c>
      <c r="AG465" s="3">
        <v>11.1</v>
      </c>
      <c r="AH465" s="3">
        <v>2</v>
      </c>
      <c r="AI465" s="3">
        <v>2</v>
      </c>
      <c r="AJ465" s="3" t="s">
        <v>60</v>
      </c>
      <c r="AK465" s="3" t="s">
        <v>60</v>
      </c>
      <c r="AL465" s="3" t="s">
        <v>60</v>
      </c>
      <c r="AM465" s="3" t="s">
        <v>57</v>
      </c>
      <c r="AN465" s="3" t="s">
        <v>57</v>
      </c>
      <c r="AO465" s="3">
        <v>1</v>
      </c>
      <c r="AP465" s="36">
        <v>13.1</v>
      </c>
      <c r="AQ465" s="36">
        <v>14</v>
      </c>
      <c r="AR465" s="3">
        <v>3</v>
      </c>
      <c r="AS465" s="3">
        <v>3</v>
      </c>
      <c r="AT465" s="3" t="s">
        <v>60</v>
      </c>
      <c r="AU465" s="3" t="s">
        <v>60</v>
      </c>
      <c r="AV465" s="3" t="s">
        <v>60</v>
      </c>
      <c r="AW465" s="3" t="s">
        <v>57</v>
      </c>
      <c r="AX465" s="3" t="s">
        <v>57</v>
      </c>
      <c r="AY465" s="3">
        <v>1.789E-3</v>
      </c>
      <c r="AZ465" s="3">
        <v>5.6519999999999999E-3</v>
      </c>
      <c r="BA465" s="3">
        <v>3.3640000000000003E-2</v>
      </c>
      <c r="BB465" s="3">
        <v>7.7030000000000001E-2</v>
      </c>
      <c r="BC465" s="19">
        <v>92.832999999999998</v>
      </c>
      <c r="BD465" s="19">
        <v>98.102999999999994</v>
      </c>
      <c r="BE465" s="20">
        <v>79.644999999999996</v>
      </c>
      <c r="BF465" s="11" t="s">
        <v>57</v>
      </c>
      <c r="BG465" s="11" t="s">
        <v>57</v>
      </c>
      <c r="BH465" s="11" t="s">
        <v>57</v>
      </c>
      <c r="BI465" s="11" t="s">
        <v>57</v>
      </c>
      <c r="BJ465" s="11">
        <v>30</v>
      </c>
      <c r="BK465" s="44" t="s">
        <v>57</v>
      </c>
    </row>
    <row r="466" spans="1:63" x14ac:dyDescent="0.25">
      <c r="A466" t="str">
        <f t="shared" si="7"/>
        <v>470908D-15-905-363-9-D7.3-D14.8</v>
      </c>
      <c r="B466" t="str">
        <f>VLOOKUP(A466,'[1]470907D.da5'!A$2:AU$2561,2,0)</f>
        <v>470908D</v>
      </c>
      <c r="C466" s="7" t="s">
        <v>132</v>
      </c>
      <c r="D466" s="7" t="s">
        <v>132</v>
      </c>
      <c r="E466" s="3">
        <v>15</v>
      </c>
      <c r="F466" s="3">
        <v>905</v>
      </c>
      <c r="G466" s="3">
        <v>10</v>
      </c>
      <c r="H466" s="3">
        <v>363</v>
      </c>
      <c r="I466" s="10" t="s">
        <v>148</v>
      </c>
      <c r="J466" s="3">
        <v>9</v>
      </c>
      <c r="K466" s="3" t="s">
        <v>57</v>
      </c>
      <c r="L466" s="3">
        <v>1</v>
      </c>
      <c r="M466" s="3">
        <v>3.7</v>
      </c>
      <c r="N466" s="3">
        <v>7.3</v>
      </c>
      <c r="O466" s="3">
        <v>2</v>
      </c>
      <c r="P466" s="3">
        <v>2</v>
      </c>
      <c r="Q466" s="3" t="s">
        <v>66</v>
      </c>
      <c r="R466" s="3" t="s">
        <v>60</v>
      </c>
      <c r="S466" s="3" t="s">
        <v>60</v>
      </c>
      <c r="T466" s="3" t="s">
        <v>57</v>
      </c>
      <c r="U466" s="3">
        <v>1</v>
      </c>
      <c r="V466" s="3">
        <v>4.5</v>
      </c>
      <c r="W466" s="3">
        <v>9.1999999999999993</v>
      </c>
      <c r="X466" s="3">
        <v>1</v>
      </c>
      <c r="Y466" s="3">
        <v>2</v>
      </c>
      <c r="Z466" s="3" t="s">
        <v>66</v>
      </c>
      <c r="AA466" s="3" t="s">
        <v>60</v>
      </c>
      <c r="AB466" s="3" t="s">
        <v>60</v>
      </c>
      <c r="AC466" s="3" t="s">
        <v>57</v>
      </c>
      <c r="AD466" s="3" t="s">
        <v>57</v>
      </c>
      <c r="AE466" s="3">
        <v>1</v>
      </c>
      <c r="AF466" s="3">
        <v>9.3000000000000007</v>
      </c>
      <c r="AG466" s="3">
        <v>12.4</v>
      </c>
      <c r="AH466" s="3">
        <v>2</v>
      </c>
      <c r="AI466" s="3">
        <v>2</v>
      </c>
      <c r="AJ466" s="3" t="s">
        <v>66</v>
      </c>
      <c r="AK466" s="3" t="s">
        <v>60</v>
      </c>
      <c r="AL466" s="3" t="s">
        <v>60</v>
      </c>
      <c r="AM466" s="3" t="s">
        <v>57</v>
      </c>
      <c r="AN466" s="3" t="s">
        <v>57</v>
      </c>
      <c r="AO466" s="3">
        <v>1</v>
      </c>
      <c r="AP466" s="36">
        <v>14.8</v>
      </c>
      <c r="AQ466" s="36">
        <v>14.8</v>
      </c>
      <c r="AR466" s="3">
        <v>1</v>
      </c>
      <c r="AS466" s="3">
        <v>2</v>
      </c>
      <c r="AT466" s="3" t="s">
        <v>66</v>
      </c>
      <c r="AU466" s="3" t="s">
        <v>60</v>
      </c>
      <c r="AV466" s="3" t="s">
        <v>60</v>
      </c>
      <c r="AW466" s="3" t="s">
        <v>57</v>
      </c>
      <c r="AX466" s="3" t="s">
        <v>57</v>
      </c>
      <c r="AY466" s="3">
        <v>5.9150000000000001E-3</v>
      </c>
      <c r="AZ466" s="3">
        <v>1.1426E-2</v>
      </c>
      <c r="BA466" s="3">
        <v>4.2900000000000001E-2</v>
      </c>
      <c r="BB466" s="3">
        <v>9.7250000000000003E-2</v>
      </c>
      <c r="BC466" s="19">
        <v>99.149000000000001</v>
      </c>
      <c r="BD466" s="19">
        <v>92.971000000000004</v>
      </c>
      <c r="BE466" s="20">
        <v>76.335999999999999</v>
      </c>
      <c r="BF466" s="11" t="s">
        <v>172</v>
      </c>
      <c r="BG466" s="11" t="s">
        <v>60</v>
      </c>
      <c r="BH466" s="11" t="s">
        <v>60</v>
      </c>
      <c r="BI466" s="11" t="s">
        <v>60</v>
      </c>
      <c r="BJ466" s="11">
        <v>30</v>
      </c>
      <c r="BK466" s="44" t="s">
        <v>57</v>
      </c>
    </row>
    <row r="467" spans="1:63" x14ac:dyDescent="0.25">
      <c r="A467" t="str">
        <f t="shared" si="7"/>
        <v>470908D-9-514-363-2-D5.4-D12.6</v>
      </c>
      <c r="B467" t="str">
        <f>VLOOKUP(A467,'[1]470907D.da5'!A$2:AU$2561,2,0)</f>
        <v>470908D</v>
      </c>
      <c r="C467" s="7" t="s">
        <v>132</v>
      </c>
      <c r="D467" s="7" t="s">
        <v>132</v>
      </c>
      <c r="E467" s="3">
        <v>9</v>
      </c>
      <c r="F467" s="3">
        <v>514</v>
      </c>
      <c r="G467" s="3">
        <v>10</v>
      </c>
      <c r="H467" s="3">
        <v>363</v>
      </c>
      <c r="I467" s="10" t="s">
        <v>148</v>
      </c>
      <c r="J467" s="3">
        <v>2</v>
      </c>
      <c r="K467" s="3" t="s">
        <v>57</v>
      </c>
      <c r="L467" s="3">
        <v>1</v>
      </c>
      <c r="M467" s="3">
        <v>3.3</v>
      </c>
      <c r="N467" s="3">
        <v>5.4</v>
      </c>
      <c r="O467" s="3">
        <v>2</v>
      </c>
      <c r="P467" s="3">
        <v>2</v>
      </c>
      <c r="Q467" s="3" t="s">
        <v>60</v>
      </c>
      <c r="R467" s="3" t="s">
        <v>60</v>
      </c>
      <c r="S467" s="3" t="s">
        <v>60</v>
      </c>
      <c r="T467" s="3" t="s">
        <v>57</v>
      </c>
      <c r="U467" s="3">
        <v>1</v>
      </c>
      <c r="V467" s="3">
        <v>5.4</v>
      </c>
      <c r="W467" s="3">
        <v>7.2</v>
      </c>
      <c r="X467" s="3">
        <v>2</v>
      </c>
      <c r="Y467" s="3">
        <v>2</v>
      </c>
      <c r="Z467" s="3" t="s">
        <v>60</v>
      </c>
      <c r="AA467" s="3" t="s">
        <v>60</v>
      </c>
      <c r="AB467" s="3" t="s">
        <v>60</v>
      </c>
      <c r="AC467" s="3" t="s">
        <v>57</v>
      </c>
      <c r="AD467" s="3" t="s">
        <v>57</v>
      </c>
      <c r="AE467" s="3">
        <v>1</v>
      </c>
      <c r="AF467" s="3">
        <v>10.199999999999999</v>
      </c>
      <c r="AG467" s="3">
        <v>11.4</v>
      </c>
      <c r="AH467" s="3">
        <v>2</v>
      </c>
      <c r="AI467" s="3">
        <v>2</v>
      </c>
      <c r="AJ467" s="3" t="s">
        <v>60</v>
      </c>
      <c r="AK467" s="3" t="s">
        <v>60</v>
      </c>
      <c r="AL467" s="3" t="s">
        <v>60</v>
      </c>
      <c r="AM467" s="3" t="s">
        <v>57</v>
      </c>
      <c r="AN467" s="3" t="s">
        <v>57</v>
      </c>
      <c r="AO467" s="3">
        <v>1</v>
      </c>
      <c r="AP467" s="36">
        <v>16.2</v>
      </c>
      <c r="AQ467" s="36">
        <v>12.6</v>
      </c>
      <c r="AR467" s="3">
        <v>2</v>
      </c>
      <c r="AS467" s="3">
        <v>3</v>
      </c>
      <c r="AT467" s="3" t="s">
        <v>60</v>
      </c>
      <c r="AU467" s="3" t="s">
        <v>60</v>
      </c>
      <c r="AV467" s="3" t="s">
        <v>60</v>
      </c>
      <c r="AW467" s="3" t="s">
        <v>57</v>
      </c>
      <c r="AX467" s="3" t="s">
        <v>57</v>
      </c>
      <c r="AY467" s="3">
        <v>2.8869999999999998E-3</v>
      </c>
      <c r="AZ467" s="3">
        <v>8.3979999999999992E-3</v>
      </c>
      <c r="BA467" s="3">
        <v>3.977E-2</v>
      </c>
      <c r="BB467" s="3">
        <v>7.7160000000000006E-2</v>
      </c>
      <c r="BC467" s="19">
        <v>106.52500000000001</v>
      </c>
      <c r="BD467" s="19">
        <v>85.736000000000004</v>
      </c>
      <c r="BE467" s="20">
        <v>70.206000000000003</v>
      </c>
      <c r="BF467" s="11" t="s">
        <v>57</v>
      </c>
      <c r="BG467" s="11" t="s">
        <v>57</v>
      </c>
      <c r="BH467" s="11" t="s">
        <v>57</v>
      </c>
      <c r="BI467" s="11" t="s">
        <v>57</v>
      </c>
      <c r="BJ467" s="11">
        <v>30</v>
      </c>
      <c r="BK467" s="44" t="s">
        <v>57</v>
      </c>
    </row>
    <row r="468" spans="1:63" x14ac:dyDescent="0.25">
      <c r="A468" t="str">
        <f t="shared" si="7"/>
        <v>470908D-3-136-363-8-D1-D11.3</v>
      </c>
      <c r="B468" t="str">
        <f>VLOOKUP(A468,'[1]470907D.da5'!A$2:AU$2561,2,0)</f>
        <v>470908D</v>
      </c>
      <c r="C468" s="7" t="s">
        <v>132</v>
      </c>
      <c r="D468" s="7" t="s">
        <v>132</v>
      </c>
      <c r="E468" s="3">
        <v>3</v>
      </c>
      <c r="F468" s="3">
        <v>136</v>
      </c>
      <c r="G468" s="3">
        <v>10</v>
      </c>
      <c r="H468" s="3">
        <v>363</v>
      </c>
      <c r="I468" s="10" t="s">
        <v>148</v>
      </c>
      <c r="J468" s="3">
        <v>8</v>
      </c>
      <c r="K468" s="3" t="s">
        <v>57</v>
      </c>
      <c r="L468" s="3">
        <v>1</v>
      </c>
      <c r="M468" s="3">
        <v>1.9</v>
      </c>
      <c r="N468" s="3">
        <v>1</v>
      </c>
      <c r="O468" s="3">
        <v>1</v>
      </c>
      <c r="P468" s="3">
        <v>2</v>
      </c>
      <c r="Q468" s="3" t="s">
        <v>66</v>
      </c>
      <c r="R468" s="3" t="s">
        <v>60</v>
      </c>
      <c r="S468" s="3" t="s">
        <v>60</v>
      </c>
      <c r="T468" s="3" t="s">
        <v>57</v>
      </c>
      <c r="U468" s="3">
        <v>1</v>
      </c>
      <c r="V468" s="3">
        <v>3</v>
      </c>
      <c r="W468" s="3">
        <v>3.8</v>
      </c>
      <c r="X468" s="3">
        <v>2</v>
      </c>
      <c r="Y468" s="3">
        <v>3</v>
      </c>
      <c r="Z468" s="3" t="s">
        <v>66</v>
      </c>
      <c r="AA468" s="3" t="s">
        <v>60</v>
      </c>
      <c r="AB468" s="3" t="s">
        <v>60</v>
      </c>
      <c r="AC468" s="3" t="s">
        <v>57</v>
      </c>
      <c r="AD468" s="3" t="s">
        <v>57</v>
      </c>
      <c r="AE468" s="3">
        <v>1</v>
      </c>
      <c r="AF468" s="3">
        <v>6.7</v>
      </c>
      <c r="AG468" s="3">
        <v>7.6</v>
      </c>
      <c r="AH468" s="3">
        <v>1</v>
      </c>
      <c r="AI468" s="3">
        <v>3</v>
      </c>
      <c r="AJ468" s="3" t="s">
        <v>66</v>
      </c>
      <c r="AK468" s="3" t="s">
        <v>60</v>
      </c>
      <c r="AL468" s="3" t="s">
        <v>60</v>
      </c>
      <c r="AM468" s="3" t="s">
        <v>57</v>
      </c>
      <c r="AN468" s="3" t="s">
        <v>57</v>
      </c>
      <c r="AO468" s="3">
        <v>1</v>
      </c>
      <c r="AP468" s="36">
        <v>13.4</v>
      </c>
      <c r="AQ468" s="36">
        <v>11.3</v>
      </c>
      <c r="AR468" s="3">
        <v>2</v>
      </c>
      <c r="AS468" s="3">
        <v>3</v>
      </c>
      <c r="AT468" s="3" t="s">
        <v>66</v>
      </c>
      <c r="AU468" s="3" t="s">
        <v>60</v>
      </c>
      <c r="AV468" s="3" t="s">
        <v>60</v>
      </c>
      <c r="AW468" s="3" t="s">
        <v>57</v>
      </c>
      <c r="AX468" s="3" t="s">
        <v>57</v>
      </c>
      <c r="AY468" s="3">
        <v>5.7000000000000003E-5</v>
      </c>
      <c r="AZ468" s="3">
        <v>1.2999999999999999E-3</v>
      </c>
      <c r="BA468" s="3">
        <v>1.1610000000000001E-2</v>
      </c>
      <c r="BB468" s="3">
        <v>5.1330000000000001E-2</v>
      </c>
      <c r="BC468" s="19">
        <v>90.459000000000003</v>
      </c>
      <c r="BD468" s="19">
        <v>83.281999999999996</v>
      </c>
      <c r="BE468" s="20">
        <v>56.874000000000002</v>
      </c>
      <c r="BF468" s="11" t="s">
        <v>171</v>
      </c>
      <c r="BG468" s="11" t="s">
        <v>60</v>
      </c>
      <c r="BH468" s="11" t="s">
        <v>60</v>
      </c>
      <c r="BI468" s="11" t="s">
        <v>60</v>
      </c>
      <c r="BJ468" s="11">
        <v>20</v>
      </c>
      <c r="BK468" s="44" t="s">
        <v>57</v>
      </c>
    </row>
    <row r="469" spans="1:63" x14ac:dyDescent="0.25">
      <c r="A469" t="str">
        <f t="shared" si="7"/>
        <v>470908D-10-591-363-15-D1-D6.5</v>
      </c>
      <c r="B469" t="str">
        <f>VLOOKUP(A469,'[1]470907D.da5'!A$2:AU$2561,2,0)</f>
        <v>470908D</v>
      </c>
      <c r="C469" s="7" t="s">
        <v>132</v>
      </c>
      <c r="D469" s="48" t="s">
        <v>55</v>
      </c>
      <c r="E469" s="3">
        <v>10</v>
      </c>
      <c r="F469" s="3">
        <v>591</v>
      </c>
      <c r="G469" s="3">
        <v>10</v>
      </c>
      <c r="H469" s="3">
        <v>363</v>
      </c>
      <c r="I469" s="10" t="s">
        <v>148</v>
      </c>
      <c r="J469" s="3">
        <v>15</v>
      </c>
      <c r="K469" s="3" t="s">
        <v>57</v>
      </c>
      <c r="L469" s="3">
        <v>1</v>
      </c>
      <c r="M469" s="3">
        <v>1.5</v>
      </c>
      <c r="N469" s="3">
        <v>1</v>
      </c>
      <c r="O469" s="3">
        <v>2</v>
      </c>
      <c r="P469" s="3">
        <v>3</v>
      </c>
      <c r="Q469" s="3" t="s">
        <v>60</v>
      </c>
      <c r="R469" s="3" t="s">
        <v>60</v>
      </c>
      <c r="S469" s="3" t="s">
        <v>60</v>
      </c>
      <c r="T469" s="3" t="s">
        <v>57</v>
      </c>
      <c r="U469" s="3">
        <v>1</v>
      </c>
      <c r="V469" s="3">
        <v>2.8</v>
      </c>
      <c r="W469" s="3">
        <v>3.1</v>
      </c>
      <c r="X469" s="3">
        <v>2</v>
      </c>
      <c r="Y469" s="3">
        <v>3</v>
      </c>
      <c r="Z469" s="3" t="s">
        <v>60</v>
      </c>
      <c r="AA469" s="3" t="s">
        <v>60</v>
      </c>
      <c r="AB469" s="3" t="s">
        <v>60</v>
      </c>
      <c r="AC469" s="3" t="s">
        <v>57</v>
      </c>
      <c r="AD469" s="3" t="s">
        <v>57</v>
      </c>
      <c r="AE469" s="3">
        <v>1</v>
      </c>
      <c r="AF469" s="3">
        <v>4.4000000000000004</v>
      </c>
      <c r="AG469" s="3">
        <v>4.7</v>
      </c>
      <c r="AH469" s="3">
        <v>2</v>
      </c>
      <c r="AI469" s="3">
        <v>3</v>
      </c>
      <c r="AJ469" s="3" t="s">
        <v>60</v>
      </c>
      <c r="AK469" s="3" t="s">
        <v>60</v>
      </c>
      <c r="AL469" s="3" t="s">
        <v>60</v>
      </c>
      <c r="AM469" s="3" t="s">
        <v>57</v>
      </c>
      <c r="AN469" s="3" t="s">
        <v>57</v>
      </c>
      <c r="AO469" s="3">
        <v>1</v>
      </c>
      <c r="AP469" s="36">
        <v>7.2</v>
      </c>
      <c r="AQ469" s="36">
        <v>6.5</v>
      </c>
      <c r="AR469" s="3">
        <v>2</v>
      </c>
      <c r="AS469" s="3">
        <v>3</v>
      </c>
      <c r="AT469" s="3" t="s">
        <v>60</v>
      </c>
      <c r="AU469" s="3" t="s">
        <v>60</v>
      </c>
      <c r="AV469" s="3" t="s">
        <v>60</v>
      </c>
      <c r="AW469" s="3" t="s">
        <v>57</v>
      </c>
      <c r="AX469" s="3" t="s">
        <v>57</v>
      </c>
      <c r="AY469" s="3">
        <v>4.5000000000000003E-5</v>
      </c>
      <c r="AZ469" s="3">
        <v>8.0699999999999999E-4</v>
      </c>
      <c r="BA469" s="3">
        <v>2.9199999999999999E-3</v>
      </c>
      <c r="BB469" s="3">
        <v>9.1299999999999992E-3</v>
      </c>
      <c r="BC469" s="19">
        <v>44.113999999999997</v>
      </c>
      <c r="BD469" s="19">
        <v>34.601999999999997</v>
      </c>
      <c r="BE469" s="21">
        <v>-21.08</v>
      </c>
      <c r="BF469" s="11" t="s">
        <v>57</v>
      </c>
      <c r="BG469" s="11" t="s">
        <v>57</v>
      </c>
      <c r="BH469" s="11" t="s">
        <v>57</v>
      </c>
      <c r="BI469" s="11" t="s">
        <v>57</v>
      </c>
      <c r="BJ469" s="11">
        <v>0</v>
      </c>
      <c r="BK469" s="44" t="s">
        <v>57</v>
      </c>
    </row>
    <row r="470" spans="1:63" x14ac:dyDescent="0.25">
      <c r="A470" t="str">
        <f t="shared" si="7"/>
        <v>470907D-8-482-364-34-D5.1-D20</v>
      </c>
      <c r="B470" t="str">
        <f>VLOOKUP(A470,'[1]470907D.da5'!A$2:AU$2561,2,0)</f>
        <v>470907D</v>
      </c>
      <c r="C470" s="7" t="s">
        <v>55</v>
      </c>
      <c r="D470" s="7" t="s">
        <v>55</v>
      </c>
      <c r="E470" s="3">
        <v>8</v>
      </c>
      <c r="F470" s="3">
        <v>482</v>
      </c>
      <c r="G470" s="3">
        <v>10</v>
      </c>
      <c r="H470" s="3">
        <v>364</v>
      </c>
      <c r="I470" s="10" t="s">
        <v>112</v>
      </c>
      <c r="J470" s="3">
        <v>34</v>
      </c>
      <c r="K470" s="3" t="s">
        <v>57</v>
      </c>
      <c r="L470" s="3">
        <v>1</v>
      </c>
      <c r="M470" s="3">
        <v>3.6</v>
      </c>
      <c r="N470" s="3">
        <v>5.0999999999999996</v>
      </c>
      <c r="O470" s="3">
        <v>1</v>
      </c>
      <c r="P470" s="3">
        <v>2</v>
      </c>
      <c r="Q470" s="3" t="s">
        <v>60</v>
      </c>
      <c r="R470" s="3" t="s">
        <v>60</v>
      </c>
      <c r="S470" s="3" t="s">
        <v>60</v>
      </c>
      <c r="T470" s="3" t="s">
        <v>57</v>
      </c>
      <c r="U470" s="3">
        <v>1</v>
      </c>
      <c r="V470" s="3">
        <v>6</v>
      </c>
      <c r="W470" s="3">
        <v>9.1</v>
      </c>
      <c r="X470" s="3">
        <v>2</v>
      </c>
      <c r="Y470" s="3">
        <v>2</v>
      </c>
      <c r="Z470" s="3" t="s">
        <v>60</v>
      </c>
      <c r="AA470" s="3" t="s">
        <v>60</v>
      </c>
      <c r="AB470" s="3" t="s">
        <v>60</v>
      </c>
      <c r="AC470" s="3" t="s">
        <v>57</v>
      </c>
      <c r="AD470" s="3" t="s">
        <v>57</v>
      </c>
      <c r="AE470" s="3">
        <v>1</v>
      </c>
      <c r="AF470" s="3">
        <v>9.1</v>
      </c>
      <c r="AG470" s="3">
        <v>16.100000000000001</v>
      </c>
      <c r="AH470" s="3">
        <v>1</v>
      </c>
      <c r="AI470" s="3">
        <v>2</v>
      </c>
      <c r="AJ470" s="3" t="s">
        <v>60</v>
      </c>
      <c r="AK470" s="3" t="s">
        <v>60</v>
      </c>
      <c r="AL470" s="3" t="s">
        <v>60</v>
      </c>
      <c r="AM470" s="3" t="s">
        <v>57</v>
      </c>
      <c r="AN470" s="3" t="s">
        <v>57</v>
      </c>
      <c r="AO470" s="3">
        <v>1</v>
      </c>
      <c r="AP470" s="36">
        <v>16.899999999999999</v>
      </c>
      <c r="AQ470" s="36">
        <v>20</v>
      </c>
      <c r="AR470" s="3">
        <v>2</v>
      </c>
      <c r="AS470" s="3">
        <v>2</v>
      </c>
      <c r="AT470" s="3" t="s">
        <v>60</v>
      </c>
      <c r="AU470" s="3" t="s">
        <v>60</v>
      </c>
      <c r="AV470" s="3" t="s">
        <v>60</v>
      </c>
      <c r="AW470" s="3" t="s">
        <v>57</v>
      </c>
      <c r="AX470" s="3" t="s">
        <v>57</v>
      </c>
      <c r="AY470" s="3">
        <v>2.8089999999999999E-3</v>
      </c>
      <c r="AZ470" s="3">
        <v>1.4906000000000001E-2</v>
      </c>
      <c r="BA470" s="3">
        <v>7.0760000000000003E-2</v>
      </c>
      <c r="BB470" s="3">
        <v>0.20280000000000001</v>
      </c>
      <c r="BC470" s="19">
        <v>129.35400000000001</v>
      </c>
      <c r="BD470" s="19">
        <v>157.53399999999999</v>
      </c>
      <c r="BE470" s="20">
        <v>275.12099999999998</v>
      </c>
      <c r="BF470" s="11" t="s">
        <v>173</v>
      </c>
      <c r="BG470" s="11" t="s">
        <v>60</v>
      </c>
      <c r="BH470" s="11" t="s">
        <v>57</v>
      </c>
      <c r="BI470" s="11" t="s">
        <v>60</v>
      </c>
      <c r="BJ470" s="11">
        <v>90</v>
      </c>
      <c r="BK470" s="44" t="s">
        <v>187</v>
      </c>
    </row>
    <row r="471" spans="1:63" x14ac:dyDescent="0.25">
      <c r="A471" t="str">
        <f t="shared" si="7"/>
        <v>470908D-12-733-364-29-D8.7-D21.8</v>
      </c>
      <c r="B471" t="str">
        <f>VLOOKUP(A471,'[1]470907D.da5'!A$2:AU$2561,2,0)</f>
        <v>470908D</v>
      </c>
      <c r="C471" s="7" t="s">
        <v>132</v>
      </c>
      <c r="D471" s="48" t="s">
        <v>55</v>
      </c>
      <c r="E471" s="3">
        <v>12</v>
      </c>
      <c r="F471" s="3">
        <v>733</v>
      </c>
      <c r="G471" s="3">
        <v>10</v>
      </c>
      <c r="H471" s="3">
        <v>364</v>
      </c>
      <c r="I471" s="10" t="s">
        <v>112</v>
      </c>
      <c r="J471" s="3">
        <v>29</v>
      </c>
      <c r="K471" s="3" t="s">
        <v>57</v>
      </c>
      <c r="L471" s="3">
        <v>1</v>
      </c>
      <c r="M471" s="3">
        <v>4.3</v>
      </c>
      <c r="N471" s="3">
        <v>8.6999999999999993</v>
      </c>
      <c r="O471" s="3">
        <v>2</v>
      </c>
      <c r="P471" s="3">
        <v>1</v>
      </c>
      <c r="Q471" s="3" t="s">
        <v>60</v>
      </c>
      <c r="R471" s="3" t="s">
        <v>60</v>
      </c>
      <c r="S471" s="3" t="s">
        <v>60</v>
      </c>
      <c r="T471" s="3" t="s">
        <v>57</v>
      </c>
      <c r="U471" s="3">
        <v>1</v>
      </c>
      <c r="V471" s="3">
        <v>7.3</v>
      </c>
      <c r="W471" s="3">
        <v>11.8</v>
      </c>
      <c r="X471" s="3">
        <v>2</v>
      </c>
      <c r="Y471" s="3">
        <v>1</v>
      </c>
      <c r="Z471" s="3" t="s">
        <v>60</v>
      </c>
      <c r="AA471" s="3" t="s">
        <v>60</v>
      </c>
      <c r="AB471" s="3" t="s">
        <v>60</v>
      </c>
      <c r="AC471" s="3" t="s">
        <v>57</v>
      </c>
      <c r="AD471" s="3" t="s">
        <v>57</v>
      </c>
      <c r="AE471" s="3">
        <v>1</v>
      </c>
      <c r="AF471" s="3">
        <v>11.2</v>
      </c>
      <c r="AG471" s="3">
        <v>18.399999999999999</v>
      </c>
      <c r="AH471" s="3">
        <v>3</v>
      </c>
      <c r="AI471" s="3">
        <v>2</v>
      </c>
      <c r="AJ471" s="3" t="s">
        <v>60</v>
      </c>
      <c r="AK471" s="3" t="s">
        <v>60</v>
      </c>
      <c r="AL471" s="3" t="s">
        <v>60</v>
      </c>
      <c r="AM471" s="3" t="s">
        <v>57</v>
      </c>
      <c r="AN471" s="3" t="s">
        <v>57</v>
      </c>
      <c r="AO471" s="3">
        <v>1</v>
      </c>
      <c r="AP471" s="36">
        <v>17.600000000000001</v>
      </c>
      <c r="AQ471" s="36">
        <v>21.8</v>
      </c>
      <c r="AR471" s="3">
        <v>2</v>
      </c>
      <c r="AS471" s="3">
        <v>2</v>
      </c>
      <c r="AT471" s="3" t="s">
        <v>60</v>
      </c>
      <c r="AU471" s="3" t="s">
        <v>60</v>
      </c>
      <c r="AV471" s="3" t="s">
        <v>60</v>
      </c>
      <c r="AW471" s="3" t="s">
        <v>57</v>
      </c>
      <c r="AX471" s="3" t="s">
        <v>57</v>
      </c>
      <c r="AY471" s="3">
        <v>9.7640000000000001E-3</v>
      </c>
      <c r="AZ471" s="3">
        <v>3.0494E-2</v>
      </c>
      <c r="BA471" s="3">
        <v>0.11376</v>
      </c>
      <c r="BB471" s="3">
        <v>0.25092999999999999</v>
      </c>
      <c r="BC471" s="19">
        <v>115.649</v>
      </c>
      <c r="BD471" s="19">
        <v>154.233</v>
      </c>
      <c r="BE471" s="20">
        <v>255.30699999999999</v>
      </c>
      <c r="BF471" s="11" t="s">
        <v>175</v>
      </c>
      <c r="BG471" s="11" t="s">
        <v>57</v>
      </c>
      <c r="BH471" s="11" t="s">
        <v>57</v>
      </c>
      <c r="BI471" s="11" t="s">
        <v>57</v>
      </c>
      <c r="BJ471" s="11">
        <v>90</v>
      </c>
      <c r="BK471" s="44" t="s">
        <v>66</v>
      </c>
    </row>
    <row r="472" spans="1:63" x14ac:dyDescent="0.25">
      <c r="A472" t="str">
        <f t="shared" si="7"/>
        <v>470908D-15-907-364-11-D4.5-D20.3</v>
      </c>
      <c r="B472" t="str">
        <f>VLOOKUP(A472,'[1]470907D.da5'!A$2:AU$2561,2,0)</f>
        <v>470908D</v>
      </c>
      <c r="C472" s="7" t="s">
        <v>132</v>
      </c>
      <c r="D472" s="7" t="s">
        <v>132</v>
      </c>
      <c r="E472" s="3">
        <v>15</v>
      </c>
      <c r="F472" s="3">
        <v>907</v>
      </c>
      <c r="G472" s="3">
        <v>10</v>
      </c>
      <c r="H472" s="3">
        <v>364</v>
      </c>
      <c r="I472" s="10" t="s">
        <v>112</v>
      </c>
      <c r="J472" s="3">
        <v>11</v>
      </c>
      <c r="K472" s="3" t="s">
        <v>57</v>
      </c>
      <c r="L472" s="3">
        <v>1</v>
      </c>
      <c r="M472" s="3">
        <v>4</v>
      </c>
      <c r="N472" s="3">
        <v>4.5</v>
      </c>
      <c r="O472" s="3">
        <v>1</v>
      </c>
      <c r="P472" s="3">
        <v>2</v>
      </c>
      <c r="Q472" s="3" t="s">
        <v>60</v>
      </c>
      <c r="R472" s="3" t="s">
        <v>60</v>
      </c>
      <c r="S472" s="3" t="s">
        <v>60</v>
      </c>
      <c r="T472" s="3" t="s">
        <v>57</v>
      </c>
      <c r="U472" s="3">
        <v>1</v>
      </c>
      <c r="V472" s="3">
        <v>7.7</v>
      </c>
      <c r="W472" s="3">
        <v>11</v>
      </c>
      <c r="X472" s="3">
        <v>2</v>
      </c>
      <c r="Y472" s="3">
        <v>2</v>
      </c>
      <c r="Z472" s="3" t="s">
        <v>60</v>
      </c>
      <c r="AA472" s="3" t="s">
        <v>60</v>
      </c>
      <c r="AB472" s="3" t="s">
        <v>60</v>
      </c>
      <c r="AC472" s="3" t="s">
        <v>57</v>
      </c>
      <c r="AD472" s="3" t="s">
        <v>57</v>
      </c>
      <c r="AE472" s="3">
        <v>1</v>
      </c>
      <c r="AF472" s="3">
        <v>10.8</v>
      </c>
      <c r="AG472" s="3">
        <v>15.8</v>
      </c>
      <c r="AH472" s="3">
        <v>2</v>
      </c>
      <c r="AI472" s="3">
        <v>2</v>
      </c>
      <c r="AJ472" s="3" t="s">
        <v>60</v>
      </c>
      <c r="AK472" s="3" t="s">
        <v>60</v>
      </c>
      <c r="AL472" s="3" t="s">
        <v>60</v>
      </c>
      <c r="AM472" s="3" t="s">
        <v>57</v>
      </c>
      <c r="AN472" s="3" t="s">
        <v>57</v>
      </c>
      <c r="AO472" s="3">
        <v>1</v>
      </c>
      <c r="AP472" s="36">
        <v>18</v>
      </c>
      <c r="AQ472" s="36">
        <v>20.3</v>
      </c>
      <c r="AR472" s="3">
        <v>3</v>
      </c>
      <c r="AS472" s="3">
        <v>2</v>
      </c>
      <c r="AT472" s="3" t="s">
        <v>60</v>
      </c>
      <c r="AU472" s="3" t="s">
        <v>60</v>
      </c>
      <c r="AV472" s="3" t="s">
        <v>60</v>
      </c>
      <c r="AW472" s="3" t="s">
        <v>57</v>
      </c>
      <c r="AX472" s="3" t="s">
        <v>57</v>
      </c>
      <c r="AY472" s="3">
        <v>2.4299999999999999E-3</v>
      </c>
      <c r="AZ472" s="3">
        <v>2.7951E-2</v>
      </c>
      <c r="BA472" s="3">
        <v>8.0879999999999994E-2</v>
      </c>
      <c r="BB472" s="3">
        <v>0.22253000000000001</v>
      </c>
      <c r="BC472" s="19">
        <v>123.59399999999999</v>
      </c>
      <c r="BD472" s="19">
        <v>128.11699999999999</v>
      </c>
      <c r="BE472" s="20">
        <v>192.13200000000001</v>
      </c>
      <c r="BF472" s="11" t="s">
        <v>57</v>
      </c>
      <c r="BG472" s="11" t="s">
        <v>57</v>
      </c>
      <c r="BH472" s="11" t="s">
        <v>57</v>
      </c>
      <c r="BI472" s="11" t="s">
        <v>57</v>
      </c>
      <c r="BJ472" s="11">
        <v>90</v>
      </c>
      <c r="BK472" s="44" t="s">
        <v>66</v>
      </c>
    </row>
    <row r="473" spans="1:63" x14ac:dyDescent="0.25">
      <c r="A473" t="str">
        <f t="shared" si="7"/>
        <v>470908D-3-148-364-20-D5.2-D17.9</v>
      </c>
      <c r="B473" t="str">
        <f>VLOOKUP(A473,'[1]470907D.da5'!A$2:AU$2561,2,0)</f>
        <v>470908D</v>
      </c>
      <c r="C473" s="7" t="s">
        <v>132</v>
      </c>
      <c r="D473" s="48" t="s">
        <v>55</v>
      </c>
      <c r="E473" s="3">
        <v>3</v>
      </c>
      <c r="F473" s="3">
        <v>148</v>
      </c>
      <c r="G473" s="3">
        <v>10</v>
      </c>
      <c r="H473" s="3">
        <v>364</v>
      </c>
      <c r="I473" s="10" t="s">
        <v>112</v>
      </c>
      <c r="J473" s="3">
        <v>20</v>
      </c>
      <c r="K473" s="3" t="s">
        <v>57</v>
      </c>
      <c r="L473" s="3">
        <v>1</v>
      </c>
      <c r="M473" s="3">
        <v>4</v>
      </c>
      <c r="N473" s="3">
        <v>5.2</v>
      </c>
      <c r="O473" s="3">
        <v>2</v>
      </c>
      <c r="P473" s="3">
        <v>1</v>
      </c>
      <c r="Q473" s="3" t="s">
        <v>60</v>
      </c>
      <c r="R473" s="3" t="s">
        <v>60</v>
      </c>
      <c r="S473" s="3" t="s">
        <v>60</v>
      </c>
      <c r="T473" s="3" t="s">
        <v>57</v>
      </c>
      <c r="U473" s="3">
        <v>1</v>
      </c>
      <c r="V473" s="3">
        <v>5.6</v>
      </c>
      <c r="W473" s="3">
        <v>8.6</v>
      </c>
      <c r="X473" s="3">
        <v>2</v>
      </c>
      <c r="Y473" s="3">
        <v>2</v>
      </c>
      <c r="Z473" s="3" t="s">
        <v>60</v>
      </c>
      <c r="AA473" s="3" t="s">
        <v>60</v>
      </c>
      <c r="AB473" s="3" t="s">
        <v>60</v>
      </c>
      <c r="AC473" s="3" t="s">
        <v>57</v>
      </c>
      <c r="AD473" s="3" t="s">
        <v>57</v>
      </c>
      <c r="AE473" s="3">
        <v>1</v>
      </c>
      <c r="AF473" s="3">
        <v>10.5</v>
      </c>
      <c r="AG473" s="3">
        <v>13.5</v>
      </c>
      <c r="AH473" s="3">
        <v>2</v>
      </c>
      <c r="AI473" s="3">
        <v>2</v>
      </c>
      <c r="AJ473" s="3" t="s">
        <v>60</v>
      </c>
      <c r="AK473" s="3" t="s">
        <v>60</v>
      </c>
      <c r="AL473" s="3" t="s">
        <v>60</v>
      </c>
      <c r="AM473" s="3" t="s">
        <v>57</v>
      </c>
      <c r="AN473" s="3" t="s">
        <v>57</v>
      </c>
      <c r="AO473" s="3">
        <v>1</v>
      </c>
      <c r="AP473" s="36">
        <v>16.7</v>
      </c>
      <c r="AQ473" s="36">
        <v>17.899999999999999</v>
      </c>
      <c r="AR473" s="3">
        <v>2</v>
      </c>
      <c r="AS473" s="3">
        <v>2</v>
      </c>
      <c r="AT473" s="3" t="s">
        <v>60</v>
      </c>
      <c r="AU473" s="3" t="s">
        <v>60</v>
      </c>
      <c r="AV473" s="3" t="s">
        <v>60</v>
      </c>
      <c r="AW473" s="3" t="s">
        <v>57</v>
      </c>
      <c r="AX473" s="3" t="s">
        <v>57</v>
      </c>
      <c r="AY473" s="3">
        <v>3.2450000000000001E-3</v>
      </c>
      <c r="AZ473" s="3">
        <v>1.2425E-2</v>
      </c>
      <c r="BA473" s="3">
        <v>5.7410000000000003E-2</v>
      </c>
      <c r="BB473" s="3">
        <v>0.16053000000000001</v>
      </c>
      <c r="BC473" s="19">
        <v>111.523</v>
      </c>
      <c r="BD473" s="19">
        <v>133.63800000000001</v>
      </c>
      <c r="BE473" s="20">
        <v>181.52099999999999</v>
      </c>
      <c r="BF473" s="11" t="s">
        <v>57</v>
      </c>
      <c r="BG473" s="11" t="s">
        <v>57</v>
      </c>
      <c r="BH473" s="11" t="s">
        <v>57</v>
      </c>
      <c r="BI473" s="11" t="s">
        <v>57</v>
      </c>
      <c r="BJ473" s="11">
        <v>90</v>
      </c>
      <c r="BK473" s="44" t="s">
        <v>66</v>
      </c>
    </row>
    <row r="474" spans="1:63" x14ac:dyDescent="0.25">
      <c r="A474" t="str">
        <f t="shared" si="7"/>
        <v>470908D-14-846-364-14-D7.2-D17.9</v>
      </c>
      <c r="B474" t="str">
        <f>VLOOKUP(A474,'[1]470907D.da5'!A$2:AU$2561,2,0)</f>
        <v>470908D</v>
      </c>
      <c r="C474" s="7" t="s">
        <v>132</v>
      </c>
      <c r="D474" s="48" t="s">
        <v>55</v>
      </c>
      <c r="E474" s="3">
        <v>14</v>
      </c>
      <c r="F474" s="3">
        <v>846</v>
      </c>
      <c r="G474" s="3">
        <v>10</v>
      </c>
      <c r="H474" s="3">
        <v>364</v>
      </c>
      <c r="I474" s="10" t="s">
        <v>112</v>
      </c>
      <c r="J474" s="3">
        <v>14</v>
      </c>
      <c r="K474" s="3" t="s">
        <v>57</v>
      </c>
      <c r="L474" s="3">
        <v>1</v>
      </c>
      <c r="M474" s="3">
        <v>4</v>
      </c>
      <c r="N474" s="3">
        <v>7.2</v>
      </c>
      <c r="O474" s="3">
        <v>1</v>
      </c>
      <c r="P474" s="3">
        <v>1</v>
      </c>
      <c r="Q474" s="3" t="s">
        <v>66</v>
      </c>
      <c r="R474" s="3" t="s">
        <v>60</v>
      </c>
      <c r="S474" s="3" t="s">
        <v>60</v>
      </c>
      <c r="T474" s="3" t="s">
        <v>57</v>
      </c>
      <c r="U474" s="3">
        <v>1</v>
      </c>
      <c r="V474" s="3">
        <v>6.5</v>
      </c>
      <c r="W474" s="3">
        <v>9</v>
      </c>
      <c r="X474" s="3">
        <v>1</v>
      </c>
      <c r="Y474" s="3">
        <v>1</v>
      </c>
      <c r="Z474" s="3" t="s">
        <v>66</v>
      </c>
      <c r="AA474" s="3" t="s">
        <v>60</v>
      </c>
      <c r="AB474" s="3" t="s">
        <v>60</v>
      </c>
      <c r="AC474" s="3" t="s">
        <v>57</v>
      </c>
      <c r="AD474" s="3" t="s">
        <v>57</v>
      </c>
      <c r="AE474" s="3">
        <v>1</v>
      </c>
      <c r="AF474" s="3">
        <v>9</v>
      </c>
      <c r="AG474" s="3">
        <v>13.4</v>
      </c>
      <c r="AH474" s="3">
        <v>1</v>
      </c>
      <c r="AI474" s="3">
        <v>1</v>
      </c>
      <c r="AJ474" s="3" t="s">
        <v>66</v>
      </c>
      <c r="AK474" s="3" t="s">
        <v>60</v>
      </c>
      <c r="AL474" s="3" t="s">
        <v>60</v>
      </c>
      <c r="AM474" s="3" t="s">
        <v>57</v>
      </c>
      <c r="AN474" s="3" t="s">
        <v>57</v>
      </c>
      <c r="AO474" s="3">
        <v>1</v>
      </c>
      <c r="AP474" s="36">
        <v>15.5</v>
      </c>
      <c r="AQ474" s="36">
        <v>17.899999999999999</v>
      </c>
      <c r="AR474" s="3">
        <v>2</v>
      </c>
      <c r="AS474" s="3">
        <v>2</v>
      </c>
      <c r="AT474" s="3" t="s">
        <v>66</v>
      </c>
      <c r="AU474" s="3" t="s">
        <v>60</v>
      </c>
      <c r="AV474" s="3" t="s">
        <v>60</v>
      </c>
      <c r="AW474" s="3" t="s">
        <v>57</v>
      </c>
      <c r="AX474" s="3" t="s">
        <v>57</v>
      </c>
      <c r="AY474" s="3">
        <v>6.221E-3</v>
      </c>
      <c r="AZ474" s="3">
        <v>1.5795E-2</v>
      </c>
      <c r="BA474" s="3">
        <v>4.8480000000000002E-2</v>
      </c>
      <c r="BB474" s="3">
        <v>0.14899000000000001</v>
      </c>
      <c r="BC474" s="19">
        <v>110.05200000000001</v>
      </c>
      <c r="BD474" s="19">
        <v>129.029</v>
      </c>
      <c r="BE474" s="20">
        <v>175.624</v>
      </c>
      <c r="BF474" s="11" t="s">
        <v>171</v>
      </c>
      <c r="BG474" s="11" t="s">
        <v>60</v>
      </c>
      <c r="BH474" s="11" t="s">
        <v>60</v>
      </c>
      <c r="BI474" s="11" t="s">
        <v>60</v>
      </c>
      <c r="BJ474" s="11">
        <v>90</v>
      </c>
      <c r="BK474" s="44" t="s">
        <v>187</v>
      </c>
    </row>
    <row r="475" spans="1:63" x14ac:dyDescent="0.25">
      <c r="A475" t="str">
        <f t="shared" si="7"/>
        <v>470908D-11-671-364-31-D8.1-D18.2</v>
      </c>
      <c r="B475" t="str">
        <f>VLOOKUP(A475,'[1]470907D.da5'!A$2:AU$2561,2,0)</f>
        <v>470908D</v>
      </c>
      <c r="C475" s="7" t="s">
        <v>132</v>
      </c>
      <c r="D475" s="48" t="s">
        <v>55</v>
      </c>
      <c r="E475" s="3">
        <v>11</v>
      </c>
      <c r="F475" s="3">
        <v>671</v>
      </c>
      <c r="G475" s="3">
        <v>10</v>
      </c>
      <c r="H475" s="3">
        <v>364</v>
      </c>
      <c r="I475" s="10" t="s">
        <v>112</v>
      </c>
      <c r="J475" s="3">
        <v>31</v>
      </c>
      <c r="K475" s="3" t="s">
        <v>57</v>
      </c>
      <c r="L475" s="3">
        <v>1</v>
      </c>
      <c r="M475" s="3">
        <v>3.1</v>
      </c>
      <c r="N475" s="3">
        <v>8.1</v>
      </c>
      <c r="O475" s="3">
        <v>2</v>
      </c>
      <c r="P475" s="3">
        <v>1</v>
      </c>
      <c r="Q475" s="3" t="s">
        <v>66</v>
      </c>
      <c r="R475" s="3" t="s">
        <v>60</v>
      </c>
      <c r="S475" s="3" t="s">
        <v>60</v>
      </c>
      <c r="T475" s="3" t="s">
        <v>57</v>
      </c>
      <c r="U475" s="3">
        <v>1</v>
      </c>
      <c r="V475" s="3">
        <v>4.5999999999999996</v>
      </c>
      <c r="W475" s="3">
        <v>8.9</v>
      </c>
      <c r="X475" s="3">
        <v>1</v>
      </c>
      <c r="Y475" s="3">
        <v>3</v>
      </c>
      <c r="Z475" s="3" t="s">
        <v>66</v>
      </c>
      <c r="AA475" s="3" t="s">
        <v>60</v>
      </c>
      <c r="AB475" s="3" t="s">
        <v>60</v>
      </c>
      <c r="AC475" s="3" t="s">
        <v>57</v>
      </c>
      <c r="AD475" s="3" t="s">
        <v>57</v>
      </c>
      <c r="AE475" s="3">
        <v>1</v>
      </c>
      <c r="AF475" s="3">
        <v>8.5</v>
      </c>
      <c r="AG475" s="3">
        <v>14</v>
      </c>
      <c r="AH475" s="3">
        <v>1</v>
      </c>
      <c r="AI475" s="3">
        <v>1</v>
      </c>
      <c r="AJ475" s="3" t="s">
        <v>66</v>
      </c>
      <c r="AK475" s="3" t="s">
        <v>60</v>
      </c>
      <c r="AL475" s="3" t="s">
        <v>60</v>
      </c>
      <c r="AM475" s="3" t="s">
        <v>57</v>
      </c>
      <c r="AN475" s="3" t="s">
        <v>57</v>
      </c>
      <c r="AO475" s="3">
        <v>1</v>
      </c>
      <c r="AP475" s="36">
        <v>14.1</v>
      </c>
      <c r="AQ475" s="36">
        <v>18.2</v>
      </c>
      <c r="AR475" s="3">
        <v>1</v>
      </c>
      <c r="AS475" s="3">
        <v>2</v>
      </c>
      <c r="AT475" s="3" t="s">
        <v>66</v>
      </c>
      <c r="AU475" s="3" t="s">
        <v>60</v>
      </c>
      <c r="AV475" s="3" t="s">
        <v>60</v>
      </c>
      <c r="AW475" s="3" t="s">
        <v>57</v>
      </c>
      <c r="AX475" s="3" t="s">
        <v>57</v>
      </c>
      <c r="AY475" s="3">
        <v>6.1019999999999998E-3</v>
      </c>
      <c r="AZ475" s="3">
        <v>1.0931E-2</v>
      </c>
      <c r="BA475" s="3">
        <v>4.9979999999999997E-2</v>
      </c>
      <c r="BB475" s="3">
        <v>0.14011000000000001</v>
      </c>
      <c r="BC475" s="19">
        <v>98.846999999999994</v>
      </c>
      <c r="BD475" s="19">
        <v>133.10400000000001</v>
      </c>
      <c r="BE475" s="20">
        <v>159.26900000000001</v>
      </c>
      <c r="BF475" s="11" t="s">
        <v>172</v>
      </c>
      <c r="BG475" s="11" t="s">
        <v>60</v>
      </c>
      <c r="BH475" s="11" t="s">
        <v>60</v>
      </c>
      <c r="BI475" s="11" t="s">
        <v>60</v>
      </c>
      <c r="BJ475" s="11">
        <v>80</v>
      </c>
      <c r="BK475" s="44" t="s">
        <v>57</v>
      </c>
    </row>
    <row r="476" spans="1:63" x14ac:dyDescent="0.25">
      <c r="A476" t="str">
        <f t="shared" si="7"/>
        <v>470908D-17-1034-364-10-D4.2-D17.2</v>
      </c>
      <c r="B476" t="str">
        <f>VLOOKUP(A476,'[1]470907D.da5'!A$2:AU$2561,2,0)</f>
        <v>470908D</v>
      </c>
      <c r="C476" s="7" t="s">
        <v>132</v>
      </c>
      <c r="D476" s="7" t="s">
        <v>132</v>
      </c>
      <c r="E476" s="3">
        <v>17</v>
      </c>
      <c r="F476" s="3">
        <v>1034</v>
      </c>
      <c r="G476" s="3">
        <v>10</v>
      </c>
      <c r="H476" s="3">
        <v>364</v>
      </c>
      <c r="I476" s="10" t="s">
        <v>112</v>
      </c>
      <c r="J476" s="3">
        <v>10</v>
      </c>
      <c r="K476" s="3" t="s">
        <v>57</v>
      </c>
      <c r="L476" s="3">
        <v>1</v>
      </c>
      <c r="M476" s="3">
        <v>3.2</v>
      </c>
      <c r="N476" s="3">
        <v>4.2</v>
      </c>
      <c r="O476" s="3">
        <v>3</v>
      </c>
      <c r="P476" s="3">
        <v>3</v>
      </c>
      <c r="Q476" s="3" t="s">
        <v>60</v>
      </c>
      <c r="R476" s="3" t="s">
        <v>60</v>
      </c>
      <c r="S476" s="3" t="s">
        <v>60</v>
      </c>
      <c r="T476" s="3" t="s">
        <v>57</v>
      </c>
      <c r="U476" s="3">
        <v>1</v>
      </c>
      <c r="V476" s="3">
        <v>5.4</v>
      </c>
      <c r="W476" s="3">
        <v>6.2</v>
      </c>
      <c r="X476" s="3">
        <v>3</v>
      </c>
      <c r="Y476" s="3">
        <v>3</v>
      </c>
      <c r="Z476" s="3" t="s">
        <v>60</v>
      </c>
      <c r="AA476" s="3" t="s">
        <v>60</v>
      </c>
      <c r="AB476" s="3" t="s">
        <v>60</v>
      </c>
      <c r="AC476" s="3" t="s">
        <v>57</v>
      </c>
      <c r="AD476" s="3" t="s">
        <v>57</v>
      </c>
      <c r="AE476" s="3">
        <v>1</v>
      </c>
      <c r="AF476" s="3">
        <v>8.5</v>
      </c>
      <c r="AG476" s="3">
        <v>12.1</v>
      </c>
      <c r="AH476" s="3">
        <v>3</v>
      </c>
      <c r="AI476" s="3">
        <v>2</v>
      </c>
      <c r="AJ476" s="3" t="s">
        <v>60</v>
      </c>
      <c r="AK476" s="3" t="s">
        <v>60</v>
      </c>
      <c r="AL476" s="3" t="s">
        <v>60</v>
      </c>
      <c r="AM476" s="3" t="s">
        <v>57</v>
      </c>
      <c r="AN476" s="3" t="s">
        <v>57</v>
      </c>
      <c r="AO476" s="3">
        <v>1</v>
      </c>
      <c r="AP476" s="36">
        <v>18.3</v>
      </c>
      <c r="AQ476" s="36">
        <v>17.2</v>
      </c>
      <c r="AR476" s="3">
        <v>3</v>
      </c>
      <c r="AS476" s="3">
        <v>3</v>
      </c>
      <c r="AT476" s="3" t="s">
        <v>60</v>
      </c>
      <c r="AU476" s="3" t="s">
        <v>60</v>
      </c>
      <c r="AV476" s="3" t="s">
        <v>60</v>
      </c>
      <c r="AW476" s="3" t="s">
        <v>57</v>
      </c>
      <c r="AX476" s="3" t="s">
        <v>57</v>
      </c>
      <c r="AY476" s="3">
        <v>1.6930000000000001E-3</v>
      </c>
      <c r="AZ476" s="3">
        <v>6.2269999999999999E-3</v>
      </c>
      <c r="BA476" s="3">
        <v>3.7330000000000002E-2</v>
      </c>
      <c r="BB476" s="3">
        <v>0.16242000000000001</v>
      </c>
      <c r="BC476" s="19">
        <v>115.754</v>
      </c>
      <c r="BD476" s="19">
        <v>114.887</v>
      </c>
      <c r="BE476" s="20">
        <v>148.81700000000001</v>
      </c>
      <c r="BF476" s="11" t="s">
        <v>57</v>
      </c>
      <c r="BG476" s="11" t="s">
        <v>57</v>
      </c>
      <c r="BH476" s="11" t="s">
        <v>57</v>
      </c>
      <c r="BI476" s="11" t="s">
        <v>57</v>
      </c>
      <c r="BJ476" s="11">
        <v>80</v>
      </c>
      <c r="BK476" s="44" t="s">
        <v>57</v>
      </c>
    </row>
    <row r="477" spans="1:63" x14ac:dyDescent="0.25">
      <c r="A477" t="str">
        <f t="shared" si="7"/>
        <v>470908D-13-811-364-43-D.-D17.2</v>
      </c>
      <c r="B477" t="str">
        <f>VLOOKUP(A477,'[1]470907D.da5'!A$2:AU$2561,2,0)</f>
        <v>470908D</v>
      </c>
      <c r="C477" s="7" t="s">
        <v>132</v>
      </c>
      <c r="D477" s="48" t="s">
        <v>55</v>
      </c>
      <c r="E477" s="3">
        <v>13</v>
      </c>
      <c r="F477" s="3">
        <v>811</v>
      </c>
      <c r="G477" s="3">
        <v>10</v>
      </c>
      <c r="H477" s="3">
        <v>364</v>
      </c>
      <c r="I477" s="10" t="s">
        <v>112</v>
      </c>
      <c r="J477" s="3">
        <v>43</v>
      </c>
      <c r="K477" s="3" t="s">
        <v>57</v>
      </c>
      <c r="L477" s="3">
        <v>0</v>
      </c>
      <c r="M477" s="3" t="s">
        <v>57</v>
      </c>
      <c r="N477" s="3" t="s">
        <v>57</v>
      </c>
      <c r="O477" s="3" t="s">
        <v>57</v>
      </c>
      <c r="P477" s="3" t="s">
        <v>57</v>
      </c>
      <c r="Q477" s="3" t="s">
        <v>57</v>
      </c>
      <c r="R477" s="3" t="s">
        <v>57</v>
      </c>
      <c r="S477" s="3" t="s">
        <v>57</v>
      </c>
      <c r="T477" s="3" t="s">
        <v>57</v>
      </c>
      <c r="U477" s="3">
        <v>1</v>
      </c>
      <c r="V477" s="3">
        <v>5.6</v>
      </c>
      <c r="W477" s="3">
        <v>8.1999999999999993</v>
      </c>
      <c r="X477" s="3">
        <v>2</v>
      </c>
      <c r="Y477" s="3">
        <v>2</v>
      </c>
      <c r="Z477" s="3" t="s">
        <v>66</v>
      </c>
      <c r="AA477" s="3" t="s">
        <v>60</v>
      </c>
      <c r="AB477" s="3" t="s">
        <v>60</v>
      </c>
      <c r="AC477" s="3" t="s">
        <v>124</v>
      </c>
      <c r="AD477" s="3" t="s">
        <v>57</v>
      </c>
      <c r="AE477" s="3">
        <v>1</v>
      </c>
      <c r="AF477" s="3">
        <v>9.4</v>
      </c>
      <c r="AG477" s="3">
        <v>13.3</v>
      </c>
      <c r="AH477" s="3">
        <v>1</v>
      </c>
      <c r="AI477" s="3">
        <v>1</v>
      </c>
      <c r="AJ477" s="3" t="s">
        <v>66</v>
      </c>
      <c r="AK477" s="3" t="s">
        <v>60</v>
      </c>
      <c r="AL477" s="3" t="s">
        <v>60</v>
      </c>
      <c r="AM477" s="3" t="s">
        <v>57</v>
      </c>
      <c r="AN477" s="3" t="s">
        <v>57</v>
      </c>
      <c r="AO477" s="3">
        <v>1</v>
      </c>
      <c r="AP477" s="36">
        <v>15.3</v>
      </c>
      <c r="AQ477" s="36">
        <v>17.2</v>
      </c>
      <c r="AR477" s="3">
        <v>2</v>
      </c>
      <c r="AS477" s="3">
        <v>2</v>
      </c>
      <c r="AT477" s="3" t="s">
        <v>66</v>
      </c>
      <c r="AU477" s="3" t="s">
        <v>60</v>
      </c>
      <c r="AV477" s="3" t="s">
        <v>60</v>
      </c>
      <c r="AW477" s="3" t="s">
        <v>57</v>
      </c>
      <c r="AX477" s="3" t="s">
        <v>57</v>
      </c>
      <c r="AY477" s="3" t="s">
        <v>57</v>
      </c>
      <c r="AZ477" s="3">
        <v>1.1296E-2</v>
      </c>
      <c r="BA477" s="3">
        <v>4.9880000000000001E-2</v>
      </c>
      <c r="BB477" s="3">
        <v>0.13578999999999999</v>
      </c>
      <c r="BC477" s="19">
        <v>111.179</v>
      </c>
      <c r="BD477" s="19">
        <v>118.16</v>
      </c>
      <c r="BE477" s="20">
        <v>148.245</v>
      </c>
      <c r="BF477" s="11" t="s">
        <v>171</v>
      </c>
      <c r="BG477" s="11" t="s">
        <v>60</v>
      </c>
      <c r="BH477" s="11" t="s">
        <v>60</v>
      </c>
      <c r="BI477" s="11" t="s">
        <v>60</v>
      </c>
      <c r="BJ477" s="11">
        <v>80</v>
      </c>
      <c r="BK477" s="44" t="s">
        <v>57</v>
      </c>
    </row>
    <row r="478" spans="1:63" x14ac:dyDescent="0.25">
      <c r="A478" t="str">
        <f t="shared" si="7"/>
        <v>470908D-2-99-364-35-D6.4-D18.8</v>
      </c>
      <c r="B478" t="str">
        <f>VLOOKUP(A478,'[1]470907D.da5'!A$2:AU$2561,2,0)</f>
        <v>470908D</v>
      </c>
      <c r="C478" s="7" t="s">
        <v>132</v>
      </c>
      <c r="D478" s="48" t="s">
        <v>55</v>
      </c>
      <c r="E478" s="3">
        <v>2</v>
      </c>
      <c r="F478" s="3">
        <v>99</v>
      </c>
      <c r="G478" s="3">
        <v>10</v>
      </c>
      <c r="H478" s="3">
        <v>364</v>
      </c>
      <c r="I478" s="10" t="s">
        <v>112</v>
      </c>
      <c r="J478" s="3">
        <v>35</v>
      </c>
      <c r="K478" s="3" t="s">
        <v>57</v>
      </c>
      <c r="L478" s="3">
        <v>1</v>
      </c>
      <c r="M478" s="3">
        <v>3.8</v>
      </c>
      <c r="N478" s="3">
        <v>6.4</v>
      </c>
      <c r="O478" s="3">
        <v>1</v>
      </c>
      <c r="P478" s="3">
        <v>3</v>
      </c>
      <c r="Q478" s="3" t="s">
        <v>66</v>
      </c>
      <c r="R478" s="3" t="s">
        <v>60</v>
      </c>
      <c r="S478" s="3" t="s">
        <v>60</v>
      </c>
      <c r="T478" s="3" t="s">
        <v>57</v>
      </c>
      <c r="U478" s="3">
        <v>1</v>
      </c>
      <c r="V478" s="3">
        <v>6.4</v>
      </c>
      <c r="W478" s="3">
        <v>9</v>
      </c>
      <c r="X478" s="3">
        <v>1</v>
      </c>
      <c r="Y478" s="3">
        <v>3</v>
      </c>
      <c r="Z478" s="3" t="s">
        <v>66</v>
      </c>
      <c r="AA478" s="3" t="s">
        <v>60</v>
      </c>
      <c r="AB478" s="3" t="s">
        <v>60</v>
      </c>
      <c r="AC478" s="3" t="s">
        <v>57</v>
      </c>
      <c r="AD478" s="3" t="s">
        <v>57</v>
      </c>
      <c r="AE478" s="3">
        <v>1</v>
      </c>
      <c r="AF478" s="3">
        <v>10.199999999999999</v>
      </c>
      <c r="AG478" s="3">
        <v>13.8</v>
      </c>
      <c r="AH478" s="3">
        <v>1</v>
      </c>
      <c r="AI478" s="3">
        <v>1</v>
      </c>
      <c r="AJ478" s="3" t="s">
        <v>66</v>
      </c>
      <c r="AK478" s="3" t="s">
        <v>60</v>
      </c>
      <c r="AL478" s="3" t="s">
        <v>60</v>
      </c>
      <c r="AM478" s="3" t="s">
        <v>57</v>
      </c>
      <c r="AN478" s="3" t="s">
        <v>57</v>
      </c>
      <c r="AO478" s="3">
        <v>1</v>
      </c>
      <c r="AP478" s="36">
        <v>17.7</v>
      </c>
      <c r="AQ478" s="36">
        <v>18.8</v>
      </c>
      <c r="AR478" s="3">
        <v>2</v>
      </c>
      <c r="AS478" s="3">
        <v>2</v>
      </c>
      <c r="AT478" s="3" t="s">
        <v>66</v>
      </c>
      <c r="AU478" s="3" t="s">
        <v>60</v>
      </c>
      <c r="AV478" s="3" t="s">
        <v>60</v>
      </c>
      <c r="AW478" s="3" t="s">
        <v>57</v>
      </c>
      <c r="AX478" s="3" t="s">
        <v>57</v>
      </c>
      <c r="AY478" s="3">
        <v>4.6690000000000004E-3</v>
      </c>
      <c r="AZ478" s="3">
        <v>1.5552E-2</v>
      </c>
      <c r="BA478" s="3">
        <v>5.8270000000000002E-2</v>
      </c>
      <c r="BB478" s="3">
        <v>0.18768000000000001</v>
      </c>
      <c r="BC478" s="19">
        <v>112.857</v>
      </c>
      <c r="BD478" s="19">
        <v>117.596</v>
      </c>
      <c r="BE478" s="20">
        <v>140.27099999999999</v>
      </c>
      <c r="BF478" s="11" t="s">
        <v>171</v>
      </c>
      <c r="BG478" s="11" t="s">
        <v>60</v>
      </c>
      <c r="BH478" s="11" t="s">
        <v>60</v>
      </c>
      <c r="BI478" s="11" t="s">
        <v>60</v>
      </c>
      <c r="BJ478" s="11">
        <v>70</v>
      </c>
      <c r="BK478" s="44" t="s">
        <v>57</v>
      </c>
    </row>
    <row r="479" spans="1:63" x14ac:dyDescent="0.25">
      <c r="A479" t="str">
        <f t="shared" si="7"/>
        <v>470908D-4-194-364-2-D6.4-D15.2</v>
      </c>
      <c r="B479" t="str">
        <f>VLOOKUP(A479,'[1]470907D.da5'!A$2:AU$2561,2,0)</f>
        <v>470908D</v>
      </c>
      <c r="C479" s="7" t="s">
        <v>132</v>
      </c>
      <c r="D479" s="48" t="s">
        <v>55</v>
      </c>
      <c r="E479" s="3">
        <v>4</v>
      </c>
      <c r="F479" s="3">
        <v>194</v>
      </c>
      <c r="G479" s="3">
        <v>10</v>
      </c>
      <c r="H479" s="3">
        <v>364</v>
      </c>
      <c r="I479" s="10" t="s">
        <v>112</v>
      </c>
      <c r="J479" s="3">
        <v>2</v>
      </c>
      <c r="K479" s="3" t="s">
        <v>57</v>
      </c>
      <c r="L479" s="3">
        <v>1</v>
      </c>
      <c r="M479" s="3">
        <v>3.8</v>
      </c>
      <c r="N479" s="3">
        <v>6.4</v>
      </c>
      <c r="O479" s="3">
        <v>3</v>
      </c>
      <c r="P479" s="3">
        <v>3</v>
      </c>
      <c r="Q479" s="3" t="s">
        <v>60</v>
      </c>
      <c r="R479" s="3" t="s">
        <v>60</v>
      </c>
      <c r="S479" s="3" t="s">
        <v>60</v>
      </c>
      <c r="T479" s="3" t="s">
        <v>57</v>
      </c>
      <c r="U479" s="3">
        <v>1</v>
      </c>
      <c r="V479" s="3">
        <v>4.5</v>
      </c>
      <c r="W479" s="3">
        <v>7.3</v>
      </c>
      <c r="X479" s="3">
        <v>3</v>
      </c>
      <c r="Y479" s="3">
        <v>2</v>
      </c>
      <c r="Z479" s="3" t="s">
        <v>60</v>
      </c>
      <c r="AA479" s="3" t="s">
        <v>60</v>
      </c>
      <c r="AB479" s="3" t="s">
        <v>60</v>
      </c>
      <c r="AC479" s="3" t="s">
        <v>57</v>
      </c>
      <c r="AD479" s="3" t="s">
        <v>57</v>
      </c>
      <c r="AE479" s="3">
        <v>1</v>
      </c>
      <c r="AF479" s="3">
        <v>9.8000000000000007</v>
      </c>
      <c r="AG479" s="3">
        <v>11.8</v>
      </c>
      <c r="AH479" s="3">
        <v>3</v>
      </c>
      <c r="AI479" s="3">
        <v>2</v>
      </c>
      <c r="AJ479" s="3" t="s">
        <v>60</v>
      </c>
      <c r="AK479" s="3" t="s">
        <v>60</v>
      </c>
      <c r="AL479" s="3" t="s">
        <v>60</v>
      </c>
      <c r="AM479" s="3" t="s">
        <v>57</v>
      </c>
      <c r="AN479" s="3" t="s">
        <v>57</v>
      </c>
      <c r="AO479" s="3">
        <v>1</v>
      </c>
      <c r="AP479" s="36">
        <v>16.100000000000001</v>
      </c>
      <c r="AQ479" s="36">
        <v>15.2</v>
      </c>
      <c r="AR479" s="3">
        <v>3</v>
      </c>
      <c r="AS479" s="3">
        <v>2</v>
      </c>
      <c r="AT479" s="3" t="s">
        <v>60</v>
      </c>
      <c r="AU479" s="3" t="s">
        <v>60</v>
      </c>
      <c r="AV479" s="3" t="s">
        <v>60</v>
      </c>
      <c r="AW479" s="3" t="s">
        <v>57</v>
      </c>
      <c r="AX479" s="3" t="s">
        <v>57</v>
      </c>
      <c r="AY479" s="3">
        <v>4.6690000000000004E-3</v>
      </c>
      <c r="AZ479" s="3">
        <v>7.1939999999999999E-3</v>
      </c>
      <c r="BA479" s="3">
        <v>4.0939999999999997E-2</v>
      </c>
      <c r="BB479" s="3">
        <v>0.11158999999999999</v>
      </c>
      <c r="BC479" s="19">
        <v>109.389</v>
      </c>
      <c r="BD479" s="19">
        <v>110.459</v>
      </c>
      <c r="BE479" s="20">
        <v>123.699</v>
      </c>
      <c r="BF479" s="11" t="s">
        <v>57</v>
      </c>
      <c r="BG479" s="11" t="s">
        <v>57</v>
      </c>
      <c r="BH479" s="11" t="s">
        <v>57</v>
      </c>
      <c r="BI479" s="11" t="s">
        <v>57</v>
      </c>
      <c r="BJ479" s="11">
        <v>70</v>
      </c>
      <c r="BK479" s="44" t="s">
        <v>57</v>
      </c>
    </row>
    <row r="480" spans="1:63" x14ac:dyDescent="0.25">
      <c r="A480" t="str">
        <f t="shared" si="7"/>
        <v>470907D-13-816-364-48-D3.9-D13.3</v>
      </c>
      <c r="B480" t="str">
        <f>VLOOKUP(A480,'[1]470907D.da5'!A$2:AU$2561,2,0)</f>
        <v>470907D</v>
      </c>
      <c r="C480" s="7" t="s">
        <v>55</v>
      </c>
      <c r="D480" s="7" t="s">
        <v>55</v>
      </c>
      <c r="E480" s="3">
        <v>13</v>
      </c>
      <c r="F480" s="3">
        <v>816</v>
      </c>
      <c r="G480" s="3">
        <v>10</v>
      </c>
      <c r="H480" s="3">
        <v>364</v>
      </c>
      <c r="I480" s="10" t="s">
        <v>112</v>
      </c>
      <c r="J480" s="3">
        <v>48</v>
      </c>
      <c r="K480" s="3" t="s">
        <v>57</v>
      </c>
      <c r="L480" s="3">
        <v>1</v>
      </c>
      <c r="M480" s="3">
        <v>3.4</v>
      </c>
      <c r="N480" s="3">
        <v>3.9</v>
      </c>
      <c r="O480" s="3">
        <v>2</v>
      </c>
      <c r="P480" s="3">
        <v>2</v>
      </c>
      <c r="Q480" s="3" t="s">
        <v>66</v>
      </c>
      <c r="R480" s="3" t="s">
        <v>60</v>
      </c>
      <c r="S480" s="3" t="s">
        <v>60</v>
      </c>
      <c r="T480" s="3" t="s">
        <v>57</v>
      </c>
      <c r="U480" s="3">
        <v>1</v>
      </c>
      <c r="V480" s="3">
        <v>5.4</v>
      </c>
      <c r="W480" s="3">
        <v>5.8</v>
      </c>
      <c r="X480" s="3">
        <v>2</v>
      </c>
      <c r="Y480" s="3">
        <v>2</v>
      </c>
      <c r="Z480" s="3" t="s">
        <v>60</v>
      </c>
      <c r="AA480" s="3" t="s">
        <v>60</v>
      </c>
      <c r="AB480" s="3" t="s">
        <v>60</v>
      </c>
      <c r="AC480" s="3" t="s">
        <v>57</v>
      </c>
      <c r="AD480" s="3" t="s">
        <v>57</v>
      </c>
      <c r="AE480" s="3">
        <v>1</v>
      </c>
      <c r="AF480" s="3">
        <v>9.1999999999999993</v>
      </c>
      <c r="AG480" s="3">
        <v>10.9</v>
      </c>
      <c r="AH480" s="3">
        <v>1</v>
      </c>
      <c r="AI480" s="3">
        <v>2</v>
      </c>
      <c r="AJ480" s="3" t="s">
        <v>60</v>
      </c>
      <c r="AK480" s="3" t="s">
        <v>60</v>
      </c>
      <c r="AL480" s="3" t="s">
        <v>60</v>
      </c>
      <c r="AM480" s="3" t="s">
        <v>57</v>
      </c>
      <c r="AN480" s="3" t="s">
        <v>57</v>
      </c>
      <c r="AO480" s="3">
        <v>1</v>
      </c>
      <c r="AP480" s="36">
        <v>14.3</v>
      </c>
      <c r="AQ480" s="36">
        <v>13.3</v>
      </c>
      <c r="AR480" s="3">
        <v>2</v>
      </c>
      <c r="AS480" s="3">
        <v>2</v>
      </c>
      <c r="AT480" s="3" t="s">
        <v>60</v>
      </c>
      <c r="AU480" s="3" t="s">
        <v>60</v>
      </c>
      <c r="AV480" s="3" t="s">
        <v>60</v>
      </c>
      <c r="AW480" s="3" t="s">
        <v>57</v>
      </c>
      <c r="AX480" s="3" t="s">
        <v>57</v>
      </c>
      <c r="AY480" s="3">
        <v>1.5510000000000001E-3</v>
      </c>
      <c r="AZ480" s="3">
        <v>5.45E-3</v>
      </c>
      <c r="BA480" s="3">
        <v>3.279E-2</v>
      </c>
      <c r="BB480" s="3">
        <v>7.5889999999999999E-2</v>
      </c>
      <c r="BC480" s="19">
        <v>109.873</v>
      </c>
      <c r="BD480" s="19">
        <v>104.58499999999999</v>
      </c>
      <c r="BE480" s="20">
        <v>113.602</v>
      </c>
      <c r="BF480" s="11" t="s">
        <v>173</v>
      </c>
      <c r="BG480" s="11" t="s">
        <v>60</v>
      </c>
      <c r="BH480" s="11" t="s">
        <v>57</v>
      </c>
      <c r="BI480" s="11" t="s">
        <v>60</v>
      </c>
      <c r="BJ480" s="11">
        <v>60</v>
      </c>
      <c r="BK480" s="44" t="s">
        <v>57</v>
      </c>
    </row>
    <row r="481" spans="1:63" x14ac:dyDescent="0.25">
      <c r="A481" t="str">
        <f t="shared" si="7"/>
        <v>470907D-12-714-364-10-D3.3-D14.1</v>
      </c>
      <c r="B481" t="str">
        <f>VLOOKUP(A481,'[1]470907D.da5'!A$2:AU$2561,2,0)</f>
        <v>470907D</v>
      </c>
      <c r="C481" s="7" t="s">
        <v>55</v>
      </c>
      <c r="D481" s="7" t="s">
        <v>55</v>
      </c>
      <c r="E481" s="3">
        <v>12</v>
      </c>
      <c r="F481" s="3">
        <v>714</v>
      </c>
      <c r="G481" s="3">
        <v>10</v>
      </c>
      <c r="H481" s="3">
        <v>364</v>
      </c>
      <c r="I481" s="10" t="s">
        <v>112</v>
      </c>
      <c r="J481" s="3">
        <v>10</v>
      </c>
      <c r="K481" s="3" t="s">
        <v>57</v>
      </c>
      <c r="L481" s="3">
        <v>1</v>
      </c>
      <c r="M481" s="3">
        <v>3</v>
      </c>
      <c r="N481" s="3">
        <v>3.3</v>
      </c>
      <c r="O481" s="3">
        <v>3</v>
      </c>
      <c r="P481" s="3">
        <v>2</v>
      </c>
      <c r="Q481" s="3" t="s">
        <v>60</v>
      </c>
      <c r="R481" s="3" t="s">
        <v>60</v>
      </c>
      <c r="S481" s="3" t="s">
        <v>60</v>
      </c>
      <c r="T481" s="3" t="s">
        <v>57</v>
      </c>
      <c r="U481" s="3">
        <v>1</v>
      </c>
      <c r="V481" s="3">
        <v>5.2</v>
      </c>
      <c r="W481" s="3">
        <v>6.7</v>
      </c>
      <c r="X481" s="3">
        <v>3</v>
      </c>
      <c r="Y481" s="3">
        <v>3</v>
      </c>
      <c r="Z481" s="3" t="s">
        <v>60</v>
      </c>
      <c r="AA481" s="3" t="s">
        <v>60</v>
      </c>
      <c r="AB481" s="3" t="s">
        <v>60</v>
      </c>
      <c r="AC481" s="3" t="s">
        <v>57</v>
      </c>
      <c r="AD481" s="3" t="s">
        <v>57</v>
      </c>
      <c r="AE481" s="3">
        <v>1</v>
      </c>
      <c r="AF481" s="3">
        <v>8.5</v>
      </c>
      <c r="AG481" s="3">
        <v>11.8</v>
      </c>
      <c r="AH481" s="3">
        <v>2</v>
      </c>
      <c r="AI481" s="3">
        <v>2</v>
      </c>
      <c r="AJ481" s="3" t="s">
        <v>60</v>
      </c>
      <c r="AK481" s="3" t="s">
        <v>60</v>
      </c>
      <c r="AL481" s="3" t="s">
        <v>60</v>
      </c>
      <c r="AM481" s="3" t="s">
        <v>57</v>
      </c>
      <c r="AN481" s="3" t="s">
        <v>57</v>
      </c>
      <c r="AO481" s="3">
        <v>1</v>
      </c>
      <c r="AP481" s="36">
        <v>13.3</v>
      </c>
      <c r="AQ481" s="36">
        <v>14.1</v>
      </c>
      <c r="AR481" s="3">
        <v>3</v>
      </c>
      <c r="AS481" s="3">
        <v>2</v>
      </c>
      <c r="AT481" s="3" t="s">
        <v>60</v>
      </c>
      <c r="AU481" s="3" t="s">
        <v>60</v>
      </c>
      <c r="AV481" s="3" t="s">
        <v>60</v>
      </c>
      <c r="AW481" s="3" t="s">
        <v>57</v>
      </c>
      <c r="AX481" s="3" t="s">
        <v>57</v>
      </c>
      <c r="AY481" s="3">
        <v>9.7999999999999997E-4</v>
      </c>
      <c r="AZ481" s="3">
        <v>7.0029999999999997E-3</v>
      </c>
      <c r="BA481" s="3">
        <v>3.551E-2</v>
      </c>
      <c r="BB481" s="3">
        <v>7.9329999999999998E-2</v>
      </c>
      <c r="BC481" s="19">
        <v>96.143000000000001</v>
      </c>
      <c r="BD481" s="19">
        <v>106.102</v>
      </c>
      <c r="BE481" s="20">
        <v>100.81</v>
      </c>
      <c r="BF481" s="11" t="s">
        <v>57</v>
      </c>
      <c r="BG481" s="11" t="s">
        <v>57</v>
      </c>
      <c r="BH481" s="11" t="s">
        <v>57</v>
      </c>
      <c r="BI481" s="11" t="s">
        <v>57</v>
      </c>
      <c r="BJ481" s="11">
        <v>50</v>
      </c>
      <c r="BK481" s="44" t="s">
        <v>57</v>
      </c>
    </row>
    <row r="482" spans="1:63" x14ac:dyDescent="0.25">
      <c r="A482" t="str">
        <f t="shared" si="7"/>
        <v>470907D-16-962-364-2-D4.2-D13</v>
      </c>
      <c r="B482" t="str">
        <f>VLOOKUP(A482,'[1]470907D.da5'!A$2:AU$2561,2,0)</f>
        <v>470907D</v>
      </c>
      <c r="C482" s="7" t="s">
        <v>55</v>
      </c>
      <c r="D482" s="7" t="s">
        <v>55</v>
      </c>
      <c r="E482" s="3">
        <v>16</v>
      </c>
      <c r="F482" s="3">
        <v>962</v>
      </c>
      <c r="G482" s="3">
        <v>10</v>
      </c>
      <c r="H482" s="3">
        <v>364</v>
      </c>
      <c r="I482" s="10" t="s">
        <v>112</v>
      </c>
      <c r="J482" s="3">
        <v>2</v>
      </c>
      <c r="K482" s="3" t="s">
        <v>57</v>
      </c>
      <c r="L482" s="3">
        <v>1</v>
      </c>
      <c r="M482" s="3">
        <v>3.7</v>
      </c>
      <c r="N482" s="3">
        <v>4.2</v>
      </c>
      <c r="O482" s="3">
        <v>2</v>
      </c>
      <c r="P482" s="3">
        <v>2</v>
      </c>
      <c r="Q482" s="3" t="s">
        <v>60</v>
      </c>
      <c r="R482" s="3" t="s">
        <v>60</v>
      </c>
      <c r="S482" s="3" t="s">
        <v>60</v>
      </c>
      <c r="T482" s="3" t="s">
        <v>57</v>
      </c>
      <c r="U482" s="3">
        <v>1</v>
      </c>
      <c r="V482" s="3">
        <v>5.6</v>
      </c>
      <c r="W482" s="3">
        <v>6.4</v>
      </c>
      <c r="X482" s="3">
        <v>3</v>
      </c>
      <c r="Y482" s="3">
        <v>3</v>
      </c>
      <c r="Z482" s="3" t="s">
        <v>60</v>
      </c>
      <c r="AA482" s="3" t="s">
        <v>60</v>
      </c>
      <c r="AB482" s="3" t="s">
        <v>60</v>
      </c>
      <c r="AC482" s="3" t="s">
        <v>57</v>
      </c>
      <c r="AD482" s="3" t="s">
        <v>57</v>
      </c>
      <c r="AE482" s="3">
        <v>1</v>
      </c>
      <c r="AF482" s="3">
        <v>8.5</v>
      </c>
      <c r="AG482" s="3">
        <v>10.6</v>
      </c>
      <c r="AH482" s="3">
        <v>2</v>
      </c>
      <c r="AI482" s="3">
        <v>2</v>
      </c>
      <c r="AJ482" s="3" t="s">
        <v>60</v>
      </c>
      <c r="AK482" s="3" t="s">
        <v>60</v>
      </c>
      <c r="AL482" s="3" t="s">
        <v>60</v>
      </c>
      <c r="AM482" s="3" t="s">
        <v>57</v>
      </c>
      <c r="AN482" s="3" t="s">
        <v>57</v>
      </c>
      <c r="AO482" s="3">
        <v>1</v>
      </c>
      <c r="AP482" s="36">
        <v>14.2</v>
      </c>
      <c r="AQ482" s="36">
        <v>13</v>
      </c>
      <c r="AR482" s="3">
        <v>3</v>
      </c>
      <c r="AS482" s="3">
        <v>3</v>
      </c>
      <c r="AT482" s="3" t="s">
        <v>60</v>
      </c>
      <c r="AU482" s="3" t="s">
        <v>60</v>
      </c>
      <c r="AV482" s="3" t="s">
        <v>60</v>
      </c>
      <c r="AW482" s="3" t="s">
        <v>57</v>
      </c>
      <c r="AX482" s="3" t="s">
        <v>57</v>
      </c>
      <c r="AY482" s="3">
        <v>1.9580000000000001E-3</v>
      </c>
      <c r="AZ482" s="3">
        <v>6.881E-3</v>
      </c>
      <c r="BA482" s="3">
        <v>2.8649999999999998E-2</v>
      </c>
      <c r="BB482" s="3">
        <v>7.1989999999999998E-2</v>
      </c>
      <c r="BC482" s="19">
        <v>107.82299999999999</v>
      </c>
      <c r="BD482" s="19">
        <v>98.344999999999999</v>
      </c>
      <c r="BE482" s="20">
        <v>92.662000000000006</v>
      </c>
      <c r="BF482" s="11" t="s">
        <v>57</v>
      </c>
      <c r="BG482" s="11" t="s">
        <v>57</v>
      </c>
      <c r="BH482" s="11" t="s">
        <v>57</v>
      </c>
      <c r="BI482" s="11" t="s">
        <v>57</v>
      </c>
      <c r="BJ482" s="11">
        <v>40</v>
      </c>
      <c r="BK482" s="44" t="s">
        <v>57</v>
      </c>
    </row>
    <row r="483" spans="1:63" x14ac:dyDescent="0.25">
      <c r="A483" t="str">
        <f t="shared" si="7"/>
        <v>470907D-5-284-364-28-D5.5-D13.3</v>
      </c>
      <c r="B483" t="str">
        <f>VLOOKUP(A483,'[1]470907D.da5'!A$2:AU$2561,2,0)</f>
        <v>470907D</v>
      </c>
      <c r="C483" s="7" t="s">
        <v>55</v>
      </c>
      <c r="D483" s="49" t="s">
        <v>132</v>
      </c>
      <c r="E483" s="3">
        <v>5</v>
      </c>
      <c r="F483" s="3">
        <v>284</v>
      </c>
      <c r="G483" s="3">
        <v>10</v>
      </c>
      <c r="H483" s="3">
        <v>364</v>
      </c>
      <c r="I483" s="10" t="s">
        <v>112</v>
      </c>
      <c r="J483" s="3">
        <v>28</v>
      </c>
      <c r="K483" s="3" t="s">
        <v>57</v>
      </c>
      <c r="L483" s="3">
        <v>1</v>
      </c>
      <c r="M483" s="3">
        <v>3.3</v>
      </c>
      <c r="N483" s="3">
        <v>5.5</v>
      </c>
      <c r="O483" s="3">
        <v>2</v>
      </c>
      <c r="P483" s="3">
        <v>2</v>
      </c>
      <c r="Q483" s="3" t="s">
        <v>66</v>
      </c>
      <c r="R483" s="3" t="s">
        <v>60</v>
      </c>
      <c r="S483" s="3" t="s">
        <v>66</v>
      </c>
      <c r="T483" s="3" t="s">
        <v>57</v>
      </c>
      <c r="U483" s="3">
        <v>1</v>
      </c>
      <c r="V483" s="3">
        <v>5.0999999999999996</v>
      </c>
      <c r="W483" s="3">
        <v>6.2</v>
      </c>
      <c r="X483" s="3">
        <v>2</v>
      </c>
      <c r="Y483" s="3">
        <v>2</v>
      </c>
      <c r="Z483" s="3" t="s">
        <v>60</v>
      </c>
      <c r="AA483" s="3" t="s">
        <v>60</v>
      </c>
      <c r="AB483" s="3" t="s">
        <v>60</v>
      </c>
      <c r="AC483" s="3" t="s">
        <v>57</v>
      </c>
      <c r="AD483" s="3" t="s">
        <v>57</v>
      </c>
      <c r="AE483" s="3">
        <v>1</v>
      </c>
      <c r="AF483" s="3">
        <v>8.9</v>
      </c>
      <c r="AG483" s="3">
        <v>10.6</v>
      </c>
      <c r="AH483" s="3">
        <v>2</v>
      </c>
      <c r="AI483" s="3">
        <v>2</v>
      </c>
      <c r="AJ483" s="3" t="s">
        <v>60</v>
      </c>
      <c r="AK483" s="3" t="s">
        <v>60</v>
      </c>
      <c r="AL483" s="3" t="s">
        <v>60</v>
      </c>
      <c r="AM483" s="3" t="s">
        <v>57</v>
      </c>
      <c r="AN483" s="3" t="s">
        <v>57</v>
      </c>
      <c r="AO483" s="3">
        <v>1</v>
      </c>
      <c r="AP483" s="36">
        <v>14.7</v>
      </c>
      <c r="AQ483" s="36">
        <v>13.3</v>
      </c>
      <c r="AR483" s="3">
        <v>2</v>
      </c>
      <c r="AS483" s="3">
        <v>2</v>
      </c>
      <c r="AT483" s="3" t="s">
        <v>60</v>
      </c>
      <c r="AU483" s="3" t="s">
        <v>60</v>
      </c>
      <c r="AV483" s="3" t="s">
        <v>60</v>
      </c>
      <c r="AW483" s="3" t="s">
        <v>57</v>
      </c>
      <c r="AX483" s="3" t="s">
        <v>57</v>
      </c>
      <c r="AY483" s="3">
        <v>2.9949999999999998E-3</v>
      </c>
      <c r="AZ483" s="3">
        <v>5.8809999999999999E-3</v>
      </c>
      <c r="BA483" s="3">
        <v>0.03</v>
      </c>
      <c r="BB483" s="3">
        <v>7.8009999999999996E-2</v>
      </c>
      <c r="BC483" s="19">
        <v>102.556</v>
      </c>
      <c r="BD483" s="19">
        <v>96.076999999999998</v>
      </c>
      <c r="BE483" s="20">
        <v>86.096000000000004</v>
      </c>
      <c r="BF483" s="11" t="s">
        <v>57</v>
      </c>
      <c r="BG483" s="11" t="s">
        <v>57</v>
      </c>
      <c r="BH483" s="11" t="s">
        <v>57</v>
      </c>
      <c r="BI483" s="11" t="s">
        <v>57</v>
      </c>
      <c r="BJ483" s="11">
        <v>40</v>
      </c>
      <c r="BK483" s="44" t="s">
        <v>57</v>
      </c>
    </row>
    <row r="484" spans="1:63" x14ac:dyDescent="0.25">
      <c r="A484" t="str">
        <f t="shared" si="7"/>
        <v>470908D-16-1017-364-57-D4.2-D15.5</v>
      </c>
      <c r="B484" t="str">
        <f>VLOOKUP(A484,'[1]470907D.da5'!A$2:AU$2561,2,0)</f>
        <v>470908D</v>
      </c>
      <c r="C484" s="7" t="s">
        <v>132</v>
      </c>
      <c r="D484" s="7" t="s">
        <v>132</v>
      </c>
      <c r="E484" s="3">
        <v>16</v>
      </c>
      <c r="F484" s="3">
        <v>1017</v>
      </c>
      <c r="G484" s="3">
        <v>10</v>
      </c>
      <c r="H484" s="3">
        <v>364</v>
      </c>
      <c r="I484" s="10" t="s">
        <v>112</v>
      </c>
      <c r="J484" s="3">
        <v>57</v>
      </c>
      <c r="K484" s="3" t="s">
        <v>57</v>
      </c>
      <c r="L484" s="3">
        <v>1</v>
      </c>
      <c r="M484" s="3">
        <v>2.8</v>
      </c>
      <c r="N484" s="3">
        <v>4.2</v>
      </c>
      <c r="O484" s="3">
        <v>2</v>
      </c>
      <c r="P484" s="3">
        <v>3</v>
      </c>
      <c r="Q484" s="3" t="s">
        <v>60</v>
      </c>
      <c r="R484" s="3" t="s">
        <v>60</v>
      </c>
      <c r="S484" s="3" t="s">
        <v>60</v>
      </c>
      <c r="T484" s="3" t="s">
        <v>57</v>
      </c>
      <c r="U484" s="3">
        <v>1</v>
      </c>
      <c r="V484" s="3">
        <v>5</v>
      </c>
      <c r="W484" s="3">
        <v>6.1</v>
      </c>
      <c r="X484" s="3">
        <v>3</v>
      </c>
      <c r="Y484" s="3">
        <v>2</v>
      </c>
      <c r="Z484" s="3" t="s">
        <v>60</v>
      </c>
      <c r="AA484" s="3" t="s">
        <v>60</v>
      </c>
      <c r="AB484" s="3" t="s">
        <v>60</v>
      </c>
      <c r="AC484" s="3" t="s">
        <v>57</v>
      </c>
      <c r="AD484" s="3" t="s">
        <v>57</v>
      </c>
      <c r="AE484" s="3">
        <v>1</v>
      </c>
      <c r="AF484" s="3">
        <v>8</v>
      </c>
      <c r="AG484" s="3">
        <v>11.3</v>
      </c>
      <c r="AH484" s="3">
        <v>3</v>
      </c>
      <c r="AI484" s="3">
        <v>2</v>
      </c>
      <c r="AJ484" s="3" t="s">
        <v>60</v>
      </c>
      <c r="AK484" s="3" t="s">
        <v>60</v>
      </c>
      <c r="AL484" s="3" t="s">
        <v>60</v>
      </c>
      <c r="AM484" s="3" t="s">
        <v>57</v>
      </c>
      <c r="AN484" s="3" t="s">
        <v>57</v>
      </c>
      <c r="AO484" s="3">
        <v>1</v>
      </c>
      <c r="AP484" s="36">
        <v>14.6</v>
      </c>
      <c r="AQ484" s="36">
        <v>15.5</v>
      </c>
      <c r="AR484" s="3">
        <v>2</v>
      </c>
      <c r="AS484" s="3">
        <v>3</v>
      </c>
      <c r="AT484" s="3" t="s">
        <v>60</v>
      </c>
      <c r="AU484" s="3" t="s">
        <v>60</v>
      </c>
      <c r="AV484" s="3" t="s">
        <v>60</v>
      </c>
      <c r="AW484" s="3" t="s">
        <v>57</v>
      </c>
      <c r="AX484" s="3" t="s">
        <v>57</v>
      </c>
      <c r="AY484" s="3">
        <v>1.482E-3</v>
      </c>
      <c r="AZ484" s="3">
        <v>5.581E-3</v>
      </c>
      <c r="BA484" s="3">
        <v>3.065E-2</v>
      </c>
      <c r="BB484" s="3">
        <v>0.10523</v>
      </c>
      <c r="BC484" s="19">
        <v>95.340999999999994</v>
      </c>
      <c r="BD484" s="19">
        <v>99.603999999999999</v>
      </c>
      <c r="BE484" s="20">
        <v>85.376999999999995</v>
      </c>
      <c r="BF484" s="11" t="s">
        <v>57</v>
      </c>
      <c r="BG484" s="11" t="s">
        <v>57</v>
      </c>
      <c r="BH484" s="11" t="s">
        <v>57</v>
      </c>
      <c r="BI484" s="11" t="s">
        <v>57</v>
      </c>
      <c r="BJ484" s="11">
        <v>40</v>
      </c>
      <c r="BK484" s="44" t="s">
        <v>57</v>
      </c>
    </row>
    <row r="485" spans="1:63" x14ac:dyDescent="0.25">
      <c r="A485" t="str">
        <f t="shared" si="7"/>
        <v>470908D-1-30-364-30-D4.5-D13.7</v>
      </c>
      <c r="B485" t="str">
        <f>VLOOKUP(A485,'[1]470907D.da5'!A$2:AU$2561,2,0)</f>
        <v>470908D</v>
      </c>
      <c r="C485" s="7" t="s">
        <v>132</v>
      </c>
      <c r="D485" s="48" t="s">
        <v>55</v>
      </c>
      <c r="E485" s="3">
        <v>1</v>
      </c>
      <c r="F485" s="3">
        <v>30</v>
      </c>
      <c r="G485" s="3">
        <v>10</v>
      </c>
      <c r="H485" s="3">
        <v>364</v>
      </c>
      <c r="I485" s="10" t="s">
        <v>112</v>
      </c>
      <c r="J485" s="3">
        <v>30</v>
      </c>
      <c r="K485" s="3" t="s">
        <v>57</v>
      </c>
      <c r="L485" s="3">
        <v>1</v>
      </c>
      <c r="M485" s="3">
        <v>3.4</v>
      </c>
      <c r="N485" s="3">
        <v>4.5</v>
      </c>
      <c r="O485" s="3">
        <v>2</v>
      </c>
      <c r="P485" s="3">
        <v>3</v>
      </c>
      <c r="Q485" s="3" t="s">
        <v>60</v>
      </c>
      <c r="R485" s="3" t="s">
        <v>60</v>
      </c>
      <c r="S485" s="3" t="s">
        <v>60</v>
      </c>
      <c r="T485" s="3" t="s">
        <v>57</v>
      </c>
      <c r="U485" s="3">
        <v>1</v>
      </c>
      <c r="V485" s="3">
        <v>5.3</v>
      </c>
      <c r="W485" s="3">
        <v>6.2</v>
      </c>
      <c r="X485" s="3">
        <v>3</v>
      </c>
      <c r="Y485" s="3">
        <v>3</v>
      </c>
      <c r="Z485" s="3" t="s">
        <v>66</v>
      </c>
      <c r="AA485" s="3" t="s">
        <v>60</v>
      </c>
      <c r="AB485" s="3" t="s">
        <v>60</v>
      </c>
      <c r="AC485" s="3" t="s">
        <v>57</v>
      </c>
      <c r="AD485" s="3" t="s">
        <v>57</v>
      </c>
      <c r="AE485" s="3">
        <v>1</v>
      </c>
      <c r="AF485" s="3">
        <v>8.5</v>
      </c>
      <c r="AG485" s="3">
        <v>10.7</v>
      </c>
      <c r="AH485" s="3">
        <v>1</v>
      </c>
      <c r="AI485" s="3">
        <v>1</v>
      </c>
      <c r="AJ485" s="3" t="s">
        <v>66</v>
      </c>
      <c r="AK485" s="3" t="s">
        <v>60</v>
      </c>
      <c r="AL485" s="3" t="s">
        <v>60</v>
      </c>
      <c r="AM485" s="3" t="s">
        <v>57</v>
      </c>
      <c r="AN485" s="3" t="s">
        <v>57</v>
      </c>
      <c r="AO485" s="3">
        <v>1</v>
      </c>
      <c r="AP485" s="36">
        <v>13.7</v>
      </c>
      <c r="AQ485" s="36">
        <v>13.7</v>
      </c>
      <c r="AR485" s="3">
        <v>2</v>
      </c>
      <c r="AS485" s="3">
        <v>2</v>
      </c>
      <c r="AT485" s="3" t="s">
        <v>66</v>
      </c>
      <c r="AU485" s="3" t="s">
        <v>60</v>
      </c>
      <c r="AV485" s="3" t="s">
        <v>60</v>
      </c>
      <c r="AW485" s="3" t="s">
        <v>57</v>
      </c>
      <c r="AX485" s="3" t="s">
        <v>57</v>
      </c>
      <c r="AY485" s="3">
        <v>2.065E-3</v>
      </c>
      <c r="AZ485" s="3">
        <v>6.1120000000000002E-3</v>
      </c>
      <c r="BA485" s="3">
        <v>2.9190000000000001E-2</v>
      </c>
      <c r="BB485" s="3">
        <v>7.714E-2</v>
      </c>
      <c r="BC485" s="19">
        <v>97.171000000000006</v>
      </c>
      <c r="BD485" s="19">
        <v>99.058999999999997</v>
      </c>
      <c r="BE485" s="20">
        <v>84.55</v>
      </c>
      <c r="BF485" s="11" t="s">
        <v>171</v>
      </c>
      <c r="BG485" s="11" t="s">
        <v>60</v>
      </c>
      <c r="BH485" s="11" t="s">
        <v>60</v>
      </c>
      <c r="BI485" s="11" t="s">
        <v>60</v>
      </c>
      <c r="BJ485" s="11">
        <v>40</v>
      </c>
      <c r="BK485" s="44" t="s">
        <v>57</v>
      </c>
    </row>
    <row r="486" spans="1:63" x14ac:dyDescent="0.25">
      <c r="A486" t="str">
        <f t="shared" si="7"/>
        <v>470907D-4-214-364-22-D4.7-D13.1</v>
      </c>
      <c r="B486" t="str">
        <f>VLOOKUP(A486,'[1]470907D.da5'!A$2:AU$2561,2,0)</f>
        <v>470907D</v>
      </c>
      <c r="C486" s="7" t="s">
        <v>55</v>
      </c>
      <c r="D486" s="7" t="s">
        <v>55</v>
      </c>
      <c r="E486" s="3">
        <v>4</v>
      </c>
      <c r="F486" s="3">
        <v>214</v>
      </c>
      <c r="G486" s="3">
        <v>10</v>
      </c>
      <c r="H486" s="3">
        <v>364</v>
      </c>
      <c r="I486" s="10" t="s">
        <v>112</v>
      </c>
      <c r="J486" s="3">
        <v>22</v>
      </c>
      <c r="K486" s="3" t="s">
        <v>57</v>
      </c>
      <c r="L486" s="3">
        <v>1</v>
      </c>
      <c r="M486" s="3">
        <v>3.6</v>
      </c>
      <c r="N486" s="3">
        <v>4.7</v>
      </c>
      <c r="O486" s="3">
        <v>1</v>
      </c>
      <c r="P486" s="3">
        <v>1</v>
      </c>
      <c r="Q486" s="3" t="s">
        <v>60</v>
      </c>
      <c r="R486" s="3" t="s">
        <v>60</v>
      </c>
      <c r="S486" s="3" t="s">
        <v>60</v>
      </c>
      <c r="T486" s="3" t="s">
        <v>57</v>
      </c>
      <c r="U486" s="3">
        <v>1</v>
      </c>
      <c r="V486" s="3">
        <v>5.3</v>
      </c>
      <c r="W486" s="3">
        <v>7</v>
      </c>
      <c r="X486" s="3">
        <v>1</v>
      </c>
      <c r="Y486" s="3">
        <v>1</v>
      </c>
      <c r="Z486" s="3" t="s">
        <v>66</v>
      </c>
      <c r="AA486" s="3" t="s">
        <v>60</v>
      </c>
      <c r="AB486" s="3" t="s">
        <v>60</v>
      </c>
      <c r="AC486" s="3" t="s">
        <v>57</v>
      </c>
      <c r="AD486" s="3" t="s">
        <v>57</v>
      </c>
      <c r="AE486" s="3">
        <v>1</v>
      </c>
      <c r="AF486" s="3">
        <v>9.4</v>
      </c>
      <c r="AG486" s="3">
        <v>11.2</v>
      </c>
      <c r="AH486" s="3">
        <v>1</v>
      </c>
      <c r="AI486" s="3">
        <v>2</v>
      </c>
      <c r="AJ486" s="3" t="s">
        <v>66</v>
      </c>
      <c r="AK486" s="3" t="s">
        <v>60</v>
      </c>
      <c r="AL486" s="3" t="s">
        <v>60</v>
      </c>
      <c r="AM486" s="3" t="s">
        <v>57</v>
      </c>
      <c r="AN486" s="3" t="s">
        <v>57</v>
      </c>
      <c r="AO486" s="3">
        <v>1</v>
      </c>
      <c r="AP486" s="36">
        <v>14.2</v>
      </c>
      <c r="AQ486" s="36">
        <v>13.1</v>
      </c>
      <c r="AR486" s="3">
        <v>2</v>
      </c>
      <c r="AS486" s="3">
        <v>2</v>
      </c>
      <c r="AT486" s="3" t="s">
        <v>66</v>
      </c>
      <c r="AU486" s="3" t="s">
        <v>60</v>
      </c>
      <c r="AV486" s="3" t="s">
        <v>60</v>
      </c>
      <c r="AW486" s="3" t="s">
        <v>57</v>
      </c>
      <c r="AX486" s="3" t="s">
        <v>57</v>
      </c>
      <c r="AY486" s="3">
        <v>2.3860000000000001E-3</v>
      </c>
      <c r="AZ486" s="3">
        <v>7.7910000000000002E-3</v>
      </c>
      <c r="BA486" s="3">
        <v>3.5369999999999999E-2</v>
      </c>
      <c r="BB486" s="3">
        <v>7.3109999999999994E-2</v>
      </c>
      <c r="BC486" s="19">
        <v>97.257999999999996</v>
      </c>
      <c r="BD486" s="19">
        <v>95.311999999999998</v>
      </c>
      <c r="BE486" s="20">
        <v>80.656000000000006</v>
      </c>
      <c r="BF486" s="11" t="s">
        <v>171</v>
      </c>
      <c r="BG486" s="11" t="s">
        <v>60</v>
      </c>
      <c r="BH486" s="11" t="s">
        <v>60</v>
      </c>
      <c r="BI486" s="11" t="s">
        <v>60</v>
      </c>
      <c r="BJ486" s="11">
        <v>40</v>
      </c>
      <c r="BK486" s="44" t="s">
        <v>57</v>
      </c>
    </row>
    <row r="487" spans="1:63" x14ac:dyDescent="0.25">
      <c r="A487" t="str">
        <f t="shared" si="7"/>
        <v>470907D-18-1126-364-38-D3.2-D12.6</v>
      </c>
      <c r="B487" t="str">
        <f>VLOOKUP(A487,'[1]470907D.da5'!A$2:AU$2561,2,0)</f>
        <v>470907D</v>
      </c>
      <c r="C487" s="7" t="s">
        <v>55</v>
      </c>
      <c r="D487" s="49" t="s">
        <v>132</v>
      </c>
      <c r="E487" s="3">
        <v>18</v>
      </c>
      <c r="F487" s="3">
        <v>1126</v>
      </c>
      <c r="G487" s="3">
        <v>10</v>
      </c>
      <c r="H487" s="3">
        <v>364</v>
      </c>
      <c r="I487" s="10" t="s">
        <v>131</v>
      </c>
      <c r="J487" s="3">
        <v>38</v>
      </c>
      <c r="K487" s="3" t="s">
        <v>57</v>
      </c>
      <c r="L487" s="3">
        <v>1</v>
      </c>
      <c r="M487" s="3">
        <v>3.1</v>
      </c>
      <c r="N487" s="3">
        <v>3.2</v>
      </c>
      <c r="O487" s="3">
        <v>2</v>
      </c>
      <c r="P487" s="3">
        <v>2</v>
      </c>
      <c r="Q487" s="3" t="s">
        <v>60</v>
      </c>
      <c r="R487" s="3" t="s">
        <v>60</v>
      </c>
      <c r="S487" s="3" t="s">
        <v>60</v>
      </c>
      <c r="T487" s="3" t="s">
        <v>57</v>
      </c>
      <c r="U487" s="3">
        <v>1</v>
      </c>
      <c r="V487" s="3">
        <v>5.0999999999999996</v>
      </c>
      <c r="W487" s="3">
        <v>6</v>
      </c>
      <c r="X487" s="3">
        <v>2</v>
      </c>
      <c r="Y487" s="3">
        <v>2</v>
      </c>
      <c r="Z487" s="3" t="s">
        <v>60</v>
      </c>
      <c r="AA487" s="3" t="s">
        <v>60</v>
      </c>
      <c r="AB487" s="3" t="s">
        <v>60</v>
      </c>
      <c r="AC487" s="3" t="s">
        <v>57</v>
      </c>
      <c r="AD487" s="3" t="s">
        <v>57</v>
      </c>
      <c r="AE487" s="3">
        <v>1</v>
      </c>
      <c r="AF487" s="3">
        <v>8.6</v>
      </c>
      <c r="AG487" s="3">
        <v>10.7</v>
      </c>
      <c r="AH487" s="3">
        <v>3</v>
      </c>
      <c r="AI487" s="3">
        <v>3</v>
      </c>
      <c r="AJ487" s="3" t="s">
        <v>60</v>
      </c>
      <c r="AK487" s="3" t="s">
        <v>60</v>
      </c>
      <c r="AL487" s="3" t="s">
        <v>60</v>
      </c>
      <c r="AM487" s="3" t="s">
        <v>57</v>
      </c>
      <c r="AN487" s="3" t="s">
        <v>57</v>
      </c>
      <c r="AO487" s="3">
        <v>1</v>
      </c>
      <c r="AP487" s="36">
        <v>13.5</v>
      </c>
      <c r="AQ487" s="36">
        <v>12.6</v>
      </c>
      <c r="AR487" s="3">
        <v>3</v>
      </c>
      <c r="AS487" s="3">
        <v>3</v>
      </c>
      <c r="AT487" s="3" t="s">
        <v>60</v>
      </c>
      <c r="AU487" s="3" t="s">
        <v>60</v>
      </c>
      <c r="AV487" s="3" t="s">
        <v>60</v>
      </c>
      <c r="AW487" s="3" t="s">
        <v>57</v>
      </c>
      <c r="AX487" s="3" t="s">
        <v>57</v>
      </c>
      <c r="AY487" s="3">
        <v>9.5200000000000005E-4</v>
      </c>
      <c r="AZ487" s="3">
        <v>5.5079999999999999E-3</v>
      </c>
      <c r="BA487" s="3">
        <v>2.954E-2</v>
      </c>
      <c r="BB487" s="3">
        <v>6.4299999999999996E-2</v>
      </c>
      <c r="BC487" s="19">
        <v>95.616</v>
      </c>
      <c r="BD487" s="19">
        <v>92.153999999999996</v>
      </c>
      <c r="BE487" s="20">
        <v>72.436000000000007</v>
      </c>
      <c r="BF487" s="11" t="s">
        <v>57</v>
      </c>
      <c r="BG487" s="11" t="s">
        <v>57</v>
      </c>
      <c r="BH487" s="11" t="s">
        <v>57</v>
      </c>
      <c r="BI487" s="11" t="s">
        <v>57</v>
      </c>
      <c r="BJ487" s="11">
        <v>30</v>
      </c>
      <c r="BK487" s="44" t="s">
        <v>57</v>
      </c>
    </row>
    <row r="488" spans="1:63" x14ac:dyDescent="0.25">
      <c r="A488" t="str">
        <f t="shared" si="7"/>
        <v>470908D-8-454-364-6-D5-D12.6</v>
      </c>
      <c r="B488" t="str">
        <f>VLOOKUP(A488,'[1]470907D.da5'!A$2:AU$2561,2,0)</f>
        <v>470908D</v>
      </c>
      <c r="C488" s="7" t="s">
        <v>132</v>
      </c>
      <c r="D488" s="48" t="s">
        <v>55</v>
      </c>
      <c r="E488" s="3">
        <v>8</v>
      </c>
      <c r="F488" s="3">
        <v>454</v>
      </c>
      <c r="G488" s="3">
        <v>10</v>
      </c>
      <c r="H488" s="3">
        <v>364</v>
      </c>
      <c r="I488" s="10" t="s">
        <v>112</v>
      </c>
      <c r="J488" s="3">
        <v>6</v>
      </c>
      <c r="K488" s="3" t="s">
        <v>57</v>
      </c>
      <c r="L488" s="3">
        <v>1</v>
      </c>
      <c r="M488" s="3">
        <v>3.1</v>
      </c>
      <c r="N488" s="3">
        <v>5</v>
      </c>
      <c r="O488" s="3">
        <v>2</v>
      </c>
      <c r="P488" s="3">
        <v>3</v>
      </c>
      <c r="Q488" s="3" t="s">
        <v>60</v>
      </c>
      <c r="R488" s="3" t="s">
        <v>60</v>
      </c>
      <c r="S488" s="3" t="s">
        <v>60</v>
      </c>
      <c r="T488" s="3" t="s">
        <v>57</v>
      </c>
      <c r="U488" s="3">
        <v>1</v>
      </c>
      <c r="V488" s="3">
        <v>4.5</v>
      </c>
      <c r="W488" s="3">
        <v>6.1</v>
      </c>
      <c r="X488" s="3">
        <v>2</v>
      </c>
      <c r="Y488" s="3">
        <v>1</v>
      </c>
      <c r="Z488" s="3" t="s">
        <v>60</v>
      </c>
      <c r="AA488" s="3" t="s">
        <v>60</v>
      </c>
      <c r="AB488" s="3" t="s">
        <v>60</v>
      </c>
      <c r="AC488" s="3" t="s">
        <v>57</v>
      </c>
      <c r="AD488" s="3" t="s">
        <v>57</v>
      </c>
      <c r="AE488" s="3">
        <v>1</v>
      </c>
      <c r="AF488" s="3">
        <v>7.3</v>
      </c>
      <c r="AG488" s="3">
        <v>9.9</v>
      </c>
      <c r="AH488" s="3">
        <v>2</v>
      </c>
      <c r="AI488" s="3">
        <v>2</v>
      </c>
      <c r="AJ488" s="3" t="s">
        <v>60</v>
      </c>
      <c r="AK488" s="3" t="s">
        <v>60</v>
      </c>
      <c r="AL488" s="3" t="s">
        <v>60</v>
      </c>
      <c r="AM488" s="3" t="s">
        <v>57</v>
      </c>
      <c r="AN488" s="3" t="s">
        <v>57</v>
      </c>
      <c r="AO488" s="3">
        <v>1</v>
      </c>
      <c r="AP488" s="36">
        <v>12.5</v>
      </c>
      <c r="AQ488" s="36">
        <v>12.6</v>
      </c>
      <c r="AR488" s="3">
        <v>2</v>
      </c>
      <c r="AS488" s="3">
        <v>3</v>
      </c>
      <c r="AT488" s="3" t="s">
        <v>60</v>
      </c>
      <c r="AU488" s="3" t="s">
        <v>60</v>
      </c>
      <c r="AV488" s="3" t="s">
        <v>60</v>
      </c>
      <c r="AW488" s="3" t="s">
        <v>57</v>
      </c>
      <c r="AX488" s="3" t="s">
        <v>57</v>
      </c>
      <c r="AY488" s="3">
        <v>2.3249999999999998E-3</v>
      </c>
      <c r="AZ488" s="3">
        <v>5.0229999999999997E-3</v>
      </c>
      <c r="BA488" s="3">
        <v>2.146E-2</v>
      </c>
      <c r="BB488" s="3">
        <v>5.953E-2</v>
      </c>
      <c r="BC488" s="19">
        <v>90.736000000000004</v>
      </c>
      <c r="BD488" s="19">
        <v>94.081999999999994</v>
      </c>
      <c r="BE488" s="20">
        <v>70.894000000000005</v>
      </c>
      <c r="BF488" s="11" t="s">
        <v>175</v>
      </c>
      <c r="BG488" s="11" t="s">
        <v>57</v>
      </c>
      <c r="BH488" s="11" t="s">
        <v>57</v>
      </c>
      <c r="BI488" s="11" t="s">
        <v>57</v>
      </c>
      <c r="BJ488" s="11">
        <v>30</v>
      </c>
      <c r="BK488" s="44" t="s">
        <v>57</v>
      </c>
    </row>
    <row r="489" spans="1:63" x14ac:dyDescent="0.25">
      <c r="A489" t="str">
        <f t="shared" si="7"/>
        <v>470907D-11-674-364-34-D4.8-D12.8</v>
      </c>
      <c r="B489" t="str">
        <f>VLOOKUP(A489,'[1]470907D.da5'!A$2:AU$2561,2,0)</f>
        <v>470907D</v>
      </c>
      <c r="C489" s="7" t="s">
        <v>55</v>
      </c>
      <c r="D489" s="49" t="s">
        <v>132</v>
      </c>
      <c r="E489" s="3">
        <v>11</v>
      </c>
      <c r="F489" s="3">
        <v>674</v>
      </c>
      <c r="G489" s="3">
        <v>10</v>
      </c>
      <c r="H489" s="3">
        <v>364</v>
      </c>
      <c r="I489" s="10" t="s">
        <v>112</v>
      </c>
      <c r="J489" s="3">
        <v>34</v>
      </c>
      <c r="K489" s="3" t="s">
        <v>57</v>
      </c>
      <c r="L489" s="3">
        <v>1</v>
      </c>
      <c r="M489" s="3">
        <v>3.5</v>
      </c>
      <c r="N489" s="3">
        <v>4.8</v>
      </c>
      <c r="O489" s="3">
        <v>1</v>
      </c>
      <c r="P489" s="3">
        <v>2</v>
      </c>
      <c r="Q489" s="3" t="s">
        <v>66</v>
      </c>
      <c r="R489" s="3" t="s">
        <v>60</v>
      </c>
      <c r="S489" s="3" t="s">
        <v>60</v>
      </c>
      <c r="T489" s="3" t="s">
        <v>57</v>
      </c>
      <c r="U489" s="3">
        <v>1</v>
      </c>
      <c r="V489" s="3">
        <v>5.0999999999999996</v>
      </c>
      <c r="W489" s="3">
        <v>6.2</v>
      </c>
      <c r="X489" s="3">
        <v>1</v>
      </c>
      <c r="Y489" s="3">
        <v>2</v>
      </c>
      <c r="Z489" s="3" t="s">
        <v>66</v>
      </c>
      <c r="AA489" s="3" t="s">
        <v>60</v>
      </c>
      <c r="AB489" s="3" t="s">
        <v>60</v>
      </c>
      <c r="AC489" s="3" t="s">
        <v>57</v>
      </c>
      <c r="AD489" s="3" t="s">
        <v>57</v>
      </c>
      <c r="AE489" s="3">
        <v>1</v>
      </c>
      <c r="AF489" s="3">
        <v>7.5</v>
      </c>
      <c r="AG489" s="3">
        <v>10.9</v>
      </c>
      <c r="AH489" s="3">
        <v>1</v>
      </c>
      <c r="AI489" s="3">
        <v>3</v>
      </c>
      <c r="AJ489" s="3" t="s">
        <v>66</v>
      </c>
      <c r="AK489" s="3" t="s">
        <v>60</v>
      </c>
      <c r="AL489" s="3" t="s">
        <v>60</v>
      </c>
      <c r="AM489" s="3" t="s">
        <v>57</v>
      </c>
      <c r="AN489" s="3" t="s">
        <v>57</v>
      </c>
      <c r="AO489" s="3">
        <v>1</v>
      </c>
      <c r="AP489" s="36">
        <v>11.9</v>
      </c>
      <c r="AQ489" s="36">
        <v>12.8</v>
      </c>
      <c r="AR489" s="3">
        <v>2</v>
      </c>
      <c r="AS489" s="3">
        <v>2</v>
      </c>
      <c r="AT489" s="3" t="s">
        <v>66</v>
      </c>
      <c r="AU489" s="3" t="s">
        <v>60</v>
      </c>
      <c r="AV489" s="3" t="s">
        <v>60</v>
      </c>
      <c r="AW489" s="3" t="s">
        <v>57</v>
      </c>
      <c r="AX489" s="3" t="s">
        <v>57</v>
      </c>
      <c r="AY489" s="3">
        <v>2.4190000000000001E-3</v>
      </c>
      <c r="AZ489" s="3">
        <v>5.8809999999999999E-3</v>
      </c>
      <c r="BA489" s="3">
        <v>2.673E-2</v>
      </c>
      <c r="BB489" s="3">
        <v>5.849E-2</v>
      </c>
      <c r="BC489" s="19">
        <v>89.207999999999998</v>
      </c>
      <c r="BD489" s="19">
        <v>95.441999999999993</v>
      </c>
      <c r="BE489" s="20">
        <v>70.665999999999997</v>
      </c>
      <c r="BF489" s="11" t="s">
        <v>171</v>
      </c>
      <c r="BG489" s="11" t="s">
        <v>60</v>
      </c>
      <c r="BH489" s="11" t="s">
        <v>60</v>
      </c>
      <c r="BI489" s="11" t="s">
        <v>60</v>
      </c>
      <c r="BJ489" s="11">
        <v>30</v>
      </c>
      <c r="BK489" s="44" t="s">
        <v>57</v>
      </c>
    </row>
    <row r="490" spans="1:63" x14ac:dyDescent="0.25">
      <c r="A490" t="str">
        <f t="shared" si="7"/>
        <v>470907D-17-1052-364-28-D3.1-D11.6</v>
      </c>
      <c r="B490" t="str">
        <f>VLOOKUP(A490,'[1]470907D.da5'!A$2:AU$2561,2,0)</f>
        <v>470907D</v>
      </c>
      <c r="C490" s="7" t="s">
        <v>55</v>
      </c>
      <c r="D490" s="49" t="s">
        <v>132</v>
      </c>
      <c r="E490" s="3">
        <v>17</v>
      </c>
      <c r="F490" s="3">
        <v>1052</v>
      </c>
      <c r="G490" s="3">
        <v>10</v>
      </c>
      <c r="H490" s="3">
        <v>364</v>
      </c>
      <c r="I490" s="10" t="s">
        <v>112</v>
      </c>
      <c r="J490" s="3">
        <v>28</v>
      </c>
      <c r="K490" s="3" t="s">
        <v>57</v>
      </c>
      <c r="L490" s="3">
        <v>1</v>
      </c>
      <c r="M490" s="3">
        <v>3.2</v>
      </c>
      <c r="N490" s="3">
        <v>3.1</v>
      </c>
      <c r="O490" s="3">
        <v>1</v>
      </c>
      <c r="P490" s="3">
        <v>2</v>
      </c>
      <c r="Q490" s="3" t="s">
        <v>60</v>
      </c>
      <c r="R490" s="3" t="s">
        <v>60</v>
      </c>
      <c r="S490" s="3" t="s">
        <v>60</v>
      </c>
      <c r="T490" s="3" t="s">
        <v>57</v>
      </c>
      <c r="U490" s="3">
        <v>1</v>
      </c>
      <c r="V490" s="3">
        <v>5</v>
      </c>
      <c r="W490" s="3">
        <v>6</v>
      </c>
      <c r="X490" s="3">
        <v>3</v>
      </c>
      <c r="Y490" s="3">
        <v>3</v>
      </c>
      <c r="Z490" s="3" t="s">
        <v>60</v>
      </c>
      <c r="AA490" s="3" t="s">
        <v>60</v>
      </c>
      <c r="AB490" s="3" t="s">
        <v>60</v>
      </c>
      <c r="AC490" s="3" t="s">
        <v>57</v>
      </c>
      <c r="AD490" s="3" t="s">
        <v>57</v>
      </c>
      <c r="AE490" s="3">
        <v>1</v>
      </c>
      <c r="AF490" s="3">
        <v>7.2</v>
      </c>
      <c r="AG490" s="3">
        <v>10.1</v>
      </c>
      <c r="AH490" s="3">
        <v>3</v>
      </c>
      <c r="AI490" s="3">
        <v>3</v>
      </c>
      <c r="AJ490" s="3" t="s">
        <v>60</v>
      </c>
      <c r="AK490" s="3" t="s">
        <v>60</v>
      </c>
      <c r="AL490" s="3" t="s">
        <v>60</v>
      </c>
      <c r="AM490" s="3" t="s">
        <v>57</v>
      </c>
      <c r="AN490" s="3" t="s">
        <v>57</v>
      </c>
      <c r="AO490" s="3">
        <v>1</v>
      </c>
      <c r="AP490" s="36">
        <v>11.8</v>
      </c>
      <c r="AQ490" s="36">
        <v>11.6</v>
      </c>
      <c r="AR490" s="3">
        <v>3</v>
      </c>
      <c r="AS490" s="3">
        <v>3</v>
      </c>
      <c r="AT490" s="3" t="s">
        <v>60</v>
      </c>
      <c r="AU490" s="3" t="s">
        <v>60</v>
      </c>
      <c r="AV490" s="3" t="s">
        <v>60</v>
      </c>
      <c r="AW490" s="3" t="s">
        <v>57</v>
      </c>
      <c r="AX490" s="3" t="s">
        <v>57</v>
      </c>
      <c r="AY490" s="3">
        <v>9.2299999999999999E-4</v>
      </c>
      <c r="AZ490" s="3">
        <v>5.4000000000000003E-3</v>
      </c>
      <c r="BA490" s="3">
        <v>2.2030000000000001E-2</v>
      </c>
      <c r="BB490" s="3">
        <v>4.7629999999999999E-2</v>
      </c>
      <c r="BC490" s="19">
        <v>92.033000000000001</v>
      </c>
      <c r="BD490" s="19">
        <v>93.039000000000001</v>
      </c>
      <c r="BE490" s="20">
        <v>69.442999999999998</v>
      </c>
      <c r="BF490" s="11" t="s">
        <v>57</v>
      </c>
      <c r="BG490" s="11" t="s">
        <v>57</v>
      </c>
      <c r="BH490" s="11" t="s">
        <v>57</v>
      </c>
      <c r="BI490" s="11" t="s">
        <v>57</v>
      </c>
      <c r="BJ490" s="11">
        <v>30</v>
      </c>
      <c r="BK490" s="44" t="s">
        <v>57</v>
      </c>
    </row>
    <row r="491" spans="1:63" x14ac:dyDescent="0.25">
      <c r="A491" t="str">
        <f t="shared" si="7"/>
        <v>470907D-6-343-364-23-D2.6-D12.6</v>
      </c>
      <c r="B491" t="str">
        <f>VLOOKUP(A491,'[1]470907D.da5'!A$2:AU$2561,2,0)</f>
        <v>470907D</v>
      </c>
      <c r="C491" s="7" t="s">
        <v>55</v>
      </c>
      <c r="D491" s="7" t="s">
        <v>55</v>
      </c>
      <c r="E491" s="3">
        <v>6</v>
      </c>
      <c r="F491" s="3">
        <v>343</v>
      </c>
      <c r="G491" s="3">
        <v>10</v>
      </c>
      <c r="H491" s="3">
        <v>364</v>
      </c>
      <c r="I491" s="10" t="s">
        <v>112</v>
      </c>
      <c r="J491" s="3">
        <v>23</v>
      </c>
      <c r="K491" s="3" t="s">
        <v>57</v>
      </c>
      <c r="L491" s="3">
        <v>1</v>
      </c>
      <c r="M491" s="3">
        <v>2.7</v>
      </c>
      <c r="N491" s="3">
        <v>2.6</v>
      </c>
      <c r="O491" s="3">
        <v>2</v>
      </c>
      <c r="P491" s="3">
        <v>3</v>
      </c>
      <c r="Q491" s="3" t="s">
        <v>60</v>
      </c>
      <c r="R491" s="3" t="s">
        <v>60</v>
      </c>
      <c r="S491" s="3" t="s">
        <v>60</v>
      </c>
      <c r="T491" s="3" t="s">
        <v>57</v>
      </c>
      <c r="U491" s="3">
        <v>1</v>
      </c>
      <c r="V491" s="3">
        <v>4.3</v>
      </c>
      <c r="W491" s="3">
        <v>6.5</v>
      </c>
      <c r="X491" s="3">
        <v>1</v>
      </c>
      <c r="Y491" s="3">
        <v>1</v>
      </c>
      <c r="Z491" s="3" t="s">
        <v>66</v>
      </c>
      <c r="AA491" s="3" t="s">
        <v>60</v>
      </c>
      <c r="AB491" s="3" t="s">
        <v>60</v>
      </c>
      <c r="AC491" s="3" t="s">
        <v>57</v>
      </c>
      <c r="AD491" s="3" t="s">
        <v>57</v>
      </c>
      <c r="AE491" s="3">
        <v>1</v>
      </c>
      <c r="AF491" s="3">
        <v>8.1999999999999993</v>
      </c>
      <c r="AG491" s="3">
        <v>10.6</v>
      </c>
      <c r="AH491" s="3">
        <v>2</v>
      </c>
      <c r="AI491" s="3">
        <v>2</v>
      </c>
      <c r="AJ491" s="3" t="s">
        <v>66</v>
      </c>
      <c r="AK491" s="3" t="s">
        <v>60</v>
      </c>
      <c r="AL491" s="3" t="s">
        <v>60</v>
      </c>
      <c r="AM491" s="3" t="s">
        <v>57</v>
      </c>
      <c r="AN491" s="3" t="s">
        <v>57</v>
      </c>
      <c r="AO491" s="3">
        <v>1</v>
      </c>
      <c r="AP491" s="36">
        <v>12.8</v>
      </c>
      <c r="AQ491" s="36">
        <v>12.6</v>
      </c>
      <c r="AR491" s="3">
        <v>2</v>
      </c>
      <c r="AS491" s="3">
        <v>3</v>
      </c>
      <c r="AT491" s="3" t="s">
        <v>66</v>
      </c>
      <c r="AU491" s="3" t="s">
        <v>60</v>
      </c>
      <c r="AV491" s="3" t="s">
        <v>60</v>
      </c>
      <c r="AW491" s="3" t="s">
        <v>57</v>
      </c>
      <c r="AX491" s="3" t="s">
        <v>57</v>
      </c>
      <c r="AY491" s="3">
        <v>5.4799999999999998E-4</v>
      </c>
      <c r="AZ491" s="3">
        <v>5.45E-3</v>
      </c>
      <c r="BA491" s="3">
        <v>2.7640000000000001E-2</v>
      </c>
      <c r="BB491" s="3">
        <v>6.096E-2</v>
      </c>
      <c r="BC491" s="19">
        <v>96.048000000000002</v>
      </c>
      <c r="BD491" s="19">
        <v>88.025000000000006</v>
      </c>
      <c r="BE491" s="20">
        <v>68.069999999999993</v>
      </c>
      <c r="BF491" s="11" t="s">
        <v>171</v>
      </c>
      <c r="BG491" s="11" t="s">
        <v>60</v>
      </c>
      <c r="BH491" s="11" t="s">
        <v>60</v>
      </c>
      <c r="BI491" s="11" t="s">
        <v>60</v>
      </c>
      <c r="BJ491" s="11">
        <v>30</v>
      </c>
      <c r="BK491" s="44" t="s">
        <v>57</v>
      </c>
    </row>
    <row r="492" spans="1:63" x14ac:dyDescent="0.25">
      <c r="A492" t="str">
        <f t="shared" si="7"/>
        <v>470908D-6-343-364-23-D4.3-D11.6</v>
      </c>
      <c r="B492" t="str">
        <f>VLOOKUP(A492,'[1]470907D.da5'!A$2:AU$2561,2,0)</f>
        <v>470908D</v>
      </c>
      <c r="C492" s="7" t="s">
        <v>132</v>
      </c>
      <c r="D492" s="7" t="s">
        <v>132</v>
      </c>
      <c r="E492" s="3">
        <v>6</v>
      </c>
      <c r="F492" s="3">
        <v>343</v>
      </c>
      <c r="G492" s="3">
        <v>10</v>
      </c>
      <c r="H492" s="3">
        <v>364</v>
      </c>
      <c r="I492" s="10" t="s">
        <v>112</v>
      </c>
      <c r="J492" s="3">
        <v>23</v>
      </c>
      <c r="K492" s="3" t="s">
        <v>57</v>
      </c>
      <c r="L492" s="3">
        <v>1</v>
      </c>
      <c r="M492" s="3">
        <v>3.2</v>
      </c>
      <c r="N492" s="3">
        <v>4.3</v>
      </c>
      <c r="O492" s="3">
        <v>2</v>
      </c>
      <c r="P492" s="3">
        <v>2</v>
      </c>
      <c r="Q492" s="3" t="s">
        <v>66</v>
      </c>
      <c r="R492" s="3" t="s">
        <v>60</v>
      </c>
      <c r="S492" s="3" t="s">
        <v>60</v>
      </c>
      <c r="T492" s="3" t="s">
        <v>57</v>
      </c>
      <c r="U492" s="3">
        <v>1</v>
      </c>
      <c r="V492" s="3">
        <v>5.2</v>
      </c>
      <c r="W492" s="3">
        <v>5.6</v>
      </c>
      <c r="X492" s="3">
        <v>2</v>
      </c>
      <c r="Y492" s="3">
        <v>2</v>
      </c>
      <c r="Z492" s="3" t="s">
        <v>66</v>
      </c>
      <c r="AA492" s="3" t="s">
        <v>60</v>
      </c>
      <c r="AB492" s="3" t="s">
        <v>60</v>
      </c>
      <c r="AC492" s="3" t="s">
        <v>57</v>
      </c>
      <c r="AD492" s="3" t="s">
        <v>57</v>
      </c>
      <c r="AE492" s="3">
        <v>1</v>
      </c>
      <c r="AF492" s="3">
        <v>8.1</v>
      </c>
      <c r="AG492" s="3">
        <v>8.9</v>
      </c>
      <c r="AH492" s="3">
        <v>1</v>
      </c>
      <c r="AI492" s="3">
        <v>1</v>
      </c>
      <c r="AJ492" s="3" t="s">
        <v>66</v>
      </c>
      <c r="AK492" s="3" t="s">
        <v>60</v>
      </c>
      <c r="AL492" s="3" t="s">
        <v>60</v>
      </c>
      <c r="AM492" s="3" t="s">
        <v>57</v>
      </c>
      <c r="AN492" s="3" t="s">
        <v>57</v>
      </c>
      <c r="AO492" s="3">
        <v>1</v>
      </c>
      <c r="AP492" s="36">
        <v>13.6</v>
      </c>
      <c r="AQ492" s="36">
        <v>11.6</v>
      </c>
      <c r="AR492" s="3">
        <v>2</v>
      </c>
      <c r="AS492" s="3">
        <v>2</v>
      </c>
      <c r="AT492" s="3" t="s">
        <v>66</v>
      </c>
      <c r="AU492" s="3" t="s">
        <v>60</v>
      </c>
      <c r="AV492" s="3" t="s">
        <v>60</v>
      </c>
      <c r="AW492" s="3" t="s">
        <v>57</v>
      </c>
      <c r="AX492" s="3" t="s">
        <v>57</v>
      </c>
      <c r="AY492" s="3">
        <v>1.7750000000000001E-3</v>
      </c>
      <c r="AZ492" s="3">
        <v>4.8919999999999996E-3</v>
      </c>
      <c r="BA492" s="3">
        <v>1.925E-2</v>
      </c>
      <c r="BB492" s="3">
        <v>5.4899999999999997E-2</v>
      </c>
      <c r="BC492" s="19">
        <v>97.94</v>
      </c>
      <c r="BD492" s="19">
        <v>87.948999999999998</v>
      </c>
      <c r="BE492" s="20">
        <v>65.204999999999998</v>
      </c>
      <c r="BF492" s="11" t="s">
        <v>171</v>
      </c>
      <c r="BG492" s="11" t="s">
        <v>60</v>
      </c>
      <c r="BH492" s="11" t="s">
        <v>60</v>
      </c>
      <c r="BI492" s="11" t="s">
        <v>60</v>
      </c>
      <c r="BJ492" s="11">
        <v>20</v>
      </c>
      <c r="BK492" s="44" t="s">
        <v>57</v>
      </c>
    </row>
    <row r="493" spans="1:63" x14ac:dyDescent="0.25">
      <c r="A493" t="str">
        <f t="shared" si="7"/>
        <v>470907D-20-1219-364-3-D2.3-D9.6</v>
      </c>
      <c r="B493" t="str">
        <f>VLOOKUP(A493,'[1]470907D.da5'!A$2:AU$2561,2,0)</f>
        <v>470907D</v>
      </c>
      <c r="C493" s="7" t="s">
        <v>55</v>
      </c>
      <c r="D493" s="7" t="s">
        <v>55</v>
      </c>
      <c r="E493" s="3">
        <v>20</v>
      </c>
      <c r="F493" s="3">
        <v>1219</v>
      </c>
      <c r="G493" s="3">
        <v>10</v>
      </c>
      <c r="H493" s="3">
        <v>364</v>
      </c>
      <c r="I493" s="10" t="s">
        <v>112</v>
      </c>
      <c r="J493" s="3">
        <v>3</v>
      </c>
      <c r="K493" s="3" t="s">
        <v>57</v>
      </c>
      <c r="L493" s="3">
        <v>1</v>
      </c>
      <c r="M493" s="3">
        <v>2.8</v>
      </c>
      <c r="N493" s="3">
        <v>2.2999999999999998</v>
      </c>
      <c r="O493" s="3">
        <v>3</v>
      </c>
      <c r="P493" s="3">
        <v>2</v>
      </c>
      <c r="Q493" s="3" t="s">
        <v>60</v>
      </c>
      <c r="R493" s="3" t="s">
        <v>60</v>
      </c>
      <c r="S493" s="3" t="s">
        <v>60</v>
      </c>
      <c r="T493" s="3" t="s">
        <v>57</v>
      </c>
      <c r="U493" s="3">
        <v>1</v>
      </c>
      <c r="V493" s="3">
        <v>4.5</v>
      </c>
      <c r="W493" s="3">
        <v>4.5</v>
      </c>
      <c r="X493" s="3">
        <v>3</v>
      </c>
      <c r="Y493" s="3">
        <v>3</v>
      </c>
      <c r="Z493" s="3" t="s">
        <v>60</v>
      </c>
      <c r="AA493" s="3" t="s">
        <v>60</v>
      </c>
      <c r="AB493" s="3" t="s">
        <v>60</v>
      </c>
      <c r="AC493" s="3" t="s">
        <v>57</v>
      </c>
      <c r="AD493" s="3" t="s">
        <v>57</v>
      </c>
      <c r="AE493" s="3">
        <v>1</v>
      </c>
      <c r="AF493" s="3">
        <v>8.6999999999999993</v>
      </c>
      <c r="AG493" s="3">
        <v>8.6</v>
      </c>
      <c r="AH493" s="3">
        <v>3</v>
      </c>
      <c r="AI493" s="3">
        <v>3</v>
      </c>
      <c r="AJ493" s="3" t="s">
        <v>60</v>
      </c>
      <c r="AK493" s="3" t="s">
        <v>60</v>
      </c>
      <c r="AL493" s="3" t="s">
        <v>60</v>
      </c>
      <c r="AM493" s="3" t="s">
        <v>57</v>
      </c>
      <c r="AN493" s="3" t="s">
        <v>57</v>
      </c>
      <c r="AO493" s="3">
        <v>1</v>
      </c>
      <c r="AP493" s="36">
        <v>13.2</v>
      </c>
      <c r="AQ493" s="36">
        <v>9.6</v>
      </c>
      <c r="AR493" s="3">
        <v>3</v>
      </c>
      <c r="AS493" s="3">
        <v>3</v>
      </c>
      <c r="AT493" s="3" t="s">
        <v>60</v>
      </c>
      <c r="AU493" s="3" t="s">
        <v>60</v>
      </c>
      <c r="AV493" s="3" t="s">
        <v>60</v>
      </c>
      <c r="AW493" s="3" t="s">
        <v>57</v>
      </c>
      <c r="AX493" s="3" t="s">
        <v>57</v>
      </c>
      <c r="AY493" s="3">
        <v>4.44E-4</v>
      </c>
      <c r="AZ493" s="3">
        <v>2.7339999999999999E-3</v>
      </c>
      <c r="BA493" s="3">
        <v>1.9300000000000001E-2</v>
      </c>
      <c r="BB493" s="3">
        <v>3.6499999999999998E-2</v>
      </c>
      <c r="BC493" s="19">
        <v>100.91800000000001</v>
      </c>
      <c r="BD493" s="19">
        <v>85.004999999999995</v>
      </c>
      <c r="BE493" s="20">
        <v>62.197000000000003</v>
      </c>
      <c r="BF493" s="11" t="s">
        <v>57</v>
      </c>
      <c r="BG493" s="11" t="s">
        <v>57</v>
      </c>
      <c r="BH493" s="11" t="s">
        <v>57</v>
      </c>
      <c r="BI493" s="11" t="s">
        <v>57</v>
      </c>
      <c r="BJ493" s="11">
        <v>20</v>
      </c>
      <c r="BK493" s="44" t="s">
        <v>57</v>
      </c>
    </row>
    <row r="494" spans="1:63" x14ac:dyDescent="0.25">
      <c r="A494" t="str">
        <f t="shared" si="7"/>
        <v>470907D-18-1127-364-39-D3.7-D11.4</v>
      </c>
      <c r="B494" t="str">
        <f>VLOOKUP(A494,'[1]470907D.da5'!A$2:AU$2561,2,0)</f>
        <v>470907D</v>
      </c>
      <c r="C494" s="7" t="s">
        <v>55</v>
      </c>
      <c r="D494" s="49" t="s">
        <v>132</v>
      </c>
      <c r="E494" s="3">
        <v>18</v>
      </c>
      <c r="F494" s="3">
        <v>1127</v>
      </c>
      <c r="G494" s="3">
        <v>10</v>
      </c>
      <c r="H494" s="3">
        <v>364</v>
      </c>
      <c r="I494" s="10" t="s">
        <v>112</v>
      </c>
      <c r="J494" s="3">
        <v>39</v>
      </c>
      <c r="K494" s="3" t="s">
        <v>57</v>
      </c>
      <c r="L494" s="3">
        <v>1</v>
      </c>
      <c r="M494" s="3">
        <v>3.1</v>
      </c>
      <c r="N494" s="3">
        <v>3.7</v>
      </c>
      <c r="O494" s="3">
        <v>1</v>
      </c>
      <c r="P494" s="3">
        <v>2</v>
      </c>
      <c r="Q494" s="3" t="s">
        <v>60</v>
      </c>
      <c r="R494" s="3" t="s">
        <v>60</v>
      </c>
      <c r="S494" s="3" t="s">
        <v>60</v>
      </c>
      <c r="T494" s="3" t="s">
        <v>57</v>
      </c>
      <c r="U494" s="3">
        <v>1</v>
      </c>
      <c r="V494" s="3">
        <v>5</v>
      </c>
      <c r="W494" s="3">
        <v>6.1</v>
      </c>
      <c r="X494" s="3">
        <v>2</v>
      </c>
      <c r="Y494" s="3">
        <v>2</v>
      </c>
      <c r="Z494" s="3" t="s">
        <v>60</v>
      </c>
      <c r="AA494" s="3" t="s">
        <v>60</v>
      </c>
      <c r="AB494" s="3" t="s">
        <v>60</v>
      </c>
      <c r="AC494" s="3" t="s">
        <v>57</v>
      </c>
      <c r="AD494" s="3" t="s">
        <v>57</v>
      </c>
      <c r="AE494" s="3">
        <v>1</v>
      </c>
      <c r="AF494" s="3">
        <v>8.5</v>
      </c>
      <c r="AG494" s="3">
        <v>10.1</v>
      </c>
      <c r="AH494" s="3">
        <v>2</v>
      </c>
      <c r="AI494" s="3">
        <v>2</v>
      </c>
      <c r="AJ494" s="3" t="s">
        <v>60</v>
      </c>
      <c r="AK494" s="3" t="s">
        <v>60</v>
      </c>
      <c r="AL494" s="3" t="s">
        <v>60</v>
      </c>
      <c r="AM494" s="3" t="s">
        <v>57</v>
      </c>
      <c r="AN494" s="3" t="s">
        <v>57</v>
      </c>
      <c r="AO494" s="3">
        <v>1</v>
      </c>
      <c r="AP494" s="36">
        <v>12.6</v>
      </c>
      <c r="AQ494" s="36">
        <v>11.4</v>
      </c>
      <c r="AR494" s="3">
        <v>2</v>
      </c>
      <c r="AS494" s="3">
        <v>3</v>
      </c>
      <c r="AT494" s="3" t="s">
        <v>60</v>
      </c>
      <c r="AU494" s="3" t="s">
        <v>60</v>
      </c>
      <c r="AV494" s="3" t="s">
        <v>60</v>
      </c>
      <c r="AW494" s="3" t="s">
        <v>57</v>
      </c>
      <c r="AX494" s="3" t="s">
        <v>57</v>
      </c>
      <c r="AY494" s="3">
        <v>1.273E-3</v>
      </c>
      <c r="AZ494" s="3">
        <v>5.581E-3</v>
      </c>
      <c r="BA494" s="3">
        <v>2.6009999999999998E-2</v>
      </c>
      <c r="BB494" s="3">
        <v>4.9119999999999997E-2</v>
      </c>
      <c r="BC494" s="19">
        <v>89.638000000000005</v>
      </c>
      <c r="BD494" s="19">
        <v>83.537000000000006</v>
      </c>
      <c r="BE494" s="20">
        <v>54.847999999999999</v>
      </c>
      <c r="BF494" s="11" t="s">
        <v>57</v>
      </c>
      <c r="BG494" s="11" t="s">
        <v>57</v>
      </c>
      <c r="BH494" s="11" t="s">
        <v>57</v>
      </c>
      <c r="BI494" s="11" t="s">
        <v>57</v>
      </c>
      <c r="BJ494" s="11">
        <v>20</v>
      </c>
      <c r="BK494" s="44" t="s">
        <v>57</v>
      </c>
    </row>
    <row r="495" spans="1:63" x14ac:dyDescent="0.25">
      <c r="A495" t="str">
        <f t="shared" si="7"/>
        <v>470907D-2-97-364-33-D6.4-D11.3</v>
      </c>
      <c r="B495" t="str">
        <f>VLOOKUP(A495,'[1]470907D.da5'!A$2:AU$2561,2,0)</f>
        <v>470907D</v>
      </c>
      <c r="C495" s="7" t="s">
        <v>55</v>
      </c>
      <c r="D495" s="7" t="s">
        <v>55</v>
      </c>
      <c r="E495" s="3">
        <v>2</v>
      </c>
      <c r="F495" s="3">
        <v>97</v>
      </c>
      <c r="G495" s="3">
        <v>10</v>
      </c>
      <c r="H495" s="3">
        <v>364</v>
      </c>
      <c r="I495" s="10" t="s">
        <v>112</v>
      </c>
      <c r="J495" s="3">
        <v>33</v>
      </c>
      <c r="K495" s="3" t="s">
        <v>57</v>
      </c>
      <c r="L495" s="3">
        <v>1</v>
      </c>
      <c r="M495" s="3">
        <v>4</v>
      </c>
      <c r="N495" s="3">
        <v>6.4</v>
      </c>
      <c r="O495" s="3">
        <v>2</v>
      </c>
      <c r="P495" s="3">
        <v>3</v>
      </c>
      <c r="Q495" s="3" t="s">
        <v>60</v>
      </c>
      <c r="R495" s="3" t="s">
        <v>60</v>
      </c>
      <c r="S495" s="3" t="s">
        <v>60</v>
      </c>
      <c r="T495" s="3" t="s">
        <v>57</v>
      </c>
      <c r="U495" s="3">
        <v>1</v>
      </c>
      <c r="V495" s="3">
        <v>5.0999999999999996</v>
      </c>
      <c r="W495" s="3">
        <v>7.6</v>
      </c>
      <c r="X495" s="3">
        <v>2</v>
      </c>
      <c r="Y495" s="3">
        <v>2</v>
      </c>
      <c r="Z495" s="3" t="s">
        <v>60</v>
      </c>
      <c r="AA495" s="3" t="s">
        <v>60</v>
      </c>
      <c r="AB495" s="3" t="s">
        <v>60</v>
      </c>
      <c r="AC495" s="3" t="s">
        <v>57</v>
      </c>
      <c r="AD495" s="3" t="s">
        <v>57</v>
      </c>
      <c r="AE495" s="3">
        <v>1</v>
      </c>
      <c r="AF495" s="3">
        <v>8.6999999999999993</v>
      </c>
      <c r="AG495" s="3">
        <v>10.3</v>
      </c>
      <c r="AH495" s="3">
        <v>2</v>
      </c>
      <c r="AI495" s="3">
        <v>3</v>
      </c>
      <c r="AJ495" s="3" t="s">
        <v>60</v>
      </c>
      <c r="AK495" s="3" t="s">
        <v>60</v>
      </c>
      <c r="AL495" s="3" t="s">
        <v>60</v>
      </c>
      <c r="AM495" s="3" t="s">
        <v>57</v>
      </c>
      <c r="AN495" s="3" t="s">
        <v>57</v>
      </c>
      <c r="AO495" s="3">
        <v>1</v>
      </c>
      <c r="AP495" s="36">
        <v>13.6</v>
      </c>
      <c r="AQ495" s="36">
        <v>11.3</v>
      </c>
      <c r="AR495" s="3">
        <v>2</v>
      </c>
      <c r="AS495" s="3">
        <v>2</v>
      </c>
      <c r="AT495" s="3" t="s">
        <v>60</v>
      </c>
      <c r="AU495" s="3" t="s">
        <v>60</v>
      </c>
      <c r="AV495" s="3" t="s">
        <v>60</v>
      </c>
      <c r="AW495" s="3" t="s">
        <v>57</v>
      </c>
      <c r="AX495" s="3" t="s">
        <v>57</v>
      </c>
      <c r="AY495" s="3">
        <v>4.9150000000000001E-3</v>
      </c>
      <c r="AZ495" s="3">
        <v>8.8369999999999994E-3</v>
      </c>
      <c r="BA495" s="3">
        <v>2.7689999999999999E-2</v>
      </c>
      <c r="BB495" s="3">
        <v>5.21E-2</v>
      </c>
      <c r="BC495" s="19">
        <v>93.938000000000002</v>
      </c>
      <c r="BD495" s="19">
        <v>77.852000000000004</v>
      </c>
      <c r="BE495" s="20">
        <v>51.356000000000002</v>
      </c>
      <c r="BF495" s="11" t="s">
        <v>57</v>
      </c>
      <c r="BG495" s="11" t="s">
        <v>57</v>
      </c>
      <c r="BH495" s="11" t="s">
        <v>57</v>
      </c>
      <c r="BI495" s="11" t="s">
        <v>57</v>
      </c>
      <c r="BJ495" s="11">
        <v>10</v>
      </c>
      <c r="BK495" s="44" t="s">
        <v>57</v>
      </c>
    </row>
    <row r="496" spans="1:63" x14ac:dyDescent="0.25">
      <c r="A496" t="str">
        <f t="shared" si="7"/>
        <v>470908D-19-1210-364-58-D3.5-D11.3</v>
      </c>
      <c r="B496" t="str">
        <f>VLOOKUP(A496,'[1]470907D.da5'!A$2:AU$2561,2,0)</f>
        <v>470908D</v>
      </c>
      <c r="C496" s="7" t="s">
        <v>132</v>
      </c>
      <c r="D496" s="48" t="s">
        <v>55</v>
      </c>
      <c r="E496" s="3">
        <v>19</v>
      </c>
      <c r="F496" s="3">
        <v>1210</v>
      </c>
      <c r="G496" s="3">
        <v>10</v>
      </c>
      <c r="H496" s="3">
        <v>364</v>
      </c>
      <c r="I496" s="10" t="s">
        <v>112</v>
      </c>
      <c r="J496" s="3">
        <v>58</v>
      </c>
      <c r="K496" s="3" t="s">
        <v>57</v>
      </c>
      <c r="L496" s="3">
        <v>1</v>
      </c>
      <c r="M496" s="3">
        <v>2.9</v>
      </c>
      <c r="N496" s="3">
        <v>3.5</v>
      </c>
      <c r="O496" s="3">
        <v>2</v>
      </c>
      <c r="P496" s="3">
        <v>3</v>
      </c>
      <c r="Q496" s="3" t="s">
        <v>60</v>
      </c>
      <c r="R496" s="3" t="s">
        <v>60</v>
      </c>
      <c r="S496" s="3" t="s">
        <v>60</v>
      </c>
      <c r="T496" s="3" t="s">
        <v>57</v>
      </c>
      <c r="U496" s="3">
        <v>1</v>
      </c>
      <c r="V496" s="3">
        <v>4.0999999999999996</v>
      </c>
      <c r="W496" s="3">
        <v>5</v>
      </c>
      <c r="X496" s="3">
        <v>2</v>
      </c>
      <c r="Y496" s="3">
        <v>3</v>
      </c>
      <c r="Z496" s="3" t="s">
        <v>60</v>
      </c>
      <c r="AA496" s="3" t="s">
        <v>60</v>
      </c>
      <c r="AB496" s="3" t="s">
        <v>60</v>
      </c>
      <c r="AC496" s="3" t="s">
        <v>57</v>
      </c>
      <c r="AD496" s="3" t="s">
        <v>57</v>
      </c>
      <c r="AE496" s="3">
        <v>1</v>
      </c>
      <c r="AF496" s="3">
        <v>6.3</v>
      </c>
      <c r="AG496" s="3">
        <v>8.3000000000000007</v>
      </c>
      <c r="AH496" s="3">
        <v>2</v>
      </c>
      <c r="AI496" s="3">
        <v>3</v>
      </c>
      <c r="AJ496" s="3" t="s">
        <v>60</v>
      </c>
      <c r="AK496" s="3" t="s">
        <v>60</v>
      </c>
      <c r="AL496" s="3" t="s">
        <v>60</v>
      </c>
      <c r="AM496" s="3" t="s">
        <v>57</v>
      </c>
      <c r="AN496" s="3" t="s">
        <v>57</v>
      </c>
      <c r="AO496" s="3">
        <v>1</v>
      </c>
      <c r="AP496" s="36">
        <v>11.9</v>
      </c>
      <c r="AQ496" s="36">
        <v>11.3</v>
      </c>
      <c r="AR496" s="3">
        <v>2</v>
      </c>
      <c r="AS496" s="3">
        <v>3</v>
      </c>
      <c r="AT496" s="3" t="s">
        <v>60</v>
      </c>
      <c r="AU496" s="3" t="s">
        <v>60</v>
      </c>
      <c r="AV496" s="3" t="s">
        <v>60</v>
      </c>
      <c r="AW496" s="3" t="s">
        <v>57</v>
      </c>
      <c r="AX496" s="3" t="s">
        <v>57</v>
      </c>
      <c r="AY496" s="3">
        <v>1.0660000000000001E-3</v>
      </c>
      <c r="AZ496" s="3">
        <v>3.075E-3</v>
      </c>
      <c r="BA496" s="3">
        <v>1.302E-2</v>
      </c>
      <c r="BB496" s="3">
        <v>4.5589999999999999E-2</v>
      </c>
      <c r="BC496" s="19">
        <v>84.197000000000003</v>
      </c>
      <c r="BD496" s="19">
        <v>82.754999999999995</v>
      </c>
      <c r="BE496" s="20">
        <v>49.988</v>
      </c>
      <c r="BF496" s="11" t="s">
        <v>57</v>
      </c>
      <c r="BG496" s="11" t="s">
        <v>57</v>
      </c>
      <c r="BH496" s="11" t="s">
        <v>57</v>
      </c>
      <c r="BI496" s="11" t="s">
        <v>57</v>
      </c>
      <c r="BJ496" s="11">
        <v>10</v>
      </c>
      <c r="BK496" s="44" t="s">
        <v>57</v>
      </c>
    </row>
    <row r="497" spans="1:63" x14ac:dyDescent="0.25">
      <c r="A497" t="str">
        <f t="shared" si="7"/>
        <v>470908D-20-1251-364-35-D3.1-D8.5</v>
      </c>
      <c r="B497" t="str">
        <f>VLOOKUP(A497,'[1]470907D.da5'!A$2:AU$2561,2,0)</f>
        <v>470908D</v>
      </c>
      <c r="C497" s="7" t="s">
        <v>132</v>
      </c>
      <c r="D497" s="48" t="s">
        <v>55</v>
      </c>
      <c r="E497" s="3">
        <v>20</v>
      </c>
      <c r="F497" s="3">
        <v>1251</v>
      </c>
      <c r="G497" s="3">
        <v>10</v>
      </c>
      <c r="H497" s="3">
        <v>364</v>
      </c>
      <c r="I497" s="10" t="s">
        <v>112</v>
      </c>
      <c r="J497" s="3">
        <v>35</v>
      </c>
      <c r="K497" s="3" t="s">
        <v>57</v>
      </c>
      <c r="L497" s="3">
        <v>1</v>
      </c>
      <c r="M497" s="3">
        <v>2.1</v>
      </c>
      <c r="N497" s="3">
        <v>3.1</v>
      </c>
      <c r="O497" s="3">
        <v>2</v>
      </c>
      <c r="P497" s="3">
        <v>3</v>
      </c>
      <c r="Q497" s="3" t="s">
        <v>60</v>
      </c>
      <c r="R497" s="3" t="s">
        <v>60</v>
      </c>
      <c r="S497" s="3" t="s">
        <v>60</v>
      </c>
      <c r="T497" s="3" t="s">
        <v>57</v>
      </c>
      <c r="U497" s="3">
        <v>1</v>
      </c>
      <c r="V497" s="3">
        <v>3</v>
      </c>
      <c r="W497" s="3">
        <v>3.8</v>
      </c>
      <c r="X497" s="3">
        <v>2</v>
      </c>
      <c r="Y497" s="3">
        <v>3</v>
      </c>
      <c r="Z497" s="3" t="s">
        <v>60</v>
      </c>
      <c r="AA497" s="3" t="s">
        <v>60</v>
      </c>
      <c r="AB497" s="3" t="s">
        <v>60</v>
      </c>
      <c r="AC497" s="3" t="s">
        <v>57</v>
      </c>
      <c r="AD497" s="3" t="s">
        <v>57</v>
      </c>
      <c r="AE497" s="3">
        <v>1</v>
      </c>
      <c r="AF497" s="3">
        <v>5.5</v>
      </c>
      <c r="AG497" s="3">
        <v>6.1</v>
      </c>
      <c r="AH497" s="3">
        <v>2</v>
      </c>
      <c r="AI497" s="3">
        <v>3</v>
      </c>
      <c r="AJ497" s="3" t="s">
        <v>60</v>
      </c>
      <c r="AK497" s="3" t="s">
        <v>60</v>
      </c>
      <c r="AL497" s="3" t="s">
        <v>60</v>
      </c>
      <c r="AM497" s="3" t="s">
        <v>57</v>
      </c>
      <c r="AN497" s="3" t="s">
        <v>57</v>
      </c>
      <c r="AO497" s="3">
        <v>1</v>
      </c>
      <c r="AP497" s="36">
        <v>10.9</v>
      </c>
      <c r="AQ497" s="36">
        <v>8.5</v>
      </c>
      <c r="AR497" s="3">
        <v>2</v>
      </c>
      <c r="AS497" s="3">
        <v>3</v>
      </c>
      <c r="AT497" s="3" t="s">
        <v>60</v>
      </c>
      <c r="AU497" s="3" t="s">
        <v>60</v>
      </c>
      <c r="AV497" s="3" t="s">
        <v>60</v>
      </c>
      <c r="AW497" s="3" t="s">
        <v>57</v>
      </c>
      <c r="AX497" s="3" t="s">
        <v>57</v>
      </c>
      <c r="AY497" s="3">
        <v>6.0499999999999996E-4</v>
      </c>
      <c r="AZ497" s="3">
        <v>1.2999999999999999E-3</v>
      </c>
      <c r="BA497" s="3">
        <v>6.1399999999999996E-3</v>
      </c>
      <c r="BB497" s="3">
        <v>2.3630000000000002E-2</v>
      </c>
      <c r="BC497" s="19">
        <v>88.817999999999998</v>
      </c>
      <c r="BD497" s="19">
        <v>69.665999999999997</v>
      </c>
      <c r="BE497" s="20">
        <v>39.185000000000002</v>
      </c>
      <c r="BF497" s="11" t="s">
        <v>57</v>
      </c>
      <c r="BG497" s="11" t="s">
        <v>57</v>
      </c>
      <c r="BH497" s="11" t="s">
        <v>57</v>
      </c>
      <c r="BI497" s="11" t="s">
        <v>57</v>
      </c>
      <c r="BJ497" s="11">
        <v>10</v>
      </c>
      <c r="BK497" s="44" t="s">
        <v>57</v>
      </c>
    </row>
    <row r="498" spans="1:63" x14ac:dyDescent="0.25">
      <c r="A498" t="str">
        <f t="shared" si="7"/>
        <v>470908D-5-309-364-53-D2-D10.4</v>
      </c>
      <c r="B498" t="str">
        <f>VLOOKUP(A498,'[1]470907D.da5'!A$2:AU$2561,2,0)</f>
        <v>470908D</v>
      </c>
      <c r="C498" s="7" t="s">
        <v>132</v>
      </c>
      <c r="D498" s="48" t="s">
        <v>55</v>
      </c>
      <c r="E498" s="3">
        <v>5</v>
      </c>
      <c r="F498" s="3">
        <v>309</v>
      </c>
      <c r="G498" s="3">
        <v>10</v>
      </c>
      <c r="H498" s="3">
        <v>364</v>
      </c>
      <c r="I498" s="10" t="s">
        <v>112</v>
      </c>
      <c r="J498" s="3">
        <v>53</v>
      </c>
      <c r="K498" s="3" t="s">
        <v>57</v>
      </c>
      <c r="L498" s="3">
        <v>1</v>
      </c>
      <c r="M498" s="3">
        <v>1.7</v>
      </c>
      <c r="N498" s="3">
        <v>2</v>
      </c>
      <c r="O498" s="3">
        <v>1</v>
      </c>
      <c r="P498" s="3">
        <v>3</v>
      </c>
      <c r="Q498" s="3" t="s">
        <v>66</v>
      </c>
      <c r="R498" s="3" t="s">
        <v>60</v>
      </c>
      <c r="S498" s="3" t="s">
        <v>60</v>
      </c>
      <c r="T498" s="3" t="s">
        <v>57</v>
      </c>
      <c r="U498" s="3">
        <v>1</v>
      </c>
      <c r="V498" s="3">
        <v>3.1</v>
      </c>
      <c r="W498" s="3">
        <v>4.5999999999999996</v>
      </c>
      <c r="X498" s="3">
        <v>1</v>
      </c>
      <c r="Y498" s="3">
        <v>2</v>
      </c>
      <c r="Z498" s="3" t="s">
        <v>66</v>
      </c>
      <c r="AA498" s="3" t="s">
        <v>60</v>
      </c>
      <c r="AB498" s="3" t="s">
        <v>60</v>
      </c>
      <c r="AC498" s="3" t="s">
        <v>57</v>
      </c>
      <c r="AD498" s="3" t="s">
        <v>57</v>
      </c>
      <c r="AE498" s="3">
        <v>1</v>
      </c>
      <c r="AF498" s="3">
        <v>6.5</v>
      </c>
      <c r="AG498" s="3">
        <v>7.8</v>
      </c>
      <c r="AH498" s="3">
        <v>1</v>
      </c>
      <c r="AI498" s="3">
        <v>2</v>
      </c>
      <c r="AJ498" s="3" t="s">
        <v>66</v>
      </c>
      <c r="AK498" s="3" t="s">
        <v>60</v>
      </c>
      <c r="AL498" s="3" t="s">
        <v>60</v>
      </c>
      <c r="AM498" s="3" t="s">
        <v>57</v>
      </c>
      <c r="AN498" s="3" t="s">
        <v>57</v>
      </c>
      <c r="AO498" s="3">
        <v>1</v>
      </c>
      <c r="AP498" s="36">
        <v>12.3</v>
      </c>
      <c r="AQ498" s="36">
        <v>10.4</v>
      </c>
      <c r="AR498" s="3">
        <v>2</v>
      </c>
      <c r="AS498" s="3">
        <v>3</v>
      </c>
      <c r="AT498" s="3" t="s">
        <v>66</v>
      </c>
      <c r="AU498" s="3" t="s">
        <v>60</v>
      </c>
      <c r="AV498" s="3" t="s">
        <v>60</v>
      </c>
      <c r="AW498" s="3" t="s">
        <v>57</v>
      </c>
      <c r="AX498" s="3" t="s">
        <v>57</v>
      </c>
      <c r="AY498" s="3">
        <v>2.04E-4</v>
      </c>
      <c r="AZ498" s="3">
        <v>1.9680000000000001E-3</v>
      </c>
      <c r="BA498" s="3">
        <v>1.1860000000000001E-2</v>
      </c>
      <c r="BB498" s="3">
        <v>3.9910000000000001E-2</v>
      </c>
      <c r="BC498" s="19">
        <v>84.512</v>
      </c>
      <c r="BD498" s="19">
        <v>74.271000000000001</v>
      </c>
      <c r="BE498" s="20">
        <v>38.183999999999997</v>
      </c>
      <c r="BF498" s="11" t="s">
        <v>171</v>
      </c>
      <c r="BG498" s="11" t="s">
        <v>60</v>
      </c>
      <c r="BH498" s="11" t="s">
        <v>60</v>
      </c>
      <c r="BI498" s="11" t="s">
        <v>60</v>
      </c>
      <c r="BJ498" s="11">
        <v>10</v>
      </c>
      <c r="BK498" s="44" t="s">
        <v>57</v>
      </c>
    </row>
    <row r="499" spans="1:63" x14ac:dyDescent="0.25">
      <c r="A499" t="str">
        <f t="shared" si="7"/>
        <v>470907D-10-617-364-41-D1.2-D10.4</v>
      </c>
      <c r="B499" t="str">
        <f>VLOOKUP(A499,'[1]470907D.da5'!A$2:AU$2561,2,0)</f>
        <v>470907D</v>
      </c>
      <c r="C499" s="7" t="s">
        <v>55</v>
      </c>
      <c r="D499" s="7" t="s">
        <v>55</v>
      </c>
      <c r="E499" s="3">
        <v>10</v>
      </c>
      <c r="F499" s="3">
        <v>617</v>
      </c>
      <c r="G499" s="3">
        <v>10</v>
      </c>
      <c r="H499" s="3">
        <v>364</v>
      </c>
      <c r="I499" s="10" t="s">
        <v>112</v>
      </c>
      <c r="J499" s="3">
        <v>41</v>
      </c>
      <c r="K499" s="3" t="s">
        <v>57</v>
      </c>
      <c r="L499" s="3">
        <v>1</v>
      </c>
      <c r="M499" s="3">
        <v>2.1</v>
      </c>
      <c r="N499" s="3">
        <v>1.2</v>
      </c>
      <c r="O499" s="3">
        <v>2</v>
      </c>
      <c r="P499" s="3">
        <v>3</v>
      </c>
      <c r="Q499" s="3" t="s">
        <v>60</v>
      </c>
      <c r="R499" s="3" t="s">
        <v>60</v>
      </c>
      <c r="S499" s="3" t="s">
        <v>60</v>
      </c>
      <c r="T499" s="3" t="s">
        <v>57</v>
      </c>
      <c r="U499" s="3">
        <v>1</v>
      </c>
      <c r="V499" s="3">
        <v>3.6</v>
      </c>
      <c r="W499" s="3">
        <v>3</v>
      </c>
      <c r="X499" s="3">
        <v>3</v>
      </c>
      <c r="Y499" s="3">
        <v>3</v>
      </c>
      <c r="Z499" s="3" t="s">
        <v>60</v>
      </c>
      <c r="AA499" s="3" t="s">
        <v>60</v>
      </c>
      <c r="AB499" s="3" t="s">
        <v>60</v>
      </c>
      <c r="AC499" s="3" t="s">
        <v>57</v>
      </c>
      <c r="AD499" s="3" t="s">
        <v>57</v>
      </c>
      <c r="AE499" s="3">
        <v>1</v>
      </c>
      <c r="AF499" s="3">
        <v>6.4</v>
      </c>
      <c r="AG499" s="3">
        <v>6.1</v>
      </c>
      <c r="AH499" s="3">
        <v>2</v>
      </c>
      <c r="AI499" s="3">
        <v>3</v>
      </c>
      <c r="AJ499" s="3" t="s">
        <v>60</v>
      </c>
      <c r="AK499" s="3" t="s">
        <v>60</v>
      </c>
      <c r="AL499" s="3" t="s">
        <v>60</v>
      </c>
      <c r="AM499" s="3" t="s">
        <v>57</v>
      </c>
      <c r="AN499" s="3" t="s">
        <v>57</v>
      </c>
      <c r="AO499" s="3">
        <v>1</v>
      </c>
      <c r="AP499" s="36">
        <v>9.8000000000000007</v>
      </c>
      <c r="AQ499" s="36">
        <v>10.4</v>
      </c>
      <c r="AR499" s="3">
        <v>2</v>
      </c>
      <c r="AS499" s="3">
        <v>2</v>
      </c>
      <c r="AT499" s="3" t="s">
        <v>66</v>
      </c>
      <c r="AU499" s="3" t="s">
        <v>60</v>
      </c>
      <c r="AV499" s="3" t="s">
        <v>60</v>
      </c>
      <c r="AW499" s="3" t="s">
        <v>57</v>
      </c>
      <c r="AX499" s="3" t="s">
        <v>57</v>
      </c>
      <c r="AY499" s="3">
        <v>9.1000000000000003E-5</v>
      </c>
      <c r="AZ499" s="3">
        <v>9.7199999999999999E-4</v>
      </c>
      <c r="BA499" s="3">
        <v>7.1399999999999996E-3</v>
      </c>
      <c r="BB499" s="3">
        <v>3.1800000000000002E-2</v>
      </c>
      <c r="BC499" s="19">
        <v>75.350999999999999</v>
      </c>
      <c r="BD499" s="19">
        <v>78.576999999999998</v>
      </c>
      <c r="BE499" s="20">
        <v>36.186999999999998</v>
      </c>
      <c r="BF499" s="11" t="s">
        <v>171</v>
      </c>
      <c r="BG499" s="11" t="s">
        <v>60</v>
      </c>
      <c r="BH499" s="11" t="s">
        <v>60</v>
      </c>
      <c r="BI499" s="11" t="s">
        <v>60</v>
      </c>
      <c r="BJ499" s="11">
        <v>10</v>
      </c>
      <c r="BK499" s="44" t="s">
        <v>57</v>
      </c>
    </row>
    <row r="500" spans="1:63" x14ac:dyDescent="0.25">
      <c r="A500" t="str">
        <f t="shared" si="7"/>
        <v>470907D-15-919-364-23-D1.9-D9.3</v>
      </c>
      <c r="B500" t="str">
        <f>VLOOKUP(A500,'[1]470907D.da5'!A$2:AU$2561,2,0)</f>
        <v>470907D</v>
      </c>
      <c r="C500" s="7" t="s">
        <v>55</v>
      </c>
      <c r="D500" s="7" t="s">
        <v>55</v>
      </c>
      <c r="E500" s="3">
        <v>15</v>
      </c>
      <c r="F500" s="3">
        <v>919</v>
      </c>
      <c r="G500" s="3">
        <v>10</v>
      </c>
      <c r="H500" s="3">
        <v>364</v>
      </c>
      <c r="I500" s="10" t="s">
        <v>112</v>
      </c>
      <c r="J500" s="3">
        <v>23</v>
      </c>
      <c r="K500" s="3" t="s">
        <v>57</v>
      </c>
      <c r="L500" s="3">
        <v>1</v>
      </c>
      <c r="M500" s="3">
        <v>2.2000000000000002</v>
      </c>
      <c r="N500" s="3">
        <v>1.9</v>
      </c>
      <c r="O500" s="3">
        <v>1</v>
      </c>
      <c r="P500" s="3">
        <v>1</v>
      </c>
      <c r="Q500" s="3" t="s">
        <v>66</v>
      </c>
      <c r="R500" s="3" t="s">
        <v>60</v>
      </c>
      <c r="S500" s="3" t="s">
        <v>60</v>
      </c>
      <c r="T500" s="3" t="s">
        <v>57</v>
      </c>
      <c r="U500" s="3">
        <v>1</v>
      </c>
      <c r="V500" s="3">
        <v>4.7</v>
      </c>
      <c r="W500" s="3">
        <v>4.4000000000000004</v>
      </c>
      <c r="X500" s="3">
        <v>1</v>
      </c>
      <c r="Y500" s="3">
        <v>3</v>
      </c>
      <c r="Z500" s="3" t="s">
        <v>60</v>
      </c>
      <c r="AA500" s="3" t="s">
        <v>60</v>
      </c>
      <c r="AB500" s="3" t="s">
        <v>60</v>
      </c>
      <c r="AC500" s="3" t="s">
        <v>57</v>
      </c>
      <c r="AD500" s="3" t="s">
        <v>57</v>
      </c>
      <c r="AE500" s="3">
        <v>1</v>
      </c>
      <c r="AF500" s="3">
        <v>7.6</v>
      </c>
      <c r="AG500" s="3">
        <v>7.3</v>
      </c>
      <c r="AH500" s="3">
        <v>2</v>
      </c>
      <c r="AI500" s="3">
        <v>3</v>
      </c>
      <c r="AJ500" s="3" t="s">
        <v>60</v>
      </c>
      <c r="AK500" s="3" t="s">
        <v>60</v>
      </c>
      <c r="AL500" s="3" t="s">
        <v>60</v>
      </c>
      <c r="AM500" s="3" t="s">
        <v>57</v>
      </c>
      <c r="AN500" s="3" t="s">
        <v>57</v>
      </c>
      <c r="AO500" s="3">
        <v>1</v>
      </c>
      <c r="AP500" s="36">
        <v>12.4</v>
      </c>
      <c r="AQ500" s="36">
        <v>9.3000000000000007</v>
      </c>
      <c r="AR500" s="3">
        <v>2</v>
      </c>
      <c r="AS500" s="3">
        <v>3</v>
      </c>
      <c r="AT500" s="3" t="s">
        <v>60</v>
      </c>
      <c r="AU500" s="3" t="s">
        <v>60</v>
      </c>
      <c r="AV500" s="3" t="s">
        <v>60</v>
      </c>
      <c r="AW500" s="3" t="s">
        <v>57</v>
      </c>
      <c r="AX500" s="3" t="s">
        <v>57</v>
      </c>
      <c r="AY500" s="3">
        <v>2.3800000000000001E-4</v>
      </c>
      <c r="AZ500" s="3">
        <v>2.7299999999999998E-3</v>
      </c>
      <c r="BA500" s="3">
        <v>1.2149999999999999E-2</v>
      </c>
      <c r="BB500" s="3">
        <v>3.2169999999999997E-2</v>
      </c>
      <c r="BC500" s="19">
        <v>94.188000000000002</v>
      </c>
      <c r="BD500" s="19">
        <v>64.787999999999997</v>
      </c>
      <c r="BE500" s="20">
        <v>34.595999999999997</v>
      </c>
      <c r="BF500" s="11" t="s">
        <v>161</v>
      </c>
      <c r="BG500" s="11" t="s">
        <v>60</v>
      </c>
      <c r="BH500" s="11" t="s">
        <v>57</v>
      </c>
      <c r="BI500" s="11" t="s">
        <v>60</v>
      </c>
      <c r="BJ500" s="11">
        <v>10</v>
      </c>
      <c r="BK500" s="44" t="s">
        <v>57</v>
      </c>
    </row>
    <row r="501" spans="1:63" x14ac:dyDescent="0.25">
      <c r="A501" t="str">
        <f t="shared" si="7"/>
        <v>470907D-1-56-364-56-D1.7-D9</v>
      </c>
      <c r="B501" t="str">
        <f>VLOOKUP(A501,'[1]470907D.da5'!A$2:AU$2561,2,0)</f>
        <v>470907D</v>
      </c>
      <c r="C501" s="7" t="s">
        <v>55</v>
      </c>
      <c r="D501" s="7" t="s">
        <v>55</v>
      </c>
      <c r="E501" s="3">
        <v>1</v>
      </c>
      <c r="F501" s="3">
        <v>56</v>
      </c>
      <c r="G501" s="3">
        <v>10</v>
      </c>
      <c r="H501" s="3">
        <v>364</v>
      </c>
      <c r="I501" s="10" t="s">
        <v>112</v>
      </c>
      <c r="J501" s="3">
        <v>56</v>
      </c>
      <c r="K501" s="3" t="s">
        <v>57</v>
      </c>
      <c r="L501" s="3">
        <v>1</v>
      </c>
      <c r="M501" s="3">
        <v>2</v>
      </c>
      <c r="N501" s="3">
        <v>1.7</v>
      </c>
      <c r="O501" s="3">
        <v>2</v>
      </c>
      <c r="P501" s="3">
        <v>3</v>
      </c>
      <c r="Q501" s="3" t="s">
        <v>60</v>
      </c>
      <c r="R501" s="3" t="s">
        <v>60</v>
      </c>
      <c r="S501" s="3" t="s">
        <v>60</v>
      </c>
      <c r="T501" s="3" t="s">
        <v>57</v>
      </c>
      <c r="U501" s="3">
        <v>1</v>
      </c>
      <c r="V501" s="3">
        <v>3.7</v>
      </c>
      <c r="W501" s="3">
        <v>4.8</v>
      </c>
      <c r="X501" s="3">
        <v>3</v>
      </c>
      <c r="Y501" s="3">
        <v>3</v>
      </c>
      <c r="Z501" s="3" t="s">
        <v>60</v>
      </c>
      <c r="AA501" s="3" t="s">
        <v>60</v>
      </c>
      <c r="AB501" s="3" t="s">
        <v>60</v>
      </c>
      <c r="AC501" s="3" t="s">
        <v>57</v>
      </c>
      <c r="AD501" s="3" t="s">
        <v>57</v>
      </c>
      <c r="AE501" s="3">
        <v>1</v>
      </c>
      <c r="AF501" s="3">
        <v>7.3</v>
      </c>
      <c r="AG501" s="3">
        <v>8</v>
      </c>
      <c r="AH501" s="3">
        <v>2</v>
      </c>
      <c r="AI501" s="3">
        <v>3</v>
      </c>
      <c r="AJ501" s="3" t="s">
        <v>60</v>
      </c>
      <c r="AK501" s="3" t="s">
        <v>60</v>
      </c>
      <c r="AL501" s="3" t="s">
        <v>60</v>
      </c>
      <c r="AM501" s="3" t="s">
        <v>57</v>
      </c>
      <c r="AN501" s="3" t="s">
        <v>57</v>
      </c>
      <c r="AO501" s="3">
        <v>1</v>
      </c>
      <c r="AP501" s="36">
        <v>12.2</v>
      </c>
      <c r="AQ501" s="36">
        <v>9</v>
      </c>
      <c r="AR501" s="3">
        <v>3</v>
      </c>
      <c r="AS501" s="3">
        <v>3</v>
      </c>
      <c r="AT501" s="3" t="s">
        <v>60</v>
      </c>
      <c r="AU501" s="3" t="s">
        <v>60</v>
      </c>
      <c r="AV501" s="3" t="s">
        <v>60</v>
      </c>
      <c r="AW501" s="3" t="s">
        <v>57</v>
      </c>
      <c r="AX501" s="3" t="s">
        <v>57</v>
      </c>
      <c r="AY501" s="3">
        <v>1.73E-4</v>
      </c>
      <c r="AZ501" s="3">
        <v>2.5569999999999998E-3</v>
      </c>
      <c r="BA501" s="3">
        <v>1.4019999999999999E-2</v>
      </c>
      <c r="BB501" s="3">
        <v>2.9649999999999999E-2</v>
      </c>
      <c r="BC501" s="19">
        <v>85.421999999999997</v>
      </c>
      <c r="BD501" s="19">
        <v>62.097999999999999</v>
      </c>
      <c r="BE501" s="20">
        <v>19.602</v>
      </c>
      <c r="BF501" s="11" t="s">
        <v>57</v>
      </c>
      <c r="BG501" s="11" t="s">
        <v>57</v>
      </c>
      <c r="BH501" s="11" t="s">
        <v>57</v>
      </c>
      <c r="BI501" s="11" t="s">
        <v>57</v>
      </c>
      <c r="BJ501" s="11">
        <v>0</v>
      </c>
      <c r="BK501" s="44" t="s">
        <v>57</v>
      </c>
    </row>
    <row r="502" spans="1:63" x14ac:dyDescent="0.25">
      <c r="A502" t="str">
        <f t="shared" si="7"/>
        <v>470907D-9-558-364-46-D2-D8</v>
      </c>
      <c r="B502" t="str">
        <f>VLOOKUP(A502,'[1]470907D.da5'!A$2:AU$2561,2,0)</f>
        <v>470907D</v>
      </c>
      <c r="C502" s="7" t="s">
        <v>55</v>
      </c>
      <c r="D502" s="7" t="s">
        <v>55</v>
      </c>
      <c r="E502" s="3">
        <v>9</v>
      </c>
      <c r="F502" s="3">
        <v>558</v>
      </c>
      <c r="G502" s="3">
        <v>10</v>
      </c>
      <c r="H502" s="3">
        <v>364</v>
      </c>
      <c r="I502" s="10" t="s">
        <v>112</v>
      </c>
      <c r="J502" s="3">
        <v>46</v>
      </c>
      <c r="K502" s="3" t="s">
        <v>57</v>
      </c>
      <c r="L502" s="3">
        <v>1</v>
      </c>
      <c r="M502" s="3">
        <v>1.6</v>
      </c>
      <c r="N502" s="3">
        <v>2</v>
      </c>
      <c r="O502" s="3">
        <v>3</v>
      </c>
      <c r="P502" s="3">
        <v>3</v>
      </c>
      <c r="Q502" s="3" t="s">
        <v>60</v>
      </c>
      <c r="R502" s="3" t="s">
        <v>60</v>
      </c>
      <c r="S502" s="3" t="s">
        <v>66</v>
      </c>
      <c r="T502" s="3" t="s">
        <v>57</v>
      </c>
      <c r="U502" s="3">
        <v>1</v>
      </c>
      <c r="V502" s="3">
        <v>3.5</v>
      </c>
      <c r="W502" s="3">
        <v>3.1</v>
      </c>
      <c r="X502" s="3">
        <v>3</v>
      </c>
      <c r="Y502" s="3">
        <v>3</v>
      </c>
      <c r="Z502" s="3" t="s">
        <v>60</v>
      </c>
      <c r="AA502" s="3" t="s">
        <v>60</v>
      </c>
      <c r="AB502" s="3" t="s">
        <v>60</v>
      </c>
      <c r="AC502" s="3" t="s">
        <v>57</v>
      </c>
      <c r="AD502" s="3" t="s">
        <v>57</v>
      </c>
      <c r="AE502" s="3">
        <v>1</v>
      </c>
      <c r="AF502" s="3">
        <v>7.3</v>
      </c>
      <c r="AG502" s="3">
        <v>7.1</v>
      </c>
      <c r="AH502" s="3">
        <v>3</v>
      </c>
      <c r="AI502" s="3">
        <v>3</v>
      </c>
      <c r="AJ502" s="3" t="s">
        <v>60</v>
      </c>
      <c r="AK502" s="3" t="s">
        <v>60</v>
      </c>
      <c r="AL502" s="3" t="s">
        <v>60</v>
      </c>
      <c r="AM502" s="3" t="s">
        <v>57</v>
      </c>
      <c r="AN502" s="3" t="s">
        <v>57</v>
      </c>
      <c r="AO502" s="3">
        <v>1</v>
      </c>
      <c r="AP502" s="36">
        <v>11</v>
      </c>
      <c r="AQ502" s="36">
        <v>8</v>
      </c>
      <c r="AR502" s="3">
        <v>3</v>
      </c>
      <c r="AS502" s="3">
        <v>3</v>
      </c>
      <c r="AT502" s="3" t="s">
        <v>60</v>
      </c>
      <c r="AU502" s="3" t="s">
        <v>60</v>
      </c>
      <c r="AV502" s="3" t="s">
        <v>60</v>
      </c>
      <c r="AW502" s="3" t="s">
        <v>57</v>
      </c>
      <c r="AX502" s="3" t="s">
        <v>57</v>
      </c>
      <c r="AY502" s="3">
        <v>1.92E-4</v>
      </c>
      <c r="AZ502" s="3">
        <v>1.0089999999999999E-3</v>
      </c>
      <c r="BA502" s="3">
        <v>1.1039999999999999E-2</v>
      </c>
      <c r="BB502" s="3">
        <v>2.112E-2</v>
      </c>
      <c r="BC502" s="19">
        <v>80.471999999999994</v>
      </c>
      <c r="BD502" s="19">
        <v>56.609000000000002</v>
      </c>
      <c r="BE502" s="20">
        <v>16.09</v>
      </c>
      <c r="BF502" s="11" t="s">
        <v>57</v>
      </c>
      <c r="BG502" s="11" t="s">
        <v>57</v>
      </c>
      <c r="BH502" s="11" t="s">
        <v>57</v>
      </c>
      <c r="BI502" s="11" t="s">
        <v>57</v>
      </c>
      <c r="BJ502" s="11">
        <v>0</v>
      </c>
      <c r="BK502" s="44" t="s">
        <v>57</v>
      </c>
    </row>
    <row r="503" spans="1:63" x14ac:dyDescent="0.25">
      <c r="A503" t="str">
        <f t="shared" si="7"/>
        <v>470907D-14-839-364-7-D4.4-D10</v>
      </c>
      <c r="B503" t="str">
        <f>VLOOKUP(A503,'[1]470907D.da5'!A$2:AU$2561,2,0)</f>
        <v>470907D</v>
      </c>
      <c r="C503" s="7" t="s">
        <v>55</v>
      </c>
      <c r="D503" s="7" t="s">
        <v>55</v>
      </c>
      <c r="E503" s="3">
        <v>14</v>
      </c>
      <c r="F503" s="3">
        <v>839</v>
      </c>
      <c r="G503" s="3">
        <v>10</v>
      </c>
      <c r="H503" s="3">
        <v>364</v>
      </c>
      <c r="I503" s="10" t="s">
        <v>112</v>
      </c>
      <c r="J503" s="3">
        <v>7</v>
      </c>
      <c r="K503" s="3" t="s">
        <v>57</v>
      </c>
      <c r="L503" s="3">
        <v>1</v>
      </c>
      <c r="M503" s="3">
        <v>3.6</v>
      </c>
      <c r="N503" s="3">
        <v>4.4000000000000004</v>
      </c>
      <c r="O503" s="3">
        <v>3</v>
      </c>
      <c r="P503" s="3">
        <v>2</v>
      </c>
      <c r="Q503" s="3" t="s">
        <v>60</v>
      </c>
      <c r="R503" s="3" t="s">
        <v>60</v>
      </c>
      <c r="S503" s="3" t="s">
        <v>60</v>
      </c>
      <c r="T503" s="3" t="s">
        <v>57</v>
      </c>
      <c r="U503" s="3">
        <v>1</v>
      </c>
      <c r="V503" s="3">
        <v>5.0999999999999996</v>
      </c>
      <c r="W503" s="3">
        <v>6.2</v>
      </c>
      <c r="X503" s="3">
        <v>3</v>
      </c>
      <c r="Y503" s="3">
        <v>2</v>
      </c>
      <c r="Z503" s="3" t="s">
        <v>60</v>
      </c>
      <c r="AA503" s="3" t="s">
        <v>60</v>
      </c>
      <c r="AB503" s="3" t="s">
        <v>66</v>
      </c>
      <c r="AC503" s="3" t="s">
        <v>121</v>
      </c>
      <c r="AD503" s="3" t="s">
        <v>57</v>
      </c>
      <c r="AE503" s="3">
        <v>1</v>
      </c>
      <c r="AF503" s="3">
        <v>7.8</v>
      </c>
      <c r="AG503" s="3">
        <v>9</v>
      </c>
      <c r="AH503" s="3">
        <v>2</v>
      </c>
      <c r="AI503" s="3">
        <v>3</v>
      </c>
      <c r="AJ503" s="3" t="s">
        <v>60</v>
      </c>
      <c r="AK503" s="3" t="s">
        <v>60</v>
      </c>
      <c r="AL503" s="3" t="s">
        <v>66</v>
      </c>
      <c r="AM503" s="3" t="s">
        <v>121</v>
      </c>
      <c r="AN503" s="3" t="s">
        <v>57</v>
      </c>
      <c r="AO503" s="3">
        <v>1</v>
      </c>
      <c r="AP503" s="36">
        <v>11</v>
      </c>
      <c r="AQ503" s="36">
        <v>10</v>
      </c>
      <c r="AR503" s="3">
        <v>2</v>
      </c>
      <c r="AS503" s="3">
        <v>3</v>
      </c>
      <c r="AT503" s="3" t="s">
        <v>60</v>
      </c>
      <c r="AU503" s="3" t="s">
        <v>60</v>
      </c>
      <c r="AV503" s="3" t="s">
        <v>66</v>
      </c>
      <c r="AW503" s="3" t="s">
        <v>57</v>
      </c>
      <c r="AX503" s="3" t="s">
        <v>57</v>
      </c>
      <c r="AY503" s="3">
        <v>2.091E-3</v>
      </c>
      <c r="AZ503" s="3">
        <v>5.8809999999999999E-3</v>
      </c>
      <c r="BA503" s="3">
        <v>1.8950000000000002E-2</v>
      </c>
      <c r="BB503" s="3">
        <v>3.3000000000000002E-2</v>
      </c>
      <c r="BC503" s="19">
        <v>77.834999999999994</v>
      </c>
      <c r="BD503" s="19">
        <v>62.822000000000003</v>
      </c>
      <c r="BE503" s="20">
        <v>15.358000000000001</v>
      </c>
      <c r="BF503" s="11" t="s">
        <v>57</v>
      </c>
      <c r="BG503" s="11" t="s">
        <v>57</v>
      </c>
      <c r="BH503" s="11" t="s">
        <v>57</v>
      </c>
      <c r="BI503" s="11" t="s">
        <v>57</v>
      </c>
      <c r="BJ503" s="11">
        <v>0</v>
      </c>
      <c r="BK503" s="44" t="s">
        <v>57</v>
      </c>
    </row>
    <row r="504" spans="1:63" x14ac:dyDescent="0.25">
      <c r="A504" t="str">
        <f t="shared" si="7"/>
        <v>470908D-4-255-365-63-D9.9-D18.3</v>
      </c>
      <c r="B504" t="str">
        <f>VLOOKUP(A504,'[1]470907D.da5'!A$2:AU$2561,2,0)</f>
        <v>470908D</v>
      </c>
      <c r="C504" s="7" t="s">
        <v>132</v>
      </c>
      <c r="D504" s="7" t="s">
        <v>132</v>
      </c>
      <c r="E504" s="3">
        <v>4</v>
      </c>
      <c r="F504" s="3">
        <v>255</v>
      </c>
      <c r="G504" s="3">
        <v>10</v>
      </c>
      <c r="H504" s="3">
        <v>365</v>
      </c>
      <c r="I504" s="10" t="s">
        <v>136</v>
      </c>
      <c r="J504" s="3">
        <v>63</v>
      </c>
      <c r="K504" s="3" t="s">
        <v>57</v>
      </c>
      <c r="L504" s="3">
        <v>1</v>
      </c>
      <c r="M504" s="3">
        <v>7</v>
      </c>
      <c r="N504" s="3">
        <v>9.9</v>
      </c>
      <c r="O504" s="3">
        <v>2</v>
      </c>
      <c r="P504" s="3">
        <v>1</v>
      </c>
      <c r="Q504" s="3" t="s">
        <v>60</v>
      </c>
      <c r="R504" s="3" t="s">
        <v>60</v>
      </c>
      <c r="S504" s="3" t="s">
        <v>60</v>
      </c>
      <c r="T504" s="3" t="s">
        <v>57</v>
      </c>
      <c r="U504" s="3">
        <v>1</v>
      </c>
      <c r="V504" s="3">
        <v>7.7</v>
      </c>
      <c r="W504" s="3">
        <v>11</v>
      </c>
      <c r="X504" s="3">
        <v>3</v>
      </c>
      <c r="Y504" s="3">
        <v>3</v>
      </c>
      <c r="Z504" s="3" t="s">
        <v>60</v>
      </c>
      <c r="AA504" s="3" t="s">
        <v>60</v>
      </c>
      <c r="AB504" s="3" t="s">
        <v>60</v>
      </c>
      <c r="AC504" s="3" t="s">
        <v>57</v>
      </c>
      <c r="AD504" s="3" t="s">
        <v>57</v>
      </c>
      <c r="AE504" s="3">
        <v>1</v>
      </c>
      <c r="AF504" s="3">
        <v>11.4</v>
      </c>
      <c r="AG504" s="3">
        <v>15.7</v>
      </c>
      <c r="AH504" s="3">
        <v>3</v>
      </c>
      <c r="AI504" s="3">
        <v>3</v>
      </c>
      <c r="AJ504" s="3" t="s">
        <v>60</v>
      </c>
      <c r="AK504" s="3" t="s">
        <v>60</v>
      </c>
      <c r="AL504" s="3" t="s">
        <v>60</v>
      </c>
      <c r="AM504" s="3" t="s">
        <v>57</v>
      </c>
      <c r="AN504" s="3" t="s">
        <v>57</v>
      </c>
      <c r="AO504" s="3">
        <v>1</v>
      </c>
      <c r="AP504" s="36">
        <v>16.8</v>
      </c>
      <c r="AQ504" s="36">
        <v>18.3</v>
      </c>
      <c r="AR504" s="3">
        <v>2</v>
      </c>
      <c r="AS504" s="3">
        <v>2</v>
      </c>
      <c r="AT504" s="3" t="s">
        <v>60</v>
      </c>
      <c r="AU504" s="3" t="s">
        <v>60</v>
      </c>
      <c r="AV504" s="3" t="s">
        <v>60</v>
      </c>
      <c r="AW504" s="3" t="s">
        <v>57</v>
      </c>
      <c r="AX504" s="3" t="s">
        <v>57</v>
      </c>
      <c r="AY504" s="3">
        <v>2.0582E-2</v>
      </c>
      <c r="AZ504" s="3">
        <v>2.7951E-2</v>
      </c>
      <c r="BA504" s="3">
        <v>8.43E-2</v>
      </c>
      <c r="BB504" s="3">
        <v>0.16878000000000001</v>
      </c>
      <c r="BC504" s="19">
        <v>114.453</v>
      </c>
      <c r="BD504" s="19">
        <v>132.85</v>
      </c>
      <c r="BE504" s="20">
        <v>192.26499999999999</v>
      </c>
      <c r="BF504" s="11" t="s">
        <v>57</v>
      </c>
      <c r="BG504" s="11" t="s">
        <v>57</v>
      </c>
      <c r="BH504" s="11" t="s">
        <v>57</v>
      </c>
      <c r="BI504" s="11" t="s">
        <v>57</v>
      </c>
      <c r="BJ504" s="11">
        <v>90</v>
      </c>
      <c r="BK504" s="44" t="s">
        <v>66</v>
      </c>
    </row>
    <row r="505" spans="1:63" x14ac:dyDescent="0.25">
      <c r="A505" t="str">
        <f t="shared" si="7"/>
        <v>470908D-18-1094-365-6-D7-D20.1</v>
      </c>
      <c r="B505" t="str">
        <f>VLOOKUP(A505,'[1]470907D.da5'!A$2:AU$2561,2,0)</f>
        <v>470908D</v>
      </c>
      <c r="C505" s="7" t="s">
        <v>132</v>
      </c>
      <c r="D505" s="7" t="s">
        <v>132</v>
      </c>
      <c r="E505" s="3">
        <v>18</v>
      </c>
      <c r="F505" s="3">
        <v>1094</v>
      </c>
      <c r="G505" s="3">
        <v>10</v>
      </c>
      <c r="H505" s="3">
        <v>365</v>
      </c>
      <c r="I505" s="10" t="s">
        <v>136</v>
      </c>
      <c r="J505" s="3">
        <v>6</v>
      </c>
      <c r="K505" s="3" t="s">
        <v>57</v>
      </c>
      <c r="L505" s="3">
        <v>1</v>
      </c>
      <c r="M505" s="3">
        <v>4.0999999999999996</v>
      </c>
      <c r="N505" s="3">
        <v>7</v>
      </c>
      <c r="O505" s="3">
        <v>2</v>
      </c>
      <c r="P505" s="3">
        <v>1</v>
      </c>
      <c r="Q505" s="3" t="s">
        <v>60</v>
      </c>
      <c r="R505" s="3" t="s">
        <v>60</v>
      </c>
      <c r="S505" s="3" t="s">
        <v>60</v>
      </c>
      <c r="T505" s="3" t="s">
        <v>57</v>
      </c>
      <c r="U505" s="3">
        <v>1</v>
      </c>
      <c r="V505" s="3">
        <v>7.1</v>
      </c>
      <c r="W505" s="3">
        <v>9.9</v>
      </c>
      <c r="X505" s="3">
        <v>3</v>
      </c>
      <c r="Y505" s="3">
        <v>2</v>
      </c>
      <c r="Z505" s="3" t="s">
        <v>60</v>
      </c>
      <c r="AA505" s="3" t="s">
        <v>60</v>
      </c>
      <c r="AB505" s="3" t="s">
        <v>60</v>
      </c>
      <c r="AC505" s="3" t="s">
        <v>57</v>
      </c>
      <c r="AD505" s="3" t="s">
        <v>57</v>
      </c>
      <c r="AE505" s="3">
        <v>1</v>
      </c>
      <c r="AF505" s="3">
        <v>10.4</v>
      </c>
      <c r="AG505" s="3">
        <v>15.8</v>
      </c>
      <c r="AH505" s="3">
        <v>3</v>
      </c>
      <c r="AI505" s="3">
        <v>2</v>
      </c>
      <c r="AJ505" s="3" t="s">
        <v>60</v>
      </c>
      <c r="AK505" s="3" t="s">
        <v>60</v>
      </c>
      <c r="AL505" s="3" t="s">
        <v>60</v>
      </c>
      <c r="AM505" s="3" t="s">
        <v>57</v>
      </c>
      <c r="AN505" s="3" t="s">
        <v>57</v>
      </c>
      <c r="AO505" s="3">
        <v>1</v>
      </c>
      <c r="AP505" s="36">
        <v>18.100000000000001</v>
      </c>
      <c r="AQ505" s="36">
        <v>20.100000000000001</v>
      </c>
      <c r="AR505" s="3">
        <v>3</v>
      </c>
      <c r="AS505" s="3">
        <v>2</v>
      </c>
      <c r="AT505" s="3" t="s">
        <v>60</v>
      </c>
      <c r="AU505" s="3" t="s">
        <v>60</v>
      </c>
      <c r="AV505" s="3" t="s">
        <v>60</v>
      </c>
      <c r="AW505" s="3" t="s">
        <v>57</v>
      </c>
      <c r="AX505" s="3" t="s">
        <v>57</v>
      </c>
      <c r="AY505" s="3">
        <v>6.0270000000000002E-3</v>
      </c>
      <c r="AZ505" s="3">
        <v>2.0875999999999999E-2</v>
      </c>
      <c r="BA505" s="3">
        <v>7.7890000000000001E-2</v>
      </c>
      <c r="BB505" s="3">
        <v>0.21937999999999999</v>
      </c>
      <c r="BC505" s="19">
        <v>111.874</v>
      </c>
      <c r="BD505" s="19">
        <v>130.79599999999999</v>
      </c>
      <c r="BE505" s="20">
        <v>181.351</v>
      </c>
      <c r="BF505" s="11" t="s">
        <v>57</v>
      </c>
      <c r="BG505" s="11" t="s">
        <v>57</v>
      </c>
      <c r="BH505" s="11" t="s">
        <v>57</v>
      </c>
      <c r="BI505" s="11" t="s">
        <v>57</v>
      </c>
      <c r="BJ505" s="11">
        <v>90</v>
      </c>
      <c r="BK505" s="44" t="s">
        <v>66</v>
      </c>
    </row>
    <row r="506" spans="1:63" x14ac:dyDescent="0.25">
      <c r="A506" t="str">
        <f t="shared" si="7"/>
        <v>470908D-15-917-365-21-D2.1-D20.3</v>
      </c>
      <c r="B506" t="str">
        <f>VLOOKUP(A506,'[1]470907D.da5'!A$2:AU$2561,2,0)</f>
        <v>470908D</v>
      </c>
      <c r="C506" s="7" t="s">
        <v>132</v>
      </c>
      <c r="D506" s="7" t="s">
        <v>132</v>
      </c>
      <c r="E506" s="3">
        <v>15</v>
      </c>
      <c r="F506" s="3">
        <v>917</v>
      </c>
      <c r="G506" s="3">
        <v>10</v>
      </c>
      <c r="H506" s="3">
        <v>365</v>
      </c>
      <c r="I506" s="10" t="s">
        <v>136</v>
      </c>
      <c r="J506" s="3">
        <v>21</v>
      </c>
      <c r="K506" s="3" t="s">
        <v>57</v>
      </c>
      <c r="L506" s="3">
        <v>1</v>
      </c>
      <c r="M506" s="3">
        <v>2.4</v>
      </c>
      <c r="N506" s="3">
        <v>2.1</v>
      </c>
      <c r="O506" s="3">
        <v>3</v>
      </c>
      <c r="P506" s="3">
        <v>3</v>
      </c>
      <c r="Q506" s="3" t="s">
        <v>66</v>
      </c>
      <c r="R506" s="3" t="s">
        <v>60</v>
      </c>
      <c r="S506" s="3" t="s">
        <v>60</v>
      </c>
      <c r="T506" s="3" t="s">
        <v>57</v>
      </c>
      <c r="U506" s="3">
        <v>1</v>
      </c>
      <c r="V506" s="3">
        <v>4.4000000000000004</v>
      </c>
      <c r="W506" s="3">
        <v>7</v>
      </c>
      <c r="X506" s="3">
        <v>1</v>
      </c>
      <c r="Y506" s="3">
        <v>2</v>
      </c>
      <c r="Z506" s="3" t="s">
        <v>66</v>
      </c>
      <c r="AA506" s="3" t="s">
        <v>60</v>
      </c>
      <c r="AB506" s="3" t="s">
        <v>60</v>
      </c>
      <c r="AC506" s="3" t="s">
        <v>57</v>
      </c>
      <c r="AD506" s="3" t="s">
        <v>57</v>
      </c>
      <c r="AE506" s="3">
        <v>1</v>
      </c>
      <c r="AF506" s="3">
        <v>8.1999999999999993</v>
      </c>
      <c r="AG506" s="3">
        <v>13.5</v>
      </c>
      <c r="AH506" s="3">
        <v>3</v>
      </c>
      <c r="AI506" s="3">
        <v>2</v>
      </c>
      <c r="AJ506" s="3" t="s">
        <v>66</v>
      </c>
      <c r="AK506" s="3" t="s">
        <v>60</v>
      </c>
      <c r="AL506" s="3" t="s">
        <v>60</v>
      </c>
      <c r="AM506" s="3" t="s">
        <v>57</v>
      </c>
      <c r="AN506" s="3" t="s">
        <v>57</v>
      </c>
      <c r="AO506" s="3">
        <v>1</v>
      </c>
      <c r="AP506" s="36">
        <v>15.8</v>
      </c>
      <c r="AQ506" s="36">
        <v>20.3</v>
      </c>
      <c r="AR506" s="3">
        <v>3</v>
      </c>
      <c r="AS506" s="3">
        <v>3</v>
      </c>
      <c r="AT506" s="3" t="s">
        <v>66</v>
      </c>
      <c r="AU506" s="3" t="s">
        <v>60</v>
      </c>
      <c r="AV506" s="3" t="s">
        <v>60</v>
      </c>
      <c r="AW506" s="3" t="s">
        <v>57</v>
      </c>
      <c r="AX506" s="3" t="s">
        <v>57</v>
      </c>
      <c r="AY506" s="3">
        <v>3.1799999999999998E-4</v>
      </c>
      <c r="AZ506" s="3">
        <v>6.4679999999999998E-3</v>
      </c>
      <c r="BA506" s="3">
        <v>4.4830000000000002E-2</v>
      </c>
      <c r="BB506" s="3">
        <v>0.19533</v>
      </c>
      <c r="BC506" s="19">
        <v>106.788</v>
      </c>
      <c r="BD506" s="19">
        <v>128.11699999999999</v>
      </c>
      <c r="BE506" s="20">
        <v>166.99199999999999</v>
      </c>
      <c r="BF506" s="11" t="s">
        <v>171</v>
      </c>
      <c r="BG506" s="11" t="s">
        <v>60</v>
      </c>
      <c r="BH506" s="11" t="s">
        <v>60</v>
      </c>
      <c r="BI506" s="11" t="s">
        <v>60</v>
      </c>
      <c r="BJ506" s="11">
        <v>80</v>
      </c>
      <c r="BK506" s="44" t="s">
        <v>57</v>
      </c>
    </row>
    <row r="507" spans="1:63" x14ac:dyDescent="0.25">
      <c r="A507" t="str">
        <f t="shared" si="7"/>
        <v>470908D-2-115-365-51-D7.4-D18.3</v>
      </c>
      <c r="B507" t="str">
        <f>VLOOKUP(A507,'[1]470907D.da5'!A$2:AU$2561,2,0)</f>
        <v>470908D</v>
      </c>
      <c r="C507" s="7" t="s">
        <v>132</v>
      </c>
      <c r="D507" s="48" t="s">
        <v>55</v>
      </c>
      <c r="E507" s="3">
        <v>2</v>
      </c>
      <c r="F507" s="3">
        <v>115</v>
      </c>
      <c r="G507" s="3">
        <v>10</v>
      </c>
      <c r="H507" s="3">
        <v>365</v>
      </c>
      <c r="I507" s="10" t="s">
        <v>136</v>
      </c>
      <c r="J507" s="3">
        <v>51</v>
      </c>
      <c r="K507" s="3" t="s">
        <v>57</v>
      </c>
      <c r="L507" s="3">
        <v>1</v>
      </c>
      <c r="M507" s="3">
        <v>4.5</v>
      </c>
      <c r="N507" s="3">
        <v>7.4</v>
      </c>
      <c r="O507" s="3">
        <v>3</v>
      </c>
      <c r="P507" s="3">
        <v>2</v>
      </c>
      <c r="Q507" s="3" t="s">
        <v>60</v>
      </c>
      <c r="R507" s="3" t="s">
        <v>60</v>
      </c>
      <c r="S507" s="3" t="s">
        <v>60</v>
      </c>
      <c r="T507" s="3" t="s">
        <v>57</v>
      </c>
      <c r="U507" s="3">
        <v>1</v>
      </c>
      <c r="V507" s="3">
        <v>5.3</v>
      </c>
      <c r="W507" s="3">
        <v>9.4</v>
      </c>
      <c r="X507" s="3">
        <v>3</v>
      </c>
      <c r="Y507" s="3">
        <v>2</v>
      </c>
      <c r="Z507" s="3" t="s">
        <v>60</v>
      </c>
      <c r="AA507" s="3" t="s">
        <v>60</v>
      </c>
      <c r="AB507" s="3" t="s">
        <v>60</v>
      </c>
      <c r="AC507" s="3" t="s">
        <v>57</v>
      </c>
      <c r="AD507" s="3" t="s">
        <v>57</v>
      </c>
      <c r="AE507" s="3">
        <v>1</v>
      </c>
      <c r="AF507" s="3">
        <v>11.5</v>
      </c>
      <c r="AG507" s="3">
        <v>14.6</v>
      </c>
      <c r="AH507" s="3">
        <v>2</v>
      </c>
      <c r="AI507" s="3">
        <v>3</v>
      </c>
      <c r="AJ507" s="3" t="s">
        <v>60</v>
      </c>
      <c r="AK507" s="3" t="s">
        <v>60</v>
      </c>
      <c r="AL507" s="3" t="s">
        <v>60</v>
      </c>
      <c r="AM507" s="3" t="s">
        <v>57</v>
      </c>
      <c r="AN507" s="3" t="s">
        <v>57</v>
      </c>
      <c r="AO507" s="3">
        <v>1</v>
      </c>
      <c r="AP507" s="36">
        <v>18.3</v>
      </c>
      <c r="AQ507" s="36">
        <v>18.3</v>
      </c>
      <c r="AR507" s="3">
        <v>2</v>
      </c>
      <c r="AS507" s="3">
        <v>3</v>
      </c>
      <c r="AT507" s="3" t="s">
        <v>60</v>
      </c>
      <c r="AU507" s="3" t="s">
        <v>60</v>
      </c>
      <c r="AV507" s="3" t="s">
        <v>60</v>
      </c>
      <c r="AW507" s="3" t="s">
        <v>57</v>
      </c>
      <c r="AX507" s="3" t="s">
        <v>57</v>
      </c>
      <c r="AY507" s="3">
        <v>7.3930000000000003E-3</v>
      </c>
      <c r="AZ507" s="3">
        <v>1.4049000000000001E-2</v>
      </c>
      <c r="BA507" s="3">
        <v>7.3539999999999994E-2</v>
      </c>
      <c r="BB507" s="3">
        <v>0.18385000000000001</v>
      </c>
      <c r="BC507" s="19">
        <v>116.47499999999999</v>
      </c>
      <c r="BD507" s="19">
        <v>114.776</v>
      </c>
      <c r="BE507" s="20">
        <v>137.608</v>
      </c>
      <c r="BF507" s="11" t="s">
        <v>57</v>
      </c>
      <c r="BG507" s="11" t="s">
        <v>57</v>
      </c>
      <c r="BH507" s="11" t="s">
        <v>57</v>
      </c>
      <c r="BI507" s="11" t="s">
        <v>57</v>
      </c>
      <c r="BJ507" s="11">
        <v>70</v>
      </c>
      <c r="BK507" s="44" t="s">
        <v>66</v>
      </c>
    </row>
    <row r="508" spans="1:63" x14ac:dyDescent="0.25">
      <c r="A508" t="str">
        <f t="shared" si="7"/>
        <v>470908D-3-159-365-31-D6.2-D14</v>
      </c>
      <c r="B508" t="str">
        <f>VLOOKUP(A508,'[1]470907D.da5'!A$2:AU$2561,2,0)</f>
        <v>470908D</v>
      </c>
      <c r="C508" s="7" t="s">
        <v>132</v>
      </c>
      <c r="D508" s="48" t="s">
        <v>55</v>
      </c>
      <c r="E508" s="3">
        <v>3</v>
      </c>
      <c r="F508" s="3">
        <v>159</v>
      </c>
      <c r="G508" s="3">
        <v>10</v>
      </c>
      <c r="H508" s="3">
        <v>365</v>
      </c>
      <c r="I508" s="10" t="s">
        <v>136</v>
      </c>
      <c r="J508" s="3">
        <v>31</v>
      </c>
      <c r="K508" s="3" t="s">
        <v>57</v>
      </c>
      <c r="L508" s="3">
        <v>1</v>
      </c>
      <c r="M508" s="3">
        <v>5</v>
      </c>
      <c r="N508" s="3">
        <v>6.2</v>
      </c>
      <c r="O508" s="3">
        <v>3</v>
      </c>
      <c r="P508" s="3">
        <v>1</v>
      </c>
      <c r="Q508" s="3" t="s">
        <v>60</v>
      </c>
      <c r="R508" s="3" t="s">
        <v>60</v>
      </c>
      <c r="S508" s="3" t="s">
        <v>60</v>
      </c>
      <c r="T508" s="3" t="s">
        <v>57</v>
      </c>
      <c r="U508" s="3">
        <v>1</v>
      </c>
      <c r="V508" s="3">
        <v>6.7</v>
      </c>
      <c r="W508" s="3">
        <v>9.4</v>
      </c>
      <c r="X508" s="3">
        <v>3</v>
      </c>
      <c r="Y508" s="3">
        <v>2</v>
      </c>
      <c r="Z508" s="3" t="s">
        <v>60</v>
      </c>
      <c r="AA508" s="3" t="s">
        <v>60</v>
      </c>
      <c r="AB508" s="3" t="s">
        <v>60</v>
      </c>
      <c r="AC508" s="3" t="s">
        <v>57</v>
      </c>
      <c r="AD508" s="3" t="s">
        <v>57</v>
      </c>
      <c r="AE508" s="3">
        <v>1</v>
      </c>
      <c r="AF508" s="3">
        <v>10.3</v>
      </c>
      <c r="AG508" s="3">
        <v>11.9</v>
      </c>
      <c r="AH508" s="3">
        <v>3</v>
      </c>
      <c r="AI508" s="3">
        <v>3</v>
      </c>
      <c r="AJ508" s="3" t="s">
        <v>60</v>
      </c>
      <c r="AK508" s="3" t="s">
        <v>60</v>
      </c>
      <c r="AL508" s="3" t="s">
        <v>60</v>
      </c>
      <c r="AM508" s="3" t="s">
        <v>57</v>
      </c>
      <c r="AN508" s="3" t="s">
        <v>57</v>
      </c>
      <c r="AO508" s="3">
        <v>1</v>
      </c>
      <c r="AP508" s="36">
        <v>17.100000000000001</v>
      </c>
      <c r="AQ508" s="36">
        <v>14</v>
      </c>
      <c r="AR508" s="3">
        <v>3</v>
      </c>
      <c r="AS508" s="3">
        <v>3</v>
      </c>
      <c r="AT508" s="3" t="s">
        <v>60</v>
      </c>
      <c r="AU508" s="3" t="s">
        <v>60</v>
      </c>
      <c r="AV508" s="3" t="s">
        <v>60</v>
      </c>
      <c r="AW508" s="3" t="s">
        <v>57</v>
      </c>
      <c r="AX508" s="3" t="s">
        <v>57</v>
      </c>
      <c r="AY508" s="3">
        <v>5.7660000000000003E-3</v>
      </c>
      <c r="AZ508" s="3">
        <v>1.7760000000000001E-2</v>
      </c>
      <c r="BA508" s="3">
        <v>4.376E-2</v>
      </c>
      <c r="BB508" s="3">
        <v>0.10055</v>
      </c>
      <c r="BC508" s="19">
        <v>114.07599999999999</v>
      </c>
      <c r="BD508" s="19">
        <v>103.88200000000001</v>
      </c>
      <c r="BE508" s="20">
        <v>113.056</v>
      </c>
      <c r="BF508" s="11" t="s">
        <v>57</v>
      </c>
      <c r="BG508" s="11" t="s">
        <v>57</v>
      </c>
      <c r="BH508" s="11" t="s">
        <v>57</v>
      </c>
      <c r="BI508" s="11" t="s">
        <v>57</v>
      </c>
      <c r="BJ508" s="11">
        <v>60</v>
      </c>
      <c r="BK508" s="44" t="s">
        <v>57</v>
      </c>
    </row>
    <row r="509" spans="1:63" x14ac:dyDescent="0.25">
      <c r="A509" t="str">
        <f t="shared" si="7"/>
        <v>470908D-6-340-365-20-D6.7-D14.3</v>
      </c>
      <c r="B509" t="str">
        <f>VLOOKUP(A509,'[1]470907D.da5'!A$2:AU$2561,2,0)</f>
        <v>470908D</v>
      </c>
      <c r="C509" s="7" t="s">
        <v>132</v>
      </c>
      <c r="D509" s="48" t="s">
        <v>55</v>
      </c>
      <c r="E509" s="3">
        <v>6</v>
      </c>
      <c r="F509" s="3">
        <v>340</v>
      </c>
      <c r="G509" s="3">
        <v>10</v>
      </c>
      <c r="H509" s="3">
        <v>365</v>
      </c>
      <c r="I509" s="10" t="s">
        <v>136</v>
      </c>
      <c r="J509" s="3">
        <v>20</v>
      </c>
      <c r="K509" s="3" t="s">
        <v>57</v>
      </c>
      <c r="L509" s="3">
        <v>1</v>
      </c>
      <c r="M509" s="3">
        <v>3.5</v>
      </c>
      <c r="N509" s="3">
        <v>6.7</v>
      </c>
      <c r="O509" s="3">
        <v>2</v>
      </c>
      <c r="P509" s="3">
        <v>2</v>
      </c>
      <c r="Q509" s="3" t="s">
        <v>60</v>
      </c>
      <c r="R509" s="3" t="s">
        <v>60</v>
      </c>
      <c r="S509" s="3" t="s">
        <v>60</v>
      </c>
      <c r="T509" s="3" t="s">
        <v>57</v>
      </c>
      <c r="U509" s="3">
        <v>1</v>
      </c>
      <c r="V509" s="3">
        <v>4.5999999999999996</v>
      </c>
      <c r="W509" s="3">
        <v>7</v>
      </c>
      <c r="X509" s="3">
        <v>2</v>
      </c>
      <c r="Y509" s="3">
        <v>2</v>
      </c>
      <c r="Z509" s="3" t="s">
        <v>60</v>
      </c>
      <c r="AA509" s="3" t="s">
        <v>60</v>
      </c>
      <c r="AB509" s="3" t="s">
        <v>60</v>
      </c>
      <c r="AC509" s="3" t="s">
        <v>57</v>
      </c>
      <c r="AD509" s="3" t="s">
        <v>57</v>
      </c>
      <c r="AE509" s="3">
        <v>1</v>
      </c>
      <c r="AF509" s="3">
        <v>8.1999999999999993</v>
      </c>
      <c r="AG509" s="3">
        <v>10.9</v>
      </c>
      <c r="AH509" s="3">
        <v>2</v>
      </c>
      <c r="AI509" s="3">
        <v>2</v>
      </c>
      <c r="AJ509" s="3" t="s">
        <v>60</v>
      </c>
      <c r="AK509" s="3" t="s">
        <v>60</v>
      </c>
      <c r="AL509" s="3" t="s">
        <v>60</v>
      </c>
      <c r="AM509" s="3" t="s">
        <v>57</v>
      </c>
      <c r="AN509" s="3" t="s">
        <v>57</v>
      </c>
      <c r="AO509" s="3">
        <v>1</v>
      </c>
      <c r="AP509" s="36">
        <v>14.5</v>
      </c>
      <c r="AQ509" s="36">
        <v>14.3</v>
      </c>
      <c r="AR509" s="3">
        <v>2</v>
      </c>
      <c r="AS509" s="3">
        <v>2</v>
      </c>
      <c r="AT509" s="3" t="s">
        <v>60</v>
      </c>
      <c r="AU509" s="3" t="s">
        <v>60</v>
      </c>
      <c r="AV509" s="3" t="s">
        <v>60</v>
      </c>
      <c r="AW509" s="3" t="s">
        <v>57</v>
      </c>
      <c r="AX509" s="3" t="s">
        <v>57</v>
      </c>
      <c r="AY509" s="3">
        <v>4.7130000000000002E-3</v>
      </c>
      <c r="AZ509" s="3">
        <v>6.7619999999999998E-3</v>
      </c>
      <c r="BA509" s="3">
        <v>2.9229999999999999E-2</v>
      </c>
      <c r="BB509" s="3">
        <v>8.8950000000000001E-2</v>
      </c>
      <c r="BC509" s="19">
        <v>104.119</v>
      </c>
      <c r="BD509" s="19">
        <v>106.795</v>
      </c>
      <c r="BE509" s="20">
        <v>107.913</v>
      </c>
      <c r="BF509" s="11" t="s">
        <v>57</v>
      </c>
      <c r="BG509" s="11" t="s">
        <v>57</v>
      </c>
      <c r="BH509" s="11" t="s">
        <v>57</v>
      </c>
      <c r="BI509" s="11" t="s">
        <v>57</v>
      </c>
      <c r="BJ509" s="11">
        <v>60</v>
      </c>
      <c r="BK509" s="44" t="s">
        <v>57</v>
      </c>
    </row>
    <row r="510" spans="1:63" x14ac:dyDescent="0.25">
      <c r="A510" t="str">
        <f t="shared" si="7"/>
        <v>470908D-7-407-365-23-D6-D14.4</v>
      </c>
      <c r="B510" t="str">
        <f>VLOOKUP(A510,'[1]470907D.da5'!A$2:AU$2561,2,0)</f>
        <v>470908D</v>
      </c>
      <c r="C510" s="7" t="s">
        <v>132</v>
      </c>
      <c r="D510" s="48" t="s">
        <v>55</v>
      </c>
      <c r="E510" s="3">
        <v>7</v>
      </c>
      <c r="F510" s="3">
        <v>407</v>
      </c>
      <c r="G510" s="3">
        <v>10</v>
      </c>
      <c r="H510" s="3">
        <v>365</v>
      </c>
      <c r="I510" s="10" t="s">
        <v>136</v>
      </c>
      <c r="J510" s="3">
        <v>23</v>
      </c>
      <c r="K510" s="3" t="s">
        <v>57</v>
      </c>
      <c r="L510" s="3">
        <v>1</v>
      </c>
      <c r="M510" s="3">
        <v>1.6</v>
      </c>
      <c r="N510" s="3">
        <v>6</v>
      </c>
      <c r="O510" s="3">
        <v>1</v>
      </c>
      <c r="P510" s="3">
        <v>1</v>
      </c>
      <c r="Q510" s="3" t="s">
        <v>66</v>
      </c>
      <c r="R510" s="3" t="s">
        <v>60</v>
      </c>
      <c r="S510" s="3" t="s">
        <v>60</v>
      </c>
      <c r="T510" s="3" t="s">
        <v>57</v>
      </c>
      <c r="U510" s="3">
        <v>1</v>
      </c>
      <c r="V510" s="3">
        <v>4.3</v>
      </c>
      <c r="W510" s="3">
        <v>6.6</v>
      </c>
      <c r="X510" s="3">
        <v>1</v>
      </c>
      <c r="Y510" s="3">
        <v>2</v>
      </c>
      <c r="Z510" s="3" t="s">
        <v>66</v>
      </c>
      <c r="AA510" s="3" t="s">
        <v>60</v>
      </c>
      <c r="AB510" s="3" t="s">
        <v>60</v>
      </c>
      <c r="AC510" s="3" t="s">
        <v>57</v>
      </c>
      <c r="AD510" s="3" t="s">
        <v>57</v>
      </c>
      <c r="AE510" s="3">
        <v>1</v>
      </c>
      <c r="AF510" s="3">
        <v>8.1999999999999993</v>
      </c>
      <c r="AG510" s="3">
        <v>10.6</v>
      </c>
      <c r="AH510" s="3">
        <v>1</v>
      </c>
      <c r="AI510" s="3">
        <v>1</v>
      </c>
      <c r="AJ510" s="3" t="s">
        <v>66</v>
      </c>
      <c r="AK510" s="3" t="s">
        <v>60</v>
      </c>
      <c r="AL510" s="3" t="s">
        <v>60</v>
      </c>
      <c r="AM510" s="3" t="s">
        <v>57</v>
      </c>
      <c r="AN510" s="3" t="s">
        <v>57</v>
      </c>
      <c r="AO510" s="3">
        <v>1</v>
      </c>
      <c r="AP510" s="36">
        <v>14.2</v>
      </c>
      <c r="AQ510" s="36">
        <v>14.4</v>
      </c>
      <c r="AR510" s="3">
        <v>1</v>
      </c>
      <c r="AS510" s="3">
        <v>2</v>
      </c>
      <c r="AT510" s="3" t="s">
        <v>66</v>
      </c>
      <c r="AU510" s="3" t="s">
        <v>60</v>
      </c>
      <c r="AV510" s="3" t="s">
        <v>60</v>
      </c>
      <c r="AW510" s="3" t="s">
        <v>57</v>
      </c>
      <c r="AX510" s="3" t="s">
        <v>57</v>
      </c>
      <c r="AY510" s="3">
        <v>1.7279999999999999E-3</v>
      </c>
      <c r="AZ510" s="3">
        <v>5.6189999999999999E-3</v>
      </c>
      <c r="BA510" s="3">
        <v>2.7640000000000001E-2</v>
      </c>
      <c r="BB510" s="3">
        <v>8.8340000000000002E-2</v>
      </c>
      <c r="BC510" s="19">
        <v>102.072</v>
      </c>
      <c r="BD510" s="19">
        <v>98.138000000000005</v>
      </c>
      <c r="BE510" s="20">
        <v>89.5</v>
      </c>
      <c r="BF510" s="11" t="s">
        <v>172</v>
      </c>
      <c r="BG510" s="11" t="s">
        <v>60</v>
      </c>
      <c r="BH510" s="11" t="s">
        <v>60</v>
      </c>
      <c r="BI510" s="11" t="s">
        <v>60</v>
      </c>
      <c r="BJ510" s="11">
        <v>40</v>
      </c>
      <c r="BK510" s="44" t="s">
        <v>57</v>
      </c>
    </row>
    <row r="511" spans="1:63" x14ac:dyDescent="0.25">
      <c r="A511" t="str">
        <f t="shared" si="7"/>
        <v>470908D-8-462-365-14-D4-D13</v>
      </c>
      <c r="B511" t="str">
        <f>VLOOKUP(A511,'[1]470907D.da5'!A$2:AU$2561,2,0)</f>
        <v>470908D</v>
      </c>
      <c r="C511" s="7" t="s">
        <v>132</v>
      </c>
      <c r="D511" s="7" t="s">
        <v>132</v>
      </c>
      <c r="E511" s="3">
        <v>8</v>
      </c>
      <c r="F511" s="3">
        <v>462</v>
      </c>
      <c r="G511" s="3">
        <v>10</v>
      </c>
      <c r="H511" s="3">
        <v>365</v>
      </c>
      <c r="I511" s="10" t="s">
        <v>136</v>
      </c>
      <c r="J511" s="3">
        <v>14</v>
      </c>
      <c r="K511" s="3" t="s">
        <v>57</v>
      </c>
      <c r="L511" s="3">
        <v>1</v>
      </c>
      <c r="M511" s="3">
        <v>2.9</v>
      </c>
      <c r="N511" s="3">
        <v>4</v>
      </c>
      <c r="O511" s="3">
        <v>1</v>
      </c>
      <c r="P511" s="3">
        <v>1</v>
      </c>
      <c r="Q511" s="3" t="s">
        <v>66</v>
      </c>
      <c r="R511" s="3" t="s">
        <v>60</v>
      </c>
      <c r="S511" s="3" t="s">
        <v>60</v>
      </c>
      <c r="T511" s="3" t="s">
        <v>57</v>
      </c>
      <c r="U511" s="3">
        <v>1</v>
      </c>
      <c r="V511" s="3">
        <v>4.4000000000000004</v>
      </c>
      <c r="W511" s="3">
        <v>6.3</v>
      </c>
      <c r="X511" s="3">
        <v>1</v>
      </c>
      <c r="Y511" s="3">
        <v>1</v>
      </c>
      <c r="Z511" s="3" t="s">
        <v>66</v>
      </c>
      <c r="AA511" s="3" t="s">
        <v>60</v>
      </c>
      <c r="AB511" s="3" t="s">
        <v>60</v>
      </c>
      <c r="AC511" s="3" t="s">
        <v>57</v>
      </c>
      <c r="AD511" s="3" t="s">
        <v>57</v>
      </c>
      <c r="AE511" s="3">
        <v>1</v>
      </c>
      <c r="AF511" s="3">
        <v>7.5</v>
      </c>
      <c r="AG511" s="3">
        <v>9.5</v>
      </c>
      <c r="AH511" s="3">
        <v>1</v>
      </c>
      <c r="AI511" s="3">
        <v>1</v>
      </c>
      <c r="AJ511" s="3" t="s">
        <v>66</v>
      </c>
      <c r="AK511" s="3" t="s">
        <v>60</v>
      </c>
      <c r="AL511" s="3" t="s">
        <v>60</v>
      </c>
      <c r="AM511" s="3" t="s">
        <v>57</v>
      </c>
      <c r="AN511" s="3" t="s">
        <v>57</v>
      </c>
      <c r="AO511" s="3">
        <v>1</v>
      </c>
      <c r="AP511" s="36">
        <v>14.6</v>
      </c>
      <c r="AQ511" s="36">
        <v>13</v>
      </c>
      <c r="AR511" s="3">
        <v>1</v>
      </c>
      <c r="AS511" s="3">
        <v>2</v>
      </c>
      <c r="AT511" s="3" t="s">
        <v>66</v>
      </c>
      <c r="AU511" s="3" t="s">
        <v>60</v>
      </c>
      <c r="AV511" s="3" t="s">
        <v>60</v>
      </c>
      <c r="AW511" s="3" t="s">
        <v>57</v>
      </c>
      <c r="AX511" s="3" t="s">
        <v>57</v>
      </c>
      <c r="AY511" s="3">
        <v>1.392E-3</v>
      </c>
      <c r="AZ511" s="3">
        <v>5.2389999999999997E-3</v>
      </c>
      <c r="BA511" s="3">
        <v>2.0310000000000002E-2</v>
      </c>
      <c r="BB511" s="3">
        <v>7.4020000000000002E-2</v>
      </c>
      <c r="BC511" s="19">
        <v>105.871</v>
      </c>
      <c r="BD511" s="19">
        <v>96.867000000000004</v>
      </c>
      <c r="BE511" s="20">
        <v>88.997</v>
      </c>
      <c r="BF511" s="11" t="s">
        <v>172</v>
      </c>
      <c r="BG511" s="11" t="s">
        <v>60</v>
      </c>
      <c r="BH511" s="11" t="s">
        <v>60</v>
      </c>
      <c r="BI511" s="11" t="s">
        <v>60</v>
      </c>
      <c r="BJ511" s="11">
        <v>40</v>
      </c>
      <c r="BK511" s="44" t="s">
        <v>57</v>
      </c>
    </row>
    <row r="512" spans="1:63" x14ac:dyDescent="0.25">
      <c r="A512" t="str">
        <f t="shared" si="7"/>
        <v>470908D-11-649-365-9-D5.5-D13.3</v>
      </c>
      <c r="B512" t="str">
        <f>VLOOKUP(A512,'[1]470907D.da5'!A$2:AU$2561,2,0)</f>
        <v>470908D</v>
      </c>
      <c r="C512" s="7" t="s">
        <v>132</v>
      </c>
      <c r="D512" s="48" t="s">
        <v>55</v>
      </c>
      <c r="E512" s="3">
        <v>11</v>
      </c>
      <c r="F512" s="3">
        <v>649</v>
      </c>
      <c r="G512" s="3">
        <v>10</v>
      </c>
      <c r="H512" s="3">
        <v>365</v>
      </c>
      <c r="I512" s="10" t="s">
        <v>136</v>
      </c>
      <c r="J512" s="3">
        <v>9</v>
      </c>
      <c r="K512" s="3" t="s">
        <v>57</v>
      </c>
      <c r="L512" s="3">
        <v>1</v>
      </c>
      <c r="M512" s="3">
        <v>4</v>
      </c>
      <c r="N512" s="3">
        <v>5.5</v>
      </c>
      <c r="O512" s="3">
        <v>3</v>
      </c>
      <c r="P512" s="3">
        <v>3</v>
      </c>
      <c r="Q512" s="3" t="s">
        <v>60</v>
      </c>
      <c r="R512" s="3" t="s">
        <v>60</v>
      </c>
      <c r="S512" s="3" t="s">
        <v>60</v>
      </c>
      <c r="T512" s="3" t="s">
        <v>57</v>
      </c>
      <c r="U512" s="3">
        <v>1</v>
      </c>
      <c r="V512" s="3">
        <v>5.9</v>
      </c>
      <c r="W512" s="3">
        <v>7.1</v>
      </c>
      <c r="X512" s="3">
        <v>3</v>
      </c>
      <c r="Y512" s="3">
        <v>2</v>
      </c>
      <c r="Z512" s="3" t="s">
        <v>60</v>
      </c>
      <c r="AA512" s="3" t="s">
        <v>60</v>
      </c>
      <c r="AB512" s="3" t="s">
        <v>60</v>
      </c>
      <c r="AC512" s="3" t="s">
        <v>57</v>
      </c>
      <c r="AD512" s="3" t="s">
        <v>57</v>
      </c>
      <c r="AE512" s="3">
        <v>1</v>
      </c>
      <c r="AF512" s="3">
        <v>8.6</v>
      </c>
      <c r="AG512" s="3">
        <v>10.7</v>
      </c>
      <c r="AH512" s="3">
        <v>2</v>
      </c>
      <c r="AI512" s="3">
        <v>2</v>
      </c>
      <c r="AJ512" s="3" t="s">
        <v>60</v>
      </c>
      <c r="AK512" s="3" t="s">
        <v>60</v>
      </c>
      <c r="AL512" s="3" t="s">
        <v>60</v>
      </c>
      <c r="AM512" s="3" t="s">
        <v>57</v>
      </c>
      <c r="AN512" s="3" t="s">
        <v>57</v>
      </c>
      <c r="AO512" s="3">
        <v>1</v>
      </c>
      <c r="AP512" s="36">
        <v>14.3</v>
      </c>
      <c r="AQ512" s="36">
        <v>13.3</v>
      </c>
      <c r="AR512" s="3">
        <v>3</v>
      </c>
      <c r="AS512" s="3">
        <v>2</v>
      </c>
      <c r="AT512" s="3" t="s">
        <v>60</v>
      </c>
      <c r="AU512" s="3" t="s">
        <v>60</v>
      </c>
      <c r="AV512" s="3" t="s">
        <v>60</v>
      </c>
      <c r="AW512" s="3" t="s">
        <v>57</v>
      </c>
      <c r="AX512" s="3" t="s">
        <v>57</v>
      </c>
      <c r="AY512" s="3">
        <v>3.63E-3</v>
      </c>
      <c r="AZ512" s="3">
        <v>8.9230000000000004E-3</v>
      </c>
      <c r="BA512" s="3">
        <v>2.954E-2</v>
      </c>
      <c r="BB512" s="3">
        <v>7.5889999999999999E-2</v>
      </c>
      <c r="BC512" s="19">
        <v>100.056</v>
      </c>
      <c r="BD512" s="19">
        <v>98.820999999999998</v>
      </c>
      <c r="BE512" s="20">
        <v>87.622</v>
      </c>
      <c r="BF512" s="11" t="s">
        <v>57</v>
      </c>
      <c r="BG512" s="11" t="s">
        <v>57</v>
      </c>
      <c r="BH512" s="11" t="s">
        <v>57</v>
      </c>
      <c r="BI512" s="11" t="s">
        <v>57</v>
      </c>
      <c r="BJ512" s="11">
        <v>40</v>
      </c>
      <c r="BK512" s="44" t="s">
        <v>57</v>
      </c>
    </row>
    <row r="513" spans="1:63" x14ac:dyDescent="0.25">
      <c r="A513" t="str">
        <f t="shared" si="7"/>
        <v>470908D-19-1212-365-60-D4-D13.8</v>
      </c>
      <c r="B513" t="str">
        <f>VLOOKUP(A513,'[1]470907D.da5'!A$2:AU$2561,2,0)</f>
        <v>470908D</v>
      </c>
      <c r="C513" s="7" t="s">
        <v>132</v>
      </c>
      <c r="D513" s="48" t="s">
        <v>55</v>
      </c>
      <c r="E513" s="3">
        <v>19</v>
      </c>
      <c r="F513" s="3">
        <v>1212</v>
      </c>
      <c r="G513" s="3">
        <v>10</v>
      </c>
      <c r="H513" s="3">
        <v>365</v>
      </c>
      <c r="I513" s="10" t="s">
        <v>136</v>
      </c>
      <c r="J513" s="3">
        <v>60</v>
      </c>
      <c r="K513" s="3" t="s">
        <v>57</v>
      </c>
      <c r="L513" s="3">
        <v>1</v>
      </c>
      <c r="M513" s="3">
        <v>2.6</v>
      </c>
      <c r="N513" s="3">
        <v>4</v>
      </c>
      <c r="O513" s="3">
        <v>2</v>
      </c>
      <c r="P513" s="3">
        <v>2</v>
      </c>
      <c r="Q513" s="3" t="s">
        <v>60</v>
      </c>
      <c r="R513" s="3" t="s">
        <v>60</v>
      </c>
      <c r="S513" s="3" t="s">
        <v>60</v>
      </c>
      <c r="T513" s="3" t="s">
        <v>57</v>
      </c>
      <c r="U513" s="3">
        <v>1</v>
      </c>
      <c r="V513" s="3">
        <v>4.3</v>
      </c>
      <c r="W513" s="3">
        <v>5.8</v>
      </c>
      <c r="X513" s="3">
        <v>3</v>
      </c>
      <c r="Y513" s="3">
        <v>3</v>
      </c>
      <c r="Z513" s="3" t="s">
        <v>60</v>
      </c>
      <c r="AA513" s="3" t="s">
        <v>60</v>
      </c>
      <c r="AB513" s="3" t="s">
        <v>60</v>
      </c>
      <c r="AC513" s="3" t="s">
        <v>57</v>
      </c>
      <c r="AD513" s="3" t="s">
        <v>57</v>
      </c>
      <c r="AE513" s="3">
        <v>1</v>
      </c>
      <c r="AF513" s="3">
        <v>7.5</v>
      </c>
      <c r="AG513" s="3">
        <v>10.3</v>
      </c>
      <c r="AH513" s="3">
        <v>2</v>
      </c>
      <c r="AI513" s="3">
        <v>2</v>
      </c>
      <c r="AJ513" s="3" t="s">
        <v>60</v>
      </c>
      <c r="AK513" s="3" t="s">
        <v>60</v>
      </c>
      <c r="AL513" s="3" t="s">
        <v>60</v>
      </c>
      <c r="AM513" s="3" t="s">
        <v>57</v>
      </c>
      <c r="AN513" s="3" t="s">
        <v>57</v>
      </c>
      <c r="AO513" s="3">
        <v>1</v>
      </c>
      <c r="AP513" s="36">
        <v>13.5</v>
      </c>
      <c r="AQ513" s="36">
        <v>13.8</v>
      </c>
      <c r="AR513" s="3">
        <v>2</v>
      </c>
      <c r="AS513" s="3">
        <v>3</v>
      </c>
      <c r="AT513" s="3" t="s">
        <v>60</v>
      </c>
      <c r="AU513" s="3" t="s">
        <v>60</v>
      </c>
      <c r="AV513" s="3" t="s">
        <v>60</v>
      </c>
      <c r="AW513" s="3" t="s">
        <v>57</v>
      </c>
      <c r="AX513" s="3" t="s">
        <v>57</v>
      </c>
      <c r="AY513" s="3">
        <v>1.248E-3</v>
      </c>
      <c r="AZ513" s="3">
        <v>4.3400000000000001E-3</v>
      </c>
      <c r="BA513" s="3">
        <v>2.3869999999999999E-2</v>
      </c>
      <c r="BB513" s="3">
        <v>7.7130000000000004E-2</v>
      </c>
      <c r="BC513" s="19">
        <v>93.072000000000003</v>
      </c>
      <c r="BD513" s="19">
        <v>98.66</v>
      </c>
      <c r="BE513" s="20">
        <v>79.927000000000007</v>
      </c>
      <c r="BF513" s="11" t="s">
        <v>57</v>
      </c>
      <c r="BG513" s="11" t="s">
        <v>57</v>
      </c>
      <c r="BH513" s="11" t="s">
        <v>57</v>
      </c>
      <c r="BI513" s="11" t="s">
        <v>57</v>
      </c>
      <c r="BJ513" s="11">
        <v>30</v>
      </c>
      <c r="BK513" s="44" t="s">
        <v>57</v>
      </c>
    </row>
    <row r="514" spans="1:63" x14ac:dyDescent="0.25">
      <c r="A514" t="str">
        <f t="shared" si="7"/>
        <v>470908D-1-19-365-19-D3.5-D11.9</v>
      </c>
      <c r="B514" t="str">
        <f>VLOOKUP(A514,'[1]470907D.da5'!A$2:AU$2561,2,0)</f>
        <v>470908D</v>
      </c>
      <c r="C514" s="7" t="s">
        <v>132</v>
      </c>
      <c r="D514" s="48" t="s">
        <v>55</v>
      </c>
      <c r="E514" s="3">
        <v>1</v>
      </c>
      <c r="F514" s="3">
        <v>19</v>
      </c>
      <c r="G514" s="3">
        <v>10</v>
      </c>
      <c r="H514" s="3">
        <v>365</v>
      </c>
      <c r="I514" s="10" t="s">
        <v>136</v>
      </c>
      <c r="J514" s="3">
        <v>19</v>
      </c>
      <c r="K514" s="3" t="s">
        <v>57</v>
      </c>
      <c r="L514" s="3">
        <v>1</v>
      </c>
      <c r="M514" s="3">
        <v>2.7</v>
      </c>
      <c r="N514" s="3">
        <v>3.5</v>
      </c>
      <c r="O514" s="3">
        <v>2</v>
      </c>
      <c r="P514" s="3">
        <v>2</v>
      </c>
      <c r="Q514" s="3" t="s">
        <v>60</v>
      </c>
      <c r="R514" s="3" t="s">
        <v>60</v>
      </c>
      <c r="S514" s="3" t="s">
        <v>60</v>
      </c>
      <c r="T514" s="3" t="s">
        <v>57</v>
      </c>
      <c r="U514" s="3">
        <v>1</v>
      </c>
      <c r="V514" s="3">
        <v>5.4</v>
      </c>
      <c r="W514" s="3">
        <v>5.3</v>
      </c>
      <c r="X514" s="3">
        <v>2</v>
      </c>
      <c r="Y514" s="3">
        <v>2</v>
      </c>
      <c r="Z514" s="3" t="s">
        <v>60</v>
      </c>
      <c r="AA514" s="3" t="s">
        <v>60</v>
      </c>
      <c r="AB514" s="3" t="s">
        <v>60</v>
      </c>
      <c r="AC514" s="3" t="s">
        <v>57</v>
      </c>
      <c r="AD514" s="3" t="s">
        <v>57</v>
      </c>
      <c r="AE514" s="3">
        <v>1</v>
      </c>
      <c r="AF514" s="3">
        <v>8</v>
      </c>
      <c r="AG514" s="3">
        <v>9.6</v>
      </c>
      <c r="AH514" s="3">
        <v>2</v>
      </c>
      <c r="AI514" s="3">
        <v>3</v>
      </c>
      <c r="AJ514" s="3" t="s">
        <v>60</v>
      </c>
      <c r="AK514" s="3" t="s">
        <v>60</v>
      </c>
      <c r="AL514" s="3" t="s">
        <v>60</v>
      </c>
      <c r="AM514" s="3" t="s">
        <v>57</v>
      </c>
      <c r="AN514" s="3" t="s">
        <v>57</v>
      </c>
      <c r="AO514" s="3">
        <v>1</v>
      </c>
      <c r="AP514" s="36">
        <v>13.5</v>
      </c>
      <c r="AQ514" s="36">
        <v>11.9</v>
      </c>
      <c r="AR514" s="3">
        <v>2</v>
      </c>
      <c r="AS514" s="3">
        <v>3</v>
      </c>
      <c r="AT514" s="3" t="s">
        <v>60</v>
      </c>
      <c r="AU514" s="3" t="s">
        <v>60</v>
      </c>
      <c r="AV514" s="3" t="s">
        <v>60</v>
      </c>
      <c r="AW514" s="3" t="s">
        <v>57</v>
      </c>
      <c r="AX514" s="3" t="s">
        <v>57</v>
      </c>
      <c r="AY514" s="3">
        <v>9.9200000000000004E-4</v>
      </c>
      <c r="AZ514" s="3">
        <v>4.5510000000000004E-3</v>
      </c>
      <c r="BA514" s="3">
        <v>2.2120000000000001E-2</v>
      </c>
      <c r="BB514" s="3">
        <v>5.7349999999999998E-2</v>
      </c>
      <c r="BC514" s="19">
        <v>95.98</v>
      </c>
      <c r="BD514" s="19">
        <v>88.703999999999994</v>
      </c>
      <c r="BE514" s="20">
        <v>67.037999999999997</v>
      </c>
      <c r="BF514" s="11" t="s">
        <v>57</v>
      </c>
      <c r="BG514" s="11" t="s">
        <v>57</v>
      </c>
      <c r="BH514" s="11" t="s">
        <v>57</v>
      </c>
      <c r="BI514" s="11" t="s">
        <v>57</v>
      </c>
      <c r="BJ514" s="11">
        <v>30</v>
      </c>
      <c r="BK514" s="44" t="s">
        <v>57</v>
      </c>
    </row>
    <row r="515" spans="1:63" x14ac:dyDescent="0.25">
      <c r="A515" t="str">
        <f t="shared" si="7"/>
        <v>470908D-10-630-365-54-D4.7-D13.9</v>
      </c>
      <c r="B515" t="str">
        <f>VLOOKUP(A515,'[1]470907D.da5'!A$2:AU$2561,2,0)</f>
        <v>470908D</v>
      </c>
      <c r="C515" s="7" t="s">
        <v>132</v>
      </c>
      <c r="D515" s="7" t="s">
        <v>132</v>
      </c>
      <c r="E515" s="3">
        <v>10</v>
      </c>
      <c r="F515" s="3">
        <v>630</v>
      </c>
      <c r="G515" s="3">
        <v>10</v>
      </c>
      <c r="H515" s="3">
        <v>365</v>
      </c>
      <c r="I515" s="10" t="s">
        <v>136</v>
      </c>
      <c r="J515" s="3">
        <v>54</v>
      </c>
      <c r="K515" s="3" t="s">
        <v>57</v>
      </c>
      <c r="L515" s="3">
        <v>1</v>
      </c>
      <c r="M515" s="3">
        <v>3.1</v>
      </c>
      <c r="N515" s="3">
        <v>4.7</v>
      </c>
      <c r="O515" s="3">
        <v>2</v>
      </c>
      <c r="P515" s="3">
        <v>1</v>
      </c>
      <c r="Q515" s="3" t="s">
        <v>60</v>
      </c>
      <c r="R515" s="3" t="s">
        <v>60</v>
      </c>
      <c r="S515" s="3" t="s">
        <v>60</v>
      </c>
      <c r="T515" s="3" t="s">
        <v>57</v>
      </c>
      <c r="U515" s="3">
        <v>1</v>
      </c>
      <c r="V515" s="3">
        <v>4.8</v>
      </c>
      <c r="W515" s="3">
        <v>5.8</v>
      </c>
      <c r="X515" s="3">
        <v>1</v>
      </c>
      <c r="Y515" s="3">
        <v>1</v>
      </c>
      <c r="Z515" s="3" t="s">
        <v>66</v>
      </c>
      <c r="AA515" s="3" t="s">
        <v>60</v>
      </c>
      <c r="AB515" s="3" t="s">
        <v>60</v>
      </c>
      <c r="AC515" s="3" t="s">
        <v>57</v>
      </c>
      <c r="AD515" s="3" t="s">
        <v>57</v>
      </c>
      <c r="AE515" s="3">
        <v>1</v>
      </c>
      <c r="AF515" s="3">
        <v>8.1</v>
      </c>
      <c r="AG515" s="3">
        <v>10.5</v>
      </c>
      <c r="AH515" s="3">
        <v>1</v>
      </c>
      <c r="AI515" s="3">
        <v>1</v>
      </c>
      <c r="AJ515" s="3" t="s">
        <v>66</v>
      </c>
      <c r="AK515" s="3" t="s">
        <v>60</v>
      </c>
      <c r="AL515" s="3" t="s">
        <v>60</v>
      </c>
      <c r="AM515" s="3" t="s">
        <v>57</v>
      </c>
      <c r="AN515" s="3" t="s">
        <v>57</v>
      </c>
      <c r="AO515" s="3">
        <v>1</v>
      </c>
      <c r="AP515" s="36">
        <v>15</v>
      </c>
      <c r="AQ515" s="36">
        <v>13.9</v>
      </c>
      <c r="AR515" s="3">
        <v>2</v>
      </c>
      <c r="AS515" s="3">
        <v>2</v>
      </c>
      <c r="AT515" s="3" t="s">
        <v>66</v>
      </c>
      <c r="AU515" s="3" t="s">
        <v>60</v>
      </c>
      <c r="AV515" s="3" t="s">
        <v>60</v>
      </c>
      <c r="AW515" s="3" t="s">
        <v>57</v>
      </c>
      <c r="AX515" s="3" t="s">
        <v>57</v>
      </c>
      <c r="AY515" s="3">
        <v>2.0539999999999998E-3</v>
      </c>
      <c r="AZ515" s="3">
        <v>4.8440000000000002E-3</v>
      </c>
      <c r="BA515" s="3">
        <v>2.6790000000000001E-2</v>
      </c>
      <c r="BB515" s="3">
        <v>8.6940000000000003E-2</v>
      </c>
      <c r="BC515" s="19">
        <v>100.745</v>
      </c>
      <c r="BD515" s="19">
        <v>85.27</v>
      </c>
      <c r="BE515" s="20">
        <v>61.460999999999999</v>
      </c>
      <c r="BF515" s="11" t="s">
        <v>171</v>
      </c>
      <c r="BG515" s="11" t="s">
        <v>60</v>
      </c>
      <c r="BH515" s="11" t="s">
        <v>60</v>
      </c>
      <c r="BI515" s="11" t="s">
        <v>60</v>
      </c>
      <c r="BJ515" s="11">
        <v>20</v>
      </c>
      <c r="BK515" s="44" t="s">
        <v>57</v>
      </c>
    </row>
    <row r="516" spans="1:63" x14ac:dyDescent="0.25">
      <c r="A516" t="str">
        <f t="shared" si="7"/>
        <v>470908D-5-291-365-35-D4.2-D9.3</v>
      </c>
      <c r="B516" t="str">
        <f>VLOOKUP(A516,'[1]470907D.da5'!A$2:AU$2561,2,0)</f>
        <v>470908D</v>
      </c>
      <c r="C516" s="7" t="s">
        <v>132</v>
      </c>
      <c r="D516" s="48" t="s">
        <v>55</v>
      </c>
      <c r="E516" s="3">
        <v>5</v>
      </c>
      <c r="F516" s="3">
        <v>291</v>
      </c>
      <c r="G516" s="3">
        <v>10</v>
      </c>
      <c r="H516" s="3">
        <v>365</v>
      </c>
      <c r="I516" s="10" t="s">
        <v>136</v>
      </c>
      <c r="J516" s="3">
        <v>35</v>
      </c>
      <c r="K516" s="3" t="s">
        <v>57</v>
      </c>
      <c r="L516" s="3">
        <v>1</v>
      </c>
      <c r="M516" s="3">
        <v>3</v>
      </c>
      <c r="N516" s="3">
        <v>4.2</v>
      </c>
      <c r="O516" s="3">
        <v>2</v>
      </c>
      <c r="P516" s="3">
        <v>3</v>
      </c>
      <c r="Q516" s="3" t="s">
        <v>60</v>
      </c>
      <c r="R516" s="3" t="s">
        <v>60</v>
      </c>
      <c r="S516" s="3" t="s">
        <v>60</v>
      </c>
      <c r="T516" s="3" t="s">
        <v>57</v>
      </c>
      <c r="U516" s="3">
        <v>1</v>
      </c>
      <c r="V516" s="3">
        <v>4.9000000000000004</v>
      </c>
      <c r="W516" s="3">
        <v>6</v>
      </c>
      <c r="X516" s="3">
        <v>2</v>
      </c>
      <c r="Y516" s="3">
        <v>2</v>
      </c>
      <c r="Z516" s="3" t="s">
        <v>60</v>
      </c>
      <c r="AA516" s="3" t="s">
        <v>60</v>
      </c>
      <c r="AB516" s="3" t="s">
        <v>60</v>
      </c>
      <c r="AC516" s="3" t="s">
        <v>57</v>
      </c>
      <c r="AD516" s="3" t="s">
        <v>57</v>
      </c>
      <c r="AE516" s="3">
        <v>1</v>
      </c>
      <c r="AF516" s="3">
        <v>7.5</v>
      </c>
      <c r="AG516" s="3">
        <v>8.4</v>
      </c>
      <c r="AH516" s="3">
        <v>2</v>
      </c>
      <c r="AI516" s="3">
        <v>2</v>
      </c>
      <c r="AJ516" s="3" t="s">
        <v>60</v>
      </c>
      <c r="AK516" s="3" t="s">
        <v>60</v>
      </c>
      <c r="AL516" s="3" t="s">
        <v>60</v>
      </c>
      <c r="AM516" s="3" t="s">
        <v>57</v>
      </c>
      <c r="AN516" s="3" t="s">
        <v>57</v>
      </c>
      <c r="AO516" s="3">
        <v>1</v>
      </c>
      <c r="AP516" s="36">
        <v>12.6</v>
      </c>
      <c r="AQ516" s="36">
        <v>9.3000000000000007</v>
      </c>
      <c r="AR516" s="3">
        <v>2</v>
      </c>
      <c r="AS516" s="3">
        <v>2</v>
      </c>
      <c r="AT516" s="3" t="s">
        <v>60</v>
      </c>
      <c r="AU516" s="3" t="s">
        <v>60</v>
      </c>
      <c r="AV516" s="3" t="s">
        <v>60</v>
      </c>
      <c r="AW516" s="3" t="s">
        <v>57</v>
      </c>
      <c r="AX516" s="3" t="s">
        <v>57</v>
      </c>
      <c r="AY516" s="3">
        <v>1.588E-3</v>
      </c>
      <c r="AZ516" s="3">
        <v>5.2919999999999998E-3</v>
      </c>
      <c r="BA516" s="3">
        <v>1.5879999999999998E-2</v>
      </c>
      <c r="BB516" s="3">
        <v>3.2689999999999997E-2</v>
      </c>
      <c r="BC516" s="19">
        <v>86.923000000000002</v>
      </c>
      <c r="BD516" s="19">
        <v>65.831000000000003</v>
      </c>
      <c r="BE516" s="20">
        <v>28.838999999999999</v>
      </c>
      <c r="BF516" s="11" t="s">
        <v>57</v>
      </c>
      <c r="BG516" s="11" t="s">
        <v>57</v>
      </c>
      <c r="BH516" s="11" t="s">
        <v>57</v>
      </c>
      <c r="BI516" s="11" t="s">
        <v>57</v>
      </c>
      <c r="BJ516" s="11">
        <v>0</v>
      </c>
      <c r="BK516" s="44" t="s">
        <v>57</v>
      </c>
    </row>
    <row r="517" spans="1:63" x14ac:dyDescent="0.25">
      <c r="A517" t="str">
        <f t="shared" ref="A517:A580" si="8">C517&amp;"-"&amp;E517&amp;"-"&amp;F517&amp;"-"&amp;H517&amp;"-"&amp;J517&amp;"-D"&amp;N517&amp;"-D"&amp;AQ517</f>
        <v>470908D-13-814-365-46-D5.6-D9</v>
      </c>
      <c r="B517" t="str">
        <f>VLOOKUP(A517,'[1]470907D.da5'!A$2:AU$2561,2,0)</f>
        <v>470908D</v>
      </c>
      <c r="C517" s="7" t="s">
        <v>132</v>
      </c>
      <c r="D517" s="48" t="s">
        <v>55</v>
      </c>
      <c r="E517" s="3">
        <v>13</v>
      </c>
      <c r="F517" s="3">
        <v>814</v>
      </c>
      <c r="G517" s="3">
        <v>10</v>
      </c>
      <c r="H517" s="3">
        <v>365</v>
      </c>
      <c r="I517" s="10" t="s">
        <v>136</v>
      </c>
      <c r="J517" s="3">
        <v>46</v>
      </c>
      <c r="K517" s="3" t="s">
        <v>57</v>
      </c>
      <c r="L517" s="3">
        <v>1</v>
      </c>
      <c r="M517" s="3">
        <v>3.4</v>
      </c>
      <c r="N517" s="3">
        <v>5.6</v>
      </c>
      <c r="O517" s="3">
        <v>2</v>
      </c>
      <c r="P517" s="3">
        <v>2</v>
      </c>
      <c r="Q517" s="3" t="s">
        <v>66</v>
      </c>
      <c r="R517" s="3" t="s">
        <v>60</v>
      </c>
      <c r="S517" s="3" t="s">
        <v>60</v>
      </c>
      <c r="T517" s="3" t="s">
        <v>57</v>
      </c>
      <c r="U517" s="3">
        <v>1</v>
      </c>
      <c r="V517" s="3">
        <v>3.8</v>
      </c>
      <c r="W517" s="3">
        <v>5.9</v>
      </c>
      <c r="X517" s="3">
        <v>3</v>
      </c>
      <c r="Y517" s="3">
        <v>2</v>
      </c>
      <c r="Z517" s="3" t="s">
        <v>60</v>
      </c>
      <c r="AA517" s="3" t="s">
        <v>60</v>
      </c>
      <c r="AB517" s="3" t="s">
        <v>60</v>
      </c>
      <c r="AC517" s="3" t="s">
        <v>57</v>
      </c>
      <c r="AD517" s="3" t="s">
        <v>57</v>
      </c>
      <c r="AE517" s="3">
        <v>1</v>
      </c>
      <c r="AF517" s="3">
        <v>7.1</v>
      </c>
      <c r="AG517" s="3">
        <v>7.7</v>
      </c>
      <c r="AH517" s="3">
        <v>3</v>
      </c>
      <c r="AI517" s="3">
        <v>3</v>
      </c>
      <c r="AJ517" s="3" t="s">
        <v>60</v>
      </c>
      <c r="AK517" s="3" t="s">
        <v>60</v>
      </c>
      <c r="AL517" s="3" t="s">
        <v>60</v>
      </c>
      <c r="AM517" s="3" t="s">
        <v>57</v>
      </c>
      <c r="AN517" s="3" t="s">
        <v>57</v>
      </c>
      <c r="AO517" s="3">
        <v>1</v>
      </c>
      <c r="AP517" s="36">
        <v>11.9</v>
      </c>
      <c r="AQ517" s="36">
        <v>9</v>
      </c>
      <c r="AR517" s="3">
        <v>3</v>
      </c>
      <c r="AS517" s="3">
        <v>3</v>
      </c>
      <c r="AT517" s="3" t="s">
        <v>60</v>
      </c>
      <c r="AU517" s="3" t="s">
        <v>60</v>
      </c>
      <c r="AV517" s="3" t="s">
        <v>60</v>
      </c>
      <c r="AW517" s="3" t="s">
        <v>57</v>
      </c>
      <c r="AX517" s="3" t="s">
        <v>57</v>
      </c>
      <c r="AY517" s="3">
        <v>3.199E-3</v>
      </c>
      <c r="AZ517" s="3">
        <v>3.9680000000000002E-3</v>
      </c>
      <c r="BA517" s="3">
        <v>1.2630000000000001E-2</v>
      </c>
      <c r="BB517" s="3">
        <v>2.8920000000000001E-2</v>
      </c>
      <c r="BC517" s="19">
        <v>82.825999999999993</v>
      </c>
      <c r="BD517" s="19">
        <v>66.762</v>
      </c>
      <c r="BE517" s="20">
        <v>23.48</v>
      </c>
      <c r="BF517" s="11" t="s">
        <v>57</v>
      </c>
      <c r="BG517" s="11" t="s">
        <v>57</v>
      </c>
      <c r="BH517" s="11" t="s">
        <v>57</v>
      </c>
      <c r="BI517" s="11" t="s">
        <v>57</v>
      </c>
      <c r="BJ517" s="11">
        <v>0</v>
      </c>
      <c r="BK517" s="44" t="s">
        <v>57</v>
      </c>
    </row>
    <row r="518" spans="1:63" x14ac:dyDescent="0.25">
      <c r="A518" t="str">
        <f t="shared" si="8"/>
        <v>470908D-14-876-365-44-D3.6-D7.8</v>
      </c>
      <c r="B518" t="str">
        <f>VLOOKUP(A518,'[1]470907D.da5'!A$2:AU$2561,2,0)</f>
        <v>470908D</v>
      </c>
      <c r="C518" s="7" t="s">
        <v>132</v>
      </c>
      <c r="D518" s="48" t="s">
        <v>55</v>
      </c>
      <c r="E518" s="3">
        <v>14</v>
      </c>
      <c r="F518" s="3">
        <v>876</v>
      </c>
      <c r="G518" s="3">
        <v>10</v>
      </c>
      <c r="H518" s="3">
        <v>365</v>
      </c>
      <c r="I518" s="10" t="s">
        <v>136</v>
      </c>
      <c r="J518" s="3">
        <v>44</v>
      </c>
      <c r="K518" s="3" t="s">
        <v>57</v>
      </c>
      <c r="L518" s="3">
        <v>1</v>
      </c>
      <c r="M518" s="3">
        <v>2.4</v>
      </c>
      <c r="N518" s="3">
        <v>3.6</v>
      </c>
      <c r="O518" s="3">
        <v>3</v>
      </c>
      <c r="P518" s="3">
        <v>3</v>
      </c>
      <c r="Q518" s="3" t="s">
        <v>60</v>
      </c>
      <c r="R518" s="3" t="s">
        <v>60</v>
      </c>
      <c r="S518" s="3" t="s">
        <v>60</v>
      </c>
      <c r="T518" s="3" t="s">
        <v>57</v>
      </c>
      <c r="U518" s="3">
        <v>1</v>
      </c>
      <c r="V518" s="3">
        <v>3.1</v>
      </c>
      <c r="W518" s="3">
        <v>3.9</v>
      </c>
      <c r="X518" s="3">
        <v>3</v>
      </c>
      <c r="Y518" s="3">
        <v>3</v>
      </c>
      <c r="Z518" s="3" t="s">
        <v>60</v>
      </c>
      <c r="AA518" s="3" t="s">
        <v>60</v>
      </c>
      <c r="AB518" s="3" t="s">
        <v>60</v>
      </c>
      <c r="AC518" s="3" t="s">
        <v>57</v>
      </c>
      <c r="AD518" s="3" t="s">
        <v>57</v>
      </c>
      <c r="AE518" s="3">
        <v>1</v>
      </c>
      <c r="AF518" s="3">
        <v>6.2</v>
      </c>
      <c r="AG518" s="3">
        <v>6.2</v>
      </c>
      <c r="AH518" s="3">
        <v>3</v>
      </c>
      <c r="AI518" s="3">
        <v>2</v>
      </c>
      <c r="AJ518" s="3" t="s">
        <v>60</v>
      </c>
      <c r="AK518" s="3" t="s">
        <v>60</v>
      </c>
      <c r="AL518" s="3" t="s">
        <v>60</v>
      </c>
      <c r="AM518" s="3" t="s">
        <v>57</v>
      </c>
      <c r="AN518" s="3" t="s">
        <v>57</v>
      </c>
      <c r="AO518" s="3">
        <v>1</v>
      </c>
      <c r="AP518" s="36">
        <v>11</v>
      </c>
      <c r="AQ518" s="36">
        <v>7.8</v>
      </c>
      <c r="AR518" s="3">
        <v>2</v>
      </c>
      <c r="AS518" s="3">
        <v>3</v>
      </c>
      <c r="AT518" s="3" t="s">
        <v>60</v>
      </c>
      <c r="AU518" s="3" t="s">
        <v>60</v>
      </c>
      <c r="AV518" s="3" t="s">
        <v>60</v>
      </c>
      <c r="AW518" s="3" t="s">
        <v>57</v>
      </c>
      <c r="AX518" s="3" t="s">
        <v>57</v>
      </c>
      <c r="AY518" s="3">
        <v>9.3300000000000002E-4</v>
      </c>
      <c r="AZ518" s="3">
        <v>1.415E-3</v>
      </c>
      <c r="BA518" s="3">
        <v>7.1500000000000001E-3</v>
      </c>
      <c r="BB518" s="3">
        <v>2.0080000000000001E-2</v>
      </c>
      <c r="BC518" s="19">
        <v>78.370999999999995</v>
      </c>
      <c r="BD518" s="19">
        <v>52.542999999999999</v>
      </c>
      <c r="BE518" s="20">
        <v>7.1580000000000004</v>
      </c>
      <c r="BF518" s="11" t="s">
        <v>57</v>
      </c>
      <c r="BG518" s="11" t="s">
        <v>57</v>
      </c>
      <c r="BH518" s="11" t="s">
        <v>57</v>
      </c>
      <c r="BI518" s="11" t="s">
        <v>57</v>
      </c>
      <c r="BJ518" s="11">
        <v>0</v>
      </c>
      <c r="BK518" s="44" t="s">
        <v>57</v>
      </c>
    </row>
    <row r="519" spans="1:63" x14ac:dyDescent="0.25">
      <c r="A519" t="str">
        <f t="shared" si="8"/>
        <v>470908D-19-1202-366-50-D6.1-D19.3</v>
      </c>
      <c r="B519" t="str">
        <f>VLOOKUP(A519,'[1]470907D.da5'!A$2:AU$2561,2,0)</f>
        <v>470908D</v>
      </c>
      <c r="C519" s="7" t="s">
        <v>132</v>
      </c>
      <c r="D519" s="48" t="s">
        <v>55</v>
      </c>
      <c r="E519" s="3">
        <v>19</v>
      </c>
      <c r="F519" s="3">
        <v>1202</v>
      </c>
      <c r="G519" s="3">
        <v>10</v>
      </c>
      <c r="H519" s="3">
        <v>366</v>
      </c>
      <c r="I519" s="10" t="s">
        <v>147</v>
      </c>
      <c r="J519" s="3">
        <v>50</v>
      </c>
      <c r="K519" s="3" t="s">
        <v>57</v>
      </c>
      <c r="L519" s="3">
        <v>1</v>
      </c>
      <c r="M519" s="3">
        <v>3.4</v>
      </c>
      <c r="N519" s="3">
        <v>6.1</v>
      </c>
      <c r="O519" s="3">
        <v>3</v>
      </c>
      <c r="P519" s="3">
        <v>2</v>
      </c>
      <c r="Q519" s="3" t="s">
        <v>66</v>
      </c>
      <c r="R519" s="3" t="s">
        <v>60</v>
      </c>
      <c r="S519" s="3" t="s">
        <v>60</v>
      </c>
      <c r="T519" s="3" t="s">
        <v>57</v>
      </c>
      <c r="U519" s="3">
        <v>1</v>
      </c>
      <c r="V519" s="3">
        <v>5.3</v>
      </c>
      <c r="W519" s="3">
        <v>8.6</v>
      </c>
      <c r="X519" s="3">
        <v>3</v>
      </c>
      <c r="Y519" s="3">
        <v>2</v>
      </c>
      <c r="Z519" s="3" t="s">
        <v>66</v>
      </c>
      <c r="AA519" s="3" t="s">
        <v>60</v>
      </c>
      <c r="AB519" s="3" t="s">
        <v>60</v>
      </c>
      <c r="AC519" s="3" t="s">
        <v>57</v>
      </c>
      <c r="AD519" s="3" t="s">
        <v>57</v>
      </c>
      <c r="AE519" s="3">
        <v>1</v>
      </c>
      <c r="AF519" s="3">
        <v>8.1999999999999993</v>
      </c>
      <c r="AG519" s="3">
        <v>14.3</v>
      </c>
      <c r="AH519" s="3">
        <v>1</v>
      </c>
      <c r="AI519" s="3">
        <v>1</v>
      </c>
      <c r="AJ519" s="3" t="s">
        <v>66</v>
      </c>
      <c r="AK519" s="3" t="s">
        <v>60</v>
      </c>
      <c r="AL519" s="3" t="s">
        <v>60</v>
      </c>
      <c r="AM519" s="3" t="s">
        <v>57</v>
      </c>
      <c r="AN519" s="3" t="s">
        <v>57</v>
      </c>
      <c r="AO519" s="3">
        <v>1</v>
      </c>
      <c r="AP519" s="36">
        <v>14.5</v>
      </c>
      <c r="AQ519" s="36">
        <v>19.3</v>
      </c>
      <c r="AR519" s="3">
        <v>2</v>
      </c>
      <c r="AS519" s="3">
        <v>2</v>
      </c>
      <c r="AT519" s="3" t="s">
        <v>66</v>
      </c>
      <c r="AU519" s="3" t="s">
        <v>60</v>
      </c>
      <c r="AV519" s="3" t="s">
        <v>60</v>
      </c>
      <c r="AW519" s="3" t="s">
        <v>57</v>
      </c>
      <c r="AX519" s="3" t="s">
        <v>57</v>
      </c>
      <c r="AY519" s="3">
        <v>3.7950000000000002E-3</v>
      </c>
      <c r="AZ519" s="3">
        <v>1.176E-2</v>
      </c>
      <c r="BA519" s="3">
        <v>5.0299999999999997E-2</v>
      </c>
      <c r="BB519" s="3">
        <v>0.16203000000000001</v>
      </c>
      <c r="BC519" s="19">
        <v>98.619</v>
      </c>
      <c r="BD519" s="19">
        <v>133.65</v>
      </c>
      <c r="BE519" s="20">
        <v>160.51400000000001</v>
      </c>
      <c r="BF519" s="11" t="s">
        <v>171</v>
      </c>
      <c r="BG519" s="11" t="s">
        <v>60</v>
      </c>
      <c r="BH519" s="11" t="s">
        <v>60</v>
      </c>
      <c r="BI519" s="11" t="s">
        <v>60</v>
      </c>
      <c r="BJ519" s="11">
        <v>80</v>
      </c>
      <c r="BK519" s="44" t="s">
        <v>187</v>
      </c>
    </row>
    <row r="520" spans="1:63" x14ac:dyDescent="0.25">
      <c r="A520" t="str">
        <f t="shared" si="8"/>
        <v>470908D-1-55-366-55-D3.2-D18.2</v>
      </c>
      <c r="B520" t="str">
        <f>VLOOKUP(A520,'[1]470907D.da5'!A$2:AU$2561,2,0)</f>
        <v>470908D</v>
      </c>
      <c r="C520" s="7" t="s">
        <v>132</v>
      </c>
      <c r="D520" s="7" t="s">
        <v>132</v>
      </c>
      <c r="E520" s="3">
        <v>1</v>
      </c>
      <c r="F520" s="3">
        <v>55</v>
      </c>
      <c r="G520" s="3">
        <v>10</v>
      </c>
      <c r="H520" s="3">
        <v>366</v>
      </c>
      <c r="I520" s="10" t="s">
        <v>147</v>
      </c>
      <c r="J520" s="3">
        <v>55</v>
      </c>
      <c r="K520" s="3" t="s">
        <v>57</v>
      </c>
      <c r="L520" s="3">
        <v>1</v>
      </c>
      <c r="M520" s="3">
        <v>2.9</v>
      </c>
      <c r="N520" s="3">
        <v>3.2</v>
      </c>
      <c r="O520" s="3">
        <v>2</v>
      </c>
      <c r="P520" s="3">
        <v>3</v>
      </c>
      <c r="Q520" s="3" t="s">
        <v>60</v>
      </c>
      <c r="R520" s="3" t="s">
        <v>60</v>
      </c>
      <c r="S520" s="3" t="s">
        <v>60</v>
      </c>
      <c r="T520" s="3" t="s">
        <v>57</v>
      </c>
      <c r="U520" s="3">
        <v>1</v>
      </c>
      <c r="V520" s="3">
        <v>4.0999999999999996</v>
      </c>
      <c r="W520" s="3">
        <v>6.2</v>
      </c>
      <c r="X520" s="3">
        <v>2</v>
      </c>
      <c r="Y520" s="3">
        <v>3</v>
      </c>
      <c r="Z520" s="3" t="s">
        <v>60</v>
      </c>
      <c r="AA520" s="3" t="s">
        <v>60</v>
      </c>
      <c r="AB520" s="3" t="s">
        <v>60</v>
      </c>
      <c r="AC520" s="3" t="s">
        <v>57</v>
      </c>
      <c r="AD520" s="3" t="s">
        <v>57</v>
      </c>
      <c r="AE520" s="3">
        <v>1</v>
      </c>
      <c r="AF520" s="3">
        <v>9.1999999999999993</v>
      </c>
      <c r="AG520" s="3">
        <v>12.9</v>
      </c>
      <c r="AH520" s="3">
        <v>3</v>
      </c>
      <c r="AI520" s="3">
        <v>2</v>
      </c>
      <c r="AJ520" s="3" t="s">
        <v>60</v>
      </c>
      <c r="AK520" s="3" t="s">
        <v>60</v>
      </c>
      <c r="AL520" s="3" t="s">
        <v>60</v>
      </c>
      <c r="AM520" s="3" t="s">
        <v>57</v>
      </c>
      <c r="AN520" s="3" t="s">
        <v>57</v>
      </c>
      <c r="AO520" s="3">
        <v>1</v>
      </c>
      <c r="AP520" s="36">
        <v>15.5</v>
      </c>
      <c r="AQ520" s="36">
        <v>18.2</v>
      </c>
      <c r="AR520" s="3">
        <v>3</v>
      </c>
      <c r="AS520" s="3">
        <v>2</v>
      </c>
      <c r="AT520" s="3" t="s">
        <v>60</v>
      </c>
      <c r="AU520" s="3" t="s">
        <v>60</v>
      </c>
      <c r="AV520" s="3" t="s">
        <v>60</v>
      </c>
      <c r="AW520" s="3" t="s">
        <v>57</v>
      </c>
      <c r="AX520" s="3" t="s">
        <v>57</v>
      </c>
      <c r="AY520" s="3">
        <v>8.9099999999999997E-4</v>
      </c>
      <c r="AZ520" s="3">
        <v>4.7280000000000004E-3</v>
      </c>
      <c r="BA520" s="3">
        <v>4.5929999999999999E-2</v>
      </c>
      <c r="BB520" s="3">
        <v>0.15403</v>
      </c>
      <c r="BC520" s="19">
        <v>107.892</v>
      </c>
      <c r="BD520" s="19">
        <v>124.94499999999999</v>
      </c>
      <c r="BE520" s="20">
        <v>152.59100000000001</v>
      </c>
      <c r="BF520" s="11" t="s">
        <v>57</v>
      </c>
      <c r="BG520" s="11" t="s">
        <v>57</v>
      </c>
      <c r="BH520" s="11" t="s">
        <v>57</v>
      </c>
      <c r="BI520" s="11" t="s">
        <v>57</v>
      </c>
      <c r="BJ520" s="11">
        <v>80</v>
      </c>
      <c r="BK520" s="44" t="s">
        <v>66</v>
      </c>
    </row>
    <row r="521" spans="1:63" x14ac:dyDescent="0.25">
      <c r="A521" t="str">
        <f t="shared" si="8"/>
        <v>470908D-7-433-366-49-D3.5-D17.3</v>
      </c>
      <c r="B521" t="str">
        <f>VLOOKUP(A521,'[1]470907D.da5'!A$2:AU$2561,2,0)</f>
        <v>470908D</v>
      </c>
      <c r="C521" s="7" t="s">
        <v>132</v>
      </c>
      <c r="D521" s="48" t="s">
        <v>55</v>
      </c>
      <c r="E521" s="3">
        <v>7</v>
      </c>
      <c r="F521" s="3">
        <v>433</v>
      </c>
      <c r="G521" s="3">
        <v>10</v>
      </c>
      <c r="H521" s="3">
        <v>366</v>
      </c>
      <c r="I521" s="10" t="s">
        <v>147</v>
      </c>
      <c r="J521" s="3">
        <v>49</v>
      </c>
      <c r="K521" s="3" t="s">
        <v>57</v>
      </c>
      <c r="L521" s="3">
        <v>1</v>
      </c>
      <c r="M521" s="3">
        <v>2.2000000000000002</v>
      </c>
      <c r="N521" s="3">
        <v>3.5</v>
      </c>
      <c r="O521" s="3">
        <v>3</v>
      </c>
      <c r="P521" s="3">
        <v>3</v>
      </c>
      <c r="Q521" s="3" t="s">
        <v>60</v>
      </c>
      <c r="R521" s="3" t="s">
        <v>60</v>
      </c>
      <c r="S521" s="3" t="s">
        <v>60</v>
      </c>
      <c r="T521" s="3" t="s">
        <v>57</v>
      </c>
      <c r="U521" s="3">
        <v>1</v>
      </c>
      <c r="V521" s="3">
        <v>4.5999999999999996</v>
      </c>
      <c r="W521" s="3">
        <v>6.5</v>
      </c>
      <c r="X521" s="3">
        <v>3</v>
      </c>
      <c r="Y521" s="3">
        <v>2</v>
      </c>
      <c r="Z521" s="3" t="s">
        <v>60</v>
      </c>
      <c r="AA521" s="3" t="s">
        <v>60</v>
      </c>
      <c r="AB521" s="3" t="s">
        <v>60</v>
      </c>
      <c r="AC521" s="3" t="s">
        <v>57</v>
      </c>
      <c r="AD521" s="3" t="s">
        <v>57</v>
      </c>
      <c r="AE521" s="3">
        <v>1</v>
      </c>
      <c r="AF521" s="3">
        <v>8.6</v>
      </c>
      <c r="AG521" s="3">
        <v>12.1</v>
      </c>
      <c r="AH521" s="3">
        <v>3</v>
      </c>
      <c r="AI521" s="3">
        <v>2</v>
      </c>
      <c r="AJ521" s="3" t="s">
        <v>60</v>
      </c>
      <c r="AK521" s="3" t="s">
        <v>60</v>
      </c>
      <c r="AL521" s="3" t="s">
        <v>60</v>
      </c>
      <c r="AM521" s="3" t="s">
        <v>57</v>
      </c>
      <c r="AN521" s="3" t="s">
        <v>57</v>
      </c>
      <c r="AO521" s="3">
        <v>1</v>
      </c>
      <c r="AP521" s="36">
        <v>15.3</v>
      </c>
      <c r="AQ521" s="36">
        <v>17.3</v>
      </c>
      <c r="AR521" s="3">
        <v>2</v>
      </c>
      <c r="AS521" s="3">
        <v>2</v>
      </c>
      <c r="AT521" s="3" t="s">
        <v>60</v>
      </c>
      <c r="AU521" s="3" t="s">
        <v>60</v>
      </c>
      <c r="AV521" s="3" t="s">
        <v>60</v>
      </c>
      <c r="AW521" s="3" t="s">
        <v>57</v>
      </c>
      <c r="AX521" s="3" t="s">
        <v>57</v>
      </c>
      <c r="AY521" s="3">
        <v>8.0800000000000002E-4</v>
      </c>
      <c r="AZ521" s="3">
        <v>5.8300000000000001E-3</v>
      </c>
      <c r="BA521" s="3">
        <v>3.7769999999999998E-2</v>
      </c>
      <c r="BB521" s="3">
        <v>0.13736999999999999</v>
      </c>
      <c r="BC521" s="19">
        <v>111.268</v>
      </c>
      <c r="BD521" s="19">
        <v>120.32</v>
      </c>
      <c r="BE521" s="20">
        <v>151.53200000000001</v>
      </c>
      <c r="BF521" s="11" t="s">
        <v>57</v>
      </c>
      <c r="BG521" s="11" t="s">
        <v>57</v>
      </c>
      <c r="BH521" s="11" t="s">
        <v>57</v>
      </c>
      <c r="BI521" s="11" t="s">
        <v>57</v>
      </c>
      <c r="BJ521" s="11">
        <v>80</v>
      </c>
      <c r="BK521" s="44" t="s">
        <v>66</v>
      </c>
    </row>
    <row r="522" spans="1:63" x14ac:dyDescent="0.25">
      <c r="A522" t="str">
        <f t="shared" si="8"/>
        <v>470908D-2-118-366-54-D6-D19.4</v>
      </c>
      <c r="B522" t="str">
        <f>VLOOKUP(A522,'[1]470907D.da5'!A$2:AU$2561,2,0)</f>
        <v>470908D</v>
      </c>
      <c r="C522" s="7" t="s">
        <v>132</v>
      </c>
      <c r="D522" s="48" t="s">
        <v>55</v>
      </c>
      <c r="E522" s="3">
        <v>2</v>
      </c>
      <c r="F522" s="3">
        <v>118</v>
      </c>
      <c r="G522" s="3">
        <v>10</v>
      </c>
      <c r="H522" s="3">
        <v>366</v>
      </c>
      <c r="I522" s="10" t="s">
        <v>147</v>
      </c>
      <c r="J522" s="3">
        <v>54</v>
      </c>
      <c r="K522" s="3" t="s">
        <v>57</v>
      </c>
      <c r="L522" s="3">
        <v>1</v>
      </c>
      <c r="M522" s="3">
        <v>3.5</v>
      </c>
      <c r="N522" s="3">
        <v>6</v>
      </c>
      <c r="O522" s="3">
        <v>3</v>
      </c>
      <c r="P522" s="3">
        <v>2</v>
      </c>
      <c r="Q522" s="3" t="s">
        <v>60</v>
      </c>
      <c r="R522" s="3" t="s">
        <v>60</v>
      </c>
      <c r="S522" s="3" t="s">
        <v>60</v>
      </c>
      <c r="T522" s="3" t="s">
        <v>57</v>
      </c>
      <c r="U522" s="3">
        <v>1</v>
      </c>
      <c r="V522" s="3">
        <v>5.0999999999999996</v>
      </c>
      <c r="W522" s="3">
        <v>8</v>
      </c>
      <c r="X522" s="3">
        <v>3</v>
      </c>
      <c r="Y522" s="3">
        <v>2</v>
      </c>
      <c r="Z522" s="3" t="s">
        <v>60</v>
      </c>
      <c r="AA522" s="3" t="s">
        <v>60</v>
      </c>
      <c r="AB522" s="3" t="s">
        <v>60</v>
      </c>
      <c r="AC522" s="3" t="s">
        <v>57</v>
      </c>
      <c r="AD522" s="3" t="s">
        <v>57</v>
      </c>
      <c r="AE522" s="3">
        <v>1</v>
      </c>
      <c r="AF522" s="3">
        <v>9.8000000000000007</v>
      </c>
      <c r="AG522" s="3">
        <v>14.2</v>
      </c>
      <c r="AH522" s="3">
        <v>3</v>
      </c>
      <c r="AI522" s="3">
        <v>2</v>
      </c>
      <c r="AJ522" s="3" t="s">
        <v>60</v>
      </c>
      <c r="AK522" s="3" t="s">
        <v>60</v>
      </c>
      <c r="AL522" s="3" t="s">
        <v>60</v>
      </c>
      <c r="AM522" s="3" t="s">
        <v>57</v>
      </c>
      <c r="AN522" s="3" t="s">
        <v>57</v>
      </c>
      <c r="AO522" s="3">
        <v>1</v>
      </c>
      <c r="AP522" s="36">
        <v>16.8</v>
      </c>
      <c r="AQ522" s="36">
        <v>19.399999999999999</v>
      </c>
      <c r="AR522" s="3">
        <v>3</v>
      </c>
      <c r="AS522" s="3">
        <v>3</v>
      </c>
      <c r="AT522" s="3" t="s">
        <v>60</v>
      </c>
      <c r="AU522" s="3" t="s">
        <v>60</v>
      </c>
      <c r="AV522" s="3" t="s">
        <v>60</v>
      </c>
      <c r="AW522" s="3" t="s">
        <v>57</v>
      </c>
      <c r="AX522" s="3" t="s">
        <v>57</v>
      </c>
      <c r="AY522" s="3">
        <v>3.7799999999999999E-3</v>
      </c>
      <c r="AZ522" s="3">
        <v>9.7920000000000004E-3</v>
      </c>
      <c r="BA522" s="3">
        <v>5.9279999999999999E-2</v>
      </c>
      <c r="BB522" s="3">
        <v>0.18969</v>
      </c>
      <c r="BC522" s="19">
        <v>107.431</v>
      </c>
      <c r="BD522" s="19">
        <v>120.979</v>
      </c>
      <c r="BE522" s="20">
        <v>141.66999999999999</v>
      </c>
      <c r="BF522" s="11" t="s">
        <v>57</v>
      </c>
      <c r="BG522" s="11" t="s">
        <v>57</v>
      </c>
      <c r="BH522" s="11" t="s">
        <v>57</v>
      </c>
      <c r="BI522" s="11" t="s">
        <v>57</v>
      </c>
      <c r="BJ522" s="11">
        <v>70</v>
      </c>
      <c r="BK522" s="44" t="s">
        <v>66</v>
      </c>
    </row>
    <row r="523" spans="1:63" x14ac:dyDescent="0.25">
      <c r="A523" t="str">
        <f t="shared" si="8"/>
        <v>470908D-13-787-366-19-D3.4-D16.7</v>
      </c>
      <c r="B523" t="str">
        <f>VLOOKUP(A523,'[1]470907D.da5'!A$2:AU$2561,2,0)</f>
        <v>470908D</v>
      </c>
      <c r="C523" s="7" t="s">
        <v>132</v>
      </c>
      <c r="D523" s="48" t="s">
        <v>55</v>
      </c>
      <c r="E523" s="3">
        <v>13</v>
      </c>
      <c r="F523" s="3">
        <v>787</v>
      </c>
      <c r="G523" s="3">
        <v>10</v>
      </c>
      <c r="H523" s="3">
        <v>366</v>
      </c>
      <c r="I523" s="10" t="s">
        <v>147</v>
      </c>
      <c r="J523" s="3">
        <v>19</v>
      </c>
      <c r="K523" s="3" t="s">
        <v>57</v>
      </c>
      <c r="L523" s="3">
        <v>1</v>
      </c>
      <c r="M523" s="3">
        <v>2.6</v>
      </c>
      <c r="N523" s="3">
        <v>3.4</v>
      </c>
      <c r="O523" s="3">
        <v>2</v>
      </c>
      <c r="P523" s="3">
        <v>3</v>
      </c>
      <c r="Q523" s="3" t="s">
        <v>60</v>
      </c>
      <c r="R523" s="3" t="s">
        <v>60</v>
      </c>
      <c r="S523" s="3" t="s">
        <v>60</v>
      </c>
      <c r="T523" s="3" t="s">
        <v>57</v>
      </c>
      <c r="U523" s="3">
        <v>1</v>
      </c>
      <c r="V523" s="3">
        <v>4.5</v>
      </c>
      <c r="W523" s="3">
        <v>6</v>
      </c>
      <c r="X523" s="3">
        <v>2</v>
      </c>
      <c r="Y523" s="3">
        <v>2</v>
      </c>
      <c r="Z523" s="3" t="s">
        <v>60</v>
      </c>
      <c r="AA523" s="3" t="s">
        <v>60</v>
      </c>
      <c r="AB523" s="3" t="s">
        <v>60</v>
      </c>
      <c r="AC523" s="3" t="s">
        <v>57</v>
      </c>
      <c r="AD523" s="3" t="s">
        <v>57</v>
      </c>
      <c r="AE523" s="3">
        <v>1</v>
      </c>
      <c r="AF523" s="3">
        <v>8.5</v>
      </c>
      <c r="AG523" s="3">
        <v>11.7</v>
      </c>
      <c r="AH523" s="3">
        <v>3</v>
      </c>
      <c r="AI523" s="3">
        <v>2</v>
      </c>
      <c r="AJ523" s="3" t="s">
        <v>60</v>
      </c>
      <c r="AK523" s="3" t="s">
        <v>60</v>
      </c>
      <c r="AL523" s="3" t="s">
        <v>60</v>
      </c>
      <c r="AM523" s="3" t="s">
        <v>57</v>
      </c>
      <c r="AN523" s="3" t="s">
        <v>57</v>
      </c>
      <c r="AO523" s="3">
        <v>1</v>
      </c>
      <c r="AP523" s="36">
        <v>14.6</v>
      </c>
      <c r="AQ523" s="36">
        <v>16.7</v>
      </c>
      <c r="AR523" s="3">
        <v>3</v>
      </c>
      <c r="AS523" s="3">
        <v>2</v>
      </c>
      <c r="AT523" s="3" t="s">
        <v>60</v>
      </c>
      <c r="AU523" s="3" t="s">
        <v>60</v>
      </c>
      <c r="AV523" s="3" t="s">
        <v>60</v>
      </c>
      <c r="AW523" s="3" t="s">
        <v>57</v>
      </c>
      <c r="AX523" s="3" t="s">
        <v>57</v>
      </c>
      <c r="AY523" s="3">
        <v>9.0200000000000002E-4</v>
      </c>
      <c r="AZ523" s="3">
        <v>4.8599999999999997E-3</v>
      </c>
      <c r="BA523" s="3">
        <v>3.4909999999999997E-2</v>
      </c>
      <c r="BB523" s="3">
        <v>0.12214999999999999</v>
      </c>
      <c r="BC523" s="19">
        <v>105.34099999999999</v>
      </c>
      <c r="BD523" s="19">
        <v>115.026</v>
      </c>
      <c r="BE523" s="20">
        <v>132.32599999999999</v>
      </c>
      <c r="BF523" s="11" t="s">
        <v>57</v>
      </c>
      <c r="BG523" s="11" t="s">
        <v>57</v>
      </c>
      <c r="BH523" s="11" t="s">
        <v>57</v>
      </c>
      <c r="BI523" s="11" t="s">
        <v>57</v>
      </c>
      <c r="BJ523" s="11">
        <v>70</v>
      </c>
      <c r="BK523" s="44" t="s">
        <v>57</v>
      </c>
    </row>
    <row r="524" spans="1:63" x14ac:dyDescent="0.25">
      <c r="A524" t="str">
        <f t="shared" si="8"/>
        <v>470908D-14-873-366-41-D4.2-D15.5</v>
      </c>
      <c r="B524" t="str">
        <f>VLOOKUP(A524,'[1]470907D.da5'!A$2:AU$2561,2,0)</f>
        <v>470908D</v>
      </c>
      <c r="C524" s="7" t="s">
        <v>132</v>
      </c>
      <c r="D524" s="48" t="s">
        <v>55</v>
      </c>
      <c r="E524" s="3">
        <v>14</v>
      </c>
      <c r="F524" s="3">
        <v>873</v>
      </c>
      <c r="G524" s="3">
        <v>10</v>
      </c>
      <c r="H524" s="3">
        <v>366</v>
      </c>
      <c r="I524" s="10" t="s">
        <v>147</v>
      </c>
      <c r="J524" s="3">
        <v>41</v>
      </c>
      <c r="K524" s="3" t="s">
        <v>57</v>
      </c>
      <c r="L524" s="3">
        <v>1</v>
      </c>
      <c r="M524" s="3">
        <v>2.7</v>
      </c>
      <c r="N524" s="3">
        <v>4.2</v>
      </c>
      <c r="O524" s="3">
        <v>2</v>
      </c>
      <c r="P524" s="3">
        <v>3</v>
      </c>
      <c r="Q524" s="3" t="s">
        <v>60</v>
      </c>
      <c r="R524" s="3" t="s">
        <v>60</v>
      </c>
      <c r="S524" s="3" t="s">
        <v>60</v>
      </c>
      <c r="T524" s="3" t="s">
        <v>57</v>
      </c>
      <c r="U524" s="3">
        <v>1</v>
      </c>
      <c r="V524" s="3">
        <v>5.4</v>
      </c>
      <c r="W524" s="3">
        <v>7</v>
      </c>
      <c r="X524" s="3">
        <v>2</v>
      </c>
      <c r="Y524" s="3">
        <v>2</v>
      </c>
      <c r="Z524" s="3" t="s">
        <v>60</v>
      </c>
      <c r="AA524" s="3" t="s">
        <v>60</v>
      </c>
      <c r="AB524" s="3" t="s">
        <v>60</v>
      </c>
      <c r="AC524" s="3" t="s">
        <v>57</v>
      </c>
      <c r="AD524" s="3" t="s">
        <v>57</v>
      </c>
      <c r="AE524" s="3">
        <v>1</v>
      </c>
      <c r="AF524" s="3">
        <v>8.1999999999999993</v>
      </c>
      <c r="AG524" s="3">
        <v>10.8</v>
      </c>
      <c r="AH524" s="3">
        <v>2</v>
      </c>
      <c r="AI524" s="3">
        <v>2</v>
      </c>
      <c r="AJ524" s="3" t="s">
        <v>60</v>
      </c>
      <c r="AK524" s="3" t="s">
        <v>60</v>
      </c>
      <c r="AL524" s="3" t="s">
        <v>60</v>
      </c>
      <c r="AM524" s="3" t="s">
        <v>57</v>
      </c>
      <c r="AN524" s="3" t="s">
        <v>57</v>
      </c>
      <c r="AO524" s="3">
        <v>1</v>
      </c>
      <c r="AP524" s="36">
        <v>14</v>
      </c>
      <c r="AQ524" s="36">
        <v>15.5</v>
      </c>
      <c r="AR524" s="3">
        <v>2</v>
      </c>
      <c r="AS524" s="3">
        <v>2</v>
      </c>
      <c r="AT524" s="3" t="s">
        <v>60</v>
      </c>
      <c r="AU524" s="3" t="s">
        <v>60</v>
      </c>
      <c r="AV524" s="3" t="s">
        <v>60</v>
      </c>
      <c r="AW524" s="3" t="s">
        <v>57</v>
      </c>
      <c r="AX524" s="3" t="s">
        <v>57</v>
      </c>
      <c r="AY524" s="3">
        <v>1.4289999999999999E-3</v>
      </c>
      <c r="AZ524" s="3">
        <v>7.9380000000000006E-3</v>
      </c>
      <c r="BA524" s="3">
        <v>2.869E-2</v>
      </c>
      <c r="BB524" s="3">
        <v>0.1009</v>
      </c>
      <c r="BC524" s="19">
        <v>99.492000000000004</v>
      </c>
      <c r="BD524" s="19">
        <v>110.855</v>
      </c>
      <c r="BE524" s="20">
        <v>112.785</v>
      </c>
      <c r="BF524" s="11" t="s">
        <v>57</v>
      </c>
      <c r="BG524" s="11" t="s">
        <v>57</v>
      </c>
      <c r="BH524" s="11" t="s">
        <v>57</v>
      </c>
      <c r="BI524" s="11" t="s">
        <v>57</v>
      </c>
      <c r="BJ524" s="11">
        <v>60</v>
      </c>
      <c r="BK524" s="44" t="s">
        <v>57</v>
      </c>
    </row>
    <row r="525" spans="1:63" x14ac:dyDescent="0.25">
      <c r="A525" t="str">
        <f t="shared" si="8"/>
        <v>470908D-16-976-366-16-D6.4-D16.8</v>
      </c>
      <c r="B525" t="str">
        <f>VLOOKUP(A525,'[1]470907D.da5'!A$2:AU$2561,2,0)</f>
        <v>470908D</v>
      </c>
      <c r="C525" s="7" t="s">
        <v>132</v>
      </c>
      <c r="D525" s="48" t="s">
        <v>55</v>
      </c>
      <c r="E525" s="3">
        <v>16</v>
      </c>
      <c r="F525" s="3">
        <v>976</v>
      </c>
      <c r="G525" s="3">
        <v>10</v>
      </c>
      <c r="H525" s="3">
        <v>366</v>
      </c>
      <c r="I525" s="10" t="s">
        <v>147</v>
      </c>
      <c r="J525" s="3">
        <v>16</v>
      </c>
      <c r="K525" s="3" t="s">
        <v>57</v>
      </c>
      <c r="L525" s="3">
        <v>1</v>
      </c>
      <c r="M525" s="3">
        <v>3.8</v>
      </c>
      <c r="N525" s="3">
        <v>6.4</v>
      </c>
      <c r="O525" s="3">
        <v>3</v>
      </c>
      <c r="P525" s="3">
        <v>2</v>
      </c>
      <c r="Q525" s="3" t="s">
        <v>60</v>
      </c>
      <c r="R525" s="3" t="s">
        <v>60</v>
      </c>
      <c r="S525" s="3" t="s">
        <v>60</v>
      </c>
      <c r="T525" s="3" t="s">
        <v>57</v>
      </c>
      <c r="U525" s="3">
        <v>1</v>
      </c>
      <c r="V525" s="3">
        <v>5.6</v>
      </c>
      <c r="W525" s="3">
        <v>7.2</v>
      </c>
      <c r="X525" s="3">
        <v>2</v>
      </c>
      <c r="Y525" s="3">
        <v>2</v>
      </c>
      <c r="Z525" s="3" t="s">
        <v>60</v>
      </c>
      <c r="AA525" s="3" t="s">
        <v>60</v>
      </c>
      <c r="AB525" s="3" t="s">
        <v>60</v>
      </c>
      <c r="AC525" s="3" t="s">
        <v>57</v>
      </c>
      <c r="AD525" s="3" t="s">
        <v>57</v>
      </c>
      <c r="AE525" s="3">
        <v>1</v>
      </c>
      <c r="AF525" s="3">
        <v>8.9</v>
      </c>
      <c r="AG525" s="3">
        <v>12.7</v>
      </c>
      <c r="AH525" s="3">
        <v>3</v>
      </c>
      <c r="AI525" s="3">
        <v>2</v>
      </c>
      <c r="AJ525" s="3" t="s">
        <v>60</v>
      </c>
      <c r="AK525" s="3" t="s">
        <v>60</v>
      </c>
      <c r="AL525" s="3" t="s">
        <v>60</v>
      </c>
      <c r="AM525" s="3" t="s">
        <v>57</v>
      </c>
      <c r="AN525" s="3" t="s">
        <v>57</v>
      </c>
      <c r="AO525" s="3">
        <v>1</v>
      </c>
      <c r="AP525" s="36">
        <v>15.8</v>
      </c>
      <c r="AQ525" s="36">
        <v>16.8</v>
      </c>
      <c r="AR525" s="3">
        <v>2</v>
      </c>
      <c r="AS525" s="3">
        <v>2</v>
      </c>
      <c r="AT525" s="3" t="s">
        <v>60</v>
      </c>
      <c r="AU525" s="3" t="s">
        <v>60</v>
      </c>
      <c r="AV525" s="3" t="s">
        <v>60</v>
      </c>
      <c r="AW525" s="3" t="s">
        <v>57</v>
      </c>
      <c r="AX525" s="3" t="s">
        <v>57</v>
      </c>
      <c r="AY525" s="3">
        <v>4.6690000000000004E-3</v>
      </c>
      <c r="AZ525" s="3">
        <v>8.7089999999999997E-3</v>
      </c>
      <c r="BA525" s="3">
        <v>4.3060000000000001E-2</v>
      </c>
      <c r="BB525" s="3">
        <v>0.13378000000000001</v>
      </c>
      <c r="BC525" s="19">
        <v>103.64</v>
      </c>
      <c r="BD525" s="19">
        <v>108.10599999999999</v>
      </c>
      <c r="BE525" s="20">
        <v>112.416</v>
      </c>
      <c r="BF525" s="11" t="s">
        <v>57</v>
      </c>
      <c r="BG525" s="11" t="s">
        <v>57</v>
      </c>
      <c r="BH525" s="11" t="s">
        <v>57</v>
      </c>
      <c r="BI525" s="11" t="s">
        <v>57</v>
      </c>
      <c r="BJ525" s="11">
        <v>60</v>
      </c>
      <c r="BK525" s="44" t="s">
        <v>57</v>
      </c>
    </row>
    <row r="526" spans="1:63" x14ac:dyDescent="0.25">
      <c r="A526" t="str">
        <f t="shared" si="8"/>
        <v>470908D-12-750-366-46-D6.7-D16.9</v>
      </c>
      <c r="B526" t="str">
        <f>VLOOKUP(A526,'[1]470907D.da5'!A$2:AU$2561,2,0)</f>
        <v>470908D</v>
      </c>
      <c r="C526" s="7" t="s">
        <v>132</v>
      </c>
      <c r="D526" s="7" t="s">
        <v>132</v>
      </c>
      <c r="E526" s="3">
        <v>12</v>
      </c>
      <c r="F526" s="3">
        <v>750</v>
      </c>
      <c r="G526" s="3">
        <v>10</v>
      </c>
      <c r="H526" s="3">
        <v>366</v>
      </c>
      <c r="I526" s="10" t="s">
        <v>147</v>
      </c>
      <c r="J526" s="3">
        <v>46</v>
      </c>
      <c r="K526" s="3" t="s">
        <v>57</v>
      </c>
      <c r="L526" s="3">
        <v>1</v>
      </c>
      <c r="M526" s="3">
        <v>3.5</v>
      </c>
      <c r="N526" s="3">
        <v>6.7</v>
      </c>
      <c r="O526" s="3">
        <v>1</v>
      </c>
      <c r="P526" s="3">
        <v>1</v>
      </c>
      <c r="Q526" s="3" t="s">
        <v>60</v>
      </c>
      <c r="R526" s="3" t="s">
        <v>60</v>
      </c>
      <c r="S526" s="3" t="s">
        <v>60</v>
      </c>
      <c r="T526" s="3" t="s">
        <v>57</v>
      </c>
      <c r="U526" s="3">
        <v>1</v>
      </c>
      <c r="V526" s="3">
        <v>5.9</v>
      </c>
      <c r="W526" s="3">
        <v>8.5</v>
      </c>
      <c r="X526" s="3">
        <v>2</v>
      </c>
      <c r="Y526" s="3">
        <v>2</v>
      </c>
      <c r="Z526" s="3" t="s">
        <v>60</v>
      </c>
      <c r="AA526" s="3" t="s">
        <v>60</v>
      </c>
      <c r="AB526" s="3" t="s">
        <v>60</v>
      </c>
      <c r="AC526" s="3" t="s">
        <v>57</v>
      </c>
      <c r="AD526" s="3" t="s">
        <v>57</v>
      </c>
      <c r="AE526" s="3">
        <v>1</v>
      </c>
      <c r="AF526" s="3">
        <v>9.5</v>
      </c>
      <c r="AG526" s="3">
        <v>13.1</v>
      </c>
      <c r="AH526" s="3">
        <v>2</v>
      </c>
      <c r="AI526" s="3">
        <v>2</v>
      </c>
      <c r="AJ526" s="3" t="s">
        <v>60</v>
      </c>
      <c r="AK526" s="3" t="s">
        <v>60</v>
      </c>
      <c r="AL526" s="3" t="s">
        <v>60</v>
      </c>
      <c r="AM526" s="3" t="s">
        <v>57</v>
      </c>
      <c r="AN526" s="3" t="s">
        <v>57</v>
      </c>
      <c r="AO526" s="3">
        <v>1</v>
      </c>
      <c r="AP526" s="36">
        <v>14</v>
      </c>
      <c r="AQ526" s="36">
        <v>16.899999999999999</v>
      </c>
      <c r="AR526" s="3">
        <v>2</v>
      </c>
      <c r="AS526" s="3">
        <v>2</v>
      </c>
      <c r="AT526" s="3" t="s">
        <v>60</v>
      </c>
      <c r="AU526" s="3" t="s">
        <v>60</v>
      </c>
      <c r="AV526" s="3" t="s">
        <v>60</v>
      </c>
      <c r="AW526" s="3" t="s">
        <v>57</v>
      </c>
      <c r="AX526" s="3" t="s">
        <v>57</v>
      </c>
      <c r="AY526" s="3">
        <v>4.7130000000000002E-3</v>
      </c>
      <c r="AZ526" s="3">
        <v>1.2788000000000001E-2</v>
      </c>
      <c r="BA526" s="3">
        <v>4.8910000000000002E-2</v>
      </c>
      <c r="BB526" s="3">
        <v>0.11996</v>
      </c>
      <c r="BC526" s="19">
        <v>91.896000000000001</v>
      </c>
      <c r="BD526" s="19">
        <v>115.43899999999999</v>
      </c>
      <c r="BE526" s="20">
        <v>111.68300000000001</v>
      </c>
      <c r="BF526" s="11" t="s">
        <v>57</v>
      </c>
      <c r="BG526" s="11" t="s">
        <v>57</v>
      </c>
      <c r="BH526" s="11" t="s">
        <v>57</v>
      </c>
      <c r="BI526" s="11" t="s">
        <v>57</v>
      </c>
      <c r="BJ526" s="11">
        <v>60</v>
      </c>
      <c r="BK526" s="44" t="s">
        <v>57</v>
      </c>
    </row>
    <row r="527" spans="1:63" x14ac:dyDescent="0.25">
      <c r="A527" t="str">
        <f t="shared" si="8"/>
        <v>470908D-3-174-366-46-D4-D12.8</v>
      </c>
      <c r="B527" t="str">
        <f>VLOOKUP(A527,'[1]470907D.da5'!A$2:AU$2561,2,0)</f>
        <v>470908D</v>
      </c>
      <c r="C527" s="7" t="s">
        <v>132</v>
      </c>
      <c r="D527" s="48" t="s">
        <v>55</v>
      </c>
      <c r="E527" s="3">
        <v>3</v>
      </c>
      <c r="F527" s="3">
        <v>174</v>
      </c>
      <c r="G527" s="3">
        <v>10</v>
      </c>
      <c r="H527" s="3">
        <v>366</v>
      </c>
      <c r="I527" s="10" t="s">
        <v>147</v>
      </c>
      <c r="J527" s="3">
        <v>46</v>
      </c>
      <c r="K527" s="3" t="s">
        <v>57</v>
      </c>
      <c r="L527" s="3">
        <v>1</v>
      </c>
      <c r="M527" s="3">
        <v>2.2999999999999998</v>
      </c>
      <c r="N527" s="3">
        <v>4</v>
      </c>
      <c r="O527" s="3">
        <v>2</v>
      </c>
      <c r="P527" s="3">
        <v>3</v>
      </c>
      <c r="Q527" s="3" t="s">
        <v>60</v>
      </c>
      <c r="R527" s="3" t="s">
        <v>60</v>
      </c>
      <c r="S527" s="3" t="s">
        <v>60</v>
      </c>
      <c r="T527" s="3" t="s">
        <v>57</v>
      </c>
      <c r="U527" s="3">
        <v>1</v>
      </c>
      <c r="V527" s="3">
        <v>5.0999999999999996</v>
      </c>
      <c r="W527" s="3">
        <v>5.8</v>
      </c>
      <c r="X527" s="3">
        <v>3</v>
      </c>
      <c r="Y527" s="3">
        <v>3</v>
      </c>
      <c r="Z527" s="3" t="s">
        <v>60</v>
      </c>
      <c r="AA527" s="3" t="s">
        <v>60</v>
      </c>
      <c r="AB527" s="3" t="s">
        <v>60</v>
      </c>
      <c r="AC527" s="3" t="s">
        <v>57</v>
      </c>
      <c r="AD527" s="3" t="s">
        <v>57</v>
      </c>
      <c r="AE527" s="3">
        <v>1</v>
      </c>
      <c r="AF527" s="3">
        <v>9.8000000000000007</v>
      </c>
      <c r="AG527" s="3">
        <v>9.1999999999999993</v>
      </c>
      <c r="AH527" s="3">
        <v>3</v>
      </c>
      <c r="AI527" s="3">
        <v>2</v>
      </c>
      <c r="AJ527" s="3" t="s">
        <v>60</v>
      </c>
      <c r="AK527" s="3" t="s">
        <v>60</v>
      </c>
      <c r="AL527" s="3" t="s">
        <v>60</v>
      </c>
      <c r="AM527" s="3" t="s">
        <v>57</v>
      </c>
      <c r="AN527" s="3" t="s">
        <v>57</v>
      </c>
      <c r="AO527" s="3">
        <v>1</v>
      </c>
      <c r="AP527" s="36">
        <v>16.399999999999999</v>
      </c>
      <c r="AQ527" s="36">
        <v>12.8</v>
      </c>
      <c r="AR527" s="3">
        <v>3</v>
      </c>
      <c r="AS527" s="3">
        <v>3</v>
      </c>
      <c r="AT527" s="3" t="s">
        <v>60</v>
      </c>
      <c r="AU527" s="3" t="s">
        <v>60</v>
      </c>
      <c r="AV527" s="3" t="s">
        <v>60</v>
      </c>
      <c r="AW527" s="3" t="s">
        <v>57</v>
      </c>
      <c r="AX527" s="3" t="s">
        <v>57</v>
      </c>
      <c r="AY527" s="3">
        <v>1.1039999999999999E-3</v>
      </c>
      <c r="AZ527" s="3">
        <v>5.1469999999999997E-3</v>
      </c>
      <c r="BA527" s="3">
        <v>2.4879999999999999E-2</v>
      </c>
      <c r="BB527" s="3">
        <v>8.0610000000000001E-2</v>
      </c>
      <c r="BC527" s="19">
        <v>109.608</v>
      </c>
      <c r="BD527" s="19">
        <v>94.725999999999999</v>
      </c>
      <c r="BE527" s="20">
        <v>90.296000000000006</v>
      </c>
      <c r="BF527" s="11" t="s">
        <v>57</v>
      </c>
      <c r="BG527" s="11" t="s">
        <v>57</v>
      </c>
      <c r="BH527" s="11" t="s">
        <v>57</v>
      </c>
      <c r="BI527" s="11" t="s">
        <v>57</v>
      </c>
      <c r="BJ527" s="11">
        <v>40</v>
      </c>
      <c r="BK527" s="44" t="s">
        <v>57</v>
      </c>
    </row>
    <row r="528" spans="1:63" x14ac:dyDescent="0.25">
      <c r="A528" t="str">
        <f t="shared" si="8"/>
        <v>470908D-4-234-366-42-D3.9-D13.3</v>
      </c>
      <c r="B528" t="str">
        <f>VLOOKUP(A528,'[1]470907D.da5'!A$2:AU$2561,2,0)</f>
        <v>470908D</v>
      </c>
      <c r="C528" s="7" t="s">
        <v>132</v>
      </c>
      <c r="D528" s="48" t="s">
        <v>55</v>
      </c>
      <c r="E528" s="3">
        <v>4</v>
      </c>
      <c r="F528" s="3">
        <v>234</v>
      </c>
      <c r="G528" s="3">
        <v>10</v>
      </c>
      <c r="H528" s="3">
        <v>366</v>
      </c>
      <c r="I528" s="10" t="s">
        <v>147</v>
      </c>
      <c r="J528" s="3">
        <v>42</v>
      </c>
      <c r="K528" s="3" t="s">
        <v>57</v>
      </c>
      <c r="L528" s="3">
        <v>1</v>
      </c>
      <c r="M528" s="3">
        <v>2.4</v>
      </c>
      <c r="N528" s="3">
        <v>3.9</v>
      </c>
      <c r="O528" s="3">
        <v>3</v>
      </c>
      <c r="P528" s="3">
        <v>2</v>
      </c>
      <c r="Q528" s="3" t="s">
        <v>60</v>
      </c>
      <c r="R528" s="3" t="s">
        <v>60</v>
      </c>
      <c r="S528" s="3" t="s">
        <v>60</v>
      </c>
      <c r="T528" s="3" t="s">
        <v>57</v>
      </c>
      <c r="U528" s="3">
        <v>1</v>
      </c>
      <c r="V528" s="3">
        <v>3.8</v>
      </c>
      <c r="W528" s="3">
        <v>4.7</v>
      </c>
      <c r="X528" s="3">
        <v>2</v>
      </c>
      <c r="Y528" s="3">
        <v>2</v>
      </c>
      <c r="Z528" s="3" t="s">
        <v>60</v>
      </c>
      <c r="AA528" s="3" t="s">
        <v>60</v>
      </c>
      <c r="AB528" s="3" t="s">
        <v>60</v>
      </c>
      <c r="AC528" s="3" t="s">
        <v>57</v>
      </c>
      <c r="AD528" s="3" t="s">
        <v>57</v>
      </c>
      <c r="AE528" s="3">
        <v>1</v>
      </c>
      <c r="AF528" s="3">
        <v>7.8</v>
      </c>
      <c r="AG528" s="3">
        <v>9.8000000000000007</v>
      </c>
      <c r="AH528" s="3">
        <v>1</v>
      </c>
      <c r="AI528" s="3">
        <v>1</v>
      </c>
      <c r="AJ528" s="3" t="s">
        <v>60</v>
      </c>
      <c r="AK528" s="3" t="s">
        <v>60</v>
      </c>
      <c r="AL528" s="3" t="s">
        <v>60</v>
      </c>
      <c r="AM528" s="3" t="s">
        <v>57</v>
      </c>
      <c r="AN528" s="3" t="s">
        <v>57</v>
      </c>
      <c r="AO528" s="3">
        <v>1</v>
      </c>
      <c r="AP528" s="36">
        <v>13.5</v>
      </c>
      <c r="AQ528" s="36">
        <v>13.3</v>
      </c>
      <c r="AR528" s="3">
        <v>1</v>
      </c>
      <c r="AS528" s="3">
        <v>2</v>
      </c>
      <c r="AT528" s="3" t="s">
        <v>60</v>
      </c>
      <c r="AU528" s="3" t="s">
        <v>60</v>
      </c>
      <c r="AV528" s="3" t="s">
        <v>60</v>
      </c>
      <c r="AW528" s="3" t="s">
        <v>57</v>
      </c>
      <c r="AX528" s="3" t="s">
        <v>57</v>
      </c>
      <c r="AY528" s="3">
        <v>1.0950000000000001E-3</v>
      </c>
      <c r="AZ528" s="3">
        <v>2.5179999999999998E-3</v>
      </c>
      <c r="BA528" s="3">
        <v>2.247E-2</v>
      </c>
      <c r="BB528" s="3">
        <v>7.1639999999999995E-2</v>
      </c>
      <c r="BC528" s="19">
        <v>90.581000000000003</v>
      </c>
      <c r="BD528" s="19">
        <v>96.734999999999999</v>
      </c>
      <c r="BE528" s="20">
        <v>75.802000000000007</v>
      </c>
      <c r="BF528" s="11" t="s">
        <v>172</v>
      </c>
      <c r="BG528" s="11" t="s">
        <v>60</v>
      </c>
      <c r="BH528" s="11" t="s">
        <v>60</v>
      </c>
      <c r="BI528" s="11" t="s">
        <v>60</v>
      </c>
      <c r="BJ528" s="11">
        <v>30</v>
      </c>
      <c r="BK528" s="44" t="s">
        <v>57</v>
      </c>
    </row>
    <row r="529" spans="1:63" x14ac:dyDescent="0.25">
      <c r="A529" t="str">
        <f t="shared" si="8"/>
        <v>470908D-10-623-366-47-D5.5-D14.8</v>
      </c>
      <c r="B529" t="str">
        <f>VLOOKUP(A529,'[1]470907D.da5'!A$2:AU$2561,2,0)</f>
        <v>470908D</v>
      </c>
      <c r="C529" s="7" t="s">
        <v>132</v>
      </c>
      <c r="D529" s="48" t="s">
        <v>55</v>
      </c>
      <c r="E529" s="3">
        <v>10</v>
      </c>
      <c r="F529" s="3">
        <v>623</v>
      </c>
      <c r="G529" s="3">
        <v>10</v>
      </c>
      <c r="H529" s="3">
        <v>366</v>
      </c>
      <c r="I529" s="10" t="s">
        <v>147</v>
      </c>
      <c r="J529" s="3">
        <v>47</v>
      </c>
      <c r="K529" s="3" t="s">
        <v>57</v>
      </c>
      <c r="L529" s="3">
        <v>1</v>
      </c>
      <c r="M529" s="3">
        <v>2.6</v>
      </c>
      <c r="N529" s="3">
        <v>5.5</v>
      </c>
      <c r="O529" s="3">
        <v>3</v>
      </c>
      <c r="P529" s="3">
        <v>2</v>
      </c>
      <c r="Q529" s="3" t="s">
        <v>66</v>
      </c>
      <c r="R529" s="3" t="s">
        <v>60</v>
      </c>
      <c r="S529" s="3" t="s">
        <v>60</v>
      </c>
      <c r="T529" s="3" t="s">
        <v>57</v>
      </c>
      <c r="U529" s="3">
        <v>1</v>
      </c>
      <c r="V529" s="3">
        <v>5</v>
      </c>
      <c r="W529" s="3">
        <v>7.5</v>
      </c>
      <c r="X529" s="3">
        <v>1</v>
      </c>
      <c r="Y529" s="3">
        <v>1</v>
      </c>
      <c r="Z529" s="3" t="s">
        <v>66</v>
      </c>
      <c r="AA529" s="3" t="s">
        <v>60</v>
      </c>
      <c r="AB529" s="3" t="s">
        <v>60</v>
      </c>
      <c r="AC529" s="3" t="s">
        <v>57</v>
      </c>
      <c r="AD529" s="3" t="s">
        <v>57</v>
      </c>
      <c r="AE529" s="3">
        <v>1</v>
      </c>
      <c r="AF529" s="3">
        <v>7.6</v>
      </c>
      <c r="AG529" s="3">
        <v>11.6</v>
      </c>
      <c r="AH529" s="3">
        <v>1</v>
      </c>
      <c r="AI529" s="3">
        <v>1</v>
      </c>
      <c r="AJ529" s="3" t="s">
        <v>66</v>
      </c>
      <c r="AK529" s="3" t="s">
        <v>60</v>
      </c>
      <c r="AL529" s="3" t="s">
        <v>60</v>
      </c>
      <c r="AM529" s="3" t="s">
        <v>57</v>
      </c>
      <c r="AN529" s="3" t="s">
        <v>57</v>
      </c>
      <c r="AO529" s="3">
        <v>1</v>
      </c>
      <c r="AP529" s="36">
        <v>13.6</v>
      </c>
      <c r="AQ529" s="36">
        <v>14.8</v>
      </c>
      <c r="AR529" s="3">
        <v>1</v>
      </c>
      <c r="AS529" s="3">
        <v>2</v>
      </c>
      <c r="AT529" s="3" t="s">
        <v>66</v>
      </c>
      <c r="AU529" s="3" t="s">
        <v>60</v>
      </c>
      <c r="AV529" s="3" t="s">
        <v>60</v>
      </c>
      <c r="AW529" s="3" t="s">
        <v>57</v>
      </c>
      <c r="AX529" s="3" t="s">
        <v>57</v>
      </c>
      <c r="AY529" s="3">
        <v>2.359E-3</v>
      </c>
      <c r="AZ529" s="3">
        <v>8.4370000000000001E-3</v>
      </c>
      <c r="BA529" s="3">
        <v>3.0679999999999999E-2</v>
      </c>
      <c r="BB529" s="3">
        <v>8.9370000000000005E-2</v>
      </c>
      <c r="BC529" s="19">
        <v>90.58</v>
      </c>
      <c r="BD529" s="19">
        <v>91.432000000000002</v>
      </c>
      <c r="BE529" s="20">
        <v>64.031999999999996</v>
      </c>
      <c r="BF529" s="11" t="s">
        <v>172</v>
      </c>
      <c r="BG529" s="11" t="s">
        <v>60</v>
      </c>
      <c r="BH529" s="11" t="s">
        <v>60</v>
      </c>
      <c r="BI529" s="11" t="s">
        <v>60</v>
      </c>
      <c r="BJ529" s="11">
        <v>20</v>
      </c>
      <c r="BK529" s="44" t="s">
        <v>57</v>
      </c>
    </row>
    <row r="530" spans="1:63" x14ac:dyDescent="0.25">
      <c r="A530" t="str">
        <f t="shared" si="8"/>
        <v>470908D-8-467-366-19-D2-D10.8</v>
      </c>
      <c r="B530" t="str">
        <f>VLOOKUP(A530,'[1]470907D.da5'!A$2:AU$2561,2,0)</f>
        <v>470908D</v>
      </c>
      <c r="C530" s="7" t="s">
        <v>132</v>
      </c>
      <c r="D530" s="7" t="s">
        <v>132</v>
      </c>
      <c r="E530" s="3">
        <v>8</v>
      </c>
      <c r="F530" s="3">
        <v>467</v>
      </c>
      <c r="G530" s="3">
        <v>10</v>
      </c>
      <c r="H530" s="3">
        <v>366</v>
      </c>
      <c r="I530" s="10" t="s">
        <v>147</v>
      </c>
      <c r="J530" s="3">
        <v>19</v>
      </c>
      <c r="K530" s="3" t="s">
        <v>57</v>
      </c>
      <c r="L530" s="3">
        <v>1</v>
      </c>
      <c r="M530" s="3">
        <v>2.1</v>
      </c>
      <c r="N530" s="3">
        <v>2</v>
      </c>
      <c r="O530" s="3">
        <v>1</v>
      </c>
      <c r="P530" s="3">
        <v>2</v>
      </c>
      <c r="Q530" s="3" t="s">
        <v>66</v>
      </c>
      <c r="R530" s="3" t="s">
        <v>60</v>
      </c>
      <c r="S530" s="3" t="s">
        <v>60</v>
      </c>
      <c r="T530" s="3" t="s">
        <v>57</v>
      </c>
      <c r="U530" s="3">
        <v>1</v>
      </c>
      <c r="V530" s="3">
        <v>3.8</v>
      </c>
      <c r="W530" s="3">
        <v>4.5</v>
      </c>
      <c r="X530" s="3">
        <v>2</v>
      </c>
      <c r="Y530" s="3">
        <v>2</v>
      </c>
      <c r="Z530" s="3" t="s">
        <v>60</v>
      </c>
      <c r="AA530" s="3" t="s">
        <v>60</v>
      </c>
      <c r="AB530" s="3" t="s">
        <v>60</v>
      </c>
      <c r="AC530" s="3" t="s">
        <v>57</v>
      </c>
      <c r="AD530" s="3" t="s">
        <v>57</v>
      </c>
      <c r="AE530" s="3">
        <v>1</v>
      </c>
      <c r="AF530" s="3">
        <v>7</v>
      </c>
      <c r="AG530" s="3">
        <v>7.8</v>
      </c>
      <c r="AH530" s="3">
        <v>1</v>
      </c>
      <c r="AI530" s="3">
        <v>1</v>
      </c>
      <c r="AJ530" s="3" t="s">
        <v>60</v>
      </c>
      <c r="AK530" s="3" t="s">
        <v>60</v>
      </c>
      <c r="AL530" s="3" t="s">
        <v>60</v>
      </c>
      <c r="AM530" s="3" t="s">
        <v>57</v>
      </c>
      <c r="AN530" s="3" t="s">
        <v>57</v>
      </c>
      <c r="AO530" s="3">
        <v>1</v>
      </c>
      <c r="AP530" s="36">
        <v>14</v>
      </c>
      <c r="AQ530" s="36">
        <v>10.8</v>
      </c>
      <c r="AR530" s="3">
        <v>1</v>
      </c>
      <c r="AS530" s="3">
        <v>2</v>
      </c>
      <c r="AT530" s="3" t="s">
        <v>60</v>
      </c>
      <c r="AU530" s="3" t="s">
        <v>60</v>
      </c>
      <c r="AV530" s="3" t="s">
        <v>60</v>
      </c>
      <c r="AW530" s="3" t="s">
        <v>57</v>
      </c>
      <c r="AX530" s="3" t="s">
        <v>57</v>
      </c>
      <c r="AY530" s="3">
        <v>2.52E-4</v>
      </c>
      <c r="AZ530" s="3">
        <v>2.3080000000000002E-3</v>
      </c>
      <c r="BA530" s="3">
        <v>1.278E-2</v>
      </c>
      <c r="BB530" s="3">
        <v>4.8989999999999999E-2</v>
      </c>
      <c r="BC530" s="19">
        <v>101.547</v>
      </c>
      <c r="BD530" s="19">
        <v>81.551000000000002</v>
      </c>
      <c r="BE530" s="20">
        <v>57.715000000000003</v>
      </c>
      <c r="BF530" s="11" t="s">
        <v>172</v>
      </c>
      <c r="BG530" s="11" t="s">
        <v>60</v>
      </c>
      <c r="BH530" s="11" t="s">
        <v>60</v>
      </c>
      <c r="BI530" s="11" t="s">
        <v>60</v>
      </c>
      <c r="BJ530" s="11">
        <v>20</v>
      </c>
      <c r="BK530" s="44" t="s">
        <v>57</v>
      </c>
    </row>
    <row r="531" spans="1:63" x14ac:dyDescent="0.25">
      <c r="A531" t="str">
        <f t="shared" si="8"/>
        <v>470908D-17-1057-366-33-D2-D13.2</v>
      </c>
      <c r="B531" t="str">
        <f>VLOOKUP(A531,'[1]470907D.da5'!A$2:AU$2561,2,0)</f>
        <v>470908D</v>
      </c>
      <c r="C531" s="7" t="s">
        <v>132</v>
      </c>
      <c r="D531" s="7" t="s">
        <v>132</v>
      </c>
      <c r="E531" s="3">
        <v>17</v>
      </c>
      <c r="F531" s="3">
        <v>1057</v>
      </c>
      <c r="G531" s="3">
        <v>10</v>
      </c>
      <c r="H531" s="3">
        <v>366</v>
      </c>
      <c r="I531" s="10" t="s">
        <v>147</v>
      </c>
      <c r="J531" s="3">
        <v>33</v>
      </c>
      <c r="K531" s="3" t="s">
        <v>57</v>
      </c>
      <c r="L531" s="3">
        <v>1</v>
      </c>
      <c r="M531" s="3">
        <v>2.6</v>
      </c>
      <c r="N531" s="3">
        <v>2</v>
      </c>
      <c r="O531" s="3">
        <v>2</v>
      </c>
      <c r="P531" s="3">
        <v>2</v>
      </c>
      <c r="Q531" s="3" t="s">
        <v>60</v>
      </c>
      <c r="R531" s="3" t="s">
        <v>60</v>
      </c>
      <c r="S531" s="3" t="s">
        <v>60</v>
      </c>
      <c r="T531" s="3" t="s">
        <v>57</v>
      </c>
      <c r="U531" s="3">
        <v>1</v>
      </c>
      <c r="V531" s="3">
        <v>4.0999999999999996</v>
      </c>
      <c r="W531" s="3">
        <v>5.9</v>
      </c>
      <c r="X531" s="3">
        <v>2</v>
      </c>
      <c r="Y531" s="3">
        <v>2</v>
      </c>
      <c r="Z531" s="3" t="s">
        <v>60</v>
      </c>
      <c r="AA531" s="3" t="s">
        <v>60</v>
      </c>
      <c r="AB531" s="3" t="s">
        <v>60</v>
      </c>
      <c r="AC531" s="3" t="s">
        <v>57</v>
      </c>
      <c r="AD531" s="3" t="s">
        <v>57</v>
      </c>
      <c r="AE531" s="3">
        <v>1</v>
      </c>
      <c r="AF531" s="3">
        <v>6.6</v>
      </c>
      <c r="AG531" s="3">
        <v>9.8000000000000007</v>
      </c>
      <c r="AH531" s="3">
        <v>2</v>
      </c>
      <c r="AI531" s="3">
        <v>2</v>
      </c>
      <c r="AJ531" s="3" t="s">
        <v>60</v>
      </c>
      <c r="AK531" s="3" t="s">
        <v>60</v>
      </c>
      <c r="AL531" s="3" t="s">
        <v>60</v>
      </c>
      <c r="AM531" s="3" t="s">
        <v>57</v>
      </c>
      <c r="AN531" s="3" t="s">
        <v>57</v>
      </c>
      <c r="AO531" s="3">
        <v>1</v>
      </c>
      <c r="AP531" s="36">
        <v>12</v>
      </c>
      <c r="AQ531" s="36">
        <v>13.2</v>
      </c>
      <c r="AR531" s="3">
        <v>1</v>
      </c>
      <c r="AS531" s="3">
        <v>2</v>
      </c>
      <c r="AT531" s="3" t="s">
        <v>60</v>
      </c>
      <c r="AU531" s="3" t="s">
        <v>60</v>
      </c>
      <c r="AV531" s="3" t="s">
        <v>60</v>
      </c>
      <c r="AW531" s="3" t="s">
        <v>57</v>
      </c>
      <c r="AX531" s="3" t="s">
        <v>57</v>
      </c>
      <c r="AY531" s="3">
        <v>3.1199999999999999E-4</v>
      </c>
      <c r="AZ531" s="3">
        <v>4.2820000000000002E-3</v>
      </c>
      <c r="BA531" s="3">
        <v>1.9019999999999999E-2</v>
      </c>
      <c r="BB531" s="3">
        <v>6.2729999999999994E-2</v>
      </c>
      <c r="BC531" s="19">
        <v>83.367999999999995</v>
      </c>
      <c r="BD531" s="19">
        <v>90.054000000000002</v>
      </c>
      <c r="BE531" s="20">
        <v>51.360999999999997</v>
      </c>
      <c r="BF531" s="11" t="s">
        <v>172</v>
      </c>
      <c r="BG531" s="11" t="s">
        <v>60</v>
      </c>
      <c r="BH531" s="11" t="s">
        <v>60</v>
      </c>
      <c r="BI531" s="11" t="s">
        <v>60</v>
      </c>
      <c r="BJ531" s="11">
        <v>10</v>
      </c>
      <c r="BK531" s="44" t="s">
        <v>57</v>
      </c>
    </row>
    <row r="532" spans="1:63" x14ac:dyDescent="0.25">
      <c r="A532" t="str">
        <f t="shared" si="8"/>
        <v>470908D-5-272-366-16-D4.2-D9</v>
      </c>
      <c r="B532" t="str">
        <f>VLOOKUP(A532,'[1]470907D.da5'!A$2:AU$2561,2,0)</f>
        <v>470908D</v>
      </c>
      <c r="C532" s="7" t="s">
        <v>132</v>
      </c>
      <c r="D532" s="7" t="s">
        <v>132</v>
      </c>
      <c r="E532" s="3">
        <v>5</v>
      </c>
      <c r="F532" s="3">
        <v>272</v>
      </c>
      <c r="G532" s="3">
        <v>10</v>
      </c>
      <c r="H532" s="3">
        <v>366</v>
      </c>
      <c r="I532" s="10" t="s">
        <v>147</v>
      </c>
      <c r="J532" s="3">
        <v>16</v>
      </c>
      <c r="K532" s="3" t="s">
        <v>57</v>
      </c>
      <c r="L532" s="3">
        <v>1</v>
      </c>
      <c r="M532" s="3">
        <v>3</v>
      </c>
      <c r="N532" s="3">
        <v>4.2</v>
      </c>
      <c r="O532" s="3">
        <v>3</v>
      </c>
      <c r="P532" s="3">
        <v>2</v>
      </c>
      <c r="Q532" s="3" t="s">
        <v>60</v>
      </c>
      <c r="R532" s="3" t="s">
        <v>60</v>
      </c>
      <c r="S532" s="3" t="s">
        <v>60</v>
      </c>
      <c r="T532" s="3" t="s">
        <v>57</v>
      </c>
      <c r="U532" s="3">
        <v>1</v>
      </c>
      <c r="V532" s="3">
        <v>5</v>
      </c>
      <c r="W532" s="3">
        <v>5.4</v>
      </c>
      <c r="X532" s="3">
        <v>3</v>
      </c>
      <c r="Y532" s="3">
        <v>3</v>
      </c>
      <c r="Z532" s="3" t="s">
        <v>60</v>
      </c>
      <c r="AA532" s="3" t="s">
        <v>60</v>
      </c>
      <c r="AB532" s="3" t="s">
        <v>60</v>
      </c>
      <c r="AC532" s="3" t="s">
        <v>57</v>
      </c>
      <c r="AD532" s="3" t="s">
        <v>57</v>
      </c>
      <c r="AE532" s="3">
        <v>1</v>
      </c>
      <c r="AF532" s="3">
        <v>8</v>
      </c>
      <c r="AG532" s="3">
        <v>7.4</v>
      </c>
      <c r="AH532" s="3">
        <v>2</v>
      </c>
      <c r="AI532" s="3">
        <v>3</v>
      </c>
      <c r="AJ532" s="3" t="s">
        <v>60</v>
      </c>
      <c r="AK532" s="3" t="s">
        <v>60</v>
      </c>
      <c r="AL532" s="3" t="s">
        <v>60</v>
      </c>
      <c r="AM532" s="3" t="s">
        <v>57</v>
      </c>
      <c r="AN532" s="3" t="s">
        <v>57</v>
      </c>
      <c r="AO532" s="3">
        <v>1</v>
      </c>
      <c r="AP532" s="36">
        <v>12.1</v>
      </c>
      <c r="AQ532" s="36">
        <v>9</v>
      </c>
      <c r="AR532" s="3">
        <v>3</v>
      </c>
      <c r="AS532" s="3">
        <v>3</v>
      </c>
      <c r="AT532" s="3" t="s">
        <v>60</v>
      </c>
      <c r="AU532" s="3" t="s">
        <v>60</v>
      </c>
      <c r="AV532" s="3" t="s">
        <v>60</v>
      </c>
      <c r="AW532" s="3" t="s">
        <v>57</v>
      </c>
      <c r="AX532" s="3" t="s">
        <v>57</v>
      </c>
      <c r="AY532" s="3">
        <v>1.588E-3</v>
      </c>
      <c r="AZ532" s="3">
        <v>4.3740000000000003E-3</v>
      </c>
      <c r="BA532" s="3">
        <v>1.3140000000000001E-2</v>
      </c>
      <c r="BB532" s="3">
        <v>2.9399999999999999E-2</v>
      </c>
      <c r="BC532" s="19">
        <v>82.905000000000001</v>
      </c>
      <c r="BD532" s="19">
        <v>63.529000000000003</v>
      </c>
      <c r="BE532" s="20">
        <v>24.579000000000001</v>
      </c>
      <c r="BF532" s="11" t="s">
        <v>57</v>
      </c>
      <c r="BG532" s="11" t="s">
        <v>57</v>
      </c>
      <c r="BH532" s="11" t="s">
        <v>57</v>
      </c>
      <c r="BI532" s="11" t="s">
        <v>57</v>
      </c>
      <c r="BJ532" s="11">
        <v>0</v>
      </c>
      <c r="BK532" s="44" t="s">
        <v>57</v>
      </c>
    </row>
    <row r="533" spans="1:63" x14ac:dyDescent="0.25">
      <c r="A533" t="str">
        <f t="shared" si="8"/>
        <v>470908D-11-697-366-57-D1.8-D5</v>
      </c>
      <c r="B533" t="str">
        <f>VLOOKUP(A533,'[1]470907D.da5'!A$2:AU$2561,2,0)</f>
        <v>470908D</v>
      </c>
      <c r="C533" s="7" t="s">
        <v>132</v>
      </c>
      <c r="D533" s="7" t="s">
        <v>132</v>
      </c>
      <c r="E533" s="3">
        <v>11</v>
      </c>
      <c r="F533" s="3">
        <v>697</v>
      </c>
      <c r="G533" s="3">
        <v>10</v>
      </c>
      <c r="H533" s="3">
        <v>366</v>
      </c>
      <c r="I533" s="10" t="s">
        <v>147</v>
      </c>
      <c r="J533" s="3">
        <v>57</v>
      </c>
      <c r="K533" s="3" t="s">
        <v>57</v>
      </c>
      <c r="L533" s="3">
        <v>1</v>
      </c>
      <c r="M533" s="3">
        <v>1.9</v>
      </c>
      <c r="N533" s="3">
        <v>1.8</v>
      </c>
      <c r="O533" s="3">
        <v>3</v>
      </c>
      <c r="P533" s="3">
        <v>3</v>
      </c>
      <c r="Q533" s="3" t="s">
        <v>60</v>
      </c>
      <c r="R533" s="3" t="s">
        <v>60</v>
      </c>
      <c r="S533" s="3" t="s">
        <v>60</v>
      </c>
      <c r="T533" s="3" t="s">
        <v>57</v>
      </c>
      <c r="U533" s="3">
        <v>1</v>
      </c>
      <c r="V533" s="3">
        <v>2.8</v>
      </c>
      <c r="W533" s="3">
        <v>3.1</v>
      </c>
      <c r="X533" s="3">
        <v>3</v>
      </c>
      <c r="Y533" s="3">
        <v>3</v>
      </c>
      <c r="Z533" s="3" t="s">
        <v>60</v>
      </c>
      <c r="AA533" s="3" t="s">
        <v>60</v>
      </c>
      <c r="AB533" s="3" t="s">
        <v>60</v>
      </c>
      <c r="AC533" s="3" t="s">
        <v>57</v>
      </c>
      <c r="AD533" s="3" t="s">
        <v>57</v>
      </c>
      <c r="AE533" s="3">
        <v>1</v>
      </c>
      <c r="AF533" s="3">
        <v>3.2</v>
      </c>
      <c r="AG533" s="3">
        <v>3.9</v>
      </c>
      <c r="AH533" s="3">
        <v>1</v>
      </c>
      <c r="AI533" s="3">
        <v>3</v>
      </c>
      <c r="AJ533" s="3" t="s">
        <v>60</v>
      </c>
      <c r="AK533" s="3" t="s">
        <v>60</v>
      </c>
      <c r="AL533" s="3" t="s">
        <v>60</v>
      </c>
      <c r="AM533" s="3" t="s">
        <v>57</v>
      </c>
      <c r="AN533" s="3" t="s">
        <v>57</v>
      </c>
      <c r="AO533" s="3">
        <v>1</v>
      </c>
      <c r="AP533" s="36">
        <v>7.9</v>
      </c>
      <c r="AQ533" s="36">
        <v>5</v>
      </c>
      <c r="AR533" s="3">
        <v>2</v>
      </c>
      <c r="AS533" s="3">
        <v>3</v>
      </c>
      <c r="AT533" s="3" t="s">
        <v>60</v>
      </c>
      <c r="AU533" s="3" t="s">
        <v>60</v>
      </c>
      <c r="AV533" s="3" t="s">
        <v>60</v>
      </c>
      <c r="AW533" s="3" t="s">
        <v>57</v>
      </c>
      <c r="AX533" s="3" t="s">
        <v>57</v>
      </c>
      <c r="AY533" s="3">
        <v>1.85E-4</v>
      </c>
      <c r="AZ533" s="3">
        <v>8.0699999999999999E-4</v>
      </c>
      <c r="BA533" s="3">
        <v>1.4599999999999999E-3</v>
      </c>
      <c r="BB533" s="3">
        <v>5.9199999999999999E-3</v>
      </c>
      <c r="BC533" s="19">
        <v>61.371000000000002</v>
      </c>
      <c r="BD533" s="19">
        <v>40.75</v>
      </c>
      <c r="BE533" s="20">
        <v>9.5809999999999995</v>
      </c>
      <c r="BF533" s="11" t="s">
        <v>173</v>
      </c>
      <c r="BG533" s="11" t="s">
        <v>60</v>
      </c>
      <c r="BH533" s="11" t="s">
        <v>57</v>
      </c>
      <c r="BI533" s="11" t="s">
        <v>60</v>
      </c>
      <c r="BJ533" s="11">
        <v>0</v>
      </c>
      <c r="BK533" s="44" t="s">
        <v>57</v>
      </c>
    </row>
    <row r="534" spans="1:63" x14ac:dyDescent="0.25">
      <c r="A534" t="str">
        <f t="shared" si="8"/>
        <v>470907D-20-1233-367-17-D6.1-D16</v>
      </c>
      <c r="B534" t="str">
        <f>VLOOKUP(A534,'[1]470907D.da5'!A$2:AU$2561,2,0)</f>
        <v>470907D</v>
      </c>
      <c r="C534" s="7" t="s">
        <v>55</v>
      </c>
      <c r="D534" s="49" t="s">
        <v>132</v>
      </c>
      <c r="E534" s="3">
        <v>20</v>
      </c>
      <c r="F534" s="3">
        <v>1233</v>
      </c>
      <c r="G534" s="3">
        <v>10</v>
      </c>
      <c r="H534" s="3">
        <v>367</v>
      </c>
      <c r="I534" s="10" t="s">
        <v>68</v>
      </c>
      <c r="J534" s="3">
        <v>17</v>
      </c>
      <c r="K534" s="3" t="s">
        <v>57</v>
      </c>
      <c r="L534" s="3">
        <v>1</v>
      </c>
      <c r="M534" s="3">
        <v>3.6</v>
      </c>
      <c r="N534" s="3">
        <v>6.1</v>
      </c>
      <c r="O534" s="3">
        <v>2</v>
      </c>
      <c r="P534" s="3">
        <v>2</v>
      </c>
      <c r="Q534" s="3" t="s">
        <v>66</v>
      </c>
      <c r="R534" s="3" t="s">
        <v>66</v>
      </c>
      <c r="S534" s="3" t="s">
        <v>60</v>
      </c>
      <c r="T534" s="3" t="s">
        <v>57</v>
      </c>
      <c r="U534" s="3">
        <v>1</v>
      </c>
      <c r="V534" s="3">
        <v>5.7</v>
      </c>
      <c r="W534" s="3">
        <v>8.6999999999999993</v>
      </c>
      <c r="X534" s="3">
        <v>1</v>
      </c>
      <c r="Y534" s="3">
        <v>1</v>
      </c>
      <c r="Z534" s="3" t="s">
        <v>66</v>
      </c>
      <c r="AA534" s="3" t="s">
        <v>60</v>
      </c>
      <c r="AB534" s="3" t="s">
        <v>66</v>
      </c>
      <c r="AC534" s="3" t="s">
        <v>121</v>
      </c>
      <c r="AD534" s="3" t="s">
        <v>57</v>
      </c>
      <c r="AE534" s="3">
        <v>1</v>
      </c>
      <c r="AF534" s="3">
        <v>8.6</v>
      </c>
      <c r="AG534" s="3">
        <v>13.9</v>
      </c>
      <c r="AH534" s="3">
        <v>1</v>
      </c>
      <c r="AI534" s="3">
        <v>1</v>
      </c>
      <c r="AJ534" s="3" t="s">
        <v>66</v>
      </c>
      <c r="AK534" s="3" t="s">
        <v>60</v>
      </c>
      <c r="AL534" s="3" t="s">
        <v>66</v>
      </c>
      <c r="AM534" s="3" t="s">
        <v>121</v>
      </c>
      <c r="AN534" s="3" t="s">
        <v>57</v>
      </c>
      <c r="AO534" s="3">
        <v>1</v>
      </c>
      <c r="AP534" s="36">
        <v>14.3</v>
      </c>
      <c r="AQ534" s="36">
        <v>16</v>
      </c>
      <c r="AR534" s="3">
        <v>2</v>
      </c>
      <c r="AS534" s="3">
        <v>2</v>
      </c>
      <c r="AT534" s="3" t="s">
        <v>66</v>
      </c>
      <c r="AU534" s="3" t="s">
        <v>60</v>
      </c>
      <c r="AV534" s="3" t="s">
        <v>66</v>
      </c>
      <c r="AW534" s="3" t="s">
        <v>57</v>
      </c>
      <c r="AX534" s="3" t="s">
        <v>57</v>
      </c>
      <c r="AY534" s="3">
        <v>4.019E-3</v>
      </c>
      <c r="AZ534" s="3">
        <v>1.2943E-2</v>
      </c>
      <c r="BA534" s="3">
        <v>4.9849999999999998E-2</v>
      </c>
      <c r="BB534" s="3">
        <v>0.10982</v>
      </c>
      <c r="BC534" s="19">
        <v>107.554</v>
      </c>
      <c r="BD534" s="19">
        <v>137.173</v>
      </c>
      <c r="BE534" s="20">
        <v>193.08699999999999</v>
      </c>
      <c r="BF534" s="11" t="s">
        <v>171</v>
      </c>
      <c r="BG534" s="11" t="s">
        <v>60</v>
      </c>
      <c r="BH534" s="11" t="s">
        <v>60</v>
      </c>
      <c r="BI534" s="11" t="s">
        <v>60</v>
      </c>
      <c r="BJ534" s="11">
        <v>90</v>
      </c>
      <c r="BK534" s="44" t="s">
        <v>187</v>
      </c>
    </row>
    <row r="535" spans="1:63" x14ac:dyDescent="0.25">
      <c r="A535" t="str">
        <f t="shared" si="8"/>
        <v>470907D-8-466-367-18-D4.5-D17.8</v>
      </c>
      <c r="B535" t="str">
        <f>VLOOKUP(A535,'[1]470907D.da5'!A$2:AU$2561,2,0)</f>
        <v>470907D</v>
      </c>
      <c r="C535" s="7" t="s">
        <v>55</v>
      </c>
      <c r="D535" s="49" t="s">
        <v>132</v>
      </c>
      <c r="E535" s="3">
        <v>8</v>
      </c>
      <c r="F535" s="3">
        <v>466</v>
      </c>
      <c r="G535" s="3">
        <v>10</v>
      </c>
      <c r="H535" s="3">
        <v>367</v>
      </c>
      <c r="I535" s="10" t="s">
        <v>68</v>
      </c>
      <c r="J535" s="3">
        <v>18</v>
      </c>
      <c r="K535" s="3" t="s">
        <v>57</v>
      </c>
      <c r="L535" s="3">
        <v>1</v>
      </c>
      <c r="M535" s="3">
        <v>3.4</v>
      </c>
      <c r="N535" s="3">
        <v>4.5</v>
      </c>
      <c r="O535" s="3">
        <v>2</v>
      </c>
      <c r="P535" s="3">
        <v>2</v>
      </c>
      <c r="Q535" s="3" t="s">
        <v>66</v>
      </c>
      <c r="R535" s="3" t="s">
        <v>60</v>
      </c>
      <c r="S535" s="3" t="s">
        <v>60</v>
      </c>
      <c r="T535" s="3" t="s">
        <v>57</v>
      </c>
      <c r="U535" s="3">
        <v>1</v>
      </c>
      <c r="V535" s="3">
        <v>5.0999999999999996</v>
      </c>
      <c r="W535" s="3">
        <v>8.8000000000000007</v>
      </c>
      <c r="X535" s="3">
        <v>1</v>
      </c>
      <c r="Y535" s="3">
        <v>1</v>
      </c>
      <c r="Z535" s="3" t="s">
        <v>66</v>
      </c>
      <c r="AA535" s="3" t="s">
        <v>60</v>
      </c>
      <c r="AB535" s="3" t="s">
        <v>66</v>
      </c>
      <c r="AC535" s="3" t="s">
        <v>57</v>
      </c>
      <c r="AD535" s="3" t="s">
        <v>57</v>
      </c>
      <c r="AE535" s="3">
        <v>1</v>
      </c>
      <c r="AF535" s="3">
        <v>8.6</v>
      </c>
      <c r="AG535" s="3">
        <v>14.6</v>
      </c>
      <c r="AH535" s="3">
        <v>1</v>
      </c>
      <c r="AI535" s="3">
        <v>2</v>
      </c>
      <c r="AJ535" s="3" t="s">
        <v>66</v>
      </c>
      <c r="AK535" s="3" t="s">
        <v>60</v>
      </c>
      <c r="AL535" s="3" t="s">
        <v>66</v>
      </c>
      <c r="AM535" s="3" t="s">
        <v>57</v>
      </c>
      <c r="AN535" s="3" t="s">
        <v>57</v>
      </c>
      <c r="AO535" s="3">
        <v>1</v>
      </c>
      <c r="AP535" s="36">
        <v>14.6</v>
      </c>
      <c r="AQ535" s="36">
        <v>17.8</v>
      </c>
      <c r="AR535" s="3">
        <v>2</v>
      </c>
      <c r="AS535" s="3">
        <v>2</v>
      </c>
      <c r="AT535" s="3" t="s">
        <v>66</v>
      </c>
      <c r="AU535" s="3" t="s">
        <v>60</v>
      </c>
      <c r="AV535" s="3" t="s">
        <v>66</v>
      </c>
      <c r="AW535" s="3" t="s">
        <v>57</v>
      </c>
      <c r="AX535" s="3" t="s">
        <v>57</v>
      </c>
      <c r="AY535" s="3">
        <v>2.065E-3</v>
      </c>
      <c r="AZ535" s="3">
        <v>1.1847999999999999E-2</v>
      </c>
      <c r="BA535" s="3">
        <v>5.5E-2</v>
      </c>
      <c r="BB535" s="3">
        <v>0.13877999999999999</v>
      </c>
      <c r="BC535" s="19">
        <v>108.399</v>
      </c>
      <c r="BD535" s="19">
        <v>139.54499999999999</v>
      </c>
      <c r="BE535" s="20">
        <v>187.572</v>
      </c>
      <c r="BF535" s="11" t="s">
        <v>171</v>
      </c>
      <c r="BG535" s="11" t="s">
        <v>60</v>
      </c>
      <c r="BH535" s="11" t="s">
        <v>60</v>
      </c>
      <c r="BI535" s="11" t="s">
        <v>60</v>
      </c>
      <c r="BJ535" s="11">
        <v>90</v>
      </c>
      <c r="BK535" s="44" t="s">
        <v>187</v>
      </c>
    </row>
    <row r="536" spans="1:63" x14ac:dyDescent="0.25">
      <c r="A536" t="str">
        <f t="shared" si="8"/>
        <v>470907D-16-1004-367-44-D7.5-D18</v>
      </c>
      <c r="B536" t="str">
        <f>VLOOKUP(A536,'[1]470907D.da5'!A$2:AU$2561,2,0)</f>
        <v>470907D</v>
      </c>
      <c r="C536" s="7" t="s">
        <v>55</v>
      </c>
      <c r="D536" s="7" t="s">
        <v>55</v>
      </c>
      <c r="E536" s="3">
        <v>16</v>
      </c>
      <c r="F536" s="3">
        <v>1004</v>
      </c>
      <c r="G536" s="3">
        <v>10</v>
      </c>
      <c r="H536" s="3">
        <v>367</v>
      </c>
      <c r="I536" s="10" t="s">
        <v>68</v>
      </c>
      <c r="J536" s="3">
        <v>44</v>
      </c>
      <c r="K536" s="3" t="s">
        <v>57</v>
      </c>
      <c r="L536" s="3">
        <v>1</v>
      </c>
      <c r="M536" s="3">
        <v>4.8</v>
      </c>
      <c r="N536" s="3">
        <v>7.5</v>
      </c>
      <c r="O536" s="3">
        <v>3</v>
      </c>
      <c r="P536" s="3">
        <v>1</v>
      </c>
      <c r="Q536" s="3" t="s">
        <v>60</v>
      </c>
      <c r="R536" s="3" t="s">
        <v>60</v>
      </c>
      <c r="S536" s="3" t="s">
        <v>60</v>
      </c>
      <c r="T536" s="3" t="s">
        <v>57</v>
      </c>
      <c r="U536" s="3">
        <v>1</v>
      </c>
      <c r="V536" s="3">
        <v>6.8</v>
      </c>
      <c r="W536" s="3">
        <v>11.5</v>
      </c>
      <c r="X536" s="3">
        <v>3</v>
      </c>
      <c r="Y536" s="3">
        <v>2</v>
      </c>
      <c r="Z536" s="3" t="s">
        <v>60</v>
      </c>
      <c r="AA536" s="3" t="s">
        <v>60</v>
      </c>
      <c r="AB536" s="3" t="s">
        <v>60</v>
      </c>
      <c r="AC536" s="3" t="s">
        <v>57</v>
      </c>
      <c r="AD536" s="3" t="s">
        <v>57</v>
      </c>
      <c r="AE536" s="3">
        <v>1</v>
      </c>
      <c r="AF536" s="3">
        <v>9</v>
      </c>
      <c r="AG536" s="3">
        <v>15.6</v>
      </c>
      <c r="AH536" s="3">
        <v>3</v>
      </c>
      <c r="AI536" s="3">
        <v>2</v>
      </c>
      <c r="AJ536" s="3" t="s">
        <v>60</v>
      </c>
      <c r="AK536" s="3" t="s">
        <v>60</v>
      </c>
      <c r="AL536" s="3" t="s">
        <v>60</v>
      </c>
      <c r="AM536" s="3" t="s">
        <v>57</v>
      </c>
      <c r="AN536" s="3" t="s">
        <v>57</v>
      </c>
      <c r="AO536" s="3">
        <v>1</v>
      </c>
      <c r="AP536" s="36">
        <v>13.2</v>
      </c>
      <c r="AQ536" s="36">
        <v>18</v>
      </c>
      <c r="AR536" s="3">
        <v>2</v>
      </c>
      <c r="AS536" s="3">
        <v>2</v>
      </c>
      <c r="AT536" s="3" t="s">
        <v>60</v>
      </c>
      <c r="AU536" s="3" t="s">
        <v>60</v>
      </c>
      <c r="AV536" s="3" t="s">
        <v>60</v>
      </c>
      <c r="AW536" s="3" t="s">
        <v>57</v>
      </c>
      <c r="AX536" s="3" t="s">
        <v>57</v>
      </c>
      <c r="AY536" s="3">
        <v>8.0999999999999996E-3</v>
      </c>
      <c r="AZ536" s="3">
        <v>2.6979E-2</v>
      </c>
      <c r="BA536" s="3">
        <v>6.5710000000000005E-2</v>
      </c>
      <c r="BB536" s="3">
        <v>0.1283</v>
      </c>
      <c r="BC536" s="19">
        <v>100.017</v>
      </c>
      <c r="BD536" s="19">
        <v>129.96100000000001</v>
      </c>
      <c r="BE536" s="20">
        <v>151.25200000000001</v>
      </c>
      <c r="BF536" s="11" t="s">
        <v>57</v>
      </c>
      <c r="BG536" s="11" t="s">
        <v>57</v>
      </c>
      <c r="BH536" s="11" t="s">
        <v>57</v>
      </c>
      <c r="BI536" s="11" t="s">
        <v>57</v>
      </c>
      <c r="BJ536" s="11">
        <v>80</v>
      </c>
      <c r="BK536" s="44" t="s">
        <v>66</v>
      </c>
    </row>
    <row r="537" spans="1:63" x14ac:dyDescent="0.25">
      <c r="A537" t="str">
        <f t="shared" si="8"/>
        <v>470907D-5-276-367-20-D7.2-D15.1</v>
      </c>
      <c r="B537" t="str">
        <f>VLOOKUP(A537,'[1]470907D.da5'!A$2:AU$2561,2,0)</f>
        <v>470907D</v>
      </c>
      <c r="C537" s="7" t="s">
        <v>55</v>
      </c>
      <c r="D537" s="49" t="s">
        <v>132</v>
      </c>
      <c r="E537" s="3">
        <v>5</v>
      </c>
      <c r="F537" s="3">
        <v>276</v>
      </c>
      <c r="G537" s="3">
        <v>10</v>
      </c>
      <c r="H537" s="3">
        <v>367</v>
      </c>
      <c r="I537" s="10" t="s">
        <v>68</v>
      </c>
      <c r="J537" s="3">
        <v>20</v>
      </c>
      <c r="K537" s="3" t="s">
        <v>57</v>
      </c>
      <c r="L537" s="3">
        <v>1</v>
      </c>
      <c r="M537" s="3">
        <v>4</v>
      </c>
      <c r="N537" s="3">
        <v>7.2</v>
      </c>
      <c r="O537" s="3">
        <v>2</v>
      </c>
      <c r="P537" s="3">
        <v>1</v>
      </c>
      <c r="Q537" s="3" t="s">
        <v>60</v>
      </c>
      <c r="R537" s="3" t="s">
        <v>60</v>
      </c>
      <c r="S537" s="3" t="s">
        <v>60</v>
      </c>
      <c r="T537" s="3" t="s">
        <v>57</v>
      </c>
      <c r="U537" s="3">
        <v>1</v>
      </c>
      <c r="V537" s="3">
        <v>5.5</v>
      </c>
      <c r="W537" s="3">
        <v>8.1</v>
      </c>
      <c r="X537" s="3">
        <v>2</v>
      </c>
      <c r="Y537" s="3">
        <v>2</v>
      </c>
      <c r="Z537" s="3" t="s">
        <v>60</v>
      </c>
      <c r="AA537" s="3" t="s">
        <v>60</v>
      </c>
      <c r="AB537" s="3" t="s">
        <v>60</v>
      </c>
      <c r="AC537" s="3" t="s">
        <v>57</v>
      </c>
      <c r="AD537" s="3" t="s">
        <v>57</v>
      </c>
      <c r="AE537" s="3">
        <v>1</v>
      </c>
      <c r="AF537" s="3">
        <v>10</v>
      </c>
      <c r="AG537" s="3">
        <v>12.3</v>
      </c>
      <c r="AH537" s="3">
        <v>3</v>
      </c>
      <c r="AI537" s="3">
        <v>2</v>
      </c>
      <c r="AJ537" s="3" t="s">
        <v>60</v>
      </c>
      <c r="AK537" s="3" t="s">
        <v>60</v>
      </c>
      <c r="AL537" s="3" t="s">
        <v>60</v>
      </c>
      <c r="AM537" s="3" t="s">
        <v>57</v>
      </c>
      <c r="AN537" s="3" t="s">
        <v>57</v>
      </c>
      <c r="AO537" s="3">
        <v>1</v>
      </c>
      <c r="AP537" s="36">
        <v>16.600000000000001</v>
      </c>
      <c r="AQ537" s="36">
        <v>15.1</v>
      </c>
      <c r="AR537" s="3">
        <v>3</v>
      </c>
      <c r="AS537" s="3">
        <v>3</v>
      </c>
      <c r="AT537" s="3" t="s">
        <v>60</v>
      </c>
      <c r="AU537" s="3" t="s">
        <v>60</v>
      </c>
      <c r="AV537" s="3" t="s">
        <v>60</v>
      </c>
      <c r="AW537" s="3" t="s">
        <v>57</v>
      </c>
      <c r="AX537" s="3" t="s">
        <v>57</v>
      </c>
      <c r="AY537" s="3">
        <v>6.221E-3</v>
      </c>
      <c r="AZ537" s="3">
        <v>1.0826000000000001E-2</v>
      </c>
      <c r="BA537" s="3">
        <v>4.539E-2</v>
      </c>
      <c r="BB537" s="3">
        <v>0.11355</v>
      </c>
      <c r="BC537" s="19">
        <v>117.619</v>
      </c>
      <c r="BD537" s="19">
        <v>112.328</v>
      </c>
      <c r="BE537" s="20">
        <v>142.292</v>
      </c>
      <c r="BF537" s="11" t="s">
        <v>57</v>
      </c>
      <c r="BG537" s="11" t="s">
        <v>57</v>
      </c>
      <c r="BH537" s="11" t="s">
        <v>57</v>
      </c>
      <c r="BI537" s="11" t="s">
        <v>57</v>
      </c>
      <c r="BJ537" s="11">
        <v>70</v>
      </c>
      <c r="BK537" s="44" t="s">
        <v>57</v>
      </c>
    </row>
    <row r="538" spans="1:63" x14ac:dyDescent="0.25">
      <c r="A538" t="str">
        <f t="shared" si="8"/>
        <v>470907D-2-109-367-45-D5-D17</v>
      </c>
      <c r="B538" t="str">
        <f>VLOOKUP(A538,'[1]470907D.da5'!A$2:AU$2561,2,0)</f>
        <v>470907D</v>
      </c>
      <c r="C538" s="7" t="s">
        <v>55</v>
      </c>
      <c r="D538" s="49" t="s">
        <v>132</v>
      </c>
      <c r="E538" s="3">
        <v>2</v>
      </c>
      <c r="F538" s="3">
        <v>109</v>
      </c>
      <c r="G538" s="3">
        <v>10</v>
      </c>
      <c r="H538" s="3">
        <v>367</v>
      </c>
      <c r="I538" s="10" t="s">
        <v>68</v>
      </c>
      <c r="J538" s="3">
        <v>45</v>
      </c>
      <c r="K538" s="3" t="s">
        <v>57</v>
      </c>
      <c r="L538" s="3">
        <v>1</v>
      </c>
      <c r="M538" s="3">
        <v>3</v>
      </c>
      <c r="N538" s="3">
        <v>5</v>
      </c>
      <c r="O538" s="3">
        <v>2</v>
      </c>
      <c r="P538" s="3">
        <v>1</v>
      </c>
      <c r="Q538" s="3" t="s">
        <v>60</v>
      </c>
      <c r="R538" s="3" t="s">
        <v>60</v>
      </c>
      <c r="S538" s="3" t="s">
        <v>60</v>
      </c>
      <c r="T538" s="3" t="s">
        <v>57</v>
      </c>
      <c r="U538" s="3">
        <v>1</v>
      </c>
      <c r="V538" s="3">
        <v>4.5</v>
      </c>
      <c r="W538" s="3">
        <v>8.3000000000000007</v>
      </c>
      <c r="X538" s="3">
        <v>2</v>
      </c>
      <c r="Y538" s="3">
        <v>2</v>
      </c>
      <c r="Z538" s="3" t="s">
        <v>66</v>
      </c>
      <c r="AA538" s="3" t="s">
        <v>60</v>
      </c>
      <c r="AB538" s="3" t="s">
        <v>60</v>
      </c>
      <c r="AC538" s="3" t="s">
        <v>57</v>
      </c>
      <c r="AD538" s="3" t="s">
        <v>57</v>
      </c>
      <c r="AE538" s="3">
        <v>1</v>
      </c>
      <c r="AF538" s="3">
        <v>9.1999999999999993</v>
      </c>
      <c r="AG538" s="3">
        <v>14.7</v>
      </c>
      <c r="AH538" s="3">
        <v>1</v>
      </c>
      <c r="AI538" s="3">
        <v>3</v>
      </c>
      <c r="AJ538" s="3" t="s">
        <v>66</v>
      </c>
      <c r="AK538" s="3" t="s">
        <v>60</v>
      </c>
      <c r="AL538" s="3" t="s">
        <v>60</v>
      </c>
      <c r="AM538" s="3" t="s">
        <v>57</v>
      </c>
      <c r="AN538" s="3" t="s">
        <v>57</v>
      </c>
      <c r="AO538" s="3">
        <v>1</v>
      </c>
      <c r="AP538" s="36">
        <v>14.6</v>
      </c>
      <c r="AQ538" s="36">
        <v>17</v>
      </c>
      <c r="AR538" s="3">
        <v>2</v>
      </c>
      <c r="AS538" s="3">
        <v>2</v>
      </c>
      <c r="AT538" s="3" t="s">
        <v>66</v>
      </c>
      <c r="AU538" s="3" t="s">
        <v>60</v>
      </c>
      <c r="AV538" s="3" t="s">
        <v>60</v>
      </c>
      <c r="AW538" s="3" t="s">
        <v>57</v>
      </c>
      <c r="AX538" s="3" t="s">
        <v>57</v>
      </c>
      <c r="AY538" s="3">
        <v>2.2499999999999998E-3</v>
      </c>
      <c r="AZ538" s="3">
        <v>9.2999999999999992E-3</v>
      </c>
      <c r="BA538" s="3">
        <v>5.9639999999999999E-2</v>
      </c>
      <c r="BB538" s="3">
        <v>0.12658</v>
      </c>
      <c r="BC538" s="19">
        <v>102.249</v>
      </c>
      <c r="BD538" s="19">
        <v>119.471</v>
      </c>
      <c r="BE538" s="20">
        <v>134.21700000000001</v>
      </c>
      <c r="BF538" s="11" t="s">
        <v>171</v>
      </c>
      <c r="BG538" s="11" t="s">
        <v>60</v>
      </c>
      <c r="BH538" s="11" t="s">
        <v>60</v>
      </c>
      <c r="BI538" s="11" t="s">
        <v>60</v>
      </c>
      <c r="BJ538" s="11">
        <v>70</v>
      </c>
      <c r="BK538" s="44" t="s">
        <v>57</v>
      </c>
    </row>
    <row r="539" spans="1:63" x14ac:dyDescent="0.25">
      <c r="A539" t="str">
        <f t="shared" si="8"/>
        <v>470907D-9-528-367-16-D5.6-D13.8</v>
      </c>
      <c r="B539" t="str">
        <f>VLOOKUP(A539,'[1]470907D.da5'!A$2:AU$2561,2,0)</f>
        <v>470907D</v>
      </c>
      <c r="C539" s="7" t="s">
        <v>55</v>
      </c>
      <c r="D539" s="49" t="s">
        <v>132</v>
      </c>
      <c r="E539" s="3">
        <v>9</v>
      </c>
      <c r="F539" s="3">
        <v>528</v>
      </c>
      <c r="G539" s="3">
        <v>10</v>
      </c>
      <c r="H539" s="3">
        <v>367</v>
      </c>
      <c r="I539" s="10" t="s">
        <v>68</v>
      </c>
      <c r="J539" s="3">
        <v>16</v>
      </c>
      <c r="K539" s="3" t="s">
        <v>57</v>
      </c>
      <c r="L539" s="3">
        <v>1</v>
      </c>
      <c r="M539" s="3">
        <v>3.6</v>
      </c>
      <c r="N539" s="3">
        <v>5.6</v>
      </c>
      <c r="O539" s="3">
        <v>2</v>
      </c>
      <c r="P539" s="3">
        <v>2</v>
      </c>
      <c r="Q539" s="3" t="s">
        <v>60</v>
      </c>
      <c r="R539" s="3" t="s">
        <v>60</v>
      </c>
      <c r="S539" s="3" t="s">
        <v>60</v>
      </c>
      <c r="T539" s="3" t="s">
        <v>57</v>
      </c>
      <c r="U539" s="3">
        <v>1</v>
      </c>
      <c r="V539" s="3">
        <v>5.8</v>
      </c>
      <c r="W539" s="3">
        <v>7.6</v>
      </c>
      <c r="X539" s="3">
        <v>2</v>
      </c>
      <c r="Y539" s="3">
        <v>2</v>
      </c>
      <c r="Z539" s="3" t="s">
        <v>60</v>
      </c>
      <c r="AA539" s="3" t="s">
        <v>60</v>
      </c>
      <c r="AB539" s="3" t="s">
        <v>60</v>
      </c>
      <c r="AC539" s="3" t="s">
        <v>57</v>
      </c>
      <c r="AD539" s="3" t="s">
        <v>57</v>
      </c>
      <c r="AE539" s="3">
        <v>1</v>
      </c>
      <c r="AF539" s="3">
        <v>9.5</v>
      </c>
      <c r="AG539" s="3">
        <v>14.1</v>
      </c>
      <c r="AH539" s="3">
        <v>2</v>
      </c>
      <c r="AI539" s="3">
        <v>2</v>
      </c>
      <c r="AJ539" s="3" t="s">
        <v>60</v>
      </c>
      <c r="AK539" s="3" t="s">
        <v>60</v>
      </c>
      <c r="AL539" s="3" t="s">
        <v>60</v>
      </c>
      <c r="AM539" s="3" t="s">
        <v>57</v>
      </c>
      <c r="AN539" s="3" t="s">
        <v>57</v>
      </c>
      <c r="AO539" s="3">
        <v>1</v>
      </c>
      <c r="AP539" s="36">
        <v>13.8</v>
      </c>
      <c r="AQ539" s="36">
        <v>13.8</v>
      </c>
      <c r="AR539" s="3">
        <v>3</v>
      </c>
      <c r="AS539" s="3">
        <v>2</v>
      </c>
      <c r="AT539" s="3" t="s">
        <v>60</v>
      </c>
      <c r="AU539" s="3" t="s">
        <v>60</v>
      </c>
      <c r="AV539" s="3" t="s">
        <v>60</v>
      </c>
      <c r="AW539" s="3" t="s">
        <v>57</v>
      </c>
      <c r="AX539" s="3" t="s">
        <v>57</v>
      </c>
      <c r="AY539" s="3">
        <v>3.3869999999999998E-3</v>
      </c>
      <c r="AZ539" s="3">
        <v>1.005E-2</v>
      </c>
      <c r="BA539" s="3">
        <v>5.6660000000000002E-2</v>
      </c>
      <c r="BB539" s="3">
        <v>7.8839999999999993E-2</v>
      </c>
      <c r="BC539" s="19">
        <v>111.042</v>
      </c>
      <c r="BD539" s="19">
        <v>111.81</v>
      </c>
      <c r="BE539" s="20">
        <v>128.191</v>
      </c>
      <c r="BF539" s="11" t="s">
        <v>57</v>
      </c>
      <c r="BG539" s="11" t="s">
        <v>57</v>
      </c>
      <c r="BH539" s="11" t="s">
        <v>57</v>
      </c>
      <c r="BI539" s="11" t="s">
        <v>57</v>
      </c>
      <c r="BJ539" s="11">
        <v>70</v>
      </c>
      <c r="BK539" s="44" t="s">
        <v>57</v>
      </c>
    </row>
    <row r="540" spans="1:63" x14ac:dyDescent="0.25">
      <c r="A540" t="str">
        <f t="shared" si="8"/>
        <v>470907D-11-645-367-5-D2.7-D14.2</v>
      </c>
      <c r="B540" t="str">
        <f>VLOOKUP(A540,'[1]470907D.da5'!A$2:AU$2561,2,0)</f>
        <v>470907D</v>
      </c>
      <c r="C540" s="7" t="s">
        <v>55</v>
      </c>
      <c r="D540" s="49" t="s">
        <v>132</v>
      </c>
      <c r="E540" s="3">
        <v>11</v>
      </c>
      <c r="F540" s="3">
        <v>645</v>
      </c>
      <c r="G540" s="3">
        <v>10</v>
      </c>
      <c r="H540" s="3">
        <v>367</v>
      </c>
      <c r="I540" s="10" t="s">
        <v>68</v>
      </c>
      <c r="J540" s="3">
        <v>5</v>
      </c>
      <c r="K540" s="3" t="s">
        <v>57</v>
      </c>
      <c r="L540" s="3">
        <v>1</v>
      </c>
      <c r="M540" s="3">
        <v>3.1</v>
      </c>
      <c r="N540" s="3">
        <v>2.7</v>
      </c>
      <c r="O540" s="3">
        <v>3</v>
      </c>
      <c r="P540" s="3">
        <v>2</v>
      </c>
      <c r="Q540" s="3" t="s">
        <v>60</v>
      </c>
      <c r="R540" s="3" t="s">
        <v>60</v>
      </c>
      <c r="S540" s="3" t="s">
        <v>60</v>
      </c>
      <c r="T540" s="3" t="s">
        <v>57</v>
      </c>
      <c r="U540" s="3">
        <v>1</v>
      </c>
      <c r="V540" s="3">
        <v>5.4</v>
      </c>
      <c r="W540" s="3">
        <v>7.3</v>
      </c>
      <c r="X540" s="3">
        <v>2</v>
      </c>
      <c r="Y540" s="3">
        <v>2</v>
      </c>
      <c r="Z540" s="3" t="s">
        <v>60</v>
      </c>
      <c r="AA540" s="3" t="s">
        <v>60</v>
      </c>
      <c r="AB540" s="3" t="s">
        <v>60</v>
      </c>
      <c r="AC540" s="3" t="s">
        <v>57</v>
      </c>
      <c r="AD540" s="3" t="s">
        <v>57</v>
      </c>
      <c r="AE540" s="3">
        <v>1</v>
      </c>
      <c r="AF540" s="3">
        <v>8.6</v>
      </c>
      <c r="AG540" s="3">
        <v>11.6</v>
      </c>
      <c r="AH540" s="3">
        <v>2</v>
      </c>
      <c r="AI540" s="3">
        <v>3</v>
      </c>
      <c r="AJ540" s="3" t="s">
        <v>60</v>
      </c>
      <c r="AK540" s="3" t="s">
        <v>60</v>
      </c>
      <c r="AL540" s="3" t="s">
        <v>60</v>
      </c>
      <c r="AM540" s="3" t="s">
        <v>57</v>
      </c>
      <c r="AN540" s="3" t="s">
        <v>57</v>
      </c>
      <c r="AO540" s="3">
        <v>1</v>
      </c>
      <c r="AP540" s="36">
        <v>13.5</v>
      </c>
      <c r="AQ540" s="36">
        <v>14.2</v>
      </c>
      <c r="AR540" s="3">
        <v>2</v>
      </c>
      <c r="AS540" s="3">
        <v>3</v>
      </c>
      <c r="AT540" s="3" t="s">
        <v>60</v>
      </c>
      <c r="AU540" s="3" t="s">
        <v>60</v>
      </c>
      <c r="AV540" s="3" t="s">
        <v>60</v>
      </c>
      <c r="AW540" s="3" t="s">
        <v>57</v>
      </c>
      <c r="AX540" s="3" t="s">
        <v>57</v>
      </c>
      <c r="AY540" s="3">
        <v>6.78E-4</v>
      </c>
      <c r="AZ540" s="3">
        <v>8.633E-3</v>
      </c>
      <c r="BA540" s="3">
        <v>3.4720000000000001E-2</v>
      </c>
      <c r="BB540" s="3">
        <v>8.1659999999999996E-2</v>
      </c>
      <c r="BC540" s="19">
        <v>106.096</v>
      </c>
      <c r="BD540" s="19">
        <v>108.52500000000001</v>
      </c>
      <c r="BE540" s="20">
        <v>119.70399999999999</v>
      </c>
      <c r="BF540" s="11" t="s">
        <v>57</v>
      </c>
      <c r="BG540" s="11" t="s">
        <v>57</v>
      </c>
      <c r="BH540" s="11" t="s">
        <v>57</v>
      </c>
      <c r="BI540" s="11" t="s">
        <v>57</v>
      </c>
      <c r="BJ540" s="11">
        <v>60</v>
      </c>
      <c r="BK540" s="44" t="s">
        <v>57</v>
      </c>
    </row>
    <row r="541" spans="1:63" x14ac:dyDescent="0.25">
      <c r="A541" t="str">
        <f t="shared" si="8"/>
        <v>470907D-1-11-367-11-D5.2-D14.2</v>
      </c>
      <c r="B541" t="str">
        <f>VLOOKUP(A541,'[1]470907D.da5'!A$2:AU$2561,2,0)</f>
        <v>470907D</v>
      </c>
      <c r="C541" s="7" t="s">
        <v>55</v>
      </c>
      <c r="D541" s="49" t="s">
        <v>132</v>
      </c>
      <c r="E541" s="3">
        <v>1</v>
      </c>
      <c r="F541" s="3">
        <v>11</v>
      </c>
      <c r="G541" s="3">
        <v>10</v>
      </c>
      <c r="H541" s="3">
        <v>367</v>
      </c>
      <c r="I541" s="10" t="s">
        <v>68</v>
      </c>
      <c r="J541" s="3">
        <v>11</v>
      </c>
      <c r="K541" s="3" t="s">
        <v>57</v>
      </c>
      <c r="L541" s="3">
        <v>1</v>
      </c>
      <c r="M541" s="3">
        <v>2.8</v>
      </c>
      <c r="N541" s="3">
        <v>5.2</v>
      </c>
      <c r="O541" s="3">
        <v>1</v>
      </c>
      <c r="P541" s="3">
        <v>2</v>
      </c>
      <c r="Q541" s="3" t="s">
        <v>66</v>
      </c>
      <c r="R541" s="3" t="s">
        <v>60</v>
      </c>
      <c r="S541" s="3" t="s">
        <v>60</v>
      </c>
      <c r="T541" s="3" t="s">
        <v>57</v>
      </c>
      <c r="U541" s="3">
        <v>1</v>
      </c>
      <c r="V541" s="3">
        <v>4.5999999999999996</v>
      </c>
      <c r="W541" s="3">
        <v>6.3</v>
      </c>
      <c r="X541" s="3">
        <v>1</v>
      </c>
      <c r="Y541" s="3">
        <v>1</v>
      </c>
      <c r="Z541" s="3" t="s">
        <v>66</v>
      </c>
      <c r="AA541" s="3" t="s">
        <v>60</v>
      </c>
      <c r="AB541" s="3" t="s">
        <v>60</v>
      </c>
      <c r="AC541" s="3" t="s">
        <v>57</v>
      </c>
      <c r="AD541" s="3" t="s">
        <v>57</v>
      </c>
      <c r="AE541" s="3">
        <v>1</v>
      </c>
      <c r="AF541" s="3">
        <v>8.6999999999999993</v>
      </c>
      <c r="AG541" s="3">
        <v>10.6</v>
      </c>
      <c r="AH541" s="3">
        <v>1</v>
      </c>
      <c r="AI541" s="3">
        <v>1</v>
      </c>
      <c r="AJ541" s="3" t="s">
        <v>66</v>
      </c>
      <c r="AK541" s="3" t="s">
        <v>60</v>
      </c>
      <c r="AL541" s="3" t="s">
        <v>60</v>
      </c>
      <c r="AM541" s="3" t="s">
        <v>57</v>
      </c>
      <c r="AN541" s="3" t="s">
        <v>57</v>
      </c>
      <c r="AO541" s="3">
        <v>1</v>
      </c>
      <c r="AP541" s="36">
        <v>14.3</v>
      </c>
      <c r="AQ541" s="36">
        <v>14.2</v>
      </c>
      <c r="AR541" s="3">
        <v>2</v>
      </c>
      <c r="AS541" s="3">
        <v>3</v>
      </c>
      <c r="AT541" s="3" t="s">
        <v>66</v>
      </c>
      <c r="AU541" s="3" t="s">
        <v>60</v>
      </c>
      <c r="AV541" s="3" t="s">
        <v>60</v>
      </c>
      <c r="AW541" s="3" t="s">
        <v>57</v>
      </c>
      <c r="AX541" s="3" t="s">
        <v>57</v>
      </c>
      <c r="AY541" s="3">
        <v>2.271E-3</v>
      </c>
      <c r="AZ541" s="3">
        <v>5.4770000000000001E-3</v>
      </c>
      <c r="BA541" s="3">
        <v>2.9329999999999998E-2</v>
      </c>
      <c r="BB541" s="3">
        <v>8.6499999999999994E-2</v>
      </c>
      <c r="BC541" s="19">
        <v>103.673</v>
      </c>
      <c r="BD541" s="19">
        <v>110.30200000000001</v>
      </c>
      <c r="BE541" s="20">
        <v>119.535</v>
      </c>
      <c r="BF541" s="11" t="s">
        <v>171</v>
      </c>
      <c r="BG541" s="11" t="s">
        <v>60</v>
      </c>
      <c r="BH541" s="11" t="s">
        <v>60</v>
      </c>
      <c r="BI541" s="11" t="s">
        <v>60</v>
      </c>
      <c r="BJ541" s="11">
        <v>60</v>
      </c>
      <c r="BK541" s="44" t="s">
        <v>57</v>
      </c>
    </row>
    <row r="542" spans="1:63" x14ac:dyDescent="0.25">
      <c r="A542" t="str">
        <f t="shared" si="8"/>
        <v>470907D-4-227-367-35-D5.2-D13.5</v>
      </c>
      <c r="B542" t="str">
        <f>VLOOKUP(A542,'[1]470907D.da5'!A$2:AU$2561,2,0)</f>
        <v>470907D</v>
      </c>
      <c r="C542" s="7" t="s">
        <v>55</v>
      </c>
      <c r="D542" s="49" t="s">
        <v>132</v>
      </c>
      <c r="E542" s="3">
        <v>4</v>
      </c>
      <c r="F542" s="3">
        <v>227</v>
      </c>
      <c r="G542" s="3">
        <v>10</v>
      </c>
      <c r="H542" s="3">
        <v>367</v>
      </c>
      <c r="I542" s="10" t="s">
        <v>68</v>
      </c>
      <c r="J542" s="3">
        <v>35</v>
      </c>
      <c r="K542" s="3" t="s">
        <v>57</v>
      </c>
      <c r="L542" s="3">
        <v>1</v>
      </c>
      <c r="M542" s="3">
        <v>2.8</v>
      </c>
      <c r="N542" s="3">
        <v>5.2</v>
      </c>
      <c r="O542" s="3">
        <v>2</v>
      </c>
      <c r="P542" s="3">
        <v>1</v>
      </c>
      <c r="Q542" s="3" t="s">
        <v>60</v>
      </c>
      <c r="R542" s="3" t="s">
        <v>60</v>
      </c>
      <c r="S542" s="3" t="s">
        <v>60</v>
      </c>
      <c r="T542" s="3" t="s">
        <v>57</v>
      </c>
      <c r="U542" s="3">
        <v>1</v>
      </c>
      <c r="V542" s="3">
        <v>5.9</v>
      </c>
      <c r="W542" s="3">
        <v>7.4</v>
      </c>
      <c r="X542" s="3">
        <v>2</v>
      </c>
      <c r="Y542" s="3">
        <v>2</v>
      </c>
      <c r="Z542" s="3" t="s">
        <v>60</v>
      </c>
      <c r="AA542" s="3" t="s">
        <v>60</v>
      </c>
      <c r="AB542" s="3" t="s">
        <v>60</v>
      </c>
      <c r="AC542" s="3" t="s">
        <v>57</v>
      </c>
      <c r="AD542" s="3" t="s">
        <v>57</v>
      </c>
      <c r="AE542" s="3">
        <v>1</v>
      </c>
      <c r="AF542" s="3">
        <v>10.5</v>
      </c>
      <c r="AG542" s="3">
        <v>11</v>
      </c>
      <c r="AH542" s="3">
        <v>2</v>
      </c>
      <c r="AI542" s="3">
        <v>2</v>
      </c>
      <c r="AJ542" s="3" t="s">
        <v>60</v>
      </c>
      <c r="AK542" s="3" t="s">
        <v>60</v>
      </c>
      <c r="AL542" s="3" t="s">
        <v>60</v>
      </c>
      <c r="AM542" s="3" t="s">
        <v>57</v>
      </c>
      <c r="AN542" s="3" t="s">
        <v>57</v>
      </c>
      <c r="AO542" s="3">
        <v>1</v>
      </c>
      <c r="AP542" s="36">
        <v>16.7</v>
      </c>
      <c r="AQ542" s="36">
        <v>13.5</v>
      </c>
      <c r="AR542" s="3">
        <v>2</v>
      </c>
      <c r="AS542" s="3">
        <v>3</v>
      </c>
      <c r="AT542" s="3" t="s">
        <v>60</v>
      </c>
      <c r="AU542" s="3" t="s">
        <v>60</v>
      </c>
      <c r="AV542" s="3" t="s">
        <v>60</v>
      </c>
      <c r="AW542" s="3" t="s">
        <v>57</v>
      </c>
      <c r="AX542" s="3" t="s">
        <v>57</v>
      </c>
      <c r="AY542" s="3">
        <v>2.271E-3</v>
      </c>
      <c r="AZ542" s="3">
        <v>9.6930000000000002E-3</v>
      </c>
      <c r="BA542" s="3">
        <v>3.8109999999999998E-2</v>
      </c>
      <c r="BB542" s="3">
        <v>9.1310000000000002E-2</v>
      </c>
      <c r="BC542" s="19">
        <v>116.798</v>
      </c>
      <c r="BD542" s="19">
        <v>98.42</v>
      </c>
      <c r="BE542" s="20">
        <v>102.346</v>
      </c>
      <c r="BF542" s="11" t="s">
        <v>57</v>
      </c>
      <c r="BG542" s="11" t="s">
        <v>57</v>
      </c>
      <c r="BH542" s="11" t="s">
        <v>57</v>
      </c>
      <c r="BI542" s="11" t="s">
        <v>57</v>
      </c>
      <c r="BJ542" s="11">
        <v>50</v>
      </c>
      <c r="BK542" s="44" t="s">
        <v>57</v>
      </c>
    </row>
    <row r="543" spans="1:63" x14ac:dyDescent="0.25">
      <c r="A543" t="str">
        <f t="shared" si="8"/>
        <v>470907D-15-922-367-26-D4.3-D13.6</v>
      </c>
      <c r="B543" t="str">
        <f>VLOOKUP(A543,'[1]470907D.da5'!A$2:AU$2561,2,0)</f>
        <v>470907D</v>
      </c>
      <c r="C543" s="7" t="s">
        <v>55</v>
      </c>
      <c r="D543" s="7" t="s">
        <v>55</v>
      </c>
      <c r="E543" s="3">
        <v>15</v>
      </c>
      <c r="F543" s="3">
        <v>922</v>
      </c>
      <c r="G543" s="3">
        <v>10</v>
      </c>
      <c r="H543" s="3">
        <v>367</v>
      </c>
      <c r="I543" s="10" t="s">
        <v>68</v>
      </c>
      <c r="J543" s="3">
        <v>26</v>
      </c>
      <c r="K543" s="3" t="s">
        <v>57</v>
      </c>
      <c r="L543" s="3">
        <v>1</v>
      </c>
      <c r="M543" s="3">
        <v>3</v>
      </c>
      <c r="N543" s="3">
        <v>4.3</v>
      </c>
      <c r="O543" s="3">
        <v>3</v>
      </c>
      <c r="P543" s="3">
        <v>3</v>
      </c>
      <c r="Q543" s="3" t="s">
        <v>60</v>
      </c>
      <c r="R543" s="3" t="s">
        <v>60</v>
      </c>
      <c r="S543" s="3" t="s">
        <v>60</v>
      </c>
      <c r="T543" s="3" t="s">
        <v>57</v>
      </c>
      <c r="U543" s="3">
        <v>1</v>
      </c>
      <c r="V543" s="3">
        <v>5.5</v>
      </c>
      <c r="W543" s="3">
        <v>7</v>
      </c>
      <c r="X543" s="3">
        <v>2</v>
      </c>
      <c r="Y543" s="3">
        <v>3</v>
      </c>
      <c r="Z543" s="3" t="s">
        <v>60</v>
      </c>
      <c r="AA543" s="3" t="s">
        <v>60</v>
      </c>
      <c r="AB543" s="3" t="s">
        <v>66</v>
      </c>
      <c r="AC543" s="3" t="s">
        <v>121</v>
      </c>
      <c r="AD543" s="3" t="s">
        <v>57</v>
      </c>
      <c r="AE543" s="3">
        <v>1</v>
      </c>
      <c r="AF543" s="3">
        <v>8.9</v>
      </c>
      <c r="AG543" s="3">
        <v>11.2</v>
      </c>
      <c r="AH543" s="3">
        <v>3</v>
      </c>
      <c r="AI543" s="3">
        <v>3</v>
      </c>
      <c r="AJ543" s="3" t="s">
        <v>60</v>
      </c>
      <c r="AK543" s="3" t="s">
        <v>60</v>
      </c>
      <c r="AL543" s="3" t="s">
        <v>66</v>
      </c>
      <c r="AM543" s="3" t="s">
        <v>57</v>
      </c>
      <c r="AN543" s="3" t="s">
        <v>57</v>
      </c>
      <c r="AO543" s="3">
        <v>1</v>
      </c>
      <c r="AP543" s="36">
        <v>13.4</v>
      </c>
      <c r="AQ543" s="36">
        <v>13.6</v>
      </c>
      <c r="AR543" s="3">
        <v>3</v>
      </c>
      <c r="AS543" s="3">
        <v>3</v>
      </c>
      <c r="AT543" s="3" t="s">
        <v>60</v>
      </c>
      <c r="AU543" s="3" t="s">
        <v>60</v>
      </c>
      <c r="AV543" s="3" t="s">
        <v>66</v>
      </c>
      <c r="AW543" s="3" t="s">
        <v>57</v>
      </c>
      <c r="AX543" s="3" t="s">
        <v>57</v>
      </c>
      <c r="AY543" s="3">
        <v>1.6639999999999999E-3</v>
      </c>
      <c r="AZ543" s="3">
        <v>8.0850000000000002E-3</v>
      </c>
      <c r="BA543" s="3">
        <v>3.3489999999999999E-2</v>
      </c>
      <c r="BB543" s="3">
        <v>7.4349999999999999E-2</v>
      </c>
      <c r="BC543" s="19">
        <v>102.834</v>
      </c>
      <c r="BD543" s="19">
        <v>103.355</v>
      </c>
      <c r="BE543" s="20">
        <v>101.212</v>
      </c>
      <c r="BF543" s="11" t="s">
        <v>57</v>
      </c>
      <c r="BG543" s="11" t="s">
        <v>57</v>
      </c>
      <c r="BH543" s="11" t="s">
        <v>57</v>
      </c>
      <c r="BI543" s="11" t="s">
        <v>57</v>
      </c>
      <c r="BJ543" s="11">
        <v>50</v>
      </c>
      <c r="BK543" s="44" t="s">
        <v>57</v>
      </c>
    </row>
    <row r="544" spans="1:63" x14ac:dyDescent="0.25">
      <c r="A544" t="str">
        <f t="shared" si="8"/>
        <v>470907D-10-590-367-14-D4.1-D12.7</v>
      </c>
      <c r="B544" t="str">
        <f>VLOOKUP(A544,'[1]470907D.da5'!A$2:AU$2561,2,0)</f>
        <v>470907D</v>
      </c>
      <c r="C544" s="7" t="s">
        <v>55</v>
      </c>
      <c r="D544" s="7" t="s">
        <v>55</v>
      </c>
      <c r="E544" s="3">
        <v>10</v>
      </c>
      <c r="F544" s="3">
        <v>590</v>
      </c>
      <c r="G544" s="3">
        <v>10</v>
      </c>
      <c r="H544" s="3">
        <v>367</v>
      </c>
      <c r="I544" s="10" t="s">
        <v>68</v>
      </c>
      <c r="J544" s="3">
        <v>14</v>
      </c>
      <c r="K544" s="3" t="s">
        <v>57</v>
      </c>
      <c r="L544" s="3">
        <v>1</v>
      </c>
      <c r="M544" s="3">
        <v>3.2</v>
      </c>
      <c r="N544" s="3">
        <v>4.0999999999999996</v>
      </c>
      <c r="O544" s="3">
        <v>3</v>
      </c>
      <c r="P544" s="3">
        <v>3</v>
      </c>
      <c r="Q544" s="3" t="s">
        <v>60</v>
      </c>
      <c r="R544" s="3" t="s">
        <v>60</v>
      </c>
      <c r="S544" s="3" t="s">
        <v>60</v>
      </c>
      <c r="T544" s="3" t="s">
        <v>57</v>
      </c>
      <c r="U544" s="3">
        <v>1</v>
      </c>
      <c r="V544" s="3">
        <v>5.4</v>
      </c>
      <c r="W544" s="3">
        <v>6.4</v>
      </c>
      <c r="X544" s="3">
        <v>3</v>
      </c>
      <c r="Y544" s="3">
        <v>3</v>
      </c>
      <c r="Z544" s="3" t="s">
        <v>60</v>
      </c>
      <c r="AA544" s="3" t="s">
        <v>60</v>
      </c>
      <c r="AB544" s="3" t="s">
        <v>60</v>
      </c>
      <c r="AC544" s="3" t="s">
        <v>57</v>
      </c>
      <c r="AD544" s="3" t="s">
        <v>57</v>
      </c>
      <c r="AE544" s="3">
        <v>1</v>
      </c>
      <c r="AF544" s="3">
        <v>8.6</v>
      </c>
      <c r="AG544" s="3">
        <v>10.4</v>
      </c>
      <c r="AH544" s="3">
        <v>3</v>
      </c>
      <c r="AI544" s="3">
        <v>3</v>
      </c>
      <c r="AJ544" s="3" t="s">
        <v>60</v>
      </c>
      <c r="AK544" s="3" t="s">
        <v>60</v>
      </c>
      <c r="AL544" s="3" t="s">
        <v>60</v>
      </c>
      <c r="AM544" s="3" t="s">
        <v>57</v>
      </c>
      <c r="AN544" s="3" t="s">
        <v>57</v>
      </c>
      <c r="AO544" s="3">
        <v>1</v>
      </c>
      <c r="AP544" s="36">
        <v>12.7</v>
      </c>
      <c r="AQ544" s="36">
        <v>12.7</v>
      </c>
      <c r="AR544" s="3">
        <v>2</v>
      </c>
      <c r="AS544" s="3">
        <v>3</v>
      </c>
      <c r="AT544" s="3" t="s">
        <v>60</v>
      </c>
      <c r="AU544" s="3" t="s">
        <v>60</v>
      </c>
      <c r="AV544" s="3" t="s">
        <v>60</v>
      </c>
      <c r="AW544" s="3" t="s">
        <v>57</v>
      </c>
      <c r="AX544" s="3" t="s">
        <v>57</v>
      </c>
      <c r="AY544" s="3">
        <v>1.614E-3</v>
      </c>
      <c r="AZ544" s="3">
        <v>6.6360000000000004E-3</v>
      </c>
      <c r="BA544" s="3">
        <v>2.7910000000000001E-2</v>
      </c>
      <c r="BB544" s="3">
        <v>6.1449999999999998E-2</v>
      </c>
      <c r="BC544" s="19">
        <v>102.88800000000001</v>
      </c>
      <c r="BD544" s="19">
        <v>102.06399999999999</v>
      </c>
      <c r="BE544" s="20">
        <v>99.671999999999997</v>
      </c>
      <c r="BF544" s="11" t="s">
        <v>57</v>
      </c>
      <c r="BG544" s="11" t="s">
        <v>57</v>
      </c>
      <c r="BH544" s="11" t="s">
        <v>57</v>
      </c>
      <c r="BI544" s="11" t="s">
        <v>57</v>
      </c>
      <c r="BJ544" s="11">
        <v>50</v>
      </c>
      <c r="BK544" s="44" t="s">
        <v>57</v>
      </c>
    </row>
    <row r="545" spans="1:63" x14ac:dyDescent="0.25">
      <c r="A545" t="str">
        <f t="shared" si="8"/>
        <v>470907D-19-1205-367-53-D2.9-D12</v>
      </c>
      <c r="B545" t="str">
        <f>VLOOKUP(A545,'[1]470907D.da5'!A$2:AU$2561,2,0)</f>
        <v>470907D</v>
      </c>
      <c r="C545" s="7" t="s">
        <v>55</v>
      </c>
      <c r="D545" s="7" t="s">
        <v>55</v>
      </c>
      <c r="E545" s="3">
        <v>19</v>
      </c>
      <c r="F545" s="3">
        <v>1205</v>
      </c>
      <c r="G545" s="3">
        <v>10</v>
      </c>
      <c r="H545" s="3">
        <v>367</v>
      </c>
      <c r="I545" s="10" t="s">
        <v>68</v>
      </c>
      <c r="J545" s="3">
        <v>53</v>
      </c>
      <c r="K545" s="3" t="s">
        <v>57</v>
      </c>
      <c r="L545" s="3">
        <v>1</v>
      </c>
      <c r="M545" s="3">
        <v>3.1</v>
      </c>
      <c r="N545" s="3">
        <v>2.9</v>
      </c>
      <c r="O545" s="3">
        <v>1</v>
      </c>
      <c r="P545" s="3">
        <v>2</v>
      </c>
      <c r="Q545" s="3" t="s">
        <v>66</v>
      </c>
      <c r="R545" s="3" t="s">
        <v>60</v>
      </c>
      <c r="S545" s="3" t="s">
        <v>60</v>
      </c>
      <c r="T545" s="3" t="s">
        <v>57</v>
      </c>
      <c r="U545" s="3">
        <v>1</v>
      </c>
      <c r="V545" s="3">
        <v>5.3</v>
      </c>
      <c r="W545" s="3">
        <v>5.9</v>
      </c>
      <c r="X545" s="3">
        <v>1</v>
      </c>
      <c r="Y545" s="3">
        <v>1</v>
      </c>
      <c r="Z545" s="3" t="s">
        <v>66</v>
      </c>
      <c r="AA545" s="3" t="s">
        <v>60</v>
      </c>
      <c r="AB545" s="3" t="s">
        <v>60</v>
      </c>
      <c r="AC545" s="3" t="s">
        <v>57</v>
      </c>
      <c r="AD545" s="3" t="s">
        <v>57</v>
      </c>
      <c r="AE545" s="3">
        <v>1</v>
      </c>
      <c r="AF545" s="3">
        <v>9.3000000000000007</v>
      </c>
      <c r="AG545" s="3">
        <v>10.8</v>
      </c>
      <c r="AH545" s="3">
        <v>1</v>
      </c>
      <c r="AI545" s="3">
        <v>1</v>
      </c>
      <c r="AJ545" s="3" t="s">
        <v>66</v>
      </c>
      <c r="AK545" s="3" t="s">
        <v>60</v>
      </c>
      <c r="AL545" s="3" t="s">
        <v>60</v>
      </c>
      <c r="AM545" s="3" t="s">
        <v>57</v>
      </c>
      <c r="AN545" s="3" t="s">
        <v>57</v>
      </c>
      <c r="AO545" s="3">
        <v>1</v>
      </c>
      <c r="AP545" s="36">
        <v>15.3</v>
      </c>
      <c r="AQ545" s="36">
        <v>12</v>
      </c>
      <c r="AR545" s="3">
        <v>2</v>
      </c>
      <c r="AS545" s="3">
        <v>2</v>
      </c>
      <c r="AT545" s="3" t="s">
        <v>66</v>
      </c>
      <c r="AU545" s="3" t="s">
        <v>60</v>
      </c>
      <c r="AV545" s="3" t="s">
        <v>60</v>
      </c>
      <c r="AW545" s="3" t="s">
        <v>57</v>
      </c>
      <c r="AX545" s="3" t="s">
        <v>57</v>
      </c>
      <c r="AY545" s="3">
        <v>7.8200000000000003E-4</v>
      </c>
      <c r="AZ545" s="3">
        <v>5.535E-3</v>
      </c>
      <c r="BA545" s="3">
        <v>3.2539999999999999E-2</v>
      </c>
      <c r="BB545" s="3">
        <v>6.6100000000000006E-2</v>
      </c>
      <c r="BC545" s="19">
        <v>109.238</v>
      </c>
      <c r="BD545" s="19">
        <v>92.197000000000003</v>
      </c>
      <c r="BE545" s="20">
        <v>84.387</v>
      </c>
      <c r="BF545" s="11" t="s">
        <v>171</v>
      </c>
      <c r="BG545" s="11" t="s">
        <v>60</v>
      </c>
      <c r="BH545" s="11" t="s">
        <v>60</v>
      </c>
      <c r="BI545" s="11" t="s">
        <v>60</v>
      </c>
      <c r="BJ545" s="11">
        <v>40</v>
      </c>
      <c r="BK545" s="44" t="s">
        <v>57</v>
      </c>
    </row>
    <row r="546" spans="1:63" x14ac:dyDescent="0.25">
      <c r="A546" t="str">
        <f t="shared" si="8"/>
        <v>470907D-18-1112-367-24-D3-D13.4</v>
      </c>
      <c r="B546" t="str">
        <f>VLOOKUP(A546,'[1]470907D.da5'!A$2:AU$2561,2,0)</f>
        <v>470907D</v>
      </c>
      <c r="C546" s="7" t="s">
        <v>55</v>
      </c>
      <c r="D546" s="7" t="s">
        <v>55</v>
      </c>
      <c r="E546" s="3">
        <v>18</v>
      </c>
      <c r="F546" s="3">
        <v>1112</v>
      </c>
      <c r="G546" s="3">
        <v>10</v>
      </c>
      <c r="H546" s="3">
        <v>367</v>
      </c>
      <c r="I546" s="10" t="s">
        <v>68</v>
      </c>
      <c r="J546" s="3">
        <v>24</v>
      </c>
      <c r="K546" s="3" t="s">
        <v>57</v>
      </c>
      <c r="L546" s="3">
        <v>1</v>
      </c>
      <c r="M546" s="3">
        <v>3</v>
      </c>
      <c r="N546" s="3">
        <v>3</v>
      </c>
      <c r="O546" s="3">
        <v>2</v>
      </c>
      <c r="P546" s="3">
        <v>2</v>
      </c>
      <c r="Q546" s="3" t="s">
        <v>66</v>
      </c>
      <c r="R546" s="3" t="s">
        <v>60</v>
      </c>
      <c r="S546" s="3" t="s">
        <v>60</v>
      </c>
      <c r="T546" s="3" t="s">
        <v>57</v>
      </c>
      <c r="U546" s="3">
        <v>1</v>
      </c>
      <c r="V546" s="3">
        <v>5</v>
      </c>
      <c r="W546" s="3">
        <v>7</v>
      </c>
      <c r="X546" s="3">
        <v>1</v>
      </c>
      <c r="Y546" s="3">
        <v>1</v>
      </c>
      <c r="Z546" s="3" t="s">
        <v>60</v>
      </c>
      <c r="AA546" s="3" t="s">
        <v>60</v>
      </c>
      <c r="AB546" s="3" t="s">
        <v>60</v>
      </c>
      <c r="AC546" s="3" t="s">
        <v>57</v>
      </c>
      <c r="AD546" s="3" t="s">
        <v>57</v>
      </c>
      <c r="AE546" s="3">
        <v>1</v>
      </c>
      <c r="AF546" s="3">
        <v>8.6999999999999993</v>
      </c>
      <c r="AG546" s="3">
        <v>11.3</v>
      </c>
      <c r="AH546" s="3">
        <v>1</v>
      </c>
      <c r="AI546" s="3">
        <v>2</v>
      </c>
      <c r="AJ546" s="3" t="s">
        <v>60</v>
      </c>
      <c r="AK546" s="3" t="s">
        <v>60</v>
      </c>
      <c r="AL546" s="3" t="s">
        <v>60</v>
      </c>
      <c r="AM546" s="3" t="s">
        <v>57</v>
      </c>
      <c r="AN546" s="3" t="s">
        <v>57</v>
      </c>
      <c r="AO546" s="3">
        <v>1</v>
      </c>
      <c r="AP546" s="36">
        <v>12.9</v>
      </c>
      <c r="AQ546" s="36">
        <v>13.4</v>
      </c>
      <c r="AR546" s="3">
        <v>2</v>
      </c>
      <c r="AS546" s="3">
        <v>2</v>
      </c>
      <c r="AT546" s="3" t="s">
        <v>60</v>
      </c>
      <c r="AU546" s="3" t="s">
        <v>60</v>
      </c>
      <c r="AV546" s="3" t="s">
        <v>60</v>
      </c>
      <c r="AW546" s="3" t="s">
        <v>57</v>
      </c>
      <c r="AX546" s="3" t="s">
        <v>57</v>
      </c>
      <c r="AY546" s="3">
        <v>8.0999999999999996E-4</v>
      </c>
      <c r="AZ546" s="3">
        <v>7.3499999999999998E-3</v>
      </c>
      <c r="BA546" s="3">
        <v>3.3329999999999999E-2</v>
      </c>
      <c r="BB546" s="3">
        <v>6.9489999999999996E-2</v>
      </c>
      <c r="BC546" s="19">
        <v>91.631</v>
      </c>
      <c r="BD546" s="19">
        <v>97.899000000000001</v>
      </c>
      <c r="BE546" s="20">
        <v>78.454999999999998</v>
      </c>
      <c r="BF546" s="11" t="s">
        <v>173</v>
      </c>
      <c r="BG546" s="11" t="s">
        <v>60</v>
      </c>
      <c r="BH546" s="11" t="s">
        <v>57</v>
      </c>
      <c r="BI546" s="11" t="s">
        <v>60</v>
      </c>
      <c r="BJ546" s="11">
        <v>30</v>
      </c>
      <c r="BK546" s="44" t="s">
        <v>57</v>
      </c>
    </row>
    <row r="547" spans="1:63" x14ac:dyDescent="0.25">
      <c r="A547" t="str">
        <f t="shared" si="8"/>
        <v>470907D-12-754-367-50-D3.8-D12.3</v>
      </c>
      <c r="B547" t="str">
        <f>VLOOKUP(A547,'[1]470907D.da5'!A$2:AU$2561,2,0)</f>
        <v>470907D</v>
      </c>
      <c r="C547" s="7" t="s">
        <v>55</v>
      </c>
      <c r="D547" s="49" t="s">
        <v>132</v>
      </c>
      <c r="E547" s="3">
        <v>12</v>
      </c>
      <c r="F547" s="3">
        <v>754</v>
      </c>
      <c r="G547" s="3">
        <v>10</v>
      </c>
      <c r="H547" s="3">
        <v>367</v>
      </c>
      <c r="I547" s="10" t="s">
        <v>68</v>
      </c>
      <c r="J547" s="3">
        <v>50</v>
      </c>
      <c r="K547" s="3" t="s">
        <v>57</v>
      </c>
      <c r="L547" s="3">
        <v>1</v>
      </c>
      <c r="M547" s="3">
        <v>3.3</v>
      </c>
      <c r="N547" s="3">
        <v>3.8</v>
      </c>
      <c r="O547" s="3">
        <v>1</v>
      </c>
      <c r="P547" s="3">
        <v>1</v>
      </c>
      <c r="Q547" s="3" t="s">
        <v>66</v>
      </c>
      <c r="R547" s="3" t="s">
        <v>60</v>
      </c>
      <c r="S547" s="3" t="s">
        <v>60</v>
      </c>
      <c r="T547" s="3" t="s">
        <v>57</v>
      </c>
      <c r="U547" s="3">
        <v>1</v>
      </c>
      <c r="V547" s="3">
        <v>5.2</v>
      </c>
      <c r="W547" s="3">
        <v>6.5</v>
      </c>
      <c r="X547" s="3">
        <v>2</v>
      </c>
      <c r="Y547" s="3">
        <v>3</v>
      </c>
      <c r="Z547" s="3" t="s">
        <v>60</v>
      </c>
      <c r="AA547" s="3" t="s">
        <v>60</v>
      </c>
      <c r="AB547" s="3" t="s">
        <v>60</v>
      </c>
      <c r="AC547" s="3" t="s">
        <v>57</v>
      </c>
      <c r="AD547" s="3" t="s">
        <v>57</v>
      </c>
      <c r="AE547" s="3">
        <v>1</v>
      </c>
      <c r="AF547" s="3">
        <v>9.3000000000000007</v>
      </c>
      <c r="AG547" s="3">
        <v>10.1</v>
      </c>
      <c r="AH547" s="3">
        <v>1</v>
      </c>
      <c r="AI547" s="3">
        <v>3</v>
      </c>
      <c r="AJ547" s="3" t="s">
        <v>60</v>
      </c>
      <c r="AK547" s="3" t="s">
        <v>60</v>
      </c>
      <c r="AL547" s="3" t="s">
        <v>60</v>
      </c>
      <c r="AM547" s="3" t="s">
        <v>57</v>
      </c>
      <c r="AN547" s="3" t="s">
        <v>57</v>
      </c>
      <c r="AO547" s="3">
        <v>1</v>
      </c>
      <c r="AP547" s="36">
        <v>13.4</v>
      </c>
      <c r="AQ547" s="36">
        <v>12.3</v>
      </c>
      <c r="AR547" s="3">
        <v>2</v>
      </c>
      <c r="AS547" s="3">
        <v>3</v>
      </c>
      <c r="AT547" s="3" t="s">
        <v>60</v>
      </c>
      <c r="AU547" s="3" t="s">
        <v>60</v>
      </c>
      <c r="AV547" s="3" t="s">
        <v>60</v>
      </c>
      <c r="AW547" s="3" t="s">
        <v>57</v>
      </c>
      <c r="AX547" s="3" t="s">
        <v>57</v>
      </c>
      <c r="AY547" s="3">
        <v>1.4300000000000001E-3</v>
      </c>
      <c r="AZ547" s="3">
        <v>6.5909999999999996E-3</v>
      </c>
      <c r="BA547" s="3">
        <v>2.8459999999999999E-2</v>
      </c>
      <c r="BB547" s="3">
        <v>6.0819999999999999E-2</v>
      </c>
      <c r="BC547" s="19">
        <v>97.064999999999998</v>
      </c>
      <c r="BD547" s="19">
        <v>90.072000000000003</v>
      </c>
      <c r="BE547" s="20">
        <v>68.209000000000003</v>
      </c>
      <c r="BF547" s="11" t="s">
        <v>173</v>
      </c>
      <c r="BG547" s="11" t="s">
        <v>60</v>
      </c>
      <c r="BH547" s="11" t="s">
        <v>57</v>
      </c>
      <c r="BI547" s="11" t="s">
        <v>60</v>
      </c>
      <c r="BJ547" s="11">
        <v>30</v>
      </c>
      <c r="BK547" s="44" t="s">
        <v>57</v>
      </c>
    </row>
    <row r="548" spans="1:63" x14ac:dyDescent="0.25">
      <c r="A548" t="str">
        <f t="shared" si="8"/>
        <v>470907D-13-829-367-61-D4.4-D12</v>
      </c>
      <c r="B548" t="str">
        <f>VLOOKUP(A548,'[1]470907D.da5'!A$2:AU$2561,2,0)</f>
        <v>470907D</v>
      </c>
      <c r="C548" s="7" t="s">
        <v>55</v>
      </c>
      <c r="D548" s="7" t="s">
        <v>55</v>
      </c>
      <c r="E548" s="3">
        <v>13</v>
      </c>
      <c r="F548" s="3">
        <v>829</v>
      </c>
      <c r="G548" s="3">
        <v>10</v>
      </c>
      <c r="H548" s="3">
        <v>367</v>
      </c>
      <c r="I548" s="10" t="s">
        <v>68</v>
      </c>
      <c r="J548" s="3">
        <v>61</v>
      </c>
      <c r="K548" s="3" t="s">
        <v>57</v>
      </c>
      <c r="L548" s="3">
        <v>1</v>
      </c>
      <c r="M548" s="3">
        <v>2.2000000000000002</v>
      </c>
      <c r="N548" s="3">
        <v>4.4000000000000004</v>
      </c>
      <c r="O548" s="3">
        <v>3</v>
      </c>
      <c r="P548" s="3">
        <v>2</v>
      </c>
      <c r="Q548" s="3" t="s">
        <v>60</v>
      </c>
      <c r="R548" s="3" t="s">
        <v>60</v>
      </c>
      <c r="S548" s="3" t="s">
        <v>60</v>
      </c>
      <c r="T548" s="3" t="s">
        <v>57</v>
      </c>
      <c r="U548" s="3">
        <v>1</v>
      </c>
      <c r="V548" s="3">
        <v>5</v>
      </c>
      <c r="W548" s="3">
        <v>7.1</v>
      </c>
      <c r="X548" s="3">
        <v>3</v>
      </c>
      <c r="Y548" s="3">
        <v>2</v>
      </c>
      <c r="Z548" s="3" t="s">
        <v>60</v>
      </c>
      <c r="AA548" s="3" t="s">
        <v>60</v>
      </c>
      <c r="AB548" s="3" t="s">
        <v>60</v>
      </c>
      <c r="AC548" s="3" t="s">
        <v>57</v>
      </c>
      <c r="AD548" s="3" t="s">
        <v>57</v>
      </c>
      <c r="AE548" s="3">
        <v>1</v>
      </c>
      <c r="AF548" s="3">
        <v>7.8</v>
      </c>
      <c r="AG548" s="3">
        <v>10</v>
      </c>
      <c r="AH548" s="3">
        <v>3</v>
      </c>
      <c r="AI548" s="3">
        <v>3</v>
      </c>
      <c r="AJ548" s="3" t="s">
        <v>60</v>
      </c>
      <c r="AK548" s="3" t="s">
        <v>60</v>
      </c>
      <c r="AL548" s="3" t="s">
        <v>60</v>
      </c>
      <c r="AM548" s="3" t="s">
        <v>57</v>
      </c>
      <c r="AN548" s="3" t="s">
        <v>57</v>
      </c>
      <c r="AO548" s="3">
        <v>1</v>
      </c>
      <c r="AP548" s="36">
        <v>12.3</v>
      </c>
      <c r="AQ548" s="36">
        <v>12</v>
      </c>
      <c r="AR548" s="3">
        <v>3</v>
      </c>
      <c r="AS548" s="3">
        <v>3</v>
      </c>
      <c r="AT548" s="3" t="s">
        <v>60</v>
      </c>
      <c r="AU548" s="3" t="s">
        <v>60</v>
      </c>
      <c r="AV548" s="3" t="s">
        <v>60</v>
      </c>
      <c r="AW548" s="3" t="s">
        <v>57</v>
      </c>
      <c r="AX548" s="3" t="s">
        <v>57</v>
      </c>
      <c r="AY548" s="3">
        <v>1.2780000000000001E-3</v>
      </c>
      <c r="AZ548" s="3">
        <v>7.561E-3</v>
      </c>
      <c r="BA548" s="3">
        <v>2.3400000000000001E-2</v>
      </c>
      <c r="BB548" s="3">
        <v>5.314E-2</v>
      </c>
      <c r="BC548" s="19">
        <v>88.418999999999997</v>
      </c>
      <c r="BD548" s="19">
        <v>90.771000000000001</v>
      </c>
      <c r="BE548" s="20">
        <v>63.875999999999998</v>
      </c>
      <c r="BF548" s="11" t="s">
        <v>57</v>
      </c>
      <c r="BG548" s="11" t="s">
        <v>57</v>
      </c>
      <c r="BH548" s="11" t="s">
        <v>57</v>
      </c>
      <c r="BI548" s="11" t="s">
        <v>57</v>
      </c>
      <c r="BJ548" s="11">
        <v>20</v>
      </c>
      <c r="BK548" s="44" t="s">
        <v>57</v>
      </c>
    </row>
    <row r="549" spans="1:63" x14ac:dyDescent="0.25">
      <c r="A549" t="str">
        <f t="shared" si="8"/>
        <v>470907D-14-861-367-29-D3.1-D11.8</v>
      </c>
      <c r="B549" t="str">
        <f>VLOOKUP(A549,'[1]470907D.da5'!A$2:AU$2561,2,0)</f>
        <v>470907D</v>
      </c>
      <c r="C549" s="7" t="s">
        <v>55</v>
      </c>
      <c r="D549" s="49" t="s">
        <v>132</v>
      </c>
      <c r="E549" s="3">
        <v>14</v>
      </c>
      <c r="F549" s="3">
        <v>861</v>
      </c>
      <c r="G549" s="3">
        <v>10</v>
      </c>
      <c r="H549" s="3">
        <v>367</v>
      </c>
      <c r="I549" s="10" t="s">
        <v>68</v>
      </c>
      <c r="J549" s="3">
        <v>29</v>
      </c>
      <c r="K549" s="3" t="s">
        <v>57</v>
      </c>
      <c r="L549" s="3">
        <v>1</v>
      </c>
      <c r="M549" s="3">
        <v>3</v>
      </c>
      <c r="N549" s="3">
        <v>3.1</v>
      </c>
      <c r="O549" s="3">
        <v>3</v>
      </c>
      <c r="P549" s="3">
        <v>3</v>
      </c>
      <c r="Q549" s="3" t="s">
        <v>60</v>
      </c>
      <c r="R549" s="3" t="s">
        <v>60</v>
      </c>
      <c r="S549" s="3" t="s">
        <v>60</v>
      </c>
      <c r="T549" s="3" t="s">
        <v>57</v>
      </c>
      <c r="U549" s="3">
        <v>1</v>
      </c>
      <c r="V549" s="3">
        <v>4.8</v>
      </c>
      <c r="W549" s="3">
        <v>5.7</v>
      </c>
      <c r="X549" s="3">
        <v>3</v>
      </c>
      <c r="Y549" s="3">
        <v>3</v>
      </c>
      <c r="Z549" s="3" t="s">
        <v>60</v>
      </c>
      <c r="AA549" s="3" t="s">
        <v>60</v>
      </c>
      <c r="AB549" s="3" t="s">
        <v>60</v>
      </c>
      <c r="AC549" s="3" t="s">
        <v>57</v>
      </c>
      <c r="AD549" s="3" t="s">
        <v>57</v>
      </c>
      <c r="AE549" s="3">
        <v>1</v>
      </c>
      <c r="AF549" s="3">
        <v>8.1999999999999993</v>
      </c>
      <c r="AG549" s="3">
        <v>9.5</v>
      </c>
      <c r="AH549" s="3">
        <v>3</v>
      </c>
      <c r="AI549" s="3">
        <v>3</v>
      </c>
      <c r="AJ549" s="3" t="s">
        <v>60</v>
      </c>
      <c r="AK549" s="3" t="s">
        <v>60</v>
      </c>
      <c r="AL549" s="3" t="s">
        <v>60</v>
      </c>
      <c r="AM549" s="3" t="s">
        <v>57</v>
      </c>
      <c r="AN549" s="3" t="s">
        <v>57</v>
      </c>
      <c r="AO549" s="3">
        <v>1</v>
      </c>
      <c r="AP549" s="36">
        <v>13</v>
      </c>
      <c r="AQ549" s="36">
        <v>11.8</v>
      </c>
      <c r="AR549" s="3">
        <v>3</v>
      </c>
      <c r="AS549" s="3">
        <v>3</v>
      </c>
      <c r="AT549" s="3" t="s">
        <v>60</v>
      </c>
      <c r="AU549" s="3" t="s">
        <v>60</v>
      </c>
      <c r="AV549" s="3" t="s">
        <v>60</v>
      </c>
      <c r="AW549" s="3" t="s">
        <v>57</v>
      </c>
      <c r="AX549" s="3" t="s">
        <v>57</v>
      </c>
      <c r="AY549" s="3">
        <v>8.6499999999999999E-4</v>
      </c>
      <c r="AZ549" s="3">
        <v>4.679E-3</v>
      </c>
      <c r="BA549" s="3">
        <v>2.2200000000000001E-2</v>
      </c>
      <c r="BB549" s="3">
        <v>5.4300000000000001E-2</v>
      </c>
      <c r="BC549" s="19">
        <v>100.169</v>
      </c>
      <c r="BD549" s="19">
        <v>83.503</v>
      </c>
      <c r="BE549" s="20">
        <v>62.680999999999997</v>
      </c>
      <c r="BF549" s="11" t="s">
        <v>57</v>
      </c>
      <c r="BG549" s="11" t="s">
        <v>57</v>
      </c>
      <c r="BH549" s="11" t="s">
        <v>57</v>
      </c>
      <c r="BI549" s="11" t="s">
        <v>57</v>
      </c>
      <c r="BJ549" s="11">
        <v>20</v>
      </c>
      <c r="BK549" s="44" t="s">
        <v>57</v>
      </c>
    </row>
    <row r="550" spans="1:63" x14ac:dyDescent="0.25">
      <c r="A550" t="str">
        <f t="shared" si="8"/>
        <v>470907D-6-349-367-29-D3.5-D12</v>
      </c>
      <c r="B550" t="str">
        <f>VLOOKUP(A550,'[1]470907D.da5'!A$2:AU$2561,2,0)</f>
        <v>470907D</v>
      </c>
      <c r="C550" s="7" t="s">
        <v>55</v>
      </c>
      <c r="D550" s="49" t="s">
        <v>132</v>
      </c>
      <c r="E550" s="3">
        <v>6</v>
      </c>
      <c r="F550" s="3">
        <v>349</v>
      </c>
      <c r="G550" s="3">
        <v>10</v>
      </c>
      <c r="H550" s="3">
        <v>367</v>
      </c>
      <c r="I550" s="10" t="s">
        <v>68</v>
      </c>
      <c r="J550" s="3">
        <v>29</v>
      </c>
      <c r="K550" s="3" t="s">
        <v>57</v>
      </c>
      <c r="L550" s="3">
        <v>1</v>
      </c>
      <c r="M550" s="3">
        <v>2.9</v>
      </c>
      <c r="N550" s="3">
        <v>3.5</v>
      </c>
      <c r="O550" s="3">
        <v>2</v>
      </c>
      <c r="P550" s="3">
        <v>3</v>
      </c>
      <c r="Q550" s="3" t="s">
        <v>60</v>
      </c>
      <c r="R550" s="3" t="s">
        <v>60</v>
      </c>
      <c r="S550" s="3" t="s">
        <v>60</v>
      </c>
      <c r="T550" s="3" t="s">
        <v>57</v>
      </c>
      <c r="U550" s="3">
        <v>1</v>
      </c>
      <c r="V550" s="3">
        <v>4.5999999999999996</v>
      </c>
      <c r="W550" s="3">
        <v>6.5</v>
      </c>
      <c r="X550" s="3">
        <v>2</v>
      </c>
      <c r="Y550" s="3">
        <v>2</v>
      </c>
      <c r="Z550" s="3" t="s">
        <v>60</v>
      </c>
      <c r="AA550" s="3" t="s">
        <v>60</v>
      </c>
      <c r="AB550" s="3" t="s">
        <v>60</v>
      </c>
      <c r="AC550" s="3" t="s">
        <v>57</v>
      </c>
      <c r="AD550" s="3" t="s">
        <v>57</v>
      </c>
      <c r="AE550" s="3">
        <v>1</v>
      </c>
      <c r="AF550" s="3">
        <v>8</v>
      </c>
      <c r="AG550" s="3">
        <v>10</v>
      </c>
      <c r="AH550" s="3">
        <v>3</v>
      </c>
      <c r="AI550" s="3">
        <v>3</v>
      </c>
      <c r="AJ550" s="3" t="s">
        <v>60</v>
      </c>
      <c r="AK550" s="3" t="s">
        <v>60</v>
      </c>
      <c r="AL550" s="3" t="s">
        <v>66</v>
      </c>
      <c r="AM550" s="3" t="s">
        <v>121</v>
      </c>
      <c r="AN550" s="3" t="s">
        <v>57</v>
      </c>
      <c r="AO550" s="3">
        <v>1</v>
      </c>
      <c r="AP550" s="36">
        <v>13.3</v>
      </c>
      <c r="AQ550" s="36">
        <v>12</v>
      </c>
      <c r="AR550" s="3">
        <v>3</v>
      </c>
      <c r="AS550" s="3">
        <v>3</v>
      </c>
      <c r="AT550" s="3" t="s">
        <v>60</v>
      </c>
      <c r="AU550" s="3" t="s">
        <v>60</v>
      </c>
      <c r="AV550" s="3" t="s">
        <v>60</v>
      </c>
      <c r="AW550" s="3" t="s">
        <v>57</v>
      </c>
      <c r="AX550" s="3" t="s">
        <v>57</v>
      </c>
      <c r="AY550" s="3">
        <v>1.0660000000000001E-3</v>
      </c>
      <c r="AZ550" s="3">
        <v>5.8300000000000001E-3</v>
      </c>
      <c r="BA550" s="3">
        <v>2.4E-2</v>
      </c>
      <c r="BB550" s="3">
        <v>5.7459999999999997E-2</v>
      </c>
      <c r="BC550" s="19">
        <v>102.102</v>
      </c>
      <c r="BD550" s="19">
        <v>81.063999999999993</v>
      </c>
      <c r="BE550" s="20">
        <v>60.527000000000001</v>
      </c>
      <c r="BF550" s="11" t="s">
        <v>57</v>
      </c>
      <c r="BG550" s="11" t="s">
        <v>57</v>
      </c>
      <c r="BH550" s="11" t="s">
        <v>57</v>
      </c>
      <c r="BI550" s="11" t="s">
        <v>57</v>
      </c>
      <c r="BJ550" s="11">
        <v>20</v>
      </c>
      <c r="BK550" s="44" t="s">
        <v>57</v>
      </c>
    </row>
    <row r="551" spans="1:63" x14ac:dyDescent="0.25">
      <c r="A551" t="str">
        <f t="shared" si="8"/>
        <v>470907D-3-182-367-54-D1.1-D8</v>
      </c>
      <c r="B551" t="str">
        <f>VLOOKUP(A551,'[1]470907D.da5'!A$2:AU$2561,2,0)</f>
        <v>470907D</v>
      </c>
      <c r="C551" s="7" t="s">
        <v>55</v>
      </c>
      <c r="D551" s="49" t="s">
        <v>132</v>
      </c>
      <c r="E551" s="3">
        <v>3</v>
      </c>
      <c r="F551" s="3">
        <v>182</v>
      </c>
      <c r="G551" s="3">
        <v>10</v>
      </c>
      <c r="H551" s="3">
        <v>367</v>
      </c>
      <c r="I551" s="10" t="s">
        <v>68</v>
      </c>
      <c r="J551" s="3">
        <v>54</v>
      </c>
      <c r="K551" s="3" t="s">
        <v>57</v>
      </c>
      <c r="L551" s="3">
        <v>1</v>
      </c>
      <c r="M551" s="3">
        <v>2</v>
      </c>
      <c r="N551" s="3">
        <v>1.1000000000000001</v>
      </c>
      <c r="O551" s="3">
        <v>2</v>
      </c>
      <c r="P551" s="3">
        <v>2</v>
      </c>
      <c r="Q551" s="3" t="s">
        <v>66</v>
      </c>
      <c r="R551" s="3" t="s">
        <v>60</v>
      </c>
      <c r="S551" s="3" t="s">
        <v>60</v>
      </c>
      <c r="T551" s="3" t="s">
        <v>57</v>
      </c>
      <c r="U551" s="3">
        <v>1</v>
      </c>
      <c r="V551" s="3">
        <v>3.3</v>
      </c>
      <c r="W551" s="3">
        <v>3.1</v>
      </c>
      <c r="X551" s="3">
        <v>2</v>
      </c>
      <c r="Y551" s="3">
        <v>2</v>
      </c>
      <c r="Z551" s="3" t="s">
        <v>60</v>
      </c>
      <c r="AA551" s="3" t="s">
        <v>60</v>
      </c>
      <c r="AB551" s="3" t="s">
        <v>60</v>
      </c>
      <c r="AC551" s="3" t="s">
        <v>57</v>
      </c>
      <c r="AD551" s="3" t="s">
        <v>57</v>
      </c>
      <c r="AE551" s="3">
        <v>1</v>
      </c>
      <c r="AF551" s="3">
        <v>7.2</v>
      </c>
      <c r="AG551" s="3">
        <v>7.3</v>
      </c>
      <c r="AH551" s="3">
        <v>2</v>
      </c>
      <c r="AI551" s="3">
        <v>3</v>
      </c>
      <c r="AJ551" s="3" t="s">
        <v>60</v>
      </c>
      <c r="AK551" s="3" t="s">
        <v>60</v>
      </c>
      <c r="AL551" s="3" t="s">
        <v>60</v>
      </c>
      <c r="AM551" s="3" t="s">
        <v>57</v>
      </c>
      <c r="AN551" s="3" t="s">
        <v>57</v>
      </c>
      <c r="AO551" s="3">
        <v>1</v>
      </c>
      <c r="AP551" s="36">
        <v>13.4</v>
      </c>
      <c r="AQ551" s="36">
        <v>8</v>
      </c>
      <c r="AR551" s="3">
        <v>2</v>
      </c>
      <c r="AS551" s="3">
        <v>3</v>
      </c>
      <c r="AT551" s="3" t="s">
        <v>60</v>
      </c>
      <c r="AU551" s="3" t="s">
        <v>60</v>
      </c>
      <c r="AV551" s="3" t="s">
        <v>60</v>
      </c>
      <c r="AW551" s="3" t="s">
        <v>57</v>
      </c>
      <c r="AX551" s="3" t="s">
        <v>57</v>
      </c>
      <c r="AY551" s="3">
        <v>7.2999999999999999E-5</v>
      </c>
      <c r="AZ551" s="3">
        <v>9.5100000000000002E-4</v>
      </c>
      <c r="BA551" s="3">
        <v>1.1509999999999999E-2</v>
      </c>
      <c r="BB551" s="3">
        <v>2.5729999999999999E-2</v>
      </c>
      <c r="BC551" s="19">
        <v>97.332999999999998</v>
      </c>
      <c r="BD551" s="19">
        <v>61.881999999999998</v>
      </c>
      <c r="BE551" s="20">
        <v>33.405999999999999</v>
      </c>
      <c r="BF551" s="11" t="s">
        <v>57</v>
      </c>
      <c r="BG551" s="11" t="s">
        <v>57</v>
      </c>
      <c r="BH551" s="11" t="s">
        <v>57</v>
      </c>
      <c r="BI551" s="11" t="s">
        <v>57</v>
      </c>
      <c r="BJ551" s="11">
        <v>0</v>
      </c>
      <c r="BK551" s="44" t="s">
        <v>57</v>
      </c>
    </row>
    <row r="552" spans="1:63" x14ac:dyDescent="0.25">
      <c r="A552" t="str">
        <f t="shared" si="8"/>
        <v>470907D-7-445-367-61-D3-D10.4</v>
      </c>
      <c r="B552" t="str">
        <f>VLOOKUP(A552,'[1]470907D.da5'!A$2:AU$2561,2,0)</f>
        <v>470907D</v>
      </c>
      <c r="C552" s="7" t="s">
        <v>55</v>
      </c>
      <c r="D552" s="49" t="s">
        <v>132</v>
      </c>
      <c r="E552" s="3">
        <v>7</v>
      </c>
      <c r="F552" s="3">
        <v>445</v>
      </c>
      <c r="G552" s="3">
        <v>10</v>
      </c>
      <c r="H552" s="3">
        <v>367</v>
      </c>
      <c r="I552" s="10" t="s">
        <v>68</v>
      </c>
      <c r="J552" s="3">
        <v>61</v>
      </c>
      <c r="K552" s="3" t="s">
        <v>57</v>
      </c>
      <c r="L552" s="3">
        <v>1</v>
      </c>
      <c r="M552" s="3">
        <v>2.2999999999999998</v>
      </c>
      <c r="N552" s="3">
        <v>3</v>
      </c>
      <c r="O552" s="3">
        <v>1</v>
      </c>
      <c r="P552" s="3">
        <v>3</v>
      </c>
      <c r="Q552" s="3" t="s">
        <v>66</v>
      </c>
      <c r="R552" s="3" t="s">
        <v>60</v>
      </c>
      <c r="S552" s="3" t="s">
        <v>60</v>
      </c>
      <c r="T552" s="3" t="s">
        <v>57</v>
      </c>
      <c r="U552" s="3">
        <v>1</v>
      </c>
      <c r="V552" s="3">
        <v>4.5</v>
      </c>
      <c r="W552" s="3">
        <v>4.0999999999999996</v>
      </c>
      <c r="X552" s="3">
        <v>1</v>
      </c>
      <c r="Y552" s="3">
        <v>1</v>
      </c>
      <c r="Z552" s="3" t="s">
        <v>60</v>
      </c>
      <c r="AA552" s="3" t="s">
        <v>60</v>
      </c>
      <c r="AB552" s="3" t="s">
        <v>60</v>
      </c>
      <c r="AC552" s="3" t="s">
        <v>57</v>
      </c>
      <c r="AD552" s="3" t="s">
        <v>57</v>
      </c>
      <c r="AE552" s="3">
        <v>1</v>
      </c>
      <c r="AF552" s="3">
        <v>7.7</v>
      </c>
      <c r="AG552" s="3">
        <v>7.3</v>
      </c>
      <c r="AH552" s="3">
        <v>1</v>
      </c>
      <c r="AI552" s="3">
        <v>1</v>
      </c>
      <c r="AJ552" s="3" t="s">
        <v>60</v>
      </c>
      <c r="AK552" s="3" t="s">
        <v>60</v>
      </c>
      <c r="AL552" s="3" t="s">
        <v>60</v>
      </c>
      <c r="AM552" s="3" t="s">
        <v>57</v>
      </c>
      <c r="AN552" s="3" t="s">
        <v>57</v>
      </c>
      <c r="AO552" s="3">
        <v>1</v>
      </c>
      <c r="AP552" s="36">
        <v>12</v>
      </c>
      <c r="AQ552" s="36">
        <v>10.4</v>
      </c>
      <c r="AR552" s="3">
        <v>2</v>
      </c>
      <c r="AS552" s="3">
        <v>2</v>
      </c>
      <c r="AT552" s="3" t="s">
        <v>60</v>
      </c>
      <c r="AU552" s="3" t="s">
        <v>60</v>
      </c>
      <c r="AV552" s="3" t="s">
        <v>60</v>
      </c>
      <c r="AW552" s="3" t="s">
        <v>57</v>
      </c>
      <c r="AX552" s="3" t="s">
        <v>57</v>
      </c>
      <c r="AY552" s="3">
        <v>6.2100000000000002E-4</v>
      </c>
      <c r="AZ552" s="3">
        <v>2.2690000000000002E-3</v>
      </c>
      <c r="BA552" s="3">
        <v>1.231E-2</v>
      </c>
      <c r="BB552" s="3">
        <v>3.8940000000000002E-2</v>
      </c>
      <c r="BC552" s="19">
        <v>86.182000000000002</v>
      </c>
      <c r="BD552" s="19">
        <v>66.481999999999999</v>
      </c>
      <c r="BE552" s="20">
        <v>24.196000000000002</v>
      </c>
      <c r="BF552" s="11" t="s">
        <v>173</v>
      </c>
      <c r="BG552" s="11" t="s">
        <v>60</v>
      </c>
      <c r="BH552" s="11" t="s">
        <v>57</v>
      </c>
      <c r="BI552" s="11" t="s">
        <v>60</v>
      </c>
      <c r="BJ552" s="11">
        <v>0</v>
      </c>
      <c r="BK552" s="44" t="s">
        <v>57</v>
      </c>
    </row>
    <row r="553" spans="1:63" x14ac:dyDescent="0.25">
      <c r="A553" t="str">
        <f t="shared" si="8"/>
        <v>470907D-20-1231-368-15-D4.1-D14.5</v>
      </c>
      <c r="B553" t="str">
        <f>VLOOKUP(A553,'[1]470907D.da5'!A$2:AU$2561,2,0)</f>
        <v>470907D</v>
      </c>
      <c r="C553" s="7" t="s">
        <v>55</v>
      </c>
      <c r="D553" s="49" t="s">
        <v>132</v>
      </c>
      <c r="E553" s="3">
        <v>20</v>
      </c>
      <c r="F553" s="3">
        <v>1231</v>
      </c>
      <c r="G553" s="3">
        <v>10</v>
      </c>
      <c r="H553" s="3">
        <v>368</v>
      </c>
      <c r="I553" s="10" t="s">
        <v>58</v>
      </c>
      <c r="J553" s="3">
        <v>15</v>
      </c>
      <c r="K553" s="3" t="s">
        <v>57</v>
      </c>
      <c r="L553" s="3">
        <v>1</v>
      </c>
      <c r="M553" s="3">
        <v>3.1</v>
      </c>
      <c r="N553" s="3">
        <v>4.0999999999999996</v>
      </c>
      <c r="O553" s="3">
        <v>3</v>
      </c>
      <c r="P553" s="3">
        <v>1</v>
      </c>
      <c r="Q553" s="3" t="s">
        <v>60</v>
      </c>
      <c r="R553" s="3" t="s">
        <v>60</v>
      </c>
      <c r="S553" s="3" t="s">
        <v>66</v>
      </c>
      <c r="T553" s="3" t="s">
        <v>127</v>
      </c>
      <c r="U553" s="3">
        <v>1</v>
      </c>
      <c r="V553" s="3">
        <v>4.8</v>
      </c>
      <c r="W553" s="3">
        <v>7.6</v>
      </c>
      <c r="X553" s="3">
        <v>1</v>
      </c>
      <c r="Y553" s="3">
        <v>1</v>
      </c>
      <c r="Z553" s="3" t="s">
        <v>66</v>
      </c>
      <c r="AA553" s="3" t="s">
        <v>60</v>
      </c>
      <c r="AB553" s="3" t="s">
        <v>60</v>
      </c>
      <c r="AC553" s="3" t="s">
        <v>57</v>
      </c>
      <c r="AD553" s="3" t="s">
        <v>57</v>
      </c>
      <c r="AE553" s="3">
        <v>1</v>
      </c>
      <c r="AF553" s="3">
        <v>8.6999999999999993</v>
      </c>
      <c r="AG553" s="3">
        <v>14.3</v>
      </c>
      <c r="AH553" s="3">
        <v>1</v>
      </c>
      <c r="AI553" s="3">
        <v>1</v>
      </c>
      <c r="AJ553" s="3" t="s">
        <v>66</v>
      </c>
      <c r="AK553" s="3" t="s">
        <v>60</v>
      </c>
      <c r="AL553" s="3" t="s">
        <v>60</v>
      </c>
      <c r="AM553" s="3" t="s">
        <v>57</v>
      </c>
      <c r="AN553" s="3" t="s">
        <v>57</v>
      </c>
      <c r="AO553" s="3">
        <v>1</v>
      </c>
      <c r="AP553" s="36">
        <v>14.6</v>
      </c>
      <c r="AQ553" s="36">
        <v>14.5</v>
      </c>
      <c r="AR553" s="3">
        <v>2</v>
      </c>
      <c r="AS553" s="3">
        <v>2</v>
      </c>
      <c r="AT553" s="3" t="s">
        <v>66</v>
      </c>
      <c r="AU553" s="3" t="s">
        <v>60</v>
      </c>
      <c r="AV553" s="3" t="s">
        <v>60</v>
      </c>
      <c r="AW553" s="3" t="s">
        <v>57</v>
      </c>
      <c r="AX553" s="3" t="s">
        <v>57</v>
      </c>
      <c r="AY553" s="3">
        <v>1.5629999999999999E-3</v>
      </c>
      <c r="AZ553" s="3">
        <v>8.3169999999999997E-3</v>
      </c>
      <c r="BA553" s="3">
        <v>5.3370000000000001E-2</v>
      </c>
      <c r="BB553" s="3">
        <v>9.2090000000000005E-2</v>
      </c>
      <c r="BC553" s="19">
        <v>109.364</v>
      </c>
      <c r="BD553" s="19">
        <v>124.946</v>
      </c>
      <c r="BE553" s="20">
        <v>161.43100000000001</v>
      </c>
      <c r="BF553" s="11" t="s">
        <v>171</v>
      </c>
      <c r="BG553" s="11" t="s">
        <v>60</v>
      </c>
      <c r="BH553" s="11" t="s">
        <v>60</v>
      </c>
      <c r="BI553" s="11" t="s">
        <v>60</v>
      </c>
      <c r="BJ553" s="11">
        <v>80</v>
      </c>
      <c r="BK553" s="44" t="s">
        <v>187</v>
      </c>
    </row>
    <row r="554" spans="1:63" x14ac:dyDescent="0.25">
      <c r="A554" t="str">
        <f t="shared" si="8"/>
        <v>470907D-12-726-368-22-D4.6-D15.8</v>
      </c>
      <c r="B554" t="str">
        <f>VLOOKUP(A554,'[1]470907D.da5'!A$2:AU$2561,2,0)</f>
        <v>470907D</v>
      </c>
      <c r="C554" s="7" t="s">
        <v>55</v>
      </c>
      <c r="D554" s="49" t="s">
        <v>132</v>
      </c>
      <c r="E554" s="3">
        <v>12</v>
      </c>
      <c r="F554" s="3">
        <v>726</v>
      </c>
      <c r="G554" s="3">
        <v>10</v>
      </c>
      <c r="H554" s="3">
        <v>368</v>
      </c>
      <c r="I554" s="10" t="s">
        <v>58</v>
      </c>
      <c r="J554" s="3">
        <v>22</v>
      </c>
      <c r="K554" s="3" t="s">
        <v>57</v>
      </c>
      <c r="L554" s="3">
        <v>1</v>
      </c>
      <c r="M554" s="3">
        <v>3.6</v>
      </c>
      <c r="N554" s="3">
        <v>4.5999999999999996</v>
      </c>
      <c r="O554" s="3">
        <v>3</v>
      </c>
      <c r="P554" s="3">
        <v>2</v>
      </c>
      <c r="Q554" s="3" t="s">
        <v>60</v>
      </c>
      <c r="R554" s="3" t="s">
        <v>60</v>
      </c>
      <c r="S554" s="3" t="s">
        <v>60</v>
      </c>
      <c r="T554" s="3" t="s">
        <v>57</v>
      </c>
      <c r="U554" s="3">
        <v>1</v>
      </c>
      <c r="V554" s="3">
        <v>6</v>
      </c>
      <c r="W554" s="3">
        <v>8</v>
      </c>
      <c r="X554" s="3">
        <v>2</v>
      </c>
      <c r="Y554" s="3">
        <v>2</v>
      </c>
      <c r="Z554" s="3" t="s">
        <v>60</v>
      </c>
      <c r="AA554" s="3" t="s">
        <v>60</v>
      </c>
      <c r="AB554" s="3" t="s">
        <v>60</v>
      </c>
      <c r="AC554" s="3" t="s">
        <v>57</v>
      </c>
      <c r="AD554" s="3" t="s">
        <v>57</v>
      </c>
      <c r="AE554" s="3">
        <v>1</v>
      </c>
      <c r="AF554" s="3">
        <v>9.8000000000000007</v>
      </c>
      <c r="AG554" s="3">
        <v>13.1</v>
      </c>
      <c r="AH554" s="3">
        <v>2</v>
      </c>
      <c r="AI554" s="3">
        <v>2</v>
      </c>
      <c r="AJ554" s="3" t="s">
        <v>60</v>
      </c>
      <c r="AK554" s="3" t="s">
        <v>60</v>
      </c>
      <c r="AL554" s="3" t="s">
        <v>60</v>
      </c>
      <c r="AM554" s="3" t="s">
        <v>57</v>
      </c>
      <c r="AN554" s="3" t="s">
        <v>57</v>
      </c>
      <c r="AO554" s="3">
        <v>1</v>
      </c>
      <c r="AP554" s="36">
        <v>15.1</v>
      </c>
      <c r="AQ554" s="36">
        <v>15.8</v>
      </c>
      <c r="AR554" s="3">
        <v>2</v>
      </c>
      <c r="AS554" s="3">
        <v>2</v>
      </c>
      <c r="AT554" s="3" t="s">
        <v>60</v>
      </c>
      <c r="AU554" s="3" t="s">
        <v>60</v>
      </c>
      <c r="AV554" s="3" t="s">
        <v>60</v>
      </c>
      <c r="AW554" s="3" t="s">
        <v>57</v>
      </c>
      <c r="AX554" s="3" t="s">
        <v>57</v>
      </c>
      <c r="AY554" s="3">
        <v>2.2850000000000001E-3</v>
      </c>
      <c r="AZ554" s="3">
        <v>1.1520000000000001E-2</v>
      </c>
      <c r="BA554" s="3">
        <v>5.0450000000000002E-2</v>
      </c>
      <c r="BB554" s="3">
        <v>0.11309</v>
      </c>
      <c r="BC554" s="19">
        <v>112.73099999999999</v>
      </c>
      <c r="BD554" s="19">
        <v>121.242</v>
      </c>
      <c r="BE554" s="20">
        <v>160.28299999999999</v>
      </c>
      <c r="BF554" s="11" t="s">
        <v>57</v>
      </c>
      <c r="BG554" s="11" t="s">
        <v>57</v>
      </c>
      <c r="BH554" s="11" t="s">
        <v>57</v>
      </c>
      <c r="BI554" s="11" t="s">
        <v>57</v>
      </c>
      <c r="BJ554" s="11">
        <v>80</v>
      </c>
      <c r="BK554" s="44" t="s">
        <v>66</v>
      </c>
    </row>
    <row r="555" spans="1:63" x14ac:dyDescent="0.25">
      <c r="A555" t="str">
        <f t="shared" si="8"/>
        <v>470907D-8-461-368-13-D3.7-D15.6</v>
      </c>
      <c r="B555" t="str">
        <f>VLOOKUP(A555,'[1]470907D.da5'!A$2:AU$2561,2,0)</f>
        <v>470907D</v>
      </c>
      <c r="C555" s="7" t="s">
        <v>55</v>
      </c>
      <c r="D555" s="7" t="s">
        <v>55</v>
      </c>
      <c r="E555" s="3">
        <v>8</v>
      </c>
      <c r="F555" s="3">
        <v>461</v>
      </c>
      <c r="G555" s="3">
        <v>10</v>
      </c>
      <c r="H555" s="3">
        <v>368</v>
      </c>
      <c r="I555" s="10" t="s">
        <v>58</v>
      </c>
      <c r="J555" s="3">
        <v>13</v>
      </c>
      <c r="K555" s="3" t="s">
        <v>57</v>
      </c>
      <c r="L555" s="3">
        <v>1</v>
      </c>
      <c r="M555" s="3">
        <v>3.4</v>
      </c>
      <c r="N555" s="3">
        <v>3.7</v>
      </c>
      <c r="O555" s="3">
        <v>2</v>
      </c>
      <c r="P555" s="3">
        <v>2</v>
      </c>
      <c r="Q555" s="3" t="s">
        <v>66</v>
      </c>
      <c r="R555" s="3" t="s">
        <v>60</v>
      </c>
      <c r="S555" s="3" t="s">
        <v>60</v>
      </c>
      <c r="T555" s="3" t="s">
        <v>57</v>
      </c>
      <c r="U555" s="3">
        <v>1</v>
      </c>
      <c r="V555" s="3">
        <v>5.3</v>
      </c>
      <c r="W555" s="3">
        <v>8.6</v>
      </c>
      <c r="X555" s="3">
        <v>2</v>
      </c>
      <c r="Y555" s="3">
        <v>3</v>
      </c>
      <c r="Z555" s="3" t="s">
        <v>60</v>
      </c>
      <c r="AA555" s="3" t="s">
        <v>60</v>
      </c>
      <c r="AB555" s="3" t="s">
        <v>60</v>
      </c>
      <c r="AC555" s="3" t="s">
        <v>57</v>
      </c>
      <c r="AD555" s="3" t="s">
        <v>57</v>
      </c>
      <c r="AE555" s="3">
        <v>1</v>
      </c>
      <c r="AF555" s="3">
        <v>9.3000000000000007</v>
      </c>
      <c r="AG555" s="3">
        <v>14.4</v>
      </c>
      <c r="AH555" s="3">
        <v>2</v>
      </c>
      <c r="AI555" s="3">
        <v>3</v>
      </c>
      <c r="AJ555" s="3" t="s">
        <v>60</v>
      </c>
      <c r="AK555" s="3" t="s">
        <v>60</v>
      </c>
      <c r="AL555" s="3" t="s">
        <v>60</v>
      </c>
      <c r="AM555" s="3" t="s">
        <v>57</v>
      </c>
      <c r="AN555" s="3" t="s">
        <v>57</v>
      </c>
      <c r="AO555" s="3">
        <v>1</v>
      </c>
      <c r="AP555" s="36">
        <v>14.2</v>
      </c>
      <c r="AQ555" s="36">
        <v>15.6</v>
      </c>
      <c r="AR555" s="3">
        <v>3</v>
      </c>
      <c r="AS555" s="3">
        <v>2</v>
      </c>
      <c r="AT555" s="3" t="s">
        <v>60</v>
      </c>
      <c r="AU555" s="3" t="s">
        <v>60</v>
      </c>
      <c r="AV555" s="3" t="s">
        <v>60</v>
      </c>
      <c r="AW555" s="3" t="s">
        <v>57</v>
      </c>
      <c r="AX555" s="3" t="s">
        <v>57</v>
      </c>
      <c r="AY555" s="3">
        <v>1.3960000000000001E-3</v>
      </c>
      <c r="AZ555" s="3">
        <v>1.176E-2</v>
      </c>
      <c r="BA555" s="3">
        <v>5.7849999999999999E-2</v>
      </c>
      <c r="BB555" s="3">
        <v>0.10367</v>
      </c>
      <c r="BC555" s="19">
        <v>104.754</v>
      </c>
      <c r="BD555" s="19">
        <v>121.557</v>
      </c>
      <c r="BE555" s="20">
        <v>139.56800000000001</v>
      </c>
      <c r="BF555" s="11" t="s">
        <v>57</v>
      </c>
      <c r="BG555" s="11" t="s">
        <v>57</v>
      </c>
      <c r="BH555" s="11" t="s">
        <v>57</v>
      </c>
      <c r="BI555" s="11" t="s">
        <v>57</v>
      </c>
      <c r="BJ555" s="11">
        <v>70</v>
      </c>
      <c r="BK555" s="44" t="s">
        <v>66</v>
      </c>
    </row>
    <row r="556" spans="1:63" x14ac:dyDescent="0.25">
      <c r="A556" t="str">
        <f t="shared" si="8"/>
        <v>470907D-15-936-368-40-D4.6-D14.8</v>
      </c>
      <c r="B556" t="str">
        <f>VLOOKUP(A556,'[1]470907D.da5'!A$2:AU$2561,2,0)</f>
        <v>470907D</v>
      </c>
      <c r="C556" s="7" t="s">
        <v>55</v>
      </c>
      <c r="D556" s="49" t="s">
        <v>132</v>
      </c>
      <c r="E556" s="3">
        <v>15</v>
      </c>
      <c r="F556" s="3">
        <v>936</v>
      </c>
      <c r="G556" s="3">
        <v>10</v>
      </c>
      <c r="H556" s="3">
        <v>368</v>
      </c>
      <c r="I556" s="10" t="s">
        <v>58</v>
      </c>
      <c r="J556" s="3">
        <v>40</v>
      </c>
      <c r="K556" s="3" t="s">
        <v>57</v>
      </c>
      <c r="L556" s="3">
        <v>1</v>
      </c>
      <c r="M556" s="3">
        <v>3.8</v>
      </c>
      <c r="N556" s="3">
        <v>4.5999999999999996</v>
      </c>
      <c r="O556" s="3">
        <v>1</v>
      </c>
      <c r="P556" s="3">
        <v>1</v>
      </c>
      <c r="Q556" s="3" t="s">
        <v>66</v>
      </c>
      <c r="R556" s="3" t="s">
        <v>60</v>
      </c>
      <c r="S556" s="3" t="s">
        <v>60</v>
      </c>
      <c r="T556" s="3" t="s">
        <v>57</v>
      </c>
      <c r="U556" s="3">
        <v>1</v>
      </c>
      <c r="V556" s="3">
        <v>6</v>
      </c>
      <c r="W556" s="3">
        <v>6.9</v>
      </c>
      <c r="X556" s="3">
        <v>2</v>
      </c>
      <c r="Y556" s="3">
        <v>2</v>
      </c>
      <c r="Z556" s="3" t="s">
        <v>60</v>
      </c>
      <c r="AA556" s="3" t="s">
        <v>60</v>
      </c>
      <c r="AB556" s="3" t="s">
        <v>66</v>
      </c>
      <c r="AC556" s="3" t="s">
        <v>121</v>
      </c>
      <c r="AD556" s="3" t="s">
        <v>57</v>
      </c>
      <c r="AE556" s="3">
        <v>1</v>
      </c>
      <c r="AF556" s="3">
        <v>9.3000000000000007</v>
      </c>
      <c r="AG556" s="3">
        <v>11.1</v>
      </c>
      <c r="AH556" s="3">
        <v>2</v>
      </c>
      <c r="AI556" s="3">
        <v>2</v>
      </c>
      <c r="AJ556" s="3" t="s">
        <v>60</v>
      </c>
      <c r="AK556" s="3" t="s">
        <v>60</v>
      </c>
      <c r="AL556" s="3" t="s">
        <v>66</v>
      </c>
      <c r="AM556" s="3" t="s">
        <v>57</v>
      </c>
      <c r="AN556" s="3" t="s">
        <v>57</v>
      </c>
      <c r="AO556" s="3">
        <v>1</v>
      </c>
      <c r="AP556" s="36">
        <v>14.2</v>
      </c>
      <c r="AQ556" s="36">
        <v>14.8</v>
      </c>
      <c r="AR556" s="3">
        <v>2</v>
      </c>
      <c r="AS556" s="3">
        <v>3</v>
      </c>
      <c r="AT556" s="3" t="s">
        <v>60</v>
      </c>
      <c r="AU556" s="3" t="s">
        <v>60</v>
      </c>
      <c r="AV556" s="3" t="s">
        <v>66</v>
      </c>
      <c r="AW556" s="3" t="s">
        <v>57</v>
      </c>
      <c r="AX556" s="3" t="s">
        <v>57</v>
      </c>
      <c r="AY556" s="3">
        <v>2.4120000000000001E-3</v>
      </c>
      <c r="AZ556" s="3">
        <v>8.5699999999999995E-3</v>
      </c>
      <c r="BA556" s="3">
        <v>3.4380000000000001E-2</v>
      </c>
      <c r="BB556" s="3">
        <v>9.3310000000000004E-2</v>
      </c>
      <c r="BC556" s="19">
        <v>109.751</v>
      </c>
      <c r="BD556" s="19">
        <v>114.11799999999999</v>
      </c>
      <c r="BE556" s="20">
        <v>131.15199999999999</v>
      </c>
      <c r="BF556" s="11" t="s">
        <v>57</v>
      </c>
      <c r="BG556" s="11" t="s">
        <v>57</v>
      </c>
      <c r="BH556" s="11" t="s">
        <v>57</v>
      </c>
      <c r="BI556" s="11" t="s">
        <v>57</v>
      </c>
      <c r="BJ556" s="11">
        <v>70</v>
      </c>
      <c r="BK556" s="44" t="s">
        <v>57</v>
      </c>
    </row>
    <row r="557" spans="1:63" x14ac:dyDescent="0.25">
      <c r="A557" t="str">
        <f t="shared" si="8"/>
        <v>470907D-4-232-368-40-D6.2-D14.2</v>
      </c>
      <c r="B557" t="str">
        <f>VLOOKUP(A557,'[1]470907D.da5'!A$2:AU$2561,2,0)</f>
        <v>470907D</v>
      </c>
      <c r="C557" s="7" t="s">
        <v>55</v>
      </c>
      <c r="D557" s="7" t="s">
        <v>55</v>
      </c>
      <c r="E557" s="3">
        <v>4</v>
      </c>
      <c r="F557" s="3">
        <v>232</v>
      </c>
      <c r="G557" s="3">
        <v>10</v>
      </c>
      <c r="H557" s="3">
        <v>368</v>
      </c>
      <c r="I557" s="10" t="s">
        <v>58</v>
      </c>
      <c r="J557" s="3">
        <v>40</v>
      </c>
      <c r="K557" s="3" t="s">
        <v>57</v>
      </c>
      <c r="L557" s="3">
        <v>1</v>
      </c>
      <c r="M557" s="3">
        <v>3.8</v>
      </c>
      <c r="N557" s="3">
        <v>6.2</v>
      </c>
      <c r="O557" s="3">
        <v>2</v>
      </c>
      <c r="P557" s="3">
        <v>3</v>
      </c>
      <c r="Q557" s="3" t="s">
        <v>60</v>
      </c>
      <c r="R557" s="3" t="s">
        <v>60</v>
      </c>
      <c r="S557" s="3" t="s">
        <v>60</v>
      </c>
      <c r="T557" s="3" t="s">
        <v>57</v>
      </c>
      <c r="U557" s="3">
        <v>1</v>
      </c>
      <c r="V557" s="3">
        <v>5.5</v>
      </c>
      <c r="W557" s="3">
        <v>8.6999999999999993</v>
      </c>
      <c r="X557" s="3">
        <v>2</v>
      </c>
      <c r="Y557" s="3">
        <v>2</v>
      </c>
      <c r="Z557" s="3" t="s">
        <v>66</v>
      </c>
      <c r="AA557" s="3" t="s">
        <v>60</v>
      </c>
      <c r="AB557" s="3" t="s">
        <v>60</v>
      </c>
      <c r="AC557" s="3" t="s">
        <v>57</v>
      </c>
      <c r="AD557" s="3" t="s">
        <v>57</v>
      </c>
      <c r="AE557" s="3">
        <v>1</v>
      </c>
      <c r="AF557" s="3">
        <v>9.5</v>
      </c>
      <c r="AG557" s="3">
        <v>13.2</v>
      </c>
      <c r="AH557" s="3">
        <v>1</v>
      </c>
      <c r="AI557" s="3">
        <v>1</v>
      </c>
      <c r="AJ557" s="3" t="s">
        <v>66</v>
      </c>
      <c r="AK557" s="3" t="s">
        <v>60</v>
      </c>
      <c r="AL557" s="3" t="s">
        <v>60</v>
      </c>
      <c r="AM557" s="3" t="s">
        <v>57</v>
      </c>
      <c r="AN557" s="3" t="s">
        <v>57</v>
      </c>
      <c r="AO557" s="3">
        <v>1</v>
      </c>
      <c r="AP557" s="36">
        <v>14.5</v>
      </c>
      <c r="AQ557" s="36">
        <v>14.2</v>
      </c>
      <c r="AR557" s="3">
        <v>2</v>
      </c>
      <c r="AS557" s="3">
        <v>2</v>
      </c>
      <c r="AT557" s="3" t="s">
        <v>66</v>
      </c>
      <c r="AU557" s="3" t="s">
        <v>60</v>
      </c>
      <c r="AV557" s="3" t="s">
        <v>60</v>
      </c>
      <c r="AW557" s="3" t="s">
        <v>57</v>
      </c>
      <c r="AX557" s="3" t="s">
        <v>57</v>
      </c>
      <c r="AY557" s="3">
        <v>4.3819999999999996E-3</v>
      </c>
      <c r="AZ557" s="3">
        <v>1.2489E-2</v>
      </c>
      <c r="BA557" s="3">
        <v>4.9660000000000003E-2</v>
      </c>
      <c r="BB557" s="3">
        <v>8.7709999999999996E-2</v>
      </c>
      <c r="BC557" s="19">
        <v>99.602999999999994</v>
      </c>
      <c r="BD557" s="19">
        <v>103.858</v>
      </c>
      <c r="BE557" s="20">
        <v>98.063000000000002</v>
      </c>
      <c r="BF557" s="11" t="s">
        <v>171</v>
      </c>
      <c r="BG557" s="11" t="s">
        <v>60</v>
      </c>
      <c r="BH557" s="11" t="s">
        <v>60</v>
      </c>
      <c r="BI557" s="11" t="s">
        <v>60</v>
      </c>
      <c r="BJ557" s="11">
        <v>50</v>
      </c>
      <c r="BK557" s="44" t="s">
        <v>57</v>
      </c>
    </row>
    <row r="558" spans="1:63" x14ac:dyDescent="0.25">
      <c r="A558" t="str">
        <f t="shared" si="8"/>
        <v>470907D-6-351-368-31-D2.1-D13.6</v>
      </c>
      <c r="B558" t="str">
        <f>VLOOKUP(A558,'[1]470907D.da5'!A$2:AU$2561,2,0)</f>
        <v>470907D</v>
      </c>
      <c r="C558" s="7" t="s">
        <v>55</v>
      </c>
      <c r="D558" s="7" t="s">
        <v>55</v>
      </c>
      <c r="E558" s="3">
        <v>6</v>
      </c>
      <c r="F558" s="3">
        <v>351</v>
      </c>
      <c r="G558" s="3">
        <v>10</v>
      </c>
      <c r="H558" s="3">
        <v>368</v>
      </c>
      <c r="I558" s="10" t="s">
        <v>58</v>
      </c>
      <c r="J558" s="3">
        <v>31</v>
      </c>
      <c r="K558" s="3" t="s">
        <v>57</v>
      </c>
      <c r="L558" s="3">
        <v>1</v>
      </c>
      <c r="M558" s="3">
        <v>2.5</v>
      </c>
      <c r="N558" s="3">
        <v>2.1</v>
      </c>
      <c r="O558" s="3">
        <v>1</v>
      </c>
      <c r="P558" s="3">
        <v>2</v>
      </c>
      <c r="Q558" s="3" t="s">
        <v>66</v>
      </c>
      <c r="R558" s="3" t="s">
        <v>60</v>
      </c>
      <c r="S558" s="3" t="s">
        <v>60</v>
      </c>
      <c r="T558" s="3" t="s">
        <v>57</v>
      </c>
      <c r="U558" s="3">
        <v>1</v>
      </c>
      <c r="V558" s="3">
        <v>4.3</v>
      </c>
      <c r="W558" s="3">
        <v>5.6</v>
      </c>
      <c r="X558" s="3">
        <v>1</v>
      </c>
      <c r="Y558" s="3">
        <v>1</v>
      </c>
      <c r="Z558" s="3" t="s">
        <v>66</v>
      </c>
      <c r="AA558" s="3" t="s">
        <v>60</v>
      </c>
      <c r="AB558" s="3" t="s">
        <v>66</v>
      </c>
      <c r="AC558" s="3" t="s">
        <v>57</v>
      </c>
      <c r="AD558" s="3" t="s">
        <v>57</v>
      </c>
      <c r="AE558" s="3">
        <v>1</v>
      </c>
      <c r="AF558" s="3">
        <v>8.3000000000000007</v>
      </c>
      <c r="AG558" s="3">
        <v>11.2</v>
      </c>
      <c r="AH558" s="3">
        <v>1</v>
      </c>
      <c r="AI558" s="3">
        <v>2</v>
      </c>
      <c r="AJ558" s="3" t="s">
        <v>66</v>
      </c>
      <c r="AK558" s="3" t="s">
        <v>60</v>
      </c>
      <c r="AL558" s="3" t="s">
        <v>66</v>
      </c>
      <c r="AM558" s="3" t="s">
        <v>121</v>
      </c>
      <c r="AN558" s="3" t="s">
        <v>57</v>
      </c>
      <c r="AO558" s="3">
        <v>1</v>
      </c>
      <c r="AP558" s="36">
        <v>13.1</v>
      </c>
      <c r="AQ558" s="36">
        <v>13.6</v>
      </c>
      <c r="AR558" s="3">
        <v>2</v>
      </c>
      <c r="AS558" s="3">
        <v>2</v>
      </c>
      <c r="AT558" s="3" t="s">
        <v>66</v>
      </c>
      <c r="AU558" s="3" t="s">
        <v>60</v>
      </c>
      <c r="AV558" s="3" t="s">
        <v>66</v>
      </c>
      <c r="AW558" s="3" t="s">
        <v>57</v>
      </c>
      <c r="AX558" s="3" t="s">
        <v>57</v>
      </c>
      <c r="AY558" s="3">
        <v>3.3100000000000002E-4</v>
      </c>
      <c r="AZ558" s="3">
        <v>4.045E-3</v>
      </c>
      <c r="BA558" s="3">
        <v>3.1230000000000001E-2</v>
      </c>
      <c r="BB558" s="3">
        <v>7.2690000000000005E-2</v>
      </c>
      <c r="BC558" s="19">
        <v>99.68</v>
      </c>
      <c r="BD558" s="19">
        <v>99.628</v>
      </c>
      <c r="BE558" s="20">
        <v>93.284000000000006</v>
      </c>
      <c r="BF558" s="11" t="s">
        <v>171</v>
      </c>
      <c r="BG558" s="11" t="s">
        <v>60</v>
      </c>
      <c r="BH558" s="11" t="s">
        <v>60</v>
      </c>
      <c r="BI558" s="11" t="s">
        <v>60</v>
      </c>
      <c r="BJ558" s="11">
        <v>50</v>
      </c>
      <c r="BK558" s="44" t="s">
        <v>57</v>
      </c>
    </row>
    <row r="559" spans="1:63" x14ac:dyDescent="0.25">
      <c r="A559" t="str">
        <f t="shared" si="8"/>
        <v>470907D-18-1125-368-37-D3.6-D13.4</v>
      </c>
      <c r="B559" t="str">
        <f>VLOOKUP(A559,'[1]470907D.da5'!A$2:AU$2561,2,0)</f>
        <v>470907D</v>
      </c>
      <c r="C559" s="7" t="s">
        <v>55</v>
      </c>
      <c r="D559" s="7" t="s">
        <v>55</v>
      </c>
      <c r="E559" s="3">
        <v>18</v>
      </c>
      <c r="F559" s="3">
        <v>1125</v>
      </c>
      <c r="G559" s="3">
        <v>10</v>
      </c>
      <c r="H559" s="3">
        <v>368</v>
      </c>
      <c r="I559" s="10" t="s">
        <v>58</v>
      </c>
      <c r="J559" s="3">
        <v>37</v>
      </c>
      <c r="K559" s="3" t="s">
        <v>57</v>
      </c>
      <c r="L559" s="3">
        <v>1</v>
      </c>
      <c r="M559" s="3">
        <v>3.2</v>
      </c>
      <c r="N559" s="3">
        <v>3.6</v>
      </c>
      <c r="O559" s="3">
        <v>2</v>
      </c>
      <c r="P559" s="3">
        <v>2</v>
      </c>
      <c r="Q559" s="3" t="s">
        <v>60</v>
      </c>
      <c r="R559" s="3" t="s">
        <v>60</v>
      </c>
      <c r="S559" s="3" t="s">
        <v>60</v>
      </c>
      <c r="T559" s="3" t="s">
        <v>57</v>
      </c>
      <c r="U559" s="3">
        <v>1</v>
      </c>
      <c r="V559" s="3">
        <v>5.0999999999999996</v>
      </c>
      <c r="W559" s="3">
        <v>7</v>
      </c>
      <c r="X559" s="3">
        <v>2</v>
      </c>
      <c r="Y559" s="3">
        <v>2</v>
      </c>
      <c r="Z559" s="3" t="s">
        <v>60</v>
      </c>
      <c r="AA559" s="3" t="s">
        <v>60</v>
      </c>
      <c r="AB559" s="3" t="s">
        <v>60</v>
      </c>
      <c r="AC559" s="3" t="s">
        <v>57</v>
      </c>
      <c r="AD559" s="3" t="s">
        <v>57</v>
      </c>
      <c r="AE559" s="3">
        <v>1</v>
      </c>
      <c r="AF559" s="3">
        <v>8.5</v>
      </c>
      <c r="AG559" s="3">
        <v>11.2</v>
      </c>
      <c r="AH559" s="3">
        <v>2</v>
      </c>
      <c r="AI559" s="3">
        <v>3</v>
      </c>
      <c r="AJ559" s="3" t="s">
        <v>60</v>
      </c>
      <c r="AK559" s="3" t="s">
        <v>60</v>
      </c>
      <c r="AL559" s="3" t="s">
        <v>60</v>
      </c>
      <c r="AM559" s="3" t="s">
        <v>57</v>
      </c>
      <c r="AN559" s="3" t="s">
        <v>57</v>
      </c>
      <c r="AO559" s="3">
        <v>1</v>
      </c>
      <c r="AP559" s="36">
        <v>14.2</v>
      </c>
      <c r="AQ559" s="36">
        <v>13.4</v>
      </c>
      <c r="AR559" s="3">
        <v>3</v>
      </c>
      <c r="AS559" s="3">
        <v>3</v>
      </c>
      <c r="AT559" s="3" t="s">
        <v>60</v>
      </c>
      <c r="AU559" s="3" t="s">
        <v>60</v>
      </c>
      <c r="AV559" s="3" t="s">
        <v>60</v>
      </c>
      <c r="AW559" s="3" t="s">
        <v>57</v>
      </c>
      <c r="AX559" s="3" t="s">
        <v>57</v>
      </c>
      <c r="AY559" s="3">
        <v>1.2440000000000001E-3</v>
      </c>
      <c r="AZ559" s="3">
        <v>7.4970000000000002E-3</v>
      </c>
      <c r="BA559" s="3">
        <v>3.1989999999999998E-2</v>
      </c>
      <c r="BB559" s="3">
        <v>7.6490000000000002E-2</v>
      </c>
      <c r="BC559" s="19">
        <v>100.26600000000001</v>
      </c>
      <c r="BD559" s="19">
        <v>97.899000000000001</v>
      </c>
      <c r="BE559" s="20">
        <v>86.572999999999993</v>
      </c>
      <c r="BF559" s="11" t="s">
        <v>57</v>
      </c>
      <c r="BG559" s="11" t="s">
        <v>57</v>
      </c>
      <c r="BH559" s="11" t="s">
        <v>57</v>
      </c>
      <c r="BI559" s="11" t="s">
        <v>57</v>
      </c>
      <c r="BJ559" s="11">
        <v>40</v>
      </c>
      <c r="BK559" s="44" t="s">
        <v>57</v>
      </c>
    </row>
    <row r="560" spans="1:63" x14ac:dyDescent="0.25">
      <c r="A560" t="str">
        <f t="shared" si="8"/>
        <v>470907D-13-799-368-31-D2.4-D12</v>
      </c>
      <c r="B560" t="str">
        <f>VLOOKUP(A560,'[1]470907D.da5'!A$2:AU$2561,2,0)</f>
        <v>470907D</v>
      </c>
      <c r="C560" s="7" t="s">
        <v>55</v>
      </c>
      <c r="D560" s="7" t="s">
        <v>55</v>
      </c>
      <c r="E560" s="3">
        <v>13</v>
      </c>
      <c r="F560" s="3">
        <v>799</v>
      </c>
      <c r="G560" s="3">
        <v>10</v>
      </c>
      <c r="H560" s="3">
        <v>368</v>
      </c>
      <c r="I560" s="10" t="s">
        <v>58</v>
      </c>
      <c r="J560" s="3">
        <v>31</v>
      </c>
      <c r="K560" s="3" t="s">
        <v>57</v>
      </c>
      <c r="L560" s="3">
        <v>1</v>
      </c>
      <c r="M560" s="3">
        <v>2.2000000000000002</v>
      </c>
      <c r="N560" s="3">
        <v>2.4</v>
      </c>
      <c r="O560" s="3">
        <v>2</v>
      </c>
      <c r="P560" s="3">
        <v>2</v>
      </c>
      <c r="Q560" s="3" t="s">
        <v>60</v>
      </c>
      <c r="R560" s="3" t="s">
        <v>60</v>
      </c>
      <c r="S560" s="3" t="s">
        <v>66</v>
      </c>
      <c r="T560" s="3" t="s">
        <v>57</v>
      </c>
      <c r="U560" s="3">
        <v>1</v>
      </c>
      <c r="V560" s="3">
        <v>4.5</v>
      </c>
      <c r="W560" s="3">
        <v>5</v>
      </c>
      <c r="X560" s="3">
        <v>1</v>
      </c>
      <c r="Y560" s="3">
        <v>1</v>
      </c>
      <c r="Z560" s="3" t="s">
        <v>66</v>
      </c>
      <c r="AA560" s="3" t="s">
        <v>60</v>
      </c>
      <c r="AB560" s="3" t="s">
        <v>66</v>
      </c>
      <c r="AC560" s="3" t="s">
        <v>121</v>
      </c>
      <c r="AD560" s="3" t="s">
        <v>57</v>
      </c>
      <c r="AE560" s="3">
        <v>1</v>
      </c>
      <c r="AF560" s="3">
        <v>8</v>
      </c>
      <c r="AG560" s="3">
        <v>9.6</v>
      </c>
      <c r="AH560" s="3">
        <v>1</v>
      </c>
      <c r="AI560" s="3">
        <v>1</v>
      </c>
      <c r="AJ560" s="3" t="s">
        <v>66</v>
      </c>
      <c r="AK560" s="3" t="s">
        <v>60</v>
      </c>
      <c r="AL560" s="3" t="s">
        <v>66</v>
      </c>
      <c r="AM560" s="3" t="s">
        <v>57</v>
      </c>
      <c r="AN560" s="3" t="s">
        <v>57</v>
      </c>
      <c r="AO560" s="3">
        <v>1</v>
      </c>
      <c r="AP560" s="36">
        <v>14.1</v>
      </c>
      <c r="AQ560" s="36">
        <v>12</v>
      </c>
      <c r="AR560" s="3">
        <v>2</v>
      </c>
      <c r="AS560" s="3">
        <v>2</v>
      </c>
      <c r="AT560" s="3" t="s">
        <v>66</v>
      </c>
      <c r="AU560" s="3" t="s">
        <v>60</v>
      </c>
      <c r="AV560" s="3" t="s">
        <v>66</v>
      </c>
      <c r="AW560" s="3" t="s">
        <v>57</v>
      </c>
      <c r="AX560" s="3" t="s">
        <v>57</v>
      </c>
      <c r="AY560" s="3">
        <v>3.8000000000000002E-4</v>
      </c>
      <c r="AZ560" s="3">
        <v>3.375E-3</v>
      </c>
      <c r="BA560" s="3">
        <v>2.2120000000000001E-2</v>
      </c>
      <c r="BB560" s="3">
        <v>6.0909999999999999E-2</v>
      </c>
      <c r="BC560" s="19">
        <v>107.727</v>
      </c>
      <c r="BD560" s="19">
        <v>90.771000000000001</v>
      </c>
      <c r="BE560" s="20">
        <v>80.872</v>
      </c>
      <c r="BF560" s="11" t="s">
        <v>171</v>
      </c>
      <c r="BG560" s="11" t="s">
        <v>60</v>
      </c>
      <c r="BH560" s="11" t="s">
        <v>60</v>
      </c>
      <c r="BI560" s="11" t="s">
        <v>60</v>
      </c>
      <c r="BJ560" s="11">
        <v>40</v>
      </c>
      <c r="BK560" s="44" t="s">
        <v>57</v>
      </c>
    </row>
    <row r="561" spans="1:63" x14ac:dyDescent="0.25">
      <c r="A561" t="str">
        <f t="shared" si="8"/>
        <v>470907D-5-282-368-26-D4.5-D12.8</v>
      </c>
      <c r="B561" t="str">
        <f>VLOOKUP(A561,'[1]470907D.da5'!A$2:AU$2561,2,0)</f>
        <v>470907D</v>
      </c>
      <c r="C561" s="7" t="s">
        <v>55</v>
      </c>
      <c r="D561" s="7" t="s">
        <v>55</v>
      </c>
      <c r="E561" s="3">
        <v>5</v>
      </c>
      <c r="F561" s="3">
        <v>282</v>
      </c>
      <c r="G561" s="3">
        <v>10</v>
      </c>
      <c r="H561" s="3">
        <v>368</v>
      </c>
      <c r="I561" s="10" t="s">
        <v>58</v>
      </c>
      <c r="J561" s="3">
        <v>26</v>
      </c>
      <c r="K561" s="3" t="s">
        <v>57</v>
      </c>
      <c r="L561" s="3">
        <v>1</v>
      </c>
      <c r="M561" s="3">
        <v>1.9</v>
      </c>
      <c r="N561" s="3">
        <v>4.5</v>
      </c>
      <c r="O561" s="3">
        <v>1</v>
      </c>
      <c r="P561" s="3">
        <v>1</v>
      </c>
      <c r="Q561" s="3" t="s">
        <v>66</v>
      </c>
      <c r="R561" s="3" t="s">
        <v>66</v>
      </c>
      <c r="S561" s="3" t="s">
        <v>66</v>
      </c>
      <c r="T561" s="3" t="s">
        <v>57</v>
      </c>
      <c r="U561" s="3">
        <v>1</v>
      </c>
      <c r="V561" s="3">
        <v>4.7</v>
      </c>
      <c r="W561" s="3">
        <v>5.0999999999999996</v>
      </c>
      <c r="X561" s="3">
        <v>3</v>
      </c>
      <c r="Y561" s="3">
        <v>2</v>
      </c>
      <c r="Z561" s="3" t="s">
        <v>60</v>
      </c>
      <c r="AA561" s="3" t="s">
        <v>60</v>
      </c>
      <c r="AB561" s="3" t="s">
        <v>60</v>
      </c>
      <c r="AC561" s="3" t="s">
        <v>57</v>
      </c>
      <c r="AD561" s="3" t="s">
        <v>57</v>
      </c>
      <c r="AE561" s="3">
        <v>1</v>
      </c>
      <c r="AF561" s="3">
        <v>9.1999999999999993</v>
      </c>
      <c r="AG561" s="3">
        <v>9.1</v>
      </c>
      <c r="AH561" s="3">
        <v>2</v>
      </c>
      <c r="AI561" s="3">
        <v>3</v>
      </c>
      <c r="AJ561" s="3" t="s">
        <v>60</v>
      </c>
      <c r="AK561" s="3" t="s">
        <v>60</v>
      </c>
      <c r="AL561" s="3" t="s">
        <v>60</v>
      </c>
      <c r="AM561" s="3" t="s">
        <v>57</v>
      </c>
      <c r="AN561" s="3" t="s">
        <v>57</v>
      </c>
      <c r="AO561" s="3">
        <v>1</v>
      </c>
      <c r="AP561" s="36">
        <v>14.2</v>
      </c>
      <c r="AQ561" s="36">
        <v>12.8</v>
      </c>
      <c r="AR561" s="3">
        <v>3</v>
      </c>
      <c r="AS561" s="3">
        <v>3</v>
      </c>
      <c r="AT561" s="3" t="s">
        <v>60</v>
      </c>
      <c r="AU561" s="3" t="s">
        <v>60</v>
      </c>
      <c r="AV561" s="3" t="s">
        <v>60</v>
      </c>
      <c r="AW561" s="3" t="s">
        <v>57</v>
      </c>
      <c r="AX561" s="3" t="s">
        <v>57</v>
      </c>
      <c r="AY561" s="3">
        <v>1.1540000000000001E-3</v>
      </c>
      <c r="AZ561" s="3">
        <v>3.6670000000000001E-3</v>
      </c>
      <c r="BA561" s="3">
        <v>2.2859999999999998E-2</v>
      </c>
      <c r="BB561" s="3">
        <v>6.9800000000000001E-2</v>
      </c>
      <c r="BC561" s="19">
        <v>98.591999999999999</v>
      </c>
      <c r="BD561" s="19">
        <v>91.563000000000002</v>
      </c>
      <c r="BE561" s="20">
        <v>73.111000000000004</v>
      </c>
      <c r="BF561" s="11" t="s">
        <v>57</v>
      </c>
      <c r="BG561" s="11" t="s">
        <v>57</v>
      </c>
      <c r="BH561" s="11" t="s">
        <v>57</v>
      </c>
      <c r="BI561" s="11" t="s">
        <v>57</v>
      </c>
      <c r="BJ561" s="11">
        <v>30</v>
      </c>
      <c r="BK561" s="44" t="s">
        <v>57</v>
      </c>
    </row>
    <row r="562" spans="1:63" x14ac:dyDescent="0.25">
      <c r="A562" t="str">
        <f t="shared" si="8"/>
        <v>470907D-16-979-368-19-D2.3-D11.5</v>
      </c>
      <c r="B562" t="str">
        <f>VLOOKUP(A562,'[1]470907D.da5'!A$2:AU$2561,2,0)</f>
        <v>470907D</v>
      </c>
      <c r="C562" s="7" t="s">
        <v>55</v>
      </c>
      <c r="D562" s="7" t="s">
        <v>55</v>
      </c>
      <c r="E562" s="3">
        <v>16</v>
      </c>
      <c r="F562" s="3">
        <v>979</v>
      </c>
      <c r="G562" s="3">
        <v>10</v>
      </c>
      <c r="H562" s="3">
        <v>368</v>
      </c>
      <c r="I562" s="10" t="s">
        <v>58</v>
      </c>
      <c r="J562" s="3">
        <v>19</v>
      </c>
      <c r="K562" s="3" t="s">
        <v>57</v>
      </c>
      <c r="L562" s="3">
        <v>1</v>
      </c>
      <c r="M562" s="3">
        <v>2.4</v>
      </c>
      <c r="N562" s="3">
        <v>2.2999999999999998</v>
      </c>
      <c r="O562" s="3">
        <v>2</v>
      </c>
      <c r="P562" s="3">
        <v>2</v>
      </c>
      <c r="Q562" s="3" t="s">
        <v>60</v>
      </c>
      <c r="R562" s="3" t="s">
        <v>66</v>
      </c>
      <c r="S562" s="3" t="s">
        <v>60</v>
      </c>
      <c r="T562" s="3" t="s">
        <v>57</v>
      </c>
      <c r="U562" s="3">
        <v>1</v>
      </c>
      <c r="V562" s="3">
        <v>4.9000000000000004</v>
      </c>
      <c r="W562" s="3">
        <v>5.7</v>
      </c>
      <c r="X562" s="3">
        <v>3</v>
      </c>
      <c r="Y562" s="3">
        <v>3</v>
      </c>
      <c r="Z562" s="3" t="s">
        <v>60</v>
      </c>
      <c r="AA562" s="3" t="s">
        <v>60</v>
      </c>
      <c r="AB562" s="3" t="s">
        <v>60</v>
      </c>
      <c r="AC562" s="3" t="s">
        <v>57</v>
      </c>
      <c r="AD562" s="3" t="s">
        <v>57</v>
      </c>
      <c r="AE562" s="3">
        <v>1</v>
      </c>
      <c r="AF562" s="3">
        <v>7.3</v>
      </c>
      <c r="AG562" s="3">
        <v>9.6999999999999993</v>
      </c>
      <c r="AH562" s="3">
        <v>2</v>
      </c>
      <c r="AI562" s="3">
        <v>3</v>
      </c>
      <c r="AJ562" s="3" t="s">
        <v>60</v>
      </c>
      <c r="AK562" s="3" t="s">
        <v>60</v>
      </c>
      <c r="AL562" s="3" t="s">
        <v>60</v>
      </c>
      <c r="AM562" s="3" t="s">
        <v>57</v>
      </c>
      <c r="AN562" s="3" t="s">
        <v>57</v>
      </c>
      <c r="AO562" s="3">
        <v>1</v>
      </c>
      <c r="AP562" s="36">
        <v>12.5</v>
      </c>
      <c r="AQ562" s="36">
        <v>11.5</v>
      </c>
      <c r="AR562" s="3">
        <v>3</v>
      </c>
      <c r="AS562" s="3">
        <v>3</v>
      </c>
      <c r="AT562" s="3" t="s">
        <v>60</v>
      </c>
      <c r="AU562" s="3" t="s">
        <v>60</v>
      </c>
      <c r="AV562" s="3" t="s">
        <v>60</v>
      </c>
      <c r="AW562" s="3" t="s">
        <v>57</v>
      </c>
      <c r="AX562" s="3" t="s">
        <v>57</v>
      </c>
      <c r="AY562" s="3">
        <v>3.8099999999999999E-4</v>
      </c>
      <c r="AZ562" s="3">
        <v>4.7759999999999999E-3</v>
      </c>
      <c r="BA562" s="3">
        <v>2.061E-2</v>
      </c>
      <c r="BB562" s="3">
        <v>4.9590000000000002E-2</v>
      </c>
      <c r="BC562" s="19">
        <v>94.552000000000007</v>
      </c>
      <c r="BD562" s="19">
        <v>88.86</v>
      </c>
      <c r="BE562" s="20">
        <v>69.355000000000004</v>
      </c>
      <c r="BF562" s="11" t="s">
        <v>57</v>
      </c>
      <c r="BG562" s="11" t="s">
        <v>57</v>
      </c>
      <c r="BH562" s="11" t="s">
        <v>57</v>
      </c>
      <c r="BI562" s="11" t="s">
        <v>57</v>
      </c>
      <c r="BJ562" s="11">
        <v>30</v>
      </c>
      <c r="BK562" s="44" t="s">
        <v>57</v>
      </c>
    </row>
    <row r="563" spans="1:63" x14ac:dyDescent="0.25">
      <c r="A563" t="str">
        <f t="shared" si="8"/>
        <v>470907D-14-875-368-43-D2.8-D11.8</v>
      </c>
      <c r="B563" t="str">
        <f>VLOOKUP(A563,'[1]470907D.da5'!A$2:AU$2561,2,0)</f>
        <v>470907D</v>
      </c>
      <c r="C563" s="7" t="s">
        <v>55</v>
      </c>
      <c r="D563" s="7" t="s">
        <v>55</v>
      </c>
      <c r="E563" s="3">
        <v>14</v>
      </c>
      <c r="F563" s="3">
        <v>875</v>
      </c>
      <c r="G563" s="3">
        <v>10</v>
      </c>
      <c r="H563" s="3">
        <v>368</v>
      </c>
      <c r="I563" s="10" t="s">
        <v>58</v>
      </c>
      <c r="J563" s="3">
        <v>43</v>
      </c>
      <c r="K563" s="3" t="s">
        <v>57</v>
      </c>
      <c r="L563" s="3">
        <v>1</v>
      </c>
      <c r="M563" s="3">
        <v>2.9</v>
      </c>
      <c r="N563" s="3">
        <v>2.8</v>
      </c>
      <c r="O563" s="3">
        <v>2</v>
      </c>
      <c r="P563" s="3">
        <v>2</v>
      </c>
      <c r="Q563" s="3" t="s">
        <v>60</v>
      </c>
      <c r="R563" s="3" t="s">
        <v>60</v>
      </c>
      <c r="S563" s="3" t="s">
        <v>60</v>
      </c>
      <c r="T563" s="3" t="s">
        <v>57</v>
      </c>
      <c r="U563" s="3">
        <v>1</v>
      </c>
      <c r="V563" s="3">
        <v>5</v>
      </c>
      <c r="W563" s="3">
        <v>6.7</v>
      </c>
      <c r="X563" s="3">
        <v>2</v>
      </c>
      <c r="Y563" s="3">
        <v>2</v>
      </c>
      <c r="Z563" s="3" t="s">
        <v>60</v>
      </c>
      <c r="AA563" s="3" t="s">
        <v>60</v>
      </c>
      <c r="AB563" s="3" t="s">
        <v>60</v>
      </c>
      <c r="AC563" s="3" t="s">
        <v>57</v>
      </c>
      <c r="AD563" s="3" t="s">
        <v>57</v>
      </c>
      <c r="AE563" s="3">
        <v>1</v>
      </c>
      <c r="AF563" s="3">
        <v>7.6</v>
      </c>
      <c r="AG563" s="3">
        <v>9.9</v>
      </c>
      <c r="AH563" s="3">
        <v>2</v>
      </c>
      <c r="AI563" s="3">
        <v>3</v>
      </c>
      <c r="AJ563" s="3" t="s">
        <v>60</v>
      </c>
      <c r="AK563" s="3" t="s">
        <v>60</v>
      </c>
      <c r="AL563" s="3" t="s">
        <v>60</v>
      </c>
      <c r="AM563" s="3" t="s">
        <v>57</v>
      </c>
      <c r="AN563" s="3" t="s">
        <v>57</v>
      </c>
      <c r="AO563" s="3">
        <v>1</v>
      </c>
      <c r="AP563" s="36">
        <v>13.4</v>
      </c>
      <c r="AQ563" s="36">
        <v>11.8</v>
      </c>
      <c r="AR563" s="3">
        <v>3</v>
      </c>
      <c r="AS563" s="3">
        <v>3</v>
      </c>
      <c r="AT563" s="3" t="s">
        <v>60</v>
      </c>
      <c r="AU563" s="3" t="s">
        <v>60</v>
      </c>
      <c r="AV563" s="3" t="s">
        <v>60</v>
      </c>
      <c r="AW563" s="3" t="s">
        <v>57</v>
      </c>
      <c r="AX563" s="3" t="s">
        <v>57</v>
      </c>
      <c r="AY563" s="3">
        <v>6.8199999999999999E-4</v>
      </c>
      <c r="AZ563" s="3">
        <v>6.7330000000000003E-3</v>
      </c>
      <c r="BA563" s="3">
        <v>2.2349999999999998E-2</v>
      </c>
      <c r="BB563" s="3">
        <v>5.5969999999999999E-2</v>
      </c>
      <c r="BC563" s="19">
        <v>104.63500000000001</v>
      </c>
      <c r="BD563" s="19">
        <v>83.503</v>
      </c>
      <c r="BE563" s="20">
        <v>66.391999999999996</v>
      </c>
      <c r="BF563" s="11" t="s">
        <v>57</v>
      </c>
      <c r="BG563" s="11" t="s">
        <v>57</v>
      </c>
      <c r="BH563" s="11" t="s">
        <v>57</v>
      </c>
      <c r="BI563" s="11" t="s">
        <v>57</v>
      </c>
      <c r="BJ563" s="11">
        <v>30</v>
      </c>
      <c r="BK563" s="44" t="s">
        <v>57</v>
      </c>
    </row>
    <row r="564" spans="1:63" x14ac:dyDescent="0.25">
      <c r="A564" t="str">
        <f t="shared" si="8"/>
        <v>470907D-19-1183-368-31-D2.5-D12</v>
      </c>
      <c r="B564" t="str">
        <f>VLOOKUP(A564,'[1]470907D.da5'!A$2:AU$2561,2,0)</f>
        <v>470907D</v>
      </c>
      <c r="C564" s="7" t="s">
        <v>55</v>
      </c>
      <c r="D564" s="49" t="s">
        <v>132</v>
      </c>
      <c r="E564" s="3">
        <v>19</v>
      </c>
      <c r="F564" s="3">
        <v>1183</v>
      </c>
      <c r="G564" s="3">
        <v>10</v>
      </c>
      <c r="H564" s="3">
        <v>368</v>
      </c>
      <c r="I564" s="10" t="s">
        <v>58</v>
      </c>
      <c r="J564" s="3">
        <v>31</v>
      </c>
      <c r="K564" s="3" t="s">
        <v>57</v>
      </c>
      <c r="L564" s="3">
        <v>1</v>
      </c>
      <c r="M564" s="3">
        <v>2.7</v>
      </c>
      <c r="N564" s="3">
        <v>2.5</v>
      </c>
      <c r="O564" s="3">
        <v>2</v>
      </c>
      <c r="P564" s="3">
        <v>2</v>
      </c>
      <c r="Q564" s="3" t="s">
        <v>60</v>
      </c>
      <c r="R564" s="3" t="s">
        <v>60</v>
      </c>
      <c r="S564" s="3" t="s">
        <v>60</v>
      </c>
      <c r="T564" s="3" t="s">
        <v>57</v>
      </c>
      <c r="U564" s="3">
        <v>1</v>
      </c>
      <c r="V564" s="3">
        <v>4.7</v>
      </c>
      <c r="W564" s="3">
        <v>5.5</v>
      </c>
      <c r="X564" s="3">
        <v>2</v>
      </c>
      <c r="Y564" s="3">
        <v>2</v>
      </c>
      <c r="Z564" s="3" t="s">
        <v>60</v>
      </c>
      <c r="AA564" s="3" t="s">
        <v>60</v>
      </c>
      <c r="AB564" s="3" t="s">
        <v>60</v>
      </c>
      <c r="AC564" s="3" t="s">
        <v>57</v>
      </c>
      <c r="AD564" s="3" t="s">
        <v>57</v>
      </c>
      <c r="AE564" s="3">
        <v>1</v>
      </c>
      <c r="AF564" s="3">
        <v>7.5</v>
      </c>
      <c r="AG564" s="3">
        <v>9.9</v>
      </c>
      <c r="AH564" s="3">
        <v>2</v>
      </c>
      <c r="AI564" s="3">
        <v>3</v>
      </c>
      <c r="AJ564" s="3" t="s">
        <v>60</v>
      </c>
      <c r="AK564" s="3" t="s">
        <v>60</v>
      </c>
      <c r="AL564" s="3" t="s">
        <v>60</v>
      </c>
      <c r="AM564" s="3" t="s">
        <v>57</v>
      </c>
      <c r="AN564" s="3" t="s">
        <v>57</v>
      </c>
      <c r="AO564" s="3">
        <v>1</v>
      </c>
      <c r="AP564" s="36">
        <v>11.2</v>
      </c>
      <c r="AQ564" s="36">
        <v>12</v>
      </c>
      <c r="AR564" s="3">
        <v>3</v>
      </c>
      <c r="AS564" s="3">
        <v>3</v>
      </c>
      <c r="AT564" s="3" t="s">
        <v>60</v>
      </c>
      <c r="AU564" s="3" t="s">
        <v>60</v>
      </c>
      <c r="AV564" s="3" t="s">
        <v>60</v>
      </c>
      <c r="AW564" s="3" t="s">
        <v>57</v>
      </c>
      <c r="AX564" s="3" t="s">
        <v>57</v>
      </c>
      <c r="AY564" s="3">
        <v>5.0600000000000005E-4</v>
      </c>
      <c r="AZ564" s="3">
        <v>4.2649999999999997E-3</v>
      </c>
      <c r="BA564" s="3">
        <v>2.205E-2</v>
      </c>
      <c r="BB564" s="3">
        <v>4.8379999999999999E-2</v>
      </c>
      <c r="BC564" s="19">
        <v>86.567999999999998</v>
      </c>
      <c r="BD564" s="19">
        <v>92.197000000000003</v>
      </c>
      <c r="BE564" s="20">
        <v>61.024999999999999</v>
      </c>
      <c r="BF564" s="11" t="s">
        <v>57</v>
      </c>
      <c r="BG564" s="11" t="s">
        <v>57</v>
      </c>
      <c r="BH564" s="11" t="s">
        <v>57</v>
      </c>
      <c r="BI564" s="11" t="s">
        <v>57</v>
      </c>
      <c r="BJ564" s="11">
        <v>20</v>
      </c>
      <c r="BK564" s="44" t="s">
        <v>57</v>
      </c>
    </row>
    <row r="565" spans="1:63" x14ac:dyDescent="0.25">
      <c r="A565" t="str">
        <f t="shared" si="8"/>
        <v>470907D-2-114-368-50-D5-D10.5</v>
      </c>
      <c r="B565" t="str">
        <f>VLOOKUP(A565,'[1]470907D.da5'!A$2:AU$2561,2,0)</f>
        <v>470907D</v>
      </c>
      <c r="C565" s="7" t="s">
        <v>55</v>
      </c>
      <c r="D565" s="7" t="s">
        <v>55</v>
      </c>
      <c r="E565" s="3">
        <v>2</v>
      </c>
      <c r="F565" s="3">
        <v>114</v>
      </c>
      <c r="G565" s="3">
        <v>10</v>
      </c>
      <c r="H565" s="3">
        <v>368</v>
      </c>
      <c r="I565" s="10" t="s">
        <v>58</v>
      </c>
      <c r="J565" s="3">
        <v>50</v>
      </c>
      <c r="K565" s="3" t="s">
        <v>57</v>
      </c>
      <c r="L565" s="3">
        <v>1</v>
      </c>
      <c r="M565" s="3">
        <v>3.1</v>
      </c>
      <c r="N565" s="3">
        <v>5</v>
      </c>
      <c r="O565" s="3">
        <v>2</v>
      </c>
      <c r="P565" s="3">
        <v>2</v>
      </c>
      <c r="Q565" s="3" t="s">
        <v>60</v>
      </c>
      <c r="R565" s="3" t="s">
        <v>60</v>
      </c>
      <c r="S565" s="3" t="s">
        <v>60</v>
      </c>
      <c r="T565" s="3" t="s">
        <v>57</v>
      </c>
      <c r="U565" s="3">
        <v>1</v>
      </c>
      <c r="V565" s="3">
        <v>4.5</v>
      </c>
      <c r="W565" s="3">
        <v>5.7</v>
      </c>
      <c r="X565" s="3">
        <v>2</v>
      </c>
      <c r="Y565" s="3">
        <v>2</v>
      </c>
      <c r="Z565" s="3" t="s">
        <v>66</v>
      </c>
      <c r="AA565" s="3" t="s">
        <v>60</v>
      </c>
      <c r="AB565" s="3" t="s">
        <v>60</v>
      </c>
      <c r="AC565" s="3" t="s">
        <v>57</v>
      </c>
      <c r="AD565" s="3" t="s">
        <v>57</v>
      </c>
      <c r="AE565" s="3">
        <v>1</v>
      </c>
      <c r="AF565" s="3">
        <v>8.6999999999999993</v>
      </c>
      <c r="AG565" s="3">
        <v>9.1999999999999993</v>
      </c>
      <c r="AH565" s="3">
        <v>1</v>
      </c>
      <c r="AI565" s="3">
        <v>1</v>
      </c>
      <c r="AJ565" s="3" t="s">
        <v>66</v>
      </c>
      <c r="AK565" s="3" t="s">
        <v>60</v>
      </c>
      <c r="AL565" s="3" t="s">
        <v>60</v>
      </c>
      <c r="AM565" s="3" t="s">
        <v>57</v>
      </c>
      <c r="AN565" s="3" t="s">
        <v>57</v>
      </c>
      <c r="AO565" s="3">
        <v>1</v>
      </c>
      <c r="AP565" s="36">
        <v>12.6</v>
      </c>
      <c r="AQ565" s="36">
        <v>10.5</v>
      </c>
      <c r="AR565" s="3">
        <v>2</v>
      </c>
      <c r="AS565" s="3">
        <v>2</v>
      </c>
      <c r="AT565" s="3" t="s">
        <v>66</v>
      </c>
      <c r="AU565" s="3" t="s">
        <v>60</v>
      </c>
      <c r="AV565" s="3" t="s">
        <v>60</v>
      </c>
      <c r="AW565" s="3" t="s">
        <v>57</v>
      </c>
      <c r="AX565" s="3" t="s">
        <v>57</v>
      </c>
      <c r="AY565" s="3">
        <v>2.3249999999999998E-3</v>
      </c>
      <c r="AZ565" s="3">
        <v>4.3860000000000001E-3</v>
      </c>
      <c r="BA565" s="3">
        <v>2.2089999999999999E-2</v>
      </c>
      <c r="BB565" s="3">
        <v>4.1669999999999999E-2</v>
      </c>
      <c r="BC565" s="19">
        <v>85.626999999999995</v>
      </c>
      <c r="BD565" s="19">
        <v>72.010999999999996</v>
      </c>
      <c r="BE565" s="20">
        <v>39.761000000000003</v>
      </c>
      <c r="BF565" s="11" t="s">
        <v>171</v>
      </c>
      <c r="BG565" s="11" t="s">
        <v>60</v>
      </c>
      <c r="BH565" s="11" t="s">
        <v>60</v>
      </c>
      <c r="BI565" s="11" t="s">
        <v>60</v>
      </c>
      <c r="BJ565" s="11">
        <v>10</v>
      </c>
      <c r="BK565" s="44" t="s">
        <v>57</v>
      </c>
    </row>
    <row r="566" spans="1:63" x14ac:dyDescent="0.25">
      <c r="A566" t="str">
        <f t="shared" si="8"/>
        <v>470907D-10-607-368-31-D1-D6.1</v>
      </c>
      <c r="B566" t="str">
        <f>VLOOKUP(A566,'[1]470907D.da5'!A$2:AU$2561,2,0)</f>
        <v>470907D</v>
      </c>
      <c r="C566" s="7" t="s">
        <v>55</v>
      </c>
      <c r="D566" s="7" t="s">
        <v>55</v>
      </c>
      <c r="E566" s="3">
        <v>10</v>
      </c>
      <c r="F566" s="3">
        <v>607</v>
      </c>
      <c r="G566" s="3">
        <v>10</v>
      </c>
      <c r="H566" s="3">
        <v>368</v>
      </c>
      <c r="I566" s="10" t="s">
        <v>58</v>
      </c>
      <c r="J566" s="3">
        <v>31</v>
      </c>
      <c r="K566" s="3" t="s">
        <v>57</v>
      </c>
      <c r="L566" s="3">
        <v>1</v>
      </c>
      <c r="M566" s="3">
        <v>1.7</v>
      </c>
      <c r="N566" s="3">
        <v>1</v>
      </c>
      <c r="O566" s="3">
        <v>2</v>
      </c>
      <c r="P566" s="3">
        <v>3</v>
      </c>
      <c r="Q566" s="3" t="s">
        <v>66</v>
      </c>
      <c r="R566" s="3" t="s">
        <v>60</v>
      </c>
      <c r="S566" s="3" t="s">
        <v>60</v>
      </c>
      <c r="T566" s="3" t="s">
        <v>57</v>
      </c>
      <c r="U566" s="3">
        <v>1</v>
      </c>
      <c r="V566" s="3">
        <v>3.4</v>
      </c>
      <c r="W566" s="3">
        <v>3.2</v>
      </c>
      <c r="X566" s="3">
        <v>1</v>
      </c>
      <c r="Y566" s="3">
        <v>1</v>
      </c>
      <c r="Z566" s="3" t="s">
        <v>66</v>
      </c>
      <c r="AA566" s="3" t="s">
        <v>60</v>
      </c>
      <c r="AB566" s="3" t="s">
        <v>60</v>
      </c>
      <c r="AC566" s="3" t="s">
        <v>57</v>
      </c>
      <c r="AD566" s="3" t="s">
        <v>57</v>
      </c>
      <c r="AE566" s="3">
        <v>1</v>
      </c>
      <c r="AF566" s="3">
        <v>5.2</v>
      </c>
      <c r="AG566" s="3">
        <v>4.8</v>
      </c>
      <c r="AH566" s="3">
        <v>1</v>
      </c>
      <c r="AI566" s="3">
        <v>2</v>
      </c>
      <c r="AJ566" s="3" t="s">
        <v>66</v>
      </c>
      <c r="AK566" s="3" t="s">
        <v>60</v>
      </c>
      <c r="AL566" s="3" t="s">
        <v>60</v>
      </c>
      <c r="AM566" s="3" t="s">
        <v>57</v>
      </c>
      <c r="AN566" s="3" t="s">
        <v>57</v>
      </c>
      <c r="AO566" s="3">
        <v>1</v>
      </c>
      <c r="AP566" s="36">
        <v>9.1</v>
      </c>
      <c r="AQ566" s="36">
        <v>6.1</v>
      </c>
      <c r="AR566" s="3">
        <v>2</v>
      </c>
      <c r="AS566" s="3">
        <v>3</v>
      </c>
      <c r="AT566" s="3" t="s">
        <v>66</v>
      </c>
      <c r="AU566" s="3" t="s">
        <v>60</v>
      </c>
      <c r="AV566" s="3" t="s">
        <v>60</v>
      </c>
      <c r="AW566" s="3" t="s">
        <v>57</v>
      </c>
      <c r="AX566" s="3" t="s">
        <v>57</v>
      </c>
      <c r="AY566" s="3">
        <v>5.1E-5</v>
      </c>
      <c r="AZ566" s="3">
        <v>1.044E-3</v>
      </c>
      <c r="BA566" s="3">
        <v>3.5899999999999999E-3</v>
      </c>
      <c r="BB566" s="3">
        <v>1.0160000000000001E-2</v>
      </c>
      <c r="BC566" s="19">
        <v>68.703999999999994</v>
      </c>
      <c r="BD566" s="19">
        <v>34.665999999999997</v>
      </c>
      <c r="BE566" s="21">
        <v>-10.145</v>
      </c>
      <c r="BF566" s="11" t="s">
        <v>171</v>
      </c>
      <c r="BG566" s="11" t="s">
        <v>60</v>
      </c>
      <c r="BH566" s="11" t="s">
        <v>60</v>
      </c>
      <c r="BI566" s="11" t="s">
        <v>60</v>
      </c>
      <c r="BJ566" s="11">
        <v>0</v>
      </c>
      <c r="BK566" s="44" t="s">
        <v>57</v>
      </c>
    </row>
    <row r="567" spans="1:63" x14ac:dyDescent="0.25">
      <c r="A567" t="str">
        <f t="shared" si="8"/>
        <v>470907D-1-24-369-24-D3.5-D18.1</v>
      </c>
      <c r="B567" t="str">
        <f>VLOOKUP(A567,'[1]470907D.da5'!A$2:AU$2561,2,0)</f>
        <v>470907D</v>
      </c>
      <c r="C567" s="7" t="s">
        <v>55</v>
      </c>
      <c r="D567" s="49" t="s">
        <v>132</v>
      </c>
      <c r="E567" s="3">
        <v>1</v>
      </c>
      <c r="F567" s="3">
        <v>24</v>
      </c>
      <c r="G567" s="3">
        <v>10</v>
      </c>
      <c r="H567" s="3">
        <v>369</v>
      </c>
      <c r="I567" s="10" t="s">
        <v>81</v>
      </c>
      <c r="J567" s="3">
        <v>24</v>
      </c>
      <c r="K567" s="3" t="s">
        <v>57</v>
      </c>
      <c r="L567" s="3">
        <v>1</v>
      </c>
      <c r="M567" s="3">
        <v>2.7</v>
      </c>
      <c r="N567" s="3">
        <v>3.5</v>
      </c>
      <c r="O567" s="3">
        <v>2</v>
      </c>
      <c r="P567" s="3">
        <v>3</v>
      </c>
      <c r="Q567" s="3" t="s">
        <v>60</v>
      </c>
      <c r="R567" s="3" t="s">
        <v>60</v>
      </c>
      <c r="S567" s="3" t="s">
        <v>60</v>
      </c>
      <c r="T567" s="3" t="s">
        <v>57</v>
      </c>
      <c r="U567" s="3">
        <v>1</v>
      </c>
      <c r="V567" s="3">
        <v>5.0999999999999996</v>
      </c>
      <c r="W567" s="3">
        <v>5.3</v>
      </c>
      <c r="X567" s="3">
        <v>2</v>
      </c>
      <c r="Y567" s="3">
        <v>2</v>
      </c>
      <c r="Z567" s="3" t="s">
        <v>60</v>
      </c>
      <c r="AA567" s="3" t="s">
        <v>60</v>
      </c>
      <c r="AB567" s="3" t="s">
        <v>60</v>
      </c>
      <c r="AC567" s="3" t="s">
        <v>57</v>
      </c>
      <c r="AD567" s="3" t="s">
        <v>57</v>
      </c>
      <c r="AE567" s="3">
        <v>1</v>
      </c>
      <c r="AF567" s="3">
        <v>8.3000000000000007</v>
      </c>
      <c r="AG567" s="3">
        <v>11.6</v>
      </c>
      <c r="AH567" s="3">
        <v>1</v>
      </c>
      <c r="AI567" s="3">
        <v>1</v>
      </c>
      <c r="AJ567" s="3" t="s">
        <v>60</v>
      </c>
      <c r="AK567" s="3" t="s">
        <v>60</v>
      </c>
      <c r="AL567" s="3" t="s">
        <v>60</v>
      </c>
      <c r="AM567" s="3" t="s">
        <v>57</v>
      </c>
      <c r="AN567" s="3" t="s">
        <v>57</v>
      </c>
      <c r="AO567" s="3">
        <v>1</v>
      </c>
      <c r="AP567" s="36">
        <v>14.6</v>
      </c>
      <c r="AQ567" s="36">
        <v>18.100000000000001</v>
      </c>
      <c r="AR567" s="3">
        <v>3</v>
      </c>
      <c r="AS567" s="3">
        <v>3</v>
      </c>
      <c r="AT567" s="3" t="s">
        <v>60</v>
      </c>
      <c r="AU567" s="3" t="s">
        <v>60</v>
      </c>
      <c r="AV567" s="3" t="s">
        <v>60</v>
      </c>
      <c r="AW567" s="3" t="s">
        <v>57</v>
      </c>
      <c r="AX567" s="3" t="s">
        <v>57</v>
      </c>
      <c r="AY567" s="3">
        <v>9.9200000000000004E-4</v>
      </c>
      <c r="AZ567" s="3">
        <v>4.2979999999999997E-3</v>
      </c>
      <c r="BA567" s="3">
        <v>3.3509999999999998E-2</v>
      </c>
      <c r="BB567" s="3">
        <v>0.14349000000000001</v>
      </c>
      <c r="BC567" s="19">
        <v>106.28100000000001</v>
      </c>
      <c r="BD567" s="19">
        <v>146.45500000000001</v>
      </c>
      <c r="BE567" s="20">
        <v>219.70099999999999</v>
      </c>
      <c r="BF567" s="11" t="s">
        <v>173</v>
      </c>
      <c r="BG567" s="11" t="s">
        <v>60</v>
      </c>
      <c r="BH567" s="11" t="s">
        <v>57</v>
      </c>
      <c r="BI567" s="11" t="s">
        <v>60</v>
      </c>
      <c r="BJ567" s="11">
        <v>90</v>
      </c>
      <c r="BK567" s="44" t="s">
        <v>187</v>
      </c>
    </row>
    <row r="568" spans="1:63" x14ac:dyDescent="0.25">
      <c r="A568" t="str">
        <f t="shared" si="8"/>
        <v>470907D-16-985-369-25-D5.3-D19.2</v>
      </c>
      <c r="B568" t="str">
        <f>VLOOKUP(A568,'[1]470907D.da5'!A$2:AU$2561,2,0)</f>
        <v>470907D</v>
      </c>
      <c r="C568" s="7" t="s">
        <v>55</v>
      </c>
      <c r="D568" s="7" t="s">
        <v>55</v>
      </c>
      <c r="E568" s="3">
        <v>16</v>
      </c>
      <c r="F568" s="3">
        <v>985</v>
      </c>
      <c r="G568" s="3">
        <v>10</v>
      </c>
      <c r="H568" s="3">
        <v>369</v>
      </c>
      <c r="I568" s="10" t="s">
        <v>81</v>
      </c>
      <c r="J568" s="3">
        <v>25</v>
      </c>
      <c r="K568" s="3" t="s">
        <v>57</v>
      </c>
      <c r="L568" s="3">
        <v>1</v>
      </c>
      <c r="M568" s="3">
        <v>4.2</v>
      </c>
      <c r="N568" s="3">
        <v>5.3</v>
      </c>
      <c r="O568" s="3">
        <v>1</v>
      </c>
      <c r="P568" s="3">
        <v>1</v>
      </c>
      <c r="Q568" s="3" t="s">
        <v>66</v>
      </c>
      <c r="R568" s="3" t="s">
        <v>60</v>
      </c>
      <c r="S568" s="3" t="s">
        <v>60</v>
      </c>
      <c r="T568" s="3" t="s">
        <v>57</v>
      </c>
      <c r="U568" s="3">
        <v>1</v>
      </c>
      <c r="V568" s="3">
        <v>7.2</v>
      </c>
      <c r="W568" s="3">
        <v>11.4</v>
      </c>
      <c r="X568" s="3">
        <v>2</v>
      </c>
      <c r="Y568" s="3">
        <v>2</v>
      </c>
      <c r="Z568" s="3" t="s">
        <v>60</v>
      </c>
      <c r="AA568" s="3" t="s">
        <v>60</v>
      </c>
      <c r="AB568" s="3" t="s">
        <v>60</v>
      </c>
      <c r="AC568" s="3" t="s">
        <v>57</v>
      </c>
      <c r="AD568" s="3" t="s">
        <v>57</v>
      </c>
      <c r="AE568" s="3">
        <v>1</v>
      </c>
      <c r="AF568" s="3">
        <v>10.5</v>
      </c>
      <c r="AG568" s="3">
        <v>16.899999999999999</v>
      </c>
      <c r="AH568" s="3">
        <v>2</v>
      </c>
      <c r="AI568" s="3">
        <v>3</v>
      </c>
      <c r="AJ568" s="3" t="s">
        <v>60</v>
      </c>
      <c r="AK568" s="3" t="s">
        <v>60</v>
      </c>
      <c r="AL568" s="3" t="s">
        <v>60</v>
      </c>
      <c r="AM568" s="3" t="s">
        <v>57</v>
      </c>
      <c r="AN568" s="3" t="s">
        <v>57</v>
      </c>
      <c r="AO568" s="3">
        <v>1</v>
      </c>
      <c r="AP568" s="36">
        <v>15.8</v>
      </c>
      <c r="AQ568" s="36">
        <v>19.2</v>
      </c>
      <c r="AR568" s="3">
        <v>2</v>
      </c>
      <c r="AS568" s="3">
        <v>2</v>
      </c>
      <c r="AT568" s="3" t="s">
        <v>60</v>
      </c>
      <c r="AU568" s="3" t="s">
        <v>60</v>
      </c>
      <c r="AV568" s="3" t="s">
        <v>60</v>
      </c>
      <c r="AW568" s="3" t="s">
        <v>57</v>
      </c>
      <c r="AX568" s="3" t="s">
        <v>57</v>
      </c>
      <c r="AY568" s="3">
        <v>3.539E-3</v>
      </c>
      <c r="AZ568" s="3">
        <v>2.8070999999999999E-2</v>
      </c>
      <c r="BA568" s="3">
        <v>8.9969999999999994E-2</v>
      </c>
      <c r="BB568" s="3">
        <v>0.17474000000000001</v>
      </c>
      <c r="BC568" s="19">
        <v>120.31399999999999</v>
      </c>
      <c r="BD568" s="19">
        <v>137.54900000000001</v>
      </c>
      <c r="BE568" s="20">
        <v>199.56299999999999</v>
      </c>
      <c r="BF568" s="11" t="s">
        <v>57</v>
      </c>
      <c r="BG568" s="11" t="s">
        <v>57</v>
      </c>
      <c r="BH568" s="11" t="s">
        <v>57</v>
      </c>
      <c r="BI568" s="11" t="s">
        <v>57</v>
      </c>
      <c r="BJ568" s="11">
        <v>90</v>
      </c>
      <c r="BK568" s="44" t="s">
        <v>66</v>
      </c>
    </row>
    <row r="569" spans="1:63" x14ac:dyDescent="0.25">
      <c r="A569" t="str">
        <f t="shared" si="8"/>
        <v>470907D-13-812-369-44-D6.7-D16</v>
      </c>
      <c r="B569" t="str">
        <f>VLOOKUP(A569,'[1]470907D.da5'!A$2:AU$2561,2,0)</f>
        <v>470907D</v>
      </c>
      <c r="C569" s="7" t="s">
        <v>55</v>
      </c>
      <c r="D569" s="49" t="s">
        <v>132</v>
      </c>
      <c r="E569" s="3">
        <v>13</v>
      </c>
      <c r="F569" s="3">
        <v>812</v>
      </c>
      <c r="G569" s="3">
        <v>10</v>
      </c>
      <c r="H569" s="3">
        <v>369</v>
      </c>
      <c r="I569" s="10" t="s">
        <v>81</v>
      </c>
      <c r="J569" s="3">
        <v>44</v>
      </c>
      <c r="K569" s="3" t="s">
        <v>57</v>
      </c>
      <c r="L569" s="3">
        <v>1</v>
      </c>
      <c r="M569" s="3">
        <v>4.0999999999999996</v>
      </c>
      <c r="N569" s="3">
        <v>6.7</v>
      </c>
      <c r="O569" s="3">
        <v>2</v>
      </c>
      <c r="P569" s="3">
        <v>2</v>
      </c>
      <c r="Q569" s="3" t="s">
        <v>60</v>
      </c>
      <c r="R569" s="3" t="s">
        <v>60</v>
      </c>
      <c r="S569" s="3" t="s">
        <v>60</v>
      </c>
      <c r="T569" s="3" t="s">
        <v>57</v>
      </c>
      <c r="U569" s="3">
        <v>1</v>
      </c>
      <c r="V569" s="3">
        <v>6.4</v>
      </c>
      <c r="W569" s="3">
        <v>8.3000000000000007</v>
      </c>
      <c r="X569" s="3">
        <v>2</v>
      </c>
      <c r="Y569" s="3">
        <v>2</v>
      </c>
      <c r="Z569" s="3" t="s">
        <v>66</v>
      </c>
      <c r="AA569" s="3" t="s">
        <v>60</v>
      </c>
      <c r="AB569" s="3" t="s">
        <v>60</v>
      </c>
      <c r="AC569" s="3" t="s">
        <v>57</v>
      </c>
      <c r="AD569" s="3" t="s">
        <v>57</v>
      </c>
      <c r="AE569" s="3">
        <v>1</v>
      </c>
      <c r="AF569" s="3">
        <v>10.4</v>
      </c>
      <c r="AG569" s="3">
        <v>13.6</v>
      </c>
      <c r="AH569" s="3">
        <v>1</v>
      </c>
      <c r="AI569" s="3">
        <v>2</v>
      </c>
      <c r="AJ569" s="3" t="s">
        <v>66</v>
      </c>
      <c r="AK569" s="3" t="s">
        <v>60</v>
      </c>
      <c r="AL569" s="3" t="s">
        <v>60</v>
      </c>
      <c r="AM569" s="3" t="s">
        <v>57</v>
      </c>
      <c r="AN569" s="3" t="s">
        <v>57</v>
      </c>
      <c r="AO569" s="3">
        <v>1</v>
      </c>
      <c r="AP569" s="36">
        <v>14.7</v>
      </c>
      <c r="AQ569" s="36">
        <v>16</v>
      </c>
      <c r="AR569" s="3">
        <v>2</v>
      </c>
      <c r="AS569" s="3">
        <v>2</v>
      </c>
      <c r="AT569" s="3" t="s">
        <v>66</v>
      </c>
      <c r="AU569" s="3" t="s">
        <v>60</v>
      </c>
      <c r="AV569" s="3" t="s">
        <v>60</v>
      </c>
      <c r="AW569" s="3" t="s">
        <v>57</v>
      </c>
      <c r="AX569" s="3" t="s">
        <v>57</v>
      </c>
      <c r="AY569" s="3">
        <v>5.5209999999999999E-3</v>
      </c>
      <c r="AZ569" s="3">
        <v>1.3226999999999999E-2</v>
      </c>
      <c r="BA569" s="3">
        <v>5.7709999999999997E-2</v>
      </c>
      <c r="BB569" s="3">
        <v>0.1129</v>
      </c>
      <c r="BC569" s="19">
        <v>114.163</v>
      </c>
      <c r="BD569" s="19">
        <v>133.27600000000001</v>
      </c>
      <c r="BE569" s="20">
        <v>194.499</v>
      </c>
      <c r="BF569" s="11" t="s">
        <v>171</v>
      </c>
      <c r="BG569" s="11" t="s">
        <v>60</v>
      </c>
      <c r="BH569" s="11" t="s">
        <v>60</v>
      </c>
      <c r="BI569" s="11" t="s">
        <v>60</v>
      </c>
      <c r="BJ569" s="11">
        <v>90</v>
      </c>
      <c r="BK569" s="44" t="s">
        <v>187</v>
      </c>
    </row>
    <row r="570" spans="1:63" x14ac:dyDescent="0.25">
      <c r="A570" t="str">
        <f t="shared" si="8"/>
        <v>470908D-20-1262-369-46-D6-D17</v>
      </c>
      <c r="B570" t="str">
        <f>VLOOKUP(A570,'[1]470907D.da5'!A$2:AU$2561,2,0)</f>
        <v>470908D</v>
      </c>
      <c r="C570" s="7" t="s">
        <v>132</v>
      </c>
      <c r="D570" s="48" t="s">
        <v>55</v>
      </c>
      <c r="E570" s="3">
        <v>20</v>
      </c>
      <c r="F570" s="3">
        <v>1262</v>
      </c>
      <c r="G570" s="3">
        <v>10</v>
      </c>
      <c r="H570" s="3">
        <v>369</v>
      </c>
      <c r="I570" s="10" t="s">
        <v>81</v>
      </c>
      <c r="J570" s="3">
        <v>46</v>
      </c>
      <c r="K570" s="3" t="s">
        <v>57</v>
      </c>
      <c r="L570" s="3">
        <v>1</v>
      </c>
      <c r="M570" s="3">
        <v>3.3</v>
      </c>
      <c r="N570" s="3">
        <v>6</v>
      </c>
      <c r="O570" s="3">
        <v>2</v>
      </c>
      <c r="P570" s="3">
        <v>1</v>
      </c>
      <c r="Q570" s="3" t="s">
        <v>60</v>
      </c>
      <c r="R570" s="3" t="s">
        <v>60</v>
      </c>
      <c r="S570" s="3" t="s">
        <v>60</v>
      </c>
      <c r="T570" s="3" t="s">
        <v>57</v>
      </c>
      <c r="U570" s="3">
        <v>1</v>
      </c>
      <c r="V570" s="3">
        <v>4.8</v>
      </c>
      <c r="W570" s="3">
        <v>6.8</v>
      </c>
      <c r="X570" s="3">
        <v>2</v>
      </c>
      <c r="Y570" s="3">
        <v>2</v>
      </c>
      <c r="Z570" s="3" t="s">
        <v>60</v>
      </c>
      <c r="AA570" s="3" t="s">
        <v>60</v>
      </c>
      <c r="AB570" s="3" t="s">
        <v>60</v>
      </c>
      <c r="AC570" s="3" t="s">
        <v>57</v>
      </c>
      <c r="AD570" s="3" t="s">
        <v>57</v>
      </c>
      <c r="AE570" s="3">
        <v>1</v>
      </c>
      <c r="AF570" s="3">
        <v>8</v>
      </c>
      <c r="AG570" s="3">
        <v>12.2</v>
      </c>
      <c r="AH570" s="3">
        <v>2</v>
      </c>
      <c r="AI570" s="3">
        <v>2</v>
      </c>
      <c r="AJ570" s="3" t="s">
        <v>60</v>
      </c>
      <c r="AK570" s="3" t="s">
        <v>60</v>
      </c>
      <c r="AL570" s="3" t="s">
        <v>60</v>
      </c>
      <c r="AM570" s="3" t="s">
        <v>57</v>
      </c>
      <c r="AN570" s="3" t="s">
        <v>57</v>
      </c>
      <c r="AO570" s="3">
        <v>1</v>
      </c>
      <c r="AP570" s="36">
        <v>13.9</v>
      </c>
      <c r="AQ570" s="36">
        <v>17</v>
      </c>
      <c r="AR570" s="3">
        <v>2</v>
      </c>
      <c r="AS570" s="3">
        <v>2</v>
      </c>
      <c r="AT570" s="3" t="s">
        <v>60</v>
      </c>
      <c r="AU570" s="3" t="s">
        <v>60</v>
      </c>
      <c r="AV570" s="3" t="s">
        <v>60</v>
      </c>
      <c r="AW570" s="3" t="s">
        <v>57</v>
      </c>
      <c r="AX570" s="3" t="s">
        <v>57</v>
      </c>
      <c r="AY570" s="3">
        <v>3.5639999999999999E-3</v>
      </c>
      <c r="AZ570" s="3">
        <v>6.659E-3</v>
      </c>
      <c r="BA570" s="3">
        <v>3.5720000000000002E-2</v>
      </c>
      <c r="BB570" s="3">
        <v>0.12051000000000001</v>
      </c>
      <c r="BC570" s="19">
        <v>108.455</v>
      </c>
      <c r="BD570" s="19">
        <v>137.41900000000001</v>
      </c>
      <c r="BE570" s="20">
        <v>185.96199999999999</v>
      </c>
      <c r="BF570" s="11" t="s">
        <v>57</v>
      </c>
      <c r="BG570" s="11" t="s">
        <v>57</v>
      </c>
      <c r="BH570" s="11" t="s">
        <v>57</v>
      </c>
      <c r="BI570" s="11" t="s">
        <v>57</v>
      </c>
      <c r="BJ570" s="11">
        <v>90</v>
      </c>
      <c r="BK570" s="44" t="s">
        <v>66</v>
      </c>
    </row>
    <row r="571" spans="1:63" x14ac:dyDescent="0.25">
      <c r="A571" t="str">
        <f t="shared" si="8"/>
        <v>470908D-11-701-369-61-D6.6-D17.4</v>
      </c>
      <c r="B571" t="str">
        <f>VLOOKUP(A571,'[1]470907D.da5'!A$2:AU$2561,2,0)</f>
        <v>470908D</v>
      </c>
      <c r="C571" s="7" t="s">
        <v>132</v>
      </c>
      <c r="D571" s="7" t="s">
        <v>132</v>
      </c>
      <c r="E571" s="3">
        <v>11</v>
      </c>
      <c r="F571" s="3">
        <v>701</v>
      </c>
      <c r="G571" s="3">
        <v>10</v>
      </c>
      <c r="H571" s="3">
        <v>369</v>
      </c>
      <c r="I571" s="10" t="s">
        <v>81</v>
      </c>
      <c r="J571" s="3">
        <v>61</v>
      </c>
      <c r="K571" s="3" t="s">
        <v>57</v>
      </c>
      <c r="L571" s="3">
        <v>1</v>
      </c>
      <c r="M571" s="3">
        <v>4</v>
      </c>
      <c r="N571" s="3">
        <v>6.6</v>
      </c>
      <c r="O571" s="3">
        <v>3</v>
      </c>
      <c r="P571" s="3">
        <v>2</v>
      </c>
      <c r="Q571" s="3" t="s">
        <v>60</v>
      </c>
      <c r="R571" s="3" t="s">
        <v>60</v>
      </c>
      <c r="S571" s="3" t="s">
        <v>60</v>
      </c>
      <c r="T571" s="3" t="s">
        <v>57</v>
      </c>
      <c r="U571" s="3">
        <v>1</v>
      </c>
      <c r="V571" s="3">
        <v>6.3</v>
      </c>
      <c r="W571" s="3">
        <v>8</v>
      </c>
      <c r="X571" s="3">
        <v>3</v>
      </c>
      <c r="Y571" s="3">
        <v>2</v>
      </c>
      <c r="Z571" s="3" t="s">
        <v>60</v>
      </c>
      <c r="AA571" s="3" t="s">
        <v>60</v>
      </c>
      <c r="AB571" s="3" t="s">
        <v>60</v>
      </c>
      <c r="AC571" s="3" t="s">
        <v>57</v>
      </c>
      <c r="AD571" s="3" t="s">
        <v>57</v>
      </c>
      <c r="AE571" s="3">
        <v>1</v>
      </c>
      <c r="AF571" s="3">
        <v>10.6</v>
      </c>
      <c r="AG571" s="3">
        <v>13.5</v>
      </c>
      <c r="AH571" s="3">
        <v>1</v>
      </c>
      <c r="AI571" s="3">
        <v>1</v>
      </c>
      <c r="AJ571" s="3" t="s">
        <v>60</v>
      </c>
      <c r="AK571" s="3" t="s">
        <v>60</v>
      </c>
      <c r="AL571" s="3" t="s">
        <v>60</v>
      </c>
      <c r="AM571" s="3" t="s">
        <v>57</v>
      </c>
      <c r="AN571" s="3" t="s">
        <v>57</v>
      </c>
      <c r="AO571" s="3">
        <v>1</v>
      </c>
      <c r="AP571" s="36">
        <v>16.5</v>
      </c>
      <c r="AQ571" s="36">
        <v>17.399999999999999</v>
      </c>
      <c r="AR571" s="3">
        <v>2</v>
      </c>
      <c r="AS571" s="3">
        <v>2</v>
      </c>
      <c r="AT571" s="3" t="s">
        <v>60</v>
      </c>
      <c r="AU571" s="3" t="s">
        <v>60</v>
      </c>
      <c r="AV571" s="3" t="s">
        <v>60</v>
      </c>
      <c r="AW571" s="3" t="s">
        <v>57</v>
      </c>
      <c r="AX571" s="3" t="s">
        <v>57</v>
      </c>
      <c r="AY571" s="3">
        <v>5.2269999999999999E-3</v>
      </c>
      <c r="AZ571" s="3">
        <v>1.2096000000000001E-2</v>
      </c>
      <c r="BA571" s="3">
        <v>5.7959999999999998E-2</v>
      </c>
      <c r="BB571" s="3">
        <v>0.14987</v>
      </c>
      <c r="BC571" s="19">
        <v>113.354</v>
      </c>
      <c r="BD571" s="19">
        <v>127.50700000000001</v>
      </c>
      <c r="BE571" s="20">
        <v>170.14699999999999</v>
      </c>
      <c r="BF571" s="11" t="s">
        <v>173</v>
      </c>
      <c r="BG571" s="11" t="s">
        <v>60</v>
      </c>
      <c r="BH571" s="11" t="s">
        <v>57</v>
      </c>
      <c r="BI571" s="11" t="s">
        <v>60</v>
      </c>
      <c r="BJ571" s="11">
        <v>80</v>
      </c>
      <c r="BK571" s="44" t="s">
        <v>57</v>
      </c>
    </row>
    <row r="572" spans="1:63" x14ac:dyDescent="0.25">
      <c r="A572" t="str">
        <f t="shared" si="8"/>
        <v>470908D-6-324-369-4-D5.8-D16.7</v>
      </c>
      <c r="B572" t="str">
        <f>VLOOKUP(A572,'[1]470907D.da5'!A$2:AU$2561,2,0)</f>
        <v>470908D</v>
      </c>
      <c r="C572" s="7" t="s">
        <v>132</v>
      </c>
      <c r="D572" s="7" t="s">
        <v>132</v>
      </c>
      <c r="E572" s="3">
        <v>6</v>
      </c>
      <c r="F572" s="3">
        <v>324</v>
      </c>
      <c r="G572" s="3">
        <v>10</v>
      </c>
      <c r="H572" s="3">
        <v>369</v>
      </c>
      <c r="I572" s="10" t="s">
        <v>81</v>
      </c>
      <c r="J572" s="3">
        <v>4</v>
      </c>
      <c r="K572" s="3" t="s">
        <v>57</v>
      </c>
      <c r="L572" s="3">
        <v>1</v>
      </c>
      <c r="M572" s="3">
        <v>3.1</v>
      </c>
      <c r="N572" s="3">
        <v>5.8</v>
      </c>
      <c r="O572" s="3">
        <v>3</v>
      </c>
      <c r="P572" s="3">
        <v>2</v>
      </c>
      <c r="Q572" s="3" t="s">
        <v>60</v>
      </c>
      <c r="R572" s="3" t="s">
        <v>60</v>
      </c>
      <c r="S572" s="3" t="s">
        <v>60</v>
      </c>
      <c r="T572" s="3" t="s">
        <v>57</v>
      </c>
      <c r="U572" s="3">
        <v>1</v>
      </c>
      <c r="V572" s="3">
        <v>4.5</v>
      </c>
      <c r="W572" s="3">
        <v>6.8</v>
      </c>
      <c r="X572" s="3">
        <v>3</v>
      </c>
      <c r="Y572" s="3">
        <v>2</v>
      </c>
      <c r="Z572" s="3" t="s">
        <v>60</v>
      </c>
      <c r="AA572" s="3" t="s">
        <v>60</v>
      </c>
      <c r="AB572" s="3" t="s">
        <v>60</v>
      </c>
      <c r="AC572" s="3" t="s">
        <v>57</v>
      </c>
      <c r="AD572" s="3" t="s">
        <v>57</v>
      </c>
      <c r="AE572" s="3">
        <v>1</v>
      </c>
      <c r="AF572" s="3">
        <v>9.1</v>
      </c>
      <c r="AG572" s="3">
        <v>12.2</v>
      </c>
      <c r="AH572" s="3">
        <v>2</v>
      </c>
      <c r="AI572" s="3">
        <v>3</v>
      </c>
      <c r="AJ572" s="3" t="s">
        <v>60</v>
      </c>
      <c r="AK572" s="3" t="s">
        <v>60</v>
      </c>
      <c r="AL572" s="3" t="s">
        <v>60</v>
      </c>
      <c r="AM572" s="3" t="s">
        <v>57</v>
      </c>
      <c r="AN572" s="3" t="s">
        <v>57</v>
      </c>
      <c r="AO572" s="3">
        <v>1</v>
      </c>
      <c r="AP572" s="36">
        <v>16.100000000000001</v>
      </c>
      <c r="AQ572" s="36">
        <v>16.7</v>
      </c>
      <c r="AR572" s="3">
        <v>3</v>
      </c>
      <c r="AS572" s="3">
        <v>2</v>
      </c>
      <c r="AT572" s="3" t="s">
        <v>60</v>
      </c>
      <c r="AU572" s="3" t="s">
        <v>60</v>
      </c>
      <c r="AV572" s="3" t="s">
        <v>60</v>
      </c>
      <c r="AW572" s="3" t="s">
        <v>57</v>
      </c>
      <c r="AX572" s="3" t="s">
        <v>57</v>
      </c>
      <c r="AY572" s="3">
        <v>3.1289999999999998E-3</v>
      </c>
      <c r="AZ572" s="3">
        <v>6.2420000000000002E-3</v>
      </c>
      <c r="BA572" s="3">
        <v>4.0629999999999999E-2</v>
      </c>
      <c r="BB572" s="3">
        <v>0.13469999999999999</v>
      </c>
      <c r="BC572" s="19">
        <v>115.10299999999999</v>
      </c>
      <c r="BD572" s="19">
        <v>123.54600000000001</v>
      </c>
      <c r="BE572" s="20">
        <v>165.29300000000001</v>
      </c>
      <c r="BF572" s="11" t="s">
        <v>57</v>
      </c>
      <c r="BG572" s="11" t="s">
        <v>57</v>
      </c>
      <c r="BH572" s="11" t="s">
        <v>57</v>
      </c>
      <c r="BI572" s="11" t="s">
        <v>57</v>
      </c>
      <c r="BJ572" s="11">
        <v>80</v>
      </c>
      <c r="BK572" s="44" t="s">
        <v>66</v>
      </c>
    </row>
    <row r="573" spans="1:63" x14ac:dyDescent="0.25">
      <c r="A573" t="str">
        <f t="shared" si="8"/>
        <v>470907D-8-490-369-42-D5.5-D16</v>
      </c>
      <c r="B573" t="str">
        <f>VLOOKUP(A573,'[1]470907D.da5'!A$2:AU$2561,2,0)</f>
        <v>470907D</v>
      </c>
      <c r="C573" s="7" t="s">
        <v>55</v>
      </c>
      <c r="D573" s="49" t="s">
        <v>132</v>
      </c>
      <c r="E573" s="3">
        <v>8</v>
      </c>
      <c r="F573" s="3">
        <v>490</v>
      </c>
      <c r="G573" s="3">
        <v>10</v>
      </c>
      <c r="H573" s="3">
        <v>369</v>
      </c>
      <c r="I573" s="10" t="s">
        <v>81</v>
      </c>
      <c r="J573" s="3">
        <v>42</v>
      </c>
      <c r="K573" s="3" t="s">
        <v>57</v>
      </c>
      <c r="L573" s="3">
        <v>1</v>
      </c>
      <c r="M573" s="3">
        <v>3.8</v>
      </c>
      <c r="N573" s="3">
        <v>5.5</v>
      </c>
      <c r="O573" s="3">
        <v>2</v>
      </c>
      <c r="P573" s="3">
        <v>2</v>
      </c>
      <c r="Q573" s="3" t="s">
        <v>66</v>
      </c>
      <c r="R573" s="3" t="s">
        <v>60</v>
      </c>
      <c r="S573" s="3" t="s">
        <v>60</v>
      </c>
      <c r="T573" s="3" t="s">
        <v>57</v>
      </c>
      <c r="U573" s="3">
        <v>1</v>
      </c>
      <c r="V573" s="3">
        <v>6.3</v>
      </c>
      <c r="W573" s="3">
        <v>8.6999999999999993</v>
      </c>
      <c r="X573" s="3">
        <v>2</v>
      </c>
      <c r="Y573" s="3">
        <v>2</v>
      </c>
      <c r="Z573" s="3" t="s">
        <v>66</v>
      </c>
      <c r="AA573" s="3" t="s">
        <v>60</v>
      </c>
      <c r="AB573" s="3" t="s">
        <v>60</v>
      </c>
      <c r="AC573" s="3" t="s">
        <v>57</v>
      </c>
      <c r="AD573" s="3" t="s">
        <v>57</v>
      </c>
      <c r="AE573" s="3">
        <v>1</v>
      </c>
      <c r="AF573" s="3">
        <v>9.5</v>
      </c>
      <c r="AG573" s="3">
        <v>13.8</v>
      </c>
      <c r="AH573" s="3">
        <v>1</v>
      </c>
      <c r="AI573" s="3">
        <v>1</v>
      </c>
      <c r="AJ573" s="3" t="s">
        <v>66</v>
      </c>
      <c r="AK573" s="3" t="s">
        <v>60</v>
      </c>
      <c r="AL573" s="3" t="s">
        <v>60</v>
      </c>
      <c r="AM573" s="3" t="s">
        <v>57</v>
      </c>
      <c r="AN573" s="3" t="s">
        <v>57</v>
      </c>
      <c r="AO573" s="3">
        <v>1</v>
      </c>
      <c r="AP573" s="36">
        <v>15.4</v>
      </c>
      <c r="AQ573" s="36">
        <v>16</v>
      </c>
      <c r="AR573" s="3">
        <v>2</v>
      </c>
      <c r="AS573" s="3">
        <v>2</v>
      </c>
      <c r="AT573" s="3" t="s">
        <v>66</v>
      </c>
      <c r="AU573" s="3" t="s">
        <v>60</v>
      </c>
      <c r="AV573" s="3" t="s">
        <v>60</v>
      </c>
      <c r="AW573" s="3" t="s">
        <v>57</v>
      </c>
      <c r="AX573" s="3" t="s">
        <v>57</v>
      </c>
      <c r="AY573" s="3">
        <v>3.4480000000000001E-3</v>
      </c>
      <c r="AZ573" s="3">
        <v>1.4305E-2</v>
      </c>
      <c r="BA573" s="3">
        <v>5.4280000000000002E-2</v>
      </c>
      <c r="BB573" s="3">
        <v>0.11827</v>
      </c>
      <c r="BC573" s="19">
        <v>115.688</v>
      </c>
      <c r="BD573" s="19">
        <v>124.827</v>
      </c>
      <c r="BE573" s="20">
        <v>159.53399999999999</v>
      </c>
      <c r="BF573" s="11" t="s">
        <v>171</v>
      </c>
      <c r="BG573" s="11" t="s">
        <v>60</v>
      </c>
      <c r="BH573" s="11" t="s">
        <v>60</v>
      </c>
      <c r="BI573" s="11" t="s">
        <v>60</v>
      </c>
      <c r="BJ573" s="11">
        <v>80</v>
      </c>
      <c r="BK573" s="44" t="s">
        <v>57</v>
      </c>
    </row>
    <row r="574" spans="1:63" x14ac:dyDescent="0.25">
      <c r="A574" t="str">
        <f t="shared" si="8"/>
        <v>470907D-11-691-369-51-D3.3-D14.8</v>
      </c>
      <c r="B574" t="str">
        <f>VLOOKUP(A574,'[1]470907D.da5'!A$2:AU$2561,2,0)</f>
        <v>470907D</v>
      </c>
      <c r="C574" s="7" t="s">
        <v>55</v>
      </c>
      <c r="D574" s="49" t="s">
        <v>132</v>
      </c>
      <c r="E574" s="3">
        <v>11</v>
      </c>
      <c r="F574" s="3">
        <v>691</v>
      </c>
      <c r="G574" s="3">
        <v>10</v>
      </c>
      <c r="H574" s="3">
        <v>369</v>
      </c>
      <c r="I574" s="10" t="s">
        <v>81</v>
      </c>
      <c r="J574" s="3">
        <v>51</v>
      </c>
      <c r="K574" s="3" t="s">
        <v>57</v>
      </c>
      <c r="L574" s="3">
        <v>1</v>
      </c>
      <c r="M574" s="3">
        <v>2.7</v>
      </c>
      <c r="N574" s="3">
        <v>3.3</v>
      </c>
      <c r="O574" s="3">
        <v>2</v>
      </c>
      <c r="P574" s="3">
        <v>3</v>
      </c>
      <c r="Q574" s="3" t="s">
        <v>66</v>
      </c>
      <c r="R574" s="3" t="s">
        <v>60</v>
      </c>
      <c r="S574" s="3" t="s">
        <v>60</v>
      </c>
      <c r="T574" s="3" t="s">
        <v>57</v>
      </c>
      <c r="U574" s="3">
        <v>1</v>
      </c>
      <c r="V574" s="3">
        <v>4.5</v>
      </c>
      <c r="W574" s="3">
        <v>6.2</v>
      </c>
      <c r="X574" s="3">
        <v>1</v>
      </c>
      <c r="Y574" s="3">
        <v>1</v>
      </c>
      <c r="Z574" s="3" t="s">
        <v>66</v>
      </c>
      <c r="AA574" s="3" t="s">
        <v>60</v>
      </c>
      <c r="AB574" s="3" t="s">
        <v>60</v>
      </c>
      <c r="AC574" s="3" t="s">
        <v>57</v>
      </c>
      <c r="AD574" s="3" t="s">
        <v>57</v>
      </c>
      <c r="AE574" s="3">
        <v>1</v>
      </c>
      <c r="AF574" s="3">
        <v>8</v>
      </c>
      <c r="AG574" s="3">
        <v>11.7</v>
      </c>
      <c r="AH574" s="3">
        <v>1</v>
      </c>
      <c r="AI574" s="3">
        <v>1</v>
      </c>
      <c r="AJ574" s="3" t="s">
        <v>66</v>
      </c>
      <c r="AK574" s="3" t="s">
        <v>60</v>
      </c>
      <c r="AL574" s="3" t="s">
        <v>60</v>
      </c>
      <c r="AM574" s="3" t="s">
        <v>57</v>
      </c>
      <c r="AN574" s="3" t="s">
        <v>57</v>
      </c>
      <c r="AO574" s="3">
        <v>1</v>
      </c>
      <c r="AP574" s="36">
        <v>13.6</v>
      </c>
      <c r="AQ574" s="36">
        <v>14.8</v>
      </c>
      <c r="AR574" s="3">
        <v>2</v>
      </c>
      <c r="AS574" s="3">
        <v>2</v>
      </c>
      <c r="AT574" s="3" t="s">
        <v>66</v>
      </c>
      <c r="AU574" s="3" t="s">
        <v>60</v>
      </c>
      <c r="AV574" s="3" t="s">
        <v>60</v>
      </c>
      <c r="AW574" s="3" t="s">
        <v>57</v>
      </c>
      <c r="AX574" s="3" t="s">
        <v>57</v>
      </c>
      <c r="AY574" s="3">
        <v>8.8199999999999997E-4</v>
      </c>
      <c r="AZ574" s="3">
        <v>5.189E-3</v>
      </c>
      <c r="BA574" s="3">
        <v>3.2849999999999997E-2</v>
      </c>
      <c r="BB574" s="3">
        <v>8.9370000000000005E-2</v>
      </c>
      <c r="BC574" s="19">
        <v>107.151</v>
      </c>
      <c r="BD574" s="19">
        <v>114.13200000000001</v>
      </c>
      <c r="BE574" s="20">
        <v>136.00700000000001</v>
      </c>
      <c r="BF574" s="11" t="s">
        <v>171</v>
      </c>
      <c r="BG574" s="11" t="s">
        <v>60</v>
      </c>
      <c r="BH574" s="11" t="s">
        <v>60</v>
      </c>
      <c r="BI574" s="11" t="s">
        <v>60</v>
      </c>
      <c r="BJ574" s="11">
        <v>70</v>
      </c>
      <c r="BK574" s="44" t="s">
        <v>57</v>
      </c>
    </row>
    <row r="575" spans="1:63" x14ac:dyDescent="0.25">
      <c r="A575" t="str">
        <f t="shared" si="8"/>
        <v>470908D-3-179-369-51-D6.5-D15</v>
      </c>
      <c r="B575" t="str">
        <f>VLOOKUP(A575,'[1]470907D.da5'!A$2:AU$2561,2,0)</f>
        <v>470908D</v>
      </c>
      <c r="C575" s="7" t="s">
        <v>132</v>
      </c>
      <c r="D575" s="48" t="s">
        <v>55</v>
      </c>
      <c r="E575" s="3">
        <v>3</v>
      </c>
      <c r="F575" s="3">
        <v>179</v>
      </c>
      <c r="G575" s="3">
        <v>10</v>
      </c>
      <c r="H575" s="3">
        <v>369</v>
      </c>
      <c r="I575" s="10" t="s">
        <v>81</v>
      </c>
      <c r="J575" s="3">
        <v>51</v>
      </c>
      <c r="K575" s="3" t="s">
        <v>57</v>
      </c>
      <c r="L575" s="3">
        <v>1</v>
      </c>
      <c r="M575" s="3">
        <v>4.5</v>
      </c>
      <c r="N575" s="3">
        <v>6.5</v>
      </c>
      <c r="O575" s="3">
        <v>3</v>
      </c>
      <c r="P575" s="3">
        <v>3</v>
      </c>
      <c r="Q575" s="3" t="s">
        <v>60</v>
      </c>
      <c r="R575" s="3" t="s">
        <v>60</v>
      </c>
      <c r="S575" s="3" t="s">
        <v>60</v>
      </c>
      <c r="T575" s="3" t="s">
        <v>57</v>
      </c>
      <c r="U575" s="3">
        <v>1</v>
      </c>
      <c r="V575" s="3">
        <v>6.3</v>
      </c>
      <c r="W575" s="3">
        <v>7.9</v>
      </c>
      <c r="X575" s="3">
        <v>3</v>
      </c>
      <c r="Y575" s="3">
        <v>2</v>
      </c>
      <c r="Z575" s="3" t="s">
        <v>60</v>
      </c>
      <c r="AA575" s="3" t="s">
        <v>60</v>
      </c>
      <c r="AB575" s="3" t="s">
        <v>60</v>
      </c>
      <c r="AC575" s="3" t="s">
        <v>57</v>
      </c>
      <c r="AD575" s="3" t="s">
        <v>57</v>
      </c>
      <c r="AE575" s="3">
        <v>1</v>
      </c>
      <c r="AF575" s="3">
        <v>10.5</v>
      </c>
      <c r="AG575" s="3">
        <v>11.9</v>
      </c>
      <c r="AH575" s="3">
        <v>2</v>
      </c>
      <c r="AI575" s="3">
        <v>2</v>
      </c>
      <c r="AJ575" s="3" t="s">
        <v>60</v>
      </c>
      <c r="AK575" s="3" t="s">
        <v>60</v>
      </c>
      <c r="AL575" s="3" t="s">
        <v>60</v>
      </c>
      <c r="AM575" s="3" t="s">
        <v>57</v>
      </c>
      <c r="AN575" s="3" t="s">
        <v>57</v>
      </c>
      <c r="AO575" s="3">
        <v>1</v>
      </c>
      <c r="AP575" s="36">
        <v>17.8</v>
      </c>
      <c r="AQ575" s="36">
        <v>15</v>
      </c>
      <c r="AR575" s="3">
        <v>3</v>
      </c>
      <c r="AS575" s="3">
        <v>3</v>
      </c>
      <c r="AT575" s="3" t="s">
        <v>60</v>
      </c>
      <c r="AU575" s="3" t="s">
        <v>60</v>
      </c>
      <c r="AV575" s="3" t="s">
        <v>60</v>
      </c>
      <c r="AW575" s="3" t="s">
        <v>57</v>
      </c>
      <c r="AX575" s="3" t="s">
        <v>57</v>
      </c>
      <c r="AY575" s="3">
        <v>5.7039999999999999E-3</v>
      </c>
      <c r="AZ575" s="3">
        <v>1.1795E-2</v>
      </c>
      <c r="BA575" s="3">
        <v>4.4609999999999997E-2</v>
      </c>
      <c r="BB575" s="3">
        <v>0.12015000000000001</v>
      </c>
      <c r="BC575" s="19">
        <v>118.544</v>
      </c>
      <c r="BD575" s="19">
        <v>111.512</v>
      </c>
      <c r="BE575" s="20">
        <v>135.43199999999999</v>
      </c>
      <c r="BF575" s="11" t="s">
        <v>57</v>
      </c>
      <c r="BG575" s="11" t="s">
        <v>57</v>
      </c>
      <c r="BH575" s="11" t="s">
        <v>57</v>
      </c>
      <c r="BI575" s="11" t="s">
        <v>57</v>
      </c>
      <c r="BJ575" s="11">
        <v>70</v>
      </c>
      <c r="BK575" s="44" t="s">
        <v>57</v>
      </c>
    </row>
    <row r="576" spans="1:63" x14ac:dyDescent="0.25">
      <c r="A576" t="str">
        <f t="shared" si="8"/>
        <v>470907D-20-1256-369-40-D3.8-D12.7</v>
      </c>
      <c r="B576" t="str">
        <f>VLOOKUP(A576,'[1]470907D.da5'!A$2:AU$2561,2,0)</f>
        <v>470907D</v>
      </c>
      <c r="C576" s="7" t="s">
        <v>55</v>
      </c>
      <c r="D576" s="7" t="s">
        <v>55</v>
      </c>
      <c r="E576" s="3">
        <v>20</v>
      </c>
      <c r="F576" s="3">
        <v>1256</v>
      </c>
      <c r="G576" s="3">
        <v>10</v>
      </c>
      <c r="H576" s="3">
        <v>369</v>
      </c>
      <c r="I576" s="10" t="s">
        <v>81</v>
      </c>
      <c r="J576" s="3">
        <v>40</v>
      </c>
      <c r="K576" s="3" t="s">
        <v>57</v>
      </c>
      <c r="L576" s="3">
        <v>1</v>
      </c>
      <c r="M576" s="3">
        <v>3</v>
      </c>
      <c r="N576" s="3">
        <v>3.8</v>
      </c>
      <c r="O576" s="3">
        <v>1</v>
      </c>
      <c r="P576" s="3">
        <v>2</v>
      </c>
      <c r="Q576" s="3" t="s">
        <v>60</v>
      </c>
      <c r="R576" s="3" t="s">
        <v>60</v>
      </c>
      <c r="S576" s="3" t="s">
        <v>60</v>
      </c>
      <c r="T576" s="3" t="s">
        <v>57</v>
      </c>
      <c r="U576" s="3">
        <v>1</v>
      </c>
      <c r="V576" s="3">
        <v>4.7</v>
      </c>
      <c r="W576" s="3">
        <v>6.1</v>
      </c>
      <c r="X576" s="3">
        <v>1</v>
      </c>
      <c r="Y576" s="3">
        <v>1</v>
      </c>
      <c r="Z576" s="3" t="s">
        <v>66</v>
      </c>
      <c r="AA576" s="3" t="s">
        <v>60</v>
      </c>
      <c r="AB576" s="3" t="s">
        <v>60</v>
      </c>
      <c r="AC576" s="3" t="s">
        <v>57</v>
      </c>
      <c r="AD576" s="3" t="s">
        <v>57</v>
      </c>
      <c r="AE576" s="3">
        <v>1</v>
      </c>
      <c r="AF576" s="3">
        <v>9</v>
      </c>
      <c r="AG576" s="3">
        <v>9.8000000000000007</v>
      </c>
      <c r="AH576" s="3">
        <v>1</v>
      </c>
      <c r="AI576" s="3">
        <v>3</v>
      </c>
      <c r="AJ576" s="3" t="s">
        <v>66</v>
      </c>
      <c r="AK576" s="3" t="s">
        <v>60</v>
      </c>
      <c r="AL576" s="3" t="s">
        <v>60</v>
      </c>
      <c r="AM576" s="3" t="s">
        <v>57</v>
      </c>
      <c r="AN576" s="3" t="s">
        <v>57</v>
      </c>
      <c r="AO576" s="3">
        <v>1</v>
      </c>
      <c r="AP576" s="36">
        <v>15.4</v>
      </c>
      <c r="AQ576" s="36">
        <v>12.7</v>
      </c>
      <c r="AR576" s="3">
        <v>2</v>
      </c>
      <c r="AS576" s="3">
        <v>2</v>
      </c>
      <c r="AT576" s="3" t="s">
        <v>66</v>
      </c>
      <c r="AU576" s="3" t="s">
        <v>60</v>
      </c>
      <c r="AV576" s="3" t="s">
        <v>60</v>
      </c>
      <c r="AW576" s="3" t="s">
        <v>57</v>
      </c>
      <c r="AX576" s="3" t="s">
        <v>57</v>
      </c>
      <c r="AY576" s="3">
        <v>1.2999999999999999E-3</v>
      </c>
      <c r="AZ576" s="3">
        <v>5.2469999999999999E-3</v>
      </c>
      <c r="BA576" s="3">
        <v>2.5930000000000002E-2</v>
      </c>
      <c r="BB576" s="3">
        <v>7.4520000000000003E-2</v>
      </c>
      <c r="BC576" s="19">
        <v>114.19</v>
      </c>
      <c r="BD576" s="19">
        <v>110.274</v>
      </c>
      <c r="BE576" s="20">
        <v>130.06299999999999</v>
      </c>
      <c r="BF576" s="11" t="s">
        <v>171</v>
      </c>
      <c r="BG576" s="11" t="s">
        <v>60</v>
      </c>
      <c r="BH576" s="11" t="s">
        <v>60</v>
      </c>
      <c r="BI576" s="11" t="s">
        <v>60</v>
      </c>
      <c r="BJ576" s="11">
        <v>70</v>
      </c>
      <c r="BK576" s="44" t="s">
        <v>57</v>
      </c>
    </row>
    <row r="577" spans="1:63" x14ac:dyDescent="0.25">
      <c r="A577" t="str">
        <f t="shared" si="8"/>
        <v>470907D-6-357-369-37-D4.5-D15</v>
      </c>
      <c r="B577" t="str">
        <f>VLOOKUP(A577,'[1]470907D.da5'!A$2:AU$2561,2,0)</f>
        <v>470907D</v>
      </c>
      <c r="C577" s="7" t="s">
        <v>55</v>
      </c>
      <c r="D577" s="7" t="s">
        <v>55</v>
      </c>
      <c r="E577" s="3">
        <v>6</v>
      </c>
      <c r="F577" s="3">
        <v>357</v>
      </c>
      <c r="G577" s="3">
        <v>10</v>
      </c>
      <c r="H577" s="3">
        <v>369</v>
      </c>
      <c r="I577" s="10" t="s">
        <v>81</v>
      </c>
      <c r="J577" s="3">
        <v>37</v>
      </c>
      <c r="K577" s="3" t="s">
        <v>57</v>
      </c>
      <c r="L577" s="3">
        <v>1</v>
      </c>
      <c r="M577" s="3">
        <v>3.2</v>
      </c>
      <c r="N577" s="3">
        <v>4.5</v>
      </c>
      <c r="O577" s="3">
        <v>2</v>
      </c>
      <c r="P577" s="3">
        <v>2</v>
      </c>
      <c r="Q577" s="3" t="s">
        <v>66</v>
      </c>
      <c r="R577" s="3" t="s">
        <v>60</v>
      </c>
      <c r="S577" s="3" t="s">
        <v>60</v>
      </c>
      <c r="T577" s="3" t="s">
        <v>57</v>
      </c>
      <c r="U577" s="3">
        <v>1</v>
      </c>
      <c r="V577" s="3">
        <v>5.5</v>
      </c>
      <c r="W577" s="3">
        <v>7.1</v>
      </c>
      <c r="X577" s="3">
        <v>1</v>
      </c>
      <c r="Y577" s="3">
        <v>1</v>
      </c>
      <c r="Z577" s="3" t="s">
        <v>66</v>
      </c>
      <c r="AA577" s="3" t="s">
        <v>60</v>
      </c>
      <c r="AB577" s="3" t="s">
        <v>66</v>
      </c>
      <c r="AC577" s="3" t="s">
        <v>57</v>
      </c>
      <c r="AD577" s="3" t="s">
        <v>57</v>
      </c>
      <c r="AE577" s="3">
        <v>1</v>
      </c>
      <c r="AF577" s="3">
        <v>8.6999999999999993</v>
      </c>
      <c r="AG577" s="3">
        <v>12.3</v>
      </c>
      <c r="AH577" s="3">
        <v>1</v>
      </c>
      <c r="AI577" s="3">
        <v>2</v>
      </c>
      <c r="AJ577" s="3" t="s">
        <v>66</v>
      </c>
      <c r="AK577" s="3" t="s">
        <v>60</v>
      </c>
      <c r="AL577" s="3" t="s">
        <v>66</v>
      </c>
      <c r="AM577" s="3" t="s">
        <v>57</v>
      </c>
      <c r="AN577" s="3" t="s">
        <v>57</v>
      </c>
      <c r="AO577" s="3">
        <v>1</v>
      </c>
      <c r="AP577" s="36">
        <v>13.3</v>
      </c>
      <c r="AQ577" s="36">
        <v>15</v>
      </c>
      <c r="AR577" s="3">
        <v>2</v>
      </c>
      <c r="AS577" s="3">
        <v>2</v>
      </c>
      <c r="AT577" s="3" t="s">
        <v>66</v>
      </c>
      <c r="AU577" s="3" t="s">
        <v>60</v>
      </c>
      <c r="AV577" s="3" t="s">
        <v>66</v>
      </c>
      <c r="AW577" s="3" t="s">
        <v>57</v>
      </c>
      <c r="AX577" s="3" t="s">
        <v>57</v>
      </c>
      <c r="AY577" s="3">
        <v>1.944E-3</v>
      </c>
      <c r="AZ577" s="3">
        <v>8.3180000000000007E-3</v>
      </c>
      <c r="BA577" s="3">
        <v>3.9489999999999997E-2</v>
      </c>
      <c r="BB577" s="3">
        <v>8.9770000000000003E-2</v>
      </c>
      <c r="BC577" s="19">
        <v>102.102</v>
      </c>
      <c r="BD577" s="19">
        <v>115.871</v>
      </c>
      <c r="BE577" s="20">
        <v>130.02500000000001</v>
      </c>
      <c r="BF577" s="11" t="s">
        <v>171</v>
      </c>
      <c r="BG577" s="11" t="s">
        <v>60</v>
      </c>
      <c r="BH577" s="11" t="s">
        <v>60</v>
      </c>
      <c r="BI577" s="11" t="s">
        <v>60</v>
      </c>
      <c r="BJ577" s="11">
        <v>70</v>
      </c>
      <c r="BK577" s="44" t="s">
        <v>57</v>
      </c>
    </row>
    <row r="578" spans="1:63" x14ac:dyDescent="0.25">
      <c r="A578" t="str">
        <f t="shared" si="8"/>
        <v>470908D-18-1141-369-53-D6-D16.1</v>
      </c>
      <c r="B578" t="str">
        <f>VLOOKUP(A578,'[1]470907D.da5'!A$2:AU$2561,2,0)</f>
        <v>470908D</v>
      </c>
      <c r="C578" s="7" t="s">
        <v>132</v>
      </c>
      <c r="D578" s="48" t="s">
        <v>55</v>
      </c>
      <c r="E578" s="3">
        <v>18</v>
      </c>
      <c r="F578" s="3">
        <v>1141</v>
      </c>
      <c r="G578" s="3">
        <v>10</v>
      </c>
      <c r="H578" s="3">
        <v>369</v>
      </c>
      <c r="I578" s="10" t="s">
        <v>81</v>
      </c>
      <c r="J578" s="3">
        <v>53</v>
      </c>
      <c r="K578" s="3" t="s">
        <v>57</v>
      </c>
      <c r="L578" s="3">
        <v>1</v>
      </c>
      <c r="M578" s="3">
        <v>3.7</v>
      </c>
      <c r="N578" s="3">
        <v>6</v>
      </c>
      <c r="O578" s="3">
        <v>2</v>
      </c>
      <c r="P578" s="3">
        <v>2</v>
      </c>
      <c r="Q578" s="3" t="s">
        <v>60</v>
      </c>
      <c r="R578" s="3" t="s">
        <v>60</v>
      </c>
      <c r="S578" s="3" t="s">
        <v>60</v>
      </c>
      <c r="T578" s="3" t="s">
        <v>57</v>
      </c>
      <c r="U578" s="3">
        <v>1</v>
      </c>
      <c r="V578" s="3">
        <v>5.8</v>
      </c>
      <c r="W578" s="3">
        <v>7.4</v>
      </c>
      <c r="X578" s="3">
        <v>2</v>
      </c>
      <c r="Y578" s="3">
        <v>2</v>
      </c>
      <c r="Z578" s="3" t="s">
        <v>60</v>
      </c>
      <c r="AA578" s="3" t="s">
        <v>60</v>
      </c>
      <c r="AB578" s="3" t="s">
        <v>60</v>
      </c>
      <c r="AC578" s="3" t="s">
        <v>57</v>
      </c>
      <c r="AD578" s="3" t="s">
        <v>57</v>
      </c>
      <c r="AE578" s="3">
        <v>1</v>
      </c>
      <c r="AF578" s="3">
        <v>9.8000000000000007</v>
      </c>
      <c r="AG578" s="3">
        <v>12.8</v>
      </c>
      <c r="AH578" s="3">
        <v>3</v>
      </c>
      <c r="AI578" s="3">
        <v>2</v>
      </c>
      <c r="AJ578" s="3" t="s">
        <v>60</v>
      </c>
      <c r="AK578" s="3" t="s">
        <v>60</v>
      </c>
      <c r="AL578" s="3" t="s">
        <v>60</v>
      </c>
      <c r="AM578" s="3" t="s">
        <v>57</v>
      </c>
      <c r="AN578" s="3" t="s">
        <v>57</v>
      </c>
      <c r="AO578" s="3">
        <v>1</v>
      </c>
      <c r="AP578" s="36">
        <v>18</v>
      </c>
      <c r="AQ578" s="36">
        <v>16.100000000000001</v>
      </c>
      <c r="AR578" s="3">
        <v>2</v>
      </c>
      <c r="AS578" s="3">
        <v>3</v>
      </c>
      <c r="AT578" s="3" t="s">
        <v>60</v>
      </c>
      <c r="AU578" s="3" t="s">
        <v>60</v>
      </c>
      <c r="AV578" s="3" t="s">
        <v>60</v>
      </c>
      <c r="AW578" s="3" t="s">
        <v>57</v>
      </c>
      <c r="AX578" s="3" t="s">
        <v>57</v>
      </c>
      <c r="AY578" s="3">
        <v>3.9960000000000004E-3</v>
      </c>
      <c r="AZ578" s="3">
        <v>9.528E-3</v>
      </c>
      <c r="BA578" s="3">
        <v>4.8169999999999998E-2</v>
      </c>
      <c r="BB578" s="3">
        <v>0.13997000000000001</v>
      </c>
      <c r="BC578" s="19">
        <v>111.38500000000001</v>
      </c>
      <c r="BD578" s="19">
        <v>109.313</v>
      </c>
      <c r="BE578" s="20">
        <v>120.438</v>
      </c>
      <c r="BF578" s="11" t="s">
        <v>57</v>
      </c>
      <c r="BG578" s="11" t="s">
        <v>57</v>
      </c>
      <c r="BH578" s="11" t="s">
        <v>57</v>
      </c>
      <c r="BI578" s="11" t="s">
        <v>57</v>
      </c>
      <c r="BJ578" s="11">
        <v>60</v>
      </c>
      <c r="BK578" s="44" t="s">
        <v>57</v>
      </c>
    </row>
    <row r="579" spans="1:63" x14ac:dyDescent="0.25">
      <c r="A579" t="str">
        <f t="shared" si="8"/>
        <v>470908D-17-1069-369-45-D4.8-D16.1</v>
      </c>
      <c r="B579" t="str">
        <f>VLOOKUP(A579,'[1]470907D.da5'!A$2:AU$2561,2,0)</f>
        <v>470908D</v>
      </c>
      <c r="C579" s="7" t="s">
        <v>132</v>
      </c>
      <c r="D579" s="7" t="s">
        <v>132</v>
      </c>
      <c r="E579" s="3">
        <v>17</v>
      </c>
      <c r="F579" s="3">
        <v>1069</v>
      </c>
      <c r="G579" s="3">
        <v>10</v>
      </c>
      <c r="H579" s="3">
        <v>369</v>
      </c>
      <c r="I579" s="10" t="s">
        <v>81</v>
      </c>
      <c r="J579" s="3">
        <v>45</v>
      </c>
      <c r="K579" s="3" t="s">
        <v>57</v>
      </c>
      <c r="L579" s="3">
        <v>1</v>
      </c>
      <c r="M579" s="3">
        <v>3.8</v>
      </c>
      <c r="N579" s="3">
        <v>4.8</v>
      </c>
      <c r="O579" s="3">
        <v>3</v>
      </c>
      <c r="P579" s="3">
        <v>3</v>
      </c>
      <c r="Q579" s="3" t="s">
        <v>60</v>
      </c>
      <c r="R579" s="3" t="s">
        <v>60</v>
      </c>
      <c r="S579" s="3" t="s">
        <v>60</v>
      </c>
      <c r="T579" s="3" t="s">
        <v>57</v>
      </c>
      <c r="U579" s="3">
        <v>1</v>
      </c>
      <c r="V579" s="3">
        <v>5.9</v>
      </c>
      <c r="W579" s="3">
        <v>7.6</v>
      </c>
      <c r="X579" s="3">
        <v>3</v>
      </c>
      <c r="Y579" s="3">
        <v>3</v>
      </c>
      <c r="Z579" s="3" t="s">
        <v>60</v>
      </c>
      <c r="AA579" s="3" t="s">
        <v>60</v>
      </c>
      <c r="AB579" s="3" t="s">
        <v>60</v>
      </c>
      <c r="AC579" s="3" t="s">
        <v>57</v>
      </c>
      <c r="AD579" s="3" t="s">
        <v>57</v>
      </c>
      <c r="AE579" s="3">
        <v>1</v>
      </c>
      <c r="AF579" s="3">
        <v>9.1999999999999993</v>
      </c>
      <c r="AG579" s="3">
        <v>11.3</v>
      </c>
      <c r="AH579" s="3">
        <v>3</v>
      </c>
      <c r="AI579" s="3">
        <v>2</v>
      </c>
      <c r="AJ579" s="3" t="s">
        <v>60</v>
      </c>
      <c r="AK579" s="3" t="s">
        <v>60</v>
      </c>
      <c r="AL579" s="3" t="s">
        <v>60</v>
      </c>
      <c r="AM579" s="3" t="s">
        <v>57</v>
      </c>
      <c r="AN579" s="3" t="s">
        <v>57</v>
      </c>
      <c r="AO579" s="3">
        <v>1</v>
      </c>
      <c r="AP579" s="36">
        <v>17</v>
      </c>
      <c r="AQ579" s="36">
        <v>16.100000000000001</v>
      </c>
      <c r="AR579" s="3">
        <v>3</v>
      </c>
      <c r="AS579" s="3">
        <v>2</v>
      </c>
      <c r="AT579" s="3" t="s">
        <v>60</v>
      </c>
      <c r="AU579" s="3" t="s">
        <v>60</v>
      </c>
      <c r="AV579" s="3" t="s">
        <v>60</v>
      </c>
      <c r="AW579" s="3" t="s">
        <v>57</v>
      </c>
      <c r="AX579" s="3" t="s">
        <v>57</v>
      </c>
      <c r="AY579" s="3">
        <v>2.627E-3</v>
      </c>
      <c r="AZ579" s="3">
        <v>1.0224E-2</v>
      </c>
      <c r="BA579" s="3">
        <v>3.524E-2</v>
      </c>
      <c r="BB579" s="3">
        <v>0.13220000000000001</v>
      </c>
      <c r="BC579" s="19">
        <v>109.071</v>
      </c>
      <c r="BD579" s="19">
        <v>108.05800000000001</v>
      </c>
      <c r="BE579" s="20">
        <v>119.27500000000001</v>
      </c>
      <c r="BF579" s="11" t="s">
        <v>57</v>
      </c>
      <c r="BG579" s="11" t="s">
        <v>57</v>
      </c>
      <c r="BH579" s="11" t="s">
        <v>57</v>
      </c>
      <c r="BI579" s="11" t="s">
        <v>57</v>
      </c>
      <c r="BJ579" s="11">
        <v>60</v>
      </c>
      <c r="BK579" s="44" t="s">
        <v>57</v>
      </c>
    </row>
    <row r="580" spans="1:63" x14ac:dyDescent="0.25">
      <c r="A580" t="str">
        <f t="shared" si="8"/>
        <v>470908D-9-547-369-35-D5-D15.8</v>
      </c>
      <c r="B580" t="str">
        <f>VLOOKUP(A580,'[1]470907D.da5'!A$2:AU$2561,2,0)</f>
        <v>470908D</v>
      </c>
      <c r="C580" s="7" t="s">
        <v>132</v>
      </c>
      <c r="D580" s="7" t="s">
        <v>132</v>
      </c>
      <c r="E580" s="3">
        <v>9</v>
      </c>
      <c r="F580" s="3">
        <v>547</v>
      </c>
      <c r="G580" s="3">
        <v>10</v>
      </c>
      <c r="H580" s="3">
        <v>369</v>
      </c>
      <c r="I580" s="10" t="s">
        <v>81</v>
      </c>
      <c r="J580" s="3">
        <v>35</v>
      </c>
      <c r="K580" s="3" t="s">
        <v>57</v>
      </c>
      <c r="L580" s="3">
        <v>1</v>
      </c>
      <c r="M580" s="3">
        <v>3.3</v>
      </c>
      <c r="N580" s="3">
        <v>5</v>
      </c>
      <c r="O580" s="3">
        <v>3</v>
      </c>
      <c r="P580" s="3">
        <v>2</v>
      </c>
      <c r="Q580" s="3" t="s">
        <v>60</v>
      </c>
      <c r="R580" s="3" t="s">
        <v>60</v>
      </c>
      <c r="S580" s="3" t="s">
        <v>60</v>
      </c>
      <c r="T580" s="3" t="s">
        <v>57</v>
      </c>
      <c r="U580" s="3">
        <v>1</v>
      </c>
      <c r="V580" s="3">
        <v>5.6</v>
      </c>
      <c r="W580" s="3">
        <v>7.3</v>
      </c>
      <c r="X580" s="3">
        <v>3</v>
      </c>
      <c r="Y580" s="3">
        <v>2</v>
      </c>
      <c r="Z580" s="3" t="s">
        <v>60</v>
      </c>
      <c r="AA580" s="3" t="s">
        <v>60</v>
      </c>
      <c r="AB580" s="3" t="s">
        <v>60</v>
      </c>
      <c r="AC580" s="3" t="s">
        <v>57</v>
      </c>
      <c r="AD580" s="3" t="s">
        <v>57</v>
      </c>
      <c r="AE580" s="3">
        <v>1</v>
      </c>
      <c r="AF580" s="3">
        <v>9.8000000000000007</v>
      </c>
      <c r="AG580" s="3">
        <v>12.5</v>
      </c>
      <c r="AH580" s="3">
        <v>2</v>
      </c>
      <c r="AI580" s="3">
        <v>2</v>
      </c>
      <c r="AJ580" s="3" t="s">
        <v>60</v>
      </c>
      <c r="AK580" s="3" t="s">
        <v>60</v>
      </c>
      <c r="AL580" s="3" t="s">
        <v>60</v>
      </c>
      <c r="AM580" s="3" t="s">
        <v>57</v>
      </c>
      <c r="AN580" s="3" t="s">
        <v>57</v>
      </c>
      <c r="AO580" s="3">
        <v>1</v>
      </c>
      <c r="AP580" s="36">
        <v>16.100000000000001</v>
      </c>
      <c r="AQ580" s="36">
        <v>15.8</v>
      </c>
      <c r="AR580" s="3">
        <v>2</v>
      </c>
      <c r="AS580" s="3">
        <v>2</v>
      </c>
      <c r="AT580" s="3" t="s">
        <v>60</v>
      </c>
      <c r="AU580" s="3" t="s">
        <v>60</v>
      </c>
      <c r="AV580" s="3" t="s">
        <v>60</v>
      </c>
      <c r="AW580" s="3" t="s">
        <v>57</v>
      </c>
      <c r="AX580" s="3" t="s">
        <v>57</v>
      </c>
      <c r="AY580" s="3">
        <v>2.4750000000000002E-3</v>
      </c>
      <c r="AZ580" s="3">
        <v>8.9529999999999992E-3</v>
      </c>
      <c r="BA580" s="3">
        <v>4.5940000000000002E-2</v>
      </c>
      <c r="BB580" s="3">
        <v>0.12058000000000001</v>
      </c>
      <c r="BC580" s="19">
        <v>105.777</v>
      </c>
      <c r="BD580" s="19">
        <v>106.605</v>
      </c>
      <c r="BE580" s="20">
        <v>109.818</v>
      </c>
      <c r="BF580" s="11" t="s">
        <v>57</v>
      </c>
      <c r="BG580" s="11" t="s">
        <v>57</v>
      </c>
      <c r="BH580" s="11" t="s">
        <v>57</v>
      </c>
      <c r="BI580" s="11" t="s">
        <v>57</v>
      </c>
      <c r="BJ580" s="11">
        <v>60</v>
      </c>
      <c r="BK580" s="44" t="s">
        <v>57</v>
      </c>
    </row>
    <row r="581" spans="1:63" x14ac:dyDescent="0.25">
      <c r="A581" t="str">
        <f t="shared" ref="A581:A644" si="9">C581&amp;"-"&amp;E581&amp;"-"&amp;F581&amp;"-"&amp;H581&amp;"-"&amp;J581&amp;"-D"&amp;N581&amp;"-D"&amp;AQ581</f>
        <v>470908D-1-25-369-25-D2-D15.3</v>
      </c>
      <c r="B581" t="str">
        <f>VLOOKUP(A581,'[1]470907D.da5'!A$2:AU$2561,2,0)</f>
        <v>470908D</v>
      </c>
      <c r="C581" s="7" t="s">
        <v>132</v>
      </c>
      <c r="D581" s="7" t="s">
        <v>132</v>
      </c>
      <c r="E581" s="3">
        <v>1</v>
      </c>
      <c r="F581" s="3">
        <v>25</v>
      </c>
      <c r="G581" s="3">
        <v>10</v>
      </c>
      <c r="H581" s="3">
        <v>369</v>
      </c>
      <c r="I581" s="10" t="s">
        <v>81</v>
      </c>
      <c r="J581" s="3">
        <v>25</v>
      </c>
      <c r="K581" s="3" t="s">
        <v>57</v>
      </c>
      <c r="L581" s="3">
        <v>1</v>
      </c>
      <c r="M581" s="3">
        <v>2.1</v>
      </c>
      <c r="N581" s="3">
        <v>2</v>
      </c>
      <c r="O581" s="3">
        <v>1</v>
      </c>
      <c r="P581" s="3">
        <v>2</v>
      </c>
      <c r="Q581" s="3" t="s">
        <v>66</v>
      </c>
      <c r="R581" s="3" t="s">
        <v>60</v>
      </c>
      <c r="S581" s="3" t="s">
        <v>60</v>
      </c>
      <c r="T581" s="3" t="s">
        <v>57</v>
      </c>
      <c r="U581" s="3">
        <v>1</v>
      </c>
      <c r="V581" s="3">
        <v>4.4000000000000004</v>
      </c>
      <c r="W581" s="3">
        <v>4.2</v>
      </c>
      <c r="X581" s="3">
        <v>1</v>
      </c>
      <c r="Y581" s="3">
        <v>3</v>
      </c>
      <c r="Z581" s="3" t="s">
        <v>60</v>
      </c>
      <c r="AA581" s="3" t="s">
        <v>60</v>
      </c>
      <c r="AB581" s="3" t="s">
        <v>60</v>
      </c>
      <c r="AC581" s="3" t="s">
        <v>57</v>
      </c>
      <c r="AD581" s="3" t="s">
        <v>57</v>
      </c>
      <c r="AE581" s="3">
        <v>1</v>
      </c>
      <c r="AF581" s="3">
        <v>7.8</v>
      </c>
      <c r="AG581" s="3">
        <v>9.6999999999999993</v>
      </c>
      <c r="AH581" s="3">
        <v>2</v>
      </c>
      <c r="AI581" s="3">
        <v>3</v>
      </c>
      <c r="AJ581" s="3" t="s">
        <v>60</v>
      </c>
      <c r="AK581" s="3" t="s">
        <v>60</v>
      </c>
      <c r="AL581" s="3" t="s">
        <v>60</v>
      </c>
      <c r="AM581" s="3" t="s">
        <v>57</v>
      </c>
      <c r="AN581" s="3" t="s">
        <v>57</v>
      </c>
      <c r="AO581" s="3">
        <v>1</v>
      </c>
      <c r="AP581" s="36">
        <v>14</v>
      </c>
      <c r="AQ581" s="36">
        <v>15.3</v>
      </c>
      <c r="AR581" s="3">
        <v>2</v>
      </c>
      <c r="AS581" s="3">
        <v>3</v>
      </c>
      <c r="AT581" s="3" t="s">
        <v>60</v>
      </c>
      <c r="AU581" s="3" t="s">
        <v>60</v>
      </c>
      <c r="AV581" s="3" t="s">
        <v>60</v>
      </c>
      <c r="AW581" s="3" t="s">
        <v>57</v>
      </c>
      <c r="AX581" s="3" t="s">
        <v>57</v>
      </c>
      <c r="AY581" s="3">
        <v>2.52E-4</v>
      </c>
      <c r="AZ581" s="3">
        <v>2.3280000000000002E-3</v>
      </c>
      <c r="BA581" s="3">
        <v>2.2020000000000001E-2</v>
      </c>
      <c r="BB581" s="3">
        <v>9.8320000000000005E-2</v>
      </c>
      <c r="BC581" s="19">
        <v>98.957999999999998</v>
      </c>
      <c r="BD581" s="19">
        <v>108.26300000000001</v>
      </c>
      <c r="BE581" s="20">
        <v>103.291</v>
      </c>
      <c r="BF581" s="11" t="s">
        <v>161</v>
      </c>
      <c r="BG581" s="11" t="s">
        <v>60</v>
      </c>
      <c r="BH581" s="11" t="s">
        <v>57</v>
      </c>
      <c r="BI581" s="11" t="s">
        <v>60</v>
      </c>
      <c r="BJ581" s="11">
        <v>50</v>
      </c>
      <c r="BK581" s="44" t="s">
        <v>57</v>
      </c>
    </row>
    <row r="582" spans="1:63" x14ac:dyDescent="0.25">
      <c r="A582" t="str">
        <f t="shared" si="9"/>
        <v>470907D-5-300-369-44-D7-D14</v>
      </c>
      <c r="B582" t="str">
        <f>VLOOKUP(A582,'[1]470907D.da5'!A$2:AU$2561,2,0)</f>
        <v>470907D</v>
      </c>
      <c r="C582" s="7" t="s">
        <v>55</v>
      </c>
      <c r="D582" s="7" t="s">
        <v>55</v>
      </c>
      <c r="E582" s="3">
        <v>5</v>
      </c>
      <c r="F582" s="3">
        <v>300</v>
      </c>
      <c r="G582" s="3">
        <v>10</v>
      </c>
      <c r="H582" s="3">
        <v>369</v>
      </c>
      <c r="I582" s="10" t="s">
        <v>81</v>
      </c>
      <c r="J582" s="3">
        <v>44</v>
      </c>
      <c r="K582" s="3" t="s">
        <v>57</v>
      </c>
      <c r="L582" s="3">
        <v>1</v>
      </c>
      <c r="M582" s="3">
        <v>4.0999999999999996</v>
      </c>
      <c r="N582" s="3">
        <v>7</v>
      </c>
      <c r="O582" s="3">
        <v>2</v>
      </c>
      <c r="P582" s="3">
        <v>2</v>
      </c>
      <c r="Q582" s="3" t="s">
        <v>66</v>
      </c>
      <c r="R582" s="3" t="s">
        <v>60</v>
      </c>
      <c r="S582" s="3" t="s">
        <v>60</v>
      </c>
      <c r="T582" s="3" t="s">
        <v>57</v>
      </c>
      <c r="U582" s="3">
        <v>1</v>
      </c>
      <c r="V582" s="3">
        <v>5.0999999999999996</v>
      </c>
      <c r="W582" s="3">
        <v>7.7</v>
      </c>
      <c r="X582" s="3">
        <v>2</v>
      </c>
      <c r="Y582" s="3">
        <v>2</v>
      </c>
      <c r="Z582" s="3" t="s">
        <v>66</v>
      </c>
      <c r="AA582" s="3" t="s">
        <v>60</v>
      </c>
      <c r="AB582" s="3" t="s">
        <v>66</v>
      </c>
      <c r="AC582" s="3" t="s">
        <v>57</v>
      </c>
      <c r="AD582" s="3" t="s">
        <v>57</v>
      </c>
      <c r="AE582" s="3">
        <v>1</v>
      </c>
      <c r="AF582" s="3">
        <v>9.5</v>
      </c>
      <c r="AG582" s="3">
        <v>12.3</v>
      </c>
      <c r="AH582" s="3">
        <v>1</v>
      </c>
      <c r="AI582" s="3">
        <v>2</v>
      </c>
      <c r="AJ582" s="3" t="s">
        <v>66</v>
      </c>
      <c r="AK582" s="3" t="s">
        <v>60</v>
      </c>
      <c r="AL582" s="3" t="s">
        <v>66</v>
      </c>
      <c r="AM582" s="3" t="s">
        <v>57</v>
      </c>
      <c r="AN582" s="3" t="s">
        <v>57</v>
      </c>
      <c r="AO582" s="3">
        <v>1</v>
      </c>
      <c r="AP582" s="36">
        <v>14.7</v>
      </c>
      <c r="AQ582" s="36">
        <v>14</v>
      </c>
      <c r="AR582" s="3">
        <v>2</v>
      </c>
      <c r="AS582" s="3">
        <v>2</v>
      </c>
      <c r="AT582" s="3" t="s">
        <v>66</v>
      </c>
      <c r="AU582" s="3" t="s">
        <v>60</v>
      </c>
      <c r="AV582" s="3" t="s">
        <v>66</v>
      </c>
      <c r="AW582" s="3" t="s">
        <v>57</v>
      </c>
      <c r="AX582" s="3" t="s">
        <v>57</v>
      </c>
      <c r="AY582" s="3">
        <v>6.0270000000000002E-3</v>
      </c>
      <c r="AZ582" s="3">
        <v>9.0709999999999992E-3</v>
      </c>
      <c r="BA582" s="3">
        <v>4.3119999999999999E-2</v>
      </c>
      <c r="BB582" s="3">
        <v>8.6440000000000003E-2</v>
      </c>
      <c r="BC582" s="19">
        <v>102.556</v>
      </c>
      <c r="BD582" s="19">
        <v>102.39700000000001</v>
      </c>
      <c r="BE582" s="20">
        <v>99.421999999999997</v>
      </c>
      <c r="BF582" s="11" t="s">
        <v>171</v>
      </c>
      <c r="BG582" s="11" t="s">
        <v>60</v>
      </c>
      <c r="BH582" s="11" t="s">
        <v>60</v>
      </c>
      <c r="BI582" s="11" t="s">
        <v>60</v>
      </c>
      <c r="BJ582" s="11">
        <v>50</v>
      </c>
      <c r="BK582" s="44" t="s">
        <v>57</v>
      </c>
    </row>
    <row r="583" spans="1:63" x14ac:dyDescent="0.25">
      <c r="A583" t="str">
        <f t="shared" si="9"/>
        <v>470907D-7-440-369-56-D5.8-D13</v>
      </c>
      <c r="B583" t="str">
        <f>VLOOKUP(A583,'[1]470907D.da5'!A$2:AU$2561,2,0)</f>
        <v>470907D</v>
      </c>
      <c r="C583" s="7" t="s">
        <v>55</v>
      </c>
      <c r="D583" s="49" t="s">
        <v>132</v>
      </c>
      <c r="E583" s="3">
        <v>7</v>
      </c>
      <c r="F583" s="3">
        <v>440</v>
      </c>
      <c r="G583" s="3">
        <v>10</v>
      </c>
      <c r="H583" s="3">
        <v>369</v>
      </c>
      <c r="I583" s="10" t="s">
        <v>81</v>
      </c>
      <c r="J583" s="3">
        <v>56</v>
      </c>
      <c r="K583" s="3" t="s">
        <v>57</v>
      </c>
      <c r="L583" s="3">
        <v>1</v>
      </c>
      <c r="M583" s="3">
        <v>3.1</v>
      </c>
      <c r="N583" s="3">
        <v>5.8</v>
      </c>
      <c r="O583" s="3">
        <v>1</v>
      </c>
      <c r="P583" s="3">
        <v>2</v>
      </c>
      <c r="Q583" s="3" t="s">
        <v>60</v>
      </c>
      <c r="R583" s="3" t="s">
        <v>60</v>
      </c>
      <c r="S583" s="3" t="s">
        <v>60</v>
      </c>
      <c r="T583" s="3" t="s">
        <v>57</v>
      </c>
      <c r="U583" s="3">
        <v>1</v>
      </c>
      <c r="V583" s="3">
        <v>4.5</v>
      </c>
      <c r="W583" s="3">
        <v>7.2</v>
      </c>
      <c r="X583" s="3">
        <v>3</v>
      </c>
      <c r="Y583" s="3">
        <v>3</v>
      </c>
      <c r="Z583" s="3" t="s">
        <v>60</v>
      </c>
      <c r="AA583" s="3" t="s">
        <v>60</v>
      </c>
      <c r="AB583" s="3" t="s">
        <v>60</v>
      </c>
      <c r="AC583" s="3" t="s">
        <v>57</v>
      </c>
      <c r="AD583" s="3" t="s">
        <v>57</v>
      </c>
      <c r="AE583" s="3">
        <v>1</v>
      </c>
      <c r="AF583" s="3">
        <v>9.5</v>
      </c>
      <c r="AG583" s="3">
        <v>10.7</v>
      </c>
      <c r="AH583" s="3">
        <v>2</v>
      </c>
      <c r="AI583" s="3">
        <v>2</v>
      </c>
      <c r="AJ583" s="3" t="s">
        <v>60</v>
      </c>
      <c r="AK583" s="3" t="s">
        <v>60</v>
      </c>
      <c r="AL583" s="3" t="s">
        <v>60</v>
      </c>
      <c r="AM583" s="3" t="s">
        <v>57</v>
      </c>
      <c r="AN583" s="3" t="s">
        <v>57</v>
      </c>
      <c r="AO583" s="3">
        <v>1</v>
      </c>
      <c r="AP583" s="36">
        <v>13.2</v>
      </c>
      <c r="AQ583" s="36">
        <v>13</v>
      </c>
      <c r="AR583" s="3">
        <v>2</v>
      </c>
      <c r="AS583" s="3">
        <v>3</v>
      </c>
      <c r="AT583" s="3" t="s">
        <v>60</v>
      </c>
      <c r="AU583" s="3" t="s">
        <v>60</v>
      </c>
      <c r="AV583" s="3" t="s">
        <v>60</v>
      </c>
      <c r="AW583" s="3" t="s">
        <v>57</v>
      </c>
      <c r="AX583" s="3" t="s">
        <v>57</v>
      </c>
      <c r="AY583" s="3">
        <v>3.1289999999999998E-3</v>
      </c>
      <c r="AZ583" s="3">
        <v>6.9979999999999999E-3</v>
      </c>
      <c r="BA583" s="3">
        <v>3.2629999999999999E-2</v>
      </c>
      <c r="BB583" s="3">
        <v>6.6919999999999993E-2</v>
      </c>
      <c r="BC583" s="19">
        <v>99.837000000000003</v>
      </c>
      <c r="BD583" s="19">
        <v>97.188000000000002</v>
      </c>
      <c r="BE583" s="20">
        <v>88.49</v>
      </c>
      <c r="BF583" s="11" t="s">
        <v>57</v>
      </c>
      <c r="BG583" s="11" t="s">
        <v>57</v>
      </c>
      <c r="BH583" s="11" t="s">
        <v>57</v>
      </c>
      <c r="BI583" s="11" t="s">
        <v>57</v>
      </c>
      <c r="BJ583" s="11">
        <v>40</v>
      </c>
      <c r="BK583" s="44" t="s">
        <v>57</v>
      </c>
    </row>
    <row r="584" spans="1:63" x14ac:dyDescent="0.25">
      <c r="A584" t="str">
        <f t="shared" si="9"/>
        <v>470908D-10-622-369-46-D4.5-D15.5</v>
      </c>
      <c r="B584" t="str">
        <f>VLOOKUP(A584,'[1]470907D.da5'!A$2:AU$2561,2,0)</f>
        <v>470908D</v>
      </c>
      <c r="C584" s="7" t="s">
        <v>132</v>
      </c>
      <c r="D584" s="48" t="s">
        <v>55</v>
      </c>
      <c r="E584" s="3">
        <v>10</v>
      </c>
      <c r="F584" s="3">
        <v>622</v>
      </c>
      <c r="G584" s="3">
        <v>10</v>
      </c>
      <c r="H584" s="3">
        <v>369</v>
      </c>
      <c r="I584" s="10" t="s">
        <v>81</v>
      </c>
      <c r="J584" s="3">
        <v>46</v>
      </c>
      <c r="K584" s="3" t="s">
        <v>57</v>
      </c>
      <c r="L584" s="3">
        <v>1</v>
      </c>
      <c r="M584" s="3">
        <v>2.2999999999999998</v>
      </c>
      <c r="N584" s="3">
        <v>4.5</v>
      </c>
      <c r="O584" s="3">
        <v>1</v>
      </c>
      <c r="P584" s="3">
        <v>2</v>
      </c>
      <c r="Q584" s="3" t="s">
        <v>66</v>
      </c>
      <c r="R584" s="3" t="s">
        <v>60</v>
      </c>
      <c r="S584" s="3" t="s">
        <v>60</v>
      </c>
      <c r="T584" s="3" t="s">
        <v>57</v>
      </c>
      <c r="U584" s="3">
        <v>1</v>
      </c>
      <c r="V584" s="3">
        <v>4.5999999999999996</v>
      </c>
      <c r="W584" s="3">
        <v>6.1</v>
      </c>
      <c r="X584" s="3">
        <v>1</v>
      </c>
      <c r="Y584" s="3">
        <v>2</v>
      </c>
      <c r="Z584" s="3" t="s">
        <v>66</v>
      </c>
      <c r="AA584" s="3" t="s">
        <v>60</v>
      </c>
      <c r="AB584" s="3" t="s">
        <v>60</v>
      </c>
      <c r="AC584" s="3" t="s">
        <v>57</v>
      </c>
      <c r="AD584" s="3" t="s">
        <v>57</v>
      </c>
      <c r="AE584" s="3">
        <v>1</v>
      </c>
      <c r="AF584" s="3">
        <v>8.5</v>
      </c>
      <c r="AG584" s="3">
        <v>12.7</v>
      </c>
      <c r="AH584" s="3">
        <v>1</v>
      </c>
      <c r="AI584" s="3">
        <v>1</v>
      </c>
      <c r="AJ584" s="3" t="s">
        <v>66</v>
      </c>
      <c r="AK584" s="3" t="s">
        <v>60</v>
      </c>
      <c r="AL584" s="3" t="s">
        <v>60</v>
      </c>
      <c r="AM584" s="3" t="s">
        <v>57</v>
      </c>
      <c r="AN584" s="3" t="s">
        <v>57</v>
      </c>
      <c r="AO584" s="3">
        <v>1</v>
      </c>
      <c r="AP584" s="36">
        <v>14.9</v>
      </c>
      <c r="AQ584" s="36">
        <v>15.5</v>
      </c>
      <c r="AR584" s="3">
        <v>1</v>
      </c>
      <c r="AS584" s="3">
        <v>2</v>
      </c>
      <c r="AT584" s="3" t="s">
        <v>66</v>
      </c>
      <c r="AU584" s="3" t="s">
        <v>60</v>
      </c>
      <c r="AV584" s="3" t="s">
        <v>60</v>
      </c>
      <c r="AW584" s="3" t="s">
        <v>57</v>
      </c>
      <c r="AX584" s="3" t="s">
        <v>57</v>
      </c>
      <c r="AY584" s="3">
        <v>1.397E-3</v>
      </c>
      <c r="AZ584" s="3">
        <v>5.1349999999999998E-3</v>
      </c>
      <c r="BA584" s="3">
        <v>4.113E-2</v>
      </c>
      <c r="BB584" s="3">
        <v>0.10739</v>
      </c>
      <c r="BC584" s="19">
        <v>100.01900000000001</v>
      </c>
      <c r="BD584" s="19">
        <v>96.224999999999994</v>
      </c>
      <c r="BE584" s="20">
        <v>83.149000000000001</v>
      </c>
      <c r="BF584" s="11" t="s">
        <v>172</v>
      </c>
      <c r="BG584" s="11" t="s">
        <v>60</v>
      </c>
      <c r="BH584" s="11" t="s">
        <v>60</v>
      </c>
      <c r="BI584" s="11" t="s">
        <v>60</v>
      </c>
      <c r="BJ584" s="11">
        <v>40</v>
      </c>
      <c r="BK584" s="44" t="s">
        <v>57</v>
      </c>
    </row>
    <row r="585" spans="1:63" x14ac:dyDescent="0.25">
      <c r="A585" t="str">
        <f t="shared" si="9"/>
        <v>470907D-4-202-369-10-D4.5-D13.2</v>
      </c>
      <c r="B585" t="str">
        <f>VLOOKUP(A585,'[1]470907D.da5'!A$2:AU$2561,2,0)</f>
        <v>470907D</v>
      </c>
      <c r="C585" s="7" t="s">
        <v>55</v>
      </c>
      <c r="D585" s="49" t="s">
        <v>132</v>
      </c>
      <c r="E585" s="3">
        <v>4</v>
      </c>
      <c r="F585" s="3">
        <v>202</v>
      </c>
      <c r="G585" s="3">
        <v>10</v>
      </c>
      <c r="H585" s="3">
        <v>369</v>
      </c>
      <c r="I585" s="10" t="s">
        <v>81</v>
      </c>
      <c r="J585" s="3">
        <v>10</v>
      </c>
      <c r="K585" s="3" t="s">
        <v>57</v>
      </c>
      <c r="L585" s="3">
        <v>1</v>
      </c>
      <c r="M585" s="3">
        <v>2.8</v>
      </c>
      <c r="N585" s="3">
        <v>4.5</v>
      </c>
      <c r="O585" s="3">
        <v>2</v>
      </c>
      <c r="P585" s="3">
        <v>2</v>
      </c>
      <c r="Q585" s="3" t="s">
        <v>60</v>
      </c>
      <c r="R585" s="3" t="s">
        <v>60</v>
      </c>
      <c r="S585" s="3" t="s">
        <v>60</v>
      </c>
      <c r="T585" s="3" t="s">
        <v>57</v>
      </c>
      <c r="U585" s="3">
        <v>1</v>
      </c>
      <c r="V585" s="3">
        <v>4.9000000000000004</v>
      </c>
      <c r="W585" s="3">
        <v>6.4</v>
      </c>
      <c r="X585" s="3">
        <v>2</v>
      </c>
      <c r="Y585" s="3">
        <v>2</v>
      </c>
      <c r="Z585" s="3" t="s">
        <v>60</v>
      </c>
      <c r="AA585" s="3" t="s">
        <v>60</v>
      </c>
      <c r="AB585" s="3" t="s">
        <v>60</v>
      </c>
      <c r="AC585" s="3" t="s">
        <v>57</v>
      </c>
      <c r="AD585" s="3" t="s">
        <v>57</v>
      </c>
      <c r="AE585" s="3">
        <v>1</v>
      </c>
      <c r="AF585" s="3">
        <v>9</v>
      </c>
      <c r="AG585" s="3">
        <v>10.6</v>
      </c>
      <c r="AH585" s="3">
        <v>2</v>
      </c>
      <c r="AI585" s="3">
        <v>2</v>
      </c>
      <c r="AJ585" s="3" t="s">
        <v>60</v>
      </c>
      <c r="AK585" s="3" t="s">
        <v>60</v>
      </c>
      <c r="AL585" s="3" t="s">
        <v>60</v>
      </c>
      <c r="AM585" s="3" t="s">
        <v>57</v>
      </c>
      <c r="AN585" s="3" t="s">
        <v>57</v>
      </c>
      <c r="AO585" s="3">
        <v>1</v>
      </c>
      <c r="AP585" s="36">
        <v>14.3</v>
      </c>
      <c r="AQ585" s="36">
        <v>13.2</v>
      </c>
      <c r="AR585" s="3">
        <v>2</v>
      </c>
      <c r="AS585" s="3">
        <v>2</v>
      </c>
      <c r="AT585" s="3" t="s">
        <v>60</v>
      </c>
      <c r="AU585" s="3" t="s">
        <v>60</v>
      </c>
      <c r="AV585" s="3" t="s">
        <v>60</v>
      </c>
      <c r="AW585" s="3" t="s">
        <v>57</v>
      </c>
      <c r="AX585" s="3" t="s">
        <v>57</v>
      </c>
      <c r="AY585" s="3">
        <v>1.701E-3</v>
      </c>
      <c r="AZ585" s="3">
        <v>6.0210000000000003E-3</v>
      </c>
      <c r="BA585" s="3">
        <v>3.0339999999999999E-2</v>
      </c>
      <c r="BB585" s="3">
        <v>7.4749999999999997E-2</v>
      </c>
      <c r="BC585" s="19">
        <v>98.039000000000001</v>
      </c>
      <c r="BD585" s="19">
        <v>96.088999999999999</v>
      </c>
      <c r="BE585" s="20">
        <v>82.614000000000004</v>
      </c>
      <c r="BF585" s="11" t="s">
        <v>57</v>
      </c>
      <c r="BG585" s="11" t="s">
        <v>57</v>
      </c>
      <c r="BH585" s="11" t="s">
        <v>57</v>
      </c>
      <c r="BI585" s="11" t="s">
        <v>57</v>
      </c>
      <c r="BJ585" s="11">
        <v>40</v>
      </c>
      <c r="BK585" s="44" t="s">
        <v>57</v>
      </c>
    </row>
    <row r="586" spans="1:63" x14ac:dyDescent="0.25">
      <c r="A586" t="str">
        <f t="shared" si="9"/>
        <v>470908D-8-458-369-10-D5.2-D12.6</v>
      </c>
      <c r="B586" t="str">
        <f>VLOOKUP(A586,'[1]470907D.da5'!A$2:AU$2561,2,0)</f>
        <v>470908D</v>
      </c>
      <c r="C586" s="7" t="s">
        <v>132</v>
      </c>
      <c r="D586" s="48" t="s">
        <v>55</v>
      </c>
      <c r="E586" s="3">
        <v>8</v>
      </c>
      <c r="F586" s="3">
        <v>458</v>
      </c>
      <c r="G586" s="3">
        <v>10</v>
      </c>
      <c r="H586" s="3">
        <v>369</v>
      </c>
      <c r="I586" s="10" t="s">
        <v>81</v>
      </c>
      <c r="J586" s="3">
        <v>10</v>
      </c>
      <c r="K586" s="3" t="s">
        <v>57</v>
      </c>
      <c r="L586" s="3">
        <v>1</v>
      </c>
      <c r="M586" s="3">
        <v>3.5</v>
      </c>
      <c r="N586" s="3">
        <v>5.2</v>
      </c>
      <c r="O586" s="3">
        <v>3</v>
      </c>
      <c r="P586" s="3">
        <v>3</v>
      </c>
      <c r="Q586" s="3" t="s">
        <v>60</v>
      </c>
      <c r="R586" s="3" t="s">
        <v>60</v>
      </c>
      <c r="S586" s="3" t="s">
        <v>60</v>
      </c>
      <c r="T586" s="3" t="s">
        <v>57</v>
      </c>
      <c r="U586" s="3">
        <v>1</v>
      </c>
      <c r="V586" s="3">
        <v>5.4</v>
      </c>
      <c r="W586" s="3">
        <v>6.2</v>
      </c>
      <c r="X586" s="3">
        <v>2</v>
      </c>
      <c r="Y586" s="3">
        <v>2</v>
      </c>
      <c r="Z586" s="3" t="s">
        <v>60</v>
      </c>
      <c r="AA586" s="3" t="s">
        <v>60</v>
      </c>
      <c r="AB586" s="3" t="s">
        <v>60</v>
      </c>
      <c r="AC586" s="3" t="s">
        <v>57</v>
      </c>
      <c r="AD586" s="3" t="s">
        <v>57</v>
      </c>
      <c r="AE586" s="3">
        <v>1</v>
      </c>
      <c r="AF586" s="3">
        <v>8.3000000000000007</v>
      </c>
      <c r="AG586" s="3">
        <v>10.1</v>
      </c>
      <c r="AH586" s="3">
        <v>2</v>
      </c>
      <c r="AI586" s="3">
        <v>2</v>
      </c>
      <c r="AJ586" s="3" t="s">
        <v>60</v>
      </c>
      <c r="AK586" s="3" t="s">
        <v>60</v>
      </c>
      <c r="AL586" s="3" t="s">
        <v>60</v>
      </c>
      <c r="AM586" s="3" t="s">
        <v>57</v>
      </c>
      <c r="AN586" s="3" t="s">
        <v>57</v>
      </c>
      <c r="AO586" s="3">
        <v>1</v>
      </c>
      <c r="AP586" s="36">
        <v>13.2</v>
      </c>
      <c r="AQ586" s="36">
        <v>12.6</v>
      </c>
      <c r="AR586" s="3">
        <v>3</v>
      </c>
      <c r="AS586" s="3">
        <v>3</v>
      </c>
      <c r="AT586" s="3" t="s">
        <v>60</v>
      </c>
      <c r="AU586" s="3" t="s">
        <v>60</v>
      </c>
      <c r="AV586" s="3" t="s">
        <v>60</v>
      </c>
      <c r="AW586" s="3" t="s">
        <v>57</v>
      </c>
      <c r="AX586" s="3" t="s">
        <v>57</v>
      </c>
      <c r="AY586" s="3">
        <v>2.8389999999999999E-3</v>
      </c>
      <c r="AZ586" s="3">
        <v>6.2269999999999999E-3</v>
      </c>
      <c r="BA586" s="3">
        <v>2.5399999999999999E-2</v>
      </c>
      <c r="BB586" s="3">
        <v>6.2869999999999995E-2</v>
      </c>
      <c r="BC586" s="19">
        <v>95.781000000000006</v>
      </c>
      <c r="BD586" s="19">
        <v>94.081999999999994</v>
      </c>
      <c r="BE586" s="20">
        <v>75.06</v>
      </c>
      <c r="BF586" s="11" t="s">
        <v>57</v>
      </c>
      <c r="BG586" s="11" t="s">
        <v>57</v>
      </c>
      <c r="BH586" s="11" t="s">
        <v>57</v>
      </c>
      <c r="BI586" s="11" t="s">
        <v>57</v>
      </c>
      <c r="BJ586" s="11">
        <v>30</v>
      </c>
      <c r="BK586" s="44" t="s">
        <v>57</v>
      </c>
    </row>
    <row r="587" spans="1:63" x14ac:dyDescent="0.25">
      <c r="A587" t="str">
        <f t="shared" si="9"/>
        <v>470907D-15-897-369-1-D3.6-D11.8</v>
      </c>
      <c r="B587" t="str">
        <f>VLOOKUP(A587,'[1]470907D.da5'!A$2:AU$2561,2,0)</f>
        <v>470907D</v>
      </c>
      <c r="C587" s="7" t="s">
        <v>55</v>
      </c>
      <c r="D587" s="49" t="s">
        <v>132</v>
      </c>
      <c r="E587" s="3">
        <v>15</v>
      </c>
      <c r="F587" s="3">
        <v>897</v>
      </c>
      <c r="G587" s="3">
        <v>10</v>
      </c>
      <c r="H587" s="3">
        <v>369</v>
      </c>
      <c r="I587" s="10" t="s">
        <v>81</v>
      </c>
      <c r="J587" s="3">
        <v>1</v>
      </c>
      <c r="K587" s="3" t="s">
        <v>57</v>
      </c>
      <c r="L587" s="3">
        <v>1</v>
      </c>
      <c r="M587" s="3">
        <v>3.1</v>
      </c>
      <c r="N587" s="3">
        <v>3.6</v>
      </c>
      <c r="O587" s="3">
        <v>3</v>
      </c>
      <c r="P587" s="3">
        <v>3</v>
      </c>
      <c r="Q587" s="3" t="s">
        <v>60</v>
      </c>
      <c r="R587" s="3" t="s">
        <v>60</v>
      </c>
      <c r="S587" s="3" t="s">
        <v>60</v>
      </c>
      <c r="T587" s="3" t="s">
        <v>57</v>
      </c>
      <c r="U587" s="3">
        <v>1</v>
      </c>
      <c r="V587" s="3">
        <v>4.8</v>
      </c>
      <c r="W587" s="3">
        <v>6</v>
      </c>
      <c r="X587" s="3">
        <v>2</v>
      </c>
      <c r="Y587" s="3">
        <v>2</v>
      </c>
      <c r="Z587" s="3" t="s">
        <v>60</v>
      </c>
      <c r="AA587" s="3" t="s">
        <v>60</v>
      </c>
      <c r="AB587" s="3" t="s">
        <v>60</v>
      </c>
      <c r="AC587" s="3" t="s">
        <v>57</v>
      </c>
      <c r="AD587" s="3" t="s">
        <v>57</v>
      </c>
      <c r="AE587" s="3">
        <v>1</v>
      </c>
      <c r="AF587" s="3">
        <v>7.5</v>
      </c>
      <c r="AG587" s="3">
        <v>9.1999999999999993</v>
      </c>
      <c r="AH587" s="3">
        <v>3</v>
      </c>
      <c r="AI587" s="3">
        <v>2</v>
      </c>
      <c r="AJ587" s="3" t="s">
        <v>60</v>
      </c>
      <c r="AK587" s="3" t="s">
        <v>60</v>
      </c>
      <c r="AL587" s="3" t="s">
        <v>60</v>
      </c>
      <c r="AM587" s="3" t="s">
        <v>57</v>
      </c>
      <c r="AN587" s="3" t="s">
        <v>57</v>
      </c>
      <c r="AO587" s="3">
        <v>1</v>
      </c>
      <c r="AP587" s="36">
        <v>12.9</v>
      </c>
      <c r="AQ587" s="36">
        <v>11.8</v>
      </c>
      <c r="AR587" s="3">
        <v>2</v>
      </c>
      <c r="AS587" s="3">
        <v>3</v>
      </c>
      <c r="AT587" s="3" t="s">
        <v>60</v>
      </c>
      <c r="AU587" s="3" t="s">
        <v>60</v>
      </c>
      <c r="AV587" s="3" t="s">
        <v>60</v>
      </c>
      <c r="AW587" s="3" t="s">
        <v>57</v>
      </c>
      <c r="AX587" s="3" t="s">
        <v>57</v>
      </c>
      <c r="AY587" s="3">
        <v>1.2049999999999999E-3</v>
      </c>
      <c r="AZ587" s="3">
        <v>5.1840000000000002E-3</v>
      </c>
      <c r="BA587" s="3">
        <v>1.9040000000000001E-2</v>
      </c>
      <c r="BB587" s="3">
        <v>5.389E-2</v>
      </c>
      <c r="BC587" s="19">
        <v>98.510999999999996</v>
      </c>
      <c r="BD587" s="19">
        <v>87.210999999999999</v>
      </c>
      <c r="BE587" s="20">
        <v>68.885999999999996</v>
      </c>
      <c r="BF587" s="11" t="s">
        <v>57</v>
      </c>
      <c r="BG587" s="11" t="s">
        <v>57</v>
      </c>
      <c r="BH587" s="11" t="s">
        <v>57</v>
      </c>
      <c r="BI587" s="11" t="s">
        <v>57</v>
      </c>
      <c r="BJ587" s="11">
        <v>30</v>
      </c>
      <c r="BK587" s="44" t="s">
        <v>57</v>
      </c>
    </row>
    <row r="588" spans="1:63" x14ac:dyDescent="0.25">
      <c r="A588" t="str">
        <f t="shared" si="9"/>
        <v>470908D-7-418-369-34-D4.8-D13</v>
      </c>
      <c r="B588" t="str">
        <f>VLOOKUP(A588,'[1]470907D.da5'!A$2:AU$2561,2,0)</f>
        <v>470908D</v>
      </c>
      <c r="C588" s="7" t="s">
        <v>132</v>
      </c>
      <c r="D588" s="7" t="s">
        <v>132</v>
      </c>
      <c r="E588" s="3">
        <v>7</v>
      </c>
      <c r="F588" s="3">
        <v>418</v>
      </c>
      <c r="G588" s="3">
        <v>10</v>
      </c>
      <c r="H588" s="3">
        <v>369</v>
      </c>
      <c r="I588" s="10" t="s">
        <v>81</v>
      </c>
      <c r="J588" s="3">
        <v>34</v>
      </c>
      <c r="K588" s="3" t="s">
        <v>57</v>
      </c>
      <c r="L588" s="3">
        <v>1</v>
      </c>
      <c r="M588" s="3">
        <v>1.1000000000000001</v>
      </c>
      <c r="N588" s="3">
        <v>4.8</v>
      </c>
      <c r="O588" s="3">
        <v>1</v>
      </c>
      <c r="P588" s="3">
        <v>2</v>
      </c>
      <c r="Q588" s="3" t="s">
        <v>66</v>
      </c>
      <c r="R588" s="3" t="s">
        <v>60</v>
      </c>
      <c r="S588" s="3" t="s">
        <v>60</v>
      </c>
      <c r="T588" s="3" t="s">
        <v>57</v>
      </c>
      <c r="U588" s="3">
        <v>1</v>
      </c>
      <c r="V588" s="3">
        <v>5.0999999999999996</v>
      </c>
      <c r="W588" s="3">
        <v>6.1</v>
      </c>
      <c r="X588" s="3">
        <v>1</v>
      </c>
      <c r="Y588" s="3">
        <v>2</v>
      </c>
      <c r="Z588" s="3" t="s">
        <v>66</v>
      </c>
      <c r="AA588" s="3" t="s">
        <v>60</v>
      </c>
      <c r="AB588" s="3" t="s">
        <v>60</v>
      </c>
      <c r="AC588" s="3" t="s">
        <v>57</v>
      </c>
      <c r="AD588" s="3" t="s">
        <v>57</v>
      </c>
      <c r="AE588" s="3">
        <v>1</v>
      </c>
      <c r="AF588" s="3">
        <v>7.7</v>
      </c>
      <c r="AG588" s="3">
        <v>11.4</v>
      </c>
      <c r="AH588" s="3">
        <v>1</v>
      </c>
      <c r="AI588" s="3">
        <v>2</v>
      </c>
      <c r="AJ588" s="3" t="s">
        <v>66</v>
      </c>
      <c r="AK588" s="3" t="s">
        <v>60</v>
      </c>
      <c r="AL588" s="3" t="s">
        <v>60</v>
      </c>
      <c r="AM588" s="3" t="s">
        <v>57</v>
      </c>
      <c r="AN588" s="3" t="s">
        <v>57</v>
      </c>
      <c r="AO588" s="3">
        <v>1</v>
      </c>
      <c r="AP588" s="36">
        <v>14.2</v>
      </c>
      <c r="AQ588" s="36">
        <v>13</v>
      </c>
      <c r="AR588" s="3">
        <v>2</v>
      </c>
      <c r="AS588" s="3">
        <v>2</v>
      </c>
      <c r="AT588" s="3" t="s">
        <v>66</v>
      </c>
      <c r="AU588" s="3" t="s">
        <v>60</v>
      </c>
      <c r="AV588" s="3" t="s">
        <v>60</v>
      </c>
      <c r="AW588" s="3" t="s">
        <v>57</v>
      </c>
      <c r="AX588" s="3" t="s">
        <v>57</v>
      </c>
      <c r="AY588" s="3">
        <v>7.6000000000000004E-4</v>
      </c>
      <c r="AZ588" s="3">
        <v>5.6930000000000001E-3</v>
      </c>
      <c r="BA588" s="3">
        <v>3.0020000000000002E-2</v>
      </c>
      <c r="BB588" s="3">
        <v>7.1989999999999998E-2</v>
      </c>
      <c r="BC588" s="19">
        <v>102.072</v>
      </c>
      <c r="BD588" s="19">
        <v>87.429000000000002</v>
      </c>
      <c r="BE588" s="20">
        <v>68.828999999999994</v>
      </c>
      <c r="BF588" s="11" t="s">
        <v>171</v>
      </c>
      <c r="BG588" s="11" t="s">
        <v>60</v>
      </c>
      <c r="BH588" s="11" t="s">
        <v>60</v>
      </c>
      <c r="BI588" s="11" t="s">
        <v>60</v>
      </c>
      <c r="BJ588" s="11">
        <v>30</v>
      </c>
      <c r="BK588" s="44" t="s">
        <v>57</v>
      </c>
    </row>
    <row r="589" spans="1:63" x14ac:dyDescent="0.25">
      <c r="A589" t="str">
        <f t="shared" si="9"/>
        <v>470907D-3-176-369-48-D3.3-D11.5</v>
      </c>
      <c r="B589" t="str">
        <f>VLOOKUP(A589,'[1]470907D.da5'!A$2:AU$2561,2,0)</f>
        <v>470907D</v>
      </c>
      <c r="C589" s="7" t="s">
        <v>55</v>
      </c>
      <c r="D589" s="7" t="s">
        <v>55</v>
      </c>
      <c r="E589" s="3">
        <v>3</v>
      </c>
      <c r="F589" s="3">
        <v>176</v>
      </c>
      <c r="G589" s="3">
        <v>10</v>
      </c>
      <c r="H589" s="3">
        <v>369</v>
      </c>
      <c r="I589" s="10" t="s">
        <v>81</v>
      </c>
      <c r="J589" s="3">
        <v>48</v>
      </c>
      <c r="K589" s="3" t="s">
        <v>57</v>
      </c>
      <c r="L589" s="3">
        <v>1</v>
      </c>
      <c r="M589" s="3">
        <v>3</v>
      </c>
      <c r="N589" s="3">
        <v>3.3</v>
      </c>
      <c r="O589" s="3">
        <v>1</v>
      </c>
      <c r="P589" s="3">
        <v>1</v>
      </c>
      <c r="Q589" s="3" t="s">
        <v>66</v>
      </c>
      <c r="R589" s="3" t="s">
        <v>60</v>
      </c>
      <c r="S589" s="3" t="s">
        <v>60</v>
      </c>
      <c r="T589" s="3" t="s">
        <v>57</v>
      </c>
      <c r="U589" s="3">
        <v>1</v>
      </c>
      <c r="V589" s="3">
        <v>5.4</v>
      </c>
      <c r="W589" s="3">
        <v>5.6</v>
      </c>
      <c r="X589" s="3">
        <v>1</v>
      </c>
      <c r="Y589" s="3">
        <v>1</v>
      </c>
      <c r="Z589" s="3" t="s">
        <v>66</v>
      </c>
      <c r="AA589" s="3" t="s">
        <v>60</v>
      </c>
      <c r="AB589" s="3" t="s">
        <v>60</v>
      </c>
      <c r="AC589" s="3" t="s">
        <v>57</v>
      </c>
      <c r="AD589" s="3" t="s">
        <v>57</v>
      </c>
      <c r="AE589" s="3">
        <v>1</v>
      </c>
      <c r="AF589" s="3">
        <v>8.9</v>
      </c>
      <c r="AG589" s="3">
        <v>9.6</v>
      </c>
      <c r="AH589" s="3">
        <v>1</v>
      </c>
      <c r="AI589" s="3">
        <v>2</v>
      </c>
      <c r="AJ589" s="3" t="s">
        <v>66</v>
      </c>
      <c r="AK589" s="3" t="s">
        <v>60</v>
      </c>
      <c r="AL589" s="3" t="s">
        <v>60</v>
      </c>
      <c r="AM589" s="3" t="s">
        <v>57</v>
      </c>
      <c r="AN589" s="3" t="s">
        <v>57</v>
      </c>
      <c r="AO589" s="3">
        <v>1</v>
      </c>
      <c r="AP589" s="36">
        <v>12.6</v>
      </c>
      <c r="AQ589" s="36">
        <v>11.5</v>
      </c>
      <c r="AR589" s="3">
        <v>2</v>
      </c>
      <c r="AS589" s="3">
        <v>3</v>
      </c>
      <c r="AT589" s="3" t="s">
        <v>66</v>
      </c>
      <c r="AU589" s="3" t="s">
        <v>60</v>
      </c>
      <c r="AV589" s="3" t="s">
        <v>60</v>
      </c>
      <c r="AW589" s="3" t="s">
        <v>57</v>
      </c>
      <c r="AX589" s="3" t="s">
        <v>57</v>
      </c>
      <c r="AY589" s="3">
        <v>9.7999999999999997E-4</v>
      </c>
      <c r="AZ589" s="3">
        <v>5.0800000000000003E-3</v>
      </c>
      <c r="BA589" s="3">
        <v>2.461E-2</v>
      </c>
      <c r="BB589" s="3">
        <v>4.999E-2</v>
      </c>
      <c r="BC589" s="19">
        <v>91.323999999999998</v>
      </c>
      <c r="BD589" s="19">
        <v>86.634</v>
      </c>
      <c r="BE589" s="20">
        <v>62.069000000000003</v>
      </c>
      <c r="BF589" s="11" t="s">
        <v>171</v>
      </c>
      <c r="BG589" s="11" t="s">
        <v>60</v>
      </c>
      <c r="BH589" s="11" t="s">
        <v>60</v>
      </c>
      <c r="BI589" s="11" t="s">
        <v>60</v>
      </c>
      <c r="BJ589" s="11">
        <v>20</v>
      </c>
      <c r="BK589" s="44" t="s">
        <v>57</v>
      </c>
    </row>
    <row r="590" spans="1:63" x14ac:dyDescent="0.25">
      <c r="A590" t="str">
        <f t="shared" si="9"/>
        <v>470908D-12-728-369-24-D4.9-D13.3</v>
      </c>
      <c r="B590" t="str">
        <f>VLOOKUP(A590,'[1]470907D.da5'!A$2:AU$2561,2,0)</f>
        <v>470908D</v>
      </c>
      <c r="C590" s="7" t="s">
        <v>132</v>
      </c>
      <c r="D590" s="7" t="s">
        <v>132</v>
      </c>
      <c r="E590" s="3">
        <v>12</v>
      </c>
      <c r="F590" s="3">
        <v>728</v>
      </c>
      <c r="G590" s="3">
        <v>10</v>
      </c>
      <c r="H590" s="3">
        <v>369</v>
      </c>
      <c r="I590" s="10" t="s">
        <v>81</v>
      </c>
      <c r="J590" s="3">
        <v>24</v>
      </c>
      <c r="K590" s="3" t="s">
        <v>57</v>
      </c>
      <c r="L590" s="3">
        <v>1</v>
      </c>
      <c r="M590" s="3">
        <v>3.6</v>
      </c>
      <c r="N590" s="3">
        <v>4.9000000000000004</v>
      </c>
      <c r="O590" s="3">
        <v>2</v>
      </c>
      <c r="P590" s="3">
        <v>2</v>
      </c>
      <c r="Q590" s="3" t="s">
        <v>60</v>
      </c>
      <c r="R590" s="3" t="s">
        <v>60</v>
      </c>
      <c r="S590" s="3" t="s">
        <v>60</v>
      </c>
      <c r="T590" s="3" t="s">
        <v>57</v>
      </c>
      <c r="U590" s="3">
        <v>1</v>
      </c>
      <c r="V590" s="3">
        <v>5.9</v>
      </c>
      <c r="W590" s="3">
        <v>6.9</v>
      </c>
      <c r="X590" s="3">
        <v>2</v>
      </c>
      <c r="Y590" s="3">
        <v>2</v>
      </c>
      <c r="Z590" s="3" t="s">
        <v>60</v>
      </c>
      <c r="AA590" s="3" t="s">
        <v>60</v>
      </c>
      <c r="AB590" s="3" t="s">
        <v>60</v>
      </c>
      <c r="AC590" s="3" t="s">
        <v>57</v>
      </c>
      <c r="AD590" s="3" t="s">
        <v>57</v>
      </c>
      <c r="AE590" s="3">
        <v>1</v>
      </c>
      <c r="AF590" s="3">
        <v>8.1999999999999993</v>
      </c>
      <c r="AG590" s="3">
        <v>10.1</v>
      </c>
      <c r="AH590" s="3">
        <v>1</v>
      </c>
      <c r="AI590" s="3">
        <v>1</v>
      </c>
      <c r="AJ590" s="3" t="s">
        <v>60</v>
      </c>
      <c r="AK590" s="3" t="s">
        <v>60</v>
      </c>
      <c r="AL590" s="3" t="s">
        <v>60</v>
      </c>
      <c r="AM590" s="3" t="s">
        <v>57</v>
      </c>
      <c r="AN590" s="3" t="s">
        <v>57</v>
      </c>
      <c r="AO590" s="3">
        <v>1</v>
      </c>
      <c r="AP590" s="36">
        <v>13.9</v>
      </c>
      <c r="AQ590" s="36">
        <v>13.3</v>
      </c>
      <c r="AR590" s="3">
        <v>2</v>
      </c>
      <c r="AS590" s="3">
        <v>2</v>
      </c>
      <c r="AT590" s="3" t="s">
        <v>60</v>
      </c>
      <c r="AU590" s="3" t="s">
        <v>60</v>
      </c>
      <c r="AV590" s="3" t="s">
        <v>60</v>
      </c>
      <c r="AW590" s="3" t="s">
        <v>57</v>
      </c>
      <c r="AX590" s="3" t="s">
        <v>57</v>
      </c>
      <c r="AY590" s="3">
        <v>2.5929999999999998E-3</v>
      </c>
      <c r="AZ590" s="3">
        <v>8.4270000000000005E-3</v>
      </c>
      <c r="BA590" s="3">
        <v>2.5090000000000001E-2</v>
      </c>
      <c r="BB590" s="3">
        <v>7.3760000000000006E-2</v>
      </c>
      <c r="BC590" s="19">
        <v>91.236000000000004</v>
      </c>
      <c r="BD590" s="19">
        <v>86.936999999999998</v>
      </c>
      <c r="BE590" s="20">
        <v>61.027999999999999</v>
      </c>
      <c r="BF590" s="11" t="s">
        <v>173</v>
      </c>
      <c r="BG590" s="11" t="s">
        <v>60</v>
      </c>
      <c r="BH590" s="11" t="s">
        <v>57</v>
      </c>
      <c r="BI590" s="11" t="s">
        <v>60</v>
      </c>
      <c r="BJ590" s="11">
        <v>20</v>
      </c>
      <c r="BK590" s="44" t="s">
        <v>57</v>
      </c>
    </row>
    <row r="591" spans="1:63" x14ac:dyDescent="0.25">
      <c r="A591" t="str">
        <f t="shared" si="9"/>
        <v>470907D-9-542-369-30-D3-D11</v>
      </c>
      <c r="B591" t="str">
        <f>VLOOKUP(A591,'[1]470907D.da5'!A$2:AU$2561,2,0)</f>
        <v>470907D</v>
      </c>
      <c r="C591" s="7" t="s">
        <v>55</v>
      </c>
      <c r="D591" s="7" t="s">
        <v>55</v>
      </c>
      <c r="E591" s="3">
        <v>9</v>
      </c>
      <c r="F591" s="3">
        <v>542</v>
      </c>
      <c r="G591" s="3">
        <v>10</v>
      </c>
      <c r="H591" s="3">
        <v>369</v>
      </c>
      <c r="I591" s="10" t="s">
        <v>81</v>
      </c>
      <c r="J591" s="3">
        <v>30</v>
      </c>
      <c r="K591" s="3" t="s">
        <v>57</v>
      </c>
      <c r="L591" s="3">
        <v>1</v>
      </c>
      <c r="M591" s="3">
        <v>2</v>
      </c>
      <c r="N591" s="3">
        <v>3</v>
      </c>
      <c r="O591" s="3">
        <v>1</v>
      </c>
      <c r="P591" s="3">
        <v>3</v>
      </c>
      <c r="Q591" s="3" t="s">
        <v>60</v>
      </c>
      <c r="R591" s="3" t="s">
        <v>60</v>
      </c>
      <c r="S591" s="3" t="s">
        <v>60</v>
      </c>
      <c r="T591" s="3" t="s">
        <v>57</v>
      </c>
      <c r="U591" s="3">
        <v>1</v>
      </c>
      <c r="V591" s="3">
        <v>4.3</v>
      </c>
      <c r="W591" s="3">
        <v>4.3</v>
      </c>
      <c r="X591" s="3">
        <v>2</v>
      </c>
      <c r="Y591" s="3">
        <v>3</v>
      </c>
      <c r="Z591" s="3" t="s">
        <v>60</v>
      </c>
      <c r="AA591" s="3" t="s">
        <v>60</v>
      </c>
      <c r="AB591" s="3" t="s">
        <v>60</v>
      </c>
      <c r="AC591" s="3" t="s">
        <v>57</v>
      </c>
      <c r="AD591" s="3" t="s">
        <v>57</v>
      </c>
      <c r="AE591" s="3">
        <v>1</v>
      </c>
      <c r="AF591" s="3">
        <v>7.5</v>
      </c>
      <c r="AG591" s="3">
        <v>8.3000000000000007</v>
      </c>
      <c r="AH591" s="3">
        <v>2</v>
      </c>
      <c r="AI591" s="3">
        <v>3</v>
      </c>
      <c r="AJ591" s="3" t="s">
        <v>60</v>
      </c>
      <c r="AK591" s="3" t="s">
        <v>60</v>
      </c>
      <c r="AL591" s="3" t="s">
        <v>60</v>
      </c>
      <c r="AM591" s="3" t="s">
        <v>57</v>
      </c>
      <c r="AN591" s="3" t="s">
        <v>57</v>
      </c>
      <c r="AO591" s="3">
        <v>1</v>
      </c>
      <c r="AP591" s="36">
        <v>11.5</v>
      </c>
      <c r="AQ591" s="36">
        <v>11</v>
      </c>
      <c r="AR591" s="3">
        <v>3</v>
      </c>
      <c r="AS591" s="3">
        <v>3</v>
      </c>
      <c r="AT591" s="3" t="s">
        <v>60</v>
      </c>
      <c r="AU591" s="3" t="s">
        <v>60</v>
      </c>
      <c r="AV591" s="3" t="s">
        <v>60</v>
      </c>
      <c r="AW591" s="3" t="s">
        <v>57</v>
      </c>
      <c r="AX591" s="3" t="s">
        <v>57</v>
      </c>
      <c r="AY591" s="3">
        <v>5.4000000000000001E-4</v>
      </c>
      <c r="AZ591" s="3">
        <v>2.385E-3</v>
      </c>
      <c r="BA591" s="3">
        <v>1.55E-2</v>
      </c>
      <c r="BB591" s="3">
        <v>4.1739999999999999E-2</v>
      </c>
      <c r="BC591" s="19">
        <v>85.930999999999997</v>
      </c>
      <c r="BD591" s="19">
        <v>85.161000000000001</v>
      </c>
      <c r="BE591" s="20">
        <v>56.146000000000001</v>
      </c>
      <c r="BF591" s="11" t="s">
        <v>57</v>
      </c>
      <c r="BG591" s="11" t="s">
        <v>57</v>
      </c>
      <c r="BH591" s="11" t="s">
        <v>57</v>
      </c>
      <c r="BI591" s="11" t="s">
        <v>57</v>
      </c>
      <c r="BJ591" s="11">
        <v>20</v>
      </c>
      <c r="BK591" s="44" t="s">
        <v>57</v>
      </c>
    </row>
    <row r="592" spans="1:63" x14ac:dyDescent="0.25">
      <c r="A592" t="str">
        <f t="shared" si="9"/>
        <v>470907D-19-1200-369-48-D4.2-D11</v>
      </c>
      <c r="B592" t="str">
        <f>VLOOKUP(A592,'[1]470907D.da5'!A$2:AU$2561,2,0)</f>
        <v>470907D</v>
      </c>
      <c r="C592" s="7" t="s">
        <v>55</v>
      </c>
      <c r="D592" s="7" t="s">
        <v>55</v>
      </c>
      <c r="E592" s="3">
        <v>19</v>
      </c>
      <c r="F592" s="3">
        <v>1200</v>
      </c>
      <c r="G592" s="3">
        <v>10</v>
      </c>
      <c r="H592" s="3">
        <v>369</v>
      </c>
      <c r="I592" s="10" t="s">
        <v>81</v>
      </c>
      <c r="J592" s="3">
        <v>48</v>
      </c>
      <c r="K592" s="3" t="s">
        <v>57</v>
      </c>
      <c r="L592" s="3">
        <v>1</v>
      </c>
      <c r="M592" s="3">
        <v>3</v>
      </c>
      <c r="N592" s="3">
        <v>4.2</v>
      </c>
      <c r="O592" s="3">
        <v>1</v>
      </c>
      <c r="P592" s="3">
        <v>2</v>
      </c>
      <c r="Q592" s="3" t="s">
        <v>66</v>
      </c>
      <c r="R592" s="3" t="s">
        <v>60</v>
      </c>
      <c r="S592" s="3" t="s">
        <v>60</v>
      </c>
      <c r="T592" s="3" t="s">
        <v>57</v>
      </c>
      <c r="U592" s="3">
        <v>1</v>
      </c>
      <c r="V592" s="3">
        <v>4.7</v>
      </c>
      <c r="W592" s="3">
        <v>6</v>
      </c>
      <c r="X592" s="3">
        <v>1</v>
      </c>
      <c r="Y592" s="3">
        <v>1</v>
      </c>
      <c r="Z592" s="3" t="s">
        <v>66</v>
      </c>
      <c r="AA592" s="3" t="s">
        <v>60</v>
      </c>
      <c r="AB592" s="3" t="s">
        <v>60</v>
      </c>
      <c r="AC592" s="3" t="s">
        <v>57</v>
      </c>
      <c r="AD592" s="3" t="s">
        <v>57</v>
      </c>
      <c r="AE592" s="3">
        <v>1</v>
      </c>
      <c r="AF592" s="3">
        <v>7.2</v>
      </c>
      <c r="AG592" s="3">
        <v>9.8000000000000007</v>
      </c>
      <c r="AH592" s="3">
        <v>1</v>
      </c>
      <c r="AI592" s="3">
        <v>1</v>
      </c>
      <c r="AJ592" s="3" t="s">
        <v>66</v>
      </c>
      <c r="AK592" s="3" t="s">
        <v>60</v>
      </c>
      <c r="AL592" s="3" t="s">
        <v>60</v>
      </c>
      <c r="AM592" s="3" t="s">
        <v>57</v>
      </c>
      <c r="AN592" s="3" t="s">
        <v>57</v>
      </c>
      <c r="AO592" s="3">
        <v>1</v>
      </c>
      <c r="AP592" s="36">
        <v>11.8</v>
      </c>
      <c r="AQ592" s="36">
        <v>11</v>
      </c>
      <c r="AR592" s="3">
        <v>2</v>
      </c>
      <c r="AS592" s="3">
        <v>3</v>
      </c>
      <c r="AT592" s="3" t="s">
        <v>66</v>
      </c>
      <c r="AU592" s="3" t="s">
        <v>60</v>
      </c>
      <c r="AV592" s="3" t="s">
        <v>60</v>
      </c>
      <c r="AW592" s="3" t="s">
        <v>57</v>
      </c>
      <c r="AX592" s="3" t="s">
        <v>57</v>
      </c>
      <c r="AY592" s="3">
        <v>1.588E-3</v>
      </c>
      <c r="AZ592" s="3">
        <v>5.0759999999999998E-3</v>
      </c>
      <c r="BA592" s="3">
        <v>2.0740000000000001E-2</v>
      </c>
      <c r="BB592" s="3">
        <v>4.283E-2</v>
      </c>
      <c r="BC592" s="19">
        <v>89.885999999999996</v>
      </c>
      <c r="BD592" s="19">
        <v>84.808999999999997</v>
      </c>
      <c r="BE592" s="20">
        <v>53.704000000000001</v>
      </c>
      <c r="BF592" s="11" t="s">
        <v>171</v>
      </c>
      <c r="BG592" s="11" t="s">
        <v>60</v>
      </c>
      <c r="BH592" s="11" t="s">
        <v>60</v>
      </c>
      <c r="BI592" s="11" t="s">
        <v>60</v>
      </c>
      <c r="BJ592" s="11">
        <v>20</v>
      </c>
      <c r="BK592" s="44" t="s">
        <v>57</v>
      </c>
    </row>
    <row r="593" spans="1:63" x14ac:dyDescent="0.25">
      <c r="A593" t="str">
        <f t="shared" si="9"/>
        <v>470908D-4-217-369-25-D4.8-D11.8</v>
      </c>
      <c r="B593" t="str">
        <f>VLOOKUP(A593,'[1]470907D.da5'!A$2:AU$2561,2,0)</f>
        <v>470908D</v>
      </c>
      <c r="C593" s="7" t="s">
        <v>132</v>
      </c>
      <c r="D593" s="48" t="s">
        <v>55</v>
      </c>
      <c r="E593" s="3">
        <v>4</v>
      </c>
      <c r="F593" s="3">
        <v>217</v>
      </c>
      <c r="G593" s="3">
        <v>10</v>
      </c>
      <c r="H593" s="3">
        <v>369</v>
      </c>
      <c r="I593" s="10" t="s">
        <v>81</v>
      </c>
      <c r="J593" s="3">
        <v>25</v>
      </c>
      <c r="K593" s="3" t="s">
        <v>57</v>
      </c>
      <c r="L593" s="3">
        <v>1</v>
      </c>
      <c r="M593" s="3">
        <v>2.8</v>
      </c>
      <c r="N593" s="3">
        <v>4.8</v>
      </c>
      <c r="O593" s="3">
        <v>3</v>
      </c>
      <c r="P593" s="3">
        <v>3</v>
      </c>
      <c r="Q593" s="3" t="s">
        <v>60</v>
      </c>
      <c r="R593" s="3" t="s">
        <v>60</v>
      </c>
      <c r="S593" s="3" t="s">
        <v>60</v>
      </c>
      <c r="T593" s="3" t="s">
        <v>57</v>
      </c>
      <c r="U593" s="3">
        <v>1</v>
      </c>
      <c r="V593" s="3">
        <v>3.6</v>
      </c>
      <c r="W593" s="3">
        <v>5.3</v>
      </c>
      <c r="X593" s="3">
        <v>3</v>
      </c>
      <c r="Y593" s="3">
        <v>3</v>
      </c>
      <c r="Z593" s="3" t="s">
        <v>60</v>
      </c>
      <c r="AA593" s="3" t="s">
        <v>60</v>
      </c>
      <c r="AB593" s="3" t="s">
        <v>60</v>
      </c>
      <c r="AC593" s="3" t="s">
        <v>57</v>
      </c>
      <c r="AD593" s="3" t="s">
        <v>57</v>
      </c>
      <c r="AE593" s="3">
        <v>1</v>
      </c>
      <c r="AF593" s="3">
        <v>8</v>
      </c>
      <c r="AG593" s="3">
        <v>8.6</v>
      </c>
      <c r="AH593" s="3">
        <v>2</v>
      </c>
      <c r="AI593" s="3">
        <v>3</v>
      </c>
      <c r="AJ593" s="3" t="s">
        <v>60</v>
      </c>
      <c r="AK593" s="3" t="s">
        <v>60</v>
      </c>
      <c r="AL593" s="3" t="s">
        <v>60</v>
      </c>
      <c r="AM593" s="3" t="s">
        <v>57</v>
      </c>
      <c r="AN593" s="3" t="s">
        <v>57</v>
      </c>
      <c r="AO593" s="3">
        <v>1</v>
      </c>
      <c r="AP593" s="36">
        <v>12.6</v>
      </c>
      <c r="AQ593" s="36">
        <v>11.8</v>
      </c>
      <c r="AR593" s="3">
        <v>3</v>
      </c>
      <c r="AS593" s="3">
        <v>3</v>
      </c>
      <c r="AT593" s="3" t="s">
        <v>60</v>
      </c>
      <c r="AU593" s="3" t="s">
        <v>60</v>
      </c>
      <c r="AV593" s="3" t="s">
        <v>60</v>
      </c>
      <c r="AW593" s="3" t="s">
        <v>57</v>
      </c>
      <c r="AX593" s="3" t="s">
        <v>57</v>
      </c>
      <c r="AY593" s="3">
        <v>1.9350000000000001E-3</v>
      </c>
      <c r="AZ593" s="3">
        <v>3.0339999999999998E-3</v>
      </c>
      <c r="BA593" s="3">
        <v>1.7749999999999998E-2</v>
      </c>
      <c r="BB593" s="3">
        <v>5.2630000000000003E-2</v>
      </c>
      <c r="BC593" s="19">
        <v>84.07</v>
      </c>
      <c r="BD593" s="19">
        <v>85.9</v>
      </c>
      <c r="BE593" s="20">
        <v>53.015000000000001</v>
      </c>
      <c r="BF593" s="11" t="s">
        <v>57</v>
      </c>
      <c r="BG593" s="11" t="s">
        <v>57</v>
      </c>
      <c r="BH593" s="11" t="s">
        <v>57</v>
      </c>
      <c r="BI593" s="11" t="s">
        <v>57</v>
      </c>
      <c r="BJ593" s="11">
        <v>10</v>
      </c>
      <c r="BK593" s="44" t="s">
        <v>57</v>
      </c>
    </row>
    <row r="594" spans="1:63" x14ac:dyDescent="0.25">
      <c r="A594" t="str">
        <f t="shared" si="9"/>
        <v>470908D-13-793-369-25-D3.4-D10.3</v>
      </c>
      <c r="B594" t="str">
        <f>VLOOKUP(A594,'[1]470907D.da5'!A$2:AU$2561,2,0)</f>
        <v>470908D</v>
      </c>
      <c r="C594" s="7" t="s">
        <v>132</v>
      </c>
      <c r="D594" s="7" t="s">
        <v>132</v>
      </c>
      <c r="E594" s="3">
        <v>13</v>
      </c>
      <c r="F594" s="3">
        <v>793</v>
      </c>
      <c r="G594" s="3">
        <v>10</v>
      </c>
      <c r="H594" s="3">
        <v>369</v>
      </c>
      <c r="I594" s="10" t="s">
        <v>81</v>
      </c>
      <c r="J594" s="3">
        <v>25</v>
      </c>
      <c r="K594" s="3" t="s">
        <v>57</v>
      </c>
      <c r="L594" s="3">
        <v>1</v>
      </c>
      <c r="M594" s="3">
        <v>2.6</v>
      </c>
      <c r="N594" s="3">
        <v>3.4</v>
      </c>
      <c r="O594" s="3">
        <v>2</v>
      </c>
      <c r="P594" s="3">
        <v>3</v>
      </c>
      <c r="Q594" s="3" t="s">
        <v>60</v>
      </c>
      <c r="R594" s="3" t="s">
        <v>60</v>
      </c>
      <c r="S594" s="3" t="s">
        <v>60</v>
      </c>
      <c r="T594" s="3" t="s">
        <v>57</v>
      </c>
      <c r="U594" s="3">
        <v>1</v>
      </c>
      <c r="V594" s="3">
        <v>3.6</v>
      </c>
      <c r="W594" s="3">
        <v>4</v>
      </c>
      <c r="X594" s="3">
        <v>2</v>
      </c>
      <c r="Y594" s="3">
        <v>3</v>
      </c>
      <c r="Z594" s="3" t="s">
        <v>60</v>
      </c>
      <c r="AA594" s="3" t="s">
        <v>60</v>
      </c>
      <c r="AB594" s="3" t="s">
        <v>60</v>
      </c>
      <c r="AC594" s="3" t="s">
        <v>57</v>
      </c>
      <c r="AD594" s="3" t="s">
        <v>57</v>
      </c>
      <c r="AE594" s="3">
        <v>1</v>
      </c>
      <c r="AF594" s="3">
        <v>5.6</v>
      </c>
      <c r="AG594" s="3">
        <v>7.2</v>
      </c>
      <c r="AH594" s="3">
        <v>1</v>
      </c>
      <c r="AI594" s="3">
        <v>2</v>
      </c>
      <c r="AJ594" s="3" t="s">
        <v>60</v>
      </c>
      <c r="AK594" s="3" t="s">
        <v>60</v>
      </c>
      <c r="AL594" s="3" t="s">
        <v>60</v>
      </c>
      <c r="AM594" s="3" t="s">
        <v>57</v>
      </c>
      <c r="AN594" s="3" t="s">
        <v>57</v>
      </c>
      <c r="AO594" s="3">
        <v>1</v>
      </c>
      <c r="AP594" s="36">
        <v>12.9</v>
      </c>
      <c r="AQ594" s="36">
        <v>10.3</v>
      </c>
      <c r="AR594" s="3">
        <v>2</v>
      </c>
      <c r="AS594" s="3">
        <v>3</v>
      </c>
      <c r="AT594" s="3" t="s">
        <v>60</v>
      </c>
      <c r="AU594" s="3" t="s">
        <v>60</v>
      </c>
      <c r="AV594" s="3" t="s">
        <v>60</v>
      </c>
      <c r="AW594" s="3" t="s">
        <v>57</v>
      </c>
      <c r="AX594" s="3" t="s">
        <v>57</v>
      </c>
      <c r="AY594" s="3">
        <v>9.0200000000000002E-4</v>
      </c>
      <c r="AZ594" s="3">
        <v>1.7279999999999999E-3</v>
      </c>
      <c r="BA594" s="3">
        <v>8.7100000000000007E-3</v>
      </c>
      <c r="BB594" s="3">
        <v>4.1059999999999999E-2</v>
      </c>
      <c r="BC594" s="19">
        <v>91.165000000000006</v>
      </c>
      <c r="BD594" s="19">
        <v>74.911000000000001</v>
      </c>
      <c r="BE594" s="20">
        <v>37.652000000000001</v>
      </c>
      <c r="BF594" s="11" t="s">
        <v>173</v>
      </c>
      <c r="BG594" s="11" t="s">
        <v>60</v>
      </c>
      <c r="BH594" s="11" t="s">
        <v>57</v>
      </c>
      <c r="BI594" s="11" t="s">
        <v>60</v>
      </c>
      <c r="BJ594" s="11">
        <v>10</v>
      </c>
      <c r="BK594" s="44" t="s">
        <v>57</v>
      </c>
    </row>
    <row r="595" spans="1:63" x14ac:dyDescent="0.25">
      <c r="A595" t="str">
        <f t="shared" si="9"/>
        <v>470908D-2-123-369-59-D2.7-D10</v>
      </c>
      <c r="B595" t="str">
        <f>VLOOKUP(A595,'[1]470907D.da5'!A$2:AU$2561,2,0)</f>
        <v>470908D</v>
      </c>
      <c r="C595" s="7" t="s">
        <v>132</v>
      </c>
      <c r="D595" s="48" t="s">
        <v>55</v>
      </c>
      <c r="E595" s="3">
        <v>2</v>
      </c>
      <c r="F595" s="3">
        <v>123</v>
      </c>
      <c r="G595" s="3">
        <v>10</v>
      </c>
      <c r="H595" s="3">
        <v>369</v>
      </c>
      <c r="I595" s="10" t="s">
        <v>81</v>
      </c>
      <c r="J595" s="3">
        <v>59</v>
      </c>
      <c r="K595" s="3" t="s">
        <v>57</v>
      </c>
      <c r="L595" s="3">
        <v>1</v>
      </c>
      <c r="M595" s="3">
        <v>1.7</v>
      </c>
      <c r="N595" s="3">
        <v>2.7</v>
      </c>
      <c r="O595" s="3">
        <v>2</v>
      </c>
      <c r="P595" s="3">
        <v>3</v>
      </c>
      <c r="Q595" s="3" t="s">
        <v>60</v>
      </c>
      <c r="R595" s="3" t="s">
        <v>60</v>
      </c>
      <c r="S595" s="3" t="s">
        <v>60</v>
      </c>
      <c r="T595" s="3" t="s">
        <v>57</v>
      </c>
      <c r="U595" s="3">
        <v>1</v>
      </c>
      <c r="V595" s="3">
        <v>3.1</v>
      </c>
      <c r="W595" s="3">
        <v>3.9</v>
      </c>
      <c r="X595" s="3">
        <v>1</v>
      </c>
      <c r="Y595" s="3">
        <v>3</v>
      </c>
      <c r="Z595" s="3" t="s">
        <v>60</v>
      </c>
      <c r="AA595" s="3" t="s">
        <v>60</v>
      </c>
      <c r="AB595" s="3" t="s">
        <v>60</v>
      </c>
      <c r="AC595" s="3" t="s">
        <v>57</v>
      </c>
      <c r="AD595" s="3" t="s">
        <v>57</v>
      </c>
      <c r="AE595" s="3">
        <v>1</v>
      </c>
      <c r="AF595" s="3">
        <v>7</v>
      </c>
      <c r="AG595" s="3">
        <v>6.8</v>
      </c>
      <c r="AH595" s="3">
        <v>3</v>
      </c>
      <c r="AI595" s="3">
        <v>3</v>
      </c>
      <c r="AJ595" s="3" t="s">
        <v>60</v>
      </c>
      <c r="AK595" s="3" t="s">
        <v>60</v>
      </c>
      <c r="AL595" s="3" t="s">
        <v>60</v>
      </c>
      <c r="AM595" s="3" t="s">
        <v>57</v>
      </c>
      <c r="AN595" s="3" t="s">
        <v>57</v>
      </c>
      <c r="AO595" s="3">
        <v>1</v>
      </c>
      <c r="AP595" s="36">
        <v>13.3</v>
      </c>
      <c r="AQ595" s="36">
        <v>10</v>
      </c>
      <c r="AR595" s="3">
        <v>3</v>
      </c>
      <c r="AS595" s="3">
        <v>3</v>
      </c>
      <c r="AT595" s="3" t="s">
        <v>60</v>
      </c>
      <c r="AU595" s="3" t="s">
        <v>60</v>
      </c>
      <c r="AV595" s="3" t="s">
        <v>60</v>
      </c>
      <c r="AW595" s="3" t="s">
        <v>57</v>
      </c>
      <c r="AX595" s="3" t="s">
        <v>57</v>
      </c>
      <c r="AY595" s="3">
        <v>3.7199999999999999E-4</v>
      </c>
      <c r="AZ595" s="3">
        <v>1.415E-3</v>
      </c>
      <c r="BA595" s="3">
        <v>9.7099999999999999E-3</v>
      </c>
      <c r="BB595" s="3">
        <v>3.9899999999999998E-2</v>
      </c>
      <c r="BC595" s="19">
        <v>86.331000000000003</v>
      </c>
      <c r="BD595" s="19">
        <v>67.972999999999999</v>
      </c>
      <c r="BE595" s="20">
        <v>37.316000000000003</v>
      </c>
      <c r="BF595" s="11" t="s">
        <v>161</v>
      </c>
      <c r="BG595" s="11" t="s">
        <v>60</v>
      </c>
      <c r="BH595" s="11" t="s">
        <v>57</v>
      </c>
      <c r="BI595" s="11" t="s">
        <v>60</v>
      </c>
      <c r="BJ595" s="11">
        <v>10</v>
      </c>
      <c r="BK595" s="44" t="s">
        <v>57</v>
      </c>
    </row>
    <row r="596" spans="1:63" x14ac:dyDescent="0.25">
      <c r="A596" t="str">
        <f t="shared" si="9"/>
        <v>470907D-18-1113-369-25-D2.5-D8.3</v>
      </c>
      <c r="B596" t="str">
        <f>VLOOKUP(A596,'[1]470907D.da5'!A$2:AU$2561,2,0)</f>
        <v>470907D</v>
      </c>
      <c r="C596" s="7" t="s">
        <v>55</v>
      </c>
      <c r="D596" s="49" t="s">
        <v>132</v>
      </c>
      <c r="E596" s="3">
        <v>18</v>
      </c>
      <c r="F596" s="3">
        <v>1113</v>
      </c>
      <c r="G596" s="3">
        <v>10</v>
      </c>
      <c r="H596" s="3">
        <v>369</v>
      </c>
      <c r="I596" s="10" t="s">
        <v>81</v>
      </c>
      <c r="J596" s="3">
        <v>25</v>
      </c>
      <c r="K596" s="3" t="s">
        <v>57</v>
      </c>
      <c r="L596" s="3">
        <v>1</v>
      </c>
      <c r="M596" s="3">
        <v>2.4</v>
      </c>
      <c r="N596" s="3">
        <v>2.5</v>
      </c>
      <c r="O596" s="3">
        <v>1</v>
      </c>
      <c r="P596" s="3">
        <v>2</v>
      </c>
      <c r="Q596" s="3" t="s">
        <v>66</v>
      </c>
      <c r="R596" s="3" t="s">
        <v>60</v>
      </c>
      <c r="S596" s="3" t="s">
        <v>60</v>
      </c>
      <c r="T596" s="3" t="s">
        <v>57</v>
      </c>
      <c r="U596" s="3">
        <v>1</v>
      </c>
      <c r="V596" s="3">
        <v>4.5999999999999996</v>
      </c>
      <c r="W596" s="3">
        <v>5</v>
      </c>
      <c r="X596" s="3">
        <v>2</v>
      </c>
      <c r="Y596" s="3">
        <v>2</v>
      </c>
      <c r="Z596" s="3" t="s">
        <v>66</v>
      </c>
      <c r="AA596" s="3" t="s">
        <v>60</v>
      </c>
      <c r="AB596" s="3" t="s">
        <v>66</v>
      </c>
      <c r="AC596" s="3" t="s">
        <v>121</v>
      </c>
      <c r="AD596" s="3" t="s">
        <v>57</v>
      </c>
      <c r="AE596" s="3">
        <v>1</v>
      </c>
      <c r="AF596" s="3">
        <v>7.8</v>
      </c>
      <c r="AG596" s="3">
        <v>7.8</v>
      </c>
      <c r="AH596" s="3">
        <v>2</v>
      </c>
      <c r="AI596" s="3">
        <v>3</v>
      </c>
      <c r="AJ596" s="3" t="s">
        <v>66</v>
      </c>
      <c r="AK596" s="3" t="s">
        <v>60</v>
      </c>
      <c r="AL596" s="3" t="s">
        <v>66</v>
      </c>
      <c r="AM596" s="3" t="s">
        <v>57</v>
      </c>
      <c r="AN596" s="3" t="s">
        <v>57</v>
      </c>
      <c r="AO596" s="3">
        <v>1</v>
      </c>
      <c r="AP596" s="36">
        <v>11.3</v>
      </c>
      <c r="AQ596" s="36">
        <v>8.3000000000000007</v>
      </c>
      <c r="AR596" s="3">
        <v>3</v>
      </c>
      <c r="AS596" s="3">
        <v>3</v>
      </c>
      <c r="AT596" s="3" t="s">
        <v>66</v>
      </c>
      <c r="AU596" s="3" t="s">
        <v>60</v>
      </c>
      <c r="AV596" s="3" t="s">
        <v>66</v>
      </c>
      <c r="AW596" s="3" t="s">
        <v>57</v>
      </c>
      <c r="AX596" s="3" t="s">
        <v>57</v>
      </c>
      <c r="AY596" s="3">
        <v>4.4999999999999999E-4</v>
      </c>
      <c r="AZ596" s="3">
        <v>3.4499999999999999E-3</v>
      </c>
      <c r="BA596" s="3">
        <v>1.4239999999999999E-2</v>
      </c>
      <c r="BB596" s="3">
        <v>2.3349999999999999E-2</v>
      </c>
      <c r="BC596" s="19">
        <v>81.004000000000005</v>
      </c>
      <c r="BD596" s="19">
        <v>61.274999999999999</v>
      </c>
      <c r="BE596" s="20">
        <v>24.974</v>
      </c>
      <c r="BF596" s="11" t="s">
        <v>171</v>
      </c>
      <c r="BG596" s="11" t="s">
        <v>60</v>
      </c>
      <c r="BH596" s="11" t="s">
        <v>60</v>
      </c>
      <c r="BI596" s="11" t="s">
        <v>60</v>
      </c>
      <c r="BJ596" s="11">
        <v>0</v>
      </c>
      <c r="BK596" s="44" t="s">
        <v>57</v>
      </c>
    </row>
    <row r="597" spans="1:63" x14ac:dyDescent="0.25">
      <c r="A597" t="str">
        <f t="shared" si="9"/>
        <v>470907D-14-873-369-41-D2.9-D10</v>
      </c>
      <c r="B597" t="str">
        <f>VLOOKUP(A597,'[1]470907D.da5'!A$2:AU$2561,2,0)</f>
        <v>470907D</v>
      </c>
      <c r="C597" s="7" t="s">
        <v>55</v>
      </c>
      <c r="D597" s="49" t="s">
        <v>132</v>
      </c>
      <c r="E597" s="3">
        <v>14</v>
      </c>
      <c r="F597" s="3">
        <v>873</v>
      </c>
      <c r="G597" s="3">
        <v>10</v>
      </c>
      <c r="H597" s="3">
        <v>369</v>
      </c>
      <c r="I597" s="10" t="s">
        <v>81</v>
      </c>
      <c r="J597" s="3">
        <v>41</v>
      </c>
      <c r="K597" s="3" t="s">
        <v>57</v>
      </c>
      <c r="L597" s="3">
        <v>1</v>
      </c>
      <c r="M597" s="3">
        <v>2.8</v>
      </c>
      <c r="N597" s="3">
        <v>2.9</v>
      </c>
      <c r="O597" s="3">
        <v>2</v>
      </c>
      <c r="P597" s="3">
        <v>3</v>
      </c>
      <c r="Q597" s="3" t="s">
        <v>66</v>
      </c>
      <c r="R597" s="3" t="s">
        <v>60</v>
      </c>
      <c r="S597" s="3" t="s">
        <v>60</v>
      </c>
      <c r="T597" s="3" t="s">
        <v>57</v>
      </c>
      <c r="U597" s="3">
        <v>1</v>
      </c>
      <c r="V597" s="3">
        <v>4.7</v>
      </c>
      <c r="W597" s="3">
        <v>5.7</v>
      </c>
      <c r="X597" s="3">
        <v>1</v>
      </c>
      <c r="Y597" s="3">
        <v>1</v>
      </c>
      <c r="Z597" s="3" t="s">
        <v>66</v>
      </c>
      <c r="AA597" s="3" t="s">
        <v>60</v>
      </c>
      <c r="AB597" s="3" t="s">
        <v>60</v>
      </c>
      <c r="AC597" s="3" t="s">
        <v>57</v>
      </c>
      <c r="AD597" s="3" t="s">
        <v>57</v>
      </c>
      <c r="AE597" s="3">
        <v>1</v>
      </c>
      <c r="AF597" s="3">
        <v>7.3</v>
      </c>
      <c r="AG597" s="3">
        <v>9.6999999999999993</v>
      </c>
      <c r="AH597" s="3">
        <v>2</v>
      </c>
      <c r="AI597" s="3">
        <v>3</v>
      </c>
      <c r="AJ597" s="3" t="s">
        <v>66</v>
      </c>
      <c r="AK597" s="3" t="s">
        <v>60</v>
      </c>
      <c r="AL597" s="3" t="s">
        <v>60</v>
      </c>
      <c r="AM597" s="3" t="s">
        <v>57</v>
      </c>
      <c r="AN597" s="3" t="s">
        <v>57</v>
      </c>
      <c r="AO597" s="3">
        <v>1</v>
      </c>
      <c r="AP597" s="36">
        <v>11.6</v>
      </c>
      <c r="AQ597" s="36">
        <v>10</v>
      </c>
      <c r="AR597" s="3">
        <v>2</v>
      </c>
      <c r="AS597" s="3">
        <v>3</v>
      </c>
      <c r="AT597" s="3" t="s">
        <v>66</v>
      </c>
      <c r="AU597" s="3" t="s">
        <v>60</v>
      </c>
      <c r="AV597" s="3" t="s">
        <v>60</v>
      </c>
      <c r="AW597" s="3" t="s">
        <v>57</v>
      </c>
      <c r="AX597" s="3" t="s">
        <v>57</v>
      </c>
      <c r="AY597" s="3">
        <v>7.0600000000000003E-4</v>
      </c>
      <c r="AZ597" s="3">
        <v>4.581E-3</v>
      </c>
      <c r="BA597" s="3">
        <v>2.061E-2</v>
      </c>
      <c r="BB597" s="3">
        <v>3.4799999999999998E-2</v>
      </c>
      <c r="BC597" s="19">
        <v>84.534999999999997</v>
      </c>
      <c r="BD597" s="19">
        <v>62.822000000000003</v>
      </c>
      <c r="BE597" s="20">
        <v>19.356000000000002</v>
      </c>
      <c r="BF597" s="11" t="s">
        <v>171</v>
      </c>
      <c r="BG597" s="11" t="s">
        <v>60</v>
      </c>
      <c r="BH597" s="11" t="s">
        <v>60</v>
      </c>
      <c r="BI597" s="11" t="s">
        <v>60</v>
      </c>
      <c r="BJ597" s="11">
        <v>0</v>
      </c>
      <c r="BK597" s="44" t="s">
        <v>57</v>
      </c>
    </row>
    <row r="598" spans="1:63" x14ac:dyDescent="0.25">
      <c r="A598" t="str">
        <f t="shared" si="9"/>
        <v>470907D-12-748-369-44-D3.3-D9</v>
      </c>
      <c r="B598" t="str">
        <f>VLOOKUP(A598,'[1]470907D.da5'!A$2:AU$2561,2,0)</f>
        <v>470907D</v>
      </c>
      <c r="C598" s="7" t="s">
        <v>55</v>
      </c>
      <c r="D598" s="7" t="s">
        <v>55</v>
      </c>
      <c r="E598" s="3">
        <v>12</v>
      </c>
      <c r="F598" s="3">
        <v>748</v>
      </c>
      <c r="G598" s="3">
        <v>10</v>
      </c>
      <c r="H598" s="3">
        <v>369</v>
      </c>
      <c r="I598" s="10" t="s">
        <v>81</v>
      </c>
      <c r="J598" s="3">
        <v>44</v>
      </c>
      <c r="K598" s="3" t="s">
        <v>57</v>
      </c>
      <c r="L598" s="3">
        <v>1</v>
      </c>
      <c r="M598" s="3">
        <v>3.2</v>
      </c>
      <c r="N598" s="3">
        <v>3.3</v>
      </c>
      <c r="O598" s="3">
        <v>3</v>
      </c>
      <c r="P598" s="3">
        <v>2</v>
      </c>
      <c r="Q598" s="3" t="s">
        <v>60</v>
      </c>
      <c r="R598" s="3" t="s">
        <v>60</v>
      </c>
      <c r="S598" s="3" t="s">
        <v>60</v>
      </c>
      <c r="T598" s="3" t="s">
        <v>57</v>
      </c>
      <c r="U598" s="3">
        <v>1</v>
      </c>
      <c r="V598" s="3">
        <v>4.0999999999999996</v>
      </c>
      <c r="W598" s="3">
        <v>5</v>
      </c>
      <c r="X598" s="3">
        <v>2</v>
      </c>
      <c r="Y598" s="3">
        <v>3</v>
      </c>
      <c r="Z598" s="3" t="s">
        <v>66</v>
      </c>
      <c r="AA598" s="3" t="s">
        <v>60</v>
      </c>
      <c r="AB598" s="3" t="s">
        <v>60</v>
      </c>
      <c r="AC598" s="3" t="s">
        <v>57</v>
      </c>
      <c r="AD598" s="3" t="s">
        <v>57</v>
      </c>
      <c r="AE598" s="3">
        <v>1</v>
      </c>
      <c r="AF598" s="3">
        <v>7.8</v>
      </c>
      <c r="AG598" s="3">
        <v>6.8</v>
      </c>
      <c r="AH598" s="3">
        <v>1</v>
      </c>
      <c r="AI598" s="3">
        <v>3</v>
      </c>
      <c r="AJ598" s="3" t="s">
        <v>66</v>
      </c>
      <c r="AK598" s="3" t="s">
        <v>60</v>
      </c>
      <c r="AL598" s="3" t="s">
        <v>60</v>
      </c>
      <c r="AM598" s="3" t="s">
        <v>57</v>
      </c>
      <c r="AN598" s="3" t="s">
        <v>57</v>
      </c>
      <c r="AO598" s="3">
        <v>1</v>
      </c>
      <c r="AP598" s="36">
        <v>11.8</v>
      </c>
      <c r="AQ598" s="36">
        <v>9</v>
      </c>
      <c r="AR598" s="3">
        <v>2</v>
      </c>
      <c r="AS598" s="3">
        <v>3</v>
      </c>
      <c r="AT598" s="3" t="s">
        <v>66</v>
      </c>
      <c r="AU598" s="3" t="s">
        <v>60</v>
      </c>
      <c r="AV598" s="3" t="s">
        <v>60</v>
      </c>
      <c r="AW598" s="3" t="s">
        <v>57</v>
      </c>
      <c r="AX598" s="3" t="s">
        <v>57</v>
      </c>
      <c r="AY598" s="3">
        <v>1.0449999999999999E-3</v>
      </c>
      <c r="AZ598" s="3">
        <v>3.075E-3</v>
      </c>
      <c r="BA598" s="3">
        <v>1.082E-2</v>
      </c>
      <c r="BB598" s="3">
        <v>2.8670000000000001E-2</v>
      </c>
      <c r="BC598" s="19">
        <v>82.319000000000003</v>
      </c>
      <c r="BD598" s="19">
        <v>60.683</v>
      </c>
      <c r="BE598" s="20">
        <v>11.584</v>
      </c>
      <c r="BF598" s="11" t="s">
        <v>171</v>
      </c>
      <c r="BG598" s="11" t="s">
        <v>60</v>
      </c>
      <c r="BH598" s="11" t="s">
        <v>60</v>
      </c>
      <c r="BI598" s="11" t="s">
        <v>60</v>
      </c>
      <c r="BJ598" s="11">
        <v>0</v>
      </c>
      <c r="BK598" s="44" t="s">
        <v>57</v>
      </c>
    </row>
    <row r="599" spans="1:63" x14ac:dyDescent="0.25">
      <c r="A599" t="str">
        <f t="shared" si="9"/>
        <v>470907D-6-344-370-24-D5-D18.2</v>
      </c>
      <c r="B599" t="str">
        <f>VLOOKUP(A599,'[1]470907D.da5'!A$2:AU$2561,2,0)</f>
        <v>470907D</v>
      </c>
      <c r="C599" s="7" t="s">
        <v>55</v>
      </c>
      <c r="D599" s="7" t="s">
        <v>55</v>
      </c>
      <c r="E599" s="3">
        <v>6</v>
      </c>
      <c r="F599" s="3">
        <v>344</v>
      </c>
      <c r="G599" s="3">
        <v>10</v>
      </c>
      <c r="H599" s="3">
        <v>370</v>
      </c>
      <c r="I599" s="10" t="s">
        <v>110</v>
      </c>
      <c r="J599" s="3">
        <v>24</v>
      </c>
      <c r="K599" s="3" t="s">
        <v>57</v>
      </c>
      <c r="L599" s="3">
        <v>1</v>
      </c>
      <c r="M599" s="3">
        <v>3.7</v>
      </c>
      <c r="N599" s="3">
        <v>5</v>
      </c>
      <c r="O599" s="3">
        <v>2</v>
      </c>
      <c r="P599" s="3">
        <v>1</v>
      </c>
      <c r="Q599" s="3" t="s">
        <v>66</v>
      </c>
      <c r="R599" s="3" t="s">
        <v>60</v>
      </c>
      <c r="S599" s="3" t="s">
        <v>60</v>
      </c>
      <c r="T599" s="3" t="s">
        <v>57</v>
      </c>
      <c r="U599" s="3">
        <v>1</v>
      </c>
      <c r="V599" s="3">
        <v>5.3</v>
      </c>
      <c r="W599" s="3">
        <v>9.3000000000000007</v>
      </c>
      <c r="X599" s="3">
        <v>1</v>
      </c>
      <c r="Y599" s="3">
        <v>1</v>
      </c>
      <c r="Z599" s="3" t="s">
        <v>66</v>
      </c>
      <c r="AA599" s="3" t="s">
        <v>60</v>
      </c>
      <c r="AB599" s="3" t="s">
        <v>60</v>
      </c>
      <c r="AC599" s="3" t="s">
        <v>57</v>
      </c>
      <c r="AD599" s="3" t="s">
        <v>57</v>
      </c>
      <c r="AE599" s="3">
        <v>1</v>
      </c>
      <c r="AF599" s="3">
        <v>9</v>
      </c>
      <c r="AG599" s="3">
        <v>15</v>
      </c>
      <c r="AH599" s="3">
        <v>1</v>
      </c>
      <c r="AI599" s="3">
        <v>1</v>
      </c>
      <c r="AJ599" s="3" t="s">
        <v>66</v>
      </c>
      <c r="AK599" s="3" t="s">
        <v>60</v>
      </c>
      <c r="AL599" s="3" t="s">
        <v>60</v>
      </c>
      <c r="AM599" s="3" t="s">
        <v>57</v>
      </c>
      <c r="AN599" s="3" t="s">
        <v>57</v>
      </c>
      <c r="AO599" s="3">
        <v>1</v>
      </c>
      <c r="AP599" s="36">
        <v>14.1</v>
      </c>
      <c r="AQ599" s="36">
        <v>18.2</v>
      </c>
      <c r="AR599" s="3">
        <v>2</v>
      </c>
      <c r="AS599" s="3">
        <v>2</v>
      </c>
      <c r="AT599" s="3" t="s">
        <v>66</v>
      </c>
      <c r="AU599" s="3" t="s">
        <v>60</v>
      </c>
      <c r="AV599" s="3" t="s">
        <v>60</v>
      </c>
      <c r="AW599" s="3" t="s">
        <v>57</v>
      </c>
      <c r="AX599" s="3" t="s">
        <v>57</v>
      </c>
      <c r="AY599" s="3">
        <v>2.7750000000000001E-3</v>
      </c>
      <c r="AZ599" s="3">
        <v>1.3752E-2</v>
      </c>
      <c r="BA599" s="3">
        <v>6.0749999999999998E-2</v>
      </c>
      <c r="BB599" s="3">
        <v>0.14011000000000001</v>
      </c>
      <c r="BC599" s="19">
        <v>111.78700000000001</v>
      </c>
      <c r="BD599" s="19">
        <v>152.999</v>
      </c>
      <c r="BE599" s="20">
        <v>238.27500000000001</v>
      </c>
      <c r="BF599" s="11" t="s">
        <v>171</v>
      </c>
      <c r="BG599" s="11" t="s">
        <v>60</v>
      </c>
      <c r="BH599" s="11" t="s">
        <v>60</v>
      </c>
      <c r="BI599" s="11" t="s">
        <v>60</v>
      </c>
      <c r="BJ599" s="11">
        <v>90</v>
      </c>
      <c r="BK599" s="44" t="s">
        <v>187</v>
      </c>
    </row>
    <row r="600" spans="1:63" x14ac:dyDescent="0.25">
      <c r="A600" t="str">
        <f t="shared" si="9"/>
        <v>470907D-4-248-370-56-D7.1-D16.5</v>
      </c>
      <c r="B600" t="str">
        <f>VLOOKUP(A600,'[1]470907D.da5'!A$2:AU$2561,2,0)</f>
        <v>470907D</v>
      </c>
      <c r="C600" s="7" t="s">
        <v>55</v>
      </c>
      <c r="D600" s="49" t="s">
        <v>132</v>
      </c>
      <c r="E600" s="3">
        <v>4</v>
      </c>
      <c r="F600" s="3">
        <v>248</v>
      </c>
      <c r="G600" s="3">
        <v>10</v>
      </c>
      <c r="H600" s="3">
        <v>370</v>
      </c>
      <c r="I600" s="10" t="s">
        <v>110</v>
      </c>
      <c r="J600" s="3">
        <v>56</v>
      </c>
      <c r="K600" s="3" t="s">
        <v>57</v>
      </c>
      <c r="L600" s="3">
        <v>1</v>
      </c>
      <c r="M600" s="3">
        <v>3.6</v>
      </c>
      <c r="N600" s="3">
        <v>7.1</v>
      </c>
      <c r="O600" s="3">
        <v>2</v>
      </c>
      <c r="P600" s="3">
        <v>2</v>
      </c>
      <c r="Q600" s="3" t="s">
        <v>60</v>
      </c>
      <c r="R600" s="3" t="s">
        <v>60</v>
      </c>
      <c r="S600" s="3" t="s">
        <v>60</v>
      </c>
      <c r="T600" s="3" t="s">
        <v>57</v>
      </c>
      <c r="U600" s="3">
        <v>1</v>
      </c>
      <c r="V600" s="3">
        <v>6.1</v>
      </c>
      <c r="W600" s="3">
        <v>8.6</v>
      </c>
      <c r="X600" s="3">
        <v>2</v>
      </c>
      <c r="Y600" s="3">
        <v>2</v>
      </c>
      <c r="Z600" s="3" t="s">
        <v>66</v>
      </c>
      <c r="AA600" s="3" t="s">
        <v>60</v>
      </c>
      <c r="AB600" s="3" t="s">
        <v>60</v>
      </c>
      <c r="AC600" s="3" t="s">
        <v>57</v>
      </c>
      <c r="AD600" s="3" t="s">
        <v>57</v>
      </c>
      <c r="AE600" s="3">
        <v>1</v>
      </c>
      <c r="AF600" s="3">
        <v>10.5</v>
      </c>
      <c r="AG600" s="3">
        <v>14.9</v>
      </c>
      <c r="AH600" s="3">
        <v>2</v>
      </c>
      <c r="AI600" s="3">
        <v>3</v>
      </c>
      <c r="AJ600" s="3" t="s">
        <v>66</v>
      </c>
      <c r="AK600" s="3" t="s">
        <v>60</v>
      </c>
      <c r="AL600" s="3" t="s">
        <v>60</v>
      </c>
      <c r="AM600" s="3" t="s">
        <v>57</v>
      </c>
      <c r="AN600" s="3" t="s">
        <v>57</v>
      </c>
      <c r="AO600" s="3">
        <v>1</v>
      </c>
      <c r="AP600" s="36">
        <v>16.600000000000001</v>
      </c>
      <c r="AQ600" s="36">
        <v>16.5</v>
      </c>
      <c r="AR600" s="3">
        <v>3</v>
      </c>
      <c r="AS600" s="3">
        <v>3</v>
      </c>
      <c r="AT600" s="3" t="s">
        <v>66</v>
      </c>
      <c r="AU600" s="3" t="s">
        <v>60</v>
      </c>
      <c r="AV600" s="3" t="s">
        <v>60</v>
      </c>
      <c r="AW600" s="3" t="s">
        <v>57</v>
      </c>
      <c r="AX600" s="3" t="s">
        <v>57</v>
      </c>
      <c r="AY600" s="3">
        <v>5.4440000000000001E-3</v>
      </c>
      <c r="AZ600" s="3">
        <v>1.3535E-2</v>
      </c>
      <c r="BA600" s="3">
        <v>6.9930000000000006E-2</v>
      </c>
      <c r="BB600" s="3">
        <v>0.13558000000000001</v>
      </c>
      <c r="BC600" s="19">
        <v>116.017</v>
      </c>
      <c r="BD600" s="19">
        <v>121.727</v>
      </c>
      <c r="BE600" s="20">
        <v>155.10499999999999</v>
      </c>
      <c r="BF600" s="11" t="s">
        <v>171</v>
      </c>
      <c r="BG600" s="11" t="s">
        <v>60</v>
      </c>
      <c r="BH600" s="11" t="s">
        <v>60</v>
      </c>
      <c r="BI600" s="11" t="s">
        <v>60</v>
      </c>
      <c r="BJ600" s="11">
        <v>80</v>
      </c>
      <c r="BK600" s="44" t="s">
        <v>187</v>
      </c>
    </row>
    <row r="601" spans="1:63" x14ac:dyDescent="0.25">
      <c r="A601" t="str">
        <f t="shared" si="9"/>
        <v>470907D-18-1104-370-16-D5.6-D17</v>
      </c>
      <c r="B601" t="str">
        <f>VLOOKUP(A601,'[1]470907D.da5'!A$2:AU$2561,2,0)</f>
        <v>470907D</v>
      </c>
      <c r="C601" s="7" t="s">
        <v>55</v>
      </c>
      <c r="D601" s="7" t="s">
        <v>55</v>
      </c>
      <c r="E601" s="3">
        <v>18</v>
      </c>
      <c r="F601" s="3">
        <v>1104</v>
      </c>
      <c r="G601" s="3">
        <v>10</v>
      </c>
      <c r="H601" s="3">
        <v>370</v>
      </c>
      <c r="I601" s="10" t="s">
        <v>110</v>
      </c>
      <c r="J601" s="3">
        <v>16</v>
      </c>
      <c r="K601" s="3" t="s">
        <v>57</v>
      </c>
      <c r="L601" s="3">
        <v>1</v>
      </c>
      <c r="M601" s="3">
        <v>4.0999999999999996</v>
      </c>
      <c r="N601" s="3">
        <v>5.6</v>
      </c>
      <c r="O601" s="3">
        <v>2</v>
      </c>
      <c r="P601" s="3">
        <v>2</v>
      </c>
      <c r="Q601" s="3" t="s">
        <v>60</v>
      </c>
      <c r="R601" s="3" t="s">
        <v>60</v>
      </c>
      <c r="S601" s="3" t="s">
        <v>60</v>
      </c>
      <c r="T601" s="3" t="s">
        <v>57</v>
      </c>
      <c r="U601" s="3">
        <v>1</v>
      </c>
      <c r="V601" s="3">
        <v>6.8</v>
      </c>
      <c r="W601" s="3">
        <v>9.5</v>
      </c>
      <c r="X601" s="3">
        <v>2</v>
      </c>
      <c r="Y601" s="3">
        <v>2</v>
      </c>
      <c r="Z601" s="3" t="s">
        <v>60</v>
      </c>
      <c r="AA601" s="3" t="s">
        <v>60</v>
      </c>
      <c r="AB601" s="3" t="s">
        <v>66</v>
      </c>
      <c r="AC601" s="3" t="s">
        <v>121</v>
      </c>
      <c r="AD601" s="3" t="s">
        <v>57</v>
      </c>
      <c r="AE601" s="3">
        <v>1</v>
      </c>
      <c r="AF601" s="3">
        <v>10.3</v>
      </c>
      <c r="AG601" s="3">
        <v>14.2</v>
      </c>
      <c r="AH601" s="3">
        <v>1</v>
      </c>
      <c r="AI601" s="3">
        <v>1</v>
      </c>
      <c r="AJ601" s="3" t="s">
        <v>60</v>
      </c>
      <c r="AK601" s="3" t="s">
        <v>60</v>
      </c>
      <c r="AL601" s="3" t="s">
        <v>66</v>
      </c>
      <c r="AM601" s="3" t="s">
        <v>57</v>
      </c>
      <c r="AN601" s="3" t="s">
        <v>57</v>
      </c>
      <c r="AO601" s="3">
        <v>1</v>
      </c>
      <c r="AP601" s="36">
        <v>15.4</v>
      </c>
      <c r="AQ601" s="36">
        <v>17</v>
      </c>
      <c r="AR601" s="3">
        <v>2</v>
      </c>
      <c r="AS601" s="3">
        <v>2</v>
      </c>
      <c r="AT601" s="3" t="s">
        <v>60</v>
      </c>
      <c r="AU601" s="3" t="s">
        <v>60</v>
      </c>
      <c r="AV601" s="3" t="s">
        <v>66</v>
      </c>
      <c r="AW601" s="3" t="s">
        <v>57</v>
      </c>
      <c r="AX601" s="3" t="s">
        <v>57</v>
      </c>
      <c r="AY601" s="3">
        <v>3.8570000000000002E-3</v>
      </c>
      <c r="AZ601" s="3">
        <v>1.8411E-2</v>
      </c>
      <c r="BA601" s="3">
        <v>6.2309999999999997E-2</v>
      </c>
      <c r="BB601" s="3">
        <v>0.13352</v>
      </c>
      <c r="BC601" s="19">
        <v>108.236</v>
      </c>
      <c r="BD601" s="19">
        <v>123.752</v>
      </c>
      <c r="BE601" s="20">
        <v>152.67699999999999</v>
      </c>
      <c r="BF601" s="11" t="s">
        <v>173</v>
      </c>
      <c r="BG601" s="11" t="s">
        <v>60</v>
      </c>
      <c r="BH601" s="11" t="s">
        <v>57</v>
      </c>
      <c r="BI601" s="11" t="s">
        <v>60</v>
      </c>
      <c r="BJ601" s="11">
        <v>80</v>
      </c>
      <c r="BK601" s="44" t="s">
        <v>57</v>
      </c>
    </row>
    <row r="602" spans="1:63" x14ac:dyDescent="0.25">
      <c r="A602" t="str">
        <f t="shared" si="9"/>
        <v>470907D-13-804-370-36-D3.9-D13.2</v>
      </c>
      <c r="B602" t="str">
        <f>VLOOKUP(A602,'[1]470907D.da5'!A$2:AU$2561,2,0)</f>
        <v>470907D</v>
      </c>
      <c r="C602" s="7" t="s">
        <v>55</v>
      </c>
      <c r="D602" s="7" t="s">
        <v>55</v>
      </c>
      <c r="E602" s="3">
        <v>13</v>
      </c>
      <c r="F602" s="3">
        <v>804</v>
      </c>
      <c r="G602" s="3">
        <v>10</v>
      </c>
      <c r="H602" s="3">
        <v>370</v>
      </c>
      <c r="I602" s="10" t="s">
        <v>110</v>
      </c>
      <c r="J602" s="3">
        <v>36</v>
      </c>
      <c r="K602" s="3" t="s">
        <v>57</v>
      </c>
      <c r="L602" s="3">
        <v>1</v>
      </c>
      <c r="M602" s="3">
        <v>3.3</v>
      </c>
      <c r="N602" s="3">
        <v>3.9</v>
      </c>
      <c r="O602" s="3">
        <v>2</v>
      </c>
      <c r="P602" s="3">
        <v>2</v>
      </c>
      <c r="Q602" s="3" t="s">
        <v>60</v>
      </c>
      <c r="R602" s="3" t="s">
        <v>60</v>
      </c>
      <c r="S602" s="3" t="s">
        <v>60</v>
      </c>
      <c r="T602" s="3" t="s">
        <v>57</v>
      </c>
      <c r="U602" s="3">
        <v>1</v>
      </c>
      <c r="V602" s="3">
        <v>5</v>
      </c>
      <c r="W602" s="3">
        <v>6.4</v>
      </c>
      <c r="X602" s="3">
        <v>2</v>
      </c>
      <c r="Y602" s="3">
        <v>3</v>
      </c>
      <c r="Z602" s="3" t="s">
        <v>60</v>
      </c>
      <c r="AA602" s="3" t="s">
        <v>60</v>
      </c>
      <c r="AB602" s="3" t="s">
        <v>66</v>
      </c>
      <c r="AC602" s="3" t="s">
        <v>121</v>
      </c>
      <c r="AD602" s="3" t="s">
        <v>57</v>
      </c>
      <c r="AE602" s="3">
        <v>1</v>
      </c>
      <c r="AF602" s="3">
        <v>9.1999999999999993</v>
      </c>
      <c r="AG602" s="3">
        <v>10.6</v>
      </c>
      <c r="AH602" s="3">
        <v>2</v>
      </c>
      <c r="AI602" s="3">
        <v>3</v>
      </c>
      <c r="AJ602" s="3" t="s">
        <v>60</v>
      </c>
      <c r="AK602" s="3" t="s">
        <v>60</v>
      </c>
      <c r="AL602" s="3" t="s">
        <v>66</v>
      </c>
      <c r="AM602" s="3" t="s">
        <v>121</v>
      </c>
      <c r="AN602" s="3" t="s">
        <v>57</v>
      </c>
      <c r="AO602" s="3">
        <v>1</v>
      </c>
      <c r="AP602" s="36">
        <v>15.2</v>
      </c>
      <c r="AQ602" s="36">
        <v>13.2</v>
      </c>
      <c r="AR602" s="3">
        <v>2</v>
      </c>
      <c r="AS602" s="3">
        <v>3</v>
      </c>
      <c r="AT602" s="3" t="s">
        <v>60</v>
      </c>
      <c r="AU602" s="3" t="s">
        <v>60</v>
      </c>
      <c r="AV602" s="3" t="s">
        <v>66</v>
      </c>
      <c r="AW602" s="3" t="s">
        <v>57</v>
      </c>
      <c r="AX602" s="3" t="s">
        <v>57</v>
      </c>
      <c r="AY602" s="3">
        <v>1.506E-3</v>
      </c>
      <c r="AZ602" s="3">
        <v>6.1440000000000002E-3</v>
      </c>
      <c r="BA602" s="3">
        <v>3.1009999999999999E-2</v>
      </c>
      <c r="BB602" s="3">
        <v>7.9450000000000007E-2</v>
      </c>
      <c r="BC602" s="19">
        <v>119.527</v>
      </c>
      <c r="BD602" s="19">
        <v>103.52200000000001</v>
      </c>
      <c r="BE602" s="20">
        <v>121.4</v>
      </c>
      <c r="BF602" s="11" t="s">
        <v>57</v>
      </c>
      <c r="BG602" s="11" t="s">
        <v>57</v>
      </c>
      <c r="BH602" s="11" t="s">
        <v>57</v>
      </c>
      <c r="BI602" s="11" t="s">
        <v>57</v>
      </c>
      <c r="BJ602" s="11">
        <v>60</v>
      </c>
      <c r="BK602" s="44" t="s">
        <v>57</v>
      </c>
    </row>
    <row r="603" spans="1:63" x14ac:dyDescent="0.25">
      <c r="A603" t="str">
        <f t="shared" si="9"/>
        <v>470907D-1-54-370-54-D3.5-D14.1</v>
      </c>
      <c r="B603" t="str">
        <f>VLOOKUP(A603,'[1]470907D.da5'!A$2:AU$2561,2,0)</f>
        <v>470907D</v>
      </c>
      <c r="C603" s="7" t="s">
        <v>55</v>
      </c>
      <c r="D603" s="49" t="s">
        <v>132</v>
      </c>
      <c r="E603" s="3">
        <v>1</v>
      </c>
      <c r="F603" s="3">
        <v>54</v>
      </c>
      <c r="G603" s="3">
        <v>10</v>
      </c>
      <c r="H603" s="3">
        <v>370</v>
      </c>
      <c r="I603" s="10" t="s">
        <v>110</v>
      </c>
      <c r="J603" s="3">
        <v>54</v>
      </c>
      <c r="K603" s="3" t="s">
        <v>57</v>
      </c>
      <c r="L603" s="3">
        <v>1</v>
      </c>
      <c r="M603" s="3">
        <v>2.7</v>
      </c>
      <c r="N603" s="3">
        <v>3.5</v>
      </c>
      <c r="O603" s="3">
        <v>2</v>
      </c>
      <c r="P603" s="3">
        <v>2</v>
      </c>
      <c r="Q603" s="3" t="s">
        <v>60</v>
      </c>
      <c r="R603" s="3" t="s">
        <v>60</v>
      </c>
      <c r="S603" s="3" t="s">
        <v>60</v>
      </c>
      <c r="T603" s="3" t="s">
        <v>57</v>
      </c>
      <c r="U603" s="3">
        <v>1</v>
      </c>
      <c r="V603" s="3">
        <v>5.3</v>
      </c>
      <c r="W603" s="3">
        <v>6.5</v>
      </c>
      <c r="X603" s="3">
        <v>2</v>
      </c>
      <c r="Y603" s="3">
        <v>2</v>
      </c>
      <c r="Z603" s="3" t="s">
        <v>60</v>
      </c>
      <c r="AA603" s="3" t="s">
        <v>60</v>
      </c>
      <c r="AB603" s="3" t="s">
        <v>60</v>
      </c>
      <c r="AC603" s="3" t="s">
        <v>57</v>
      </c>
      <c r="AD603" s="3" t="s">
        <v>57</v>
      </c>
      <c r="AE603" s="3">
        <v>1</v>
      </c>
      <c r="AF603" s="3">
        <v>8.6999999999999993</v>
      </c>
      <c r="AG603" s="3">
        <v>11.3</v>
      </c>
      <c r="AH603" s="3">
        <v>2</v>
      </c>
      <c r="AI603" s="3">
        <v>2</v>
      </c>
      <c r="AJ603" s="3" t="s">
        <v>60</v>
      </c>
      <c r="AK603" s="3" t="s">
        <v>60</v>
      </c>
      <c r="AL603" s="3" t="s">
        <v>60</v>
      </c>
      <c r="AM603" s="3" t="s">
        <v>57</v>
      </c>
      <c r="AN603" s="3" t="s">
        <v>57</v>
      </c>
      <c r="AO603" s="3">
        <v>1</v>
      </c>
      <c r="AP603" s="36">
        <v>14.1</v>
      </c>
      <c r="AQ603" s="36">
        <v>14.1</v>
      </c>
      <c r="AR603" s="3">
        <v>2</v>
      </c>
      <c r="AS603" s="3">
        <v>3</v>
      </c>
      <c r="AT603" s="3" t="s">
        <v>60</v>
      </c>
      <c r="AU603" s="3" t="s">
        <v>60</v>
      </c>
      <c r="AV603" s="3" t="s">
        <v>60</v>
      </c>
      <c r="AW603" s="3" t="s">
        <v>57</v>
      </c>
      <c r="AX603" s="3" t="s">
        <v>57</v>
      </c>
      <c r="AY603" s="3">
        <v>9.9200000000000004E-4</v>
      </c>
      <c r="AZ603" s="3">
        <v>6.718E-3</v>
      </c>
      <c r="BA603" s="3">
        <v>3.3329999999999999E-2</v>
      </c>
      <c r="BB603" s="3">
        <v>8.4099999999999994E-2</v>
      </c>
      <c r="BC603" s="19">
        <v>101.935</v>
      </c>
      <c r="BD603" s="19">
        <v>109.375</v>
      </c>
      <c r="BE603" s="20">
        <v>115.30500000000001</v>
      </c>
      <c r="BF603" s="11" t="s">
        <v>57</v>
      </c>
      <c r="BG603" s="11" t="s">
        <v>57</v>
      </c>
      <c r="BH603" s="11" t="s">
        <v>57</v>
      </c>
      <c r="BI603" s="11" t="s">
        <v>57</v>
      </c>
      <c r="BJ603" s="11">
        <v>60</v>
      </c>
      <c r="BK603" s="44" t="s">
        <v>57</v>
      </c>
    </row>
    <row r="604" spans="1:63" x14ac:dyDescent="0.25">
      <c r="A604" t="str">
        <f t="shared" si="9"/>
        <v>470907D-12-707-370-3-D3.7-D14.9</v>
      </c>
      <c r="B604" t="str">
        <f>VLOOKUP(A604,'[1]470907D.da5'!A$2:AU$2561,2,0)</f>
        <v>470907D</v>
      </c>
      <c r="C604" s="7" t="s">
        <v>55</v>
      </c>
      <c r="D604" s="7" t="s">
        <v>55</v>
      </c>
      <c r="E604" s="3">
        <v>12</v>
      </c>
      <c r="F604" s="3">
        <v>707</v>
      </c>
      <c r="G604" s="3">
        <v>10</v>
      </c>
      <c r="H604" s="3">
        <v>370</v>
      </c>
      <c r="I604" s="10" t="s">
        <v>110</v>
      </c>
      <c r="J604" s="3">
        <v>3</v>
      </c>
      <c r="K604" s="3" t="s">
        <v>57</v>
      </c>
      <c r="L604" s="3">
        <v>1</v>
      </c>
      <c r="M604" s="3">
        <v>3</v>
      </c>
      <c r="N604" s="3">
        <v>3.7</v>
      </c>
      <c r="O604" s="3">
        <v>2</v>
      </c>
      <c r="P604" s="3">
        <v>2</v>
      </c>
      <c r="Q604" s="3" t="s">
        <v>66</v>
      </c>
      <c r="R604" s="3" t="s">
        <v>60</v>
      </c>
      <c r="S604" s="3" t="s">
        <v>60</v>
      </c>
      <c r="T604" s="3" t="s">
        <v>57</v>
      </c>
      <c r="U604" s="3">
        <v>1</v>
      </c>
      <c r="V604" s="3">
        <v>5.3</v>
      </c>
      <c r="W604" s="3">
        <v>5.3</v>
      </c>
      <c r="X604" s="3">
        <v>2</v>
      </c>
      <c r="Y604" s="3">
        <v>2</v>
      </c>
      <c r="Z604" s="3" t="s">
        <v>66</v>
      </c>
      <c r="AA604" s="3" t="s">
        <v>60</v>
      </c>
      <c r="AB604" s="3" t="s">
        <v>60</v>
      </c>
      <c r="AC604" s="3" t="s">
        <v>57</v>
      </c>
      <c r="AD604" s="3" t="s">
        <v>57</v>
      </c>
      <c r="AE604" s="3">
        <v>1</v>
      </c>
      <c r="AF604" s="3">
        <v>8.6999999999999993</v>
      </c>
      <c r="AG604" s="3">
        <v>12.6</v>
      </c>
      <c r="AH604" s="3">
        <v>1</v>
      </c>
      <c r="AI604" s="3">
        <v>1</v>
      </c>
      <c r="AJ604" s="3" t="s">
        <v>66</v>
      </c>
      <c r="AK604" s="3" t="s">
        <v>60</v>
      </c>
      <c r="AL604" s="3" t="s">
        <v>60</v>
      </c>
      <c r="AM604" s="3" t="s">
        <v>57</v>
      </c>
      <c r="AN604" s="3" t="s">
        <v>57</v>
      </c>
      <c r="AO604" s="3">
        <v>1</v>
      </c>
      <c r="AP604" s="36">
        <v>13</v>
      </c>
      <c r="AQ604" s="36">
        <v>14.9</v>
      </c>
      <c r="AR604" s="3">
        <v>2</v>
      </c>
      <c r="AS604" s="3">
        <v>2</v>
      </c>
      <c r="AT604" s="3" t="s">
        <v>66</v>
      </c>
      <c r="AU604" s="3" t="s">
        <v>60</v>
      </c>
      <c r="AV604" s="3" t="s">
        <v>60</v>
      </c>
      <c r="AW604" s="3" t="s">
        <v>57</v>
      </c>
      <c r="AX604" s="3" t="s">
        <v>57</v>
      </c>
      <c r="AY604" s="3">
        <v>1.232E-3</v>
      </c>
      <c r="AZ604" s="3">
        <v>4.4660000000000004E-3</v>
      </c>
      <c r="BA604" s="3">
        <v>4.1439999999999998E-2</v>
      </c>
      <c r="BB604" s="3">
        <v>8.6580000000000004E-2</v>
      </c>
      <c r="BC604" s="19">
        <v>93.378</v>
      </c>
      <c r="BD604" s="19">
        <v>113.227</v>
      </c>
      <c r="BE604" s="20">
        <v>113.596</v>
      </c>
      <c r="BF604" s="11" t="s">
        <v>171</v>
      </c>
      <c r="BG604" s="11" t="s">
        <v>60</v>
      </c>
      <c r="BH604" s="11" t="s">
        <v>60</v>
      </c>
      <c r="BI604" s="11" t="s">
        <v>60</v>
      </c>
      <c r="BJ604" s="11">
        <v>60</v>
      </c>
      <c r="BK604" s="44" t="s">
        <v>57</v>
      </c>
    </row>
    <row r="605" spans="1:63" x14ac:dyDescent="0.25">
      <c r="A605" t="str">
        <f t="shared" si="9"/>
        <v>470907D-5-299-370-43-D6.5-D14.4</v>
      </c>
      <c r="B605" t="str">
        <f>VLOOKUP(A605,'[1]470907D.da5'!A$2:AU$2561,2,0)</f>
        <v>470907D</v>
      </c>
      <c r="C605" s="7" t="s">
        <v>55</v>
      </c>
      <c r="D605" s="7" t="s">
        <v>55</v>
      </c>
      <c r="E605" s="3">
        <v>5</v>
      </c>
      <c r="F605" s="3">
        <v>299</v>
      </c>
      <c r="G605" s="3">
        <v>10</v>
      </c>
      <c r="H605" s="3">
        <v>370</v>
      </c>
      <c r="I605" s="10" t="s">
        <v>110</v>
      </c>
      <c r="J605" s="3">
        <v>43</v>
      </c>
      <c r="K605" s="3" t="s">
        <v>57</v>
      </c>
      <c r="L605" s="3">
        <v>1</v>
      </c>
      <c r="M605" s="3">
        <v>3.3</v>
      </c>
      <c r="N605" s="3">
        <v>6.5</v>
      </c>
      <c r="O605" s="3">
        <v>2</v>
      </c>
      <c r="P605" s="3">
        <v>2</v>
      </c>
      <c r="Q605" s="3" t="s">
        <v>66</v>
      </c>
      <c r="R605" s="3" t="s">
        <v>60</v>
      </c>
      <c r="S605" s="3" t="s">
        <v>60</v>
      </c>
      <c r="T605" s="3" t="s">
        <v>57</v>
      </c>
      <c r="U605" s="3">
        <v>1</v>
      </c>
      <c r="V605" s="3">
        <v>5.2</v>
      </c>
      <c r="W605" s="3">
        <v>7.8</v>
      </c>
      <c r="X605" s="3">
        <v>2</v>
      </c>
      <c r="Y605" s="3">
        <v>2</v>
      </c>
      <c r="Z605" s="3" t="s">
        <v>66</v>
      </c>
      <c r="AA605" s="3" t="s">
        <v>60</v>
      </c>
      <c r="AB605" s="3" t="s">
        <v>60</v>
      </c>
      <c r="AC605" s="3" t="s">
        <v>57</v>
      </c>
      <c r="AD605" s="3" t="s">
        <v>57</v>
      </c>
      <c r="AE605" s="3">
        <v>1</v>
      </c>
      <c r="AF605" s="3">
        <v>9.5</v>
      </c>
      <c r="AG605" s="3">
        <v>12</v>
      </c>
      <c r="AH605" s="3">
        <v>2</v>
      </c>
      <c r="AI605" s="3">
        <v>3</v>
      </c>
      <c r="AJ605" s="3" t="s">
        <v>66</v>
      </c>
      <c r="AK605" s="3" t="s">
        <v>60</v>
      </c>
      <c r="AL605" s="3" t="s">
        <v>60</v>
      </c>
      <c r="AM605" s="3" t="s">
        <v>57</v>
      </c>
      <c r="AN605" s="3" t="s">
        <v>57</v>
      </c>
      <c r="AO605" s="3">
        <v>1</v>
      </c>
      <c r="AP605" s="36">
        <v>15.1</v>
      </c>
      <c r="AQ605" s="36">
        <v>14.4</v>
      </c>
      <c r="AR605" s="3">
        <v>3</v>
      </c>
      <c r="AS605" s="3">
        <v>2</v>
      </c>
      <c r="AT605" s="3" t="s">
        <v>66</v>
      </c>
      <c r="AU605" s="3" t="s">
        <v>60</v>
      </c>
      <c r="AV605" s="3" t="s">
        <v>60</v>
      </c>
      <c r="AW605" s="3" t="s">
        <v>57</v>
      </c>
      <c r="AX605" s="3" t="s">
        <v>57</v>
      </c>
      <c r="AY605" s="3">
        <v>4.1830000000000001E-3</v>
      </c>
      <c r="AZ605" s="3">
        <v>9.4909999999999994E-3</v>
      </c>
      <c r="BA605" s="3">
        <v>4.104E-2</v>
      </c>
      <c r="BB605" s="3">
        <v>9.393E-2</v>
      </c>
      <c r="BC605" s="19">
        <v>105.727</v>
      </c>
      <c r="BD605" s="19">
        <v>106.008</v>
      </c>
      <c r="BE605" s="20">
        <v>111.27800000000001</v>
      </c>
      <c r="BF605" s="11" t="s">
        <v>171</v>
      </c>
      <c r="BG605" s="11" t="s">
        <v>60</v>
      </c>
      <c r="BH605" s="11" t="s">
        <v>60</v>
      </c>
      <c r="BI605" s="11" t="s">
        <v>60</v>
      </c>
      <c r="BJ605" s="11">
        <v>60</v>
      </c>
      <c r="BK605" s="44" t="s">
        <v>57</v>
      </c>
    </row>
    <row r="606" spans="1:63" x14ac:dyDescent="0.25">
      <c r="A606" t="str">
        <f t="shared" si="9"/>
        <v>470907D-3-145-370-17-D4.3-D13.8</v>
      </c>
      <c r="B606" t="str">
        <f>VLOOKUP(A606,'[1]470907D.da5'!A$2:AU$2561,2,0)</f>
        <v>470907D</v>
      </c>
      <c r="C606" s="7" t="s">
        <v>55</v>
      </c>
      <c r="D606" s="7" t="s">
        <v>55</v>
      </c>
      <c r="E606" s="3">
        <v>3</v>
      </c>
      <c r="F606" s="3">
        <v>145</v>
      </c>
      <c r="G606" s="3">
        <v>10</v>
      </c>
      <c r="H606" s="3">
        <v>370</v>
      </c>
      <c r="I606" s="10" t="s">
        <v>110</v>
      </c>
      <c r="J606" s="3">
        <v>17</v>
      </c>
      <c r="K606" s="3" t="s">
        <v>57</v>
      </c>
      <c r="L606" s="3">
        <v>1</v>
      </c>
      <c r="M606" s="3">
        <v>3.6</v>
      </c>
      <c r="N606" s="3">
        <v>4.3</v>
      </c>
      <c r="O606" s="3">
        <v>3</v>
      </c>
      <c r="P606" s="3">
        <v>3</v>
      </c>
      <c r="Q606" s="3" t="s">
        <v>60</v>
      </c>
      <c r="R606" s="3" t="s">
        <v>60</v>
      </c>
      <c r="S606" s="3" t="s">
        <v>60</v>
      </c>
      <c r="T606" s="3" t="s">
        <v>57</v>
      </c>
      <c r="U606" s="3">
        <v>1</v>
      </c>
      <c r="V606" s="3">
        <v>5.4</v>
      </c>
      <c r="W606" s="3">
        <v>7.2</v>
      </c>
      <c r="X606" s="3">
        <v>2</v>
      </c>
      <c r="Y606" s="3">
        <v>2</v>
      </c>
      <c r="Z606" s="3" t="s">
        <v>66</v>
      </c>
      <c r="AA606" s="3" t="s">
        <v>60</v>
      </c>
      <c r="AB606" s="3" t="s">
        <v>60</v>
      </c>
      <c r="AC606" s="3" t="s">
        <v>57</v>
      </c>
      <c r="AD606" s="3" t="s">
        <v>57</v>
      </c>
      <c r="AE606" s="3">
        <v>1</v>
      </c>
      <c r="AF606" s="3">
        <v>9.1</v>
      </c>
      <c r="AG606" s="3">
        <v>11.9</v>
      </c>
      <c r="AH606" s="3">
        <v>1</v>
      </c>
      <c r="AI606" s="3">
        <v>1</v>
      </c>
      <c r="AJ606" s="3" t="s">
        <v>66</v>
      </c>
      <c r="AK606" s="3" t="s">
        <v>60</v>
      </c>
      <c r="AL606" s="3" t="s">
        <v>60</v>
      </c>
      <c r="AM606" s="3" t="s">
        <v>57</v>
      </c>
      <c r="AN606" s="3" t="s">
        <v>57</v>
      </c>
      <c r="AO606" s="3">
        <v>1</v>
      </c>
      <c r="AP606" s="36">
        <v>15.6</v>
      </c>
      <c r="AQ606" s="36">
        <v>13.8</v>
      </c>
      <c r="AR606" s="3">
        <v>1</v>
      </c>
      <c r="AS606" s="3">
        <v>3</v>
      </c>
      <c r="AT606" s="3" t="s">
        <v>66</v>
      </c>
      <c r="AU606" s="3" t="s">
        <v>60</v>
      </c>
      <c r="AV606" s="3" t="s">
        <v>60</v>
      </c>
      <c r="AW606" s="3" t="s">
        <v>57</v>
      </c>
      <c r="AX606" s="3" t="s">
        <v>57</v>
      </c>
      <c r="AY606" s="3">
        <v>1.9970000000000001E-3</v>
      </c>
      <c r="AZ606" s="3">
        <v>8.3979999999999992E-3</v>
      </c>
      <c r="BA606" s="3">
        <v>3.866E-2</v>
      </c>
      <c r="BB606" s="3">
        <v>8.9130000000000001E-2</v>
      </c>
      <c r="BC606" s="19">
        <v>113.858</v>
      </c>
      <c r="BD606" s="19">
        <v>102.9</v>
      </c>
      <c r="BE606" s="20">
        <v>108.303</v>
      </c>
      <c r="BF606" s="11" t="s">
        <v>172</v>
      </c>
      <c r="BG606" s="11" t="s">
        <v>60</v>
      </c>
      <c r="BH606" s="11" t="s">
        <v>60</v>
      </c>
      <c r="BI606" s="11" t="s">
        <v>60</v>
      </c>
      <c r="BJ606" s="11">
        <v>60</v>
      </c>
      <c r="BK606" s="44" t="s">
        <v>57</v>
      </c>
    </row>
    <row r="607" spans="1:63" x14ac:dyDescent="0.25">
      <c r="A607" t="str">
        <f t="shared" si="9"/>
        <v>470907D-10-601-370-25-D3.5-D13.1</v>
      </c>
      <c r="B607" t="str">
        <f>VLOOKUP(A607,'[1]470907D.da5'!A$2:AU$2561,2,0)</f>
        <v>470907D</v>
      </c>
      <c r="C607" s="7" t="s">
        <v>55</v>
      </c>
      <c r="D607" s="7" t="s">
        <v>55</v>
      </c>
      <c r="E607" s="3">
        <v>10</v>
      </c>
      <c r="F607" s="3">
        <v>601</v>
      </c>
      <c r="G607" s="3">
        <v>10</v>
      </c>
      <c r="H607" s="3">
        <v>370</v>
      </c>
      <c r="I607" s="10" t="s">
        <v>110</v>
      </c>
      <c r="J607" s="3">
        <v>25</v>
      </c>
      <c r="K607" s="3" t="s">
        <v>57</v>
      </c>
      <c r="L607" s="3">
        <v>1</v>
      </c>
      <c r="M607" s="3">
        <v>3</v>
      </c>
      <c r="N607" s="3">
        <v>3.5</v>
      </c>
      <c r="O607" s="3">
        <v>2</v>
      </c>
      <c r="P607" s="3">
        <v>2</v>
      </c>
      <c r="Q607" s="3" t="s">
        <v>60</v>
      </c>
      <c r="R607" s="3" t="s">
        <v>60</v>
      </c>
      <c r="S607" s="3" t="s">
        <v>60</v>
      </c>
      <c r="T607" s="3" t="s">
        <v>57</v>
      </c>
      <c r="U607" s="3">
        <v>1</v>
      </c>
      <c r="V607" s="3">
        <v>5</v>
      </c>
      <c r="W607" s="3">
        <v>6.5</v>
      </c>
      <c r="X607" s="3">
        <v>2</v>
      </c>
      <c r="Y607" s="3">
        <v>2</v>
      </c>
      <c r="Z607" s="3" t="s">
        <v>66</v>
      </c>
      <c r="AA607" s="3" t="s">
        <v>60</v>
      </c>
      <c r="AB607" s="3" t="s">
        <v>60</v>
      </c>
      <c r="AC607" s="3" t="s">
        <v>57</v>
      </c>
      <c r="AD607" s="3" t="s">
        <v>57</v>
      </c>
      <c r="AE607" s="3">
        <v>1</v>
      </c>
      <c r="AF607" s="3">
        <v>7.6</v>
      </c>
      <c r="AG607" s="3">
        <v>11.4</v>
      </c>
      <c r="AH607" s="3">
        <v>1</v>
      </c>
      <c r="AI607" s="3">
        <v>1</v>
      </c>
      <c r="AJ607" s="3" t="s">
        <v>66</v>
      </c>
      <c r="AK607" s="3" t="s">
        <v>60</v>
      </c>
      <c r="AL607" s="3" t="s">
        <v>60</v>
      </c>
      <c r="AM607" s="3" t="s">
        <v>57</v>
      </c>
      <c r="AN607" s="3" t="s">
        <v>57</v>
      </c>
      <c r="AO607" s="3">
        <v>1</v>
      </c>
      <c r="AP607" s="36">
        <v>12.7</v>
      </c>
      <c r="AQ607" s="36">
        <v>13.1</v>
      </c>
      <c r="AR607" s="3">
        <v>2</v>
      </c>
      <c r="AS607" s="3">
        <v>2</v>
      </c>
      <c r="AT607" s="3" t="s">
        <v>66</v>
      </c>
      <c r="AU607" s="3" t="s">
        <v>60</v>
      </c>
      <c r="AV607" s="3" t="s">
        <v>60</v>
      </c>
      <c r="AW607" s="3" t="s">
        <v>57</v>
      </c>
      <c r="AX607" s="3" t="s">
        <v>57</v>
      </c>
      <c r="AY607" s="3">
        <v>1.1019999999999999E-3</v>
      </c>
      <c r="AZ607" s="3">
        <v>6.3369999999999998E-3</v>
      </c>
      <c r="BA607" s="3">
        <v>2.963E-2</v>
      </c>
      <c r="BB607" s="3">
        <v>6.5379999999999994E-2</v>
      </c>
      <c r="BC607" s="19">
        <v>102.88800000000001</v>
      </c>
      <c r="BD607" s="19">
        <v>106.148</v>
      </c>
      <c r="BE607" s="20">
        <v>108.09</v>
      </c>
      <c r="BF607" s="11" t="s">
        <v>171</v>
      </c>
      <c r="BG607" s="11" t="s">
        <v>60</v>
      </c>
      <c r="BH607" s="11" t="s">
        <v>60</v>
      </c>
      <c r="BI607" s="11" t="s">
        <v>60</v>
      </c>
      <c r="BJ607" s="11">
        <v>60</v>
      </c>
      <c r="BK607" s="44" t="s">
        <v>57</v>
      </c>
    </row>
    <row r="608" spans="1:63" x14ac:dyDescent="0.25">
      <c r="A608" t="str">
        <f t="shared" si="9"/>
        <v>470907D-20-1228-370-12-D5.3-D10.8</v>
      </c>
      <c r="B608" t="str">
        <f>VLOOKUP(A608,'[1]470907D.da5'!A$2:AU$2561,2,0)</f>
        <v>470907D</v>
      </c>
      <c r="C608" s="7" t="s">
        <v>55</v>
      </c>
      <c r="D608" s="7" t="s">
        <v>55</v>
      </c>
      <c r="E608" s="3">
        <v>20</v>
      </c>
      <c r="F608" s="3">
        <v>1228</v>
      </c>
      <c r="G608" s="3">
        <v>10</v>
      </c>
      <c r="H608" s="3">
        <v>370</v>
      </c>
      <c r="I608" s="10" t="s">
        <v>110</v>
      </c>
      <c r="J608" s="3">
        <v>12</v>
      </c>
      <c r="K608" s="3" t="s">
        <v>57</v>
      </c>
      <c r="L608" s="3">
        <v>1</v>
      </c>
      <c r="M608" s="3">
        <v>4.0999999999999996</v>
      </c>
      <c r="N608" s="3">
        <v>5.3</v>
      </c>
      <c r="O608" s="3">
        <v>3</v>
      </c>
      <c r="P608" s="3">
        <v>2</v>
      </c>
      <c r="Q608" s="3" t="s">
        <v>60</v>
      </c>
      <c r="R608" s="3" t="s">
        <v>60</v>
      </c>
      <c r="S608" s="3" t="s">
        <v>60</v>
      </c>
      <c r="T608" s="3" t="s">
        <v>57</v>
      </c>
      <c r="U608" s="3">
        <v>1</v>
      </c>
      <c r="V608" s="3">
        <v>6</v>
      </c>
      <c r="W608" s="3">
        <v>6.5</v>
      </c>
      <c r="X608" s="3">
        <v>3</v>
      </c>
      <c r="Y608" s="3">
        <v>3</v>
      </c>
      <c r="Z608" s="3" t="s">
        <v>60</v>
      </c>
      <c r="AA608" s="3" t="s">
        <v>60</v>
      </c>
      <c r="AB608" s="3" t="s">
        <v>60</v>
      </c>
      <c r="AC608" s="3" t="s">
        <v>57</v>
      </c>
      <c r="AD608" s="3" t="s">
        <v>57</v>
      </c>
      <c r="AE608" s="3">
        <v>1</v>
      </c>
      <c r="AF608" s="3">
        <v>9.6999999999999993</v>
      </c>
      <c r="AG608" s="3">
        <v>10.1</v>
      </c>
      <c r="AH608" s="3">
        <v>3</v>
      </c>
      <c r="AI608" s="3">
        <v>3</v>
      </c>
      <c r="AJ608" s="3" t="s">
        <v>60</v>
      </c>
      <c r="AK608" s="3" t="s">
        <v>60</v>
      </c>
      <c r="AL608" s="3" t="s">
        <v>60</v>
      </c>
      <c r="AM608" s="3" t="s">
        <v>57</v>
      </c>
      <c r="AN608" s="3" t="s">
        <v>57</v>
      </c>
      <c r="AO608" s="3">
        <v>1</v>
      </c>
      <c r="AP608" s="36">
        <v>14.1</v>
      </c>
      <c r="AQ608" s="36">
        <v>10.8</v>
      </c>
      <c r="AR608" s="3">
        <v>2</v>
      </c>
      <c r="AS608" s="3">
        <v>3</v>
      </c>
      <c r="AT608" s="3" t="s">
        <v>60</v>
      </c>
      <c r="AU608" s="3" t="s">
        <v>60</v>
      </c>
      <c r="AV608" s="3" t="s">
        <v>60</v>
      </c>
      <c r="AW608" s="3" t="s">
        <v>57</v>
      </c>
      <c r="AX608" s="3" t="s">
        <v>57</v>
      </c>
      <c r="AY608" s="3">
        <v>3.4550000000000002E-3</v>
      </c>
      <c r="AZ608" s="3">
        <v>7.6049999999999998E-3</v>
      </c>
      <c r="BA608" s="3">
        <v>2.9680000000000002E-2</v>
      </c>
      <c r="BB608" s="3">
        <v>4.9340000000000002E-2</v>
      </c>
      <c r="BC608" s="19">
        <v>106.34699999999999</v>
      </c>
      <c r="BD608" s="19">
        <v>94.787000000000006</v>
      </c>
      <c r="BE608" s="20">
        <v>85.122</v>
      </c>
      <c r="BF608" s="11" t="s">
        <v>57</v>
      </c>
      <c r="BG608" s="11" t="s">
        <v>57</v>
      </c>
      <c r="BH608" s="11" t="s">
        <v>57</v>
      </c>
      <c r="BI608" s="11" t="s">
        <v>57</v>
      </c>
      <c r="BJ608" s="11">
        <v>40</v>
      </c>
      <c r="BK608" s="44" t="s">
        <v>57</v>
      </c>
    </row>
    <row r="609" spans="1:63" x14ac:dyDescent="0.25">
      <c r="A609" t="str">
        <f t="shared" si="9"/>
        <v>470907D-16-980-370-20-D2.3-D12.6</v>
      </c>
      <c r="B609" t="str">
        <f>VLOOKUP(A609,'[1]470907D.da5'!A$2:AU$2561,2,0)</f>
        <v>470907D</v>
      </c>
      <c r="C609" s="7" t="s">
        <v>55</v>
      </c>
      <c r="D609" s="49" t="s">
        <v>132</v>
      </c>
      <c r="E609" s="3">
        <v>16</v>
      </c>
      <c r="F609" s="3">
        <v>980</v>
      </c>
      <c r="G609" s="3">
        <v>10</v>
      </c>
      <c r="H609" s="3">
        <v>370</v>
      </c>
      <c r="I609" s="10" t="s">
        <v>110</v>
      </c>
      <c r="J609" s="3">
        <v>20</v>
      </c>
      <c r="K609" s="3" t="s">
        <v>57</v>
      </c>
      <c r="L609" s="3">
        <v>1</v>
      </c>
      <c r="M609" s="3">
        <v>2.8</v>
      </c>
      <c r="N609" s="3">
        <v>2.2999999999999998</v>
      </c>
      <c r="O609" s="3">
        <v>1</v>
      </c>
      <c r="P609" s="3">
        <v>2</v>
      </c>
      <c r="Q609" s="3" t="s">
        <v>66</v>
      </c>
      <c r="R609" s="3" t="s">
        <v>60</v>
      </c>
      <c r="S609" s="3" t="s">
        <v>60</v>
      </c>
      <c r="T609" s="3" t="s">
        <v>57</v>
      </c>
      <c r="U609" s="3">
        <v>1</v>
      </c>
      <c r="V609" s="3">
        <v>4.7</v>
      </c>
      <c r="W609" s="3">
        <v>5.5</v>
      </c>
      <c r="X609" s="3">
        <v>2</v>
      </c>
      <c r="Y609" s="3">
        <v>3</v>
      </c>
      <c r="Z609" s="3" t="s">
        <v>60</v>
      </c>
      <c r="AA609" s="3" t="s">
        <v>60</v>
      </c>
      <c r="AB609" s="3" t="s">
        <v>60</v>
      </c>
      <c r="AC609" s="3" t="s">
        <v>57</v>
      </c>
      <c r="AD609" s="3" t="s">
        <v>57</v>
      </c>
      <c r="AE609" s="3">
        <v>1</v>
      </c>
      <c r="AF609" s="3">
        <v>8.1999999999999993</v>
      </c>
      <c r="AG609" s="3">
        <v>10.1</v>
      </c>
      <c r="AH609" s="3">
        <v>1</v>
      </c>
      <c r="AI609" s="3">
        <v>3</v>
      </c>
      <c r="AJ609" s="3" t="s">
        <v>60</v>
      </c>
      <c r="AK609" s="3" t="s">
        <v>60</v>
      </c>
      <c r="AL609" s="3" t="s">
        <v>60</v>
      </c>
      <c r="AM609" s="3" t="s">
        <v>57</v>
      </c>
      <c r="AN609" s="3" t="s">
        <v>57</v>
      </c>
      <c r="AO609" s="3">
        <v>1</v>
      </c>
      <c r="AP609" s="36">
        <v>12.7</v>
      </c>
      <c r="AQ609" s="36">
        <v>12.6</v>
      </c>
      <c r="AR609" s="3">
        <v>2</v>
      </c>
      <c r="AS609" s="3">
        <v>3</v>
      </c>
      <c r="AT609" s="3" t="s">
        <v>60</v>
      </c>
      <c r="AU609" s="3" t="s">
        <v>60</v>
      </c>
      <c r="AV609" s="3" t="s">
        <v>60</v>
      </c>
      <c r="AW609" s="3" t="s">
        <v>57</v>
      </c>
      <c r="AX609" s="3" t="s">
        <v>57</v>
      </c>
      <c r="AY609" s="3">
        <v>4.44E-4</v>
      </c>
      <c r="AZ609" s="3">
        <v>4.2649999999999997E-3</v>
      </c>
      <c r="BA609" s="3">
        <v>2.5090000000000001E-2</v>
      </c>
      <c r="BB609" s="3">
        <v>6.0490000000000002E-2</v>
      </c>
      <c r="BC609" s="19">
        <v>96.113</v>
      </c>
      <c r="BD609" s="19">
        <v>95.816000000000003</v>
      </c>
      <c r="BE609" s="20">
        <v>80.69</v>
      </c>
      <c r="BF609" s="11" t="s">
        <v>173</v>
      </c>
      <c r="BG609" s="11" t="s">
        <v>60</v>
      </c>
      <c r="BH609" s="11" t="s">
        <v>57</v>
      </c>
      <c r="BI609" s="11" t="s">
        <v>60</v>
      </c>
      <c r="BJ609" s="11">
        <v>40</v>
      </c>
      <c r="BK609" s="44" t="s">
        <v>57</v>
      </c>
    </row>
    <row r="610" spans="1:63" x14ac:dyDescent="0.25">
      <c r="A610" t="str">
        <f t="shared" si="9"/>
        <v>470907D-11-693-370-53-D1.3-D12.1</v>
      </c>
      <c r="B610" t="str">
        <f>VLOOKUP(A610,'[1]470907D.da5'!A$2:AU$2561,2,0)</f>
        <v>470907D</v>
      </c>
      <c r="C610" s="7" t="s">
        <v>55</v>
      </c>
      <c r="D610" s="49" t="s">
        <v>132</v>
      </c>
      <c r="E610" s="3">
        <v>11</v>
      </c>
      <c r="F610" s="3">
        <v>693</v>
      </c>
      <c r="G610" s="3">
        <v>10</v>
      </c>
      <c r="H610" s="3">
        <v>370</v>
      </c>
      <c r="I610" s="10" t="s">
        <v>110</v>
      </c>
      <c r="J610" s="3">
        <v>53</v>
      </c>
      <c r="K610" s="3" t="s">
        <v>57</v>
      </c>
      <c r="L610" s="3">
        <v>1</v>
      </c>
      <c r="M610" s="3">
        <v>2.4</v>
      </c>
      <c r="N610" s="3">
        <v>1.3</v>
      </c>
      <c r="O610" s="3">
        <v>3</v>
      </c>
      <c r="P610" s="3">
        <v>3</v>
      </c>
      <c r="Q610" s="3" t="s">
        <v>60</v>
      </c>
      <c r="R610" s="3" t="s">
        <v>60</v>
      </c>
      <c r="S610" s="3" t="s">
        <v>60</v>
      </c>
      <c r="T610" s="3" t="s">
        <v>57</v>
      </c>
      <c r="U610" s="3">
        <v>1</v>
      </c>
      <c r="V610" s="3">
        <v>4.5999999999999996</v>
      </c>
      <c r="W610" s="3">
        <v>4.5</v>
      </c>
      <c r="X610" s="3">
        <v>2</v>
      </c>
      <c r="Y610" s="3">
        <v>3</v>
      </c>
      <c r="Z610" s="3" t="s">
        <v>60</v>
      </c>
      <c r="AA610" s="3" t="s">
        <v>60</v>
      </c>
      <c r="AB610" s="3" t="s">
        <v>60</v>
      </c>
      <c r="AC610" s="3" t="s">
        <v>57</v>
      </c>
      <c r="AD610" s="3" t="s">
        <v>57</v>
      </c>
      <c r="AE610" s="3">
        <v>1</v>
      </c>
      <c r="AF610" s="3">
        <v>8.3000000000000007</v>
      </c>
      <c r="AG610" s="3">
        <v>9.8000000000000007</v>
      </c>
      <c r="AH610" s="3">
        <v>3</v>
      </c>
      <c r="AI610" s="3">
        <v>3</v>
      </c>
      <c r="AJ610" s="3" t="s">
        <v>60</v>
      </c>
      <c r="AK610" s="3" t="s">
        <v>60</v>
      </c>
      <c r="AL610" s="3" t="s">
        <v>60</v>
      </c>
      <c r="AM610" s="3" t="s">
        <v>57</v>
      </c>
      <c r="AN610" s="3" t="s">
        <v>57</v>
      </c>
      <c r="AO610" s="3">
        <v>1</v>
      </c>
      <c r="AP610" s="36">
        <v>12.6</v>
      </c>
      <c r="AQ610" s="36">
        <v>12.1</v>
      </c>
      <c r="AR610" s="3">
        <v>3</v>
      </c>
      <c r="AS610" s="3">
        <v>3</v>
      </c>
      <c r="AT610" s="3" t="s">
        <v>60</v>
      </c>
      <c r="AU610" s="3" t="s">
        <v>60</v>
      </c>
      <c r="AV610" s="3" t="s">
        <v>60</v>
      </c>
      <c r="AW610" s="3" t="s">
        <v>57</v>
      </c>
      <c r="AX610" s="3" t="s">
        <v>57</v>
      </c>
      <c r="AY610" s="3">
        <v>1.22E-4</v>
      </c>
      <c r="AZ610" s="3">
        <v>2.794E-3</v>
      </c>
      <c r="BA610" s="3">
        <v>2.3910000000000001E-2</v>
      </c>
      <c r="BB610" s="3">
        <v>5.534E-2</v>
      </c>
      <c r="BC610" s="19">
        <v>96.596999999999994</v>
      </c>
      <c r="BD610" s="19">
        <v>88.9</v>
      </c>
      <c r="BE610" s="20">
        <v>64.004000000000005</v>
      </c>
      <c r="BF610" s="11" t="s">
        <v>57</v>
      </c>
      <c r="BG610" s="11" t="s">
        <v>57</v>
      </c>
      <c r="BH610" s="11" t="s">
        <v>57</v>
      </c>
      <c r="BI610" s="11" t="s">
        <v>57</v>
      </c>
      <c r="BJ610" s="11">
        <v>20</v>
      </c>
      <c r="BK610" s="44" t="s">
        <v>57</v>
      </c>
    </row>
    <row r="611" spans="1:63" x14ac:dyDescent="0.25">
      <c r="A611" t="str">
        <f t="shared" si="9"/>
        <v>470907D-2-110-370-46-D6-D12</v>
      </c>
      <c r="B611" t="str">
        <f>VLOOKUP(A611,'[1]470907D.da5'!A$2:AU$2561,2,0)</f>
        <v>470907D</v>
      </c>
      <c r="C611" s="7" t="s">
        <v>55</v>
      </c>
      <c r="D611" s="7" t="s">
        <v>55</v>
      </c>
      <c r="E611" s="3">
        <v>2</v>
      </c>
      <c r="F611" s="3">
        <v>110</v>
      </c>
      <c r="G611" s="3">
        <v>10</v>
      </c>
      <c r="H611" s="3">
        <v>370</v>
      </c>
      <c r="I611" s="10" t="s">
        <v>110</v>
      </c>
      <c r="J611" s="3">
        <v>46</v>
      </c>
      <c r="K611" s="3" t="s">
        <v>57</v>
      </c>
      <c r="L611" s="3">
        <v>1</v>
      </c>
      <c r="M611" s="3">
        <v>3.2</v>
      </c>
      <c r="N611" s="3">
        <v>6</v>
      </c>
      <c r="O611" s="3">
        <v>3</v>
      </c>
      <c r="P611" s="3">
        <v>2</v>
      </c>
      <c r="Q611" s="3" t="s">
        <v>60</v>
      </c>
      <c r="R611" s="3" t="s">
        <v>60</v>
      </c>
      <c r="S611" s="3" t="s">
        <v>60</v>
      </c>
      <c r="T611" s="3" t="s">
        <v>57</v>
      </c>
      <c r="U611" s="3">
        <v>1</v>
      </c>
      <c r="V611" s="3">
        <v>5.3</v>
      </c>
      <c r="W611" s="3">
        <v>7.5</v>
      </c>
      <c r="X611" s="3">
        <v>2</v>
      </c>
      <c r="Y611" s="3">
        <v>3</v>
      </c>
      <c r="Z611" s="3" t="s">
        <v>60</v>
      </c>
      <c r="AA611" s="3" t="s">
        <v>60</v>
      </c>
      <c r="AB611" s="3" t="s">
        <v>60</v>
      </c>
      <c r="AC611" s="3" t="s">
        <v>57</v>
      </c>
      <c r="AD611" s="3" t="s">
        <v>57</v>
      </c>
      <c r="AE611" s="3">
        <v>1</v>
      </c>
      <c r="AF611" s="3">
        <v>9.5</v>
      </c>
      <c r="AG611" s="3">
        <v>11.1</v>
      </c>
      <c r="AH611" s="3">
        <v>2</v>
      </c>
      <c r="AI611" s="3">
        <v>3</v>
      </c>
      <c r="AJ611" s="3" t="s">
        <v>60</v>
      </c>
      <c r="AK611" s="3" t="s">
        <v>60</v>
      </c>
      <c r="AL611" s="3" t="s">
        <v>60</v>
      </c>
      <c r="AM611" s="3" t="s">
        <v>57</v>
      </c>
      <c r="AN611" s="3" t="s">
        <v>57</v>
      </c>
      <c r="AO611" s="3">
        <v>1</v>
      </c>
      <c r="AP611" s="36">
        <v>13.8</v>
      </c>
      <c r="AQ611" s="36">
        <v>12</v>
      </c>
      <c r="AR611" s="3">
        <v>3</v>
      </c>
      <c r="AS611" s="3">
        <v>3</v>
      </c>
      <c r="AT611" s="3" t="s">
        <v>60</v>
      </c>
      <c r="AU611" s="3" t="s">
        <v>60</v>
      </c>
      <c r="AV611" s="3" t="s">
        <v>60</v>
      </c>
      <c r="AW611" s="3" t="s">
        <v>57</v>
      </c>
      <c r="AX611" s="3" t="s">
        <v>57</v>
      </c>
      <c r="AY611" s="3">
        <v>3.4559999999999999E-3</v>
      </c>
      <c r="AZ611" s="3">
        <v>8.9440000000000006E-3</v>
      </c>
      <c r="BA611" s="3">
        <v>3.5110000000000002E-2</v>
      </c>
      <c r="BB611" s="3">
        <v>5.9619999999999999E-2</v>
      </c>
      <c r="BC611" s="19">
        <v>95.6</v>
      </c>
      <c r="BD611" s="19">
        <v>82.962999999999994</v>
      </c>
      <c r="BE611" s="20">
        <v>59.72</v>
      </c>
      <c r="BF611" s="11" t="s">
        <v>57</v>
      </c>
      <c r="BG611" s="11" t="s">
        <v>57</v>
      </c>
      <c r="BH611" s="11" t="s">
        <v>57</v>
      </c>
      <c r="BI611" s="11" t="s">
        <v>57</v>
      </c>
      <c r="BJ611" s="11">
        <v>20</v>
      </c>
      <c r="BK611" s="44" t="s">
        <v>57</v>
      </c>
    </row>
    <row r="612" spans="1:63" x14ac:dyDescent="0.25">
      <c r="A612" t="str">
        <f t="shared" si="9"/>
        <v>470907D-14-876-370-44-D3.4-D12</v>
      </c>
      <c r="B612" t="str">
        <f>VLOOKUP(A612,'[1]470907D.da5'!A$2:AU$2561,2,0)</f>
        <v>470907D</v>
      </c>
      <c r="C612" s="7" t="s">
        <v>55</v>
      </c>
      <c r="D612" s="49" t="s">
        <v>132</v>
      </c>
      <c r="E612" s="3">
        <v>14</v>
      </c>
      <c r="F612" s="3">
        <v>876</v>
      </c>
      <c r="G612" s="3">
        <v>10</v>
      </c>
      <c r="H612" s="3">
        <v>370</v>
      </c>
      <c r="I612" s="10" t="s">
        <v>110</v>
      </c>
      <c r="J612" s="3">
        <v>44</v>
      </c>
      <c r="K612" s="3" t="s">
        <v>57</v>
      </c>
      <c r="L612" s="3">
        <v>1</v>
      </c>
      <c r="M612" s="3">
        <v>3</v>
      </c>
      <c r="N612" s="3">
        <v>3.4</v>
      </c>
      <c r="O612" s="3">
        <v>3</v>
      </c>
      <c r="P612" s="3">
        <v>2</v>
      </c>
      <c r="Q612" s="3" t="s">
        <v>60</v>
      </c>
      <c r="R612" s="3" t="s">
        <v>60</v>
      </c>
      <c r="S612" s="3" t="s">
        <v>60</v>
      </c>
      <c r="T612" s="3" t="s">
        <v>57</v>
      </c>
      <c r="U612" s="3">
        <v>1</v>
      </c>
      <c r="V612" s="3">
        <v>4.8</v>
      </c>
      <c r="W612" s="3">
        <v>7</v>
      </c>
      <c r="X612" s="3">
        <v>2</v>
      </c>
      <c r="Y612" s="3">
        <v>2</v>
      </c>
      <c r="Z612" s="3" t="s">
        <v>60</v>
      </c>
      <c r="AA612" s="3" t="s">
        <v>60</v>
      </c>
      <c r="AB612" s="3" t="s">
        <v>60</v>
      </c>
      <c r="AC612" s="3" t="s">
        <v>57</v>
      </c>
      <c r="AD612" s="3" t="s">
        <v>57</v>
      </c>
      <c r="AE612" s="3">
        <v>1</v>
      </c>
      <c r="AF612" s="3">
        <v>7.7</v>
      </c>
      <c r="AG612" s="3">
        <v>10.1</v>
      </c>
      <c r="AH612" s="3">
        <v>2</v>
      </c>
      <c r="AI612" s="3">
        <v>2</v>
      </c>
      <c r="AJ612" s="3" t="s">
        <v>60</v>
      </c>
      <c r="AK612" s="3" t="s">
        <v>60</v>
      </c>
      <c r="AL612" s="3" t="s">
        <v>60</v>
      </c>
      <c r="AM612" s="3" t="s">
        <v>57</v>
      </c>
      <c r="AN612" s="3" t="s">
        <v>57</v>
      </c>
      <c r="AO612" s="3">
        <v>1</v>
      </c>
      <c r="AP612" s="36">
        <v>12</v>
      </c>
      <c r="AQ612" s="36">
        <v>12</v>
      </c>
      <c r="AR612" s="3">
        <v>2</v>
      </c>
      <c r="AS612" s="3">
        <v>3</v>
      </c>
      <c r="AT612" s="3" t="s">
        <v>60</v>
      </c>
      <c r="AU612" s="3" t="s">
        <v>60</v>
      </c>
      <c r="AV612" s="3" t="s">
        <v>60</v>
      </c>
      <c r="AW612" s="3" t="s">
        <v>57</v>
      </c>
      <c r="AX612" s="3" t="s">
        <v>57</v>
      </c>
      <c r="AY612" s="3">
        <v>1.0399999999999999E-3</v>
      </c>
      <c r="AZ612" s="3">
        <v>7.0559999999999998E-3</v>
      </c>
      <c r="BA612" s="3">
        <v>2.3560000000000001E-2</v>
      </c>
      <c r="BB612" s="3">
        <v>5.1839999999999997E-2</v>
      </c>
      <c r="BC612" s="19">
        <v>89.001999999999995</v>
      </c>
      <c r="BD612" s="19">
        <v>85.801000000000002</v>
      </c>
      <c r="BE612" s="20">
        <v>57.207999999999998</v>
      </c>
      <c r="BF612" s="11" t="s">
        <v>57</v>
      </c>
      <c r="BG612" s="11" t="s">
        <v>57</v>
      </c>
      <c r="BH612" s="11" t="s">
        <v>57</v>
      </c>
      <c r="BI612" s="11" t="s">
        <v>57</v>
      </c>
      <c r="BJ612" s="11">
        <v>20</v>
      </c>
      <c r="BK612" s="44" t="s">
        <v>57</v>
      </c>
    </row>
    <row r="613" spans="1:63" x14ac:dyDescent="0.25">
      <c r="A613" t="str">
        <f t="shared" si="9"/>
        <v>470907D-8-474-370-26-D1.1-D10.6</v>
      </c>
      <c r="B613" t="str">
        <f>VLOOKUP(A613,'[1]470907D.da5'!A$2:AU$2561,2,0)</f>
        <v>470907D</v>
      </c>
      <c r="C613" s="7" t="s">
        <v>55</v>
      </c>
      <c r="D613" s="7" t="s">
        <v>55</v>
      </c>
      <c r="E613" s="3">
        <v>8</v>
      </c>
      <c r="F613" s="3">
        <v>474</v>
      </c>
      <c r="G613" s="3">
        <v>10</v>
      </c>
      <c r="H613" s="3">
        <v>370</v>
      </c>
      <c r="I613" s="10" t="s">
        <v>110</v>
      </c>
      <c r="J613" s="3">
        <v>26</v>
      </c>
      <c r="K613" s="3" t="s">
        <v>57</v>
      </c>
      <c r="L613" s="3">
        <v>1</v>
      </c>
      <c r="M613" s="3">
        <v>2</v>
      </c>
      <c r="N613" s="3">
        <v>1.1000000000000001</v>
      </c>
      <c r="O613" s="3">
        <v>1</v>
      </c>
      <c r="P613" s="3">
        <v>2</v>
      </c>
      <c r="Q613" s="3" t="s">
        <v>60</v>
      </c>
      <c r="R613" s="3" t="s">
        <v>60</v>
      </c>
      <c r="S613" s="3" t="s">
        <v>60</v>
      </c>
      <c r="T613" s="3" t="s">
        <v>57</v>
      </c>
      <c r="U613" s="3">
        <v>1</v>
      </c>
      <c r="V613" s="3">
        <v>5</v>
      </c>
      <c r="W613" s="3">
        <v>5.0999999999999996</v>
      </c>
      <c r="X613" s="3">
        <v>2</v>
      </c>
      <c r="Y613" s="3">
        <v>3</v>
      </c>
      <c r="Z613" s="3" t="s">
        <v>60</v>
      </c>
      <c r="AA613" s="3" t="s">
        <v>60</v>
      </c>
      <c r="AB613" s="3" t="s">
        <v>66</v>
      </c>
      <c r="AC613" s="3" t="s">
        <v>57</v>
      </c>
      <c r="AD613" s="3" t="s">
        <v>57</v>
      </c>
      <c r="AE613" s="3">
        <v>1</v>
      </c>
      <c r="AF613" s="3">
        <v>8.3000000000000007</v>
      </c>
      <c r="AG613" s="3">
        <v>9.1999999999999993</v>
      </c>
      <c r="AH613" s="3">
        <v>2</v>
      </c>
      <c r="AI613" s="3">
        <v>3</v>
      </c>
      <c r="AJ613" s="3" t="s">
        <v>60</v>
      </c>
      <c r="AK613" s="3" t="s">
        <v>60</v>
      </c>
      <c r="AL613" s="3" t="s">
        <v>66</v>
      </c>
      <c r="AM613" s="3" t="s">
        <v>57</v>
      </c>
      <c r="AN613" s="3" t="s">
        <v>57</v>
      </c>
      <c r="AO613" s="3">
        <v>1</v>
      </c>
      <c r="AP613" s="36">
        <v>12.6</v>
      </c>
      <c r="AQ613" s="36">
        <v>10.6</v>
      </c>
      <c r="AR613" s="3">
        <v>2</v>
      </c>
      <c r="AS613" s="3">
        <v>3</v>
      </c>
      <c r="AT613" s="3" t="s">
        <v>60</v>
      </c>
      <c r="AU613" s="3" t="s">
        <v>60</v>
      </c>
      <c r="AV613" s="3" t="s">
        <v>66</v>
      </c>
      <c r="AW613" s="3" t="s">
        <v>57</v>
      </c>
      <c r="AX613" s="3" t="s">
        <v>57</v>
      </c>
      <c r="AY613" s="3">
        <v>7.2999999999999999E-5</v>
      </c>
      <c r="AZ613" s="3">
        <v>3.901E-3</v>
      </c>
      <c r="BA613" s="3">
        <v>2.1080000000000002E-2</v>
      </c>
      <c r="BB613" s="3">
        <v>4.2470000000000001E-2</v>
      </c>
      <c r="BC613" s="19">
        <v>90.177000000000007</v>
      </c>
      <c r="BD613" s="19">
        <v>80.673000000000002</v>
      </c>
      <c r="BE613" s="20">
        <v>55.881</v>
      </c>
      <c r="BF613" s="11" t="s">
        <v>57</v>
      </c>
      <c r="BG613" s="11" t="s">
        <v>57</v>
      </c>
      <c r="BH613" s="11" t="s">
        <v>57</v>
      </c>
      <c r="BI613" s="11" t="s">
        <v>57</v>
      </c>
      <c r="BJ613" s="11">
        <v>20</v>
      </c>
      <c r="BK613" s="44" t="s">
        <v>57</v>
      </c>
    </row>
    <row r="614" spans="1:63" x14ac:dyDescent="0.25">
      <c r="A614" t="str">
        <f t="shared" si="9"/>
        <v>470907D-19-1171-370-19-D1.8-D8.9</v>
      </c>
      <c r="B614" t="str">
        <f>VLOOKUP(A614,'[1]470907D.da5'!A$2:AU$2561,2,0)</f>
        <v>470907D</v>
      </c>
      <c r="C614" s="7" t="s">
        <v>55</v>
      </c>
      <c r="D614" s="7" t="s">
        <v>55</v>
      </c>
      <c r="E614" s="3">
        <v>19</v>
      </c>
      <c r="F614" s="3">
        <v>1171</v>
      </c>
      <c r="G614" s="3">
        <v>10</v>
      </c>
      <c r="H614" s="3">
        <v>370</v>
      </c>
      <c r="I614" s="10" t="s">
        <v>110</v>
      </c>
      <c r="J614" s="3">
        <v>19</v>
      </c>
      <c r="K614" s="3" t="s">
        <v>57</v>
      </c>
      <c r="L614" s="3">
        <v>1</v>
      </c>
      <c r="M614" s="3">
        <v>2.4</v>
      </c>
      <c r="N614" s="3">
        <v>1.8</v>
      </c>
      <c r="O614" s="3">
        <v>1</v>
      </c>
      <c r="P614" s="3">
        <v>3</v>
      </c>
      <c r="Q614" s="3" t="s">
        <v>66</v>
      </c>
      <c r="R614" s="3" t="s">
        <v>60</v>
      </c>
      <c r="S614" s="3" t="s">
        <v>60</v>
      </c>
      <c r="T614" s="3" t="s">
        <v>57</v>
      </c>
      <c r="U614" s="3">
        <v>1</v>
      </c>
      <c r="V614" s="3">
        <v>5</v>
      </c>
      <c r="W614" s="3">
        <v>5.2</v>
      </c>
      <c r="X614" s="3">
        <v>1</v>
      </c>
      <c r="Y614" s="3">
        <v>1</v>
      </c>
      <c r="Z614" s="3" t="s">
        <v>66</v>
      </c>
      <c r="AA614" s="3" t="s">
        <v>60</v>
      </c>
      <c r="AB614" s="3" t="s">
        <v>60</v>
      </c>
      <c r="AC614" s="3" t="s">
        <v>57</v>
      </c>
      <c r="AD614" s="3" t="s">
        <v>57</v>
      </c>
      <c r="AE614" s="3">
        <v>1</v>
      </c>
      <c r="AF614" s="3">
        <v>6.3</v>
      </c>
      <c r="AG614" s="3">
        <v>8.8000000000000007</v>
      </c>
      <c r="AH614" s="3">
        <v>1</v>
      </c>
      <c r="AI614" s="3">
        <v>1</v>
      </c>
      <c r="AJ614" s="3" t="s">
        <v>66</v>
      </c>
      <c r="AK614" s="3" t="s">
        <v>60</v>
      </c>
      <c r="AL614" s="3" t="s">
        <v>60</v>
      </c>
      <c r="AM614" s="3" t="s">
        <v>57</v>
      </c>
      <c r="AN614" s="3" t="s">
        <v>57</v>
      </c>
      <c r="AO614" s="3">
        <v>1</v>
      </c>
      <c r="AP614" s="36">
        <v>8.4</v>
      </c>
      <c r="AQ614" s="36">
        <v>8.9</v>
      </c>
      <c r="AR614" s="3">
        <v>2</v>
      </c>
      <c r="AS614" s="3">
        <v>3</v>
      </c>
      <c r="AT614" s="3" t="s">
        <v>66</v>
      </c>
      <c r="AU614" s="3" t="s">
        <v>60</v>
      </c>
      <c r="AV614" s="3" t="s">
        <v>60</v>
      </c>
      <c r="AW614" s="3" t="s">
        <v>57</v>
      </c>
      <c r="AX614" s="3" t="s">
        <v>57</v>
      </c>
      <c r="AY614" s="3">
        <v>2.33E-4</v>
      </c>
      <c r="AZ614" s="3">
        <v>4.0559999999999997E-3</v>
      </c>
      <c r="BA614" s="3">
        <v>1.464E-2</v>
      </c>
      <c r="BB614" s="3">
        <v>1.9959999999999999E-2</v>
      </c>
      <c r="BC614" s="19">
        <v>71.085999999999999</v>
      </c>
      <c r="BD614" s="19">
        <v>69.293999999999997</v>
      </c>
      <c r="BE614" s="20">
        <v>23.533000000000001</v>
      </c>
      <c r="BF614" s="11" t="s">
        <v>171</v>
      </c>
      <c r="BG614" s="11" t="s">
        <v>60</v>
      </c>
      <c r="BH614" s="11" t="s">
        <v>60</v>
      </c>
      <c r="BI614" s="11" t="s">
        <v>60</v>
      </c>
      <c r="BJ614" s="11">
        <v>0</v>
      </c>
      <c r="BK614" s="44" t="s">
        <v>57</v>
      </c>
    </row>
    <row r="615" spans="1:63" x14ac:dyDescent="0.25">
      <c r="A615" t="str">
        <f t="shared" si="9"/>
        <v>470907D-7-448-370-64-D4.3-D9</v>
      </c>
      <c r="B615" t="str">
        <f>VLOOKUP(A615,'[1]470907D.da5'!A$2:AU$2561,2,0)</f>
        <v>470907D</v>
      </c>
      <c r="C615" s="7" t="s">
        <v>55</v>
      </c>
      <c r="D615" s="49" t="s">
        <v>132</v>
      </c>
      <c r="E615" s="3">
        <v>7</v>
      </c>
      <c r="F615" s="3">
        <v>448</v>
      </c>
      <c r="G615" s="3">
        <v>10</v>
      </c>
      <c r="H615" s="3">
        <v>370</v>
      </c>
      <c r="I615" s="10" t="s">
        <v>110</v>
      </c>
      <c r="J615" s="3">
        <v>64</v>
      </c>
      <c r="K615" s="3" t="s">
        <v>57</v>
      </c>
      <c r="L615" s="3">
        <v>1</v>
      </c>
      <c r="M615" s="3">
        <v>2.7</v>
      </c>
      <c r="N615" s="3">
        <v>4.3</v>
      </c>
      <c r="O615" s="3">
        <v>3</v>
      </c>
      <c r="P615" s="3">
        <v>3</v>
      </c>
      <c r="Q615" s="3" t="s">
        <v>60</v>
      </c>
      <c r="R615" s="3" t="s">
        <v>60</v>
      </c>
      <c r="S615" s="3" t="s">
        <v>60</v>
      </c>
      <c r="T615" s="3" t="s">
        <v>57</v>
      </c>
      <c r="U615" s="3">
        <v>1</v>
      </c>
      <c r="V615" s="3">
        <v>5</v>
      </c>
      <c r="W615" s="3">
        <v>5.4</v>
      </c>
      <c r="X615" s="3">
        <v>3</v>
      </c>
      <c r="Y615" s="3">
        <v>3</v>
      </c>
      <c r="Z615" s="3" t="s">
        <v>60</v>
      </c>
      <c r="AA615" s="3" t="s">
        <v>60</v>
      </c>
      <c r="AB615" s="3" t="s">
        <v>60</v>
      </c>
      <c r="AC615" s="3" t="s">
        <v>57</v>
      </c>
      <c r="AD615" s="3" t="s">
        <v>57</v>
      </c>
      <c r="AE615" s="3">
        <v>1</v>
      </c>
      <c r="AF615" s="3">
        <v>9</v>
      </c>
      <c r="AG615" s="3">
        <v>8.9</v>
      </c>
      <c r="AH615" s="3">
        <v>3</v>
      </c>
      <c r="AI615" s="3">
        <v>3</v>
      </c>
      <c r="AJ615" s="3" t="s">
        <v>60</v>
      </c>
      <c r="AK615" s="3" t="s">
        <v>60</v>
      </c>
      <c r="AL615" s="3" t="s">
        <v>60</v>
      </c>
      <c r="AM615" s="3" t="s">
        <v>57</v>
      </c>
      <c r="AN615" s="3" t="s">
        <v>57</v>
      </c>
      <c r="AO615" s="3">
        <v>1</v>
      </c>
      <c r="AP615" s="36">
        <v>11.7</v>
      </c>
      <c r="AQ615" s="36">
        <v>9</v>
      </c>
      <c r="AR615" s="3">
        <v>3</v>
      </c>
      <c r="AS615" s="3">
        <v>3</v>
      </c>
      <c r="AT615" s="3" t="s">
        <v>60</v>
      </c>
      <c r="AU615" s="3" t="s">
        <v>60</v>
      </c>
      <c r="AV615" s="3" t="s">
        <v>60</v>
      </c>
      <c r="AW615" s="3" t="s">
        <v>57</v>
      </c>
      <c r="AX615" s="3" t="s">
        <v>57</v>
      </c>
      <c r="AY615" s="3">
        <v>1.498E-3</v>
      </c>
      <c r="AZ615" s="3">
        <v>4.3740000000000003E-3</v>
      </c>
      <c r="BA615" s="3">
        <v>2.1389999999999999E-2</v>
      </c>
      <c r="BB615" s="3">
        <v>2.843E-2</v>
      </c>
      <c r="BC615" s="19">
        <v>82.768000000000001</v>
      </c>
      <c r="BD615" s="19">
        <v>49.948</v>
      </c>
      <c r="BE615" s="20">
        <v>5.8000000000000003E-2</v>
      </c>
      <c r="BF615" s="11" t="s">
        <v>57</v>
      </c>
      <c r="BG615" s="11" t="s">
        <v>57</v>
      </c>
      <c r="BH615" s="11" t="s">
        <v>57</v>
      </c>
      <c r="BI615" s="11" t="s">
        <v>57</v>
      </c>
      <c r="BJ615" s="11">
        <v>0</v>
      </c>
      <c r="BK615" s="44" t="s">
        <v>57</v>
      </c>
    </row>
    <row r="616" spans="1:63" x14ac:dyDescent="0.25">
      <c r="A616" t="str">
        <f t="shared" si="9"/>
        <v>470908D-20-1252-371-36-D5.5-D19.9</v>
      </c>
      <c r="B616" t="str">
        <f>VLOOKUP(A616,'[1]470907D.da5'!A$2:AU$2561,2,0)</f>
        <v>470908D</v>
      </c>
      <c r="C616" s="7" t="s">
        <v>132</v>
      </c>
      <c r="D616" s="48" t="s">
        <v>55</v>
      </c>
      <c r="E616" s="3">
        <v>20</v>
      </c>
      <c r="F616" s="3">
        <v>1252</v>
      </c>
      <c r="G616" s="3">
        <v>10</v>
      </c>
      <c r="H616" s="3">
        <v>371</v>
      </c>
      <c r="I616" s="10" t="s">
        <v>90</v>
      </c>
      <c r="J616" s="3">
        <v>36</v>
      </c>
      <c r="K616" s="3" t="s">
        <v>57</v>
      </c>
      <c r="L616" s="3">
        <v>1</v>
      </c>
      <c r="M616" s="3">
        <v>4</v>
      </c>
      <c r="N616" s="3">
        <v>5.5</v>
      </c>
      <c r="O616" s="3">
        <v>2</v>
      </c>
      <c r="P616" s="3">
        <v>1</v>
      </c>
      <c r="Q616" s="3" t="s">
        <v>60</v>
      </c>
      <c r="R616" s="3" t="s">
        <v>60</v>
      </c>
      <c r="S616" s="3" t="s">
        <v>60</v>
      </c>
      <c r="T616" s="3" t="s">
        <v>57</v>
      </c>
      <c r="U616" s="3">
        <v>1</v>
      </c>
      <c r="V616" s="3">
        <v>6.8</v>
      </c>
      <c r="W616" s="3">
        <v>8.1999999999999993</v>
      </c>
      <c r="X616" s="3">
        <v>3</v>
      </c>
      <c r="Y616" s="3">
        <v>2</v>
      </c>
      <c r="Z616" s="3" t="s">
        <v>60</v>
      </c>
      <c r="AA616" s="3" t="s">
        <v>60</v>
      </c>
      <c r="AB616" s="3" t="s">
        <v>60</v>
      </c>
      <c r="AC616" s="3" t="s">
        <v>57</v>
      </c>
      <c r="AD616" s="3" t="s">
        <v>57</v>
      </c>
      <c r="AE616" s="3">
        <v>1</v>
      </c>
      <c r="AF616" s="3">
        <v>9.6</v>
      </c>
      <c r="AG616" s="3">
        <v>13.2</v>
      </c>
      <c r="AH616" s="3">
        <v>2</v>
      </c>
      <c r="AI616" s="3">
        <v>2</v>
      </c>
      <c r="AJ616" s="3" t="s">
        <v>60</v>
      </c>
      <c r="AK616" s="3" t="s">
        <v>60</v>
      </c>
      <c r="AL616" s="3" t="s">
        <v>60</v>
      </c>
      <c r="AM616" s="3" t="s">
        <v>57</v>
      </c>
      <c r="AN616" s="3" t="s">
        <v>57</v>
      </c>
      <c r="AO616" s="3">
        <v>1</v>
      </c>
      <c r="AP616" s="36">
        <v>16.600000000000001</v>
      </c>
      <c r="AQ616" s="36">
        <v>19.899999999999999</v>
      </c>
      <c r="AR616" s="3">
        <v>2</v>
      </c>
      <c r="AS616" s="3">
        <v>2</v>
      </c>
      <c r="AT616" s="3" t="s">
        <v>60</v>
      </c>
      <c r="AU616" s="3" t="s">
        <v>60</v>
      </c>
      <c r="AV616" s="3" t="s">
        <v>60</v>
      </c>
      <c r="AW616" s="3" t="s">
        <v>57</v>
      </c>
      <c r="AX616" s="3" t="s">
        <v>57</v>
      </c>
      <c r="AY616" s="3">
        <v>3.63E-3</v>
      </c>
      <c r="AZ616" s="3">
        <v>1.3717E-2</v>
      </c>
      <c r="BA616" s="3">
        <v>5.0180000000000002E-2</v>
      </c>
      <c r="BB616" s="3">
        <v>0.19721</v>
      </c>
      <c r="BC616" s="19">
        <v>126.129</v>
      </c>
      <c r="BD616" s="19">
        <v>160.535</v>
      </c>
      <c r="BE616" s="20">
        <v>302.15699999999998</v>
      </c>
      <c r="BF616" s="11" t="s">
        <v>57</v>
      </c>
      <c r="BG616" s="11" t="s">
        <v>57</v>
      </c>
      <c r="BH616" s="11" t="s">
        <v>57</v>
      </c>
      <c r="BI616" s="11" t="s">
        <v>57</v>
      </c>
      <c r="BJ616" s="11">
        <v>90</v>
      </c>
      <c r="BK616" s="44" t="s">
        <v>66</v>
      </c>
    </row>
    <row r="617" spans="1:63" x14ac:dyDescent="0.25">
      <c r="A617" t="str">
        <f t="shared" si="9"/>
        <v>470907D-13-795-371-27-D5-D16.3</v>
      </c>
      <c r="B617" t="str">
        <f>VLOOKUP(A617,'[1]470907D.da5'!A$2:AU$2561,2,0)</f>
        <v>470907D</v>
      </c>
      <c r="C617" s="7" t="s">
        <v>55</v>
      </c>
      <c r="D617" s="7" t="s">
        <v>55</v>
      </c>
      <c r="E617" s="3">
        <v>13</v>
      </c>
      <c r="F617" s="3">
        <v>795</v>
      </c>
      <c r="G617" s="3">
        <v>10</v>
      </c>
      <c r="H617" s="3">
        <v>371</v>
      </c>
      <c r="I617" s="10" t="s">
        <v>90</v>
      </c>
      <c r="J617" s="3">
        <v>27</v>
      </c>
      <c r="K617" s="3" t="s">
        <v>57</v>
      </c>
      <c r="L617" s="3">
        <v>1</v>
      </c>
      <c r="M617" s="3">
        <v>3.6</v>
      </c>
      <c r="N617" s="3">
        <v>5</v>
      </c>
      <c r="O617" s="3">
        <v>1</v>
      </c>
      <c r="P617" s="3">
        <v>2</v>
      </c>
      <c r="Q617" s="3" t="s">
        <v>66</v>
      </c>
      <c r="R617" s="3" t="s">
        <v>60</v>
      </c>
      <c r="S617" s="3" t="s">
        <v>60</v>
      </c>
      <c r="T617" s="3" t="s">
        <v>57</v>
      </c>
      <c r="U617" s="3">
        <v>1</v>
      </c>
      <c r="V617" s="3">
        <v>6.1</v>
      </c>
      <c r="W617" s="3">
        <v>7.6</v>
      </c>
      <c r="X617" s="3">
        <v>1</v>
      </c>
      <c r="Y617" s="3">
        <v>1</v>
      </c>
      <c r="Z617" s="3" t="s">
        <v>60</v>
      </c>
      <c r="AA617" s="3" t="s">
        <v>60</v>
      </c>
      <c r="AB617" s="3" t="s">
        <v>66</v>
      </c>
      <c r="AC617" s="3" t="s">
        <v>121</v>
      </c>
      <c r="AD617" s="3" t="s">
        <v>57</v>
      </c>
      <c r="AE617" s="3">
        <v>1</v>
      </c>
      <c r="AF617" s="3">
        <v>9.6999999999999993</v>
      </c>
      <c r="AG617" s="3">
        <v>13.6</v>
      </c>
      <c r="AH617" s="3">
        <v>1</v>
      </c>
      <c r="AI617" s="3">
        <v>2</v>
      </c>
      <c r="AJ617" s="3" t="s">
        <v>60</v>
      </c>
      <c r="AK617" s="3" t="s">
        <v>60</v>
      </c>
      <c r="AL617" s="3" t="s">
        <v>66</v>
      </c>
      <c r="AM617" s="3" t="s">
        <v>121</v>
      </c>
      <c r="AN617" s="3" t="s">
        <v>57</v>
      </c>
      <c r="AO617" s="3">
        <v>1</v>
      </c>
      <c r="AP617" s="36">
        <v>15</v>
      </c>
      <c r="AQ617" s="36">
        <v>16.3</v>
      </c>
      <c r="AR617" s="3">
        <v>2</v>
      </c>
      <c r="AS617" s="3">
        <v>2</v>
      </c>
      <c r="AT617" s="3" t="s">
        <v>60</v>
      </c>
      <c r="AU617" s="3" t="s">
        <v>60</v>
      </c>
      <c r="AV617" s="3" t="s">
        <v>66</v>
      </c>
      <c r="AW617" s="3" t="s">
        <v>57</v>
      </c>
      <c r="AX617" s="3" t="s">
        <v>57</v>
      </c>
      <c r="AY617" s="3">
        <v>2.7000000000000001E-3</v>
      </c>
      <c r="AZ617" s="3">
        <v>1.057E-2</v>
      </c>
      <c r="BA617" s="3">
        <v>5.382E-2</v>
      </c>
      <c r="BB617" s="3">
        <v>0.11956</v>
      </c>
      <c r="BC617" s="19">
        <v>117.381</v>
      </c>
      <c r="BD617" s="19">
        <v>136.464</v>
      </c>
      <c r="BE617" s="20">
        <v>209.066</v>
      </c>
      <c r="BF617" s="11" t="s">
        <v>173</v>
      </c>
      <c r="BG617" s="11" t="s">
        <v>60</v>
      </c>
      <c r="BH617" s="11" t="s">
        <v>57</v>
      </c>
      <c r="BI617" s="11" t="s">
        <v>60</v>
      </c>
      <c r="BJ617" s="11">
        <v>90</v>
      </c>
      <c r="BK617" s="44" t="s">
        <v>187</v>
      </c>
    </row>
    <row r="618" spans="1:63" x14ac:dyDescent="0.25">
      <c r="A618" t="str">
        <f t="shared" si="9"/>
        <v>470907D-12-750-371-46-D5.6-D16.8</v>
      </c>
      <c r="B618" t="str">
        <f>VLOOKUP(A618,'[1]470907D.da5'!A$2:AU$2561,2,0)</f>
        <v>470907D</v>
      </c>
      <c r="C618" s="7" t="s">
        <v>55</v>
      </c>
      <c r="D618" s="49" t="s">
        <v>132</v>
      </c>
      <c r="E618" s="3">
        <v>12</v>
      </c>
      <c r="F618" s="3">
        <v>750</v>
      </c>
      <c r="G618" s="3">
        <v>10</v>
      </c>
      <c r="H618" s="3">
        <v>371</v>
      </c>
      <c r="I618" s="10" t="s">
        <v>90</v>
      </c>
      <c r="J618" s="3">
        <v>46</v>
      </c>
      <c r="K618" s="3" t="s">
        <v>57</v>
      </c>
      <c r="L618" s="3">
        <v>1</v>
      </c>
      <c r="M618" s="3">
        <v>4</v>
      </c>
      <c r="N618" s="3">
        <v>5.6</v>
      </c>
      <c r="O618" s="3">
        <v>3</v>
      </c>
      <c r="P618" s="3">
        <v>2</v>
      </c>
      <c r="Q618" s="3" t="s">
        <v>60</v>
      </c>
      <c r="R618" s="3" t="s">
        <v>60</v>
      </c>
      <c r="S618" s="3" t="s">
        <v>60</v>
      </c>
      <c r="T618" s="3" t="s">
        <v>57</v>
      </c>
      <c r="U618" s="3">
        <v>1</v>
      </c>
      <c r="V618" s="3">
        <v>6.2</v>
      </c>
      <c r="W618" s="3">
        <v>8.1999999999999993</v>
      </c>
      <c r="X618" s="3">
        <v>2</v>
      </c>
      <c r="Y618" s="3">
        <v>3</v>
      </c>
      <c r="Z618" s="3" t="s">
        <v>60</v>
      </c>
      <c r="AA618" s="3" t="s">
        <v>60</v>
      </c>
      <c r="AB618" s="3" t="s">
        <v>60</v>
      </c>
      <c r="AC618" s="3" t="s">
        <v>57</v>
      </c>
      <c r="AD618" s="3" t="s">
        <v>57</v>
      </c>
      <c r="AE618" s="3">
        <v>1</v>
      </c>
      <c r="AF618" s="3">
        <v>9.6</v>
      </c>
      <c r="AG618" s="3">
        <v>13.2</v>
      </c>
      <c r="AH618" s="3">
        <v>2</v>
      </c>
      <c r="AI618" s="3">
        <v>2</v>
      </c>
      <c r="AJ618" s="3" t="s">
        <v>60</v>
      </c>
      <c r="AK618" s="3" t="s">
        <v>60</v>
      </c>
      <c r="AL618" s="3" t="s">
        <v>60</v>
      </c>
      <c r="AM618" s="3" t="s">
        <v>57</v>
      </c>
      <c r="AN618" s="3" t="s">
        <v>57</v>
      </c>
      <c r="AO618" s="3">
        <v>1</v>
      </c>
      <c r="AP618" s="36">
        <v>15.3</v>
      </c>
      <c r="AQ618" s="36">
        <v>16.8</v>
      </c>
      <c r="AR618" s="3">
        <v>3</v>
      </c>
      <c r="AS618" s="3">
        <v>2</v>
      </c>
      <c r="AT618" s="3" t="s">
        <v>60</v>
      </c>
      <c r="AU618" s="3" t="s">
        <v>60</v>
      </c>
      <c r="AV618" s="3" t="s">
        <v>60</v>
      </c>
      <c r="AW618" s="3" t="s">
        <v>57</v>
      </c>
      <c r="AX618" s="3" t="s">
        <v>57</v>
      </c>
      <c r="AY618" s="3">
        <v>3.7629999999999999E-3</v>
      </c>
      <c r="AZ618" s="3">
        <v>1.2507000000000001E-2</v>
      </c>
      <c r="BA618" s="3">
        <v>5.0180000000000002E-2</v>
      </c>
      <c r="BB618" s="3">
        <v>0.12955</v>
      </c>
      <c r="BC618" s="19">
        <v>114.575</v>
      </c>
      <c r="BD618" s="19">
        <v>130.148</v>
      </c>
      <c r="BE618" s="20">
        <v>189.28100000000001</v>
      </c>
      <c r="BF618" s="11" t="s">
        <v>57</v>
      </c>
      <c r="BG618" s="11" t="s">
        <v>57</v>
      </c>
      <c r="BH618" s="11" t="s">
        <v>57</v>
      </c>
      <c r="BI618" s="11" t="s">
        <v>57</v>
      </c>
      <c r="BJ618" s="11">
        <v>90</v>
      </c>
      <c r="BK618" s="44" t="s">
        <v>66</v>
      </c>
    </row>
    <row r="619" spans="1:63" x14ac:dyDescent="0.25">
      <c r="A619" t="str">
        <f t="shared" si="9"/>
        <v>470907D-4-226-371-34-D5.3-D17.8</v>
      </c>
      <c r="B619" t="str">
        <f>VLOOKUP(A619,'[1]470907D.da5'!A$2:AU$2561,2,0)</f>
        <v>470907D</v>
      </c>
      <c r="C619" s="7" t="s">
        <v>55</v>
      </c>
      <c r="D619" s="49" t="s">
        <v>132</v>
      </c>
      <c r="E619" s="3">
        <v>4</v>
      </c>
      <c r="F619" s="3">
        <v>226</v>
      </c>
      <c r="G619" s="3">
        <v>10</v>
      </c>
      <c r="H619" s="3">
        <v>371</v>
      </c>
      <c r="I619" s="10" t="s">
        <v>90</v>
      </c>
      <c r="J619" s="3">
        <v>34</v>
      </c>
      <c r="K619" s="3" t="s">
        <v>57</v>
      </c>
      <c r="L619" s="3">
        <v>1</v>
      </c>
      <c r="M619" s="3">
        <v>3</v>
      </c>
      <c r="N619" s="3">
        <v>5.3</v>
      </c>
      <c r="O619" s="3">
        <v>2</v>
      </c>
      <c r="P619" s="3">
        <v>3</v>
      </c>
      <c r="Q619" s="3" t="s">
        <v>60</v>
      </c>
      <c r="R619" s="3" t="s">
        <v>60</v>
      </c>
      <c r="S619" s="3" t="s">
        <v>60</v>
      </c>
      <c r="T619" s="3" t="s">
        <v>57</v>
      </c>
      <c r="U619" s="3">
        <v>1</v>
      </c>
      <c r="V619" s="3">
        <v>6.7</v>
      </c>
      <c r="W619" s="3">
        <v>9.3000000000000007</v>
      </c>
      <c r="X619" s="3">
        <v>2</v>
      </c>
      <c r="Y619" s="3">
        <v>2</v>
      </c>
      <c r="Z619" s="3" t="s">
        <v>60</v>
      </c>
      <c r="AA619" s="3" t="s">
        <v>60</v>
      </c>
      <c r="AB619" s="3" t="s">
        <v>60</v>
      </c>
      <c r="AC619" s="3" t="s">
        <v>57</v>
      </c>
      <c r="AD619" s="3" t="s">
        <v>57</v>
      </c>
      <c r="AE619" s="3">
        <v>1</v>
      </c>
      <c r="AF619" s="3">
        <v>11.3</v>
      </c>
      <c r="AG619" s="3">
        <v>14.7</v>
      </c>
      <c r="AH619" s="3">
        <v>2</v>
      </c>
      <c r="AI619" s="3">
        <v>2</v>
      </c>
      <c r="AJ619" s="3" t="s">
        <v>60</v>
      </c>
      <c r="AK619" s="3" t="s">
        <v>60</v>
      </c>
      <c r="AL619" s="3" t="s">
        <v>60</v>
      </c>
      <c r="AM619" s="3" t="s">
        <v>57</v>
      </c>
      <c r="AN619" s="3" t="s">
        <v>57</v>
      </c>
      <c r="AO619" s="3">
        <v>1</v>
      </c>
      <c r="AP619" s="36">
        <v>17.2</v>
      </c>
      <c r="AQ619" s="36">
        <v>17.8</v>
      </c>
      <c r="AR619" s="3">
        <v>3</v>
      </c>
      <c r="AS619" s="3">
        <v>2</v>
      </c>
      <c r="AT619" s="3" t="s">
        <v>60</v>
      </c>
      <c r="AU619" s="3" t="s">
        <v>60</v>
      </c>
      <c r="AV619" s="3" t="s">
        <v>60</v>
      </c>
      <c r="AW619" s="3" t="s">
        <v>57</v>
      </c>
      <c r="AX619" s="3" t="s">
        <v>57</v>
      </c>
      <c r="AY619" s="3">
        <v>2.5279999999999999E-3</v>
      </c>
      <c r="AZ619" s="3">
        <v>1.7384E-2</v>
      </c>
      <c r="BA619" s="3">
        <v>7.3249999999999996E-2</v>
      </c>
      <c r="BB619" s="3">
        <v>0.16349</v>
      </c>
      <c r="BC619" s="19">
        <v>120.706</v>
      </c>
      <c r="BD619" s="19">
        <v>131.82599999999999</v>
      </c>
      <c r="BE619" s="20">
        <v>188.364</v>
      </c>
      <c r="BF619" s="11" t="s">
        <v>57</v>
      </c>
      <c r="BG619" s="11" t="s">
        <v>57</v>
      </c>
      <c r="BH619" s="11" t="s">
        <v>57</v>
      </c>
      <c r="BI619" s="11" t="s">
        <v>57</v>
      </c>
      <c r="BJ619" s="11">
        <v>90</v>
      </c>
      <c r="BK619" s="44" t="s">
        <v>66</v>
      </c>
    </row>
    <row r="620" spans="1:63" x14ac:dyDescent="0.25">
      <c r="A620" t="str">
        <f t="shared" si="9"/>
        <v>470908D-10-634-371-58-D6.9-D20.2</v>
      </c>
      <c r="B620" t="str">
        <f>VLOOKUP(A620,'[1]470907D.da5'!A$2:AU$2561,2,0)</f>
        <v>470908D</v>
      </c>
      <c r="C620" s="7" t="s">
        <v>132</v>
      </c>
      <c r="D620" s="7" t="s">
        <v>132</v>
      </c>
      <c r="E620" s="3">
        <v>10</v>
      </c>
      <c r="F620" s="3">
        <v>634</v>
      </c>
      <c r="G620" s="3">
        <v>10</v>
      </c>
      <c r="H620" s="3">
        <v>371</v>
      </c>
      <c r="I620" s="10" t="s">
        <v>90</v>
      </c>
      <c r="J620" s="3">
        <v>58</v>
      </c>
      <c r="K620" s="3" t="s">
        <v>57</v>
      </c>
      <c r="L620" s="3">
        <v>1</v>
      </c>
      <c r="M620" s="3">
        <v>2.2999999999999998</v>
      </c>
      <c r="N620" s="3">
        <v>6.9</v>
      </c>
      <c r="O620" s="3">
        <v>3</v>
      </c>
      <c r="P620" s="3">
        <v>1</v>
      </c>
      <c r="Q620" s="3" t="s">
        <v>66</v>
      </c>
      <c r="R620" s="3" t="s">
        <v>60</v>
      </c>
      <c r="S620" s="3" t="s">
        <v>60</v>
      </c>
      <c r="T620" s="3" t="s">
        <v>57</v>
      </c>
      <c r="U620" s="3">
        <v>1</v>
      </c>
      <c r="V620" s="3">
        <v>6.2</v>
      </c>
      <c r="W620" s="3">
        <v>9.5</v>
      </c>
      <c r="X620" s="3">
        <v>1</v>
      </c>
      <c r="Y620" s="3">
        <v>1</v>
      </c>
      <c r="Z620" s="3" t="s">
        <v>66</v>
      </c>
      <c r="AA620" s="3" t="s">
        <v>60</v>
      </c>
      <c r="AB620" s="3" t="s">
        <v>60</v>
      </c>
      <c r="AC620" s="3" t="s">
        <v>57</v>
      </c>
      <c r="AD620" s="3" t="s">
        <v>57</v>
      </c>
      <c r="AE620" s="3">
        <v>1</v>
      </c>
      <c r="AF620" s="3">
        <v>9.8000000000000007</v>
      </c>
      <c r="AG620" s="3">
        <v>15.1</v>
      </c>
      <c r="AH620" s="3">
        <v>1</v>
      </c>
      <c r="AI620" s="3">
        <v>1</v>
      </c>
      <c r="AJ620" s="3" t="s">
        <v>66</v>
      </c>
      <c r="AK620" s="3" t="s">
        <v>60</v>
      </c>
      <c r="AL620" s="3" t="s">
        <v>60</v>
      </c>
      <c r="AM620" s="3" t="s">
        <v>57</v>
      </c>
      <c r="AN620" s="3" t="s">
        <v>57</v>
      </c>
      <c r="AO620" s="3">
        <v>1</v>
      </c>
      <c r="AP620" s="36">
        <v>16.5</v>
      </c>
      <c r="AQ620" s="36">
        <v>20.2</v>
      </c>
      <c r="AR620" s="3">
        <v>2</v>
      </c>
      <c r="AS620" s="3">
        <v>2</v>
      </c>
      <c r="AT620" s="3" t="s">
        <v>66</v>
      </c>
      <c r="AU620" s="3" t="s">
        <v>60</v>
      </c>
      <c r="AV620" s="3" t="s">
        <v>60</v>
      </c>
      <c r="AW620" s="3" t="s">
        <v>57</v>
      </c>
      <c r="AX620" s="3" t="s">
        <v>57</v>
      </c>
      <c r="AY620" s="3">
        <v>3.2850000000000002E-3</v>
      </c>
      <c r="AZ620" s="3">
        <v>1.6785999999999999E-2</v>
      </c>
      <c r="BA620" s="3">
        <v>6.7030000000000006E-2</v>
      </c>
      <c r="BB620" s="3">
        <v>0.20197999999999999</v>
      </c>
      <c r="BC620" s="19">
        <v>111.63500000000001</v>
      </c>
      <c r="BD620" s="19">
        <v>128.40600000000001</v>
      </c>
      <c r="BE620" s="20">
        <v>183.477</v>
      </c>
      <c r="BF620" s="11" t="s">
        <v>171</v>
      </c>
      <c r="BG620" s="11" t="s">
        <v>60</v>
      </c>
      <c r="BH620" s="11" t="s">
        <v>60</v>
      </c>
      <c r="BI620" s="11" t="s">
        <v>60</v>
      </c>
      <c r="BJ620" s="11">
        <v>90</v>
      </c>
      <c r="BK620" s="44" t="s">
        <v>187</v>
      </c>
    </row>
    <row r="621" spans="1:63" x14ac:dyDescent="0.25">
      <c r="A621" t="str">
        <f t="shared" si="9"/>
        <v>470907D-2-123-371-59-D4.3-D18.3</v>
      </c>
      <c r="B621" t="str">
        <f>VLOOKUP(A621,'[1]470907D.da5'!A$2:AU$2561,2,0)</f>
        <v>470907D</v>
      </c>
      <c r="C621" s="7" t="s">
        <v>55</v>
      </c>
      <c r="D621" s="49" t="s">
        <v>132</v>
      </c>
      <c r="E621" s="3">
        <v>2</v>
      </c>
      <c r="F621" s="3">
        <v>123</v>
      </c>
      <c r="G621" s="3">
        <v>10</v>
      </c>
      <c r="H621" s="3">
        <v>371</v>
      </c>
      <c r="I621" s="10" t="s">
        <v>90</v>
      </c>
      <c r="J621" s="3">
        <v>59</v>
      </c>
      <c r="K621" s="3" t="s">
        <v>57</v>
      </c>
      <c r="L621" s="3">
        <v>1</v>
      </c>
      <c r="M621" s="3">
        <v>2.5</v>
      </c>
      <c r="N621" s="3">
        <v>4.3</v>
      </c>
      <c r="O621" s="3">
        <v>1</v>
      </c>
      <c r="P621" s="3">
        <v>2</v>
      </c>
      <c r="Q621" s="3" t="s">
        <v>66</v>
      </c>
      <c r="R621" s="3" t="s">
        <v>60</v>
      </c>
      <c r="S621" s="3" t="s">
        <v>60</v>
      </c>
      <c r="T621" s="3" t="s">
        <v>57</v>
      </c>
      <c r="U621" s="3">
        <v>1</v>
      </c>
      <c r="V621" s="3">
        <v>4</v>
      </c>
      <c r="W621" s="3">
        <v>6</v>
      </c>
      <c r="X621" s="3">
        <v>1</v>
      </c>
      <c r="Y621" s="3">
        <v>2</v>
      </c>
      <c r="Z621" s="3" t="s">
        <v>66</v>
      </c>
      <c r="AA621" s="3" t="s">
        <v>60</v>
      </c>
      <c r="AB621" s="3" t="s">
        <v>60</v>
      </c>
      <c r="AC621" s="3" t="s">
        <v>57</v>
      </c>
      <c r="AD621" s="3" t="s">
        <v>57</v>
      </c>
      <c r="AE621" s="3">
        <v>1</v>
      </c>
      <c r="AF621" s="3">
        <v>8.3000000000000007</v>
      </c>
      <c r="AG621" s="3">
        <v>10.8</v>
      </c>
      <c r="AH621" s="3">
        <v>1</v>
      </c>
      <c r="AI621" s="3">
        <v>3</v>
      </c>
      <c r="AJ621" s="3" t="s">
        <v>66</v>
      </c>
      <c r="AK621" s="3" t="s">
        <v>60</v>
      </c>
      <c r="AL621" s="3" t="s">
        <v>60</v>
      </c>
      <c r="AM621" s="3" t="s">
        <v>57</v>
      </c>
      <c r="AN621" s="3" t="s">
        <v>57</v>
      </c>
      <c r="AO621" s="3">
        <v>1</v>
      </c>
      <c r="AP621" s="36">
        <v>13.6</v>
      </c>
      <c r="AQ621" s="36">
        <v>18.3</v>
      </c>
      <c r="AR621" s="3">
        <v>2</v>
      </c>
      <c r="AS621" s="3">
        <v>2</v>
      </c>
      <c r="AT621" s="3" t="s">
        <v>66</v>
      </c>
      <c r="AU621" s="3" t="s">
        <v>60</v>
      </c>
      <c r="AV621" s="3" t="s">
        <v>60</v>
      </c>
      <c r="AW621" s="3" t="s">
        <v>57</v>
      </c>
      <c r="AX621" s="3" t="s">
        <v>57</v>
      </c>
      <c r="AY621" s="3">
        <v>1.387E-3</v>
      </c>
      <c r="AZ621" s="3">
        <v>4.3200000000000001E-3</v>
      </c>
      <c r="BA621" s="3">
        <v>2.904E-2</v>
      </c>
      <c r="BB621" s="3">
        <v>0.13664000000000001</v>
      </c>
      <c r="BC621" s="19">
        <v>93.938000000000002</v>
      </c>
      <c r="BD621" s="19">
        <v>128.96299999999999</v>
      </c>
      <c r="BE621" s="20">
        <v>145.40100000000001</v>
      </c>
      <c r="BF621" s="11" t="s">
        <v>171</v>
      </c>
      <c r="BG621" s="11" t="s">
        <v>60</v>
      </c>
      <c r="BH621" s="11" t="s">
        <v>60</v>
      </c>
      <c r="BI621" s="11" t="s">
        <v>60</v>
      </c>
      <c r="BJ621" s="11">
        <v>80</v>
      </c>
      <c r="BK621" s="44" t="s">
        <v>57</v>
      </c>
    </row>
    <row r="622" spans="1:63" x14ac:dyDescent="0.25">
      <c r="A622" t="str">
        <f t="shared" si="9"/>
        <v>470907D-5-259-371-3-D7.5-D15</v>
      </c>
      <c r="B622" t="str">
        <f>VLOOKUP(A622,'[1]470907D.da5'!A$2:AU$2561,2,0)</f>
        <v>470907D</v>
      </c>
      <c r="C622" s="7" t="s">
        <v>55</v>
      </c>
      <c r="D622" s="7" t="s">
        <v>55</v>
      </c>
      <c r="E622" s="3">
        <v>5</v>
      </c>
      <c r="F622" s="3">
        <v>259</v>
      </c>
      <c r="G622" s="3">
        <v>10</v>
      </c>
      <c r="H622" s="3">
        <v>371</v>
      </c>
      <c r="I622" s="10" t="s">
        <v>90</v>
      </c>
      <c r="J622" s="3">
        <v>3</v>
      </c>
      <c r="K622" s="3" t="s">
        <v>57</v>
      </c>
      <c r="L622" s="3">
        <v>1</v>
      </c>
      <c r="M622" s="3">
        <v>4.0999999999999996</v>
      </c>
      <c r="N622" s="3">
        <v>7.5</v>
      </c>
      <c r="O622" s="3">
        <v>3</v>
      </c>
      <c r="P622" s="3">
        <v>2</v>
      </c>
      <c r="Q622" s="3" t="s">
        <v>60</v>
      </c>
      <c r="R622" s="3" t="s">
        <v>60</v>
      </c>
      <c r="S622" s="3" t="s">
        <v>60</v>
      </c>
      <c r="T622" s="3" t="s">
        <v>57</v>
      </c>
      <c r="U622" s="3">
        <v>1</v>
      </c>
      <c r="V622" s="3">
        <v>5.3</v>
      </c>
      <c r="W622" s="3">
        <v>8.4</v>
      </c>
      <c r="X622" s="3">
        <v>2</v>
      </c>
      <c r="Y622" s="3">
        <v>2</v>
      </c>
      <c r="Z622" s="3" t="s">
        <v>60</v>
      </c>
      <c r="AA622" s="3" t="s">
        <v>60</v>
      </c>
      <c r="AB622" s="3" t="s">
        <v>60</v>
      </c>
      <c r="AC622" s="3" t="s">
        <v>57</v>
      </c>
      <c r="AD622" s="3" t="s">
        <v>57</v>
      </c>
      <c r="AE622" s="3">
        <v>1</v>
      </c>
      <c r="AF622" s="3">
        <v>10.6</v>
      </c>
      <c r="AG622" s="3">
        <v>13.3</v>
      </c>
      <c r="AH622" s="3">
        <v>2</v>
      </c>
      <c r="AI622" s="3">
        <v>2</v>
      </c>
      <c r="AJ622" s="3" t="s">
        <v>60</v>
      </c>
      <c r="AK622" s="3" t="s">
        <v>60</v>
      </c>
      <c r="AL622" s="3" t="s">
        <v>60</v>
      </c>
      <c r="AM622" s="3" t="s">
        <v>57</v>
      </c>
      <c r="AN622" s="3" t="s">
        <v>57</v>
      </c>
      <c r="AO622" s="3">
        <v>1</v>
      </c>
      <c r="AP622" s="36">
        <v>16.3</v>
      </c>
      <c r="AQ622" s="36">
        <v>15</v>
      </c>
      <c r="AR622" s="3">
        <v>3</v>
      </c>
      <c r="AS622" s="3">
        <v>3</v>
      </c>
      <c r="AT622" s="3" t="s">
        <v>60</v>
      </c>
      <c r="AU622" s="3" t="s">
        <v>60</v>
      </c>
      <c r="AV622" s="3" t="s">
        <v>60</v>
      </c>
      <c r="AW622" s="3" t="s">
        <v>57</v>
      </c>
      <c r="AX622" s="3" t="s">
        <v>57</v>
      </c>
      <c r="AY622" s="3">
        <v>6.9189999999999998E-3</v>
      </c>
      <c r="AZ622" s="3">
        <v>1.1219E-2</v>
      </c>
      <c r="BA622" s="3">
        <v>5.6250000000000001E-2</v>
      </c>
      <c r="BB622" s="3">
        <v>0.11002000000000001</v>
      </c>
      <c r="BC622" s="19">
        <v>115.24</v>
      </c>
      <c r="BD622" s="19">
        <v>111.425</v>
      </c>
      <c r="BE622" s="20">
        <v>136.72</v>
      </c>
      <c r="BF622" s="11" t="s">
        <v>57</v>
      </c>
      <c r="BG622" s="11" t="s">
        <v>57</v>
      </c>
      <c r="BH622" s="11" t="s">
        <v>57</v>
      </c>
      <c r="BI622" s="11" t="s">
        <v>57</v>
      </c>
      <c r="BJ622" s="11">
        <v>70</v>
      </c>
      <c r="BK622" s="44" t="s">
        <v>57</v>
      </c>
    </row>
    <row r="623" spans="1:63" x14ac:dyDescent="0.25">
      <c r="A623" t="str">
        <f t="shared" si="9"/>
        <v>470908D-7-405-371-21-D5-D16.6</v>
      </c>
      <c r="B623" t="str">
        <f>VLOOKUP(A623,'[1]470907D.da5'!A$2:AU$2561,2,0)</f>
        <v>470908D</v>
      </c>
      <c r="C623" s="7" t="s">
        <v>132</v>
      </c>
      <c r="D623" s="48" t="s">
        <v>55</v>
      </c>
      <c r="E623" s="3">
        <v>7</v>
      </c>
      <c r="F623" s="3">
        <v>405</v>
      </c>
      <c r="G623" s="3">
        <v>10</v>
      </c>
      <c r="H623" s="3">
        <v>371</v>
      </c>
      <c r="I623" s="10" t="s">
        <v>90</v>
      </c>
      <c r="J623" s="3">
        <v>21</v>
      </c>
      <c r="K623" s="3" t="s">
        <v>57</v>
      </c>
      <c r="L623" s="3">
        <v>1</v>
      </c>
      <c r="M623" s="3">
        <v>2.6</v>
      </c>
      <c r="N623" s="3">
        <v>5</v>
      </c>
      <c r="O623" s="3">
        <v>3</v>
      </c>
      <c r="P623" s="3">
        <v>3</v>
      </c>
      <c r="Q623" s="3" t="s">
        <v>60</v>
      </c>
      <c r="R623" s="3" t="s">
        <v>60</v>
      </c>
      <c r="S623" s="3" t="s">
        <v>60</v>
      </c>
      <c r="T623" s="3" t="s">
        <v>57</v>
      </c>
      <c r="U623" s="3">
        <v>1</v>
      </c>
      <c r="V623" s="3">
        <v>4.4000000000000004</v>
      </c>
      <c r="W623" s="3">
        <v>6.3</v>
      </c>
      <c r="X623" s="3">
        <v>3</v>
      </c>
      <c r="Y623" s="3">
        <v>2</v>
      </c>
      <c r="Z623" s="3" t="s">
        <v>60</v>
      </c>
      <c r="AA623" s="3" t="s">
        <v>60</v>
      </c>
      <c r="AB623" s="3" t="s">
        <v>60</v>
      </c>
      <c r="AC623" s="3" t="s">
        <v>57</v>
      </c>
      <c r="AD623" s="3" t="s">
        <v>57</v>
      </c>
      <c r="AE623" s="3">
        <v>1</v>
      </c>
      <c r="AF623" s="3">
        <v>7.5</v>
      </c>
      <c r="AG623" s="3">
        <v>10.8</v>
      </c>
      <c r="AH623" s="3">
        <v>2</v>
      </c>
      <c r="AI623" s="3">
        <v>2</v>
      </c>
      <c r="AJ623" s="3" t="s">
        <v>60</v>
      </c>
      <c r="AK623" s="3" t="s">
        <v>60</v>
      </c>
      <c r="AL623" s="3" t="s">
        <v>60</v>
      </c>
      <c r="AM623" s="3" t="s">
        <v>57</v>
      </c>
      <c r="AN623" s="3" t="s">
        <v>57</v>
      </c>
      <c r="AO623" s="3">
        <v>1</v>
      </c>
      <c r="AP623" s="36">
        <v>14.5</v>
      </c>
      <c r="AQ623" s="36">
        <v>16.600000000000001</v>
      </c>
      <c r="AR623" s="3">
        <v>3</v>
      </c>
      <c r="AS623" s="3">
        <v>3</v>
      </c>
      <c r="AT623" s="3" t="s">
        <v>60</v>
      </c>
      <c r="AU623" s="3" t="s">
        <v>60</v>
      </c>
      <c r="AV623" s="3" t="s">
        <v>60</v>
      </c>
      <c r="AW623" s="3" t="s">
        <v>57</v>
      </c>
      <c r="AX623" s="3" t="s">
        <v>57</v>
      </c>
      <c r="AY623" s="3">
        <v>1.9499999999999999E-3</v>
      </c>
      <c r="AZ623" s="3">
        <v>5.2389999999999997E-3</v>
      </c>
      <c r="BA623" s="3">
        <v>2.6239999999999999E-2</v>
      </c>
      <c r="BB623" s="3">
        <v>0.11987</v>
      </c>
      <c r="BC623" s="19">
        <v>104.58</v>
      </c>
      <c r="BD623" s="19">
        <v>114.96599999999999</v>
      </c>
      <c r="BE623" s="20">
        <v>129.38900000000001</v>
      </c>
      <c r="BF623" s="11" t="s">
        <v>57</v>
      </c>
      <c r="BG623" s="11" t="s">
        <v>57</v>
      </c>
      <c r="BH623" s="11" t="s">
        <v>57</v>
      </c>
      <c r="BI623" s="11" t="s">
        <v>57</v>
      </c>
      <c r="BJ623" s="11">
        <v>70</v>
      </c>
      <c r="BK623" s="44" t="s">
        <v>57</v>
      </c>
    </row>
    <row r="624" spans="1:63" x14ac:dyDescent="0.25">
      <c r="A624" t="str">
        <f t="shared" si="9"/>
        <v>470908D-13-778-371-10-D3.4-D16.7</v>
      </c>
      <c r="B624" t="str">
        <f>VLOOKUP(A624,'[1]470907D.da5'!A$2:AU$2561,2,0)</f>
        <v>470908D</v>
      </c>
      <c r="C624" s="7" t="s">
        <v>132</v>
      </c>
      <c r="D624" s="48" t="s">
        <v>55</v>
      </c>
      <c r="E624" s="3">
        <v>13</v>
      </c>
      <c r="F624" s="3">
        <v>778</v>
      </c>
      <c r="G624" s="3">
        <v>10</v>
      </c>
      <c r="H624" s="3">
        <v>371</v>
      </c>
      <c r="I624" s="10" t="s">
        <v>90</v>
      </c>
      <c r="J624" s="3">
        <v>10</v>
      </c>
      <c r="K624" s="3" t="s">
        <v>57</v>
      </c>
      <c r="L624" s="3">
        <v>1</v>
      </c>
      <c r="M624" s="3">
        <v>2.4</v>
      </c>
      <c r="N624" s="3">
        <v>3.4</v>
      </c>
      <c r="O624" s="3">
        <v>1</v>
      </c>
      <c r="P624" s="3">
        <v>3</v>
      </c>
      <c r="Q624" s="3" t="s">
        <v>60</v>
      </c>
      <c r="R624" s="3" t="s">
        <v>60</v>
      </c>
      <c r="S624" s="3" t="s">
        <v>60</v>
      </c>
      <c r="T624" s="3" t="s">
        <v>57</v>
      </c>
      <c r="U624" s="3">
        <v>1</v>
      </c>
      <c r="V624" s="3">
        <v>3.8</v>
      </c>
      <c r="W624" s="3">
        <v>5.5</v>
      </c>
      <c r="X624" s="3">
        <v>2</v>
      </c>
      <c r="Y624" s="3">
        <v>2</v>
      </c>
      <c r="Z624" s="3" t="s">
        <v>60</v>
      </c>
      <c r="AA624" s="3" t="s">
        <v>60</v>
      </c>
      <c r="AB624" s="3" t="s">
        <v>60</v>
      </c>
      <c r="AC624" s="3" t="s">
        <v>57</v>
      </c>
      <c r="AD624" s="3" t="s">
        <v>57</v>
      </c>
      <c r="AE624" s="3">
        <v>1</v>
      </c>
      <c r="AF624" s="3">
        <v>7.2</v>
      </c>
      <c r="AG624" s="3">
        <v>11</v>
      </c>
      <c r="AH624" s="3">
        <v>2</v>
      </c>
      <c r="AI624" s="3">
        <v>2</v>
      </c>
      <c r="AJ624" s="3" t="s">
        <v>60</v>
      </c>
      <c r="AK624" s="3" t="s">
        <v>60</v>
      </c>
      <c r="AL624" s="3" t="s">
        <v>60</v>
      </c>
      <c r="AM624" s="3" t="s">
        <v>57</v>
      </c>
      <c r="AN624" s="3" t="s">
        <v>57</v>
      </c>
      <c r="AO624" s="3">
        <v>1</v>
      </c>
      <c r="AP624" s="36">
        <v>13.6</v>
      </c>
      <c r="AQ624" s="36">
        <v>16.7</v>
      </c>
      <c r="AR624" s="3">
        <v>2</v>
      </c>
      <c r="AS624" s="3">
        <v>2</v>
      </c>
      <c r="AT624" s="3" t="s">
        <v>60</v>
      </c>
      <c r="AU624" s="3" t="s">
        <v>60</v>
      </c>
      <c r="AV624" s="3" t="s">
        <v>60</v>
      </c>
      <c r="AW624" s="3" t="s">
        <v>57</v>
      </c>
      <c r="AX624" s="3" t="s">
        <v>57</v>
      </c>
      <c r="AY624" s="3">
        <v>8.3199999999999995E-4</v>
      </c>
      <c r="AZ624" s="3">
        <v>3.4480000000000001E-3</v>
      </c>
      <c r="BA624" s="3">
        <v>2.614E-2</v>
      </c>
      <c r="BB624" s="3">
        <v>0.11379</v>
      </c>
      <c r="BC624" s="19">
        <v>97.001999999999995</v>
      </c>
      <c r="BD624" s="19">
        <v>115.026</v>
      </c>
      <c r="BE624" s="20">
        <v>122.55800000000001</v>
      </c>
      <c r="BF624" s="11" t="s">
        <v>57</v>
      </c>
      <c r="BG624" s="11" t="s">
        <v>57</v>
      </c>
      <c r="BH624" s="11" t="s">
        <v>57</v>
      </c>
      <c r="BI624" s="11" t="s">
        <v>57</v>
      </c>
      <c r="BJ624" s="11">
        <v>60</v>
      </c>
      <c r="BK624" s="44" t="s">
        <v>57</v>
      </c>
    </row>
    <row r="625" spans="1:63" x14ac:dyDescent="0.25">
      <c r="A625" t="str">
        <f t="shared" si="9"/>
        <v>470908D-11-652-371-12-D4.4-D14.1</v>
      </c>
      <c r="B625" t="str">
        <f>VLOOKUP(A625,'[1]470907D.da5'!A$2:AU$2561,2,0)</f>
        <v>470908D</v>
      </c>
      <c r="C625" s="7" t="s">
        <v>132</v>
      </c>
      <c r="D625" s="48" t="s">
        <v>55</v>
      </c>
      <c r="E625" s="3">
        <v>11</v>
      </c>
      <c r="F625" s="3">
        <v>652</v>
      </c>
      <c r="G625" s="3">
        <v>10</v>
      </c>
      <c r="H625" s="3">
        <v>371</v>
      </c>
      <c r="I625" s="10" t="s">
        <v>90</v>
      </c>
      <c r="J625" s="3">
        <v>12</v>
      </c>
      <c r="K625" s="3" t="s">
        <v>57</v>
      </c>
      <c r="L625" s="3">
        <v>1</v>
      </c>
      <c r="M625" s="3">
        <v>3.6</v>
      </c>
      <c r="N625" s="3">
        <v>4.4000000000000004</v>
      </c>
      <c r="O625" s="3">
        <v>3</v>
      </c>
      <c r="P625" s="3">
        <v>3</v>
      </c>
      <c r="Q625" s="3" t="s">
        <v>60</v>
      </c>
      <c r="R625" s="3" t="s">
        <v>60</v>
      </c>
      <c r="S625" s="3" t="s">
        <v>60</v>
      </c>
      <c r="T625" s="3" t="s">
        <v>57</v>
      </c>
      <c r="U625" s="3">
        <v>1</v>
      </c>
      <c r="V625" s="3">
        <v>5.8</v>
      </c>
      <c r="W625" s="3">
        <v>6.7</v>
      </c>
      <c r="X625" s="3">
        <v>3</v>
      </c>
      <c r="Y625" s="3">
        <v>2</v>
      </c>
      <c r="Z625" s="3" t="s">
        <v>60</v>
      </c>
      <c r="AA625" s="3" t="s">
        <v>60</v>
      </c>
      <c r="AB625" s="3" t="s">
        <v>60</v>
      </c>
      <c r="AC625" s="3" t="s">
        <v>57</v>
      </c>
      <c r="AD625" s="3" t="s">
        <v>57</v>
      </c>
      <c r="AE625" s="3">
        <v>1</v>
      </c>
      <c r="AF625" s="3">
        <v>9.6</v>
      </c>
      <c r="AG625" s="3">
        <v>10.4</v>
      </c>
      <c r="AH625" s="3">
        <v>2</v>
      </c>
      <c r="AI625" s="3">
        <v>3</v>
      </c>
      <c r="AJ625" s="3" t="s">
        <v>60</v>
      </c>
      <c r="AK625" s="3" t="s">
        <v>60</v>
      </c>
      <c r="AL625" s="3" t="s">
        <v>60</v>
      </c>
      <c r="AM625" s="3" t="s">
        <v>57</v>
      </c>
      <c r="AN625" s="3" t="s">
        <v>57</v>
      </c>
      <c r="AO625" s="3">
        <v>1</v>
      </c>
      <c r="AP625" s="36">
        <v>17.100000000000001</v>
      </c>
      <c r="AQ625" s="36">
        <v>14.1</v>
      </c>
      <c r="AR625" s="3">
        <v>3</v>
      </c>
      <c r="AS625" s="3">
        <v>2</v>
      </c>
      <c r="AT625" s="3" t="s">
        <v>60</v>
      </c>
      <c r="AU625" s="3" t="s">
        <v>60</v>
      </c>
      <c r="AV625" s="3" t="s">
        <v>60</v>
      </c>
      <c r="AW625" s="3" t="s">
        <v>57</v>
      </c>
      <c r="AX625" s="3" t="s">
        <v>57</v>
      </c>
      <c r="AY625" s="3">
        <v>2.091E-3</v>
      </c>
      <c r="AZ625" s="3">
        <v>7.8110000000000002E-3</v>
      </c>
      <c r="BA625" s="3">
        <v>3.1150000000000001E-2</v>
      </c>
      <c r="BB625" s="3">
        <v>0.10199</v>
      </c>
      <c r="BC625" s="19">
        <v>116.98099999999999</v>
      </c>
      <c r="BD625" s="19">
        <v>104.41800000000001</v>
      </c>
      <c r="BE625" s="20">
        <v>116.74</v>
      </c>
      <c r="BF625" s="11" t="s">
        <v>57</v>
      </c>
      <c r="BG625" s="11" t="s">
        <v>57</v>
      </c>
      <c r="BH625" s="11" t="s">
        <v>57</v>
      </c>
      <c r="BI625" s="11" t="s">
        <v>57</v>
      </c>
      <c r="BJ625" s="11">
        <v>60</v>
      </c>
      <c r="BK625" s="44" t="s">
        <v>57</v>
      </c>
    </row>
    <row r="626" spans="1:63" x14ac:dyDescent="0.25">
      <c r="A626" t="str">
        <f t="shared" si="9"/>
        <v>470908D-17-1073-371-49-D4.1-D16.2</v>
      </c>
      <c r="B626" t="str">
        <f>VLOOKUP(A626,'[1]470907D.da5'!A$2:AU$2561,2,0)</f>
        <v>470908D</v>
      </c>
      <c r="C626" s="7" t="s">
        <v>132</v>
      </c>
      <c r="D626" s="48" t="s">
        <v>55</v>
      </c>
      <c r="E626" s="3">
        <v>17</v>
      </c>
      <c r="F626" s="3">
        <v>1073</v>
      </c>
      <c r="G626" s="3">
        <v>10</v>
      </c>
      <c r="H626" s="3">
        <v>371</v>
      </c>
      <c r="I626" s="10" t="s">
        <v>90</v>
      </c>
      <c r="J626" s="3">
        <v>49</v>
      </c>
      <c r="K626" s="3" t="s">
        <v>57</v>
      </c>
      <c r="L626" s="3">
        <v>1</v>
      </c>
      <c r="M626" s="3">
        <v>3.1</v>
      </c>
      <c r="N626" s="3">
        <v>4.0999999999999996</v>
      </c>
      <c r="O626" s="3">
        <v>1</v>
      </c>
      <c r="P626" s="3">
        <v>1</v>
      </c>
      <c r="Q626" s="3" t="s">
        <v>66</v>
      </c>
      <c r="R626" s="3" t="s">
        <v>60</v>
      </c>
      <c r="S626" s="3" t="s">
        <v>60</v>
      </c>
      <c r="T626" s="3" t="s">
        <v>57</v>
      </c>
      <c r="U626" s="3">
        <v>1</v>
      </c>
      <c r="V626" s="3">
        <v>4.2</v>
      </c>
      <c r="W626" s="3">
        <v>8.5</v>
      </c>
      <c r="X626" s="3">
        <v>1</v>
      </c>
      <c r="Y626" s="3">
        <v>1</v>
      </c>
      <c r="Z626" s="3" t="s">
        <v>66</v>
      </c>
      <c r="AA626" s="3" t="s">
        <v>60</v>
      </c>
      <c r="AB626" s="3" t="s">
        <v>60</v>
      </c>
      <c r="AC626" s="3" t="s">
        <v>57</v>
      </c>
      <c r="AD626" s="3" t="s">
        <v>57</v>
      </c>
      <c r="AE626" s="3">
        <v>1</v>
      </c>
      <c r="AF626" s="3">
        <v>7.3</v>
      </c>
      <c r="AG626" s="3">
        <v>12.5</v>
      </c>
      <c r="AH626" s="3">
        <v>1</v>
      </c>
      <c r="AI626" s="3">
        <v>1</v>
      </c>
      <c r="AJ626" s="3" t="s">
        <v>66</v>
      </c>
      <c r="AK626" s="3" t="s">
        <v>60</v>
      </c>
      <c r="AL626" s="3" t="s">
        <v>60</v>
      </c>
      <c r="AM626" s="3" t="s">
        <v>57</v>
      </c>
      <c r="AN626" s="3" t="s">
        <v>57</v>
      </c>
      <c r="AO626" s="3">
        <v>1</v>
      </c>
      <c r="AP626" s="36">
        <v>15.1</v>
      </c>
      <c r="AQ626" s="36">
        <v>16.2</v>
      </c>
      <c r="AR626" s="3">
        <v>1</v>
      </c>
      <c r="AS626" s="3">
        <v>2</v>
      </c>
      <c r="AT626" s="3" t="s">
        <v>66</v>
      </c>
      <c r="AU626" s="3" t="s">
        <v>60</v>
      </c>
      <c r="AV626" s="3" t="s">
        <v>60</v>
      </c>
      <c r="AW626" s="3" t="s">
        <v>57</v>
      </c>
      <c r="AX626" s="3" t="s">
        <v>57</v>
      </c>
      <c r="AY626" s="3">
        <v>1.5629999999999999E-3</v>
      </c>
      <c r="AZ626" s="3">
        <v>9.103E-3</v>
      </c>
      <c r="BA626" s="3">
        <v>3.422E-2</v>
      </c>
      <c r="BB626" s="3">
        <v>0.11889</v>
      </c>
      <c r="BC626" s="19">
        <v>99.304000000000002</v>
      </c>
      <c r="BD626" s="19">
        <v>108.679</v>
      </c>
      <c r="BE626" s="20">
        <v>106.262</v>
      </c>
      <c r="BF626" s="11" t="s">
        <v>172</v>
      </c>
      <c r="BG626" s="11" t="s">
        <v>60</v>
      </c>
      <c r="BH626" s="11" t="s">
        <v>60</v>
      </c>
      <c r="BI626" s="11" t="s">
        <v>60</v>
      </c>
      <c r="BJ626" s="11">
        <v>50</v>
      </c>
      <c r="BK626" s="44" t="s">
        <v>57</v>
      </c>
    </row>
    <row r="627" spans="1:63" x14ac:dyDescent="0.25">
      <c r="A627" t="str">
        <f t="shared" si="9"/>
        <v>470908D-18-1148-371-60-D4.2-D15.3</v>
      </c>
      <c r="B627" t="str">
        <f>VLOOKUP(A627,'[1]470907D.da5'!A$2:AU$2561,2,0)</f>
        <v>470908D</v>
      </c>
      <c r="C627" s="7" t="s">
        <v>132</v>
      </c>
      <c r="D627" s="7" t="s">
        <v>132</v>
      </c>
      <c r="E627" s="3">
        <v>18</v>
      </c>
      <c r="F627" s="3">
        <v>1148</v>
      </c>
      <c r="G627" s="3">
        <v>10</v>
      </c>
      <c r="H627" s="3">
        <v>371</v>
      </c>
      <c r="I627" s="10" t="s">
        <v>90</v>
      </c>
      <c r="J627" s="3">
        <v>60</v>
      </c>
      <c r="K627" s="3" t="s">
        <v>57</v>
      </c>
      <c r="L627" s="3">
        <v>1</v>
      </c>
      <c r="M627" s="3">
        <v>2.6</v>
      </c>
      <c r="N627" s="3">
        <v>4.2</v>
      </c>
      <c r="O627" s="3">
        <v>3</v>
      </c>
      <c r="P627" s="3">
        <v>2</v>
      </c>
      <c r="Q627" s="3" t="s">
        <v>60</v>
      </c>
      <c r="R627" s="3" t="s">
        <v>60</v>
      </c>
      <c r="S627" s="3" t="s">
        <v>60</v>
      </c>
      <c r="T627" s="3" t="s">
        <v>57</v>
      </c>
      <c r="U627" s="3">
        <v>1</v>
      </c>
      <c r="V627" s="3">
        <v>4.9000000000000004</v>
      </c>
      <c r="W627" s="3">
        <v>5.4</v>
      </c>
      <c r="X627" s="3">
        <v>3</v>
      </c>
      <c r="Y627" s="3">
        <v>2</v>
      </c>
      <c r="Z627" s="3" t="s">
        <v>60</v>
      </c>
      <c r="AA627" s="3" t="s">
        <v>60</v>
      </c>
      <c r="AB627" s="3" t="s">
        <v>60</v>
      </c>
      <c r="AC627" s="3" t="s">
        <v>57</v>
      </c>
      <c r="AD627" s="3" t="s">
        <v>57</v>
      </c>
      <c r="AE627" s="3">
        <v>1</v>
      </c>
      <c r="AF627" s="3">
        <v>8.6999999999999993</v>
      </c>
      <c r="AG627" s="3">
        <v>10.5</v>
      </c>
      <c r="AH627" s="3">
        <v>2</v>
      </c>
      <c r="AI627" s="3">
        <v>2</v>
      </c>
      <c r="AJ627" s="3" t="s">
        <v>60</v>
      </c>
      <c r="AK627" s="3" t="s">
        <v>60</v>
      </c>
      <c r="AL627" s="3" t="s">
        <v>60</v>
      </c>
      <c r="AM627" s="3" t="s">
        <v>57</v>
      </c>
      <c r="AN627" s="3" t="s">
        <v>57</v>
      </c>
      <c r="AO627" s="3">
        <v>1</v>
      </c>
      <c r="AP627" s="36">
        <v>16.600000000000001</v>
      </c>
      <c r="AQ627" s="36">
        <v>15.3</v>
      </c>
      <c r="AR627" s="3">
        <v>3</v>
      </c>
      <c r="AS627" s="3">
        <v>3</v>
      </c>
      <c r="AT627" s="3" t="s">
        <v>60</v>
      </c>
      <c r="AU627" s="3" t="s">
        <v>60</v>
      </c>
      <c r="AV627" s="3" t="s">
        <v>60</v>
      </c>
      <c r="AW627" s="3" t="s">
        <v>57</v>
      </c>
      <c r="AX627" s="3" t="s">
        <v>57</v>
      </c>
      <c r="AY627" s="3">
        <v>1.3760000000000001E-3</v>
      </c>
      <c r="AZ627" s="3">
        <v>4.287E-3</v>
      </c>
      <c r="BA627" s="3">
        <v>2.878E-2</v>
      </c>
      <c r="BB627" s="3">
        <v>0.11658</v>
      </c>
      <c r="BC627" s="19">
        <v>104.53700000000001</v>
      </c>
      <c r="BD627" s="19">
        <v>105.017</v>
      </c>
      <c r="BE627" s="20">
        <v>102.489</v>
      </c>
      <c r="BF627" s="11" t="s">
        <v>57</v>
      </c>
      <c r="BG627" s="11" t="s">
        <v>57</v>
      </c>
      <c r="BH627" s="11" t="s">
        <v>57</v>
      </c>
      <c r="BI627" s="11" t="s">
        <v>57</v>
      </c>
      <c r="BJ627" s="11">
        <v>50</v>
      </c>
      <c r="BK627" s="44" t="s">
        <v>57</v>
      </c>
    </row>
    <row r="628" spans="1:63" x14ac:dyDescent="0.25">
      <c r="A628" t="str">
        <f t="shared" si="9"/>
        <v>470908D-12-747-371-43-D5.5-D15.2</v>
      </c>
      <c r="B628" t="str">
        <f>VLOOKUP(A628,'[1]470907D.da5'!A$2:AU$2561,2,0)</f>
        <v>470908D</v>
      </c>
      <c r="C628" s="7" t="s">
        <v>132</v>
      </c>
      <c r="D628" s="7" t="s">
        <v>132</v>
      </c>
      <c r="E628" s="3">
        <v>12</v>
      </c>
      <c r="F628" s="3">
        <v>747</v>
      </c>
      <c r="G628" s="3">
        <v>10</v>
      </c>
      <c r="H628" s="3">
        <v>371</v>
      </c>
      <c r="I628" s="10" t="s">
        <v>90</v>
      </c>
      <c r="J628" s="3">
        <v>43</v>
      </c>
      <c r="K628" s="3" t="s">
        <v>57</v>
      </c>
      <c r="L628" s="3">
        <v>1</v>
      </c>
      <c r="M628" s="3">
        <v>3.1</v>
      </c>
      <c r="N628" s="3">
        <v>5.5</v>
      </c>
      <c r="O628" s="3">
        <v>2</v>
      </c>
      <c r="P628" s="3">
        <v>1</v>
      </c>
      <c r="Q628" s="3" t="s">
        <v>60</v>
      </c>
      <c r="R628" s="3" t="s">
        <v>60</v>
      </c>
      <c r="S628" s="3" t="s">
        <v>60</v>
      </c>
      <c r="T628" s="3" t="s">
        <v>57</v>
      </c>
      <c r="U628" s="3">
        <v>1</v>
      </c>
      <c r="V628" s="3">
        <v>5.3</v>
      </c>
      <c r="W628" s="3">
        <v>5.9</v>
      </c>
      <c r="X628" s="3">
        <v>2</v>
      </c>
      <c r="Y628" s="3">
        <v>3</v>
      </c>
      <c r="Z628" s="3" t="s">
        <v>60</v>
      </c>
      <c r="AA628" s="3" t="s">
        <v>60</v>
      </c>
      <c r="AB628" s="3" t="s">
        <v>60</v>
      </c>
      <c r="AC628" s="3" t="s">
        <v>57</v>
      </c>
      <c r="AD628" s="3" t="s">
        <v>57</v>
      </c>
      <c r="AE628" s="3">
        <v>1</v>
      </c>
      <c r="AF628" s="3">
        <v>9.3000000000000007</v>
      </c>
      <c r="AG628" s="3">
        <v>11.8</v>
      </c>
      <c r="AH628" s="3">
        <v>2</v>
      </c>
      <c r="AI628" s="3">
        <v>2</v>
      </c>
      <c r="AJ628" s="3" t="s">
        <v>60</v>
      </c>
      <c r="AK628" s="3" t="s">
        <v>60</v>
      </c>
      <c r="AL628" s="3" t="s">
        <v>60</v>
      </c>
      <c r="AM628" s="3" t="s">
        <v>57</v>
      </c>
      <c r="AN628" s="3" t="s">
        <v>57</v>
      </c>
      <c r="AO628" s="3">
        <v>1</v>
      </c>
      <c r="AP628" s="36">
        <v>15.6</v>
      </c>
      <c r="AQ628" s="36">
        <v>15.2</v>
      </c>
      <c r="AR628" s="3">
        <v>2</v>
      </c>
      <c r="AS628" s="3">
        <v>2</v>
      </c>
      <c r="AT628" s="3" t="s">
        <v>60</v>
      </c>
      <c r="AU628" s="3" t="s">
        <v>60</v>
      </c>
      <c r="AV628" s="3" t="s">
        <v>60</v>
      </c>
      <c r="AW628" s="3" t="s">
        <v>57</v>
      </c>
      <c r="AX628" s="3" t="s">
        <v>57</v>
      </c>
      <c r="AY628" s="3">
        <v>2.813E-3</v>
      </c>
      <c r="AZ628" s="3">
        <v>5.535E-3</v>
      </c>
      <c r="BA628" s="3">
        <v>3.8850000000000003E-2</v>
      </c>
      <c r="BB628" s="3">
        <v>0.10813</v>
      </c>
      <c r="BC628" s="19">
        <v>102.453</v>
      </c>
      <c r="BD628" s="19">
        <v>101.979</v>
      </c>
      <c r="BE628" s="20">
        <v>98.710999999999999</v>
      </c>
      <c r="BF628" s="11" t="s">
        <v>57</v>
      </c>
      <c r="BG628" s="11" t="s">
        <v>57</v>
      </c>
      <c r="BH628" s="11" t="s">
        <v>57</v>
      </c>
      <c r="BI628" s="11" t="s">
        <v>57</v>
      </c>
      <c r="BJ628" s="11">
        <v>50</v>
      </c>
      <c r="BK628" s="44" t="s">
        <v>57</v>
      </c>
    </row>
    <row r="629" spans="1:63" x14ac:dyDescent="0.25">
      <c r="A629" t="str">
        <f t="shared" si="9"/>
        <v>470907D-17-1067-371-43-D1.2-D12.6</v>
      </c>
      <c r="B629" t="str">
        <f>VLOOKUP(A629,'[1]470907D.da5'!A$2:AU$2561,2,0)</f>
        <v>470907D</v>
      </c>
      <c r="C629" s="7" t="s">
        <v>55</v>
      </c>
      <c r="D629" s="7" t="s">
        <v>55</v>
      </c>
      <c r="E629" s="3">
        <v>17</v>
      </c>
      <c r="F629" s="3">
        <v>1067</v>
      </c>
      <c r="G629" s="3">
        <v>10</v>
      </c>
      <c r="H629" s="3">
        <v>371</v>
      </c>
      <c r="I629" s="10" t="s">
        <v>90</v>
      </c>
      <c r="J629" s="3">
        <v>43</v>
      </c>
      <c r="K629" s="3" t="s">
        <v>57</v>
      </c>
      <c r="L629" s="3">
        <v>1</v>
      </c>
      <c r="M629" s="3">
        <v>2.2999999999999998</v>
      </c>
      <c r="N629" s="3">
        <v>1.2</v>
      </c>
      <c r="O629" s="3">
        <v>2</v>
      </c>
      <c r="P629" s="3">
        <v>2</v>
      </c>
      <c r="Q629" s="3" t="s">
        <v>60</v>
      </c>
      <c r="R629" s="3" t="s">
        <v>60</v>
      </c>
      <c r="S629" s="3" t="s">
        <v>60</v>
      </c>
      <c r="T629" s="3" t="s">
        <v>57</v>
      </c>
      <c r="U629" s="3">
        <v>1</v>
      </c>
      <c r="V629" s="3">
        <v>4.7</v>
      </c>
      <c r="W629" s="3">
        <v>6</v>
      </c>
      <c r="X629" s="3">
        <v>2</v>
      </c>
      <c r="Y629" s="3">
        <v>2</v>
      </c>
      <c r="Z629" s="3" t="s">
        <v>60</v>
      </c>
      <c r="AA629" s="3" t="s">
        <v>60</v>
      </c>
      <c r="AB629" s="3" t="s">
        <v>60</v>
      </c>
      <c r="AC629" s="3" t="s">
        <v>57</v>
      </c>
      <c r="AD629" s="3" t="s">
        <v>57</v>
      </c>
      <c r="AE629" s="3">
        <v>1</v>
      </c>
      <c r="AF629" s="3">
        <v>8.1999999999999993</v>
      </c>
      <c r="AG629" s="3">
        <v>10.5</v>
      </c>
      <c r="AH629" s="3">
        <v>1</v>
      </c>
      <c r="AI629" s="3">
        <v>1</v>
      </c>
      <c r="AJ629" s="3" t="s">
        <v>60</v>
      </c>
      <c r="AK629" s="3" t="s">
        <v>60</v>
      </c>
      <c r="AL629" s="3" t="s">
        <v>60</v>
      </c>
      <c r="AM629" s="3" t="s">
        <v>57</v>
      </c>
      <c r="AN629" s="3" t="s">
        <v>57</v>
      </c>
      <c r="AO629" s="3">
        <v>1</v>
      </c>
      <c r="AP629" s="36">
        <v>13.2</v>
      </c>
      <c r="AQ629" s="36">
        <v>12.6</v>
      </c>
      <c r="AR629" s="3">
        <v>2</v>
      </c>
      <c r="AS629" s="3">
        <v>2</v>
      </c>
      <c r="AT629" s="3" t="s">
        <v>60</v>
      </c>
      <c r="AU629" s="3" t="s">
        <v>60</v>
      </c>
      <c r="AV629" s="3" t="s">
        <v>60</v>
      </c>
      <c r="AW629" s="3" t="s">
        <v>57</v>
      </c>
      <c r="AX629" s="3" t="s">
        <v>57</v>
      </c>
      <c r="AY629" s="3">
        <v>9.8999999999999994E-5</v>
      </c>
      <c r="AZ629" s="3">
        <v>5.0759999999999998E-3</v>
      </c>
      <c r="BA629" s="3">
        <v>2.7119999999999998E-2</v>
      </c>
      <c r="BB629" s="3">
        <v>6.2869999999999995E-2</v>
      </c>
      <c r="BC629" s="19">
        <v>103.14</v>
      </c>
      <c r="BD629" s="19">
        <v>101.428</v>
      </c>
      <c r="BE629" s="20">
        <v>96.772999999999996</v>
      </c>
      <c r="BF629" s="11" t="s">
        <v>173</v>
      </c>
      <c r="BG629" s="11" t="s">
        <v>60</v>
      </c>
      <c r="BH629" s="11" t="s">
        <v>57</v>
      </c>
      <c r="BI629" s="11" t="s">
        <v>60</v>
      </c>
      <c r="BJ629" s="11">
        <v>50</v>
      </c>
      <c r="BK629" s="44" t="s">
        <v>57</v>
      </c>
    </row>
    <row r="630" spans="1:63" x14ac:dyDescent="0.25">
      <c r="A630" t="str">
        <f t="shared" si="9"/>
        <v>470907D-8-475-371-27-D1.1-D13</v>
      </c>
      <c r="B630" t="str">
        <f>VLOOKUP(A630,'[1]470907D.da5'!A$2:AU$2561,2,0)</f>
        <v>470907D</v>
      </c>
      <c r="C630" s="7" t="s">
        <v>55</v>
      </c>
      <c r="D630" s="49" t="s">
        <v>132</v>
      </c>
      <c r="E630" s="3">
        <v>8</v>
      </c>
      <c r="F630" s="3">
        <v>475</v>
      </c>
      <c r="G630" s="3">
        <v>10</v>
      </c>
      <c r="H630" s="3">
        <v>371</v>
      </c>
      <c r="I630" s="10" t="s">
        <v>90</v>
      </c>
      <c r="J630" s="3">
        <v>27</v>
      </c>
      <c r="K630" s="3" t="s">
        <v>57</v>
      </c>
      <c r="L630" s="3">
        <v>1</v>
      </c>
      <c r="M630" s="3">
        <v>1.9</v>
      </c>
      <c r="N630" s="3">
        <v>1.1000000000000001</v>
      </c>
      <c r="O630" s="3">
        <v>2</v>
      </c>
      <c r="P630" s="3">
        <v>3</v>
      </c>
      <c r="Q630" s="3" t="s">
        <v>66</v>
      </c>
      <c r="R630" s="3" t="s">
        <v>60</v>
      </c>
      <c r="S630" s="3" t="s">
        <v>60</v>
      </c>
      <c r="T630" s="3" t="s">
        <v>57</v>
      </c>
      <c r="U630" s="3">
        <v>1</v>
      </c>
      <c r="V630" s="3">
        <v>4.5999999999999996</v>
      </c>
      <c r="W630" s="3">
        <v>5.3</v>
      </c>
      <c r="X630" s="3">
        <v>2</v>
      </c>
      <c r="Y630" s="3">
        <v>2</v>
      </c>
      <c r="Z630" s="3" t="s">
        <v>60</v>
      </c>
      <c r="AA630" s="3" t="s">
        <v>60</v>
      </c>
      <c r="AB630" s="3" t="s">
        <v>66</v>
      </c>
      <c r="AC630" s="3" t="s">
        <v>57</v>
      </c>
      <c r="AD630" s="3" t="s">
        <v>57</v>
      </c>
      <c r="AE630" s="3">
        <v>1</v>
      </c>
      <c r="AF630" s="3">
        <v>8.9</v>
      </c>
      <c r="AG630" s="3">
        <v>9.8000000000000007</v>
      </c>
      <c r="AH630" s="3">
        <v>2</v>
      </c>
      <c r="AI630" s="3">
        <v>3</v>
      </c>
      <c r="AJ630" s="3" t="s">
        <v>60</v>
      </c>
      <c r="AK630" s="3" t="s">
        <v>60</v>
      </c>
      <c r="AL630" s="3" t="s">
        <v>66</v>
      </c>
      <c r="AM630" s="3" t="s">
        <v>57</v>
      </c>
      <c r="AN630" s="3" t="s">
        <v>57</v>
      </c>
      <c r="AO630" s="3">
        <v>1</v>
      </c>
      <c r="AP630" s="36">
        <v>13.1</v>
      </c>
      <c r="AQ630" s="36">
        <v>13</v>
      </c>
      <c r="AR630" s="3">
        <v>2</v>
      </c>
      <c r="AS630" s="3">
        <v>3</v>
      </c>
      <c r="AT630" s="3" t="s">
        <v>60</v>
      </c>
      <c r="AU630" s="3" t="s">
        <v>60</v>
      </c>
      <c r="AV630" s="3" t="s">
        <v>66</v>
      </c>
      <c r="AW630" s="3" t="s">
        <v>57</v>
      </c>
      <c r="AX630" s="3" t="s">
        <v>57</v>
      </c>
      <c r="AY630" s="3">
        <v>6.8999999999999997E-5</v>
      </c>
      <c r="AZ630" s="3">
        <v>3.8760000000000001E-3</v>
      </c>
      <c r="BA630" s="3">
        <v>2.564E-2</v>
      </c>
      <c r="BB630" s="3">
        <v>6.6420000000000007E-2</v>
      </c>
      <c r="BC630" s="19">
        <v>94.731999999999999</v>
      </c>
      <c r="BD630" s="19">
        <v>100.297</v>
      </c>
      <c r="BE630" s="20">
        <v>88.625</v>
      </c>
      <c r="BF630" s="11" t="s">
        <v>57</v>
      </c>
      <c r="BG630" s="11" t="s">
        <v>57</v>
      </c>
      <c r="BH630" s="11" t="s">
        <v>57</v>
      </c>
      <c r="BI630" s="11" t="s">
        <v>57</v>
      </c>
      <c r="BJ630" s="11">
        <v>40</v>
      </c>
      <c r="BK630" s="44" t="s">
        <v>57</v>
      </c>
    </row>
    <row r="631" spans="1:63" x14ac:dyDescent="0.25">
      <c r="A631" t="str">
        <f t="shared" si="9"/>
        <v>470907D-15-930-371-34-D4.4-D13.4</v>
      </c>
      <c r="B631" t="str">
        <f>VLOOKUP(A631,'[1]470907D.da5'!A$2:AU$2561,2,0)</f>
        <v>470907D</v>
      </c>
      <c r="C631" s="7" t="s">
        <v>55</v>
      </c>
      <c r="D631" s="49" t="s">
        <v>132</v>
      </c>
      <c r="E631" s="3">
        <v>15</v>
      </c>
      <c r="F631" s="3">
        <v>930</v>
      </c>
      <c r="G631" s="3">
        <v>10</v>
      </c>
      <c r="H631" s="3">
        <v>371</v>
      </c>
      <c r="I631" s="10" t="s">
        <v>90</v>
      </c>
      <c r="J631" s="3">
        <v>34</v>
      </c>
      <c r="K631" s="3" t="s">
        <v>57</v>
      </c>
      <c r="L631" s="3">
        <v>1</v>
      </c>
      <c r="M631" s="3">
        <v>3.2</v>
      </c>
      <c r="N631" s="3">
        <v>4.4000000000000004</v>
      </c>
      <c r="O631" s="3">
        <v>1</v>
      </c>
      <c r="P631" s="3">
        <v>2</v>
      </c>
      <c r="Q631" s="3" t="s">
        <v>66</v>
      </c>
      <c r="R631" s="3" t="s">
        <v>60</v>
      </c>
      <c r="S631" s="3" t="s">
        <v>60</v>
      </c>
      <c r="T631" s="3" t="s">
        <v>57</v>
      </c>
      <c r="U631" s="3">
        <v>1</v>
      </c>
      <c r="V631" s="3">
        <v>5.2</v>
      </c>
      <c r="W631" s="3">
        <v>6.7</v>
      </c>
      <c r="X631" s="3">
        <v>1</v>
      </c>
      <c r="Y631" s="3">
        <v>1</v>
      </c>
      <c r="Z631" s="3" t="s">
        <v>66</v>
      </c>
      <c r="AA631" s="3" t="s">
        <v>60</v>
      </c>
      <c r="AB631" s="3" t="s">
        <v>60</v>
      </c>
      <c r="AC631" s="3" t="s">
        <v>57</v>
      </c>
      <c r="AD631" s="3" t="s">
        <v>57</v>
      </c>
      <c r="AE631" s="3">
        <v>1</v>
      </c>
      <c r="AF631" s="3">
        <v>7.8</v>
      </c>
      <c r="AG631" s="3">
        <v>11.2</v>
      </c>
      <c r="AH631" s="3">
        <v>1</v>
      </c>
      <c r="AI631" s="3">
        <v>1</v>
      </c>
      <c r="AJ631" s="3" t="s">
        <v>66</v>
      </c>
      <c r="AK631" s="3" t="s">
        <v>60</v>
      </c>
      <c r="AL631" s="3" t="s">
        <v>60</v>
      </c>
      <c r="AM631" s="3" t="s">
        <v>57</v>
      </c>
      <c r="AN631" s="3" t="s">
        <v>57</v>
      </c>
      <c r="AO631" s="3">
        <v>1</v>
      </c>
      <c r="AP631" s="36">
        <v>12.1</v>
      </c>
      <c r="AQ631" s="36">
        <v>13.4</v>
      </c>
      <c r="AR631" s="3">
        <v>2</v>
      </c>
      <c r="AS631" s="3">
        <v>3</v>
      </c>
      <c r="AT631" s="3" t="s">
        <v>66</v>
      </c>
      <c r="AU631" s="3" t="s">
        <v>60</v>
      </c>
      <c r="AV631" s="3" t="s">
        <v>60</v>
      </c>
      <c r="AW631" s="3" t="s">
        <v>57</v>
      </c>
      <c r="AX631" s="3" t="s">
        <v>57</v>
      </c>
      <c r="AY631" s="3">
        <v>1.859E-3</v>
      </c>
      <c r="AZ631" s="3">
        <v>7.0029999999999997E-3</v>
      </c>
      <c r="BA631" s="3">
        <v>2.9350000000000001E-2</v>
      </c>
      <c r="BB631" s="3">
        <v>6.5180000000000002E-2</v>
      </c>
      <c r="BC631" s="19">
        <v>91.593999999999994</v>
      </c>
      <c r="BD631" s="19">
        <v>101.56100000000001</v>
      </c>
      <c r="BE631" s="20">
        <v>86.724000000000004</v>
      </c>
      <c r="BF631" s="11" t="s">
        <v>171</v>
      </c>
      <c r="BG631" s="11" t="s">
        <v>60</v>
      </c>
      <c r="BH631" s="11" t="s">
        <v>60</v>
      </c>
      <c r="BI631" s="11" t="s">
        <v>60</v>
      </c>
      <c r="BJ631" s="11">
        <v>40</v>
      </c>
      <c r="BK631" s="44" t="s">
        <v>57</v>
      </c>
    </row>
    <row r="632" spans="1:63" x14ac:dyDescent="0.25">
      <c r="A632" t="str">
        <f t="shared" si="9"/>
        <v>470907D-7-389-371-5-D5-D12.4</v>
      </c>
      <c r="B632" t="str">
        <f>VLOOKUP(A632,'[1]470907D.da5'!A$2:AU$2561,2,0)</f>
        <v>470907D</v>
      </c>
      <c r="C632" s="7" t="s">
        <v>55</v>
      </c>
      <c r="D632" s="7" t="s">
        <v>55</v>
      </c>
      <c r="E632" s="3">
        <v>7</v>
      </c>
      <c r="F632" s="3">
        <v>389</v>
      </c>
      <c r="G632" s="3">
        <v>10</v>
      </c>
      <c r="H632" s="3">
        <v>371</v>
      </c>
      <c r="I632" s="10" t="s">
        <v>90</v>
      </c>
      <c r="J632" s="3">
        <v>5</v>
      </c>
      <c r="K632" s="3" t="s">
        <v>57</v>
      </c>
      <c r="L632" s="3">
        <v>1</v>
      </c>
      <c r="M632" s="3">
        <v>2.9</v>
      </c>
      <c r="N632" s="3">
        <v>5</v>
      </c>
      <c r="O632" s="3">
        <v>3</v>
      </c>
      <c r="P632" s="3">
        <v>3</v>
      </c>
      <c r="Q632" s="3" t="s">
        <v>60</v>
      </c>
      <c r="R632" s="3" t="s">
        <v>60</v>
      </c>
      <c r="S632" s="3" t="s">
        <v>60</v>
      </c>
      <c r="T632" s="3" t="s">
        <v>57</v>
      </c>
      <c r="U632" s="3">
        <v>1</v>
      </c>
      <c r="V632" s="3">
        <v>5.5</v>
      </c>
      <c r="W632" s="3">
        <v>6.5</v>
      </c>
      <c r="X632" s="3">
        <v>3</v>
      </c>
      <c r="Y632" s="3">
        <v>3</v>
      </c>
      <c r="Z632" s="3" t="s">
        <v>60</v>
      </c>
      <c r="AA632" s="3" t="s">
        <v>60</v>
      </c>
      <c r="AB632" s="3" t="s">
        <v>60</v>
      </c>
      <c r="AC632" s="3" t="s">
        <v>57</v>
      </c>
      <c r="AD632" s="3" t="s">
        <v>57</v>
      </c>
      <c r="AE632" s="3">
        <v>1</v>
      </c>
      <c r="AF632" s="3">
        <v>9</v>
      </c>
      <c r="AG632" s="3">
        <v>10.8</v>
      </c>
      <c r="AH632" s="3">
        <v>2</v>
      </c>
      <c r="AI632" s="3">
        <v>2</v>
      </c>
      <c r="AJ632" s="3" t="s">
        <v>60</v>
      </c>
      <c r="AK632" s="3" t="s">
        <v>60</v>
      </c>
      <c r="AL632" s="3" t="s">
        <v>60</v>
      </c>
      <c r="AM632" s="3" t="s">
        <v>57</v>
      </c>
      <c r="AN632" s="3" t="s">
        <v>57</v>
      </c>
      <c r="AO632" s="3">
        <v>1</v>
      </c>
      <c r="AP632" s="36">
        <v>14.2</v>
      </c>
      <c r="AQ632" s="36">
        <v>12.4</v>
      </c>
      <c r="AR632" s="3">
        <v>3</v>
      </c>
      <c r="AS632" s="3">
        <v>3</v>
      </c>
      <c r="AT632" s="3" t="s">
        <v>60</v>
      </c>
      <c r="AU632" s="3" t="s">
        <v>60</v>
      </c>
      <c r="AV632" s="3" t="s">
        <v>60</v>
      </c>
      <c r="AW632" s="3" t="s">
        <v>57</v>
      </c>
      <c r="AX632" s="3" t="s">
        <v>57</v>
      </c>
      <c r="AY632" s="3">
        <v>2.1749999999999999E-3</v>
      </c>
      <c r="AZ632" s="3">
        <v>6.9709999999999998E-3</v>
      </c>
      <c r="BA632" s="3">
        <v>3.1489999999999997E-2</v>
      </c>
      <c r="BB632" s="3">
        <v>6.5500000000000003E-2</v>
      </c>
      <c r="BC632" s="19">
        <v>111.217</v>
      </c>
      <c r="BD632" s="19">
        <v>90.102000000000004</v>
      </c>
      <c r="BE632" s="20">
        <v>85.221999999999994</v>
      </c>
      <c r="BF632" s="11" t="s">
        <v>57</v>
      </c>
      <c r="BG632" s="11" t="s">
        <v>57</v>
      </c>
      <c r="BH632" s="11" t="s">
        <v>57</v>
      </c>
      <c r="BI632" s="11" t="s">
        <v>57</v>
      </c>
      <c r="BJ632" s="11">
        <v>40</v>
      </c>
      <c r="BK632" s="44" t="s">
        <v>57</v>
      </c>
    </row>
    <row r="633" spans="1:63" x14ac:dyDescent="0.25">
      <c r="A633" t="str">
        <f t="shared" si="9"/>
        <v>470907D-14-841-371-9-D4.6-D12.8</v>
      </c>
      <c r="B633" t="str">
        <f>VLOOKUP(A633,'[1]470907D.da5'!A$2:AU$2561,2,0)</f>
        <v>470907D</v>
      </c>
      <c r="C633" s="7" t="s">
        <v>55</v>
      </c>
      <c r="D633" s="7" t="s">
        <v>55</v>
      </c>
      <c r="E633" s="3">
        <v>14</v>
      </c>
      <c r="F633" s="3">
        <v>841</v>
      </c>
      <c r="G633" s="3">
        <v>10</v>
      </c>
      <c r="H633" s="3">
        <v>371</v>
      </c>
      <c r="I633" s="10" t="s">
        <v>90</v>
      </c>
      <c r="J633" s="3">
        <v>9</v>
      </c>
      <c r="K633" s="3" t="s">
        <v>57</v>
      </c>
      <c r="L633" s="3">
        <v>1</v>
      </c>
      <c r="M633" s="3">
        <v>3.5</v>
      </c>
      <c r="N633" s="3">
        <v>4.5999999999999996</v>
      </c>
      <c r="O633" s="3">
        <v>2</v>
      </c>
      <c r="P633" s="3">
        <v>2</v>
      </c>
      <c r="Q633" s="3" t="s">
        <v>60</v>
      </c>
      <c r="R633" s="3" t="s">
        <v>60</v>
      </c>
      <c r="S633" s="3" t="s">
        <v>60</v>
      </c>
      <c r="T633" s="3" t="s">
        <v>57</v>
      </c>
      <c r="U633" s="3">
        <v>1</v>
      </c>
      <c r="V633" s="3">
        <v>5.5</v>
      </c>
      <c r="W633" s="3">
        <v>6.9</v>
      </c>
      <c r="X633" s="3">
        <v>2</v>
      </c>
      <c r="Y633" s="3">
        <v>2</v>
      </c>
      <c r="Z633" s="3" t="s">
        <v>60</v>
      </c>
      <c r="AA633" s="3" t="s">
        <v>60</v>
      </c>
      <c r="AB633" s="3" t="s">
        <v>66</v>
      </c>
      <c r="AC633" s="3" t="s">
        <v>121</v>
      </c>
      <c r="AD633" s="3" t="s">
        <v>57</v>
      </c>
      <c r="AE633" s="3">
        <v>1</v>
      </c>
      <c r="AF633" s="3">
        <v>9.5</v>
      </c>
      <c r="AG633" s="3">
        <v>11</v>
      </c>
      <c r="AH633" s="3">
        <v>2</v>
      </c>
      <c r="AI633" s="3">
        <v>3</v>
      </c>
      <c r="AJ633" s="3" t="s">
        <v>60</v>
      </c>
      <c r="AK633" s="3" t="s">
        <v>60</v>
      </c>
      <c r="AL633" s="3" t="s">
        <v>66</v>
      </c>
      <c r="AM633" s="3" t="s">
        <v>121</v>
      </c>
      <c r="AN633" s="3" t="s">
        <v>57</v>
      </c>
      <c r="AO633" s="3">
        <v>1</v>
      </c>
      <c r="AP633" s="36">
        <v>13</v>
      </c>
      <c r="AQ633" s="36">
        <v>12.8</v>
      </c>
      <c r="AR633" s="3">
        <v>2</v>
      </c>
      <c r="AS633" s="3">
        <v>2</v>
      </c>
      <c r="AT633" s="3" t="s">
        <v>60</v>
      </c>
      <c r="AU633" s="3" t="s">
        <v>60</v>
      </c>
      <c r="AV633" s="3" t="s">
        <v>66</v>
      </c>
      <c r="AW633" s="3" t="s">
        <v>57</v>
      </c>
      <c r="AX633" s="3" t="s">
        <v>57</v>
      </c>
      <c r="AY633" s="3">
        <v>2.222E-3</v>
      </c>
      <c r="AZ633" s="3">
        <v>7.8560000000000001E-3</v>
      </c>
      <c r="BA633" s="3">
        <v>3.4479999999999997E-2</v>
      </c>
      <c r="BB633" s="3">
        <v>6.3899999999999998E-2</v>
      </c>
      <c r="BC633" s="19">
        <v>100.169</v>
      </c>
      <c r="BD633" s="19">
        <v>94.992000000000004</v>
      </c>
      <c r="BE633" s="20">
        <v>83.992000000000004</v>
      </c>
      <c r="BF633" s="11" t="s">
        <v>57</v>
      </c>
      <c r="BG633" s="11" t="s">
        <v>57</v>
      </c>
      <c r="BH633" s="11" t="s">
        <v>57</v>
      </c>
      <c r="BI633" s="11" t="s">
        <v>57</v>
      </c>
      <c r="BJ633" s="11">
        <v>40</v>
      </c>
      <c r="BK633" s="44" t="s">
        <v>57</v>
      </c>
    </row>
    <row r="634" spans="1:63" x14ac:dyDescent="0.25">
      <c r="A634" t="str">
        <f t="shared" si="9"/>
        <v>470908D-19-1166-371-14-D4.4-D13.8</v>
      </c>
      <c r="B634" t="str">
        <f>VLOOKUP(A634,'[1]470907D.da5'!A$2:AU$2561,2,0)</f>
        <v>470908D</v>
      </c>
      <c r="C634" s="7" t="s">
        <v>132</v>
      </c>
      <c r="D634" s="48" t="s">
        <v>55</v>
      </c>
      <c r="E634" s="3">
        <v>19</v>
      </c>
      <c r="F634" s="3">
        <v>1166</v>
      </c>
      <c r="G634" s="3">
        <v>10</v>
      </c>
      <c r="H634" s="3">
        <v>371</v>
      </c>
      <c r="I634" s="10" t="s">
        <v>90</v>
      </c>
      <c r="J634" s="3">
        <v>14</v>
      </c>
      <c r="K634" s="3" t="s">
        <v>57</v>
      </c>
      <c r="L634" s="3">
        <v>1</v>
      </c>
      <c r="M634" s="3">
        <v>3.5</v>
      </c>
      <c r="N634" s="3">
        <v>4.4000000000000004</v>
      </c>
      <c r="O634" s="3">
        <v>3</v>
      </c>
      <c r="P634" s="3">
        <v>3</v>
      </c>
      <c r="Q634" s="3" t="s">
        <v>60</v>
      </c>
      <c r="R634" s="3" t="s">
        <v>60</v>
      </c>
      <c r="S634" s="3" t="s">
        <v>60</v>
      </c>
      <c r="T634" s="3" t="s">
        <v>57</v>
      </c>
      <c r="U634" s="3">
        <v>1</v>
      </c>
      <c r="V634" s="3">
        <v>5.3</v>
      </c>
      <c r="W634" s="3">
        <v>6.7</v>
      </c>
      <c r="X634" s="3">
        <v>3</v>
      </c>
      <c r="Y634" s="3">
        <v>2</v>
      </c>
      <c r="Z634" s="3" t="s">
        <v>60</v>
      </c>
      <c r="AA634" s="3" t="s">
        <v>60</v>
      </c>
      <c r="AB634" s="3" t="s">
        <v>60</v>
      </c>
      <c r="AC634" s="3" t="s">
        <v>57</v>
      </c>
      <c r="AD634" s="3" t="s">
        <v>57</v>
      </c>
      <c r="AE634" s="3">
        <v>1</v>
      </c>
      <c r="AF634" s="3">
        <v>8.5</v>
      </c>
      <c r="AG634" s="3">
        <v>10.8</v>
      </c>
      <c r="AH634" s="3">
        <v>2</v>
      </c>
      <c r="AI634" s="3">
        <v>3</v>
      </c>
      <c r="AJ634" s="3" t="s">
        <v>60</v>
      </c>
      <c r="AK634" s="3" t="s">
        <v>60</v>
      </c>
      <c r="AL634" s="3" t="s">
        <v>60</v>
      </c>
      <c r="AM634" s="3" t="s">
        <v>57</v>
      </c>
      <c r="AN634" s="3" t="s">
        <v>57</v>
      </c>
      <c r="AO634" s="3">
        <v>1</v>
      </c>
      <c r="AP634" s="36">
        <v>13.8</v>
      </c>
      <c r="AQ634" s="36">
        <v>13.8</v>
      </c>
      <c r="AR634" s="3">
        <v>3</v>
      </c>
      <c r="AS634" s="3">
        <v>3</v>
      </c>
      <c r="AT634" s="3" t="s">
        <v>60</v>
      </c>
      <c r="AU634" s="3" t="s">
        <v>60</v>
      </c>
      <c r="AV634" s="3" t="s">
        <v>60</v>
      </c>
      <c r="AW634" s="3" t="s">
        <v>57</v>
      </c>
      <c r="AX634" s="3" t="s">
        <v>57</v>
      </c>
      <c r="AY634" s="3">
        <v>2.0330000000000001E-3</v>
      </c>
      <c r="AZ634" s="3">
        <v>7.1380000000000002E-3</v>
      </c>
      <c r="BA634" s="3">
        <v>2.9739999999999999E-2</v>
      </c>
      <c r="BB634" s="3">
        <v>7.8839999999999993E-2</v>
      </c>
      <c r="BC634" s="19">
        <v>94.736000000000004</v>
      </c>
      <c r="BD634" s="19">
        <v>98.66</v>
      </c>
      <c r="BE634" s="20">
        <v>81.554000000000002</v>
      </c>
      <c r="BF634" s="11" t="s">
        <v>57</v>
      </c>
      <c r="BG634" s="11" t="s">
        <v>57</v>
      </c>
      <c r="BH634" s="11" t="s">
        <v>57</v>
      </c>
      <c r="BI634" s="11" t="s">
        <v>57</v>
      </c>
      <c r="BJ634" s="11">
        <v>40</v>
      </c>
      <c r="BK634" s="44" t="s">
        <v>57</v>
      </c>
    </row>
    <row r="635" spans="1:63" x14ac:dyDescent="0.25">
      <c r="A635" t="str">
        <f t="shared" si="9"/>
        <v>470908D-3-165-371-37-D5-D13.2</v>
      </c>
      <c r="B635" t="str">
        <f>VLOOKUP(A635,'[1]470907D.da5'!A$2:AU$2561,2,0)</f>
        <v>470908D</v>
      </c>
      <c r="C635" s="7" t="s">
        <v>132</v>
      </c>
      <c r="D635" s="7" t="s">
        <v>132</v>
      </c>
      <c r="E635" s="3">
        <v>3</v>
      </c>
      <c r="F635" s="3">
        <v>165</v>
      </c>
      <c r="G635" s="3">
        <v>10</v>
      </c>
      <c r="H635" s="3">
        <v>371</v>
      </c>
      <c r="I635" s="10" t="s">
        <v>90</v>
      </c>
      <c r="J635" s="3">
        <v>37</v>
      </c>
      <c r="K635" s="3" t="s">
        <v>57</v>
      </c>
      <c r="L635" s="3">
        <v>1</v>
      </c>
      <c r="M635" s="3">
        <v>3.5</v>
      </c>
      <c r="N635" s="3">
        <v>5</v>
      </c>
      <c r="O635" s="3">
        <v>3</v>
      </c>
      <c r="P635" s="3">
        <v>3</v>
      </c>
      <c r="Q635" s="3" t="s">
        <v>66</v>
      </c>
      <c r="R635" s="3" t="s">
        <v>60</v>
      </c>
      <c r="S635" s="3" t="s">
        <v>60</v>
      </c>
      <c r="T635" s="3" t="s">
        <v>57</v>
      </c>
      <c r="U635" s="3">
        <v>1</v>
      </c>
      <c r="V635" s="3">
        <v>4.5999999999999996</v>
      </c>
      <c r="W635" s="3">
        <v>7.2</v>
      </c>
      <c r="X635" s="3">
        <v>2</v>
      </c>
      <c r="Y635" s="3">
        <v>3</v>
      </c>
      <c r="Z635" s="3" t="s">
        <v>66</v>
      </c>
      <c r="AA635" s="3" t="s">
        <v>60</v>
      </c>
      <c r="AB635" s="3" t="s">
        <v>60</v>
      </c>
      <c r="AC635" s="3" t="s">
        <v>57</v>
      </c>
      <c r="AD635" s="3" t="s">
        <v>57</v>
      </c>
      <c r="AE635" s="3">
        <v>1</v>
      </c>
      <c r="AF635" s="3">
        <v>8.4</v>
      </c>
      <c r="AG635" s="3">
        <v>10.8</v>
      </c>
      <c r="AH635" s="3">
        <v>1</v>
      </c>
      <c r="AI635" s="3">
        <v>1</v>
      </c>
      <c r="AJ635" s="3" t="s">
        <v>66</v>
      </c>
      <c r="AK635" s="3" t="s">
        <v>60</v>
      </c>
      <c r="AL635" s="3" t="s">
        <v>60</v>
      </c>
      <c r="AM635" s="3" t="s">
        <v>57</v>
      </c>
      <c r="AN635" s="3" t="s">
        <v>57</v>
      </c>
      <c r="AO635" s="3">
        <v>1</v>
      </c>
      <c r="AP635" s="36">
        <v>13.7</v>
      </c>
      <c r="AQ635" s="36">
        <v>13.2</v>
      </c>
      <c r="AR635" s="3">
        <v>2</v>
      </c>
      <c r="AS635" s="3">
        <v>2</v>
      </c>
      <c r="AT635" s="3" t="s">
        <v>66</v>
      </c>
      <c r="AU635" s="3" t="s">
        <v>60</v>
      </c>
      <c r="AV635" s="3" t="s">
        <v>60</v>
      </c>
      <c r="AW635" s="3" t="s">
        <v>57</v>
      </c>
      <c r="AX635" s="3" t="s">
        <v>57</v>
      </c>
      <c r="AY635" s="3">
        <v>2.6250000000000002E-3</v>
      </c>
      <c r="AZ635" s="3">
        <v>7.1539999999999998E-3</v>
      </c>
      <c r="BA635" s="3">
        <v>2.9389999999999999E-2</v>
      </c>
      <c r="BB635" s="3">
        <v>7.1609999999999993E-2</v>
      </c>
      <c r="BC635" s="19">
        <v>92.373999999999995</v>
      </c>
      <c r="BD635" s="19">
        <v>97.778000000000006</v>
      </c>
      <c r="BE635" s="20">
        <v>80.025999999999996</v>
      </c>
      <c r="BF635" s="11" t="s">
        <v>171</v>
      </c>
      <c r="BG635" s="11" t="s">
        <v>60</v>
      </c>
      <c r="BH635" s="11" t="s">
        <v>60</v>
      </c>
      <c r="BI635" s="11" t="s">
        <v>60</v>
      </c>
      <c r="BJ635" s="11">
        <v>30</v>
      </c>
      <c r="BK635" s="44" t="s">
        <v>57</v>
      </c>
    </row>
    <row r="636" spans="1:63" x14ac:dyDescent="0.25">
      <c r="A636" t="str">
        <f t="shared" si="9"/>
        <v>470908D-15-938-371-42-D2.4-D14.8</v>
      </c>
      <c r="B636" t="str">
        <f>VLOOKUP(A636,'[1]470907D.da5'!A$2:AU$2561,2,0)</f>
        <v>470908D</v>
      </c>
      <c r="C636" s="7" t="s">
        <v>132</v>
      </c>
      <c r="D636" s="7" t="s">
        <v>132</v>
      </c>
      <c r="E636" s="3">
        <v>15</v>
      </c>
      <c r="F636" s="3">
        <v>938</v>
      </c>
      <c r="G636" s="3">
        <v>10</v>
      </c>
      <c r="H636" s="3">
        <v>371</v>
      </c>
      <c r="I636" s="10" t="s">
        <v>90</v>
      </c>
      <c r="J636" s="3">
        <v>42</v>
      </c>
      <c r="K636" s="3" t="s">
        <v>57</v>
      </c>
      <c r="L636" s="3">
        <v>1</v>
      </c>
      <c r="M636" s="3">
        <v>2.6</v>
      </c>
      <c r="N636" s="3">
        <v>2.4</v>
      </c>
      <c r="O636" s="3">
        <v>2</v>
      </c>
      <c r="P636" s="3">
        <v>2</v>
      </c>
      <c r="Q636" s="3" t="s">
        <v>60</v>
      </c>
      <c r="R636" s="3" t="s">
        <v>60</v>
      </c>
      <c r="S636" s="3" t="s">
        <v>60</v>
      </c>
      <c r="T636" s="3" t="s">
        <v>57</v>
      </c>
      <c r="U636" s="3">
        <v>1</v>
      </c>
      <c r="V636" s="3">
        <v>5</v>
      </c>
      <c r="W636" s="3">
        <v>6</v>
      </c>
      <c r="X636" s="3">
        <v>2</v>
      </c>
      <c r="Y636" s="3">
        <v>3</v>
      </c>
      <c r="Z636" s="3" t="s">
        <v>66</v>
      </c>
      <c r="AA636" s="3" t="s">
        <v>60</v>
      </c>
      <c r="AB636" s="3" t="s">
        <v>60</v>
      </c>
      <c r="AC636" s="3" t="s">
        <v>57</v>
      </c>
      <c r="AD636" s="3" t="s">
        <v>57</v>
      </c>
      <c r="AE636" s="3">
        <v>1</v>
      </c>
      <c r="AF636" s="3">
        <v>7.6</v>
      </c>
      <c r="AG636" s="3">
        <v>10.8</v>
      </c>
      <c r="AH636" s="3">
        <v>1</v>
      </c>
      <c r="AI636" s="3">
        <v>1</v>
      </c>
      <c r="AJ636" s="3" t="s">
        <v>66</v>
      </c>
      <c r="AK636" s="3" t="s">
        <v>60</v>
      </c>
      <c r="AL636" s="3" t="s">
        <v>60</v>
      </c>
      <c r="AM636" s="3" t="s">
        <v>57</v>
      </c>
      <c r="AN636" s="3" t="s">
        <v>57</v>
      </c>
      <c r="AO636" s="3">
        <v>1</v>
      </c>
      <c r="AP636" s="36">
        <v>14.6</v>
      </c>
      <c r="AQ636" s="36">
        <v>14.8</v>
      </c>
      <c r="AR636" s="3">
        <v>2</v>
      </c>
      <c r="AS636" s="3">
        <v>2</v>
      </c>
      <c r="AT636" s="3" t="s">
        <v>66</v>
      </c>
      <c r="AU636" s="3" t="s">
        <v>60</v>
      </c>
      <c r="AV636" s="3" t="s">
        <v>60</v>
      </c>
      <c r="AW636" s="3" t="s">
        <v>57</v>
      </c>
      <c r="AX636" s="3" t="s">
        <v>57</v>
      </c>
      <c r="AY636" s="3">
        <v>4.4900000000000002E-4</v>
      </c>
      <c r="AZ636" s="3">
        <v>5.4000000000000003E-3</v>
      </c>
      <c r="BA636" s="3">
        <v>2.6589999999999999E-2</v>
      </c>
      <c r="BB636" s="3">
        <v>9.5939999999999998E-2</v>
      </c>
      <c r="BC636" s="19">
        <v>97.620999999999995</v>
      </c>
      <c r="BD636" s="19">
        <v>92.971000000000004</v>
      </c>
      <c r="BE636" s="20">
        <v>75.120999999999995</v>
      </c>
      <c r="BF636" s="11" t="s">
        <v>171</v>
      </c>
      <c r="BG636" s="11" t="s">
        <v>60</v>
      </c>
      <c r="BH636" s="11" t="s">
        <v>60</v>
      </c>
      <c r="BI636" s="11" t="s">
        <v>60</v>
      </c>
      <c r="BJ636" s="11">
        <v>30</v>
      </c>
      <c r="BK636" s="44" t="s">
        <v>57</v>
      </c>
    </row>
    <row r="637" spans="1:63" x14ac:dyDescent="0.25">
      <c r="A637" t="str">
        <f t="shared" si="9"/>
        <v>470908D-2-119-371-55-D4.5-D14.4</v>
      </c>
      <c r="B637" t="str">
        <f>VLOOKUP(A637,'[1]470907D.da5'!A$2:AU$2561,2,0)</f>
        <v>470908D</v>
      </c>
      <c r="C637" s="7" t="s">
        <v>132</v>
      </c>
      <c r="D637" s="7" t="s">
        <v>132</v>
      </c>
      <c r="E637" s="3">
        <v>2</v>
      </c>
      <c r="F637" s="3">
        <v>119</v>
      </c>
      <c r="G637" s="3">
        <v>10</v>
      </c>
      <c r="H637" s="3">
        <v>371</v>
      </c>
      <c r="I637" s="10" t="s">
        <v>90</v>
      </c>
      <c r="J637" s="3">
        <v>55</v>
      </c>
      <c r="K637" s="3" t="s">
        <v>57</v>
      </c>
      <c r="L637" s="3">
        <v>1</v>
      </c>
      <c r="M637" s="3">
        <v>2.9</v>
      </c>
      <c r="N637" s="3">
        <v>4.5</v>
      </c>
      <c r="O637" s="3">
        <v>3</v>
      </c>
      <c r="P637" s="3">
        <v>3</v>
      </c>
      <c r="Q637" s="3" t="s">
        <v>60</v>
      </c>
      <c r="R637" s="3" t="s">
        <v>60</v>
      </c>
      <c r="S637" s="3" t="s">
        <v>60</v>
      </c>
      <c r="T637" s="3" t="s">
        <v>57</v>
      </c>
      <c r="U637" s="3">
        <v>1</v>
      </c>
      <c r="V637" s="3">
        <v>4</v>
      </c>
      <c r="W637" s="3">
        <v>6.6</v>
      </c>
      <c r="X637" s="3">
        <v>2</v>
      </c>
      <c r="Y637" s="3">
        <v>2</v>
      </c>
      <c r="Z637" s="3" t="s">
        <v>60</v>
      </c>
      <c r="AA637" s="3" t="s">
        <v>60</v>
      </c>
      <c r="AB637" s="3" t="s">
        <v>60</v>
      </c>
      <c r="AC637" s="3" t="s">
        <v>57</v>
      </c>
      <c r="AD637" s="3" t="s">
        <v>57</v>
      </c>
      <c r="AE637" s="3">
        <v>1</v>
      </c>
      <c r="AF637" s="3">
        <v>8.9</v>
      </c>
      <c r="AG637" s="3">
        <v>10.4</v>
      </c>
      <c r="AH637" s="3">
        <v>2</v>
      </c>
      <c r="AI637" s="3">
        <v>2</v>
      </c>
      <c r="AJ637" s="3" t="s">
        <v>60</v>
      </c>
      <c r="AK637" s="3" t="s">
        <v>60</v>
      </c>
      <c r="AL637" s="3" t="s">
        <v>60</v>
      </c>
      <c r="AM637" s="3" t="s">
        <v>57</v>
      </c>
      <c r="AN637" s="3" t="s">
        <v>57</v>
      </c>
      <c r="AO637" s="3">
        <v>1</v>
      </c>
      <c r="AP637" s="36">
        <v>14</v>
      </c>
      <c r="AQ637" s="36">
        <v>14.4</v>
      </c>
      <c r="AR637" s="3">
        <v>2</v>
      </c>
      <c r="AS637" s="3">
        <v>2</v>
      </c>
      <c r="AT637" s="3" t="s">
        <v>60</v>
      </c>
      <c r="AU637" s="3" t="s">
        <v>60</v>
      </c>
      <c r="AV637" s="3" t="s">
        <v>60</v>
      </c>
      <c r="AW637" s="3" t="s">
        <v>57</v>
      </c>
      <c r="AX637" s="3" t="s">
        <v>57</v>
      </c>
      <c r="AY637" s="3">
        <v>1.7619999999999999E-3</v>
      </c>
      <c r="AZ637" s="3">
        <v>5.2269999999999999E-3</v>
      </c>
      <c r="BA637" s="3">
        <v>2.8879999999999999E-2</v>
      </c>
      <c r="BB637" s="3">
        <v>8.7090000000000001E-2</v>
      </c>
      <c r="BC637" s="19">
        <v>90.551000000000002</v>
      </c>
      <c r="BD637" s="19">
        <v>92.784000000000006</v>
      </c>
      <c r="BE637" s="20">
        <v>70.192999999999998</v>
      </c>
      <c r="BF637" s="11" t="s">
        <v>57</v>
      </c>
      <c r="BG637" s="11" t="s">
        <v>57</v>
      </c>
      <c r="BH637" s="11" t="s">
        <v>57</v>
      </c>
      <c r="BI637" s="11" t="s">
        <v>57</v>
      </c>
      <c r="BJ637" s="11">
        <v>30</v>
      </c>
      <c r="BK637" s="44" t="s">
        <v>57</v>
      </c>
    </row>
    <row r="638" spans="1:63" x14ac:dyDescent="0.25">
      <c r="A638" t="str">
        <f t="shared" si="9"/>
        <v>470908D-5-305-371-49-D4.6-D11.2</v>
      </c>
      <c r="B638" t="str">
        <f>VLOOKUP(A638,'[1]470907D.da5'!A$2:AU$2561,2,0)</f>
        <v>470908D</v>
      </c>
      <c r="C638" s="7" t="s">
        <v>132</v>
      </c>
      <c r="D638" s="7" t="s">
        <v>132</v>
      </c>
      <c r="E638" s="3">
        <v>5</v>
      </c>
      <c r="F638" s="3">
        <v>305</v>
      </c>
      <c r="G638" s="3">
        <v>10</v>
      </c>
      <c r="H638" s="3">
        <v>371</v>
      </c>
      <c r="I638" s="10" t="s">
        <v>90</v>
      </c>
      <c r="J638" s="3">
        <v>49</v>
      </c>
      <c r="K638" s="3" t="s">
        <v>57</v>
      </c>
      <c r="L638" s="3">
        <v>1</v>
      </c>
      <c r="M638" s="3">
        <v>3.6</v>
      </c>
      <c r="N638" s="3">
        <v>4.5999999999999996</v>
      </c>
      <c r="O638" s="3">
        <v>3</v>
      </c>
      <c r="P638" s="3">
        <v>3</v>
      </c>
      <c r="Q638" s="3" t="s">
        <v>60</v>
      </c>
      <c r="R638" s="3" t="s">
        <v>60</v>
      </c>
      <c r="S638" s="3" t="s">
        <v>60</v>
      </c>
      <c r="T638" s="3" t="s">
        <v>57</v>
      </c>
      <c r="U638" s="3">
        <v>1</v>
      </c>
      <c r="V638" s="3">
        <v>5.5</v>
      </c>
      <c r="W638" s="3">
        <v>6.1</v>
      </c>
      <c r="X638" s="3">
        <v>3</v>
      </c>
      <c r="Y638" s="3">
        <v>2</v>
      </c>
      <c r="Z638" s="3" t="s">
        <v>60</v>
      </c>
      <c r="AA638" s="3" t="s">
        <v>60</v>
      </c>
      <c r="AB638" s="3" t="s">
        <v>60</v>
      </c>
      <c r="AC638" s="3" t="s">
        <v>57</v>
      </c>
      <c r="AD638" s="3" t="s">
        <v>57</v>
      </c>
      <c r="AE638" s="3">
        <v>1</v>
      </c>
      <c r="AF638" s="3">
        <v>8.6</v>
      </c>
      <c r="AG638" s="3">
        <v>9.1</v>
      </c>
      <c r="AH638" s="3">
        <v>2</v>
      </c>
      <c r="AI638" s="3">
        <v>3</v>
      </c>
      <c r="AJ638" s="3" t="s">
        <v>60</v>
      </c>
      <c r="AK638" s="3" t="s">
        <v>60</v>
      </c>
      <c r="AL638" s="3" t="s">
        <v>60</v>
      </c>
      <c r="AM638" s="3" t="s">
        <v>57</v>
      </c>
      <c r="AN638" s="3" t="s">
        <v>57</v>
      </c>
      <c r="AO638" s="3">
        <v>1</v>
      </c>
      <c r="AP638" s="36">
        <v>13.6</v>
      </c>
      <c r="AQ638" s="36">
        <v>11.2</v>
      </c>
      <c r="AR638" s="3">
        <v>3</v>
      </c>
      <c r="AS638" s="3">
        <v>3</v>
      </c>
      <c r="AT638" s="3" t="s">
        <v>60</v>
      </c>
      <c r="AU638" s="3" t="s">
        <v>60</v>
      </c>
      <c r="AV638" s="3" t="s">
        <v>60</v>
      </c>
      <c r="AW638" s="3" t="s">
        <v>57</v>
      </c>
      <c r="AX638" s="3" t="s">
        <v>57</v>
      </c>
      <c r="AY638" s="3">
        <v>2.2850000000000001E-3</v>
      </c>
      <c r="AZ638" s="3">
        <v>6.1399999999999996E-3</v>
      </c>
      <c r="BA638" s="3">
        <v>2.1360000000000001E-2</v>
      </c>
      <c r="BB638" s="3">
        <v>5.1180000000000003E-2</v>
      </c>
      <c r="BC638" s="19">
        <v>94.956999999999994</v>
      </c>
      <c r="BD638" s="19">
        <v>80.409000000000006</v>
      </c>
      <c r="BE638" s="20">
        <v>52.774000000000001</v>
      </c>
      <c r="BF638" s="11" t="s">
        <v>57</v>
      </c>
      <c r="BG638" s="11" t="s">
        <v>57</v>
      </c>
      <c r="BH638" s="11" t="s">
        <v>57</v>
      </c>
      <c r="BI638" s="11" t="s">
        <v>57</v>
      </c>
      <c r="BJ638" s="11">
        <v>10</v>
      </c>
      <c r="BK638" s="44" t="s">
        <v>57</v>
      </c>
    </row>
    <row r="639" spans="1:63" x14ac:dyDescent="0.25">
      <c r="A639" t="str">
        <f t="shared" si="9"/>
        <v>470908D-9-524-371-12-D4.6-D11.2</v>
      </c>
      <c r="B639" t="str">
        <f>VLOOKUP(A639,'[1]470907D.da5'!A$2:AU$2561,2,0)</f>
        <v>470908D</v>
      </c>
      <c r="C639" s="7" t="s">
        <v>132</v>
      </c>
      <c r="D639" s="48" t="s">
        <v>55</v>
      </c>
      <c r="E639" s="3">
        <v>9</v>
      </c>
      <c r="F639" s="3">
        <v>524</v>
      </c>
      <c r="G639" s="3">
        <v>10</v>
      </c>
      <c r="H639" s="3">
        <v>371</v>
      </c>
      <c r="I639" s="10" t="s">
        <v>90</v>
      </c>
      <c r="J639" s="3">
        <v>12</v>
      </c>
      <c r="K639" s="3" t="s">
        <v>57</v>
      </c>
      <c r="L639" s="3">
        <v>1</v>
      </c>
      <c r="M639" s="3">
        <v>2.6</v>
      </c>
      <c r="N639" s="3">
        <v>4.5999999999999996</v>
      </c>
      <c r="O639" s="3">
        <v>3</v>
      </c>
      <c r="P639" s="3">
        <v>2</v>
      </c>
      <c r="Q639" s="3" t="s">
        <v>60</v>
      </c>
      <c r="R639" s="3" t="s">
        <v>60</v>
      </c>
      <c r="S639" s="3" t="s">
        <v>60</v>
      </c>
      <c r="T639" s="3" t="s">
        <v>57</v>
      </c>
      <c r="U639" s="3">
        <v>1</v>
      </c>
      <c r="V639" s="3">
        <v>4.3</v>
      </c>
      <c r="W639" s="3">
        <v>5.5</v>
      </c>
      <c r="X639" s="3">
        <v>3</v>
      </c>
      <c r="Y639" s="3">
        <v>2</v>
      </c>
      <c r="Z639" s="3" t="s">
        <v>60</v>
      </c>
      <c r="AA639" s="3" t="s">
        <v>60</v>
      </c>
      <c r="AB639" s="3" t="s">
        <v>60</v>
      </c>
      <c r="AC639" s="3" t="s">
        <v>57</v>
      </c>
      <c r="AD639" s="3" t="s">
        <v>57</v>
      </c>
      <c r="AE639" s="3">
        <v>1</v>
      </c>
      <c r="AF639" s="3">
        <v>8.9</v>
      </c>
      <c r="AG639" s="3">
        <v>8.8000000000000007</v>
      </c>
      <c r="AH639" s="3">
        <v>2</v>
      </c>
      <c r="AI639" s="3">
        <v>3</v>
      </c>
      <c r="AJ639" s="3" t="s">
        <v>60</v>
      </c>
      <c r="AK639" s="3" t="s">
        <v>60</v>
      </c>
      <c r="AL639" s="3" t="s">
        <v>60</v>
      </c>
      <c r="AM639" s="3" t="s">
        <v>57</v>
      </c>
      <c r="AN639" s="3" t="s">
        <v>57</v>
      </c>
      <c r="AO639" s="3">
        <v>1</v>
      </c>
      <c r="AP639" s="36">
        <v>14.1</v>
      </c>
      <c r="AQ639" s="36">
        <v>11.2</v>
      </c>
      <c r="AR639" s="3">
        <v>3</v>
      </c>
      <c r="AS639" s="3">
        <v>2</v>
      </c>
      <c r="AT639" s="3" t="s">
        <v>60</v>
      </c>
      <c r="AU639" s="3" t="s">
        <v>60</v>
      </c>
      <c r="AV639" s="3" t="s">
        <v>60</v>
      </c>
      <c r="AW639" s="3" t="s">
        <v>57</v>
      </c>
      <c r="AX639" s="3" t="s">
        <v>57</v>
      </c>
      <c r="AY639" s="3">
        <v>1.65E-3</v>
      </c>
      <c r="AZ639" s="3">
        <v>3.9020000000000001E-3</v>
      </c>
      <c r="BA639" s="3">
        <v>2.068E-2</v>
      </c>
      <c r="BB639" s="3">
        <v>5.3060000000000003E-2</v>
      </c>
      <c r="BC639" s="19">
        <v>90.816999999999993</v>
      </c>
      <c r="BD639" s="19">
        <v>76.605000000000004</v>
      </c>
      <c r="BE639" s="20">
        <v>48.222999999999999</v>
      </c>
      <c r="BF639" s="11" t="s">
        <v>57</v>
      </c>
      <c r="BG639" s="11" t="s">
        <v>57</v>
      </c>
      <c r="BH639" s="11" t="s">
        <v>57</v>
      </c>
      <c r="BI639" s="11" t="s">
        <v>57</v>
      </c>
      <c r="BJ639" s="11">
        <v>10</v>
      </c>
      <c r="BK639" s="44" t="s">
        <v>57</v>
      </c>
    </row>
    <row r="640" spans="1:63" x14ac:dyDescent="0.25">
      <c r="A640" t="str">
        <f t="shared" si="9"/>
        <v>470907D-6-384-371-64-D1-D11.1</v>
      </c>
      <c r="B640" t="str">
        <f>VLOOKUP(A640,'[1]470907D.da5'!A$2:AU$2561,2,0)</f>
        <v>470907D</v>
      </c>
      <c r="C640" s="7" t="s">
        <v>55</v>
      </c>
      <c r="D640" s="7" t="s">
        <v>55</v>
      </c>
      <c r="E640" s="3">
        <v>6</v>
      </c>
      <c r="F640" s="3">
        <v>384</v>
      </c>
      <c r="G640" s="3">
        <v>10</v>
      </c>
      <c r="H640" s="3">
        <v>371</v>
      </c>
      <c r="I640" s="10" t="s">
        <v>90</v>
      </c>
      <c r="J640" s="3">
        <v>64</v>
      </c>
      <c r="K640" s="3" t="s">
        <v>57</v>
      </c>
      <c r="L640" s="3">
        <v>1</v>
      </c>
      <c r="M640" s="3">
        <v>1.9</v>
      </c>
      <c r="N640" s="3">
        <v>1</v>
      </c>
      <c r="O640" s="3">
        <v>2</v>
      </c>
      <c r="P640" s="3">
        <v>3</v>
      </c>
      <c r="Q640" s="3" t="s">
        <v>60</v>
      </c>
      <c r="R640" s="3" t="s">
        <v>60</v>
      </c>
      <c r="S640" s="3" t="s">
        <v>60</v>
      </c>
      <c r="T640" s="3" t="s">
        <v>57</v>
      </c>
      <c r="U640" s="3">
        <v>1</v>
      </c>
      <c r="V640" s="3">
        <v>4.5</v>
      </c>
      <c r="W640" s="3">
        <v>4</v>
      </c>
      <c r="X640" s="3">
        <v>1</v>
      </c>
      <c r="Y640" s="3">
        <v>1</v>
      </c>
      <c r="Z640" s="3" t="s">
        <v>66</v>
      </c>
      <c r="AA640" s="3" t="s">
        <v>60</v>
      </c>
      <c r="AB640" s="3" t="s">
        <v>60</v>
      </c>
      <c r="AC640" s="3" t="s">
        <v>57</v>
      </c>
      <c r="AD640" s="3" t="s">
        <v>57</v>
      </c>
      <c r="AE640" s="3">
        <v>1</v>
      </c>
      <c r="AF640" s="3">
        <v>7.5</v>
      </c>
      <c r="AG640" s="3">
        <v>8.6</v>
      </c>
      <c r="AH640" s="3">
        <v>1</v>
      </c>
      <c r="AI640" s="3">
        <v>1</v>
      </c>
      <c r="AJ640" s="3" t="s">
        <v>66</v>
      </c>
      <c r="AK640" s="3" t="s">
        <v>60</v>
      </c>
      <c r="AL640" s="3" t="s">
        <v>60</v>
      </c>
      <c r="AM640" s="3" t="s">
        <v>57</v>
      </c>
      <c r="AN640" s="3" t="s">
        <v>57</v>
      </c>
      <c r="AO640" s="3">
        <v>1</v>
      </c>
      <c r="AP640" s="36">
        <v>13.5</v>
      </c>
      <c r="AQ640" s="36">
        <v>11.1</v>
      </c>
      <c r="AR640" s="3">
        <v>2</v>
      </c>
      <c r="AS640" s="3">
        <v>2</v>
      </c>
      <c r="AT640" s="3" t="s">
        <v>66</v>
      </c>
      <c r="AU640" s="3" t="s">
        <v>60</v>
      </c>
      <c r="AV640" s="3" t="s">
        <v>60</v>
      </c>
      <c r="AW640" s="3" t="s">
        <v>57</v>
      </c>
      <c r="AX640" s="3" t="s">
        <v>57</v>
      </c>
      <c r="AY640" s="3">
        <v>5.7000000000000003E-5</v>
      </c>
      <c r="AZ640" s="3">
        <v>2.16E-3</v>
      </c>
      <c r="BA640" s="3">
        <v>1.6639999999999999E-2</v>
      </c>
      <c r="BB640" s="3">
        <v>4.99E-2</v>
      </c>
      <c r="BC640" s="19">
        <v>104.523</v>
      </c>
      <c r="BD640" s="19">
        <v>70.622</v>
      </c>
      <c r="BE640" s="20">
        <v>44.279000000000003</v>
      </c>
      <c r="BF640" s="11" t="s">
        <v>171</v>
      </c>
      <c r="BG640" s="11" t="s">
        <v>60</v>
      </c>
      <c r="BH640" s="11" t="s">
        <v>60</v>
      </c>
      <c r="BI640" s="11" t="s">
        <v>60</v>
      </c>
      <c r="BJ640" s="11">
        <v>10</v>
      </c>
      <c r="BK640" s="44" t="s">
        <v>57</v>
      </c>
    </row>
    <row r="641" spans="1:63" x14ac:dyDescent="0.25">
      <c r="A641" t="str">
        <f t="shared" si="9"/>
        <v>470908D-16-1009-371-49-D3.7-D11.3</v>
      </c>
      <c r="B641" t="str">
        <f>VLOOKUP(A641,'[1]470907D.da5'!A$2:AU$2561,2,0)</f>
        <v>470908D</v>
      </c>
      <c r="C641" s="7" t="s">
        <v>132</v>
      </c>
      <c r="D641" s="7" t="s">
        <v>132</v>
      </c>
      <c r="E641" s="3">
        <v>16</v>
      </c>
      <c r="F641" s="3">
        <v>1009</v>
      </c>
      <c r="G641" s="3">
        <v>10</v>
      </c>
      <c r="H641" s="3">
        <v>371</v>
      </c>
      <c r="I641" s="10" t="s">
        <v>90</v>
      </c>
      <c r="J641" s="3">
        <v>49</v>
      </c>
      <c r="K641" s="3" t="s">
        <v>57</v>
      </c>
      <c r="L641" s="3">
        <v>1</v>
      </c>
      <c r="M641" s="3">
        <v>2.5</v>
      </c>
      <c r="N641" s="3">
        <v>3.7</v>
      </c>
      <c r="O641" s="3">
        <v>1</v>
      </c>
      <c r="P641" s="3">
        <v>1</v>
      </c>
      <c r="Q641" s="3" t="s">
        <v>66</v>
      </c>
      <c r="R641" s="3" t="s">
        <v>60</v>
      </c>
      <c r="S641" s="3" t="s">
        <v>60</v>
      </c>
      <c r="T641" s="3" t="s">
        <v>57</v>
      </c>
      <c r="U641" s="3">
        <v>1</v>
      </c>
      <c r="V641" s="3">
        <v>3.9</v>
      </c>
      <c r="W641" s="3">
        <v>4.0999999999999996</v>
      </c>
      <c r="X641" s="3">
        <v>1</v>
      </c>
      <c r="Y641" s="3">
        <v>1</v>
      </c>
      <c r="Z641" s="3" t="s">
        <v>66</v>
      </c>
      <c r="AA641" s="3" t="s">
        <v>60</v>
      </c>
      <c r="AB641" s="3" t="s">
        <v>60</v>
      </c>
      <c r="AC641" s="3" t="s">
        <v>57</v>
      </c>
      <c r="AD641" s="3" t="s">
        <v>57</v>
      </c>
      <c r="AE641" s="3">
        <v>1</v>
      </c>
      <c r="AF641" s="3">
        <v>8.6</v>
      </c>
      <c r="AG641" s="3">
        <v>9.6</v>
      </c>
      <c r="AH641" s="3">
        <v>1</v>
      </c>
      <c r="AI641" s="3">
        <v>1</v>
      </c>
      <c r="AJ641" s="3" t="s">
        <v>66</v>
      </c>
      <c r="AK641" s="3" t="s">
        <v>60</v>
      </c>
      <c r="AL641" s="3" t="s">
        <v>60</v>
      </c>
      <c r="AM641" s="3" t="s">
        <v>57</v>
      </c>
      <c r="AN641" s="3" t="s">
        <v>57</v>
      </c>
      <c r="AO641" s="3">
        <v>1</v>
      </c>
      <c r="AP641" s="36">
        <v>15</v>
      </c>
      <c r="AQ641" s="36">
        <v>11.3</v>
      </c>
      <c r="AR641" s="3">
        <v>2</v>
      </c>
      <c r="AS641" s="3">
        <v>3</v>
      </c>
      <c r="AT641" s="3" t="s">
        <v>66</v>
      </c>
      <c r="AU641" s="3" t="s">
        <v>60</v>
      </c>
      <c r="AV641" s="3" t="s">
        <v>60</v>
      </c>
      <c r="AW641" s="3" t="s">
        <v>57</v>
      </c>
      <c r="AX641" s="3" t="s">
        <v>57</v>
      </c>
      <c r="AY641" s="3">
        <v>1.0269999999999999E-3</v>
      </c>
      <c r="AZ641" s="3">
        <v>1.967E-3</v>
      </c>
      <c r="BA641" s="3">
        <v>2.3779999999999999E-2</v>
      </c>
      <c r="BB641" s="3">
        <v>5.7459999999999997E-2</v>
      </c>
      <c r="BC641" s="19">
        <v>98.106999999999999</v>
      </c>
      <c r="BD641" s="19">
        <v>72.135999999999996</v>
      </c>
      <c r="BE641" s="20">
        <v>40.14</v>
      </c>
      <c r="BF641" s="11" t="s">
        <v>171</v>
      </c>
      <c r="BG641" s="11" t="s">
        <v>60</v>
      </c>
      <c r="BH641" s="11" t="s">
        <v>60</v>
      </c>
      <c r="BI641" s="11" t="s">
        <v>60</v>
      </c>
      <c r="BJ641" s="11">
        <v>10</v>
      </c>
      <c r="BK641" s="44" t="s">
        <v>57</v>
      </c>
    </row>
    <row r="642" spans="1:63" x14ac:dyDescent="0.25">
      <c r="A642" t="str">
        <f t="shared" si="9"/>
        <v>470907D-18-1098-371-10-D4-D9.8</v>
      </c>
      <c r="B642" t="str">
        <f>VLOOKUP(A642,'[1]470907D.da5'!A$2:AU$2561,2,0)</f>
        <v>470907D</v>
      </c>
      <c r="C642" s="7" t="s">
        <v>55</v>
      </c>
      <c r="D642" s="7" t="s">
        <v>55</v>
      </c>
      <c r="E642" s="3">
        <v>18</v>
      </c>
      <c r="F642" s="3">
        <v>1098</v>
      </c>
      <c r="G642" s="3">
        <v>10</v>
      </c>
      <c r="H642" s="3">
        <v>371</v>
      </c>
      <c r="I642" s="10" t="s">
        <v>90</v>
      </c>
      <c r="J642" s="3">
        <v>10</v>
      </c>
      <c r="K642" s="3" t="s">
        <v>57</v>
      </c>
      <c r="L642" s="3">
        <v>1</v>
      </c>
      <c r="M642" s="3">
        <v>3.1</v>
      </c>
      <c r="N642" s="3">
        <v>4</v>
      </c>
      <c r="O642" s="3">
        <v>2</v>
      </c>
      <c r="P642" s="3">
        <v>2</v>
      </c>
      <c r="Q642" s="3" t="s">
        <v>60</v>
      </c>
      <c r="R642" s="3" t="s">
        <v>60</v>
      </c>
      <c r="S642" s="3" t="s">
        <v>60</v>
      </c>
      <c r="T642" s="3" t="s">
        <v>57</v>
      </c>
      <c r="U642" s="3">
        <v>1</v>
      </c>
      <c r="V642" s="3">
        <v>5</v>
      </c>
      <c r="W642" s="3">
        <v>6.3</v>
      </c>
      <c r="X642" s="3">
        <v>2</v>
      </c>
      <c r="Y642" s="3">
        <v>3</v>
      </c>
      <c r="Z642" s="3" t="s">
        <v>60</v>
      </c>
      <c r="AA642" s="3" t="s">
        <v>60</v>
      </c>
      <c r="AB642" s="3" t="s">
        <v>60</v>
      </c>
      <c r="AC642" s="3" t="s">
        <v>57</v>
      </c>
      <c r="AD642" s="3" t="s">
        <v>57</v>
      </c>
      <c r="AE642" s="3">
        <v>1</v>
      </c>
      <c r="AF642" s="3">
        <v>8</v>
      </c>
      <c r="AG642" s="3">
        <v>9.8000000000000007</v>
      </c>
      <c r="AH642" s="3">
        <v>2</v>
      </c>
      <c r="AI642" s="3">
        <v>3</v>
      </c>
      <c r="AJ642" s="3" t="s">
        <v>60</v>
      </c>
      <c r="AK642" s="3" t="s">
        <v>60</v>
      </c>
      <c r="AL642" s="3" t="s">
        <v>60</v>
      </c>
      <c r="AM642" s="3" t="s">
        <v>57</v>
      </c>
      <c r="AN642" s="3" t="s">
        <v>57</v>
      </c>
      <c r="AO642" s="3">
        <v>1</v>
      </c>
      <c r="AP642" s="36">
        <v>11.8</v>
      </c>
      <c r="AQ642" s="36">
        <v>9.8000000000000007</v>
      </c>
      <c r="AR642" s="3">
        <v>3</v>
      </c>
      <c r="AS642" s="3">
        <v>3</v>
      </c>
      <c r="AT642" s="3" t="s">
        <v>60</v>
      </c>
      <c r="AU642" s="3" t="s">
        <v>60</v>
      </c>
      <c r="AV642" s="3" t="s">
        <v>60</v>
      </c>
      <c r="AW642" s="3" t="s">
        <v>57</v>
      </c>
      <c r="AX642" s="3" t="s">
        <v>57</v>
      </c>
      <c r="AY642" s="3">
        <v>1.488E-3</v>
      </c>
      <c r="AZ642" s="3">
        <v>5.953E-3</v>
      </c>
      <c r="BA642" s="3">
        <v>2.3050000000000001E-2</v>
      </c>
      <c r="BB642" s="3">
        <v>3.4000000000000002E-2</v>
      </c>
      <c r="BC642" s="19">
        <v>84.325000000000003</v>
      </c>
      <c r="BD642" s="19">
        <v>72.046999999999997</v>
      </c>
      <c r="BE642" s="20">
        <v>37.313000000000002</v>
      </c>
      <c r="BF642" s="11" t="s">
        <v>57</v>
      </c>
      <c r="BG642" s="11" t="s">
        <v>57</v>
      </c>
      <c r="BH642" s="11" t="s">
        <v>57</v>
      </c>
      <c r="BI642" s="11" t="s">
        <v>57</v>
      </c>
      <c r="BJ642" s="11">
        <v>10</v>
      </c>
      <c r="BK642" s="44" t="s">
        <v>57</v>
      </c>
    </row>
    <row r="643" spans="1:63" x14ac:dyDescent="0.25">
      <c r="A643" t="str">
        <f t="shared" si="9"/>
        <v>470907D-20-1274-371-58-D2.1-D6.7</v>
      </c>
      <c r="B643" t="str">
        <f>VLOOKUP(A643,'[1]470907D.da5'!A$2:AU$2561,2,0)</f>
        <v>470907D</v>
      </c>
      <c r="C643" s="7" t="s">
        <v>55</v>
      </c>
      <c r="D643" s="7" t="s">
        <v>55</v>
      </c>
      <c r="E643" s="3">
        <v>20</v>
      </c>
      <c r="F643" s="3">
        <v>1274</v>
      </c>
      <c r="G643" s="3">
        <v>10</v>
      </c>
      <c r="H643" s="3">
        <v>371</v>
      </c>
      <c r="I643" s="10" t="s">
        <v>90</v>
      </c>
      <c r="J643" s="3">
        <v>58</v>
      </c>
      <c r="K643" s="3" t="s">
        <v>57</v>
      </c>
      <c r="L643" s="3">
        <v>1</v>
      </c>
      <c r="M643" s="3">
        <v>2.6</v>
      </c>
      <c r="N643" s="3">
        <v>2.1</v>
      </c>
      <c r="O643" s="3">
        <v>1</v>
      </c>
      <c r="P643" s="3">
        <v>3</v>
      </c>
      <c r="Q643" s="3" t="s">
        <v>66</v>
      </c>
      <c r="R643" s="3" t="s">
        <v>66</v>
      </c>
      <c r="S643" s="3" t="s">
        <v>60</v>
      </c>
      <c r="T643" s="3" t="s">
        <v>57</v>
      </c>
      <c r="U643" s="3">
        <v>1</v>
      </c>
      <c r="V643" s="3">
        <v>4.5999999999999996</v>
      </c>
      <c r="W643" s="3">
        <v>4.5999999999999996</v>
      </c>
      <c r="X643" s="3">
        <v>1</v>
      </c>
      <c r="Y643" s="3">
        <v>1</v>
      </c>
      <c r="Z643" s="3" t="s">
        <v>66</v>
      </c>
      <c r="AA643" s="3" t="s">
        <v>60</v>
      </c>
      <c r="AB643" s="3" t="s">
        <v>66</v>
      </c>
      <c r="AC643" s="3" t="s">
        <v>121</v>
      </c>
      <c r="AD643" s="3" t="s">
        <v>57</v>
      </c>
      <c r="AE643" s="3">
        <v>1</v>
      </c>
      <c r="AF643" s="3">
        <v>8.3000000000000007</v>
      </c>
      <c r="AG643" s="3">
        <v>6.7</v>
      </c>
      <c r="AH643" s="3">
        <v>1</v>
      </c>
      <c r="AI643" s="3">
        <v>3</v>
      </c>
      <c r="AJ643" s="3" t="s">
        <v>66</v>
      </c>
      <c r="AK643" s="3" t="s">
        <v>60</v>
      </c>
      <c r="AL643" s="3" t="s">
        <v>66</v>
      </c>
      <c r="AM643" s="3" t="s">
        <v>121</v>
      </c>
      <c r="AN643" s="3" t="s">
        <v>57</v>
      </c>
      <c r="AO643" s="3">
        <v>1</v>
      </c>
      <c r="AP643" s="36">
        <v>12.5</v>
      </c>
      <c r="AQ643" s="36">
        <v>6.7</v>
      </c>
      <c r="AR643" s="3">
        <v>2</v>
      </c>
      <c r="AS643" s="3">
        <v>3</v>
      </c>
      <c r="AT643" s="3" t="s">
        <v>66</v>
      </c>
      <c r="AU643" s="3" t="s">
        <v>60</v>
      </c>
      <c r="AV643" s="3" t="s">
        <v>66</v>
      </c>
      <c r="AW643" s="3" t="s">
        <v>57</v>
      </c>
      <c r="AX643" s="3" t="s">
        <v>57</v>
      </c>
      <c r="AY643" s="3">
        <v>3.4400000000000001E-4</v>
      </c>
      <c r="AZ643" s="3">
        <v>2.9199999999999999E-3</v>
      </c>
      <c r="BA643" s="3">
        <v>1.1180000000000001E-2</v>
      </c>
      <c r="BB643" s="3">
        <v>1.6830000000000001E-2</v>
      </c>
      <c r="BC643" s="19">
        <v>96.694000000000003</v>
      </c>
      <c r="BD643" s="19">
        <v>61.366999999999997</v>
      </c>
      <c r="BE643" s="20">
        <v>27.100999999999999</v>
      </c>
      <c r="BF643" s="11" t="s">
        <v>171</v>
      </c>
      <c r="BG643" s="11" t="s">
        <v>60</v>
      </c>
      <c r="BH643" s="11" t="s">
        <v>60</v>
      </c>
      <c r="BI643" s="11" t="s">
        <v>60</v>
      </c>
      <c r="BJ643" s="11">
        <v>0</v>
      </c>
      <c r="BK643" s="44" t="s">
        <v>57</v>
      </c>
    </row>
    <row r="644" spans="1:63" x14ac:dyDescent="0.25">
      <c r="A644" t="str">
        <f t="shared" si="9"/>
        <v>470908D-8-451-371-3-D3-D6.8</v>
      </c>
      <c r="B644" t="str">
        <f>VLOOKUP(A644,'[1]470907D.da5'!A$2:AU$2561,2,0)</f>
        <v>470908D</v>
      </c>
      <c r="C644" s="7" t="s">
        <v>132</v>
      </c>
      <c r="D644" s="48" t="s">
        <v>55</v>
      </c>
      <c r="E644" s="3">
        <v>8</v>
      </c>
      <c r="F644" s="3">
        <v>451</v>
      </c>
      <c r="G644" s="3">
        <v>10</v>
      </c>
      <c r="H644" s="3">
        <v>371</v>
      </c>
      <c r="I644" s="10" t="s">
        <v>90</v>
      </c>
      <c r="J644" s="3">
        <v>3</v>
      </c>
      <c r="K644" s="3" t="s">
        <v>57</v>
      </c>
      <c r="L644" s="3">
        <v>1</v>
      </c>
      <c r="M644" s="3">
        <v>2.2999999999999998</v>
      </c>
      <c r="N644" s="3">
        <v>3</v>
      </c>
      <c r="O644" s="3">
        <v>2</v>
      </c>
      <c r="P644" s="3">
        <v>3</v>
      </c>
      <c r="Q644" s="3" t="s">
        <v>60</v>
      </c>
      <c r="R644" s="3" t="s">
        <v>60</v>
      </c>
      <c r="S644" s="3" t="s">
        <v>60</v>
      </c>
      <c r="T644" s="3" t="s">
        <v>57</v>
      </c>
      <c r="U644" s="3">
        <v>1</v>
      </c>
      <c r="V644" s="3">
        <v>3.8</v>
      </c>
      <c r="W644" s="3">
        <v>4.5</v>
      </c>
      <c r="X644" s="3">
        <v>2</v>
      </c>
      <c r="Y644" s="3">
        <v>3</v>
      </c>
      <c r="Z644" s="3" t="s">
        <v>60</v>
      </c>
      <c r="AA644" s="3" t="s">
        <v>60</v>
      </c>
      <c r="AB644" s="3" t="s">
        <v>60</v>
      </c>
      <c r="AC644" s="3" t="s">
        <v>57</v>
      </c>
      <c r="AD644" s="3" t="s">
        <v>57</v>
      </c>
      <c r="AE644" s="3">
        <v>1</v>
      </c>
      <c r="AF644" s="3">
        <v>7</v>
      </c>
      <c r="AG644" s="3">
        <v>6.6</v>
      </c>
      <c r="AH644" s="3">
        <v>3</v>
      </c>
      <c r="AI644" s="3">
        <v>3</v>
      </c>
      <c r="AJ644" s="3" t="s">
        <v>60</v>
      </c>
      <c r="AK644" s="3" t="s">
        <v>60</v>
      </c>
      <c r="AL644" s="3" t="s">
        <v>60</v>
      </c>
      <c r="AM644" s="3" t="s">
        <v>57</v>
      </c>
      <c r="AN644" s="3" t="s">
        <v>57</v>
      </c>
      <c r="AO644" s="3">
        <v>1</v>
      </c>
      <c r="AP644" s="36">
        <v>10.4</v>
      </c>
      <c r="AQ644" s="36">
        <v>6.8</v>
      </c>
      <c r="AR644" s="3">
        <v>2</v>
      </c>
      <c r="AS644" s="3">
        <v>3</v>
      </c>
      <c r="AT644" s="3" t="s">
        <v>60</v>
      </c>
      <c r="AU644" s="3" t="s">
        <v>60</v>
      </c>
      <c r="AV644" s="3" t="s">
        <v>60</v>
      </c>
      <c r="AW644" s="3" t="s">
        <v>57</v>
      </c>
      <c r="AX644" s="3" t="s">
        <v>57</v>
      </c>
      <c r="AY644" s="3">
        <v>6.2100000000000002E-4</v>
      </c>
      <c r="AZ644" s="3">
        <v>2.3080000000000002E-3</v>
      </c>
      <c r="BA644" s="3">
        <v>9.1500000000000001E-3</v>
      </c>
      <c r="BB644" s="3">
        <v>1.443E-2</v>
      </c>
      <c r="BC644" s="19">
        <v>75.600999999999999</v>
      </c>
      <c r="BD644" s="19">
        <v>53.703000000000003</v>
      </c>
      <c r="BE644" s="20">
        <v>14.526</v>
      </c>
      <c r="BF644" s="11" t="s">
        <v>57</v>
      </c>
      <c r="BG644" s="11" t="s">
        <v>57</v>
      </c>
      <c r="BH644" s="11" t="s">
        <v>57</v>
      </c>
      <c r="BI644" s="11" t="s">
        <v>57</v>
      </c>
      <c r="BJ644" s="11">
        <v>0</v>
      </c>
      <c r="BK644" s="44" t="s">
        <v>57</v>
      </c>
    </row>
    <row r="645" spans="1:63" x14ac:dyDescent="0.25">
      <c r="A645" t="str">
        <f t="shared" ref="A645:A708" si="10">C645&amp;"-"&amp;E645&amp;"-"&amp;F645&amp;"-"&amp;H645&amp;"-"&amp;J645&amp;"-D"&amp;N645&amp;"-D"&amp;AQ645</f>
        <v>470907D-3-178-371-50-D1.2-D5.7</v>
      </c>
      <c r="B645" t="str">
        <f>VLOOKUP(A645,'[1]470907D.da5'!A$2:AU$2561,2,0)</f>
        <v>470907D</v>
      </c>
      <c r="C645" s="7" t="s">
        <v>55</v>
      </c>
      <c r="D645" s="7" t="s">
        <v>55</v>
      </c>
      <c r="E645" s="3">
        <v>3</v>
      </c>
      <c r="F645" s="3">
        <v>178</v>
      </c>
      <c r="G645" s="3">
        <v>10</v>
      </c>
      <c r="H645" s="3">
        <v>371</v>
      </c>
      <c r="I645" s="10" t="s">
        <v>90</v>
      </c>
      <c r="J645" s="3">
        <v>50</v>
      </c>
      <c r="K645" s="3" t="s">
        <v>57</v>
      </c>
      <c r="L645" s="3">
        <v>1</v>
      </c>
      <c r="M645" s="3">
        <v>2.5</v>
      </c>
      <c r="N645" s="3">
        <v>1.2</v>
      </c>
      <c r="O645" s="3">
        <v>1</v>
      </c>
      <c r="P645" s="3">
        <v>2</v>
      </c>
      <c r="Q645" s="3" t="s">
        <v>66</v>
      </c>
      <c r="R645" s="3" t="s">
        <v>60</v>
      </c>
      <c r="S645" s="3" t="s">
        <v>60</v>
      </c>
      <c r="T645" s="3" t="s">
        <v>57</v>
      </c>
      <c r="U645" s="3">
        <v>1</v>
      </c>
      <c r="V645" s="3">
        <v>4.0999999999999996</v>
      </c>
      <c r="W645" s="3">
        <v>3.8</v>
      </c>
      <c r="X645" s="3">
        <v>2</v>
      </c>
      <c r="Y645" s="3">
        <v>2</v>
      </c>
      <c r="Z645" s="3" t="s">
        <v>60</v>
      </c>
      <c r="AA645" s="3" t="s">
        <v>60</v>
      </c>
      <c r="AB645" s="3" t="s">
        <v>60</v>
      </c>
      <c r="AC645" s="3" t="s">
        <v>57</v>
      </c>
      <c r="AD645" s="3" t="s">
        <v>57</v>
      </c>
      <c r="AE645" s="3">
        <v>1</v>
      </c>
      <c r="AF645" s="3">
        <v>6.6</v>
      </c>
      <c r="AG645" s="3">
        <v>5.6</v>
      </c>
      <c r="AH645" s="3">
        <v>1</v>
      </c>
      <c r="AI645" s="3">
        <v>3</v>
      </c>
      <c r="AJ645" s="3" t="s">
        <v>60</v>
      </c>
      <c r="AK645" s="3" t="s">
        <v>60</v>
      </c>
      <c r="AL645" s="3" t="s">
        <v>60</v>
      </c>
      <c r="AM645" s="3" t="s">
        <v>57</v>
      </c>
      <c r="AN645" s="3" t="s">
        <v>57</v>
      </c>
      <c r="AO645" s="3">
        <v>1</v>
      </c>
      <c r="AP645" s="36">
        <v>9.3000000000000007</v>
      </c>
      <c r="AQ645" s="36">
        <v>5.7</v>
      </c>
      <c r="AR645" s="3">
        <v>2</v>
      </c>
      <c r="AS645" s="3">
        <v>3</v>
      </c>
      <c r="AT645" s="3" t="s">
        <v>60</v>
      </c>
      <c r="AU645" s="3" t="s">
        <v>60</v>
      </c>
      <c r="AV645" s="3" t="s">
        <v>60</v>
      </c>
      <c r="AW645" s="3" t="s">
        <v>57</v>
      </c>
      <c r="AX645" s="3" t="s">
        <v>57</v>
      </c>
      <c r="AY645" s="3">
        <v>1.08E-4</v>
      </c>
      <c r="AZ645" s="3">
        <v>1.776E-3</v>
      </c>
      <c r="BA645" s="3">
        <v>6.2100000000000002E-3</v>
      </c>
      <c r="BB645" s="3">
        <v>9.0600000000000003E-3</v>
      </c>
      <c r="BC645" s="19">
        <v>66.537000000000006</v>
      </c>
      <c r="BD645" s="19">
        <v>45.616</v>
      </c>
      <c r="BE645" s="20">
        <v>13.72</v>
      </c>
      <c r="BF645" s="11" t="s">
        <v>173</v>
      </c>
      <c r="BG645" s="11" t="s">
        <v>60</v>
      </c>
      <c r="BH645" s="11" t="s">
        <v>57</v>
      </c>
      <c r="BI645" s="11" t="s">
        <v>60</v>
      </c>
      <c r="BJ645" s="11">
        <v>0</v>
      </c>
      <c r="BK645" s="44" t="s">
        <v>57</v>
      </c>
    </row>
    <row r="646" spans="1:63" x14ac:dyDescent="0.25">
      <c r="A646" t="str">
        <f t="shared" si="10"/>
        <v>470908D-14-834-371-2-D3.2-D8.4</v>
      </c>
      <c r="B646" t="str">
        <f>VLOOKUP(A646,'[1]470907D.da5'!A$2:AU$2561,2,0)</f>
        <v>470908D</v>
      </c>
      <c r="C646" s="7" t="s">
        <v>132</v>
      </c>
      <c r="D646" s="7" t="s">
        <v>132</v>
      </c>
      <c r="E646" s="3">
        <v>14</v>
      </c>
      <c r="F646" s="3">
        <v>834</v>
      </c>
      <c r="G646" s="3">
        <v>10</v>
      </c>
      <c r="H646" s="3">
        <v>371</v>
      </c>
      <c r="I646" s="10" t="s">
        <v>90</v>
      </c>
      <c r="J646" s="3">
        <v>2</v>
      </c>
      <c r="K646" s="3" t="s">
        <v>57</v>
      </c>
      <c r="L646" s="3">
        <v>1</v>
      </c>
      <c r="M646" s="3">
        <v>2.2000000000000002</v>
      </c>
      <c r="N646" s="3">
        <v>3.2</v>
      </c>
      <c r="O646" s="3">
        <v>2</v>
      </c>
      <c r="P646" s="3">
        <v>2</v>
      </c>
      <c r="Q646" s="3" t="s">
        <v>60</v>
      </c>
      <c r="R646" s="3" t="s">
        <v>60</v>
      </c>
      <c r="S646" s="3" t="s">
        <v>60</v>
      </c>
      <c r="T646" s="3" t="s">
        <v>57</v>
      </c>
      <c r="U646" s="3">
        <v>1</v>
      </c>
      <c r="V646" s="3">
        <v>3.2</v>
      </c>
      <c r="W646" s="3">
        <v>4.5</v>
      </c>
      <c r="X646" s="3">
        <v>2</v>
      </c>
      <c r="Y646" s="3">
        <v>2</v>
      </c>
      <c r="Z646" s="3" t="s">
        <v>60</v>
      </c>
      <c r="AA646" s="3" t="s">
        <v>60</v>
      </c>
      <c r="AB646" s="3" t="s">
        <v>60</v>
      </c>
      <c r="AC646" s="3" t="s">
        <v>57</v>
      </c>
      <c r="AD646" s="3" t="s">
        <v>57</v>
      </c>
      <c r="AE646" s="3">
        <v>1</v>
      </c>
      <c r="AF646" s="3">
        <v>6</v>
      </c>
      <c r="AG646" s="3">
        <v>7.7</v>
      </c>
      <c r="AH646" s="3">
        <v>1</v>
      </c>
      <c r="AI646" s="3">
        <v>2</v>
      </c>
      <c r="AJ646" s="3" t="s">
        <v>60</v>
      </c>
      <c r="AK646" s="3" t="s">
        <v>60</v>
      </c>
      <c r="AL646" s="3" t="s">
        <v>60</v>
      </c>
      <c r="AM646" s="3" t="s">
        <v>57</v>
      </c>
      <c r="AN646" s="3" t="s">
        <v>57</v>
      </c>
      <c r="AO646" s="3">
        <v>1</v>
      </c>
      <c r="AP646" s="36">
        <v>10.4</v>
      </c>
      <c r="AQ646" s="36">
        <v>8.4</v>
      </c>
      <c r="AR646" s="3">
        <v>2</v>
      </c>
      <c r="AS646" s="3">
        <v>3</v>
      </c>
      <c r="AT646" s="3" t="s">
        <v>60</v>
      </c>
      <c r="AU646" s="3" t="s">
        <v>60</v>
      </c>
      <c r="AV646" s="3" t="s">
        <v>60</v>
      </c>
      <c r="AW646" s="3" t="s">
        <v>57</v>
      </c>
      <c r="AX646" s="3" t="s">
        <v>57</v>
      </c>
      <c r="AY646" s="3">
        <v>6.7599999999999995E-4</v>
      </c>
      <c r="AZ646" s="3">
        <v>1.944E-3</v>
      </c>
      <c r="BA646" s="3">
        <v>1.0670000000000001E-2</v>
      </c>
      <c r="BB646" s="3">
        <v>2.2009999999999998E-2</v>
      </c>
      <c r="BC646" s="19">
        <v>74.147000000000006</v>
      </c>
      <c r="BD646" s="19">
        <v>57.087000000000003</v>
      </c>
      <c r="BE646" s="20">
        <v>9.69</v>
      </c>
      <c r="BF646" s="11" t="s">
        <v>173</v>
      </c>
      <c r="BG646" s="11" t="s">
        <v>60</v>
      </c>
      <c r="BH646" s="11" t="s">
        <v>57</v>
      </c>
      <c r="BI646" s="11" t="s">
        <v>60</v>
      </c>
      <c r="BJ646" s="11">
        <v>0</v>
      </c>
      <c r="BK646" s="44" t="s">
        <v>57</v>
      </c>
    </row>
    <row r="647" spans="1:63" x14ac:dyDescent="0.25">
      <c r="A647" t="str">
        <f t="shared" si="10"/>
        <v>470907D-14-877-372-45-D4.6-D15.6</v>
      </c>
      <c r="B647" t="str">
        <f>VLOOKUP(A647,'[1]470907D.da5'!A$2:AU$2561,2,0)</f>
        <v>470907D</v>
      </c>
      <c r="C647" s="7" t="s">
        <v>55</v>
      </c>
      <c r="D647" s="49" t="s">
        <v>132</v>
      </c>
      <c r="E647" s="3">
        <v>14</v>
      </c>
      <c r="F647" s="3">
        <v>877</v>
      </c>
      <c r="G647" s="3">
        <v>10</v>
      </c>
      <c r="H647" s="3">
        <v>372</v>
      </c>
      <c r="I647" s="10" t="s">
        <v>79</v>
      </c>
      <c r="J647" s="3">
        <v>45</v>
      </c>
      <c r="K647" s="3" t="s">
        <v>57</v>
      </c>
      <c r="L647" s="3">
        <v>1</v>
      </c>
      <c r="M647" s="3">
        <v>3.7</v>
      </c>
      <c r="N647" s="3">
        <v>4.5999999999999996</v>
      </c>
      <c r="O647" s="3">
        <v>1</v>
      </c>
      <c r="P647" s="3">
        <v>1</v>
      </c>
      <c r="Q647" s="3" t="s">
        <v>66</v>
      </c>
      <c r="R647" s="3" t="s">
        <v>60</v>
      </c>
      <c r="S647" s="3" t="s">
        <v>60</v>
      </c>
      <c r="T647" s="3" t="s">
        <v>57</v>
      </c>
      <c r="U647" s="3">
        <v>1</v>
      </c>
      <c r="V647" s="3">
        <v>5.4</v>
      </c>
      <c r="W647" s="3">
        <v>8</v>
      </c>
      <c r="X647" s="3">
        <v>2</v>
      </c>
      <c r="Y647" s="3">
        <v>2</v>
      </c>
      <c r="Z647" s="3" t="s">
        <v>60</v>
      </c>
      <c r="AA647" s="3" t="s">
        <v>60</v>
      </c>
      <c r="AB647" s="3" t="s">
        <v>60</v>
      </c>
      <c r="AC647" s="3" t="s">
        <v>57</v>
      </c>
      <c r="AD647" s="3" t="s">
        <v>57</v>
      </c>
      <c r="AE647" s="3">
        <v>1</v>
      </c>
      <c r="AF647" s="3">
        <v>9.3000000000000007</v>
      </c>
      <c r="AG647" s="3">
        <v>13</v>
      </c>
      <c r="AH647" s="3">
        <v>1</v>
      </c>
      <c r="AI647" s="3">
        <v>2</v>
      </c>
      <c r="AJ647" s="3" t="s">
        <v>60</v>
      </c>
      <c r="AK647" s="3" t="s">
        <v>60</v>
      </c>
      <c r="AL647" s="3" t="s">
        <v>60</v>
      </c>
      <c r="AM647" s="3" t="s">
        <v>57</v>
      </c>
      <c r="AN647" s="3" t="s">
        <v>57</v>
      </c>
      <c r="AO647" s="3">
        <v>1</v>
      </c>
      <c r="AP647" s="36">
        <v>14.9</v>
      </c>
      <c r="AQ647" s="36">
        <v>15.6</v>
      </c>
      <c r="AR647" s="3">
        <v>2</v>
      </c>
      <c r="AS647" s="3">
        <v>2</v>
      </c>
      <c r="AT647" s="3" t="s">
        <v>60</v>
      </c>
      <c r="AU647" s="3" t="s">
        <v>60</v>
      </c>
      <c r="AV647" s="3" t="s">
        <v>60</v>
      </c>
      <c r="AW647" s="3" t="s">
        <v>57</v>
      </c>
      <c r="AX647" s="3" t="s">
        <v>57</v>
      </c>
      <c r="AY647" s="3">
        <v>2.349E-3</v>
      </c>
      <c r="AZ647" s="3">
        <v>1.0368E-2</v>
      </c>
      <c r="BA647" s="3">
        <v>4.7149999999999997E-2</v>
      </c>
      <c r="BB647" s="3">
        <v>0.10878</v>
      </c>
      <c r="BC647" s="19">
        <v>121.386</v>
      </c>
      <c r="BD647" s="19">
        <v>127.16200000000001</v>
      </c>
      <c r="BE647" s="20">
        <v>183.696</v>
      </c>
      <c r="BF647" s="11" t="s">
        <v>173</v>
      </c>
      <c r="BG647" s="11" t="s">
        <v>60</v>
      </c>
      <c r="BH647" s="11" t="s">
        <v>57</v>
      </c>
      <c r="BI647" s="11" t="s">
        <v>60</v>
      </c>
      <c r="BJ647" s="11">
        <v>90</v>
      </c>
      <c r="BK647" s="44" t="s">
        <v>187</v>
      </c>
    </row>
    <row r="648" spans="1:63" x14ac:dyDescent="0.25">
      <c r="A648" t="str">
        <f t="shared" si="10"/>
        <v>470907D-3-183-372-55-D6.2-D17</v>
      </c>
      <c r="B648" t="str">
        <f>VLOOKUP(A648,'[1]470907D.da5'!A$2:AU$2561,2,0)</f>
        <v>470907D</v>
      </c>
      <c r="C648" s="7" t="s">
        <v>55</v>
      </c>
      <c r="D648" s="49" t="s">
        <v>132</v>
      </c>
      <c r="E648" s="3">
        <v>3</v>
      </c>
      <c r="F648" s="3">
        <v>183</v>
      </c>
      <c r="G648" s="3">
        <v>10</v>
      </c>
      <c r="H648" s="3">
        <v>372</v>
      </c>
      <c r="I648" s="10" t="s">
        <v>79</v>
      </c>
      <c r="J648" s="3">
        <v>55</v>
      </c>
      <c r="K648" s="3" t="s">
        <v>57</v>
      </c>
      <c r="L648" s="3">
        <v>1</v>
      </c>
      <c r="M648" s="3">
        <v>3.8</v>
      </c>
      <c r="N648" s="3">
        <v>6.2</v>
      </c>
      <c r="O648" s="3">
        <v>2</v>
      </c>
      <c r="P648" s="3">
        <v>2</v>
      </c>
      <c r="Q648" s="3" t="s">
        <v>66</v>
      </c>
      <c r="R648" s="3" t="s">
        <v>60</v>
      </c>
      <c r="S648" s="3" t="s">
        <v>60</v>
      </c>
      <c r="T648" s="3" t="s">
        <v>57</v>
      </c>
      <c r="U648" s="3">
        <v>1</v>
      </c>
      <c r="V648" s="3">
        <v>5.8</v>
      </c>
      <c r="W648" s="3">
        <v>8.6999999999999993</v>
      </c>
      <c r="X648" s="3">
        <v>1</v>
      </c>
      <c r="Y648" s="3">
        <v>1</v>
      </c>
      <c r="Z648" s="3" t="s">
        <v>66</v>
      </c>
      <c r="AA648" s="3" t="s">
        <v>60</v>
      </c>
      <c r="AB648" s="3" t="s">
        <v>66</v>
      </c>
      <c r="AC648" s="3" t="s">
        <v>57</v>
      </c>
      <c r="AD648" s="3" t="s">
        <v>57</v>
      </c>
      <c r="AE648" s="3">
        <v>1</v>
      </c>
      <c r="AF648" s="3">
        <v>9.1999999999999993</v>
      </c>
      <c r="AG648" s="3">
        <v>14.6</v>
      </c>
      <c r="AH648" s="3">
        <v>1</v>
      </c>
      <c r="AI648" s="3">
        <v>2</v>
      </c>
      <c r="AJ648" s="3" t="s">
        <v>66</v>
      </c>
      <c r="AK648" s="3" t="s">
        <v>60</v>
      </c>
      <c r="AL648" s="3" t="s">
        <v>66</v>
      </c>
      <c r="AM648" s="3" t="s">
        <v>121</v>
      </c>
      <c r="AN648" s="3" t="s">
        <v>57</v>
      </c>
      <c r="AO648" s="3">
        <v>1</v>
      </c>
      <c r="AP648" s="36">
        <v>15.9</v>
      </c>
      <c r="AQ648" s="36">
        <v>17</v>
      </c>
      <c r="AR648" s="3">
        <v>2</v>
      </c>
      <c r="AS648" s="3">
        <v>2</v>
      </c>
      <c r="AT648" s="3" t="s">
        <v>66</v>
      </c>
      <c r="AU648" s="3" t="s">
        <v>60</v>
      </c>
      <c r="AV648" s="3" t="s">
        <v>66</v>
      </c>
      <c r="AW648" s="3" t="s">
        <v>57</v>
      </c>
      <c r="AX648" s="3" t="s">
        <v>57</v>
      </c>
      <c r="AY648" s="3">
        <v>4.3819999999999996E-3</v>
      </c>
      <c r="AZ648" s="3">
        <v>1.3169999999999999E-2</v>
      </c>
      <c r="BA648" s="3">
        <v>5.883E-2</v>
      </c>
      <c r="BB648" s="3">
        <v>0.13785</v>
      </c>
      <c r="BC648" s="19">
        <v>116.11199999999999</v>
      </c>
      <c r="BD648" s="19">
        <v>125.53</v>
      </c>
      <c r="BE648" s="20">
        <v>165.86799999999999</v>
      </c>
      <c r="BF648" s="11" t="s">
        <v>171</v>
      </c>
      <c r="BG648" s="11" t="s">
        <v>60</v>
      </c>
      <c r="BH648" s="11" t="s">
        <v>60</v>
      </c>
      <c r="BI648" s="11" t="s">
        <v>60</v>
      </c>
      <c r="BJ648" s="11">
        <v>80</v>
      </c>
      <c r="BK648" s="44" t="s">
        <v>187</v>
      </c>
    </row>
    <row r="649" spans="1:63" x14ac:dyDescent="0.25">
      <c r="A649" t="str">
        <f t="shared" si="10"/>
        <v>470907D-19-1179-372-27-D6.9-D16.3</v>
      </c>
      <c r="B649" t="str">
        <f>VLOOKUP(A649,'[1]470907D.da5'!A$2:AU$2561,2,0)</f>
        <v>470907D</v>
      </c>
      <c r="C649" s="7" t="s">
        <v>55</v>
      </c>
      <c r="D649" s="7" t="s">
        <v>55</v>
      </c>
      <c r="E649" s="3">
        <v>19</v>
      </c>
      <c r="F649" s="3">
        <v>1179</v>
      </c>
      <c r="G649" s="3">
        <v>10</v>
      </c>
      <c r="H649" s="3">
        <v>372</v>
      </c>
      <c r="I649" s="10" t="s">
        <v>79</v>
      </c>
      <c r="J649" s="3">
        <v>27</v>
      </c>
      <c r="K649" s="3" t="s">
        <v>57</v>
      </c>
      <c r="L649" s="3">
        <v>1</v>
      </c>
      <c r="M649" s="3">
        <v>5.4</v>
      </c>
      <c r="N649" s="3">
        <v>6.9</v>
      </c>
      <c r="O649" s="3">
        <v>3</v>
      </c>
      <c r="P649" s="3">
        <v>2</v>
      </c>
      <c r="Q649" s="3" t="s">
        <v>60</v>
      </c>
      <c r="R649" s="3" t="s">
        <v>66</v>
      </c>
      <c r="S649" s="3" t="s">
        <v>60</v>
      </c>
      <c r="T649" s="3" t="s">
        <v>57</v>
      </c>
      <c r="U649" s="3">
        <v>1</v>
      </c>
      <c r="V649" s="3">
        <v>7.3</v>
      </c>
      <c r="W649" s="3">
        <v>9.3000000000000007</v>
      </c>
      <c r="X649" s="3">
        <v>2</v>
      </c>
      <c r="Y649" s="3">
        <v>2</v>
      </c>
      <c r="Z649" s="3" t="s">
        <v>66</v>
      </c>
      <c r="AA649" s="3" t="s">
        <v>60</v>
      </c>
      <c r="AB649" s="3" t="s">
        <v>60</v>
      </c>
      <c r="AC649" s="3" t="s">
        <v>57</v>
      </c>
      <c r="AD649" s="3" t="s">
        <v>57</v>
      </c>
      <c r="AE649" s="3">
        <v>1</v>
      </c>
      <c r="AF649" s="3">
        <v>9.5</v>
      </c>
      <c r="AG649" s="3">
        <v>13.5</v>
      </c>
      <c r="AH649" s="3">
        <v>1</v>
      </c>
      <c r="AI649" s="3">
        <v>1</v>
      </c>
      <c r="AJ649" s="3" t="s">
        <v>66</v>
      </c>
      <c r="AK649" s="3" t="s">
        <v>60</v>
      </c>
      <c r="AL649" s="3" t="s">
        <v>60</v>
      </c>
      <c r="AM649" s="3" t="s">
        <v>57</v>
      </c>
      <c r="AN649" s="3" t="s">
        <v>57</v>
      </c>
      <c r="AO649" s="3">
        <v>1</v>
      </c>
      <c r="AP649" s="36">
        <v>15.8</v>
      </c>
      <c r="AQ649" s="36">
        <v>16.3</v>
      </c>
      <c r="AR649" s="3">
        <v>2</v>
      </c>
      <c r="AS649" s="3">
        <v>2</v>
      </c>
      <c r="AT649" s="3" t="s">
        <v>66</v>
      </c>
      <c r="AU649" s="3" t="s">
        <v>60</v>
      </c>
      <c r="AV649" s="3" t="s">
        <v>60</v>
      </c>
      <c r="AW649" s="3" t="s">
        <v>57</v>
      </c>
      <c r="AX649" s="3" t="s">
        <v>57</v>
      </c>
      <c r="AY649" s="3">
        <v>7.7130000000000002E-3</v>
      </c>
      <c r="AZ649" s="3">
        <v>1.8941E-2</v>
      </c>
      <c r="BA649" s="3">
        <v>5.194E-2</v>
      </c>
      <c r="BB649" s="3">
        <v>0.12594</v>
      </c>
      <c r="BC649" s="19">
        <v>112.002</v>
      </c>
      <c r="BD649" s="19">
        <v>123.96599999999999</v>
      </c>
      <c r="BE649" s="20">
        <v>163.32</v>
      </c>
      <c r="BF649" s="11" t="s">
        <v>171</v>
      </c>
      <c r="BG649" s="11" t="s">
        <v>60</v>
      </c>
      <c r="BH649" s="11" t="s">
        <v>60</v>
      </c>
      <c r="BI649" s="11" t="s">
        <v>60</v>
      </c>
      <c r="BJ649" s="11">
        <v>80</v>
      </c>
      <c r="BK649" s="44" t="s">
        <v>57</v>
      </c>
    </row>
    <row r="650" spans="1:63" x14ac:dyDescent="0.25">
      <c r="A650" t="str">
        <f t="shared" si="10"/>
        <v>470908D-1-29-372-29-D6-D18.4</v>
      </c>
      <c r="B650" t="str">
        <f>VLOOKUP(A650,'[1]470907D.da5'!A$2:AU$2561,2,0)</f>
        <v>470908D</v>
      </c>
      <c r="C650" s="7" t="s">
        <v>132</v>
      </c>
      <c r="D650" s="48" t="s">
        <v>55</v>
      </c>
      <c r="E650" s="3">
        <v>1</v>
      </c>
      <c r="F650" s="3">
        <v>29</v>
      </c>
      <c r="G650" s="3">
        <v>10</v>
      </c>
      <c r="H650" s="3">
        <v>372</v>
      </c>
      <c r="I650" s="10" t="s">
        <v>79</v>
      </c>
      <c r="J650" s="3">
        <v>29</v>
      </c>
      <c r="K650" s="3" t="s">
        <v>57</v>
      </c>
      <c r="L650" s="3">
        <v>1</v>
      </c>
      <c r="M650" s="3">
        <v>4</v>
      </c>
      <c r="N650" s="3">
        <v>6</v>
      </c>
      <c r="O650" s="3">
        <v>2</v>
      </c>
      <c r="P650" s="3">
        <v>3</v>
      </c>
      <c r="Q650" s="3" t="s">
        <v>60</v>
      </c>
      <c r="R650" s="3" t="s">
        <v>60</v>
      </c>
      <c r="S650" s="3" t="s">
        <v>60</v>
      </c>
      <c r="T650" s="3" t="s">
        <v>57</v>
      </c>
      <c r="U650" s="3">
        <v>1</v>
      </c>
      <c r="V650" s="3">
        <v>5.4</v>
      </c>
      <c r="W650" s="3">
        <v>7.3</v>
      </c>
      <c r="X650" s="3">
        <v>3</v>
      </c>
      <c r="Y650" s="3">
        <v>2</v>
      </c>
      <c r="Z650" s="3" t="s">
        <v>60</v>
      </c>
      <c r="AA650" s="3" t="s">
        <v>60</v>
      </c>
      <c r="AB650" s="3" t="s">
        <v>60</v>
      </c>
      <c r="AC650" s="3" t="s">
        <v>57</v>
      </c>
      <c r="AD650" s="3" t="s">
        <v>57</v>
      </c>
      <c r="AE650" s="3">
        <v>1</v>
      </c>
      <c r="AF650" s="3">
        <v>9.1999999999999993</v>
      </c>
      <c r="AG650" s="3">
        <v>12.8</v>
      </c>
      <c r="AH650" s="3">
        <v>2</v>
      </c>
      <c r="AI650" s="3">
        <v>2</v>
      </c>
      <c r="AJ650" s="3" t="s">
        <v>60</v>
      </c>
      <c r="AK650" s="3" t="s">
        <v>60</v>
      </c>
      <c r="AL650" s="3" t="s">
        <v>60</v>
      </c>
      <c r="AM650" s="3" t="s">
        <v>57</v>
      </c>
      <c r="AN650" s="3" t="s">
        <v>57</v>
      </c>
      <c r="AO650" s="3">
        <v>1</v>
      </c>
      <c r="AP650" s="36">
        <v>15.9</v>
      </c>
      <c r="AQ650" s="36">
        <v>18.399999999999999</v>
      </c>
      <c r="AR650" s="3">
        <v>3</v>
      </c>
      <c r="AS650" s="3">
        <v>2</v>
      </c>
      <c r="AT650" s="3" t="s">
        <v>60</v>
      </c>
      <c r="AU650" s="3" t="s">
        <v>60</v>
      </c>
      <c r="AV650" s="3" t="s">
        <v>60</v>
      </c>
      <c r="AW650" s="3" t="s">
        <v>57</v>
      </c>
      <c r="AX650" s="3" t="s">
        <v>57</v>
      </c>
      <c r="AY650" s="3">
        <v>4.3200000000000001E-3</v>
      </c>
      <c r="AZ650" s="3">
        <v>8.633E-3</v>
      </c>
      <c r="BA650" s="3">
        <v>4.5220000000000003E-2</v>
      </c>
      <c r="BB650" s="3">
        <v>0.16148999999999999</v>
      </c>
      <c r="BC650" s="19">
        <v>110.274</v>
      </c>
      <c r="BD650" s="19">
        <v>126.096</v>
      </c>
      <c r="BE650" s="20">
        <v>159.19800000000001</v>
      </c>
      <c r="BF650" s="11" t="s">
        <v>57</v>
      </c>
      <c r="BG650" s="11" t="s">
        <v>57</v>
      </c>
      <c r="BH650" s="11" t="s">
        <v>57</v>
      </c>
      <c r="BI650" s="11" t="s">
        <v>57</v>
      </c>
      <c r="BJ650" s="11">
        <v>80</v>
      </c>
      <c r="BK650" s="44" t="s">
        <v>66</v>
      </c>
    </row>
    <row r="651" spans="1:63" x14ac:dyDescent="0.25">
      <c r="A651" t="str">
        <f t="shared" si="10"/>
        <v>470907D-4-228-372-36-D7.2-D16.8</v>
      </c>
      <c r="B651" t="str">
        <f>VLOOKUP(A651,'[1]470907D.da5'!A$2:AU$2561,2,0)</f>
        <v>470907D</v>
      </c>
      <c r="C651" s="7" t="s">
        <v>55</v>
      </c>
      <c r="D651" s="7" t="s">
        <v>55</v>
      </c>
      <c r="E651" s="3">
        <v>4</v>
      </c>
      <c r="F651" s="3">
        <v>228</v>
      </c>
      <c r="G651" s="3">
        <v>10</v>
      </c>
      <c r="H651" s="3">
        <v>372</v>
      </c>
      <c r="I651" s="10" t="s">
        <v>79</v>
      </c>
      <c r="J651" s="3">
        <v>36</v>
      </c>
      <c r="K651" s="3" t="s">
        <v>57</v>
      </c>
      <c r="L651" s="3">
        <v>1</v>
      </c>
      <c r="M651" s="3">
        <v>3.8</v>
      </c>
      <c r="N651" s="3">
        <v>7.2</v>
      </c>
      <c r="O651" s="3">
        <v>2</v>
      </c>
      <c r="P651" s="3">
        <v>2</v>
      </c>
      <c r="Q651" s="3" t="s">
        <v>66</v>
      </c>
      <c r="R651" s="3" t="s">
        <v>60</v>
      </c>
      <c r="S651" s="3" t="s">
        <v>60</v>
      </c>
      <c r="T651" s="3" t="s">
        <v>57</v>
      </c>
      <c r="U651" s="3">
        <v>1</v>
      </c>
      <c r="V651" s="3">
        <v>6.3</v>
      </c>
      <c r="W651" s="3">
        <v>9.8000000000000007</v>
      </c>
      <c r="X651" s="3">
        <v>1</v>
      </c>
      <c r="Y651" s="3">
        <v>1</v>
      </c>
      <c r="Z651" s="3" t="s">
        <v>66</v>
      </c>
      <c r="AA651" s="3" t="s">
        <v>60</v>
      </c>
      <c r="AB651" s="3" t="s">
        <v>60</v>
      </c>
      <c r="AC651" s="3" t="s">
        <v>57</v>
      </c>
      <c r="AD651" s="3" t="s">
        <v>57</v>
      </c>
      <c r="AE651" s="3">
        <v>1</v>
      </c>
      <c r="AF651" s="3">
        <v>10.7</v>
      </c>
      <c r="AG651" s="3">
        <v>14.3</v>
      </c>
      <c r="AH651" s="3">
        <v>1</v>
      </c>
      <c r="AI651" s="3">
        <v>1</v>
      </c>
      <c r="AJ651" s="3" t="s">
        <v>66</v>
      </c>
      <c r="AK651" s="3" t="s">
        <v>60</v>
      </c>
      <c r="AL651" s="3" t="s">
        <v>60</v>
      </c>
      <c r="AM651" s="3" t="s">
        <v>57</v>
      </c>
      <c r="AN651" s="3" t="s">
        <v>57</v>
      </c>
      <c r="AO651" s="3">
        <v>1</v>
      </c>
      <c r="AP651" s="36">
        <v>15.8</v>
      </c>
      <c r="AQ651" s="36">
        <v>16.8</v>
      </c>
      <c r="AR651" s="3">
        <v>2</v>
      </c>
      <c r="AS651" s="3">
        <v>3</v>
      </c>
      <c r="AT651" s="3" t="s">
        <v>66</v>
      </c>
      <c r="AU651" s="3" t="s">
        <v>60</v>
      </c>
      <c r="AV651" s="3" t="s">
        <v>60</v>
      </c>
      <c r="AW651" s="3" t="s">
        <v>57</v>
      </c>
      <c r="AX651" s="3" t="s">
        <v>57</v>
      </c>
      <c r="AY651" s="3">
        <v>5.9100000000000003E-3</v>
      </c>
      <c r="AZ651" s="3">
        <v>1.8152000000000001E-2</v>
      </c>
      <c r="BA651" s="3">
        <v>6.5640000000000004E-2</v>
      </c>
      <c r="BB651" s="3">
        <v>0.13378000000000001</v>
      </c>
      <c r="BC651" s="19">
        <v>109.764</v>
      </c>
      <c r="BD651" s="19">
        <v>124.057</v>
      </c>
      <c r="BE651" s="20">
        <v>152.96199999999999</v>
      </c>
      <c r="BF651" s="11" t="s">
        <v>171</v>
      </c>
      <c r="BG651" s="11" t="s">
        <v>60</v>
      </c>
      <c r="BH651" s="11" t="s">
        <v>60</v>
      </c>
      <c r="BI651" s="11" t="s">
        <v>60</v>
      </c>
      <c r="BJ651" s="11">
        <v>80</v>
      </c>
      <c r="BK651" s="44" t="s">
        <v>57</v>
      </c>
    </row>
    <row r="652" spans="1:63" x14ac:dyDescent="0.25">
      <c r="A652" t="str">
        <f t="shared" si="10"/>
        <v>470907D-1-22-372-22-D4.4-D15.1</v>
      </c>
      <c r="B652" t="str">
        <f>VLOOKUP(A652,'[1]470907D.da5'!A$2:AU$2561,2,0)</f>
        <v>470907D</v>
      </c>
      <c r="C652" s="7" t="s">
        <v>55</v>
      </c>
      <c r="D652" s="7" t="s">
        <v>55</v>
      </c>
      <c r="E652" s="3">
        <v>1</v>
      </c>
      <c r="F652" s="3">
        <v>22</v>
      </c>
      <c r="G652" s="3">
        <v>10</v>
      </c>
      <c r="H652" s="3">
        <v>372</v>
      </c>
      <c r="I652" s="10" t="s">
        <v>79</v>
      </c>
      <c r="J652" s="3">
        <v>22</v>
      </c>
      <c r="K652" s="3" t="s">
        <v>57</v>
      </c>
      <c r="L652" s="3">
        <v>1</v>
      </c>
      <c r="M652" s="3">
        <v>3.1</v>
      </c>
      <c r="N652" s="3">
        <v>4.4000000000000004</v>
      </c>
      <c r="O652" s="3">
        <v>3</v>
      </c>
      <c r="P652" s="3">
        <v>1</v>
      </c>
      <c r="Q652" s="3" t="s">
        <v>60</v>
      </c>
      <c r="R652" s="3" t="s">
        <v>60</v>
      </c>
      <c r="S652" s="3" t="s">
        <v>60</v>
      </c>
      <c r="T652" s="3" t="s">
        <v>57</v>
      </c>
      <c r="U652" s="3">
        <v>1</v>
      </c>
      <c r="V652" s="3">
        <v>5.2</v>
      </c>
      <c r="W652" s="3">
        <v>7.2</v>
      </c>
      <c r="X652" s="3">
        <v>3</v>
      </c>
      <c r="Y652" s="3">
        <v>2</v>
      </c>
      <c r="Z652" s="3" t="s">
        <v>60</v>
      </c>
      <c r="AA652" s="3" t="s">
        <v>60</v>
      </c>
      <c r="AB652" s="3" t="s">
        <v>60</v>
      </c>
      <c r="AC652" s="3" t="s">
        <v>57</v>
      </c>
      <c r="AD652" s="3" t="s">
        <v>57</v>
      </c>
      <c r="AE652" s="3">
        <v>1</v>
      </c>
      <c r="AF652" s="3">
        <v>8.9</v>
      </c>
      <c r="AG652" s="3">
        <v>12.6</v>
      </c>
      <c r="AH652" s="3">
        <v>2</v>
      </c>
      <c r="AI652" s="3">
        <v>2</v>
      </c>
      <c r="AJ652" s="3" t="s">
        <v>60</v>
      </c>
      <c r="AK652" s="3" t="s">
        <v>60</v>
      </c>
      <c r="AL652" s="3" t="s">
        <v>60</v>
      </c>
      <c r="AM652" s="3" t="s">
        <v>57</v>
      </c>
      <c r="AN652" s="3" t="s">
        <v>57</v>
      </c>
      <c r="AO652" s="3">
        <v>1</v>
      </c>
      <c r="AP652" s="36">
        <v>14.8</v>
      </c>
      <c r="AQ652" s="36">
        <v>15.1</v>
      </c>
      <c r="AR652" s="3">
        <v>3</v>
      </c>
      <c r="AS652" s="3">
        <v>3</v>
      </c>
      <c r="AT652" s="3" t="s">
        <v>60</v>
      </c>
      <c r="AU652" s="3" t="s">
        <v>60</v>
      </c>
      <c r="AV652" s="3" t="s">
        <v>60</v>
      </c>
      <c r="AW652" s="3" t="s">
        <v>57</v>
      </c>
      <c r="AX652" s="3" t="s">
        <v>57</v>
      </c>
      <c r="AY652" s="3">
        <v>1.8E-3</v>
      </c>
      <c r="AZ652" s="3">
        <v>8.0870000000000004E-3</v>
      </c>
      <c r="BA652" s="3">
        <v>4.2389999999999997E-2</v>
      </c>
      <c r="BB652" s="3">
        <v>0.10124</v>
      </c>
      <c r="BC652" s="19">
        <v>108.01900000000001</v>
      </c>
      <c r="BD652" s="19">
        <v>118.645</v>
      </c>
      <c r="BE652" s="20">
        <v>145.43</v>
      </c>
      <c r="BF652" s="11" t="s">
        <v>57</v>
      </c>
      <c r="BG652" s="11" t="s">
        <v>57</v>
      </c>
      <c r="BH652" s="11" t="s">
        <v>57</v>
      </c>
      <c r="BI652" s="11" t="s">
        <v>57</v>
      </c>
      <c r="BJ652" s="11">
        <v>80</v>
      </c>
      <c r="BK652" s="44" t="s">
        <v>66</v>
      </c>
    </row>
    <row r="653" spans="1:63" x14ac:dyDescent="0.25">
      <c r="A653" t="str">
        <f t="shared" si="10"/>
        <v>470908D-9-571-372-59-D5.2-D18.8</v>
      </c>
      <c r="B653" t="str">
        <f>VLOOKUP(A653,'[1]470907D.da5'!A$2:AU$2561,2,0)</f>
        <v>470908D</v>
      </c>
      <c r="C653" s="7" t="s">
        <v>132</v>
      </c>
      <c r="D653" s="48" t="s">
        <v>55</v>
      </c>
      <c r="E653" s="3">
        <v>9</v>
      </c>
      <c r="F653" s="3">
        <v>571</v>
      </c>
      <c r="G653" s="3">
        <v>10</v>
      </c>
      <c r="H653" s="3">
        <v>372</v>
      </c>
      <c r="I653" s="10" t="s">
        <v>79</v>
      </c>
      <c r="J653" s="3">
        <v>59</v>
      </c>
      <c r="K653" s="3" t="s">
        <v>57</v>
      </c>
      <c r="L653" s="3">
        <v>1</v>
      </c>
      <c r="M653" s="3">
        <v>2.2999999999999998</v>
      </c>
      <c r="N653" s="3">
        <v>5.2</v>
      </c>
      <c r="O653" s="3">
        <v>2</v>
      </c>
      <c r="P653" s="3">
        <v>1</v>
      </c>
      <c r="Q653" s="3" t="s">
        <v>66</v>
      </c>
      <c r="R653" s="3" t="s">
        <v>66</v>
      </c>
      <c r="S653" s="3" t="s">
        <v>60</v>
      </c>
      <c r="T653" s="3" t="s">
        <v>57</v>
      </c>
      <c r="U653" s="3">
        <v>1</v>
      </c>
      <c r="V653" s="3">
        <v>3.8</v>
      </c>
      <c r="W653" s="3">
        <v>7.1</v>
      </c>
      <c r="X653" s="3">
        <v>2</v>
      </c>
      <c r="Y653" s="3">
        <v>2</v>
      </c>
      <c r="Z653" s="3" t="s">
        <v>66</v>
      </c>
      <c r="AA653" s="3" t="s">
        <v>60</v>
      </c>
      <c r="AB653" s="3" t="s">
        <v>60</v>
      </c>
      <c r="AC653" s="3" t="s">
        <v>57</v>
      </c>
      <c r="AD653" s="3" t="s">
        <v>57</v>
      </c>
      <c r="AE653" s="3">
        <v>1</v>
      </c>
      <c r="AF653" s="3">
        <v>8.4</v>
      </c>
      <c r="AG653" s="3">
        <v>14</v>
      </c>
      <c r="AH653" s="3">
        <v>2</v>
      </c>
      <c r="AI653" s="3">
        <v>2</v>
      </c>
      <c r="AJ653" s="3" t="s">
        <v>66</v>
      </c>
      <c r="AK653" s="3" t="s">
        <v>60</v>
      </c>
      <c r="AL653" s="3" t="s">
        <v>60</v>
      </c>
      <c r="AM653" s="3" t="s">
        <v>57</v>
      </c>
      <c r="AN653" s="3" t="s">
        <v>57</v>
      </c>
      <c r="AO653" s="3">
        <v>1</v>
      </c>
      <c r="AP653" s="36">
        <v>14.3</v>
      </c>
      <c r="AQ653" s="36">
        <v>18.8</v>
      </c>
      <c r="AR653" s="3">
        <v>2</v>
      </c>
      <c r="AS653" s="3">
        <v>1</v>
      </c>
      <c r="AT653" s="3" t="s">
        <v>66</v>
      </c>
      <c r="AU653" s="3" t="s">
        <v>60</v>
      </c>
      <c r="AV653" s="3" t="s">
        <v>60</v>
      </c>
      <c r="AW653" s="3" t="s">
        <v>57</v>
      </c>
      <c r="AX653" s="3" t="s">
        <v>57</v>
      </c>
      <c r="AY653" s="3">
        <v>1.866E-3</v>
      </c>
      <c r="AZ653" s="3">
        <v>5.7470000000000004E-3</v>
      </c>
      <c r="BA653" s="3">
        <v>4.9390000000000003E-2</v>
      </c>
      <c r="BB653" s="3">
        <v>0.15162999999999999</v>
      </c>
      <c r="BC653" s="19">
        <v>92.313000000000002</v>
      </c>
      <c r="BD653" s="19">
        <v>126.17</v>
      </c>
      <c r="BE653" s="20">
        <v>138.14500000000001</v>
      </c>
      <c r="BF653" s="11" t="s">
        <v>169</v>
      </c>
      <c r="BG653" s="11" t="s">
        <v>57</v>
      </c>
      <c r="BH653" s="11" t="s">
        <v>57</v>
      </c>
      <c r="BI653" s="11" t="s">
        <v>57</v>
      </c>
      <c r="BJ653" s="11">
        <v>70</v>
      </c>
      <c r="BK653" s="44" t="s">
        <v>57</v>
      </c>
    </row>
    <row r="654" spans="1:63" x14ac:dyDescent="0.25">
      <c r="A654" t="str">
        <f t="shared" si="10"/>
        <v>470908D-16-1008-372-48-D6.8-D17.4</v>
      </c>
      <c r="B654" t="str">
        <f>VLOOKUP(A654,'[1]470907D.da5'!A$2:AU$2561,2,0)</f>
        <v>470908D</v>
      </c>
      <c r="C654" s="7" t="s">
        <v>132</v>
      </c>
      <c r="D654" s="7" t="s">
        <v>132</v>
      </c>
      <c r="E654" s="3">
        <v>16</v>
      </c>
      <c r="F654" s="3">
        <v>1008</v>
      </c>
      <c r="G654" s="3">
        <v>10</v>
      </c>
      <c r="H654" s="3">
        <v>372</v>
      </c>
      <c r="I654" s="10" t="s">
        <v>79</v>
      </c>
      <c r="J654" s="3">
        <v>48</v>
      </c>
      <c r="K654" s="3" t="s">
        <v>57</v>
      </c>
      <c r="L654" s="3">
        <v>1</v>
      </c>
      <c r="M654" s="3">
        <v>3</v>
      </c>
      <c r="N654" s="3">
        <v>6.8</v>
      </c>
      <c r="O654" s="3">
        <v>3</v>
      </c>
      <c r="P654" s="3">
        <v>2</v>
      </c>
      <c r="Q654" s="3" t="s">
        <v>60</v>
      </c>
      <c r="R654" s="3" t="s">
        <v>66</v>
      </c>
      <c r="S654" s="3" t="s">
        <v>66</v>
      </c>
      <c r="T654" s="3" t="s">
        <v>128</v>
      </c>
      <c r="U654" s="3">
        <v>1</v>
      </c>
      <c r="V654" s="3">
        <v>6</v>
      </c>
      <c r="W654" s="3">
        <v>7.8</v>
      </c>
      <c r="X654" s="3">
        <v>2</v>
      </c>
      <c r="Y654" s="3">
        <v>2</v>
      </c>
      <c r="Z654" s="3" t="s">
        <v>60</v>
      </c>
      <c r="AA654" s="3" t="s">
        <v>60</v>
      </c>
      <c r="AB654" s="3" t="s">
        <v>60</v>
      </c>
      <c r="AC654" s="3" t="s">
        <v>57</v>
      </c>
      <c r="AD654" s="3" t="s">
        <v>57</v>
      </c>
      <c r="AE654" s="3">
        <v>1</v>
      </c>
      <c r="AF654" s="3">
        <v>9.6999999999999993</v>
      </c>
      <c r="AG654" s="3">
        <v>12.5</v>
      </c>
      <c r="AH654" s="3">
        <v>2</v>
      </c>
      <c r="AI654" s="3">
        <v>1</v>
      </c>
      <c r="AJ654" s="3" t="s">
        <v>60</v>
      </c>
      <c r="AK654" s="3" t="s">
        <v>60</v>
      </c>
      <c r="AL654" s="3" t="s">
        <v>60</v>
      </c>
      <c r="AM654" s="3" t="s">
        <v>57</v>
      </c>
      <c r="AN654" s="3" t="s">
        <v>57</v>
      </c>
      <c r="AO654" s="3">
        <v>1</v>
      </c>
      <c r="AP654" s="36">
        <v>17.100000000000001</v>
      </c>
      <c r="AQ654" s="36">
        <v>17.399999999999999</v>
      </c>
      <c r="AR654" s="3">
        <v>2</v>
      </c>
      <c r="AS654" s="3">
        <v>2</v>
      </c>
      <c r="AT654" s="3" t="s">
        <v>60</v>
      </c>
      <c r="AU654" s="3" t="s">
        <v>60</v>
      </c>
      <c r="AV654" s="3" t="s">
        <v>60</v>
      </c>
      <c r="AW654" s="3" t="s">
        <v>57</v>
      </c>
      <c r="AX654" s="3" t="s">
        <v>57</v>
      </c>
      <c r="AY654" s="3">
        <v>4.1619999999999999E-3</v>
      </c>
      <c r="AZ654" s="3">
        <v>1.0951000000000001E-2</v>
      </c>
      <c r="BA654" s="3">
        <v>4.5469999999999997E-2</v>
      </c>
      <c r="BB654" s="3">
        <v>0.15532000000000001</v>
      </c>
      <c r="BC654" s="19">
        <v>112.631</v>
      </c>
      <c r="BD654" s="19">
        <v>112.03</v>
      </c>
      <c r="BE654" s="20">
        <v>132.809</v>
      </c>
      <c r="BF654" s="11" t="s">
        <v>159</v>
      </c>
      <c r="BG654" s="11" t="s">
        <v>57</v>
      </c>
      <c r="BH654" s="11" t="s">
        <v>57</v>
      </c>
      <c r="BI654" s="11" t="s">
        <v>57</v>
      </c>
      <c r="BJ654" s="11">
        <v>70</v>
      </c>
      <c r="BK654" s="44" t="s">
        <v>57</v>
      </c>
    </row>
    <row r="655" spans="1:63" x14ac:dyDescent="0.25">
      <c r="A655" t="str">
        <f t="shared" si="10"/>
        <v>470907D-16-966-372-6-D5.7-D15.7</v>
      </c>
      <c r="B655" t="str">
        <f>VLOOKUP(A655,'[1]470907D.da5'!A$2:AU$2561,2,0)</f>
        <v>470907D</v>
      </c>
      <c r="C655" s="7" t="s">
        <v>55</v>
      </c>
      <c r="D655" s="49" t="s">
        <v>132</v>
      </c>
      <c r="E655" s="3">
        <v>16</v>
      </c>
      <c r="F655" s="3">
        <v>966</v>
      </c>
      <c r="G655" s="3">
        <v>10</v>
      </c>
      <c r="H655" s="3">
        <v>372</v>
      </c>
      <c r="I655" s="10" t="s">
        <v>79</v>
      </c>
      <c r="J655" s="3">
        <v>6</v>
      </c>
      <c r="K655" s="3" t="s">
        <v>57</v>
      </c>
      <c r="L655" s="3">
        <v>1</v>
      </c>
      <c r="M655" s="3">
        <v>3.8</v>
      </c>
      <c r="N655" s="3">
        <v>5.7</v>
      </c>
      <c r="O655" s="3">
        <v>1</v>
      </c>
      <c r="P655" s="3">
        <v>1</v>
      </c>
      <c r="Q655" s="3" t="s">
        <v>66</v>
      </c>
      <c r="R655" s="3" t="s">
        <v>60</v>
      </c>
      <c r="S655" s="3" t="s">
        <v>60</v>
      </c>
      <c r="T655" s="3" t="s">
        <v>57</v>
      </c>
      <c r="U655" s="3">
        <v>1</v>
      </c>
      <c r="V655" s="3">
        <v>5.9</v>
      </c>
      <c r="W655" s="3">
        <v>9</v>
      </c>
      <c r="X655" s="3">
        <v>1</v>
      </c>
      <c r="Y655" s="3">
        <v>1</v>
      </c>
      <c r="Z655" s="3" t="s">
        <v>66</v>
      </c>
      <c r="AA655" s="3" t="s">
        <v>60</v>
      </c>
      <c r="AB655" s="3" t="s">
        <v>60</v>
      </c>
      <c r="AC655" s="3" t="s">
        <v>57</v>
      </c>
      <c r="AD655" s="3" t="s">
        <v>57</v>
      </c>
      <c r="AE655" s="3">
        <v>1</v>
      </c>
      <c r="AF655" s="3">
        <v>8.9</v>
      </c>
      <c r="AG655" s="3">
        <v>14.5</v>
      </c>
      <c r="AH655" s="3">
        <v>1</v>
      </c>
      <c r="AI655" s="3">
        <v>1</v>
      </c>
      <c r="AJ655" s="3" t="s">
        <v>66</v>
      </c>
      <c r="AK655" s="3" t="s">
        <v>60</v>
      </c>
      <c r="AL655" s="3" t="s">
        <v>60</v>
      </c>
      <c r="AM655" s="3" t="s">
        <v>57</v>
      </c>
      <c r="AN655" s="3" t="s">
        <v>57</v>
      </c>
      <c r="AO655" s="3">
        <v>1</v>
      </c>
      <c r="AP655" s="36">
        <v>13.9</v>
      </c>
      <c r="AQ655" s="36">
        <v>15.7</v>
      </c>
      <c r="AR655" s="3">
        <v>2</v>
      </c>
      <c r="AS655" s="3">
        <v>2</v>
      </c>
      <c r="AT655" s="3" t="s">
        <v>66</v>
      </c>
      <c r="AU655" s="3" t="s">
        <v>60</v>
      </c>
      <c r="AV655" s="3" t="s">
        <v>60</v>
      </c>
      <c r="AW655" s="3" t="s">
        <v>57</v>
      </c>
      <c r="AX655" s="3" t="s">
        <v>57</v>
      </c>
      <c r="AY655" s="3">
        <v>3.7039999999999998E-3</v>
      </c>
      <c r="AZ655" s="3">
        <v>1.4337000000000001E-2</v>
      </c>
      <c r="BA655" s="3">
        <v>5.6140000000000002E-2</v>
      </c>
      <c r="BB655" s="3">
        <v>0.10279000000000001</v>
      </c>
      <c r="BC655" s="19">
        <v>105.48099999999999</v>
      </c>
      <c r="BD655" s="19">
        <v>115.41800000000001</v>
      </c>
      <c r="BE655" s="20">
        <v>124.70099999999999</v>
      </c>
      <c r="BF655" s="11" t="s">
        <v>171</v>
      </c>
      <c r="BG655" s="11" t="s">
        <v>60</v>
      </c>
      <c r="BH655" s="11" t="s">
        <v>60</v>
      </c>
      <c r="BI655" s="11" t="s">
        <v>60</v>
      </c>
      <c r="BJ655" s="11">
        <v>70</v>
      </c>
      <c r="BK655" s="44" t="s">
        <v>57</v>
      </c>
    </row>
    <row r="656" spans="1:63" x14ac:dyDescent="0.25">
      <c r="A656" t="str">
        <f t="shared" si="10"/>
        <v>470908D-19-1179-372-27-D6.1-D15.6</v>
      </c>
      <c r="B656" t="str">
        <f>VLOOKUP(A656,'[1]470907D.da5'!A$2:AU$2561,2,0)</f>
        <v>470908D</v>
      </c>
      <c r="C656" s="7" t="s">
        <v>132</v>
      </c>
      <c r="D656" s="7" t="s">
        <v>132</v>
      </c>
      <c r="E656" s="3">
        <v>19</v>
      </c>
      <c r="F656" s="3">
        <v>1179</v>
      </c>
      <c r="G656" s="3">
        <v>10</v>
      </c>
      <c r="H656" s="3">
        <v>372</v>
      </c>
      <c r="I656" s="10" t="s">
        <v>79</v>
      </c>
      <c r="J656" s="3">
        <v>27</v>
      </c>
      <c r="K656" s="3" t="s">
        <v>57</v>
      </c>
      <c r="L656" s="3">
        <v>1</v>
      </c>
      <c r="M656" s="3">
        <v>3.1</v>
      </c>
      <c r="N656" s="3">
        <v>6.1</v>
      </c>
      <c r="O656" s="3">
        <v>2</v>
      </c>
      <c r="P656" s="3">
        <v>3</v>
      </c>
      <c r="Q656" s="3" t="s">
        <v>66</v>
      </c>
      <c r="R656" s="3" t="s">
        <v>60</v>
      </c>
      <c r="S656" s="3" t="s">
        <v>60</v>
      </c>
      <c r="T656" s="3" t="s">
        <v>57</v>
      </c>
      <c r="U656" s="3">
        <v>1</v>
      </c>
      <c r="V656" s="3">
        <v>4.8</v>
      </c>
      <c r="W656" s="3">
        <v>8.4</v>
      </c>
      <c r="X656" s="3">
        <v>1</v>
      </c>
      <c r="Y656" s="3">
        <v>1</v>
      </c>
      <c r="Z656" s="3" t="s">
        <v>66</v>
      </c>
      <c r="AA656" s="3" t="s">
        <v>60</v>
      </c>
      <c r="AB656" s="3" t="s">
        <v>60</v>
      </c>
      <c r="AC656" s="3" t="s">
        <v>57</v>
      </c>
      <c r="AD656" s="3" t="s">
        <v>57</v>
      </c>
      <c r="AE656" s="3">
        <v>1</v>
      </c>
      <c r="AF656" s="3">
        <v>8.1999999999999993</v>
      </c>
      <c r="AG656" s="3">
        <v>12.5</v>
      </c>
      <c r="AH656" s="3">
        <v>1</v>
      </c>
      <c r="AI656" s="3">
        <v>1</v>
      </c>
      <c r="AJ656" s="3" t="s">
        <v>66</v>
      </c>
      <c r="AK656" s="3" t="s">
        <v>60</v>
      </c>
      <c r="AL656" s="3" t="s">
        <v>60</v>
      </c>
      <c r="AM656" s="3" t="s">
        <v>57</v>
      </c>
      <c r="AN656" s="3" t="s">
        <v>57</v>
      </c>
      <c r="AO656" s="3">
        <v>1</v>
      </c>
      <c r="AP656" s="36">
        <v>16.8</v>
      </c>
      <c r="AQ656" s="36">
        <v>15.6</v>
      </c>
      <c r="AR656" s="3">
        <v>1</v>
      </c>
      <c r="AS656" s="3">
        <v>2</v>
      </c>
      <c r="AT656" s="3" t="s">
        <v>66</v>
      </c>
      <c r="AU656" s="3" t="s">
        <v>60</v>
      </c>
      <c r="AV656" s="3" t="s">
        <v>60</v>
      </c>
      <c r="AW656" s="3" t="s">
        <v>57</v>
      </c>
      <c r="AX656" s="3" t="s">
        <v>57</v>
      </c>
      <c r="AY656" s="3">
        <v>3.4610000000000001E-3</v>
      </c>
      <c r="AZ656" s="3">
        <v>1.0161E-2</v>
      </c>
      <c r="BA656" s="3">
        <v>3.8440000000000002E-2</v>
      </c>
      <c r="BB656" s="3">
        <v>0.12265</v>
      </c>
      <c r="BC656" s="19">
        <v>111.377</v>
      </c>
      <c r="BD656" s="19">
        <v>110.111</v>
      </c>
      <c r="BE656" s="20">
        <v>123.137</v>
      </c>
      <c r="BF656" s="11" t="s">
        <v>172</v>
      </c>
      <c r="BG656" s="11" t="s">
        <v>60</v>
      </c>
      <c r="BH656" s="11" t="s">
        <v>60</v>
      </c>
      <c r="BI656" s="11" t="s">
        <v>60</v>
      </c>
      <c r="BJ656" s="11">
        <v>70</v>
      </c>
      <c r="BK656" s="44" t="s">
        <v>57</v>
      </c>
    </row>
    <row r="657" spans="1:63" x14ac:dyDescent="0.25">
      <c r="A657" t="str">
        <f t="shared" si="10"/>
        <v>470908D-15-953-372-57-D4.5-D17.7</v>
      </c>
      <c r="B657" t="str">
        <f>VLOOKUP(A657,'[1]470907D.da5'!A$2:AU$2561,2,0)</f>
        <v>470908D</v>
      </c>
      <c r="C657" s="7" t="s">
        <v>132</v>
      </c>
      <c r="D657" s="7" t="s">
        <v>132</v>
      </c>
      <c r="E657" s="3">
        <v>15</v>
      </c>
      <c r="F657" s="3">
        <v>953</v>
      </c>
      <c r="G657" s="3">
        <v>10</v>
      </c>
      <c r="H657" s="3">
        <v>372</v>
      </c>
      <c r="I657" s="10" t="s">
        <v>79</v>
      </c>
      <c r="J657" s="3">
        <v>57</v>
      </c>
      <c r="K657" s="3" t="s">
        <v>57</v>
      </c>
      <c r="L657" s="3">
        <v>1</v>
      </c>
      <c r="M657" s="3">
        <v>3.2</v>
      </c>
      <c r="N657" s="3">
        <v>4.5</v>
      </c>
      <c r="O657" s="3">
        <v>2</v>
      </c>
      <c r="P657" s="3">
        <v>3</v>
      </c>
      <c r="Q657" s="3" t="s">
        <v>60</v>
      </c>
      <c r="R657" s="3" t="s">
        <v>60</v>
      </c>
      <c r="S657" s="3" t="s">
        <v>60</v>
      </c>
      <c r="T657" s="3" t="s">
        <v>57</v>
      </c>
      <c r="U657" s="3">
        <v>1</v>
      </c>
      <c r="V657" s="3">
        <v>5.2</v>
      </c>
      <c r="W657" s="3">
        <v>8.1999999999999993</v>
      </c>
      <c r="X657" s="3">
        <v>2</v>
      </c>
      <c r="Y657" s="3">
        <v>2</v>
      </c>
      <c r="Z657" s="3" t="s">
        <v>66</v>
      </c>
      <c r="AA657" s="3" t="s">
        <v>60</v>
      </c>
      <c r="AB657" s="3" t="s">
        <v>60</v>
      </c>
      <c r="AC657" s="3" t="s">
        <v>57</v>
      </c>
      <c r="AD657" s="3" t="s">
        <v>57</v>
      </c>
      <c r="AE657" s="3">
        <v>1</v>
      </c>
      <c r="AF657" s="3">
        <v>8.9</v>
      </c>
      <c r="AG657" s="3">
        <v>13.5</v>
      </c>
      <c r="AH657" s="3">
        <v>1</v>
      </c>
      <c r="AI657" s="3">
        <v>1</v>
      </c>
      <c r="AJ657" s="3" t="s">
        <v>66</v>
      </c>
      <c r="AK657" s="3" t="s">
        <v>60</v>
      </c>
      <c r="AL657" s="3" t="s">
        <v>60</v>
      </c>
      <c r="AM657" s="3" t="s">
        <v>57</v>
      </c>
      <c r="AN657" s="3" t="s">
        <v>57</v>
      </c>
      <c r="AO657" s="3">
        <v>1</v>
      </c>
      <c r="AP657" s="36">
        <v>15.2</v>
      </c>
      <c r="AQ657" s="36">
        <v>17.7</v>
      </c>
      <c r="AR657" s="3">
        <v>1</v>
      </c>
      <c r="AS657" s="3">
        <v>2</v>
      </c>
      <c r="AT657" s="3" t="s">
        <v>66</v>
      </c>
      <c r="AU657" s="3" t="s">
        <v>60</v>
      </c>
      <c r="AV657" s="3" t="s">
        <v>60</v>
      </c>
      <c r="AW657" s="3" t="s">
        <v>57</v>
      </c>
      <c r="AX657" s="3" t="s">
        <v>57</v>
      </c>
      <c r="AY657" s="3">
        <v>1.944E-3</v>
      </c>
      <c r="AZ657" s="3">
        <v>1.0489E-2</v>
      </c>
      <c r="BA657" s="3">
        <v>4.8660000000000002E-2</v>
      </c>
      <c r="BB657" s="3">
        <v>0.14285999999999999</v>
      </c>
      <c r="BC657" s="19">
        <v>102.20399999999999</v>
      </c>
      <c r="BD657" s="19">
        <v>111.503</v>
      </c>
      <c r="BE657" s="20">
        <v>118.492</v>
      </c>
      <c r="BF657" s="11" t="s">
        <v>172</v>
      </c>
      <c r="BG657" s="11" t="s">
        <v>60</v>
      </c>
      <c r="BH657" s="11" t="s">
        <v>60</v>
      </c>
      <c r="BI657" s="11" t="s">
        <v>60</v>
      </c>
      <c r="BJ657" s="11">
        <v>60</v>
      </c>
      <c r="BK657" s="44" t="s">
        <v>57</v>
      </c>
    </row>
    <row r="658" spans="1:63" x14ac:dyDescent="0.25">
      <c r="A658" t="str">
        <f t="shared" si="10"/>
        <v>470907D-10-611-372-35-D2-D13.4</v>
      </c>
      <c r="B658" t="str">
        <f>VLOOKUP(A658,'[1]470907D.da5'!A$2:AU$2561,2,0)</f>
        <v>470907D</v>
      </c>
      <c r="C658" s="7" t="s">
        <v>55</v>
      </c>
      <c r="D658" s="49" t="s">
        <v>132</v>
      </c>
      <c r="E658" s="3">
        <v>10</v>
      </c>
      <c r="F658" s="3">
        <v>611</v>
      </c>
      <c r="G658" s="3">
        <v>10</v>
      </c>
      <c r="H658" s="3">
        <v>372</v>
      </c>
      <c r="I658" s="10" t="s">
        <v>79</v>
      </c>
      <c r="J658" s="3">
        <v>35</v>
      </c>
      <c r="K658" s="3" t="s">
        <v>57</v>
      </c>
      <c r="L658" s="3">
        <v>1</v>
      </c>
      <c r="M658" s="3">
        <v>2.2999999999999998</v>
      </c>
      <c r="N658" s="3">
        <v>2</v>
      </c>
      <c r="O658" s="3">
        <v>2</v>
      </c>
      <c r="P658" s="3">
        <v>3</v>
      </c>
      <c r="Q658" s="3" t="s">
        <v>66</v>
      </c>
      <c r="R658" s="3" t="s">
        <v>60</v>
      </c>
      <c r="S658" s="3" t="s">
        <v>60</v>
      </c>
      <c r="T658" s="3" t="s">
        <v>57</v>
      </c>
      <c r="U658" s="3">
        <v>1</v>
      </c>
      <c r="V658" s="3">
        <v>4.7</v>
      </c>
      <c r="W658" s="3">
        <v>5.2</v>
      </c>
      <c r="X658" s="3">
        <v>2</v>
      </c>
      <c r="Y658" s="3">
        <v>2</v>
      </c>
      <c r="Z658" s="3" t="s">
        <v>60</v>
      </c>
      <c r="AA658" s="3" t="s">
        <v>60</v>
      </c>
      <c r="AB658" s="3" t="s">
        <v>60</v>
      </c>
      <c r="AC658" s="3" t="s">
        <v>57</v>
      </c>
      <c r="AD658" s="3" t="s">
        <v>57</v>
      </c>
      <c r="AE658" s="3">
        <v>1</v>
      </c>
      <c r="AF658" s="3">
        <v>7.8</v>
      </c>
      <c r="AG658" s="3">
        <v>10.3</v>
      </c>
      <c r="AH658" s="3">
        <v>2</v>
      </c>
      <c r="AI658" s="3">
        <v>2</v>
      </c>
      <c r="AJ658" s="3" t="s">
        <v>60</v>
      </c>
      <c r="AK658" s="3" t="s">
        <v>60</v>
      </c>
      <c r="AL658" s="3" t="s">
        <v>60</v>
      </c>
      <c r="AM658" s="3" t="s">
        <v>57</v>
      </c>
      <c r="AN658" s="3" t="s">
        <v>57</v>
      </c>
      <c r="AO658" s="3">
        <v>1</v>
      </c>
      <c r="AP658" s="36">
        <v>12.2</v>
      </c>
      <c r="AQ658" s="36">
        <v>13.4</v>
      </c>
      <c r="AR658" s="3">
        <v>2</v>
      </c>
      <c r="AS658" s="3">
        <v>3</v>
      </c>
      <c r="AT658" s="3" t="s">
        <v>60</v>
      </c>
      <c r="AU658" s="3" t="s">
        <v>60</v>
      </c>
      <c r="AV658" s="3" t="s">
        <v>60</v>
      </c>
      <c r="AW658" s="3" t="s">
        <v>57</v>
      </c>
      <c r="AX658" s="3" t="s">
        <v>57</v>
      </c>
      <c r="AY658" s="3">
        <v>2.7599999999999999E-4</v>
      </c>
      <c r="AZ658" s="3">
        <v>3.813E-3</v>
      </c>
      <c r="BA658" s="3">
        <v>2.4830000000000001E-2</v>
      </c>
      <c r="BB658" s="3">
        <v>6.5720000000000001E-2</v>
      </c>
      <c r="BC658" s="19">
        <v>98.14</v>
      </c>
      <c r="BD658" s="19">
        <v>109.212</v>
      </c>
      <c r="BE658" s="20">
        <v>108.80800000000001</v>
      </c>
      <c r="BF658" s="11" t="s">
        <v>57</v>
      </c>
      <c r="BG658" s="11" t="s">
        <v>57</v>
      </c>
      <c r="BH658" s="11" t="s">
        <v>57</v>
      </c>
      <c r="BI658" s="11" t="s">
        <v>57</v>
      </c>
      <c r="BJ658" s="11">
        <v>60</v>
      </c>
      <c r="BK658" s="44" t="s">
        <v>57</v>
      </c>
    </row>
    <row r="659" spans="1:63" x14ac:dyDescent="0.25">
      <c r="A659" t="str">
        <f t="shared" si="10"/>
        <v>470908D-12-730-372-26-D5.9-D16.4</v>
      </c>
      <c r="B659" t="str">
        <f>VLOOKUP(A659,'[1]470907D.da5'!A$2:AU$2561,2,0)</f>
        <v>470908D</v>
      </c>
      <c r="C659" s="7" t="s">
        <v>132</v>
      </c>
      <c r="D659" s="7" t="s">
        <v>132</v>
      </c>
      <c r="E659" s="3">
        <v>12</v>
      </c>
      <c r="F659" s="3">
        <v>730</v>
      </c>
      <c r="G659" s="3">
        <v>10</v>
      </c>
      <c r="H659" s="3">
        <v>372</v>
      </c>
      <c r="I659" s="10" t="s">
        <v>79</v>
      </c>
      <c r="J659" s="3">
        <v>26</v>
      </c>
      <c r="K659" s="3" t="s">
        <v>57</v>
      </c>
      <c r="L659" s="3">
        <v>1</v>
      </c>
      <c r="M659" s="3">
        <v>3.3</v>
      </c>
      <c r="N659" s="3">
        <v>5.9</v>
      </c>
      <c r="O659" s="3">
        <v>2</v>
      </c>
      <c r="P659" s="3">
        <v>2</v>
      </c>
      <c r="Q659" s="3" t="s">
        <v>60</v>
      </c>
      <c r="R659" s="3" t="s">
        <v>60</v>
      </c>
      <c r="S659" s="3" t="s">
        <v>60</v>
      </c>
      <c r="T659" s="3" t="s">
        <v>57</v>
      </c>
      <c r="U659" s="3">
        <v>1</v>
      </c>
      <c r="V659" s="3">
        <v>5.2</v>
      </c>
      <c r="W659" s="3">
        <v>7.5</v>
      </c>
      <c r="X659" s="3">
        <v>3</v>
      </c>
      <c r="Y659" s="3">
        <v>2</v>
      </c>
      <c r="Z659" s="3" t="s">
        <v>60</v>
      </c>
      <c r="AA659" s="3" t="s">
        <v>60</v>
      </c>
      <c r="AB659" s="3" t="s">
        <v>60</v>
      </c>
      <c r="AC659" s="3" t="s">
        <v>57</v>
      </c>
      <c r="AD659" s="3" t="s">
        <v>57</v>
      </c>
      <c r="AE659" s="3">
        <v>1</v>
      </c>
      <c r="AF659" s="3">
        <v>9.1999999999999993</v>
      </c>
      <c r="AG659" s="3">
        <v>12.1</v>
      </c>
      <c r="AH659" s="3">
        <v>2</v>
      </c>
      <c r="AI659" s="3">
        <v>2</v>
      </c>
      <c r="AJ659" s="3" t="s">
        <v>60</v>
      </c>
      <c r="AK659" s="3" t="s">
        <v>60</v>
      </c>
      <c r="AL659" s="3" t="s">
        <v>60</v>
      </c>
      <c r="AM659" s="3" t="s">
        <v>57</v>
      </c>
      <c r="AN659" s="3" t="s">
        <v>57</v>
      </c>
      <c r="AO659" s="3">
        <v>1</v>
      </c>
      <c r="AP659" s="36">
        <v>14.3</v>
      </c>
      <c r="AQ659" s="36">
        <v>16.399999999999999</v>
      </c>
      <c r="AR659" s="3">
        <v>2</v>
      </c>
      <c r="AS659" s="3">
        <v>2</v>
      </c>
      <c r="AT659" s="3" t="s">
        <v>60</v>
      </c>
      <c r="AU659" s="3" t="s">
        <v>60</v>
      </c>
      <c r="AV659" s="3" t="s">
        <v>60</v>
      </c>
      <c r="AW659" s="3" t="s">
        <v>57</v>
      </c>
      <c r="AX659" s="3" t="s">
        <v>57</v>
      </c>
      <c r="AY659" s="3">
        <v>3.4459999999999998E-3</v>
      </c>
      <c r="AZ659" s="3">
        <v>8.7749999999999998E-3</v>
      </c>
      <c r="BA659" s="3">
        <v>4.0410000000000001E-2</v>
      </c>
      <c r="BB659" s="3">
        <v>0.11538</v>
      </c>
      <c r="BC659" s="19">
        <v>93.875</v>
      </c>
      <c r="BD659" s="19">
        <v>111.48</v>
      </c>
      <c r="BE659" s="20">
        <v>106.669</v>
      </c>
      <c r="BF659" s="11" t="s">
        <v>57</v>
      </c>
      <c r="BG659" s="11" t="s">
        <v>57</v>
      </c>
      <c r="BH659" s="11" t="s">
        <v>57</v>
      </c>
      <c r="BI659" s="11" t="s">
        <v>57</v>
      </c>
      <c r="BJ659" s="11">
        <v>50</v>
      </c>
      <c r="BK659" s="44" t="s">
        <v>57</v>
      </c>
    </row>
    <row r="660" spans="1:63" x14ac:dyDescent="0.25">
      <c r="A660" t="str">
        <f t="shared" si="10"/>
        <v>470908D-4-212-372-20-D6-D14.3</v>
      </c>
      <c r="B660" t="str">
        <f>VLOOKUP(A660,'[1]470907D.da5'!A$2:AU$2561,2,0)</f>
        <v>470908D</v>
      </c>
      <c r="C660" s="7" t="s">
        <v>132</v>
      </c>
      <c r="D660" s="7" t="s">
        <v>132</v>
      </c>
      <c r="E660" s="3">
        <v>4</v>
      </c>
      <c r="F660" s="3">
        <v>212</v>
      </c>
      <c r="G660" s="3">
        <v>10</v>
      </c>
      <c r="H660" s="3">
        <v>372</v>
      </c>
      <c r="I660" s="10" t="s">
        <v>79</v>
      </c>
      <c r="J660" s="3">
        <v>20</v>
      </c>
      <c r="K660" s="3" t="s">
        <v>57</v>
      </c>
      <c r="L660" s="3">
        <v>1</v>
      </c>
      <c r="M660" s="3">
        <v>3.7</v>
      </c>
      <c r="N660" s="3">
        <v>6</v>
      </c>
      <c r="O660" s="3">
        <v>3</v>
      </c>
      <c r="P660" s="3">
        <v>2</v>
      </c>
      <c r="Q660" s="3" t="s">
        <v>60</v>
      </c>
      <c r="R660" s="3" t="s">
        <v>60</v>
      </c>
      <c r="S660" s="3" t="s">
        <v>60</v>
      </c>
      <c r="T660" s="3" t="s">
        <v>57</v>
      </c>
      <c r="U660" s="3">
        <v>1</v>
      </c>
      <c r="V660" s="3">
        <v>6.6</v>
      </c>
      <c r="W660" s="3">
        <v>7.5</v>
      </c>
      <c r="X660" s="3">
        <v>3</v>
      </c>
      <c r="Y660" s="3">
        <v>3</v>
      </c>
      <c r="Z660" s="3" t="s">
        <v>60</v>
      </c>
      <c r="AA660" s="3" t="s">
        <v>60</v>
      </c>
      <c r="AB660" s="3" t="s">
        <v>60</v>
      </c>
      <c r="AC660" s="3" t="s">
        <v>57</v>
      </c>
      <c r="AD660" s="3" t="s">
        <v>57</v>
      </c>
      <c r="AE660" s="3">
        <v>1</v>
      </c>
      <c r="AF660" s="3">
        <v>9.3000000000000007</v>
      </c>
      <c r="AG660" s="3">
        <v>11.1</v>
      </c>
      <c r="AH660" s="3">
        <v>2</v>
      </c>
      <c r="AI660" s="3">
        <v>3</v>
      </c>
      <c r="AJ660" s="3" t="s">
        <v>60</v>
      </c>
      <c r="AK660" s="3" t="s">
        <v>60</v>
      </c>
      <c r="AL660" s="3" t="s">
        <v>60</v>
      </c>
      <c r="AM660" s="3" t="s">
        <v>57</v>
      </c>
      <c r="AN660" s="3" t="s">
        <v>57</v>
      </c>
      <c r="AO660" s="3">
        <v>1</v>
      </c>
      <c r="AP660" s="36">
        <v>15.1</v>
      </c>
      <c r="AQ660" s="36">
        <v>14.3</v>
      </c>
      <c r="AR660" s="3">
        <v>2</v>
      </c>
      <c r="AS660" s="3">
        <v>2</v>
      </c>
      <c r="AT660" s="3" t="s">
        <v>60</v>
      </c>
      <c r="AU660" s="3" t="s">
        <v>60</v>
      </c>
      <c r="AV660" s="3" t="s">
        <v>60</v>
      </c>
      <c r="AW660" s="3" t="s">
        <v>57</v>
      </c>
      <c r="AX660" s="3" t="s">
        <v>57</v>
      </c>
      <c r="AY660" s="3">
        <v>3.9960000000000004E-3</v>
      </c>
      <c r="AZ660" s="3">
        <v>1.1136999999999999E-2</v>
      </c>
      <c r="BA660" s="3">
        <v>3.4380000000000001E-2</v>
      </c>
      <c r="BB660" s="3">
        <v>9.2630000000000004E-2</v>
      </c>
      <c r="BC660" s="19">
        <v>102.155</v>
      </c>
      <c r="BD660" s="19">
        <v>103.958</v>
      </c>
      <c r="BE660" s="20">
        <v>100.971</v>
      </c>
      <c r="BF660" s="11" t="s">
        <v>57</v>
      </c>
      <c r="BG660" s="11" t="s">
        <v>57</v>
      </c>
      <c r="BH660" s="11" t="s">
        <v>57</v>
      </c>
      <c r="BI660" s="11" t="s">
        <v>57</v>
      </c>
      <c r="BJ660" s="11">
        <v>50</v>
      </c>
      <c r="BK660" s="44" t="s">
        <v>57</v>
      </c>
    </row>
    <row r="661" spans="1:63" x14ac:dyDescent="0.25">
      <c r="A661" t="str">
        <f t="shared" si="10"/>
        <v>470907D-7-393-372-9-D5.3-D13.3</v>
      </c>
      <c r="B661" t="str">
        <f>VLOOKUP(A661,'[1]470907D.da5'!A$2:AU$2561,2,0)</f>
        <v>470907D</v>
      </c>
      <c r="C661" s="7" t="s">
        <v>55</v>
      </c>
      <c r="D661" s="49" t="s">
        <v>132</v>
      </c>
      <c r="E661" s="3">
        <v>7</v>
      </c>
      <c r="F661" s="3">
        <v>393</v>
      </c>
      <c r="G661" s="3">
        <v>10</v>
      </c>
      <c r="H661" s="3">
        <v>372</v>
      </c>
      <c r="I661" s="10" t="s">
        <v>79</v>
      </c>
      <c r="J661" s="3">
        <v>9</v>
      </c>
      <c r="K661" s="3" t="s">
        <v>57</v>
      </c>
      <c r="L661" s="3">
        <v>1</v>
      </c>
      <c r="M661" s="3">
        <v>3.2</v>
      </c>
      <c r="N661" s="3">
        <v>5.3</v>
      </c>
      <c r="O661" s="3">
        <v>1</v>
      </c>
      <c r="P661" s="3">
        <v>3</v>
      </c>
      <c r="Q661" s="3" t="s">
        <v>60</v>
      </c>
      <c r="R661" s="3" t="s">
        <v>60</v>
      </c>
      <c r="S661" s="3" t="s">
        <v>66</v>
      </c>
      <c r="T661" s="3" t="s">
        <v>127</v>
      </c>
      <c r="U661" s="3">
        <v>1</v>
      </c>
      <c r="V661" s="3">
        <v>5.6</v>
      </c>
      <c r="W661" s="3">
        <v>7</v>
      </c>
      <c r="X661" s="3">
        <v>2</v>
      </c>
      <c r="Y661" s="3">
        <v>3</v>
      </c>
      <c r="Z661" s="3" t="s">
        <v>66</v>
      </c>
      <c r="AA661" s="3" t="s">
        <v>60</v>
      </c>
      <c r="AB661" s="3" t="s">
        <v>60</v>
      </c>
      <c r="AC661" s="3" t="s">
        <v>57</v>
      </c>
      <c r="AD661" s="3" t="s">
        <v>57</v>
      </c>
      <c r="AE661" s="3">
        <v>1</v>
      </c>
      <c r="AF661" s="3">
        <v>9.3000000000000007</v>
      </c>
      <c r="AG661" s="3">
        <v>11.3</v>
      </c>
      <c r="AH661" s="3">
        <v>2</v>
      </c>
      <c r="AI661" s="3">
        <v>2</v>
      </c>
      <c r="AJ661" s="3" t="s">
        <v>66</v>
      </c>
      <c r="AK661" s="3" t="s">
        <v>60</v>
      </c>
      <c r="AL661" s="3" t="s">
        <v>60</v>
      </c>
      <c r="AM661" s="3" t="s">
        <v>57</v>
      </c>
      <c r="AN661" s="3" t="s">
        <v>57</v>
      </c>
      <c r="AO661" s="3">
        <v>1</v>
      </c>
      <c r="AP661" s="36">
        <v>13.5</v>
      </c>
      <c r="AQ661" s="36">
        <v>13.3</v>
      </c>
      <c r="AR661" s="3">
        <v>2</v>
      </c>
      <c r="AS661" s="3">
        <v>3</v>
      </c>
      <c r="AT661" s="3" t="s">
        <v>66</v>
      </c>
      <c r="AU661" s="3" t="s">
        <v>60</v>
      </c>
      <c r="AV661" s="3" t="s">
        <v>60</v>
      </c>
      <c r="AW661" s="3" t="s">
        <v>57</v>
      </c>
      <c r="AX661" s="3" t="s">
        <v>57</v>
      </c>
      <c r="AY661" s="3">
        <v>2.6970000000000002E-3</v>
      </c>
      <c r="AZ661" s="3">
        <v>8.2319999999999997E-3</v>
      </c>
      <c r="BA661" s="3">
        <v>3.5630000000000002E-2</v>
      </c>
      <c r="BB661" s="3">
        <v>7.1639999999999995E-2</v>
      </c>
      <c r="BC661" s="19">
        <v>103.251</v>
      </c>
      <c r="BD661" s="19">
        <v>100.73099999999999</v>
      </c>
      <c r="BE661" s="20">
        <v>99.325000000000003</v>
      </c>
      <c r="BF661" s="11" t="s">
        <v>171</v>
      </c>
      <c r="BG661" s="11" t="s">
        <v>60</v>
      </c>
      <c r="BH661" s="11" t="s">
        <v>60</v>
      </c>
      <c r="BI661" s="11" t="s">
        <v>60</v>
      </c>
      <c r="BJ661" s="11">
        <v>50</v>
      </c>
      <c r="BK661" s="44" t="s">
        <v>57</v>
      </c>
    </row>
    <row r="662" spans="1:63" x14ac:dyDescent="0.25">
      <c r="A662" t="str">
        <f t="shared" si="10"/>
        <v>470908D-3-140-372-12-D2.5-D14.4</v>
      </c>
      <c r="B662" t="str">
        <f>VLOOKUP(A662,'[1]470907D.da5'!A$2:AU$2561,2,0)</f>
        <v>470908D</v>
      </c>
      <c r="C662" s="7" t="s">
        <v>132</v>
      </c>
      <c r="D662" s="7" t="s">
        <v>132</v>
      </c>
      <c r="E662" s="3">
        <v>3</v>
      </c>
      <c r="F662" s="3">
        <v>140</v>
      </c>
      <c r="G662" s="3">
        <v>10</v>
      </c>
      <c r="H662" s="3">
        <v>372</v>
      </c>
      <c r="I662" s="10" t="s">
        <v>79</v>
      </c>
      <c r="J662" s="3">
        <v>12</v>
      </c>
      <c r="K662" s="3" t="s">
        <v>57</v>
      </c>
      <c r="L662" s="3">
        <v>1</v>
      </c>
      <c r="M662" s="3">
        <v>2.7</v>
      </c>
      <c r="N662" s="3">
        <v>2.5</v>
      </c>
      <c r="O662" s="3">
        <v>2</v>
      </c>
      <c r="P662" s="3">
        <v>2</v>
      </c>
      <c r="Q662" s="3" t="s">
        <v>66</v>
      </c>
      <c r="R662" s="3" t="s">
        <v>60</v>
      </c>
      <c r="S662" s="3" t="s">
        <v>60</v>
      </c>
      <c r="T662" s="3" t="s">
        <v>57</v>
      </c>
      <c r="U662" s="3">
        <v>1</v>
      </c>
      <c r="V662" s="3">
        <v>4</v>
      </c>
      <c r="W662" s="3">
        <v>4.9000000000000004</v>
      </c>
      <c r="X662" s="3">
        <v>3</v>
      </c>
      <c r="Y662" s="3">
        <v>1</v>
      </c>
      <c r="Z662" s="3" t="s">
        <v>60</v>
      </c>
      <c r="AA662" s="3" t="s">
        <v>60</v>
      </c>
      <c r="AB662" s="3" t="s">
        <v>60</v>
      </c>
      <c r="AC662" s="3" t="s">
        <v>57</v>
      </c>
      <c r="AD662" s="3" t="s">
        <v>57</v>
      </c>
      <c r="AE662" s="3">
        <v>1</v>
      </c>
      <c r="AF662" s="3">
        <v>8.1999999999999993</v>
      </c>
      <c r="AG662" s="3">
        <v>10.6</v>
      </c>
      <c r="AH662" s="3">
        <v>2</v>
      </c>
      <c r="AI662" s="3">
        <v>2</v>
      </c>
      <c r="AJ662" s="3" t="s">
        <v>60</v>
      </c>
      <c r="AK662" s="3" t="s">
        <v>60</v>
      </c>
      <c r="AL662" s="3" t="s">
        <v>60</v>
      </c>
      <c r="AM662" s="3" t="s">
        <v>57</v>
      </c>
      <c r="AN662" s="3" t="s">
        <v>57</v>
      </c>
      <c r="AO662" s="3">
        <v>1</v>
      </c>
      <c r="AP662" s="36">
        <v>14</v>
      </c>
      <c r="AQ662" s="36">
        <v>14.4</v>
      </c>
      <c r="AR662" s="3">
        <v>2</v>
      </c>
      <c r="AS662" s="3">
        <v>2</v>
      </c>
      <c r="AT662" s="3" t="s">
        <v>60</v>
      </c>
      <c r="AU662" s="3" t="s">
        <v>60</v>
      </c>
      <c r="AV662" s="3" t="s">
        <v>60</v>
      </c>
      <c r="AW662" s="3" t="s">
        <v>57</v>
      </c>
      <c r="AX662" s="3" t="s">
        <v>57</v>
      </c>
      <c r="AY662" s="3">
        <v>5.0600000000000005E-4</v>
      </c>
      <c r="AZ662" s="3">
        <v>2.8809999999999999E-3</v>
      </c>
      <c r="BA662" s="3">
        <v>2.7640000000000001E-2</v>
      </c>
      <c r="BB662" s="3">
        <v>8.7090000000000001E-2</v>
      </c>
      <c r="BC662" s="19">
        <v>94.289000000000001</v>
      </c>
      <c r="BD662" s="19">
        <v>106.934</v>
      </c>
      <c r="BE662" s="20">
        <v>97.694999999999993</v>
      </c>
      <c r="BF662" s="11" t="s">
        <v>175</v>
      </c>
      <c r="BG662" s="11" t="s">
        <v>57</v>
      </c>
      <c r="BH662" s="11" t="s">
        <v>57</v>
      </c>
      <c r="BI662" s="11" t="s">
        <v>57</v>
      </c>
      <c r="BJ662" s="11">
        <v>50</v>
      </c>
      <c r="BK662" s="44" t="s">
        <v>57</v>
      </c>
    </row>
    <row r="663" spans="1:63" x14ac:dyDescent="0.25">
      <c r="A663" t="str">
        <f t="shared" si="10"/>
        <v>470908D-11-680-372-40-D7.1-D13.8</v>
      </c>
      <c r="B663" t="str">
        <f>VLOOKUP(A663,'[1]470907D.da5'!A$2:AU$2561,2,0)</f>
        <v>470908D</v>
      </c>
      <c r="C663" s="7" t="s">
        <v>132</v>
      </c>
      <c r="D663" s="48" t="s">
        <v>55</v>
      </c>
      <c r="E663" s="3">
        <v>11</v>
      </c>
      <c r="F663" s="3">
        <v>680</v>
      </c>
      <c r="G663" s="3">
        <v>10</v>
      </c>
      <c r="H663" s="3">
        <v>372</v>
      </c>
      <c r="I663" s="10" t="s">
        <v>79</v>
      </c>
      <c r="J663" s="3">
        <v>40</v>
      </c>
      <c r="K663" s="3" t="s">
        <v>57</v>
      </c>
      <c r="L663" s="3">
        <v>1</v>
      </c>
      <c r="M663" s="3">
        <v>3.3</v>
      </c>
      <c r="N663" s="3">
        <v>7.1</v>
      </c>
      <c r="O663" s="3">
        <v>2</v>
      </c>
      <c r="P663" s="3">
        <v>3</v>
      </c>
      <c r="Q663" s="3" t="s">
        <v>66</v>
      </c>
      <c r="R663" s="3" t="s">
        <v>60</v>
      </c>
      <c r="S663" s="3" t="s">
        <v>60</v>
      </c>
      <c r="T663" s="3" t="s">
        <v>57</v>
      </c>
      <c r="U663" s="3">
        <v>1</v>
      </c>
      <c r="V663" s="3">
        <v>5.2</v>
      </c>
      <c r="W663" s="3">
        <v>7.8</v>
      </c>
      <c r="X663" s="3">
        <v>2</v>
      </c>
      <c r="Y663" s="3">
        <v>2</v>
      </c>
      <c r="Z663" s="3" t="s">
        <v>60</v>
      </c>
      <c r="AA663" s="3" t="s">
        <v>60</v>
      </c>
      <c r="AB663" s="3" t="s">
        <v>60</v>
      </c>
      <c r="AC663" s="3" t="s">
        <v>57</v>
      </c>
      <c r="AD663" s="3" t="s">
        <v>57</v>
      </c>
      <c r="AE663" s="3">
        <v>1</v>
      </c>
      <c r="AF663" s="3">
        <v>8</v>
      </c>
      <c r="AG663" s="3">
        <v>10.8</v>
      </c>
      <c r="AH663" s="3">
        <v>2</v>
      </c>
      <c r="AI663" s="3">
        <v>2</v>
      </c>
      <c r="AJ663" s="3" t="s">
        <v>60</v>
      </c>
      <c r="AK663" s="3" t="s">
        <v>60</v>
      </c>
      <c r="AL663" s="3" t="s">
        <v>60</v>
      </c>
      <c r="AM663" s="3" t="s">
        <v>57</v>
      </c>
      <c r="AN663" s="3" t="s">
        <v>57</v>
      </c>
      <c r="AO663" s="3">
        <v>1</v>
      </c>
      <c r="AP663" s="36">
        <v>14.1</v>
      </c>
      <c r="AQ663" s="36">
        <v>13.8</v>
      </c>
      <c r="AR663" s="3">
        <v>3</v>
      </c>
      <c r="AS663" s="3">
        <v>3</v>
      </c>
      <c r="AT663" s="3" t="s">
        <v>60</v>
      </c>
      <c r="AU663" s="3" t="s">
        <v>60</v>
      </c>
      <c r="AV663" s="3" t="s">
        <v>60</v>
      </c>
      <c r="AW663" s="3" t="s">
        <v>57</v>
      </c>
      <c r="AX663" s="3" t="s">
        <v>57</v>
      </c>
      <c r="AY663" s="3">
        <v>4.9909999999999998E-3</v>
      </c>
      <c r="AZ663" s="3">
        <v>9.4909999999999994E-3</v>
      </c>
      <c r="BA663" s="3">
        <v>2.7990000000000001E-2</v>
      </c>
      <c r="BB663" s="3">
        <v>8.0560000000000007E-2</v>
      </c>
      <c r="BC663" s="19">
        <v>98.846999999999994</v>
      </c>
      <c r="BD663" s="19">
        <v>102.319</v>
      </c>
      <c r="BE663" s="20">
        <v>92.831000000000003</v>
      </c>
      <c r="BF663" s="11" t="s">
        <v>57</v>
      </c>
      <c r="BG663" s="11" t="s">
        <v>57</v>
      </c>
      <c r="BH663" s="11" t="s">
        <v>57</v>
      </c>
      <c r="BI663" s="11" t="s">
        <v>57</v>
      </c>
      <c r="BJ663" s="11">
        <v>40</v>
      </c>
      <c r="BK663" s="44" t="s">
        <v>57</v>
      </c>
    </row>
    <row r="664" spans="1:63" x14ac:dyDescent="0.25">
      <c r="A664" t="str">
        <f t="shared" si="10"/>
        <v>470907D-15-958-372-62-D5.4-D13.1</v>
      </c>
      <c r="B664" t="str">
        <f>VLOOKUP(A664,'[1]470907D.da5'!A$2:AU$2561,2,0)</f>
        <v>470907D</v>
      </c>
      <c r="C664" s="7" t="s">
        <v>55</v>
      </c>
      <c r="D664" s="7" t="s">
        <v>55</v>
      </c>
      <c r="E664" s="3">
        <v>15</v>
      </c>
      <c r="F664" s="3">
        <v>958</v>
      </c>
      <c r="G664" s="3">
        <v>10</v>
      </c>
      <c r="H664" s="3">
        <v>372</v>
      </c>
      <c r="I664" s="10" t="s">
        <v>79</v>
      </c>
      <c r="J664" s="3">
        <v>62</v>
      </c>
      <c r="K664" s="3" t="s">
        <v>57</v>
      </c>
      <c r="L664" s="3">
        <v>1</v>
      </c>
      <c r="M664" s="3">
        <v>3.9</v>
      </c>
      <c r="N664" s="3">
        <v>5.4</v>
      </c>
      <c r="O664" s="3">
        <v>2</v>
      </c>
      <c r="P664" s="3">
        <v>2</v>
      </c>
      <c r="Q664" s="3" t="s">
        <v>66</v>
      </c>
      <c r="R664" s="3" t="s">
        <v>60</v>
      </c>
      <c r="S664" s="3" t="s">
        <v>60</v>
      </c>
      <c r="T664" s="3" t="s">
        <v>57</v>
      </c>
      <c r="U664" s="3">
        <v>1</v>
      </c>
      <c r="V664" s="3">
        <v>5.4</v>
      </c>
      <c r="W664" s="3">
        <v>6.6</v>
      </c>
      <c r="X664" s="3">
        <v>2</v>
      </c>
      <c r="Y664" s="3">
        <v>3</v>
      </c>
      <c r="Z664" s="3" t="s">
        <v>60</v>
      </c>
      <c r="AA664" s="3" t="s">
        <v>60</v>
      </c>
      <c r="AB664" s="3" t="s">
        <v>60</v>
      </c>
      <c r="AC664" s="3" t="s">
        <v>57</v>
      </c>
      <c r="AD664" s="3" t="s">
        <v>57</v>
      </c>
      <c r="AE664" s="3">
        <v>1</v>
      </c>
      <c r="AF664" s="3">
        <v>9</v>
      </c>
      <c r="AG664" s="3">
        <v>11.1</v>
      </c>
      <c r="AH664" s="3">
        <v>2</v>
      </c>
      <c r="AI664" s="3">
        <v>2</v>
      </c>
      <c r="AJ664" s="3" t="s">
        <v>60</v>
      </c>
      <c r="AK664" s="3" t="s">
        <v>60</v>
      </c>
      <c r="AL664" s="3" t="s">
        <v>60</v>
      </c>
      <c r="AM664" s="3" t="s">
        <v>57</v>
      </c>
      <c r="AN664" s="3" t="s">
        <v>57</v>
      </c>
      <c r="AO664" s="3">
        <v>1</v>
      </c>
      <c r="AP664" s="36">
        <v>12.8</v>
      </c>
      <c r="AQ664" s="36">
        <v>13.1</v>
      </c>
      <c r="AR664" s="3">
        <v>2</v>
      </c>
      <c r="AS664" s="3">
        <v>2</v>
      </c>
      <c r="AT664" s="3" t="s">
        <v>60</v>
      </c>
      <c r="AU664" s="3" t="s">
        <v>60</v>
      </c>
      <c r="AV664" s="3" t="s">
        <v>60</v>
      </c>
      <c r="AW664" s="3" t="s">
        <v>57</v>
      </c>
      <c r="AX664" s="3" t="s">
        <v>57</v>
      </c>
      <c r="AY664" s="3">
        <v>3.4120000000000001E-3</v>
      </c>
      <c r="AZ664" s="3">
        <v>7.0569999999999999E-3</v>
      </c>
      <c r="BA664" s="3">
        <v>3.3270000000000001E-2</v>
      </c>
      <c r="BB664" s="3">
        <v>6.59E-2</v>
      </c>
      <c r="BC664" s="19">
        <v>97.646000000000001</v>
      </c>
      <c r="BD664" s="19">
        <v>98.870999999999995</v>
      </c>
      <c r="BE664" s="20">
        <v>87.858000000000004</v>
      </c>
      <c r="BF664" s="11" t="s">
        <v>57</v>
      </c>
      <c r="BG664" s="11" t="s">
        <v>57</v>
      </c>
      <c r="BH664" s="11" t="s">
        <v>57</v>
      </c>
      <c r="BI664" s="11" t="s">
        <v>57</v>
      </c>
      <c r="BJ664" s="11">
        <v>40</v>
      </c>
      <c r="BK664" s="44" t="s">
        <v>57</v>
      </c>
    </row>
    <row r="665" spans="1:63" x14ac:dyDescent="0.25">
      <c r="A665" t="str">
        <f t="shared" si="10"/>
        <v>470907D-20-1251-372-35-D3.3-D10.6</v>
      </c>
      <c r="B665" t="str">
        <f>VLOOKUP(A665,'[1]470907D.da5'!A$2:AU$2561,2,0)</f>
        <v>470907D</v>
      </c>
      <c r="C665" s="7" t="s">
        <v>55</v>
      </c>
      <c r="D665" s="49" t="s">
        <v>132</v>
      </c>
      <c r="E665" s="3">
        <v>20</v>
      </c>
      <c r="F665" s="3">
        <v>1251</v>
      </c>
      <c r="G665" s="3">
        <v>10</v>
      </c>
      <c r="H665" s="3">
        <v>372</v>
      </c>
      <c r="I665" s="10" t="s">
        <v>79</v>
      </c>
      <c r="J665" s="3">
        <v>35</v>
      </c>
      <c r="K665" s="3" t="s">
        <v>57</v>
      </c>
      <c r="L665" s="3">
        <v>1</v>
      </c>
      <c r="M665" s="3">
        <v>3.1</v>
      </c>
      <c r="N665" s="3">
        <v>3.3</v>
      </c>
      <c r="O665" s="3">
        <v>1</v>
      </c>
      <c r="P665" s="3">
        <v>2</v>
      </c>
      <c r="Q665" s="3" t="s">
        <v>60</v>
      </c>
      <c r="R665" s="3" t="s">
        <v>60</v>
      </c>
      <c r="S665" s="3" t="s">
        <v>60</v>
      </c>
      <c r="T665" s="3" t="s">
        <v>57</v>
      </c>
      <c r="U665" s="3">
        <v>1</v>
      </c>
      <c r="V665" s="3">
        <v>5</v>
      </c>
      <c r="W665" s="3">
        <v>5.6</v>
      </c>
      <c r="X665" s="3">
        <v>2</v>
      </c>
      <c r="Y665" s="3">
        <v>2</v>
      </c>
      <c r="Z665" s="3" t="s">
        <v>60</v>
      </c>
      <c r="AA665" s="3" t="s">
        <v>60</v>
      </c>
      <c r="AB665" s="3" t="s">
        <v>60</v>
      </c>
      <c r="AC665" s="3" t="s">
        <v>57</v>
      </c>
      <c r="AD665" s="3" t="s">
        <v>57</v>
      </c>
      <c r="AE665" s="3">
        <v>1</v>
      </c>
      <c r="AF665" s="3">
        <v>9</v>
      </c>
      <c r="AG665" s="3">
        <v>8.9</v>
      </c>
      <c r="AH665" s="3">
        <v>1</v>
      </c>
      <c r="AI665" s="3">
        <v>3</v>
      </c>
      <c r="AJ665" s="3" t="s">
        <v>60</v>
      </c>
      <c r="AK665" s="3" t="s">
        <v>60</v>
      </c>
      <c r="AL665" s="3" t="s">
        <v>60</v>
      </c>
      <c r="AM665" s="3" t="s">
        <v>57</v>
      </c>
      <c r="AN665" s="3" t="s">
        <v>57</v>
      </c>
      <c r="AO665" s="3">
        <v>1</v>
      </c>
      <c r="AP665" s="36">
        <v>13.7</v>
      </c>
      <c r="AQ665" s="36">
        <v>10.6</v>
      </c>
      <c r="AR665" s="3">
        <v>2</v>
      </c>
      <c r="AS665" s="3">
        <v>3</v>
      </c>
      <c r="AT665" s="3" t="s">
        <v>60</v>
      </c>
      <c r="AU665" s="3" t="s">
        <v>60</v>
      </c>
      <c r="AV665" s="3" t="s">
        <v>60</v>
      </c>
      <c r="AW665" s="3" t="s">
        <v>57</v>
      </c>
      <c r="AX665" s="3" t="s">
        <v>57</v>
      </c>
      <c r="AY665" s="3">
        <v>1.013E-3</v>
      </c>
      <c r="AZ665" s="3">
        <v>4.7039999999999998E-3</v>
      </c>
      <c r="BA665" s="3">
        <v>2.1389999999999999E-2</v>
      </c>
      <c r="BB665" s="3">
        <v>4.6179999999999999E-2</v>
      </c>
      <c r="BC665" s="19">
        <v>103.934</v>
      </c>
      <c r="BD665" s="19">
        <v>93.156000000000006</v>
      </c>
      <c r="BE665" s="20">
        <v>79.483000000000004</v>
      </c>
      <c r="BF665" s="11" t="s">
        <v>173</v>
      </c>
      <c r="BG665" s="11" t="s">
        <v>60</v>
      </c>
      <c r="BH665" s="11" t="s">
        <v>57</v>
      </c>
      <c r="BI665" s="11" t="s">
        <v>60</v>
      </c>
      <c r="BJ665" s="11">
        <v>30</v>
      </c>
      <c r="BK665" s="44" t="s">
        <v>57</v>
      </c>
    </row>
    <row r="666" spans="1:63" x14ac:dyDescent="0.25">
      <c r="A666" t="str">
        <f t="shared" si="10"/>
        <v>470907D-5-263-372-7-D5.6-D12</v>
      </c>
      <c r="B666" t="str">
        <f>VLOOKUP(A666,'[1]470907D.da5'!A$2:AU$2561,2,0)</f>
        <v>470907D</v>
      </c>
      <c r="C666" s="7" t="s">
        <v>55</v>
      </c>
      <c r="D666" s="7" t="s">
        <v>55</v>
      </c>
      <c r="E666" s="3">
        <v>5</v>
      </c>
      <c r="F666" s="3">
        <v>263</v>
      </c>
      <c r="G666" s="3">
        <v>10</v>
      </c>
      <c r="H666" s="3">
        <v>372</v>
      </c>
      <c r="I666" s="10" t="s">
        <v>79</v>
      </c>
      <c r="J666" s="3">
        <v>7</v>
      </c>
      <c r="K666" s="3" t="s">
        <v>57</v>
      </c>
      <c r="L666" s="3">
        <v>1</v>
      </c>
      <c r="M666" s="3">
        <v>3.4</v>
      </c>
      <c r="N666" s="3">
        <v>5.6</v>
      </c>
      <c r="O666" s="3">
        <v>2</v>
      </c>
      <c r="P666" s="3">
        <v>3</v>
      </c>
      <c r="Q666" s="3" t="s">
        <v>66</v>
      </c>
      <c r="R666" s="3" t="s">
        <v>60</v>
      </c>
      <c r="S666" s="3" t="s">
        <v>60</v>
      </c>
      <c r="T666" s="3" t="s">
        <v>57</v>
      </c>
      <c r="U666" s="3">
        <v>1</v>
      </c>
      <c r="V666" s="3">
        <v>5.8</v>
      </c>
      <c r="W666" s="3">
        <v>7.2</v>
      </c>
      <c r="X666" s="3">
        <v>2</v>
      </c>
      <c r="Y666" s="3">
        <v>2</v>
      </c>
      <c r="Z666" s="3" t="s">
        <v>60</v>
      </c>
      <c r="AA666" s="3" t="s">
        <v>60</v>
      </c>
      <c r="AB666" s="3" t="s">
        <v>60</v>
      </c>
      <c r="AC666" s="3" t="s">
        <v>57</v>
      </c>
      <c r="AD666" s="3" t="s">
        <v>57</v>
      </c>
      <c r="AE666" s="3">
        <v>1</v>
      </c>
      <c r="AF666" s="3">
        <v>10.199999999999999</v>
      </c>
      <c r="AG666" s="3">
        <v>10.4</v>
      </c>
      <c r="AH666" s="3">
        <v>2</v>
      </c>
      <c r="AI666" s="3">
        <v>3</v>
      </c>
      <c r="AJ666" s="3" t="s">
        <v>60</v>
      </c>
      <c r="AK666" s="3" t="s">
        <v>60</v>
      </c>
      <c r="AL666" s="3" t="s">
        <v>60</v>
      </c>
      <c r="AM666" s="3" t="s">
        <v>57</v>
      </c>
      <c r="AN666" s="3" t="s">
        <v>57</v>
      </c>
      <c r="AO666" s="3">
        <v>1</v>
      </c>
      <c r="AP666" s="36">
        <v>16</v>
      </c>
      <c r="AQ666" s="36">
        <v>12</v>
      </c>
      <c r="AR666" s="3">
        <v>3</v>
      </c>
      <c r="AS666" s="3">
        <v>3</v>
      </c>
      <c r="AT666" s="3" t="s">
        <v>60</v>
      </c>
      <c r="AU666" s="3" t="s">
        <v>60</v>
      </c>
      <c r="AV666" s="3" t="s">
        <v>60</v>
      </c>
      <c r="AW666" s="3" t="s">
        <v>57</v>
      </c>
      <c r="AX666" s="3" t="s">
        <v>57</v>
      </c>
      <c r="AY666" s="3">
        <v>3.199E-3</v>
      </c>
      <c r="AZ666" s="3">
        <v>9.0200000000000002E-3</v>
      </c>
      <c r="BA666" s="3">
        <v>3.3099999999999997E-2</v>
      </c>
      <c r="BB666" s="3">
        <v>6.9120000000000001E-2</v>
      </c>
      <c r="BC666" s="19">
        <v>112.86199999999999</v>
      </c>
      <c r="BD666" s="19">
        <v>84.340999999999994</v>
      </c>
      <c r="BE666" s="20">
        <v>72.042000000000002</v>
      </c>
      <c r="BF666" s="11" t="s">
        <v>57</v>
      </c>
      <c r="BG666" s="11" t="s">
        <v>57</v>
      </c>
      <c r="BH666" s="11" t="s">
        <v>57</v>
      </c>
      <c r="BI666" s="11" t="s">
        <v>57</v>
      </c>
      <c r="BJ666" s="11">
        <v>30</v>
      </c>
      <c r="BK666" s="44" t="s">
        <v>57</v>
      </c>
    </row>
    <row r="667" spans="1:63" x14ac:dyDescent="0.25">
      <c r="A667" t="str">
        <f t="shared" si="10"/>
        <v>470908D-2-91-372-27-D5.7-D14</v>
      </c>
      <c r="B667" t="str">
        <f>VLOOKUP(A667,'[1]470907D.da5'!A$2:AU$2561,2,0)</f>
        <v>470908D</v>
      </c>
      <c r="C667" s="7" t="s">
        <v>132</v>
      </c>
      <c r="D667" s="48" t="s">
        <v>55</v>
      </c>
      <c r="E667" s="3">
        <v>2</v>
      </c>
      <c r="F667" s="3">
        <v>91</v>
      </c>
      <c r="G667" s="3">
        <v>10</v>
      </c>
      <c r="H667" s="3">
        <v>372</v>
      </c>
      <c r="I667" s="10" t="s">
        <v>79</v>
      </c>
      <c r="J667" s="3">
        <v>27</v>
      </c>
      <c r="K667" s="3" t="s">
        <v>57</v>
      </c>
      <c r="L667" s="3">
        <v>1</v>
      </c>
      <c r="M667" s="3">
        <v>3.2</v>
      </c>
      <c r="N667" s="3">
        <v>5.7</v>
      </c>
      <c r="O667" s="3">
        <v>2</v>
      </c>
      <c r="P667" s="3">
        <v>2</v>
      </c>
      <c r="Q667" s="3" t="s">
        <v>60</v>
      </c>
      <c r="R667" s="3" t="s">
        <v>60</v>
      </c>
      <c r="S667" s="3" t="s">
        <v>60</v>
      </c>
      <c r="T667" s="3" t="s">
        <v>57</v>
      </c>
      <c r="U667" s="3">
        <v>1</v>
      </c>
      <c r="V667" s="3">
        <v>4.0999999999999996</v>
      </c>
      <c r="W667" s="3">
        <v>6.9</v>
      </c>
      <c r="X667" s="3">
        <v>2</v>
      </c>
      <c r="Y667" s="3">
        <v>2</v>
      </c>
      <c r="Z667" s="3" t="s">
        <v>60</v>
      </c>
      <c r="AA667" s="3" t="s">
        <v>60</v>
      </c>
      <c r="AB667" s="3" t="s">
        <v>60</v>
      </c>
      <c r="AC667" s="3" t="s">
        <v>57</v>
      </c>
      <c r="AD667" s="3" t="s">
        <v>57</v>
      </c>
      <c r="AE667" s="3">
        <v>1</v>
      </c>
      <c r="AF667" s="3">
        <v>9</v>
      </c>
      <c r="AG667" s="3">
        <v>11.2</v>
      </c>
      <c r="AH667" s="3">
        <v>2</v>
      </c>
      <c r="AI667" s="3">
        <v>2</v>
      </c>
      <c r="AJ667" s="3" t="s">
        <v>60</v>
      </c>
      <c r="AK667" s="3" t="s">
        <v>60</v>
      </c>
      <c r="AL667" s="3" t="s">
        <v>60</v>
      </c>
      <c r="AM667" s="3" t="s">
        <v>57</v>
      </c>
      <c r="AN667" s="3" t="s">
        <v>57</v>
      </c>
      <c r="AO667" s="3">
        <v>1</v>
      </c>
      <c r="AP667" s="36">
        <v>15.1</v>
      </c>
      <c r="AQ667" s="36">
        <v>14</v>
      </c>
      <c r="AR667" s="3">
        <v>2</v>
      </c>
      <c r="AS667" s="3">
        <v>2</v>
      </c>
      <c r="AT667" s="3" t="s">
        <v>60</v>
      </c>
      <c r="AU667" s="3" t="s">
        <v>60</v>
      </c>
      <c r="AV667" s="3" t="s">
        <v>60</v>
      </c>
      <c r="AW667" s="3" t="s">
        <v>57</v>
      </c>
      <c r="AX667" s="3" t="s">
        <v>57</v>
      </c>
      <c r="AY667" s="3">
        <v>3.1189999999999998E-3</v>
      </c>
      <c r="AZ667" s="3">
        <v>5.8560000000000001E-3</v>
      </c>
      <c r="BA667" s="3">
        <v>3.3869999999999997E-2</v>
      </c>
      <c r="BB667" s="3">
        <v>8.8789999999999994E-2</v>
      </c>
      <c r="BC667" s="19">
        <v>97.182000000000002</v>
      </c>
      <c r="BD667" s="19">
        <v>90.528999999999996</v>
      </c>
      <c r="BE667" s="20">
        <v>71.376000000000005</v>
      </c>
      <c r="BF667" s="11" t="s">
        <v>57</v>
      </c>
      <c r="BG667" s="11" t="s">
        <v>57</v>
      </c>
      <c r="BH667" s="11" t="s">
        <v>57</v>
      </c>
      <c r="BI667" s="11" t="s">
        <v>57</v>
      </c>
      <c r="BJ667" s="11">
        <v>30</v>
      </c>
      <c r="BK667" s="44" t="s">
        <v>57</v>
      </c>
    </row>
    <row r="668" spans="1:63" x14ac:dyDescent="0.25">
      <c r="A668" t="str">
        <f t="shared" si="10"/>
        <v>470908D-5-294-372-38-D5.6-D12.1</v>
      </c>
      <c r="B668" t="str">
        <f>VLOOKUP(A668,'[1]470907D.da5'!A$2:AU$2561,2,0)</f>
        <v>470908D</v>
      </c>
      <c r="C668" s="7" t="s">
        <v>132</v>
      </c>
      <c r="D668" s="48" t="s">
        <v>55</v>
      </c>
      <c r="E668" s="3">
        <v>5</v>
      </c>
      <c r="F668" s="3">
        <v>294</v>
      </c>
      <c r="G668" s="3">
        <v>10</v>
      </c>
      <c r="H668" s="3">
        <v>372</v>
      </c>
      <c r="I668" s="10" t="s">
        <v>79</v>
      </c>
      <c r="J668" s="3">
        <v>38</v>
      </c>
      <c r="K668" s="3" t="s">
        <v>57</v>
      </c>
      <c r="L668" s="3">
        <v>1</v>
      </c>
      <c r="M668" s="3">
        <v>3.1</v>
      </c>
      <c r="N668" s="3">
        <v>5.6</v>
      </c>
      <c r="O668" s="3">
        <v>2</v>
      </c>
      <c r="P668" s="3">
        <v>1</v>
      </c>
      <c r="Q668" s="3" t="s">
        <v>60</v>
      </c>
      <c r="R668" s="3" t="s">
        <v>60</v>
      </c>
      <c r="S668" s="3" t="s">
        <v>60</v>
      </c>
      <c r="T668" s="3" t="s">
        <v>57</v>
      </c>
      <c r="U668" s="3">
        <v>1</v>
      </c>
      <c r="V668" s="3">
        <v>6.2</v>
      </c>
      <c r="W668" s="3">
        <v>10.4</v>
      </c>
      <c r="X668" s="3">
        <v>2</v>
      </c>
      <c r="Y668" s="3">
        <v>2</v>
      </c>
      <c r="Z668" s="3" t="s">
        <v>60</v>
      </c>
      <c r="AA668" s="3" t="s">
        <v>60</v>
      </c>
      <c r="AB668" s="3" t="s">
        <v>60</v>
      </c>
      <c r="AC668" s="3" t="s">
        <v>57</v>
      </c>
      <c r="AD668" s="3" t="s">
        <v>57</v>
      </c>
      <c r="AE668" s="3">
        <v>1</v>
      </c>
      <c r="AF668" s="3">
        <v>9</v>
      </c>
      <c r="AG668" s="3">
        <v>10.6</v>
      </c>
      <c r="AH668" s="3">
        <v>1</v>
      </c>
      <c r="AI668" s="3">
        <v>1</v>
      </c>
      <c r="AJ668" s="3" t="s">
        <v>60</v>
      </c>
      <c r="AK668" s="3" t="s">
        <v>60</v>
      </c>
      <c r="AL668" s="3" t="s">
        <v>60</v>
      </c>
      <c r="AM668" s="3" t="s">
        <v>57</v>
      </c>
      <c r="AN668" s="3" t="s">
        <v>57</v>
      </c>
      <c r="AO668" s="3">
        <v>1</v>
      </c>
      <c r="AP668" s="36">
        <v>14.9</v>
      </c>
      <c r="AQ668" s="36">
        <v>12.1</v>
      </c>
      <c r="AR668" s="3">
        <v>1</v>
      </c>
      <c r="AS668" s="3">
        <v>2</v>
      </c>
      <c r="AT668" s="3" t="s">
        <v>60</v>
      </c>
      <c r="AU668" s="3" t="s">
        <v>60</v>
      </c>
      <c r="AV668" s="3" t="s">
        <v>60</v>
      </c>
      <c r="AW668" s="3" t="s">
        <v>57</v>
      </c>
      <c r="AX668" s="3" t="s">
        <v>57</v>
      </c>
      <c r="AY668" s="3">
        <v>2.9160000000000002E-3</v>
      </c>
      <c r="AZ668" s="3">
        <v>2.0118E-2</v>
      </c>
      <c r="BA668" s="3">
        <v>3.0339999999999999E-2</v>
      </c>
      <c r="BB668" s="3">
        <v>6.5449999999999994E-2</v>
      </c>
      <c r="BC668" s="19">
        <v>105.402</v>
      </c>
      <c r="BD668" s="19">
        <v>87.314999999999998</v>
      </c>
      <c r="BE668" s="20">
        <v>71.244</v>
      </c>
      <c r="BF668" s="11" t="s">
        <v>172</v>
      </c>
      <c r="BG668" s="11" t="s">
        <v>60</v>
      </c>
      <c r="BH668" s="11" t="s">
        <v>60</v>
      </c>
      <c r="BI668" s="11" t="s">
        <v>60</v>
      </c>
      <c r="BJ668" s="11">
        <v>30</v>
      </c>
      <c r="BK668" s="44" t="s">
        <v>57</v>
      </c>
    </row>
    <row r="669" spans="1:63" x14ac:dyDescent="0.25">
      <c r="A669" t="str">
        <f t="shared" si="10"/>
        <v>470907D-6-325-372-5-D3.8-D12</v>
      </c>
      <c r="B669" t="str">
        <f>VLOOKUP(A669,'[1]470907D.da5'!A$2:AU$2561,2,0)</f>
        <v>470907D</v>
      </c>
      <c r="C669" s="7" t="s">
        <v>55</v>
      </c>
      <c r="D669" s="7" t="s">
        <v>55</v>
      </c>
      <c r="E669" s="3">
        <v>6</v>
      </c>
      <c r="F669" s="3">
        <v>325</v>
      </c>
      <c r="G669" s="3">
        <v>10</v>
      </c>
      <c r="H669" s="3">
        <v>372</v>
      </c>
      <c r="I669" s="10" t="s">
        <v>79</v>
      </c>
      <c r="J669" s="3">
        <v>5</v>
      </c>
      <c r="K669" s="3" t="s">
        <v>57</v>
      </c>
      <c r="L669" s="3">
        <v>1</v>
      </c>
      <c r="M669" s="3">
        <v>2.8</v>
      </c>
      <c r="N669" s="3">
        <v>3.8</v>
      </c>
      <c r="O669" s="3">
        <v>2</v>
      </c>
      <c r="P669" s="3">
        <v>3</v>
      </c>
      <c r="Q669" s="3" t="s">
        <v>66</v>
      </c>
      <c r="R669" s="3" t="s">
        <v>60</v>
      </c>
      <c r="S669" s="3" t="s">
        <v>60</v>
      </c>
      <c r="T669" s="3" t="s">
        <v>57</v>
      </c>
      <c r="U669" s="3">
        <v>1</v>
      </c>
      <c r="V669" s="3">
        <v>4.3</v>
      </c>
      <c r="W669" s="3">
        <v>5.6</v>
      </c>
      <c r="X669" s="3">
        <v>2</v>
      </c>
      <c r="Y669" s="3">
        <v>1</v>
      </c>
      <c r="Z669" s="3" t="s">
        <v>66</v>
      </c>
      <c r="AA669" s="3" t="s">
        <v>60</v>
      </c>
      <c r="AB669" s="3" t="s">
        <v>60</v>
      </c>
      <c r="AC669" s="3" t="s">
        <v>57</v>
      </c>
      <c r="AD669" s="3" t="s">
        <v>57</v>
      </c>
      <c r="AE669" s="3">
        <v>1</v>
      </c>
      <c r="AF669" s="3">
        <v>8.5</v>
      </c>
      <c r="AG669" s="3">
        <v>10</v>
      </c>
      <c r="AH669" s="3">
        <v>1</v>
      </c>
      <c r="AI669" s="3">
        <v>1</v>
      </c>
      <c r="AJ669" s="3" t="s">
        <v>66</v>
      </c>
      <c r="AK669" s="3" t="s">
        <v>60</v>
      </c>
      <c r="AL669" s="3" t="s">
        <v>60</v>
      </c>
      <c r="AM669" s="3" t="s">
        <v>57</v>
      </c>
      <c r="AN669" s="3" t="s">
        <v>57</v>
      </c>
      <c r="AO669" s="3">
        <v>1</v>
      </c>
      <c r="AP669" s="36">
        <v>13</v>
      </c>
      <c r="AQ669" s="36">
        <v>12</v>
      </c>
      <c r="AR669" s="3">
        <v>2</v>
      </c>
      <c r="AS669" s="3">
        <v>3</v>
      </c>
      <c r="AT669" s="3" t="s">
        <v>66</v>
      </c>
      <c r="AU669" s="3" t="s">
        <v>60</v>
      </c>
      <c r="AV669" s="3" t="s">
        <v>60</v>
      </c>
      <c r="AW669" s="3" t="s">
        <v>57</v>
      </c>
      <c r="AX669" s="3" t="s">
        <v>57</v>
      </c>
      <c r="AY669" s="3">
        <v>1.2130000000000001E-3</v>
      </c>
      <c r="AZ669" s="3">
        <v>4.045E-3</v>
      </c>
      <c r="BA669" s="3">
        <v>2.5499999999999998E-2</v>
      </c>
      <c r="BB669" s="3">
        <v>5.6160000000000002E-2</v>
      </c>
      <c r="BC669" s="19">
        <v>98.468999999999994</v>
      </c>
      <c r="BD669" s="19">
        <v>81.063999999999993</v>
      </c>
      <c r="BE669" s="20">
        <v>57.74</v>
      </c>
      <c r="BF669" s="11" t="s">
        <v>171</v>
      </c>
      <c r="BG669" s="11" t="s">
        <v>60</v>
      </c>
      <c r="BH669" s="11" t="s">
        <v>60</v>
      </c>
      <c r="BI669" s="11" t="s">
        <v>60</v>
      </c>
      <c r="BJ669" s="11">
        <v>20</v>
      </c>
      <c r="BK669" s="44" t="s">
        <v>57</v>
      </c>
    </row>
    <row r="670" spans="1:63" x14ac:dyDescent="0.25">
      <c r="A670" t="str">
        <f t="shared" si="10"/>
        <v>470908D-20-1260-372-44-D2.7-D10.3</v>
      </c>
      <c r="B670" t="str">
        <f>VLOOKUP(A670,'[1]470907D.da5'!A$2:AU$2561,2,0)</f>
        <v>470908D</v>
      </c>
      <c r="C670" s="7" t="s">
        <v>132</v>
      </c>
      <c r="D670" s="48" t="s">
        <v>55</v>
      </c>
      <c r="E670" s="3">
        <v>20</v>
      </c>
      <c r="F670" s="3">
        <v>1260</v>
      </c>
      <c r="G670" s="3">
        <v>10</v>
      </c>
      <c r="H670" s="3">
        <v>372</v>
      </c>
      <c r="I670" s="10" t="s">
        <v>79</v>
      </c>
      <c r="J670" s="3">
        <v>44</v>
      </c>
      <c r="K670" s="3" t="s">
        <v>57</v>
      </c>
      <c r="L670" s="3">
        <v>1</v>
      </c>
      <c r="M670" s="3">
        <v>1.8</v>
      </c>
      <c r="N670" s="3">
        <v>2.7</v>
      </c>
      <c r="O670" s="3">
        <v>3</v>
      </c>
      <c r="P670" s="3">
        <v>3</v>
      </c>
      <c r="Q670" s="3" t="s">
        <v>60</v>
      </c>
      <c r="R670" s="3" t="s">
        <v>60</v>
      </c>
      <c r="S670" s="3" t="s">
        <v>60</v>
      </c>
      <c r="T670" s="3" t="s">
        <v>57</v>
      </c>
      <c r="U670" s="3">
        <v>1</v>
      </c>
      <c r="V670" s="3">
        <v>2.9</v>
      </c>
      <c r="W670" s="3">
        <v>3.4</v>
      </c>
      <c r="X670" s="3">
        <v>3</v>
      </c>
      <c r="Y670" s="3">
        <v>2</v>
      </c>
      <c r="Z670" s="3" t="s">
        <v>60</v>
      </c>
      <c r="AA670" s="3" t="s">
        <v>60</v>
      </c>
      <c r="AB670" s="3" t="s">
        <v>60</v>
      </c>
      <c r="AC670" s="3" t="s">
        <v>57</v>
      </c>
      <c r="AD670" s="3" t="s">
        <v>57</v>
      </c>
      <c r="AE670" s="3">
        <v>1</v>
      </c>
      <c r="AF670" s="3">
        <v>6.2</v>
      </c>
      <c r="AG670" s="3">
        <v>7.2</v>
      </c>
      <c r="AH670" s="3">
        <v>2</v>
      </c>
      <c r="AI670" s="3">
        <v>3</v>
      </c>
      <c r="AJ670" s="3" t="s">
        <v>60</v>
      </c>
      <c r="AK670" s="3" t="s">
        <v>60</v>
      </c>
      <c r="AL670" s="3" t="s">
        <v>60</v>
      </c>
      <c r="AM670" s="3" t="s">
        <v>57</v>
      </c>
      <c r="AN670" s="3" t="s">
        <v>57</v>
      </c>
      <c r="AO670" s="3">
        <v>1</v>
      </c>
      <c r="AP670" s="36">
        <v>11.2</v>
      </c>
      <c r="AQ670" s="36">
        <v>10.3</v>
      </c>
      <c r="AR670" s="3">
        <v>2</v>
      </c>
      <c r="AS670" s="3">
        <v>3</v>
      </c>
      <c r="AT670" s="3" t="s">
        <v>60</v>
      </c>
      <c r="AU670" s="3" t="s">
        <v>60</v>
      </c>
      <c r="AV670" s="3" t="s">
        <v>60</v>
      </c>
      <c r="AW670" s="3" t="s">
        <v>57</v>
      </c>
      <c r="AX670" s="3" t="s">
        <v>57</v>
      </c>
      <c r="AY670" s="3">
        <v>3.9399999999999998E-4</v>
      </c>
      <c r="AZ670" s="3">
        <v>1.0059999999999999E-3</v>
      </c>
      <c r="BA670" s="3">
        <v>9.6399999999999993E-3</v>
      </c>
      <c r="BB670" s="3">
        <v>3.5650000000000001E-2</v>
      </c>
      <c r="BC670" s="19">
        <v>90.781000000000006</v>
      </c>
      <c r="BD670" s="19">
        <v>84.013999999999996</v>
      </c>
      <c r="BE670" s="20">
        <v>57.395000000000003</v>
      </c>
      <c r="BF670" s="11" t="s">
        <v>57</v>
      </c>
      <c r="BG670" s="11" t="s">
        <v>57</v>
      </c>
      <c r="BH670" s="11" t="s">
        <v>57</v>
      </c>
      <c r="BI670" s="11" t="s">
        <v>57</v>
      </c>
      <c r="BJ670" s="11">
        <v>20</v>
      </c>
      <c r="BK670" s="44" t="s">
        <v>57</v>
      </c>
    </row>
    <row r="671" spans="1:63" x14ac:dyDescent="0.25">
      <c r="A671" t="str">
        <f t="shared" si="10"/>
        <v>470907D-8-509-372-61-D4-D9.8</v>
      </c>
      <c r="B671" t="str">
        <f>VLOOKUP(A671,'[1]470907D.da5'!A$2:AU$2561,2,0)</f>
        <v>470907D</v>
      </c>
      <c r="C671" s="7" t="s">
        <v>55</v>
      </c>
      <c r="D671" s="49" t="s">
        <v>132</v>
      </c>
      <c r="E671" s="3">
        <v>8</v>
      </c>
      <c r="F671" s="3">
        <v>509</v>
      </c>
      <c r="G671" s="3">
        <v>10</v>
      </c>
      <c r="H671" s="3">
        <v>372</v>
      </c>
      <c r="I671" s="10" t="s">
        <v>79</v>
      </c>
      <c r="J671" s="3">
        <v>61</v>
      </c>
      <c r="K671" s="3" t="s">
        <v>57</v>
      </c>
      <c r="L671" s="3">
        <v>1</v>
      </c>
      <c r="M671" s="3">
        <v>3.1</v>
      </c>
      <c r="N671" s="3">
        <v>4</v>
      </c>
      <c r="O671" s="3">
        <v>2</v>
      </c>
      <c r="P671" s="3">
        <v>3</v>
      </c>
      <c r="Q671" s="3" t="s">
        <v>60</v>
      </c>
      <c r="R671" s="3" t="s">
        <v>60</v>
      </c>
      <c r="S671" s="3" t="s">
        <v>60</v>
      </c>
      <c r="T671" s="3" t="s">
        <v>57</v>
      </c>
      <c r="U671" s="3">
        <v>1</v>
      </c>
      <c r="V671" s="3">
        <v>5.8</v>
      </c>
      <c r="W671" s="3">
        <v>6.3</v>
      </c>
      <c r="X671" s="3">
        <v>3</v>
      </c>
      <c r="Y671" s="3">
        <v>2</v>
      </c>
      <c r="Z671" s="3" t="s">
        <v>60</v>
      </c>
      <c r="AA671" s="3" t="s">
        <v>60</v>
      </c>
      <c r="AB671" s="3" t="s">
        <v>60</v>
      </c>
      <c r="AC671" s="3" t="s">
        <v>57</v>
      </c>
      <c r="AD671" s="3" t="s">
        <v>57</v>
      </c>
      <c r="AE671" s="3">
        <v>1</v>
      </c>
      <c r="AF671" s="3">
        <v>10.5</v>
      </c>
      <c r="AG671" s="3">
        <v>9.1</v>
      </c>
      <c r="AH671" s="3">
        <v>3</v>
      </c>
      <c r="AI671" s="3">
        <v>3</v>
      </c>
      <c r="AJ671" s="3" t="s">
        <v>60</v>
      </c>
      <c r="AK671" s="3" t="s">
        <v>60</v>
      </c>
      <c r="AL671" s="3" t="s">
        <v>60</v>
      </c>
      <c r="AM671" s="3" t="s">
        <v>57</v>
      </c>
      <c r="AN671" s="3" t="s">
        <v>57</v>
      </c>
      <c r="AO671" s="3">
        <v>1</v>
      </c>
      <c r="AP671" s="36">
        <v>13.7</v>
      </c>
      <c r="AQ671" s="36">
        <v>9.8000000000000007</v>
      </c>
      <c r="AR671" s="3">
        <v>3</v>
      </c>
      <c r="AS671" s="3">
        <v>3</v>
      </c>
      <c r="AT671" s="3" t="s">
        <v>60</v>
      </c>
      <c r="AU671" s="3" t="s">
        <v>60</v>
      </c>
      <c r="AV671" s="3" t="s">
        <v>60</v>
      </c>
      <c r="AW671" s="3" t="s">
        <v>57</v>
      </c>
      <c r="AX671" s="3" t="s">
        <v>57</v>
      </c>
      <c r="AY671" s="3">
        <v>1.488E-3</v>
      </c>
      <c r="AZ671" s="3">
        <v>6.9059999999999998E-3</v>
      </c>
      <c r="BA671" s="3">
        <v>2.6089999999999999E-2</v>
      </c>
      <c r="BB671" s="3">
        <v>3.9469999999999998E-2</v>
      </c>
      <c r="BC671" s="19">
        <v>100.199</v>
      </c>
      <c r="BD671" s="19">
        <v>74.132000000000005</v>
      </c>
      <c r="BE671" s="20">
        <v>51.78</v>
      </c>
      <c r="BF671" s="11" t="s">
        <v>57</v>
      </c>
      <c r="BG671" s="11" t="s">
        <v>57</v>
      </c>
      <c r="BH671" s="11" t="s">
        <v>57</v>
      </c>
      <c r="BI671" s="11" t="s">
        <v>57</v>
      </c>
      <c r="BJ671" s="11">
        <v>10</v>
      </c>
      <c r="BK671" s="44" t="s">
        <v>57</v>
      </c>
    </row>
    <row r="672" spans="1:63" x14ac:dyDescent="0.25">
      <c r="A672" t="str">
        <f t="shared" si="10"/>
        <v>470908D-7-390-372-6-D5.8-D12.3</v>
      </c>
      <c r="B672" t="str">
        <f>VLOOKUP(A672,'[1]470907D.da5'!A$2:AU$2561,2,0)</f>
        <v>470908D</v>
      </c>
      <c r="C672" s="7" t="s">
        <v>132</v>
      </c>
      <c r="D672" s="48" t="s">
        <v>55</v>
      </c>
      <c r="E672" s="3">
        <v>7</v>
      </c>
      <c r="F672" s="3">
        <v>390</v>
      </c>
      <c r="G672" s="3">
        <v>10</v>
      </c>
      <c r="H672" s="3">
        <v>372</v>
      </c>
      <c r="I672" s="10" t="s">
        <v>79</v>
      </c>
      <c r="J672" s="3">
        <v>6</v>
      </c>
      <c r="K672" s="3" t="s">
        <v>57</v>
      </c>
      <c r="L672" s="3">
        <v>1</v>
      </c>
      <c r="M672" s="3">
        <v>2.9</v>
      </c>
      <c r="N672" s="3">
        <v>5.8</v>
      </c>
      <c r="O672" s="3">
        <v>3</v>
      </c>
      <c r="P672" s="3">
        <v>2</v>
      </c>
      <c r="Q672" s="3" t="s">
        <v>60</v>
      </c>
      <c r="R672" s="3" t="s">
        <v>60</v>
      </c>
      <c r="S672" s="3" t="s">
        <v>60</v>
      </c>
      <c r="T672" s="3" t="s">
        <v>57</v>
      </c>
      <c r="U672" s="3">
        <v>1</v>
      </c>
      <c r="V672" s="3">
        <v>4.5</v>
      </c>
      <c r="W672" s="3">
        <v>6.5</v>
      </c>
      <c r="X672" s="3">
        <v>2</v>
      </c>
      <c r="Y672" s="3">
        <v>2</v>
      </c>
      <c r="Z672" s="3" t="s">
        <v>60</v>
      </c>
      <c r="AA672" s="3" t="s">
        <v>60</v>
      </c>
      <c r="AB672" s="3" t="s">
        <v>60</v>
      </c>
      <c r="AC672" s="3" t="s">
        <v>57</v>
      </c>
      <c r="AD672" s="3" t="s">
        <v>57</v>
      </c>
      <c r="AE672" s="3">
        <v>1</v>
      </c>
      <c r="AF672" s="3">
        <v>7</v>
      </c>
      <c r="AG672" s="3">
        <v>9.4</v>
      </c>
      <c r="AH672" s="3">
        <v>1</v>
      </c>
      <c r="AI672" s="3">
        <v>2</v>
      </c>
      <c r="AJ672" s="3" t="s">
        <v>60</v>
      </c>
      <c r="AK672" s="3" t="s">
        <v>60</v>
      </c>
      <c r="AL672" s="3" t="s">
        <v>60</v>
      </c>
      <c r="AM672" s="3" t="s">
        <v>57</v>
      </c>
      <c r="AN672" s="3" t="s">
        <v>57</v>
      </c>
      <c r="AO672" s="3">
        <v>1</v>
      </c>
      <c r="AP672" s="36">
        <v>12.1</v>
      </c>
      <c r="AQ672" s="36">
        <v>12.3</v>
      </c>
      <c r="AR672" s="3">
        <v>2</v>
      </c>
      <c r="AS672" s="3">
        <v>2</v>
      </c>
      <c r="AT672" s="3" t="s">
        <v>60</v>
      </c>
      <c r="AU672" s="3" t="s">
        <v>60</v>
      </c>
      <c r="AV672" s="3" t="s">
        <v>60</v>
      </c>
      <c r="AW672" s="3" t="s">
        <v>57</v>
      </c>
      <c r="AX672" s="3" t="s">
        <v>57</v>
      </c>
      <c r="AY672" s="3">
        <v>2.9269999999999999E-3</v>
      </c>
      <c r="AZ672" s="3">
        <v>5.7039999999999999E-3</v>
      </c>
      <c r="BA672" s="3">
        <v>1.856E-2</v>
      </c>
      <c r="BB672" s="3">
        <v>5.4919999999999997E-2</v>
      </c>
      <c r="BC672" s="19">
        <v>84.516000000000005</v>
      </c>
      <c r="BD672" s="19">
        <v>82.075000000000003</v>
      </c>
      <c r="BE672" s="20">
        <v>47.228999999999999</v>
      </c>
      <c r="BF672" s="11" t="s">
        <v>173</v>
      </c>
      <c r="BG672" s="11" t="s">
        <v>60</v>
      </c>
      <c r="BH672" s="11" t="s">
        <v>57</v>
      </c>
      <c r="BI672" s="11" t="s">
        <v>60</v>
      </c>
      <c r="BJ672" s="11">
        <v>10</v>
      </c>
      <c r="BK672" s="44" t="s">
        <v>57</v>
      </c>
    </row>
    <row r="673" spans="1:63" x14ac:dyDescent="0.25">
      <c r="A673" t="str">
        <f t="shared" si="10"/>
        <v>470908D-8-508-372-60-D2-D8.8</v>
      </c>
      <c r="B673" t="str">
        <f>VLOOKUP(A673,'[1]470907D.da5'!A$2:AU$2561,2,0)</f>
        <v>470908D</v>
      </c>
      <c r="C673" s="7" t="s">
        <v>132</v>
      </c>
      <c r="D673" s="7" t="s">
        <v>132</v>
      </c>
      <c r="E673" s="3">
        <v>8</v>
      </c>
      <c r="F673" s="3">
        <v>508</v>
      </c>
      <c r="G673" s="3">
        <v>10</v>
      </c>
      <c r="H673" s="3">
        <v>372</v>
      </c>
      <c r="I673" s="10" t="s">
        <v>79</v>
      </c>
      <c r="J673" s="3">
        <v>60</v>
      </c>
      <c r="K673" s="3" t="s">
        <v>57</v>
      </c>
      <c r="L673" s="3">
        <v>1</v>
      </c>
      <c r="M673" s="3">
        <v>1.8</v>
      </c>
      <c r="N673" s="3">
        <v>2</v>
      </c>
      <c r="O673" s="3">
        <v>2</v>
      </c>
      <c r="P673" s="3">
        <v>3</v>
      </c>
      <c r="Q673" s="3" t="s">
        <v>60</v>
      </c>
      <c r="R673" s="3" t="s">
        <v>60</v>
      </c>
      <c r="S673" s="3" t="s">
        <v>60</v>
      </c>
      <c r="T673" s="3" t="s">
        <v>57</v>
      </c>
      <c r="U673" s="3">
        <v>1</v>
      </c>
      <c r="V673" s="3">
        <v>2.9</v>
      </c>
      <c r="W673" s="3">
        <v>4.0999999999999996</v>
      </c>
      <c r="X673" s="3">
        <v>1</v>
      </c>
      <c r="Y673" s="3">
        <v>3</v>
      </c>
      <c r="Z673" s="3" t="s">
        <v>66</v>
      </c>
      <c r="AA673" s="3" t="s">
        <v>60</v>
      </c>
      <c r="AB673" s="3" t="s">
        <v>60</v>
      </c>
      <c r="AC673" s="3" t="s">
        <v>57</v>
      </c>
      <c r="AD673" s="3" t="s">
        <v>57</v>
      </c>
      <c r="AE673" s="3">
        <v>1</v>
      </c>
      <c r="AF673" s="3">
        <v>6.9</v>
      </c>
      <c r="AG673" s="3">
        <v>7.8</v>
      </c>
      <c r="AH673" s="3">
        <v>1</v>
      </c>
      <c r="AI673" s="3">
        <v>3</v>
      </c>
      <c r="AJ673" s="3" t="s">
        <v>66</v>
      </c>
      <c r="AK673" s="3" t="s">
        <v>60</v>
      </c>
      <c r="AL673" s="3" t="s">
        <v>60</v>
      </c>
      <c r="AM673" s="3" t="s">
        <v>57</v>
      </c>
      <c r="AN673" s="3" t="s">
        <v>57</v>
      </c>
      <c r="AO673" s="3">
        <v>1</v>
      </c>
      <c r="AP673" s="36">
        <v>12.9</v>
      </c>
      <c r="AQ673" s="36">
        <v>8.8000000000000007</v>
      </c>
      <c r="AR673" s="3">
        <v>1</v>
      </c>
      <c r="AS673" s="3">
        <v>2</v>
      </c>
      <c r="AT673" s="3" t="s">
        <v>66</v>
      </c>
      <c r="AU673" s="3" t="s">
        <v>60</v>
      </c>
      <c r="AV673" s="3" t="s">
        <v>60</v>
      </c>
      <c r="AW673" s="3" t="s">
        <v>57</v>
      </c>
      <c r="AX673" s="3" t="s">
        <v>57</v>
      </c>
      <c r="AY673" s="3">
        <v>2.1599999999999999E-4</v>
      </c>
      <c r="AZ673" s="3">
        <v>1.462E-3</v>
      </c>
      <c r="BA673" s="3">
        <v>1.259E-2</v>
      </c>
      <c r="BB673" s="3">
        <v>2.997E-2</v>
      </c>
      <c r="BC673" s="19">
        <v>93.619</v>
      </c>
      <c r="BD673" s="19">
        <v>67.626999999999995</v>
      </c>
      <c r="BE673" s="20">
        <v>33.948</v>
      </c>
      <c r="BF673" s="11" t="s">
        <v>172</v>
      </c>
      <c r="BG673" s="11" t="s">
        <v>60</v>
      </c>
      <c r="BH673" s="11" t="s">
        <v>60</v>
      </c>
      <c r="BI673" s="11" t="s">
        <v>60</v>
      </c>
      <c r="BJ673" s="11">
        <v>0</v>
      </c>
      <c r="BK673" s="44" t="s">
        <v>57</v>
      </c>
    </row>
    <row r="674" spans="1:63" x14ac:dyDescent="0.25">
      <c r="A674" t="str">
        <f t="shared" si="10"/>
        <v>470908D-14-849-372-17-D6.6-D10</v>
      </c>
      <c r="B674" t="str">
        <f>VLOOKUP(A674,'[1]470907D.da5'!A$2:AU$2561,2,0)</f>
        <v>470908D</v>
      </c>
      <c r="C674" s="7" t="s">
        <v>132</v>
      </c>
      <c r="D674" s="48" t="s">
        <v>55</v>
      </c>
      <c r="E674" s="3">
        <v>14</v>
      </c>
      <c r="F674" s="3">
        <v>849</v>
      </c>
      <c r="G674" s="3">
        <v>10</v>
      </c>
      <c r="H674" s="3">
        <v>372</v>
      </c>
      <c r="I674" s="10" t="s">
        <v>79</v>
      </c>
      <c r="J674" s="3">
        <v>17</v>
      </c>
      <c r="K674" s="3" t="s">
        <v>57</v>
      </c>
      <c r="L674" s="3">
        <v>1</v>
      </c>
      <c r="M674" s="3">
        <v>2.7</v>
      </c>
      <c r="N674" s="3">
        <v>6.6</v>
      </c>
      <c r="O674" s="3">
        <v>2</v>
      </c>
      <c r="P674" s="3">
        <v>1</v>
      </c>
      <c r="Q674" s="3" t="s">
        <v>60</v>
      </c>
      <c r="R674" s="3" t="s">
        <v>60</v>
      </c>
      <c r="S674" s="3" t="s">
        <v>60</v>
      </c>
      <c r="T674" s="3" t="s">
        <v>57</v>
      </c>
      <c r="U674" s="3">
        <v>1</v>
      </c>
      <c r="V674" s="3">
        <v>4</v>
      </c>
      <c r="W674" s="3">
        <v>7</v>
      </c>
      <c r="X674" s="3">
        <v>2</v>
      </c>
      <c r="Y674" s="3">
        <v>2</v>
      </c>
      <c r="Z674" s="3" t="s">
        <v>60</v>
      </c>
      <c r="AA674" s="3" t="s">
        <v>60</v>
      </c>
      <c r="AB674" s="3" t="s">
        <v>60</v>
      </c>
      <c r="AC674" s="3" t="s">
        <v>57</v>
      </c>
      <c r="AD674" s="3" t="s">
        <v>57</v>
      </c>
      <c r="AE674" s="3">
        <v>1</v>
      </c>
      <c r="AF674" s="3">
        <v>5.0999999999999996</v>
      </c>
      <c r="AG674" s="3">
        <v>8.3000000000000007</v>
      </c>
      <c r="AH674" s="3">
        <v>1</v>
      </c>
      <c r="AI674" s="3">
        <v>3</v>
      </c>
      <c r="AJ674" s="3" t="s">
        <v>60</v>
      </c>
      <c r="AK674" s="3" t="s">
        <v>60</v>
      </c>
      <c r="AL674" s="3" t="s">
        <v>60</v>
      </c>
      <c r="AM674" s="3" t="s">
        <v>57</v>
      </c>
      <c r="AN674" s="3" t="s">
        <v>57</v>
      </c>
      <c r="AO674" s="3">
        <v>1</v>
      </c>
      <c r="AP674" s="36">
        <v>11.9</v>
      </c>
      <c r="AQ674" s="36">
        <v>10</v>
      </c>
      <c r="AR674" s="3">
        <v>1</v>
      </c>
      <c r="AS674" s="3">
        <v>2</v>
      </c>
      <c r="AT674" s="3" t="s">
        <v>60</v>
      </c>
      <c r="AU674" s="3" t="s">
        <v>60</v>
      </c>
      <c r="AV674" s="3" t="s">
        <v>60</v>
      </c>
      <c r="AW674" s="3" t="s">
        <v>57</v>
      </c>
      <c r="AX674" s="3" t="s">
        <v>57</v>
      </c>
      <c r="AY674" s="3">
        <v>3.5279999999999999E-3</v>
      </c>
      <c r="AZ674" s="3">
        <v>5.8799999999999998E-3</v>
      </c>
      <c r="BA674" s="3">
        <v>1.0540000000000001E-2</v>
      </c>
      <c r="BB674" s="3">
        <v>3.5700000000000003E-2</v>
      </c>
      <c r="BC674" s="19">
        <v>84.706999999999994</v>
      </c>
      <c r="BD674" s="19">
        <v>69.203999999999994</v>
      </c>
      <c r="BE674" s="20">
        <v>27.574000000000002</v>
      </c>
      <c r="BF674" s="11" t="s">
        <v>172</v>
      </c>
      <c r="BG674" s="11" t="s">
        <v>60</v>
      </c>
      <c r="BH674" s="11" t="s">
        <v>60</v>
      </c>
      <c r="BI674" s="11" t="s">
        <v>60</v>
      </c>
      <c r="BJ674" s="11">
        <v>0</v>
      </c>
      <c r="BK674" s="44" t="s">
        <v>57</v>
      </c>
    </row>
    <row r="675" spans="1:63" x14ac:dyDescent="0.25">
      <c r="A675" t="str">
        <f t="shared" si="10"/>
        <v>470908D-18-1090-372-2-D3.2-D6</v>
      </c>
      <c r="B675" t="str">
        <f>VLOOKUP(A675,'[1]470907D.da5'!A$2:AU$2561,2,0)</f>
        <v>470908D</v>
      </c>
      <c r="C675" s="7" t="s">
        <v>132</v>
      </c>
      <c r="D675" s="7" t="s">
        <v>132</v>
      </c>
      <c r="E675" s="3">
        <v>18</v>
      </c>
      <c r="F675" s="3">
        <v>1090</v>
      </c>
      <c r="G675" s="3">
        <v>10</v>
      </c>
      <c r="H675" s="3">
        <v>372</v>
      </c>
      <c r="I675" s="10" t="s">
        <v>79</v>
      </c>
      <c r="J675" s="3">
        <v>2</v>
      </c>
      <c r="K675" s="3" t="s">
        <v>57</v>
      </c>
      <c r="L675" s="3">
        <v>1</v>
      </c>
      <c r="M675" s="3">
        <v>2</v>
      </c>
      <c r="N675" s="3">
        <v>3.2</v>
      </c>
      <c r="O675" s="3">
        <v>2</v>
      </c>
      <c r="P675" s="3">
        <v>3</v>
      </c>
      <c r="Q675" s="3" t="s">
        <v>60</v>
      </c>
      <c r="R675" s="3" t="s">
        <v>60</v>
      </c>
      <c r="S675" s="3" t="s">
        <v>60</v>
      </c>
      <c r="T675" s="3" t="s">
        <v>57</v>
      </c>
      <c r="U675" s="3">
        <v>1</v>
      </c>
      <c r="V675" s="3">
        <v>3</v>
      </c>
      <c r="W675" s="3">
        <v>3.9</v>
      </c>
      <c r="X675" s="3">
        <v>2</v>
      </c>
      <c r="Y675" s="3">
        <v>3</v>
      </c>
      <c r="Z675" s="3" t="s">
        <v>60</v>
      </c>
      <c r="AA675" s="3" t="s">
        <v>60</v>
      </c>
      <c r="AB675" s="3" t="s">
        <v>60</v>
      </c>
      <c r="AC675" s="3" t="s">
        <v>57</v>
      </c>
      <c r="AD675" s="3" t="s">
        <v>57</v>
      </c>
      <c r="AE675" s="3">
        <v>1</v>
      </c>
      <c r="AF675" s="3">
        <v>5.5</v>
      </c>
      <c r="AG675" s="3">
        <v>4.5999999999999996</v>
      </c>
      <c r="AH675" s="3">
        <v>2</v>
      </c>
      <c r="AI675" s="3">
        <v>3</v>
      </c>
      <c r="AJ675" s="3" t="s">
        <v>60</v>
      </c>
      <c r="AK675" s="3" t="s">
        <v>60</v>
      </c>
      <c r="AL675" s="3" t="s">
        <v>60</v>
      </c>
      <c r="AM675" s="3" t="s">
        <v>57</v>
      </c>
      <c r="AN675" s="3" t="s">
        <v>57</v>
      </c>
      <c r="AO675" s="3">
        <v>1</v>
      </c>
      <c r="AP675" s="36">
        <v>10.3</v>
      </c>
      <c r="AQ675" s="36">
        <v>6</v>
      </c>
      <c r="AR675" s="3">
        <v>2</v>
      </c>
      <c r="AS675" s="3">
        <v>3</v>
      </c>
      <c r="AT675" s="3" t="s">
        <v>60</v>
      </c>
      <c r="AU675" s="3" t="s">
        <v>60</v>
      </c>
      <c r="AV675" s="3" t="s">
        <v>60</v>
      </c>
      <c r="AW675" s="3" t="s">
        <v>57</v>
      </c>
      <c r="AX675" s="3" t="s">
        <v>57</v>
      </c>
      <c r="AY675" s="3">
        <v>6.1399999999999996E-4</v>
      </c>
      <c r="AZ675" s="3">
        <v>1.369E-3</v>
      </c>
      <c r="BA675" s="3">
        <v>3.49E-3</v>
      </c>
      <c r="BB675" s="3">
        <v>1.112E-2</v>
      </c>
      <c r="BC675" s="19">
        <v>73.722999999999999</v>
      </c>
      <c r="BD675" s="19">
        <v>55.067999999999998</v>
      </c>
      <c r="BE675" s="20">
        <v>21.591999999999999</v>
      </c>
      <c r="BF675" s="11" t="s">
        <v>57</v>
      </c>
      <c r="BG675" s="11" t="s">
        <v>57</v>
      </c>
      <c r="BH675" s="11" t="s">
        <v>57</v>
      </c>
      <c r="BI675" s="11" t="s">
        <v>57</v>
      </c>
      <c r="BJ675" s="11">
        <v>0</v>
      </c>
      <c r="BK675" s="44" t="s">
        <v>57</v>
      </c>
    </row>
    <row r="676" spans="1:63" x14ac:dyDescent="0.25">
      <c r="A676" t="str">
        <f t="shared" si="10"/>
        <v>470907D-2-71-372-7-D4.8-D7.9</v>
      </c>
      <c r="B676" t="str">
        <f>VLOOKUP(A676,'[1]470907D.da5'!A$2:AU$2561,2,0)</f>
        <v>470907D</v>
      </c>
      <c r="C676" s="7" t="s">
        <v>55</v>
      </c>
      <c r="D676" s="7" t="s">
        <v>55</v>
      </c>
      <c r="E676" s="3">
        <v>2</v>
      </c>
      <c r="F676" s="3">
        <v>71</v>
      </c>
      <c r="G676" s="3">
        <v>10</v>
      </c>
      <c r="H676" s="3">
        <v>372</v>
      </c>
      <c r="I676" s="10" t="s">
        <v>79</v>
      </c>
      <c r="J676" s="3">
        <v>7</v>
      </c>
      <c r="K676" s="3" t="s">
        <v>57</v>
      </c>
      <c r="L676" s="3">
        <v>1</v>
      </c>
      <c r="M676" s="3">
        <v>2.9</v>
      </c>
      <c r="N676" s="3">
        <v>4.8</v>
      </c>
      <c r="O676" s="3">
        <v>1</v>
      </c>
      <c r="P676" s="3">
        <v>1</v>
      </c>
      <c r="Q676" s="3" t="s">
        <v>66</v>
      </c>
      <c r="R676" s="3" t="s">
        <v>60</v>
      </c>
      <c r="S676" s="3" t="s">
        <v>60</v>
      </c>
      <c r="T676" s="3" t="s">
        <v>57</v>
      </c>
      <c r="U676" s="3">
        <v>1</v>
      </c>
      <c r="V676" s="3">
        <v>4.0999999999999996</v>
      </c>
      <c r="W676" s="3">
        <v>5</v>
      </c>
      <c r="X676" s="3">
        <v>2</v>
      </c>
      <c r="Y676" s="3">
        <v>3</v>
      </c>
      <c r="Z676" s="3" t="s">
        <v>60</v>
      </c>
      <c r="AA676" s="3" t="s">
        <v>60</v>
      </c>
      <c r="AB676" s="3" t="s">
        <v>60</v>
      </c>
      <c r="AC676" s="3" t="s">
        <v>57</v>
      </c>
      <c r="AD676" s="3" t="s">
        <v>57</v>
      </c>
      <c r="AE676" s="3">
        <v>1</v>
      </c>
      <c r="AF676" s="3">
        <v>8.1999999999999993</v>
      </c>
      <c r="AG676" s="3">
        <v>7.7</v>
      </c>
      <c r="AH676" s="3">
        <v>1</v>
      </c>
      <c r="AI676" s="3">
        <v>3</v>
      </c>
      <c r="AJ676" s="3" t="s">
        <v>60</v>
      </c>
      <c r="AK676" s="3" t="s">
        <v>60</v>
      </c>
      <c r="AL676" s="3" t="s">
        <v>60</v>
      </c>
      <c r="AM676" s="3" t="s">
        <v>57</v>
      </c>
      <c r="AN676" s="3" t="s">
        <v>57</v>
      </c>
      <c r="AO676" s="3">
        <v>1</v>
      </c>
      <c r="AP676" s="36">
        <v>12.3</v>
      </c>
      <c r="AQ676" s="36">
        <v>7.9</v>
      </c>
      <c r="AR676" s="3">
        <v>2</v>
      </c>
      <c r="AS676" s="3">
        <v>3</v>
      </c>
      <c r="AT676" s="3" t="s">
        <v>60</v>
      </c>
      <c r="AU676" s="3" t="s">
        <v>60</v>
      </c>
      <c r="AV676" s="3" t="s">
        <v>60</v>
      </c>
      <c r="AW676" s="3" t="s">
        <v>57</v>
      </c>
      <c r="AX676" s="3" t="s">
        <v>57</v>
      </c>
      <c r="AY676" s="3">
        <v>2.0040000000000001E-3</v>
      </c>
      <c r="AZ676" s="3">
        <v>3.075E-3</v>
      </c>
      <c r="BA676" s="3">
        <v>1.4590000000000001E-2</v>
      </c>
      <c r="BB676" s="3">
        <v>2.3029999999999998E-2</v>
      </c>
      <c r="BC676" s="19">
        <v>83.134</v>
      </c>
      <c r="BD676" s="19">
        <v>53.027000000000001</v>
      </c>
      <c r="BE676" s="20">
        <v>19.018999999999998</v>
      </c>
      <c r="BF676" s="11" t="s">
        <v>173</v>
      </c>
      <c r="BG676" s="11" t="s">
        <v>60</v>
      </c>
      <c r="BH676" s="11" t="s">
        <v>57</v>
      </c>
      <c r="BI676" s="11" t="s">
        <v>60</v>
      </c>
      <c r="BJ676" s="11">
        <v>0</v>
      </c>
      <c r="BK676" s="44" t="s">
        <v>57</v>
      </c>
    </row>
    <row r="677" spans="1:63" x14ac:dyDescent="0.25">
      <c r="A677" t="str">
        <f t="shared" si="10"/>
        <v>470907D-17-1032-372-8-D2-D7.4</v>
      </c>
      <c r="B677" t="str">
        <f>VLOOKUP(A677,'[1]470907D.da5'!A$2:AU$2561,2,0)</f>
        <v>470907D</v>
      </c>
      <c r="C677" s="7" t="s">
        <v>55</v>
      </c>
      <c r="D677" s="7" t="s">
        <v>55</v>
      </c>
      <c r="E677" s="3">
        <v>17</v>
      </c>
      <c r="F677" s="3">
        <v>1032</v>
      </c>
      <c r="G677" s="3">
        <v>10</v>
      </c>
      <c r="H677" s="3">
        <v>372</v>
      </c>
      <c r="I677" s="10" t="s">
        <v>79</v>
      </c>
      <c r="J677" s="3">
        <v>8</v>
      </c>
      <c r="K677" s="3" t="s">
        <v>57</v>
      </c>
      <c r="L677" s="3">
        <v>1</v>
      </c>
      <c r="M677" s="3">
        <v>2.5</v>
      </c>
      <c r="N677" s="3">
        <v>2</v>
      </c>
      <c r="O677" s="3">
        <v>3</v>
      </c>
      <c r="P677" s="3">
        <v>3</v>
      </c>
      <c r="Q677" s="3" t="s">
        <v>60</v>
      </c>
      <c r="R677" s="3" t="s">
        <v>60</v>
      </c>
      <c r="S677" s="3" t="s">
        <v>60</v>
      </c>
      <c r="T677" s="3" t="s">
        <v>57</v>
      </c>
      <c r="U677" s="3">
        <v>1</v>
      </c>
      <c r="V677" s="3">
        <v>4.7</v>
      </c>
      <c r="W677" s="3">
        <v>4.3</v>
      </c>
      <c r="X677" s="3">
        <v>3</v>
      </c>
      <c r="Y677" s="3">
        <v>2</v>
      </c>
      <c r="Z677" s="3" t="s">
        <v>60</v>
      </c>
      <c r="AA677" s="3" t="s">
        <v>60</v>
      </c>
      <c r="AB677" s="3" t="s">
        <v>60</v>
      </c>
      <c r="AC677" s="3" t="s">
        <v>57</v>
      </c>
      <c r="AD677" s="3" t="s">
        <v>57</v>
      </c>
      <c r="AE677" s="3">
        <v>1</v>
      </c>
      <c r="AF677" s="3">
        <v>7.4</v>
      </c>
      <c r="AG677" s="3">
        <v>7.5</v>
      </c>
      <c r="AH677" s="3">
        <v>2</v>
      </c>
      <c r="AI677" s="3">
        <v>3</v>
      </c>
      <c r="AJ677" s="3" t="s">
        <v>60</v>
      </c>
      <c r="AK677" s="3" t="s">
        <v>60</v>
      </c>
      <c r="AL677" s="3" t="s">
        <v>60</v>
      </c>
      <c r="AM677" s="3" t="s">
        <v>57</v>
      </c>
      <c r="AN677" s="3" t="s">
        <v>57</v>
      </c>
      <c r="AO677" s="3">
        <v>1</v>
      </c>
      <c r="AP677" s="36">
        <v>11.1</v>
      </c>
      <c r="AQ677" s="36">
        <v>7.4</v>
      </c>
      <c r="AR677" s="3">
        <v>2</v>
      </c>
      <c r="AS677" s="3">
        <v>3</v>
      </c>
      <c r="AT677" s="3" t="s">
        <v>60</v>
      </c>
      <c r="AU677" s="3" t="s">
        <v>60</v>
      </c>
      <c r="AV677" s="3" t="s">
        <v>60</v>
      </c>
      <c r="AW677" s="3" t="s">
        <v>57</v>
      </c>
      <c r="AX677" s="3" t="s">
        <v>57</v>
      </c>
      <c r="AY677" s="3">
        <v>2.9999999999999997E-4</v>
      </c>
      <c r="AZ677" s="3">
        <v>2.6069999999999999E-3</v>
      </c>
      <c r="BA677" s="3">
        <v>1.2489999999999999E-2</v>
      </c>
      <c r="BB677" s="3">
        <v>1.8239999999999999E-2</v>
      </c>
      <c r="BC677" s="19">
        <v>86.478999999999999</v>
      </c>
      <c r="BD677" s="19">
        <v>57.802999999999997</v>
      </c>
      <c r="BE677" s="20">
        <v>16.702999999999999</v>
      </c>
      <c r="BF677" s="11" t="s">
        <v>57</v>
      </c>
      <c r="BG677" s="11" t="s">
        <v>57</v>
      </c>
      <c r="BH677" s="11" t="s">
        <v>57</v>
      </c>
      <c r="BI677" s="11" t="s">
        <v>57</v>
      </c>
      <c r="BJ677" s="11">
        <v>0</v>
      </c>
      <c r="BK677" s="44" t="s">
        <v>57</v>
      </c>
    </row>
    <row r="678" spans="1:63" x14ac:dyDescent="0.25">
      <c r="A678" t="str">
        <f t="shared" si="10"/>
        <v>470908D-4-231-373-39-D8-D20.6</v>
      </c>
      <c r="B678" t="str">
        <f>VLOOKUP(A678,'[1]470907D.da5'!A$2:AU$2561,2,0)</f>
        <v>470908D</v>
      </c>
      <c r="C678" s="7" t="s">
        <v>132</v>
      </c>
      <c r="D678" s="7" t="s">
        <v>132</v>
      </c>
      <c r="E678" s="3">
        <v>4</v>
      </c>
      <c r="F678" s="3">
        <v>231</v>
      </c>
      <c r="G678" s="3">
        <v>10</v>
      </c>
      <c r="H678" s="3">
        <v>373</v>
      </c>
      <c r="I678" s="10" t="s">
        <v>122</v>
      </c>
      <c r="J678" s="3">
        <v>39</v>
      </c>
      <c r="K678" s="3" t="s">
        <v>57</v>
      </c>
      <c r="L678" s="3">
        <v>1</v>
      </c>
      <c r="M678" s="3">
        <v>4.0999999999999996</v>
      </c>
      <c r="N678" s="3">
        <v>8</v>
      </c>
      <c r="O678" s="3">
        <v>3</v>
      </c>
      <c r="P678" s="3">
        <v>2</v>
      </c>
      <c r="Q678" s="3" t="s">
        <v>60</v>
      </c>
      <c r="R678" s="3" t="s">
        <v>60</v>
      </c>
      <c r="S678" s="3" t="s">
        <v>60</v>
      </c>
      <c r="T678" s="3" t="s">
        <v>57</v>
      </c>
      <c r="U678" s="3">
        <v>1</v>
      </c>
      <c r="V678" s="3">
        <v>5.7</v>
      </c>
      <c r="W678" s="3">
        <v>10.199999999999999</v>
      </c>
      <c r="X678" s="3">
        <v>3</v>
      </c>
      <c r="Y678" s="3">
        <v>2</v>
      </c>
      <c r="Z678" s="3" t="s">
        <v>60</v>
      </c>
      <c r="AA678" s="3" t="s">
        <v>60</v>
      </c>
      <c r="AB678" s="3" t="s">
        <v>60</v>
      </c>
      <c r="AC678" s="3" t="s">
        <v>57</v>
      </c>
      <c r="AD678" s="3" t="s">
        <v>57</v>
      </c>
      <c r="AE678" s="3">
        <v>1</v>
      </c>
      <c r="AF678" s="3">
        <v>8.5</v>
      </c>
      <c r="AG678" s="3">
        <v>15.3</v>
      </c>
      <c r="AH678" s="3">
        <v>2</v>
      </c>
      <c r="AI678" s="3">
        <v>2</v>
      </c>
      <c r="AJ678" s="3" t="s">
        <v>60</v>
      </c>
      <c r="AK678" s="3" t="s">
        <v>60</v>
      </c>
      <c r="AL678" s="3" t="s">
        <v>60</v>
      </c>
      <c r="AM678" s="3" t="s">
        <v>57</v>
      </c>
      <c r="AN678" s="3" t="s">
        <v>57</v>
      </c>
      <c r="AO678" s="3">
        <v>1</v>
      </c>
      <c r="AP678" s="36">
        <v>15.3</v>
      </c>
      <c r="AQ678" s="36">
        <v>20.6</v>
      </c>
      <c r="AR678" s="3">
        <v>2</v>
      </c>
      <c r="AS678" s="3">
        <v>2</v>
      </c>
      <c r="AT678" s="3" t="s">
        <v>60</v>
      </c>
      <c r="AU678" s="3" t="s">
        <v>60</v>
      </c>
      <c r="AV678" s="3" t="s">
        <v>60</v>
      </c>
      <c r="AW678" s="3" t="s">
        <v>57</v>
      </c>
      <c r="AX678" s="3" t="s">
        <v>57</v>
      </c>
      <c r="AY678" s="3">
        <v>7.8720000000000005E-3</v>
      </c>
      <c r="AZ678" s="3">
        <v>1.7791000000000001E-2</v>
      </c>
      <c r="BA678" s="3">
        <v>5.969E-2</v>
      </c>
      <c r="BB678" s="3">
        <v>0.19478000000000001</v>
      </c>
      <c r="BC678" s="19">
        <v>103.602</v>
      </c>
      <c r="BD678" s="19">
        <v>149.464</v>
      </c>
      <c r="BE678" s="20">
        <v>223.43100000000001</v>
      </c>
      <c r="BF678" s="11" t="s">
        <v>57</v>
      </c>
      <c r="BG678" s="11" t="s">
        <v>57</v>
      </c>
      <c r="BH678" s="11" t="s">
        <v>57</v>
      </c>
      <c r="BI678" s="11" t="s">
        <v>57</v>
      </c>
      <c r="BJ678" s="11">
        <v>90</v>
      </c>
      <c r="BK678" s="44" t="s">
        <v>66</v>
      </c>
    </row>
    <row r="679" spans="1:63" x14ac:dyDescent="0.25">
      <c r="A679" t="str">
        <f t="shared" si="10"/>
        <v>470908D-5-297-373-41-D4.6-D17.6</v>
      </c>
      <c r="B679" t="str">
        <f>VLOOKUP(A679,'[1]470907D.da5'!A$2:AU$2561,2,0)</f>
        <v>470908D</v>
      </c>
      <c r="C679" s="7" t="s">
        <v>132</v>
      </c>
      <c r="D679" s="7" t="s">
        <v>132</v>
      </c>
      <c r="E679" s="3">
        <v>5</v>
      </c>
      <c r="F679" s="3">
        <v>297</v>
      </c>
      <c r="G679" s="3">
        <v>10</v>
      </c>
      <c r="H679" s="3">
        <v>373</v>
      </c>
      <c r="I679" s="10" t="s">
        <v>122</v>
      </c>
      <c r="J679" s="3">
        <v>41</v>
      </c>
      <c r="K679" s="3" t="s">
        <v>57</v>
      </c>
      <c r="L679" s="3">
        <v>1</v>
      </c>
      <c r="M679" s="3">
        <v>3.1</v>
      </c>
      <c r="N679" s="3">
        <v>4.5999999999999996</v>
      </c>
      <c r="O679" s="3">
        <v>2</v>
      </c>
      <c r="P679" s="3">
        <v>2</v>
      </c>
      <c r="Q679" s="3" t="s">
        <v>60</v>
      </c>
      <c r="R679" s="3" t="s">
        <v>60</v>
      </c>
      <c r="S679" s="3" t="s">
        <v>60</v>
      </c>
      <c r="T679" s="3" t="s">
        <v>57</v>
      </c>
      <c r="U679" s="3">
        <v>1</v>
      </c>
      <c r="V679" s="3">
        <v>6.5</v>
      </c>
      <c r="W679" s="3">
        <v>7.7</v>
      </c>
      <c r="X679" s="3">
        <v>2</v>
      </c>
      <c r="Y679" s="3">
        <v>3</v>
      </c>
      <c r="Z679" s="3" t="s">
        <v>60</v>
      </c>
      <c r="AA679" s="3" t="s">
        <v>60</v>
      </c>
      <c r="AB679" s="3" t="s">
        <v>60</v>
      </c>
      <c r="AC679" s="3" t="s">
        <v>57</v>
      </c>
      <c r="AD679" s="3" t="s">
        <v>57</v>
      </c>
      <c r="AE679" s="3">
        <v>1</v>
      </c>
      <c r="AF679" s="3">
        <v>9.6</v>
      </c>
      <c r="AG679" s="3">
        <v>12.7</v>
      </c>
      <c r="AH679" s="3">
        <v>3</v>
      </c>
      <c r="AI679" s="3">
        <v>2</v>
      </c>
      <c r="AJ679" s="3" t="s">
        <v>60</v>
      </c>
      <c r="AK679" s="3" t="s">
        <v>60</v>
      </c>
      <c r="AL679" s="3" t="s">
        <v>60</v>
      </c>
      <c r="AM679" s="3" t="s">
        <v>57</v>
      </c>
      <c r="AN679" s="3" t="s">
        <v>57</v>
      </c>
      <c r="AO679" s="3">
        <v>1</v>
      </c>
      <c r="AP679" s="36">
        <v>16.899999999999999</v>
      </c>
      <c r="AQ679" s="36">
        <v>17.600000000000001</v>
      </c>
      <c r="AR679" s="3">
        <v>3</v>
      </c>
      <c r="AS679" s="3">
        <v>2</v>
      </c>
      <c r="AT679" s="3" t="s">
        <v>60</v>
      </c>
      <c r="AU679" s="3" t="s">
        <v>60</v>
      </c>
      <c r="AV679" s="3" t="s">
        <v>60</v>
      </c>
      <c r="AW679" s="3" t="s">
        <v>57</v>
      </c>
      <c r="AX679" s="3" t="s">
        <v>57</v>
      </c>
      <c r="AY679" s="3">
        <v>1.9680000000000001E-3</v>
      </c>
      <c r="AZ679" s="3">
        <v>1.1561999999999999E-2</v>
      </c>
      <c r="BA679" s="3">
        <v>4.6449999999999998E-2</v>
      </c>
      <c r="BB679" s="3">
        <v>0.15705</v>
      </c>
      <c r="BC679" s="19">
        <v>121.471</v>
      </c>
      <c r="BD679" s="19">
        <v>129.517</v>
      </c>
      <c r="BE679" s="20">
        <v>189.84700000000001</v>
      </c>
      <c r="BF679" s="11" t="s">
        <v>57</v>
      </c>
      <c r="BG679" s="11" t="s">
        <v>57</v>
      </c>
      <c r="BH679" s="11" t="s">
        <v>57</v>
      </c>
      <c r="BI679" s="11" t="s">
        <v>57</v>
      </c>
      <c r="BJ679" s="11">
        <v>90</v>
      </c>
      <c r="BK679" s="44" t="s">
        <v>66</v>
      </c>
    </row>
    <row r="680" spans="1:63" x14ac:dyDescent="0.25">
      <c r="A680" t="str">
        <f t="shared" si="10"/>
        <v>470908D-6-372-373-52-D5.2-D17.4</v>
      </c>
      <c r="B680" t="str">
        <f>VLOOKUP(A680,'[1]470907D.da5'!A$2:AU$2561,2,0)</f>
        <v>470908D</v>
      </c>
      <c r="C680" s="7" t="s">
        <v>132</v>
      </c>
      <c r="D680" s="48" t="s">
        <v>55</v>
      </c>
      <c r="E680" s="3">
        <v>6</v>
      </c>
      <c r="F680" s="3">
        <v>372</v>
      </c>
      <c r="G680" s="3">
        <v>10</v>
      </c>
      <c r="H680" s="3">
        <v>373</v>
      </c>
      <c r="I680" s="10" t="s">
        <v>122</v>
      </c>
      <c r="J680" s="3">
        <v>52</v>
      </c>
      <c r="K680" s="3" t="s">
        <v>57</v>
      </c>
      <c r="L680" s="3">
        <v>1</v>
      </c>
      <c r="M680" s="3">
        <v>3.7</v>
      </c>
      <c r="N680" s="3">
        <v>5.2</v>
      </c>
      <c r="O680" s="3">
        <v>1</v>
      </c>
      <c r="P680" s="3">
        <v>1</v>
      </c>
      <c r="Q680" s="3" t="s">
        <v>66</v>
      </c>
      <c r="R680" s="3" t="s">
        <v>60</v>
      </c>
      <c r="S680" s="3" t="s">
        <v>60</v>
      </c>
      <c r="T680" s="3" t="s">
        <v>57</v>
      </c>
      <c r="U680" s="3">
        <v>1</v>
      </c>
      <c r="V680" s="3">
        <v>5.8</v>
      </c>
      <c r="W680" s="3">
        <v>8.1</v>
      </c>
      <c r="X680" s="3">
        <v>2</v>
      </c>
      <c r="Y680" s="3">
        <v>2</v>
      </c>
      <c r="Z680" s="3" t="s">
        <v>60</v>
      </c>
      <c r="AA680" s="3" t="s">
        <v>60</v>
      </c>
      <c r="AB680" s="3" t="s">
        <v>60</v>
      </c>
      <c r="AC680" s="3" t="s">
        <v>57</v>
      </c>
      <c r="AD680" s="3" t="s">
        <v>57</v>
      </c>
      <c r="AE680" s="3">
        <v>1</v>
      </c>
      <c r="AF680" s="3">
        <v>8.8000000000000007</v>
      </c>
      <c r="AG680" s="3">
        <v>12.2</v>
      </c>
      <c r="AH680" s="3">
        <v>1</v>
      </c>
      <c r="AI680" s="3">
        <v>1</v>
      </c>
      <c r="AJ680" s="3" t="s">
        <v>60</v>
      </c>
      <c r="AK680" s="3" t="s">
        <v>60</v>
      </c>
      <c r="AL680" s="3" t="s">
        <v>60</v>
      </c>
      <c r="AM680" s="3" t="s">
        <v>57</v>
      </c>
      <c r="AN680" s="3" t="s">
        <v>57</v>
      </c>
      <c r="AO680" s="3">
        <v>1</v>
      </c>
      <c r="AP680" s="36">
        <v>15.6</v>
      </c>
      <c r="AQ680" s="36">
        <v>17.399999999999999</v>
      </c>
      <c r="AR680" s="3">
        <v>2</v>
      </c>
      <c r="AS680" s="3">
        <v>2</v>
      </c>
      <c r="AT680" s="3" t="s">
        <v>60</v>
      </c>
      <c r="AU680" s="3" t="s">
        <v>60</v>
      </c>
      <c r="AV680" s="3" t="s">
        <v>60</v>
      </c>
      <c r="AW680" s="3" t="s">
        <v>57</v>
      </c>
      <c r="AX680" s="3" t="s">
        <v>57</v>
      </c>
      <c r="AY680" s="3">
        <v>3.0010000000000002E-3</v>
      </c>
      <c r="AZ680" s="3">
        <v>1.1416000000000001E-2</v>
      </c>
      <c r="BA680" s="3">
        <v>3.9289999999999999E-2</v>
      </c>
      <c r="BB680" s="3">
        <v>0.14169000000000001</v>
      </c>
      <c r="BC680" s="19">
        <v>111.67100000000001</v>
      </c>
      <c r="BD680" s="19">
        <v>128.43199999999999</v>
      </c>
      <c r="BE680" s="20">
        <v>174.05699999999999</v>
      </c>
      <c r="BF680" s="11" t="s">
        <v>173</v>
      </c>
      <c r="BG680" s="11" t="s">
        <v>60</v>
      </c>
      <c r="BH680" s="11" t="s">
        <v>57</v>
      </c>
      <c r="BI680" s="11" t="s">
        <v>60</v>
      </c>
      <c r="BJ680" s="11">
        <v>90</v>
      </c>
      <c r="BK680" s="44" t="s">
        <v>187</v>
      </c>
    </row>
    <row r="681" spans="1:63" x14ac:dyDescent="0.25">
      <c r="A681" t="str">
        <f t="shared" si="10"/>
        <v>470908D-12-739-373-35-D6.7-D17.4</v>
      </c>
      <c r="B681" t="str">
        <f>VLOOKUP(A681,'[1]470907D.da5'!A$2:AU$2561,2,0)</f>
        <v>470908D</v>
      </c>
      <c r="C681" s="7" t="s">
        <v>132</v>
      </c>
      <c r="D681" s="7" t="s">
        <v>132</v>
      </c>
      <c r="E681" s="3">
        <v>12</v>
      </c>
      <c r="F681" s="3">
        <v>739</v>
      </c>
      <c r="G681" s="3">
        <v>10</v>
      </c>
      <c r="H681" s="3">
        <v>373</v>
      </c>
      <c r="I681" s="10" t="s">
        <v>122</v>
      </c>
      <c r="J681" s="3">
        <v>35</v>
      </c>
      <c r="K681" s="3" t="s">
        <v>57</v>
      </c>
      <c r="L681" s="3">
        <v>1</v>
      </c>
      <c r="M681" s="3">
        <v>4.5999999999999996</v>
      </c>
      <c r="N681" s="3">
        <v>6.7</v>
      </c>
      <c r="O681" s="3">
        <v>3</v>
      </c>
      <c r="P681" s="3">
        <v>2</v>
      </c>
      <c r="Q681" s="3" t="s">
        <v>60</v>
      </c>
      <c r="R681" s="3" t="s">
        <v>60</v>
      </c>
      <c r="S681" s="3" t="s">
        <v>60</v>
      </c>
      <c r="T681" s="3" t="s">
        <v>57</v>
      </c>
      <c r="U681" s="3">
        <v>1</v>
      </c>
      <c r="V681" s="3">
        <v>7.5</v>
      </c>
      <c r="W681" s="3">
        <v>9.3000000000000007</v>
      </c>
      <c r="X681" s="3">
        <v>3</v>
      </c>
      <c r="Y681" s="3">
        <v>3</v>
      </c>
      <c r="Z681" s="3" t="s">
        <v>60</v>
      </c>
      <c r="AA681" s="3" t="s">
        <v>60</v>
      </c>
      <c r="AB681" s="3" t="s">
        <v>60</v>
      </c>
      <c r="AC681" s="3" t="s">
        <v>57</v>
      </c>
      <c r="AD681" s="3" t="s">
        <v>57</v>
      </c>
      <c r="AE681" s="3">
        <v>1</v>
      </c>
      <c r="AF681" s="3">
        <v>11.6</v>
      </c>
      <c r="AG681" s="3">
        <v>14.4</v>
      </c>
      <c r="AH681" s="3">
        <v>3</v>
      </c>
      <c r="AI681" s="3">
        <v>2</v>
      </c>
      <c r="AJ681" s="3" t="s">
        <v>60</v>
      </c>
      <c r="AK681" s="3" t="s">
        <v>60</v>
      </c>
      <c r="AL681" s="3" t="s">
        <v>60</v>
      </c>
      <c r="AM681" s="3" t="s">
        <v>57</v>
      </c>
      <c r="AN681" s="3" t="s">
        <v>57</v>
      </c>
      <c r="AO681" s="3">
        <v>1</v>
      </c>
      <c r="AP681" s="36">
        <v>18.2</v>
      </c>
      <c r="AQ681" s="36">
        <v>17.399999999999999</v>
      </c>
      <c r="AR681" s="3">
        <v>3</v>
      </c>
      <c r="AS681" s="3">
        <v>2</v>
      </c>
      <c r="AT681" s="3" t="s">
        <v>60</v>
      </c>
      <c r="AU681" s="3" t="s">
        <v>60</v>
      </c>
      <c r="AV681" s="3" t="s">
        <v>60</v>
      </c>
      <c r="AW681" s="3" t="s">
        <v>57</v>
      </c>
      <c r="AX681" s="3" t="s">
        <v>57</v>
      </c>
      <c r="AY681" s="3">
        <v>6.195E-3</v>
      </c>
      <c r="AZ681" s="3">
        <v>1.9460000000000002E-2</v>
      </c>
      <c r="BA681" s="3">
        <v>7.2160000000000002E-2</v>
      </c>
      <c r="BB681" s="3">
        <v>0.16531000000000001</v>
      </c>
      <c r="BC681" s="19">
        <v>119.607</v>
      </c>
      <c r="BD681" s="19">
        <v>119.39700000000001</v>
      </c>
      <c r="BE681" s="20">
        <v>161.41499999999999</v>
      </c>
      <c r="BF681" s="11" t="s">
        <v>57</v>
      </c>
      <c r="BG681" s="11" t="s">
        <v>57</v>
      </c>
      <c r="BH681" s="11" t="s">
        <v>57</v>
      </c>
      <c r="BI681" s="11" t="s">
        <v>57</v>
      </c>
      <c r="BJ681" s="11">
        <v>80</v>
      </c>
      <c r="BK681" s="44" t="s">
        <v>66</v>
      </c>
    </row>
    <row r="682" spans="1:63" x14ac:dyDescent="0.25">
      <c r="A682" t="str">
        <f t="shared" si="10"/>
        <v>470908D-8-501-373-53-D4-D16.5</v>
      </c>
      <c r="B682" t="str">
        <f>VLOOKUP(A682,'[1]470907D.da5'!A$2:AU$2561,2,0)</f>
        <v>470908D</v>
      </c>
      <c r="C682" s="7" t="s">
        <v>132</v>
      </c>
      <c r="D682" s="7" t="s">
        <v>132</v>
      </c>
      <c r="E682" s="3">
        <v>8</v>
      </c>
      <c r="F682" s="3">
        <v>501</v>
      </c>
      <c r="G682" s="3">
        <v>10</v>
      </c>
      <c r="H682" s="3">
        <v>373</v>
      </c>
      <c r="I682" s="10" t="s">
        <v>122</v>
      </c>
      <c r="J682" s="3">
        <v>53</v>
      </c>
      <c r="K682" s="3" t="s">
        <v>57</v>
      </c>
      <c r="L682" s="3">
        <v>1</v>
      </c>
      <c r="M682" s="3">
        <v>3.4</v>
      </c>
      <c r="N682" s="3">
        <v>4</v>
      </c>
      <c r="O682" s="3">
        <v>2</v>
      </c>
      <c r="P682" s="3">
        <v>3</v>
      </c>
      <c r="Q682" s="3" t="s">
        <v>60</v>
      </c>
      <c r="R682" s="3" t="s">
        <v>60</v>
      </c>
      <c r="S682" s="3" t="s">
        <v>60</v>
      </c>
      <c r="T682" s="3" t="s">
        <v>57</v>
      </c>
      <c r="U682" s="3">
        <v>1</v>
      </c>
      <c r="V682" s="3">
        <v>4</v>
      </c>
      <c r="W682" s="3">
        <v>6.1</v>
      </c>
      <c r="X682" s="3">
        <v>2</v>
      </c>
      <c r="Y682" s="3">
        <v>2</v>
      </c>
      <c r="Z682" s="3" t="s">
        <v>60</v>
      </c>
      <c r="AA682" s="3" t="s">
        <v>60</v>
      </c>
      <c r="AB682" s="3" t="s">
        <v>60</v>
      </c>
      <c r="AC682" s="3" t="s">
        <v>57</v>
      </c>
      <c r="AD682" s="3" t="s">
        <v>57</v>
      </c>
      <c r="AE682" s="3">
        <v>1</v>
      </c>
      <c r="AF682" s="3">
        <v>8.5</v>
      </c>
      <c r="AG682" s="3">
        <v>11.4</v>
      </c>
      <c r="AH682" s="3">
        <v>1</v>
      </c>
      <c r="AI682" s="3">
        <v>2</v>
      </c>
      <c r="AJ682" s="3" t="s">
        <v>60</v>
      </c>
      <c r="AK682" s="3" t="s">
        <v>60</v>
      </c>
      <c r="AL682" s="3" t="s">
        <v>60</v>
      </c>
      <c r="AM682" s="3" t="s">
        <v>57</v>
      </c>
      <c r="AN682" s="3" t="s">
        <v>57</v>
      </c>
      <c r="AO682" s="3">
        <v>1</v>
      </c>
      <c r="AP682" s="36">
        <v>15.8</v>
      </c>
      <c r="AQ682" s="36">
        <v>16.5</v>
      </c>
      <c r="AR682" s="3">
        <v>2</v>
      </c>
      <c r="AS682" s="3">
        <v>2</v>
      </c>
      <c r="AT682" s="3" t="s">
        <v>60</v>
      </c>
      <c r="AU682" s="3" t="s">
        <v>60</v>
      </c>
      <c r="AV682" s="3" t="s">
        <v>60</v>
      </c>
      <c r="AW682" s="3" t="s">
        <v>57</v>
      </c>
      <c r="AX682" s="3" t="s">
        <v>57</v>
      </c>
      <c r="AY682" s="3">
        <v>1.632E-3</v>
      </c>
      <c r="AZ682" s="3">
        <v>4.4650000000000002E-3</v>
      </c>
      <c r="BA682" s="3">
        <v>3.3140000000000003E-2</v>
      </c>
      <c r="BB682" s="3">
        <v>0.12905</v>
      </c>
      <c r="BC682" s="19">
        <v>114.51900000000001</v>
      </c>
      <c r="BD682" s="19">
        <v>121.23399999999999</v>
      </c>
      <c r="BE682" s="20">
        <v>157.75700000000001</v>
      </c>
      <c r="BF682" s="11" t="s">
        <v>173</v>
      </c>
      <c r="BG682" s="11" t="s">
        <v>60</v>
      </c>
      <c r="BH682" s="11" t="s">
        <v>57</v>
      </c>
      <c r="BI682" s="11" t="s">
        <v>60</v>
      </c>
      <c r="BJ682" s="11">
        <v>80</v>
      </c>
      <c r="BK682" s="44" t="s">
        <v>57</v>
      </c>
    </row>
    <row r="683" spans="1:63" x14ac:dyDescent="0.25">
      <c r="A683" t="str">
        <f t="shared" si="10"/>
        <v>470907D-17-1037-373-13-D4.5-D15</v>
      </c>
      <c r="B683" t="str">
        <f>VLOOKUP(A683,'[1]470907D.da5'!A$2:AU$2561,2,0)</f>
        <v>470907D</v>
      </c>
      <c r="C683" s="7" t="s">
        <v>55</v>
      </c>
      <c r="D683" s="7" t="s">
        <v>55</v>
      </c>
      <c r="E683" s="3">
        <v>17</v>
      </c>
      <c r="F683" s="3">
        <v>1037</v>
      </c>
      <c r="G683" s="3">
        <v>10</v>
      </c>
      <c r="H683" s="3">
        <v>373</v>
      </c>
      <c r="I683" s="10" t="s">
        <v>122</v>
      </c>
      <c r="J683" s="3">
        <v>13</v>
      </c>
      <c r="K683" s="3" t="s">
        <v>57</v>
      </c>
      <c r="L683" s="3">
        <v>1</v>
      </c>
      <c r="M683" s="3">
        <v>3.9</v>
      </c>
      <c r="N683" s="3">
        <v>4.5</v>
      </c>
      <c r="O683" s="3">
        <v>3</v>
      </c>
      <c r="P683" s="3">
        <v>2</v>
      </c>
      <c r="Q683" s="3" t="s">
        <v>60</v>
      </c>
      <c r="R683" s="3" t="s">
        <v>60</v>
      </c>
      <c r="S683" s="3" t="s">
        <v>60</v>
      </c>
      <c r="T683" s="3" t="s">
        <v>57</v>
      </c>
      <c r="U683" s="3">
        <v>1</v>
      </c>
      <c r="V683" s="3">
        <v>6.2</v>
      </c>
      <c r="W683" s="3">
        <v>8.1999999999999993</v>
      </c>
      <c r="X683" s="3">
        <v>1</v>
      </c>
      <c r="Y683" s="3">
        <v>3</v>
      </c>
      <c r="Z683" s="3" t="s">
        <v>66</v>
      </c>
      <c r="AA683" s="3" t="s">
        <v>60</v>
      </c>
      <c r="AB683" s="3" t="s">
        <v>60</v>
      </c>
      <c r="AC683" s="3" t="s">
        <v>57</v>
      </c>
      <c r="AD683" s="3" t="s">
        <v>57</v>
      </c>
      <c r="AE683" s="3">
        <v>1</v>
      </c>
      <c r="AF683" s="3">
        <v>8.3000000000000007</v>
      </c>
      <c r="AG683" s="3">
        <v>12.6</v>
      </c>
      <c r="AH683" s="3">
        <v>1</v>
      </c>
      <c r="AI683" s="3">
        <v>1</v>
      </c>
      <c r="AJ683" s="3" t="s">
        <v>66</v>
      </c>
      <c r="AK683" s="3" t="s">
        <v>60</v>
      </c>
      <c r="AL683" s="3" t="s">
        <v>60</v>
      </c>
      <c r="AM683" s="3" t="s">
        <v>57</v>
      </c>
      <c r="AN683" s="3" t="s">
        <v>57</v>
      </c>
      <c r="AO683" s="3">
        <v>1</v>
      </c>
      <c r="AP683" s="36">
        <v>14.1</v>
      </c>
      <c r="AQ683" s="36">
        <v>15</v>
      </c>
      <c r="AR683" s="3">
        <v>2</v>
      </c>
      <c r="AS683" s="3">
        <v>2</v>
      </c>
      <c r="AT683" s="3" t="s">
        <v>66</v>
      </c>
      <c r="AU683" s="3" t="s">
        <v>60</v>
      </c>
      <c r="AV683" s="3" t="s">
        <v>60</v>
      </c>
      <c r="AW683" s="3" t="s">
        <v>57</v>
      </c>
      <c r="AX683" s="3" t="s">
        <v>57</v>
      </c>
      <c r="AY683" s="3">
        <v>2.369E-3</v>
      </c>
      <c r="AZ683" s="3">
        <v>1.2507000000000001E-2</v>
      </c>
      <c r="BA683" s="3">
        <v>3.9530000000000003E-2</v>
      </c>
      <c r="BB683" s="3">
        <v>9.5170000000000005E-2</v>
      </c>
      <c r="BC683" s="19">
        <v>110.28</v>
      </c>
      <c r="BD683" s="19">
        <v>121.563</v>
      </c>
      <c r="BE683" s="20">
        <v>154.727</v>
      </c>
      <c r="BF683" s="11" t="s">
        <v>171</v>
      </c>
      <c r="BG683" s="11" t="s">
        <v>60</v>
      </c>
      <c r="BH683" s="11" t="s">
        <v>60</v>
      </c>
      <c r="BI683" s="11" t="s">
        <v>60</v>
      </c>
      <c r="BJ683" s="11">
        <v>80</v>
      </c>
      <c r="BK683" s="44" t="s">
        <v>57</v>
      </c>
    </row>
    <row r="684" spans="1:63" x14ac:dyDescent="0.25">
      <c r="A684" t="str">
        <f t="shared" si="10"/>
        <v>470908D-14-878-373-46-D4-D17.1</v>
      </c>
      <c r="B684" t="str">
        <f>VLOOKUP(A684,'[1]470907D.da5'!A$2:AU$2561,2,0)</f>
        <v>470908D</v>
      </c>
      <c r="C684" s="7" t="s">
        <v>132</v>
      </c>
      <c r="D684" s="48" t="s">
        <v>55</v>
      </c>
      <c r="E684" s="3">
        <v>14</v>
      </c>
      <c r="F684" s="3">
        <v>878</v>
      </c>
      <c r="G684" s="3">
        <v>10</v>
      </c>
      <c r="H684" s="3">
        <v>373</v>
      </c>
      <c r="I684" s="10" t="s">
        <v>122</v>
      </c>
      <c r="J684" s="3">
        <v>46</v>
      </c>
      <c r="K684" s="3" t="s">
        <v>57</v>
      </c>
      <c r="L684" s="3">
        <v>1</v>
      </c>
      <c r="M684" s="3">
        <v>2.4</v>
      </c>
      <c r="N684" s="3">
        <v>4</v>
      </c>
      <c r="O684" s="3">
        <v>3</v>
      </c>
      <c r="P684" s="3">
        <v>3</v>
      </c>
      <c r="Q684" s="3" t="s">
        <v>60</v>
      </c>
      <c r="R684" s="3" t="s">
        <v>60</v>
      </c>
      <c r="S684" s="3" t="s">
        <v>60</v>
      </c>
      <c r="T684" s="3" t="s">
        <v>57</v>
      </c>
      <c r="U684" s="3">
        <v>1</v>
      </c>
      <c r="V684" s="3">
        <v>4.8</v>
      </c>
      <c r="W684" s="3">
        <v>6.4</v>
      </c>
      <c r="X684" s="3">
        <v>3</v>
      </c>
      <c r="Y684" s="3">
        <v>2</v>
      </c>
      <c r="Z684" s="3" t="s">
        <v>60</v>
      </c>
      <c r="AA684" s="3" t="s">
        <v>60</v>
      </c>
      <c r="AB684" s="3" t="s">
        <v>60</v>
      </c>
      <c r="AC684" s="3" t="s">
        <v>57</v>
      </c>
      <c r="AD684" s="3" t="s">
        <v>57</v>
      </c>
      <c r="AE684" s="3">
        <v>1</v>
      </c>
      <c r="AF684" s="3">
        <v>8.1999999999999993</v>
      </c>
      <c r="AG684" s="3">
        <v>11.7</v>
      </c>
      <c r="AH684" s="3">
        <v>3</v>
      </c>
      <c r="AI684" s="3">
        <v>2</v>
      </c>
      <c r="AJ684" s="3" t="s">
        <v>60</v>
      </c>
      <c r="AK684" s="3" t="s">
        <v>60</v>
      </c>
      <c r="AL684" s="3" t="s">
        <v>60</v>
      </c>
      <c r="AM684" s="3" t="s">
        <v>57</v>
      </c>
      <c r="AN684" s="3" t="s">
        <v>57</v>
      </c>
      <c r="AO684" s="3">
        <v>1</v>
      </c>
      <c r="AP684" s="36">
        <v>14.7</v>
      </c>
      <c r="AQ684" s="36">
        <v>17.100000000000001</v>
      </c>
      <c r="AR684" s="3">
        <v>3</v>
      </c>
      <c r="AS684" s="3">
        <v>2</v>
      </c>
      <c r="AT684" s="3" t="s">
        <v>60</v>
      </c>
      <c r="AU684" s="3" t="s">
        <v>60</v>
      </c>
      <c r="AV684" s="3" t="s">
        <v>60</v>
      </c>
      <c r="AW684" s="3" t="s">
        <v>57</v>
      </c>
      <c r="AX684" s="3" t="s">
        <v>57</v>
      </c>
      <c r="AY684" s="3">
        <v>1.152E-3</v>
      </c>
      <c r="AZ684" s="3">
        <v>5.8979999999999996E-3</v>
      </c>
      <c r="BA684" s="3">
        <v>3.3669999999999999E-2</v>
      </c>
      <c r="BB684" s="3">
        <v>0.12895000000000001</v>
      </c>
      <c r="BC684" s="19">
        <v>104.42</v>
      </c>
      <c r="BD684" s="19">
        <v>122.971</v>
      </c>
      <c r="BE684" s="20">
        <v>149.43899999999999</v>
      </c>
      <c r="BF684" s="11" t="s">
        <v>57</v>
      </c>
      <c r="BG684" s="11" t="s">
        <v>57</v>
      </c>
      <c r="BH684" s="11" t="s">
        <v>57</v>
      </c>
      <c r="BI684" s="11" t="s">
        <v>57</v>
      </c>
      <c r="BJ684" s="11">
        <v>80</v>
      </c>
      <c r="BK684" s="44" t="s">
        <v>57</v>
      </c>
    </row>
    <row r="685" spans="1:63" x14ac:dyDescent="0.25">
      <c r="A685" t="str">
        <f t="shared" si="10"/>
        <v>470908D-11-650-373-10-D6.4-D16.2</v>
      </c>
      <c r="B685" t="str">
        <f>VLOOKUP(A685,'[1]470907D.da5'!A$2:AU$2561,2,0)</f>
        <v>470908D</v>
      </c>
      <c r="C685" s="7" t="s">
        <v>132</v>
      </c>
      <c r="D685" s="7" t="s">
        <v>132</v>
      </c>
      <c r="E685" s="3">
        <v>11</v>
      </c>
      <c r="F685" s="3">
        <v>650</v>
      </c>
      <c r="G685" s="3">
        <v>10</v>
      </c>
      <c r="H685" s="3">
        <v>373</v>
      </c>
      <c r="I685" s="10" t="s">
        <v>122</v>
      </c>
      <c r="J685" s="3">
        <v>10</v>
      </c>
      <c r="K685" s="3" t="s">
        <v>57</v>
      </c>
      <c r="L685" s="3">
        <v>1</v>
      </c>
      <c r="M685" s="3">
        <v>3.8</v>
      </c>
      <c r="N685" s="3">
        <v>6.4</v>
      </c>
      <c r="O685" s="3">
        <v>3</v>
      </c>
      <c r="P685" s="3">
        <v>2</v>
      </c>
      <c r="Q685" s="3" t="s">
        <v>60</v>
      </c>
      <c r="R685" s="3" t="s">
        <v>60</v>
      </c>
      <c r="S685" s="3" t="s">
        <v>60</v>
      </c>
      <c r="T685" s="3" t="s">
        <v>57</v>
      </c>
      <c r="U685" s="3">
        <v>1</v>
      </c>
      <c r="V685" s="3">
        <v>5.5</v>
      </c>
      <c r="W685" s="3">
        <v>8.1</v>
      </c>
      <c r="X685" s="3">
        <v>2</v>
      </c>
      <c r="Y685" s="3">
        <v>2</v>
      </c>
      <c r="Z685" s="3" t="s">
        <v>66</v>
      </c>
      <c r="AA685" s="3" t="s">
        <v>60</v>
      </c>
      <c r="AB685" s="3" t="s">
        <v>60</v>
      </c>
      <c r="AC685" s="3" t="s">
        <v>57</v>
      </c>
      <c r="AD685" s="3" t="s">
        <v>57</v>
      </c>
      <c r="AE685" s="3">
        <v>1</v>
      </c>
      <c r="AF685" s="3">
        <v>9</v>
      </c>
      <c r="AG685" s="3">
        <v>11.6</v>
      </c>
      <c r="AH685" s="3">
        <v>2</v>
      </c>
      <c r="AI685" s="3">
        <v>2</v>
      </c>
      <c r="AJ685" s="3" t="s">
        <v>66</v>
      </c>
      <c r="AK685" s="3" t="s">
        <v>60</v>
      </c>
      <c r="AL685" s="3" t="s">
        <v>60</v>
      </c>
      <c r="AM685" s="3" t="s">
        <v>57</v>
      </c>
      <c r="AN685" s="3" t="s">
        <v>57</v>
      </c>
      <c r="AO685" s="3">
        <v>1</v>
      </c>
      <c r="AP685" s="36">
        <v>14.8</v>
      </c>
      <c r="AQ685" s="36">
        <v>16.2</v>
      </c>
      <c r="AR685" s="3">
        <v>2</v>
      </c>
      <c r="AS685" s="3">
        <v>2</v>
      </c>
      <c r="AT685" s="3" t="s">
        <v>66</v>
      </c>
      <c r="AU685" s="3" t="s">
        <v>60</v>
      </c>
      <c r="AV685" s="3" t="s">
        <v>60</v>
      </c>
      <c r="AW685" s="3" t="s">
        <v>57</v>
      </c>
      <c r="AX685" s="3" t="s">
        <v>57</v>
      </c>
      <c r="AY685" s="3">
        <v>4.6690000000000004E-3</v>
      </c>
      <c r="AZ685" s="3">
        <v>1.0826000000000001E-2</v>
      </c>
      <c r="BA685" s="3">
        <v>3.6330000000000001E-2</v>
      </c>
      <c r="BB685" s="3">
        <v>0.11652</v>
      </c>
      <c r="BC685" s="19">
        <v>103.078</v>
      </c>
      <c r="BD685" s="19">
        <v>119.111</v>
      </c>
      <c r="BE685" s="20">
        <v>132.953</v>
      </c>
      <c r="BF685" s="11" t="s">
        <v>171</v>
      </c>
      <c r="BG685" s="11" t="s">
        <v>60</v>
      </c>
      <c r="BH685" s="11" t="s">
        <v>60</v>
      </c>
      <c r="BI685" s="11" t="s">
        <v>60</v>
      </c>
      <c r="BJ685" s="11">
        <v>70</v>
      </c>
      <c r="BK685" s="44" t="s">
        <v>57</v>
      </c>
    </row>
    <row r="686" spans="1:63" x14ac:dyDescent="0.25">
      <c r="A686" t="str">
        <f t="shared" si="10"/>
        <v>470908D-18-1098-373-10-D5.1-D16.3</v>
      </c>
      <c r="B686" t="str">
        <f>VLOOKUP(A686,'[1]470907D.da5'!A$2:AU$2561,2,0)</f>
        <v>470908D</v>
      </c>
      <c r="C686" s="7" t="s">
        <v>132</v>
      </c>
      <c r="D686" s="48" t="s">
        <v>55</v>
      </c>
      <c r="E686" s="3">
        <v>18</v>
      </c>
      <c r="F686" s="3">
        <v>1098</v>
      </c>
      <c r="G686" s="3">
        <v>10</v>
      </c>
      <c r="H686" s="3">
        <v>373</v>
      </c>
      <c r="I686" s="10" t="s">
        <v>122</v>
      </c>
      <c r="J686" s="3">
        <v>10</v>
      </c>
      <c r="K686" s="3" t="s">
        <v>57</v>
      </c>
      <c r="L686" s="3">
        <v>1</v>
      </c>
      <c r="M686" s="3">
        <v>3.3</v>
      </c>
      <c r="N686" s="3">
        <v>5.0999999999999996</v>
      </c>
      <c r="O686" s="3">
        <v>3</v>
      </c>
      <c r="P686" s="3">
        <v>2</v>
      </c>
      <c r="Q686" s="3" t="s">
        <v>60</v>
      </c>
      <c r="R686" s="3" t="s">
        <v>60</v>
      </c>
      <c r="S686" s="3" t="s">
        <v>60</v>
      </c>
      <c r="T686" s="3" t="s">
        <v>57</v>
      </c>
      <c r="U686" s="3">
        <v>1</v>
      </c>
      <c r="V686" s="3">
        <v>5.2</v>
      </c>
      <c r="W686" s="3">
        <v>6.8</v>
      </c>
      <c r="X686" s="3">
        <v>3</v>
      </c>
      <c r="Y686" s="3">
        <v>2</v>
      </c>
      <c r="Z686" s="3" t="s">
        <v>60</v>
      </c>
      <c r="AA686" s="3" t="s">
        <v>60</v>
      </c>
      <c r="AB686" s="3" t="s">
        <v>60</v>
      </c>
      <c r="AC686" s="3" t="s">
        <v>57</v>
      </c>
      <c r="AD686" s="3" t="s">
        <v>57</v>
      </c>
      <c r="AE686" s="3">
        <v>1</v>
      </c>
      <c r="AF686" s="3">
        <v>10.8</v>
      </c>
      <c r="AG686" s="3">
        <v>12.3</v>
      </c>
      <c r="AH686" s="3">
        <v>3</v>
      </c>
      <c r="AI686" s="3">
        <v>2</v>
      </c>
      <c r="AJ686" s="3" t="s">
        <v>60</v>
      </c>
      <c r="AK686" s="3" t="s">
        <v>60</v>
      </c>
      <c r="AL686" s="3" t="s">
        <v>60</v>
      </c>
      <c r="AM686" s="3" t="s">
        <v>57</v>
      </c>
      <c r="AN686" s="3" t="s">
        <v>57</v>
      </c>
      <c r="AO686" s="3">
        <v>1</v>
      </c>
      <c r="AP686" s="36">
        <v>17.8</v>
      </c>
      <c r="AQ686" s="36">
        <v>16.3</v>
      </c>
      <c r="AR686" s="3">
        <v>3</v>
      </c>
      <c r="AS686" s="3">
        <v>3</v>
      </c>
      <c r="AT686" s="3" t="s">
        <v>60</v>
      </c>
      <c r="AU686" s="3" t="s">
        <v>60</v>
      </c>
      <c r="AV686" s="3" t="s">
        <v>60</v>
      </c>
      <c r="AW686" s="3" t="s">
        <v>57</v>
      </c>
      <c r="AX686" s="3" t="s">
        <v>57</v>
      </c>
      <c r="AY686" s="3">
        <v>2.575E-3</v>
      </c>
      <c r="AZ686" s="3">
        <v>7.2129999999999998E-3</v>
      </c>
      <c r="BA686" s="3">
        <v>4.9020000000000001E-2</v>
      </c>
      <c r="BB686" s="3">
        <v>0.14188000000000001</v>
      </c>
      <c r="BC686" s="19">
        <v>110.407</v>
      </c>
      <c r="BD686" s="19">
        <v>110.387</v>
      </c>
      <c r="BE686" s="20">
        <v>121.899</v>
      </c>
      <c r="BF686" s="11" t="s">
        <v>57</v>
      </c>
      <c r="BG686" s="11" t="s">
        <v>57</v>
      </c>
      <c r="BH686" s="11" t="s">
        <v>57</v>
      </c>
      <c r="BI686" s="11" t="s">
        <v>57</v>
      </c>
      <c r="BJ686" s="11">
        <v>60</v>
      </c>
      <c r="BK686" s="44" t="s">
        <v>57</v>
      </c>
    </row>
    <row r="687" spans="1:63" x14ac:dyDescent="0.25">
      <c r="A687" t="str">
        <f t="shared" si="10"/>
        <v>470907D-2-96-373-32-D7.5-D15.5</v>
      </c>
      <c r="B687" t="str">
        <f>VLOOKUP(A687,'[1]470907D.da5'!A$2:AU$2561,2,0)</f>
        <v>470907D</v>
      </c>
      <c r="C687" s="7" t="s">
        <v>55</v>
      </c>
      <c r="D687" s="7" t="s">
        <v>55</v>
      </c>
      <c r="E687" s="3">
        <v>2</v>
      </c>
      <c r="F687" s="3">
        <v>96</v>
      </c>
      <c r="G687" s="3">
        <v>10</v>
      </c>
      <c r="H687" s="3">
        <v>373</v>
      </c>
      <c r="I687" s="10" t="s">
        <v>122</v>
      </c>
      <c r="J687" s="3">
        <v>32</v>
      </c>
      <c r="K687" s="3" t="s">
        <v>57</v>
      </c>
      <c r="L687" s="3">
        <v>1</v>
      </c>
      <c r="M687" s="3">
        <v>3.9</v>
      </c>
      <c r="N687" s="3">
        <v>7.5</v>
      </c>
      <c r="O687" s="3">
        <v>2</v>
      </c>
      <c r="P687" s="3">
        <v>2</v>
      </c>
      <c r="Q687" s="3" t="s">
        <v>66</v>
      </c>
      <c r="R687" s="3" t="s">
        <v>60</v>
      </c>
      <c r="S687" s="3" t="s">
        <v>60</v>
      </c>
      <c r="T687" s="3" t="s">
        <v>57</v>
      </c>
      <c r="U687" s="3">
        <v>1</v>
      </c>
      <c r="V687" s="3">
        <v>6.4</v>
      </c>
      <c r="W687" s="3">
        <v>9.1999999999999993</v>
      </c>
      <c r="X687" s="3">
        <v>2</v>
      </c>
      <c r="Y687" s="3">
        <v>1</v>
      </c>
      <c r="Z687" s="3" t="s">
        <v>66</v>
      </c>
      <c r="AA687" s="3" t="s">
        <v>60</v>
      </c>
      <c r="AB687" s="3" t="s">
        <v>60</v>
      </c>
      <c r="AC687" s="3" t="s">
        <v>57</v>
      </c>
      <c r="AD687" s="3" t="s">
        <v>57</v>
      </c>
      <c r="AE687" s="3">
        <v>1</v>
      </c>
      <c r="AF687" s="3">
        <v>11.2</v>
      </c>
      <c r="AG687" s="3">
        <v>14</v>
      </c>
      <c r="AH687" s="3">
        <v>1</v>
      </c>
      <c r="AI687" s="3">
        <v>3</v>
      </c>
      <c r="AJ687" s="3" t="s">
        <v>66</v>
      </c>
      <c r="AK687" s="3" t="s">
        <v>60</v>
      </c>
      <c r="AL687" s="3" t="s">
        <v>60</v>
      </c>
      <c r="AM687" s="3" t="s">
        <v>57</v>
      </c>
      <c r="AN687" s="3" t="s">
        <v>57</v>
      </c>
      <c r="AO687" s="3">
        <v>1</v>
      </c>
      <c r="AP687" s="36">
        <v>15.8</v>
      </c>
      <c r="AQ687" s="36">
        <v>15.5</v>
      </c>
      <c r="AR687" s="3">
        <v>2</v>
      </c>
      <c r="AS687" s="3">
        <v>3</v>
      </c>
      <c r="AT687" s="3" t="s">
        <v>66</v>
      </c>
      <c r="AU687" s="3" t="s">
        <v>60</v>
      </c>
      <c r="AV687" s="3" t="s">
        <v>60</v>
      </c>
      <c r="AW687" s="3" t="s">
        <v>57</v>
      </c>
      <c r="AX687" s="3" t="s">
        <v>57</v>
      </c>
      <c r="AY687" s="3">
        <v>6.581E-3</v>
      </c>
      <c r="AZ687" s="3">
        <v>1.6251000000000002E-2</v>
      </c>
      <c r="BA687" s="3">
        <v>6.5860000000000002E-2</v>
      </c>
      <c r="BB687" s="3">
        <v>0.11388</v>
      </c>
      <c r="BC687" s="19">
        <v>112.22199999999999</v>
      </c>
      <c r="BD687" s="19">
        <v>108.518</v>
      </c>
      <c r="BE687" s="20">
        <v>120.08499999999999</v>
      </c>
      <c r="BF687" s="11" t="s">
        <v>171</v>
      </c>
      <c r="BG687" s="11" t="s">
        <v>60</v>
      </c>
      <c r="BH687" s="11" t="s">
        <v>60</v>
      </c>
      <c r="BI687" s="11" t="s">
        <v>60</v>
      </c>
      <c r="BJ687" s="11">
        <v>60</v>
      </c>
      <c r="BK687" s="44" t="s">
        <v>57</v>
      </c>
    </row>
    <row r="688" spans="1:63" x14ac:dyDescent="0.25">
      <c r="A688" t="str">
        <f t="shared" si="10"/>
        <v>470908D-7-432-373-48-D6-D14.5</v>
      </c>
      <c r="B688" t="str">
        <f>VLOOKUP(A688,'[1]470907D.da5'!A$2:AU$2561,2,0)</f>
        <v>470908D</v>
      </c>
      <c r="C688" s="7" t="s">
        <v>132</v>
      </c>
      <c r="D688" s="7" t="s">
        <v>132</v>
      </c>
      <c r="E688" s="3">
        <v>7</v>
      </c>
      <c r="F688" s="3">
        <v>432</v>
      </c>
      <c r="G688" s="3">
        <v>10</v>
      </c>
      <c r="H688" s="3">
        <v>373</v>
      </c>
      <c r="I688" s="10" t="s">
        <v>122</v>
      </c>
      <c r="J688" s="3">
        <v>48</v>
      </c>
      <c r="K688" s="3" t="s">
        <v>57</v>
      </c>
      <c r="L688" s="3">
        <v>1</v>
      </c>
      <c r="M688" s="3">
        <v>1.7</v>
      </c>
      <c r="N688" s="3">
        <v>6</v>
      </c>
      <c r="O688" s="3">
        <v>1</v>
      </c>
      <c r="P688" s="3">
        <v>2</v>
      </c>
      <c r="Q688" s="3" t="s">
        <v>66</v>
      </c>
      <c r="R688" s="3" t="s">
        <v>66</v>
      </c>
      <c r="S688" s="3" t="s">
        <v>60</v>
      </c>
      <c r="T688" s="3" t="s">
        <v>57</v>
      </c>
      <c r="U688" s="3">
        <v>1</v>
      </c>
      <c r="V688" s="3">
        <v>5.0999999999999996</v>
      </c>
      <c r="W688" s="3">
        <v>7</v>
      </c>
      <c r="X688" s="3">
        <v>1</v>
      </c>
      <c r="Y688" s="3">
        <v>2</v>
      </c>
      <c r="Z688" s="3" t="s">
        <v>66</v>
      </c>
      <c r="AA688" s="3" t="s">
        <v>60</v>
      </c>
      <c r="AB688" s="3" t="s">
        <v>60</v>
      </c>
      <c r="AC688" s="3" t="s">
        <v>57</v>
      </c>
      <c r="AD688" s="3" t="s">
        <v>57</v>
      </c>
      <c r="AE688" s="3">
        <v>1</v>
      </c>
      <c r="AF688" s="3">
        <v>8.4</v>
      </c>
      <c r="AG688" s="3">
        <v>12.2</v>
      </c>
      <c r="AH688" s="3">
        <v>1</v>
      </c>
      <c r="AI688" s="3">
        <v>2</v>
      </c>
      <c r="AJ688" s="3" t="s">
        <v>66</v>
      </c>
      <c r="AK688" s="3" t="s">
        <v>60</v>
      </c>
      <c r="AL688" s="3" t="s">
        <v>60</v>
      </c>
      <c r="AM688" s="3" t="s">
        <v>57</v>
      </c>
      <c r="AN688" s="3" t="s">
        <v>57</v>
      </c>
      <c r="AO688" s="3">
        <v>1</v>
      </c>
      <c r="AP688" s="36">
        <v>15.9</v>
      </c>
      <c r="AQ688" s="36">
        <v>14.5</v>
      </c>
      <c r="AR688" s="3">
        <v>2</v>
      </c>
      <c r="AS688" s="3">
        <v>2</v>
      </c>
      <c r="AT688" s="3" t="s">
        <v>66</v>
      </c>
      <c r="AU688" s="3" t="s">
        <v>60</v>
      </c>
      <c r="AV688" s="3" t="s">
        <v>60</v>
      </c>
      <c r="AW688" s="3" t="s">
        <v>57</v>
      </c>
      <c r="AX688" s="3" t="s">
        <v>57</v>
      </c>
      <c r="AY688" s="3">
        <v>1.836E-3</v>
      </c>
      <c r="AZ688" s="3">
        <v>7.4970000000000002E-3</v>
      </c>
      <c r="BA688" s="3">
        <v>3.7510000000000002E-2</v>
      </c>
      <c r="BB688" s="3">
        <v>0.10029</v>
      </c>
      <c r="BC688" s="19">
        <v>116.28400000000001</v>
      </c>
      <c r="BD688" s="19">
        <v>98.903000000000006</v>
      </c>
      <c r="BE688" s="20">
        <v>104.622</v>
      </c>
      <c r="BF688" s="11" t="s">
        <v>171</v>
      </c>
      <c r="BG688" s="11" t="s">
        <v>60</v>
      </c>
      <c r="BH688" s="11" t="s">
        <v>60</v>
      </c>
      <c r="BI688" s="11" t="s">
        <v>60</v>
      </c>
      <c r="BJ688" s="11">
        <v>50</v>
      </c>
      <c r="BK688" s="44" t="s">
        <v>57</v>
      </c>
    </row>
    <row r="689" spans="1:63" x14ac:dyDescent="0.25">
      <c r="A689" t="str">
        <f t="shared" si="10"/>
        <v>470908D-13-785-373-17-D3.2-D14.6</v>
      </c>
      <c r="B689" t="str">
        <f>VLOOKUP(A689,'[1]470907D.da5'!A$2:AU$2561,2,0)</f>
        <v>470908D</v>
      </c>
      <c r="C689" s="7" t="s">
        <v>132</v>
      </c>
      <c r="D689" s="48" t="s">
        <v>55</v>
      </c>
      <c r="E689" s="3">
        <v>13</v>
      </c>
      <c r="F689" s="3">
        <v>785</v>
      </c>
      <c r="G689" s="3">
        <v>10</v>
      </c>
      <c r="H689" s="3">
        <v>373</v>
      </c>
      <c r="I689" s="10" t="s">
        <v>122</v>
      </c>
      <c r="J689" s="3">
        <v>17</v>
      </c>
      <c r="K689" s="3" t="s">
        <v>57</v>
      </c>
      <c r="L689" s="3">
        <v>1</v>
      </c>
      <c r="M689" s="3">
        <v>2.7</v>
      </c>
      <c r="N689" s="3">
        <v>3.2</v>
      </c>
      <c r="O689" s="3">
        <v>2</v>
      </c>
      <c r="P689" s="3">
        <v>2</v>
      </c>
      <c r="Q689" s="3" t="s">
        <v>66</v>
      </c>
      <c r="R689" s="3" t="s">
        <v>60</v>
      </c>
      <c r="S689" s="3" t="s">
        <v>60</v>
      </c>
      <c r="T689" s="3" t="s">
        <v>57</v>
      </c>
      <c r="U689" s="3">
        <v>1</v>
      </c>
      <c r="V689" s="3">
        <v>4.3</v>
      </c>
      <c r="W689" s="3">
        <v>6.1</v>
      </c>
      <c r="X689" s="3">
        <v>2</v>
      </c>
      <c r="Y689" s="3">
        <v>2</v>
      </c>
      <c r="Z689" s="3" t="s">
        <v>66</v>
      </c>
      <c r="AA689" s="3" t="s">
        <v>60</v>
      </c>
      <c r="AB689" s="3" t="s">
        <v>60</v>
      </c>
      <c r="AC689" s="3" t="s">
        <v>57</v>
      </c>
      <c r="AD689" s="3" t="s">
        <v>57</v>
      </c>
      <c r="AE689" s="3">
        <v>1</v>
      </c>
      <c r="AF689" s="3">
        <v>9</v>
      </c>
      <c r="AG689" s="3">
        <v>10.199999999999999</v>
      </c>
      <c r="AH689" s="3">
        <v>3</v>
      </c>
      <c r="AI689" s="3">
        <v>3</v>
      </c>
      <c r="AJ689" s="3" t="s">
        <v>66</v>
      </c>
      <c r="AK689" s="3" t="s">
        <v>60</v>
      </c>
      <c r="AL689" s="3" t="s">
        <v>60</v>
      </c>
      <c r="AM689" s="3" t="s">
        <v>57</v>
      </c>
      <c r="AN689" s="3" t="s">
        <v>57</v>
      </c>
      <c r="AO689" s="3">
        <v>1</v>
      </c>
      <c r="AP689" s="36">
        <v>14.8</v>
      </c>
      <c r="AQ689" s="36">
        <v>14.6</v>
      </c>
      <c r="AR689" s="3">
        <v>3</v>
      </c>
      <c r="AS689" s="3">
        <v>3</v>
      </c>
      <c r="AT689" s="3" t="s">
        <v>66</v>
      </c>
      <c r="AU689" s="3" t="s">
        <v>60</v>
      </c>
      <c r="AV689" s="3" t="s">
        <v>60</v>
      </c>
      <c r="AW689" s="3" t="s">
        <v>57</v>
      </c>
      <c r="AX689" s="3" t="s">
        <v>57</v>
      </c>
      <c r="AY689" s="3">
        <v>8.2899999999999998E-4</v>
      </c>
      <c r="AZ689" s="3">
        <v>4.7999999999999996E-3</v>
      </c>
      <c r="BA689" s="3">
        <v>2.809E-2</v>
      </c>
      <c r="BB689" s="3">
        <v>9.4640000000000002E-2</v>
      </c>
      <c r="BC689" s="19">
        <v>107.009</v>
      </c>
      <c r="BD689" s="19">
        <v>101.863</v>
      </c>
      <c r="BE689" s="20">
        <v>100.209</v>
      </c>
      <c r="BF689" s="11" t="s">
        <v>171</v>
      </c>
      <c r="BG689" s="11" t="s">
        <v>60</v>
      </c>
      <c r="BH689" s="11" t="s">
        <v>60</v>
      </c>
      <c r="BI689" s="11" t="s">
        <v>60</v>
      </c>
      <c r="BJ689" s="11">
        <v>50</v>
      </c>
      <c r="BK689" s="44" t="s">
        <v>57</v>
      </c>
    </row>
    <row r="690" spans="1:63" x14ac:dyDescent="0.25">
      <c r="A690" t="str">
        <f t="shared" si="10"/>
        <v>470908D-10-620-373-44-D4-D15.5</v>
      </c>
      <c r="B690" t="str">
        <f>VLOOKUP(A690,'[1]470907D.da5'!A$2:AU$2561,2,0)</f>
        <v>470908D</v>
      </c>
      <c r="C690" s="7" t="s">
        <v>132</v>
      </c>
      <c r="D690" s="48" t="s">
        <v>55</v>
      </c>
      <c r="E690" s="3">
        <v>10</v>
      </c>
      <c r="F690" s="3">
        <v>620</v>
      </c>
      <c r="G690" s="3">
        <v>10</v>
      </c>
      <c r="H690" s="3">
        <v>373</v>
      </c>
      <c r="I690" s="10" t="s">
        <v>122</v>
      </c>
      <c r="J690" s="3">
        <v>44</v>
      </c>
      <c r="K690" s="3" t="s">
        <v>57</v>
      </c>
      <c r="L690" s="3">
        <v>1</v>
      </c>
      <c r="M690" s="3">
        <v>3</v>
      </c>
      <c r="N690" s="3">
        <v>4</v>
      </c>
      <c r="O690" s="3">
        <v>2</v>
      </c>
      <c r="P690" s="3">
        <v>3</v>
      </c>
      <c r="Q690" s="3" t="s">
        <v>60</v>
      </c>
      <c r="R690" s="3" t="s">
        <v>60</v>
      </c>
      <c r="S690" s="3" t="s">
        <v>60</v>
      </c>
      <c r="T690" s="3" t="s">
        <v>57</v>
      </c>
      <c r="U690" s="3">
        <v>1</v>
      </c>
      <c r="V690" s="3">
        <v>4.7</v>
      </c>
      <c r="W690" s="3">
        <v>7.5</v>
      </c>
      <c r="X690" s="3">
        <v>2</v>
      </c>
      <c r="Y690" s="3">
        <v>2</v>
      </c>
      <c r="Z690" s="3" t="s">
        <v>60</v>
      </c>
      <c r="AA690" s="3" t="s">
        <v>60</v>
      </c>
      <c r="AB690" s="3" t="s">
        <v>60</v>
      </c>
      <c r="AC690" s="3" t="s">
        <v>57</v>
      </c>
      <c r="AD690" s="3" t="s">
        <v>57</v>
      </c>
      <c r="AE690" s="3">
        <v>1</v>
      </c>
      <c r="AF690" s="3">
        <v>8.4</v>
      </c>
      <c r="AG690" s="3">
        <v>12.2</v>
      </c>
      <c r="AH690" s="3">
        <v>3</v>
      </c>
      <c r="AI690" s="3">
        <v>2</v>
      </c>
      <c r="AJ690" s="3" t="s">
        <v>60</v>
      </c>
      <c r="AK690" s="3" t="s">
        <v>60</v>
      </c>
      <c r="AL690" s="3" t="s">
        <v>60</v>
      </c>
      <c r="AM690" s="3" t="s">
        <v>57</v>
      </c>
      <c r="AN690" s="3" t="s">
        <v>57</v>
      </c>
      <c r="AO690" s="3">
        <v>1</v>
      </c>
      <c r="AP690" s="36">
        <v>16.8</v>
      </c>
      <c r="AQ690" s="36">
        <v>15.5</v>
      </c>
      <c r="AR690" s="3">
        <v>3</v>
      </c>
      <c r="AS690" s="3">
        <v>2</v>
      </c>
      <c r="AT690" s="3" t="s">
        <v>60</v>
      </c>
      <c r="AU690" s="3" t="s">
        <v>60</v>
      </c>
      <c r="AV690" s="3" t="s">
        <v>60</v>
      </c>
      <c r="AW690" s="3" t="s">
        <v>57</v>
      </c>
      <c r="AX690" s="3" t="s">
        <v>57</v>
      </c>
      <c r="AY690" s="3">
        <v>1.4400000000000001E-3</v>
      </c>
      <c r="AZ690" s="3">
        <v>7.9310000000000005E-3</v>
      </c>
      <c r="BA690" s="3">
        <v>3.7510000000000002E-2</v>
      </c>
      <c r="BB690" s="3">
        <v>0.12109</v>
      </c>
      <c r="BC690" s="19">
        <v>113.813</v>
      </c>
      <c r="BD690" s="19">
        <v>96.224999999999994</v>
      </c>
      <c r="BE690" s="20">
        <v>97.674000000000007</v>
      </c>
      <c r="BF690" s="11" t="s">
        <v>57</v>
      </c>
      <c r="BG690" s="11" t="s">
        <v>57</v>
      </c>
      <c r="BH690" s="11" t="s">
        <v>57</v>
      </c>
      <c r="BI690" s="11" t="s">
        <v>57</v>
      </c>
      <c r="BJ690" s="11">
        <v>50</v>
      </c>
      <c r="BK690" s="44" t="s">
        <v>57</v>
      </c>
    </row>
    <row r="691" spans="1:63" x14ac:dyDescent="0.25">
      <c r="A691" t="str">
        <f t="shared" si="10"/>
        <v>470907D-4-236-373-44-D7.2-D13.6</v>
      </c>
      <c r="B691" t="str">
        <f>VLOOKUP(A691,'[1]470907D.da5'!A$2:AU$2561,2,0)</f>
        <v>470907D</v>
      </c>
      <c r="C691" s="7" t="s">
        <v>55</v>
      </c>
      <c r="D691" s="49" t="s">
        <v>132</v>
      </c>
      <c r="E691" s="3">
        <v>4</v>
      </c>
      <c r="F691" s="3">
        <v>236</v>
      </c>
      <c r="G691" s="3">
        <v>10</v>
      </c>
      <c r="H691" s="3">
        <v>373</v>
      </c>
      <c r="I691" s="10" t="s">
        <v>122</v>
      </c>
      <c r="J691" s="3">
        <v>44</v>
      </c>
      <c r="K691" s="3" t="s">
        <v>57</v>
      </c>
      <c r="L691" s="3">
        <v>1</v>
      </c>
      <c r="M691" s="3">
        <v>3.7</v>
      </c>
      <c r="N691" s="3">
        <v>7.2</v>
      </c>
      <c r="O691" s="3">
        <v>2</v>
      </c>
      <c r="P691" s="3">
        <v>2</v>
      </c>
      <c r="Q691" s="3" t="s">
        <v>66</v>
      </c>
      <c r="R691" s="3" t="s">
        <v>60</v>
      </c>
      <c r="S691" s="3" t="s">
        <v>60</v>
      </c>
      <c r="T691" s="3" t="s">
        <v>57</v>
      </c>
      <c r="U691" s="3">
        <v>1</v>
      </c>
      <c r="V691" s="3">
        <v>4.7</v>
      </c>
      <c r="W691" s="3">
        <v>8.1999999999999993</v>
      </c>
      <c r="X691" s="3">
        <v>2</v>
      </c>
      <c r="Y691" s="3">
        <v>2</v>
      </c>
      <c r="Z691" s="3" t="s">
        <v>66</v>
      </c>
      <c r="AA691" s="3" t="s">
        <v>60</v>
      </c>
      <c r="AB691" s="3" t="s">
        <v>66</v>
      </c>
      <c r="AC691" s="3" t="s">
        <v>57</v>
      </c>
      <c r="AD691" s="3" t="s">
        <v>57</v>
      </c>
      <c r="AE691" s="3">
        <v>1</v>
      </c>
      <c r="AF691" s="3">
        <v>9.1999999999999993</v>
      </c>
      <c r="AG691" s="3">
        <v>11.9</v>
      </c>
      <c r="AH691" s="3">
        <v>1</v>
      </c>
      <c r="AI691" s="3">
        <v>3</v>
      </c>
      <c r="AJ691" s="3" t="s">
        <v>66</v>
      </c>
      <c r="AK691" s="3" t="s">
        <v>60</v>
      </c>
      <c r="AL691" s="3" t="s">
        <v>66</v>
      </c>
      <c r="AM691" s="3" t="s">
        <v>121</v>
      </c>
      <c r="AN691" s="3" t="s">
        <v>57</v>
      </c>
      <c r="AO691" s="3">
        <v>1</v>
      </c>
      <c r="AP691" s="36">
        <v>14</v>
      </c>
      <c r="AQ691" s="36">
        <v>13.6</v>
      </c>
      <c r="AR691" s="3">
        <v>2</v>
      </c>
      <c r="AS691" s="3">
        <v>2</v>
      </c>
      <c r="AT691" s="3" t="s">
        <v>66</v>
      </c>
      <c r="AU691" s="3" t="s">
        <v>60</v>
      </c>
      <c r="AV691" s="3" t="s">
        <v>66</v>
      </c>
      <c r="AW691" s="3" t="s">
        <v>57</v>
      </c>
      <c r="AX691" s="3" t="s">
        <v>57</v>
      </c>
      <c r="AY691" s="3">
        <v>5.7540000000000004E-3</v>
      </c>
      <c r="AZ691" s="3">
        <v>9.4809999999999998E-3</v>
      </c>
      <c r="BA691" s="3">
        <v>3.9079999999999997E-2</v>
      </c>
      <c r="BB691" s="3">
        <v>7.7679999999999999E-2</v>
      </c>
      <c r="BC691" s="19">
        <v>95.694000000000003</v>
      </c>
      <c r="BD691" s="19">
        <v>99.197000000000003</v>
      </c>
      <c r="BE691" s="20">
        <v>86.111000000000004</v>
      </c>
      <c r="BF691" s="11" t="s">
        <v>171</v>
      </c>
      <c r="BG691" s="11" t="s">
        <v>60</v>
      </c>
      <c r="BH691" s="11" t="s">
        <v>60</v>
      </c>
      <c r="BI691" s="11" t="s">
        <v>60</v>
      </c>
      <c r="BJ691" s="11">
        <v>40</v>
      </c>
      <c r="BK691" s="44" t="s">
        <v>57</v>
      </c>
    </row>
    <row r="692" spans="1:63" x14ac:dyDescent="0.25">
      <c r="A692" t="str">
        <f t="shared" si="10"/>
        <v>470907D-14-879-373-47-D3.2-D13</v>
      </c>
      <c r="B692" t="str">
        <f>VLOOKUP(A692,'[1]470907D.da5'!A$2:AU$2561,2,0)</f>
        <v>470907D</v>
      </c>
      <c r="C692" s="7" t="s">
        <v>55</v>
      </c>
      <c r="D692" s="49" t="s">
        <v>132</v>
      </c>
      <c r="E692" s="3">
        <v>14</v>
      </c>
      <c r="F692" s="3">
        <v>879</v>
      </c>
      <c r="G692" s="3">
        <v>10</v>
      </c>
      <c r="H692" s="3">
        <v>373</v>
      </c>
      <c r="I692" s="10" t="s">
        <v>122</v>
      </c>
      <c r="J692" s="3">
        <v>47</v>
      </c>
      <c r="K692" s="3" t="s">
        <v>57</v>
      </c>
      <c r="L692" s="3">
        <v>1</v>
      </c>
      <c r="M692" s="3">
        <v>2.8</v>
      </c>
      <c r="N692" s="3">
        <v>3.2</v>
      </c>
      <c r="O692" s="3">
        <v>3</v>
      </c>
      <c r="P692" s="3">
        <v>2</v>
      </c>
      <c r="Q692" s="3" t="s">
        <v>60</v>
      </c>
      <c r="R692" s="3" t="s">
        <v>60</v>
      </c>
      <c r="S692" s="3" t="s">
        <v>60</v>
      </c>
      <c r="T692" s="3" t="s">
        <v>57</v>
      </c>
      <c r="U692" s="3">
        <v>1</v>
      </c>
      <c r="V692" s="3">
        <v>5</v>
      </c>
      <c r="W692" s="3">
        <v>5.7</v>
      </c>
      <c r="X692" s="3">
        <v>3</v>
      </c>
      <c r="Y692" s="3">
        <v>3</v>
      </c>
      <c r="Z692" s="3" t="s">
        <v>60</v>
      </c>
      <c r="AA692" s="3" t="s">
        <v>60</v>
      </c>
      <c r="AB692" s="3" t="s">
        <v>60</v>
      </c>
      <c r="AC692" s="3" t="s">
        <v>57</v>
      </c>
      <c r="AD692" s="3" t="s">
        <v>57</v>
      </c>
      <c r="AE692" s="3">
        <v>1</v>
      </c>
      <c r="AF692" s="3">
        <v>7.7</v>
      </c>
      <c r="AG692" s="3">
        <v>11.2</v>
      </c>
      <c r="AH692" s="3">
        <v>2</v>
      </c>
      <c r="AI692" s="3">
        <v>2</v>
      </c>
      <c r="AJ692" s="3" t="s">
        <v>60</v>
      </c>
      <c r="AK692" s="3" t="s">
        <v>60</v>
      </c>
      <c r="AL692" s="3" t="s">
        <v>60</v>
      </c>
      <c r="AM692" s="3" t="s">
        <v>57</v>
      </c>
      <c r="AN692" s="3" t="s">
        <v>57</v>
      </c>
      <c r="AO692" s="3">
        <v>1</v>
      </c>
      <c r="AP692" s="36">
        <v>12.5</v>
      </c>
      <c r="AQ692" s="36">
        <v>13</v>
      </c>
      <c r="AR692" s="3">
        <v>2</v>
      </c>
      <c r="AS692" s="3">
        <v>2</v>
      </c>
      <c r="AT692" s="3" t="s">
        <v>60</v>
      </c>
      <c r="AU692" s="3" t="s">
        <v>60</v>
      </c>
      <c r="AV692" s="3" t="s">
        <v>60</v>
      </c>
      <c r="AW692" s="3" t="s">
        <v>57</v>
      </c>
      <c r="AX692" s="3" t="s">
        <v>57</v>
      </c>
      <c r="AY692" s="3">
        <v>8.5999999999999998E-4</v>
      </c>
      <c r="AZ692" s="3">
        <v>4.8729999999999997E-3</v>
      </c>
      <c r="BA692" s="3">
        <v>2.8979999999999999E-2</v>
      </c>
      <c r="BB692" s="3">
        <v>6.3369999999999996E-2</v>
      </c>
      <c r="BC692" s="19">
        <v>94.584999999999994</v>
      </c>
      <c r="BD692" s="19">
        <v>97.29</v>
      </c>
      <c r="BE692" s="20">
        <v>82.831000000000003</v>
      </c>
      <c r="BF692" s="11" t="s">
        <v>57</v>
      </c>
      <c r="BG692" s="11" t="s">
        <v>57</v>
      </c>
      <c r="BH692" s="11" t="s">
        <v>57</v>
      </c>
      <c r="BI692" s="11" t="s">
        <v>57</v>
      </c>
      <c r="BJ692" s="11">
        <v>40</v>
      </c>
      <c r="BK692" s="44" t="s">
        <v>57</v>
      </c>
    </row>
    <row r="693" spans="1:63" x14ac:dyDescent="0.25">
      <c r="A693" t="str">
        <f t="shared" si="10"/>
        <v>470908D-20-1249-373-33-D5-D11.2</v>
      </c>
      <c r="B693" t="str">
        <f>VLOOKUP(A693,'[1]470907D.da5'!A$2:AU$2561,2,0)</f>
        <v>470908D</v>
      </c>
      <c r="C693" s="7" t="s">
        <v>132</v>
      </c>
      <c r="D693" s="7" t="s">
        <v>132</v>
      </c>
      <c r="E693" s="3">
        <v>20</v>
      </c>
      <c r="F693" s="3">
        <v>1249</v>
      </c>
      <c r="G693" s="3">
        <v>10</v>
      </c>
      <c r="H693" s="3">
        <v>373</v>
      </c>
      <c r="I693" s="10" t="s">
        <v>122</v>
      </c>
      <c r="J693" s="3">
        <v>33</v>
      </c>
      <c r="K693" s="3" t="s">
        <v>57</v>
      </c>
      <c r="L693" s="3">
        <v>1</v>
      </c>
      <c r="M693" s="3">
        <v>3.4</v>
      </c>
      <c r="N693" s="3">
        <v>5</v>
      </c>
      <c r="O693" s="3">
        <v>2</v>
      </c>
      <c r="P693" s="3">
        <v>3</v>
      </c>
      <c r="Q693" s="3" t="s">
        <v>60</v>
      </c>
      <c r="R693" s="3" t="s">
        <v>60</v>
      </c>
      <c r="S693" s="3" t="s">
        <v>60</v>
      </c>
      <c r="T693" s="3" t="s">
        <v>57</v>
      </c>
      <c r="U693" s="3">
        <v>1</v>
      </c>
      <c r="V693" s="3">
        <v>4.5999999999999996</v>
      </c>
      <c r="W693" s="3">
        <v>5.6</v>
      </c>
      <c r="X693" s="3">
        <v>3</v>
      </c>
      <c r="Y693" s="3">
        <v>2</v>
      </c>
      <c r="Z693" s="3" t="s">
        <v>60</v>
      </c>
      <c r="AA693" s="3" t="s">
        <v>60</v>
      </c>
      <c r="AB693" s="3" t="s">
        <v>60</v>
      </c>
      <c r="AC693" s="3" t="s">
        <v>57</v>
      </c>
      <c r="AD693" s="3" t="s">
        <v>57</v>
      </c>
      <c r="AE693" s="3">
        <v>1</v>
      </c>
      <c r="AF693" s="3">
        <v>5.4</v>
      </c>
      <c r="AG693" s="3">
        <v>7.8</v>
      </c>
      <c r="AH693" s="3">
        <v>2</v>
      </c>
      <c r="AI693" s="3">
        <v>3</v>
      </c>
      <c r="AJ693" s="3" t="s">
        <v>60</v>
      </c>
      <c r="AK693" s="3" t="s">
        <v>60</v>
      </c>
      <c r="AL693" s="3" t="s">
        <v>60</v>
      </c>
      <c r="AM693" s="3" t="s">
        <v>57</v>
      </c>
      <c r="AN693" s="3" t="s">
        <v>57</v>
      </c>
      <c r="AO693" s="3">
        <v>1</v>
      </c>
      <c r="AP693" s="36">
        <v>13.3</v>
      </c>
      <c r="AQ693" s="36">
        <v>11.2</v>
      </c>
      <c r="AR693" s="3">
        <v>2</v>
      </c>
      <c r="AS693" s="3">
        <v>3</v>
      </c>
      <c r="AT693" s="3" t="s">
        <v>60</v>
      </c>
      <c r="AU693" s="3" t="s">
        <v>60</v>
      </c>
      <c r="AV693" s="3" t="s">
        <v>60</v>
      </c>
      <c r="AW693" s="3" t="s">
        <v>57</v>
      </c>
      <c r="AX693" s="3" t="s">
        <v>57</v>
      </c>
      <c r="AY693" s="3">
        <v>2.5500000000000002E-3</v>
      </c>
      <c r="AZ693" s="3">
        <v>4.3280000000000002E-3</v>
      </c>
      <c r="BA693" s="3">
        <v>9.8600000000000007E-3</v>
      </c>
      <c r="BB693" s="3">
        <v>5.0049999999999997E-2</v>
      </c>
      <c r="BC693" s="19">
        <v>104.527</v>
      </c>
      <c r="BD693" s="19">
        <v>91.188000000000002</v>
      </c>
      <c r="BE693" s="20">
        <v>79.215999999999994</v>
      </c>
      <c r="BF693" s="11" t="s">
        <v>57</v>
      </c>
      <c r="BG693" s="11" t="s">
        <v>57</v>
      </c>
      <c r="BH693" s="11" t="s">
        <v>57</v>
      </c>
      <c r="BI693" s="11" t="s">
        <v>57</v>
      </c>
      <c r="BJ693" s="11">
        <v>30</v>
      </c>
      <c r="BK693" s="44" t="s">
        <v>57</v>
      </c>
    </row>
    <row r="694" spans="1:63" x14ac:dyDescent="0.25">
      <c r="A694" t="str">
        <f t="shared" si="10"/>
        <v>470907D-19-1204-373-52-D3.1-D12.5</v>
      </c>
      <c r="B694" t="str">
        <f>VLOOKUP(A694,'[1]470907D.da5'!A$2:AU$2561,2,0)</f>
        <v>470907D</v>
      </c>
      <c r="C694" s="7" t="s">
        <v>55</v>
      </c>
      <c r="D694" s="7" t="s">
        <v>55</v>
      </c>
      <c r="E694" s="3">
        <v>19</v>
      </c>
      <c r="F694" s="3">
        <v>1204</v>
      </c>
      <c r="G694" s="3">
        <v>10</v>
      </c>
      <c r="H694" s="3">
        <v>373</v>
      </c>
      <c r="I694" s="10" t="s">
        <v>122</v>
      </c>
      <c r="J694" s="3">
        <v>52</v>
      </c>
      <c r="K694" s="3" t="s">
        <v>57</v>
      </c>
      <c r="L694" s="3">
        <v>1</v>
      </c>
      <c r="M694" s="3">
        <v>3.2</v>
      </c>
      <c r="N694" s="3">
        <v>3.1</v>
      </c>
      <c r="O694" s="3">
        <v>2</v>
      </c>
      <c r="P694" s="3">
        <v>3</v>
      </c>
      <c r="Q694" s="3" t="s">
        <v>60</v>
      </c>
      <c r="R694" s="3" t="s">
        <v>60</v>
      </c>
      <c r="S694" s="3" t="s">
        <v>60</v>
      </c>
      <c r="T694" s="3" t="s">
        <v>57</v>
      </c>
      <c r="U694" s="3">
        <v>1</v>
      </c>
      <c r="V694" s="3">
        <v>5.2</v>
      </c>
      <c r="W694" s="3">
        <v>6.4</v>
      </c>
      <c r="X694" s="3">
        <v>2</v>
      </c>
      <c r="Y694" s="3">
        <v>2</v>
      </c>
      <c r="Z694" s="3" t="s">
        <v>60</v>
      </c>
      <c r="AA694" s="3" t="s">
        <v>60</v>
      </c>
      <c r="AB694" s="3" t="s">
        <v>60</v>
      </c>
      <c r="AC694" s="3" t="s">
        <v>57</v>
      </c>
      <c r="AD694" s="3" t="s">
        <v>57</v>
      </c>
      <c r="AE694" s="3">
        <v>1</v>
      </c>
      <c r="AF694" s="3">
        <v>8.4</v>
      </c>
      <c r="AG694" s="3">
        <v>11</v>
      </c>
      <c r="AH694" s="3">
        <v>2</v>
      </c>
      <c r="AI694" s="3">
        <v>3</v>
      </c>
      <c r="AJ694" s="3" t="s">
        <v>60</v>
      </c>
      <c r="AK694" s="3" t="s">
        <v>60</v>
      </c>
      <c r="AL694" s="3" t="s">
        <v>60</v>
      </c>
      <c r="AM694" s="3" t="s">
        <v>57</v>
      </c>
      <c r="AN694" s="3" t="s">
        <v>57</v>
      </c>
      <c r="AO694" s="3">
        <v>1</v>
      </c>
      <c r="AP694" s="36">
        <v>12.8</v>
      </c>
      <c r="AQ694" s="36">
        <v>12.5</v>
      </c>
      <c r="AR694" s="3">
        <v>3</v>
      </c>
      <c r="AS694" s="3">
        <v>3</v>
      </c>
      <c r="AT694" s="3" t="s">
        <v>60</v>
      </c>
      <c r="AU694" s="3" t="s">
        <v>60</v>
      </c>
      <c r="AV694" s="3" t="s">
        <v>60</v>
      </c>
      <c r="AW694" s="3" t="s">
        <v>57</v>
      </c>
      <c r="AX694" s="3" t="s">
        <v>57</v>
      </c>
      <c r="AY694" s="3">
        <v>9.2299999999999999E-4</v>
      </c>
      <c r="AZ694" s="3">
        <v>6.3899999999999998E-3</v>
      </c>
      <c r="BA694" s="3">
        <v>3.049E-2</v>
      </c>
      <c r="BB694" s="3">
        <v>0.06</v>
      </c>
      <c r="BC694" s="19">
        <v>95.415000000000006</v>
      </c>
      <c r="BD694" s="19">
        <v>95.891999999999996</v>
      </c>
      <c r="BE694" s="20">
        <v>76.346000000000004</v>
      </c>
      <c r="BF694" s="11" t="s">
        <v>57</v>
      </c>
      <c r="BG694" s="11" t="s">
        <v>57</v>
      </c>
      <c r="BH694" s="11" t="s">
        <v>57</v>
      </c>
      <c r="BI694" s="11" t="s">
        <v>57</v>
      </c>
      <c r="BJ694" s="11">
        <v>30</v>
      </c>
      <c r="BK694" s="44" t="s">
        <v>57</v>
      </c>
    </row>
    <row r="695" spans="1:63" x14ac:dyDescent="0.25">
      <c r="A695" t="str">
        <f t="shared" si="10"/>
        <v>470907D-10-619-373-43-D3.3-D11.5</v>
      </c>
      <c r="B695" t="str">
        <f>VLOOKUP(A695,'[1]470907D.da5'!A$2:AU$2561,2,0)</f>
        <v>470907D</v>
      </c>
      <c r="C695" s="7" t="s">
        <v>55</v>
      </c>
      <c r="D695" s="49" t="s">
        <v>132</v>
      </c>
      <c r="E695" s="3">
        <v>10</v>
      </c>
      <c r="F695" s="3">
        <v>619</v>
      </c>
      <c r="G695" s="3">
        <v>10</v>
      </c>
      <c r="H695" s="3">
        <v>373</v>
      </c>
      <c r="I695" s="10" t="s">
        <v>122</v>
      </c>
      <c r="J695" s="3">
        <v>43</v>
      </c>
      <c r="K695" s="3" t="s">
        <v>57</v>
      </c>
      <c r="L695" s="3">
        <v>1</v>
      </c>
      <c r="M695" s="3">
        <v>3</v>
      </c>
      <c r="N695" s="3">
        <v>3.3</v>
      </c>
      <c r="O695" s="3">
        <v>2</v>
      </c>
      <c r="P695" s="3">
        <v>2</v>
      </c>
      <c r="Q695" s="3" t="s">
        <v>66</v>
      </c>
      <c r="R695" s="3" t="s">
        <v>60</v>
      </c>
      <c r="S695" s="3" t="s">
        <v>60</v>
      </c>
      <c r="T695" s="3" t="s">
        <v>57</v>
      </c>
      <c r="U695" s="3">
        <v>1</v>
      </c>
      <c r="V695" s="3">
        <v>4.7</v>
      </c>
      <c r="W695" s="3">
        <v>6.3</v>
      </c>
      <c r="X695" s="3">
        <v>1</v>
      </c>
      <c r="Y695" s="3">
        <v>2</v>
      </c>
      <c r="Z695" s="3" t="s">
        <v>66</v>
      </c>
      <c r="AA695" s="3" t="s">
        <v>60</v>
      </c>
      <c r="AB695" s="3" t="s">
        <v>60</v>
      </c>
      <c r="AC695" s="3" t="s">
        <v>57</v>
      </c>
      <c r="AD695" s="3" t="s">
        <v>57</v>
      </c>
      <c r="AE695" s="3">
        <v>1</v>
      </c>
      <c r="AF695" s="3">
        <v>8.1</v>
      </c>
      <c r="AG695" s="3">
        <v>10.9</v>
      </c>
      <c r="AH695" s="3">
        <v>2</v>
      </c>
      <c r="AI695" s="3">
        <v>2</v>
      </c>
      <c r="AJ695" s="3" t="s">
        <v>66</v>
      </c>
      <c r="AK695" s="3" t="s">
        <v>60</v>
      </c>
      <c r="AL695" s="3" t="s">
        <v>60</v>
      </c>
      <c r="AM695" s="3" t="s">
        <v>57</v>
      </c>
      <c r="AN695" s="3" t="s">
        <v>57</v>
      </c>
      <c r="AO695" s="3">
        <v>1</v>
      </c>
      <c r="AP695" s="36">
        <v>12.2</v>
      </c>
      <c r="AQ695" s="36">
        <v>11.5</v>
      </c>
      <c r="AR695" s="3">
        <v>2</v>
      </c>
      <c r="AS695" s="3">
        <v>3</v>
      </c>
      <c r="AT695" s="3" t="s">
        <v>66</v>
      </c>
      <c r="AU695" s="3" t="s">
        <v>60</v>
      </c>
      <c r="AV695" s="3" t="s">
        <v>60</v>
      </c>
      <c r="AW695" s="3" t="s">
        <v>57</v>
      </c>
      <c r="AX695" s="3" t="s">
        <v>57</v>
      </c>
      <c r="AY695" s="3">
        <v>9.7999999999999997E-4</v>
      </c>
      <c r="AZ695" s="3">
        <v>5.5960000000000003E-3</v>
      </c>
      <c r="BA695" s="3">
        <v>2.887E-2</v>
      </c>
      <c r="BB695" s="3">
        <v>4.8399999999999999E-2</v>
      </c>
      <c r="BC695" s="19">
        <v>98.14</v>
      </c>
      <c r="BD695" s="19">
        <v>89.81</v>
      </c>
      <c r="BE695" s="20">
        <v>71.736000000000004</v>
      </c>
      <c r="BF695" s="11" t="s">
        <v>171</v>
      </c>
      <c r="BG695" s="11" t="s">
        <v>60</v>
      </c>
      <c r="BH695" s="11" t="s">
        <v>60</v>
      </c>
      <c r="BI695" s="11" t="s">
        <v>60</v>
      </c>
      <c r="BJ695" s="11">
        <v>30</v>
      </c>
      <c r="BK695" s="44" t="s">
        <v>57</v>
      </c>
    </row>
    <row r="696" spans="1:63" x14ac:dyDescent="0.25">
      <c r="A696" t="str">
        <f t="shared" si="10"/>
        <v>470907D-7-435-373-51-D5.7-D12</v>
      </c>
      <c r="B696" t="str">
        <f>VLOOKUP(A696,'[1]470907D.da5'!A$2:AU$2561,2,0)</f>
        <v>470907D</v>
      </c>
      <c r="C696" s="7" t="s">
        <v>55</v>
      </c>
      <c r="D696" s="7" t="s">
        <v>55</v>
      </c>
      <c r="E696" s="3">
        <v>7</v>
      </c>
      <c r="F696" s="3">
        <v>435</v>
      </c>
      <c r="G696" s="3">
        <v>10</v>
      </c>
      <c r="H696" s="3">
        <v>373</v>
      </c>
      <c r="I696" s="10" t="s">
        <v>122</v>
      </c>
      <c r="J696" s="3">
        <v>51</v>
      </c>
      <c r="K696" s="3" t="s">
        <v>57</v>
      </c>
      <c r="L696" s="3">
        <v>1</v>
      </c>
      <c r="M696" s="3">
        <v>3.2</v>
      </c>
      <c r="N696" s="3">
        <v>5.7</v>
      </c>
      <c r="O696" s="3">
        <v>2</v>
      </c>
      <c r="P696" s="3">
        <v>2</v>
      </c>
      <c r="Q696" s="3" t="s">
        <v>60</v>
      </c>
      <c r="R696" s="3" t="s">
        <v>60</v>
      </c>
      <c r="S696" s="3" t="s">
        <v>60</v>
      </c>
      <c r="T696" s="3" t="s">
        <v>57</v>
      </c>
      <c r="U696" s="3">
        <v>1</v>
      </c>
      <c r="V696" s="3">
        <v>5.0999999999999996</v>
      </c>
      <c r="W696" s="3">
        <v>6.3</v>
      </c>
      <c r="X696" s="3">
        <v>3</v>
      </c>
      <c r="Y696" s="3">
        <v>2</v>
      </c>
      <c r="Z696" s="3" t="s">
        <v>60</v>
      </c>
      <c r="AA696" s="3" t="s">
        <v>60</v>
      </c>
      <c r="AB696" s="3" t="s">
        <v>60</v>
      </c>
      <c r="AC696" s="3" t="s">
        <v>57</v>
      </c>
      <c r="AD696" s="3" t="s">
        <v>57</v>
      </c>
      <c r="AE696" s="3">
        <v>1</v>
      </c>
      <c r="AF696" s="3">
        <v>8.3000000000000007</v>
      </c>
      <c r="AG696" s="3">
        <v>9.8000000000000007</v>
      </c>
      <c r="AH696" s="3">
        <v>2</v>
      </c>
      <c r="AI696" s="3">
        <v>2</v>
      </c>
      <c r="AJ696" s="3" t="s">
        <v>60</v>
      </c>
      <c r="AK696" s="3" t="s">
        <v>60</v>
      </c>
      <c r="AL696" s="3" t="s">
        <v>60</v>
      </c>
      <c r="AM696" s="3" t="s">
        <v>57</v>
      </c>
      <c r="AN696" s="3" t="s">
        <v>57</v>
      </c>
      <c r="AO696" s="3">
        <v>1</v>
      </c>
      <c r="AP696" s="36">
        <v>13.8</v>
      </c>
      <c r="AQ696" s="36">
        <v>12</v>
      </c>
      <c r="AR696" s="3">
        <v>2</v>
      </c>
      <c r="AS696" s="3">
        <v>2</v>
      </c>
      <c r="AT696" s="3" t="s">
        <v>60</v>
      </c>
      <c r="AU696" s="3" t="s">
        <v>60</v>
      </c>
      <c r="AV696" s="3" t="s">
        <v>60</v>
      </c>
      <c r="AW696" s="3" t="s">
        <v>57</v>
      </c>
      <c r="AX696" s="3" t="s">
        <v>57</v>
      </c>
      <c r="AY696" s="3">
        <v>3.1189999999999998E-3</v>
      </c>
      <c r="AZ696" s="3">
        <v>6.0730000000000003E-3</v>
      </c>
      <c r="BA696" s="3">
        <v>2.3910000000000001E-2</v>
      </c>
      <c r="BB696" s="3">
        <v>5.9619999999999999E-2</v>
      </c>
      <c r="BC696" s="19">
        <v>106.66500000000001</v>
      </c>
      <c r="BD696" s="19">
        <v>85.378</v>
      </c>
      <c r="BE696" s="20">
        <v>71.700999999999993</v>
      </c>
      <c r="BF696" s="11" t="s">
        <v>57</v>
      </c>
      <c r="BG696" s="11" t="s">
        <v>57</v>
      </c>
      <c r="BH696" s="11" t="s">
        <v>57</v>
      </c>
      <c r="BI696" s="11" t="s">
        <v>57</v>
      </c>
      <c r="BJ696" s="11">
        <v>30</v>
      </c>
      <c r="BK696" s="44" t="s">
        <v>57</v>
      </c>
    </row>
    <row r="697" spans="1:63" x14ac:dyDescent="0.25">
      <c r="A697" t="str">
        <f t="shared" si="10"/>
        <v>470907D-5-319-373-63-D6.8-D12.9</v>
      </c>
      <c r="B697" t="str">
        <f>VLOOKUP(A697,'[1]470907D.da5'!A$2:AU$2561,2,0)</f>
        <v>470907D</v>
      </c>
      <c r="C697" s="7" t="s">
        <v>55</v>
      </c>
      <c r="D697" s="49" t="s">
        <v>132</v>
      </c>
      <c r="E697" s="3">
        <v>5</v>
      </c>
      <c r="F697" s="3">
        <v>319</v>
      </c>
      <c r="G697" s="3">
        <v>10</v>
      </c>
      <c r="H697" s="3">
        <v>373</v>
      </c>
      <c r="I697" s="10" t="s">
        <v>122</v>
      </c>
      <c r="J697" s="3">
        <v>63</v>
      </c>
      <c r="K697" s="3" t="s">
        <v>57</v>
      </c>
      <c r="L697" s="3">
        <v>1</v>
      </c>
      <c r="M697" s="3">
        <v>3.6</v>
      </c>
      <c r="N697" s="3">
        <v>6.8</v>
      </c>
      <c r="O697" s="3">
        <v>2</v>
      </c>
      <c r="P697" s="3">
        <v>1</v>
      </c>
      <c r="Q697" s="3" t="s">
        <v>66</v>
      </c>
      <c r="R697" s="3" t="s">
        <v>60</v>
      </c>
      <c r="S697" s="3" t="s">
        <v>60</v>
      </c>
      <c r="T697" s="3" t="s">
        <v>57</v>
      </c>
      <c r="U697" s="3">
        <v>1</v>
      </c>
      <c r="V697" s="3">
        <v>5.7</v>
      </c>
      <c r="W697" s="3">
        <v>7.5</v>
      </c>
      <c r="X697" s="3">
        <v>2</v>
      </c>
      <c r="Y697" s="3">
        <v>2</v>
      </c>
      <c r="Z697" s="3" t="s">
        <v>66</v>
      </c>
      <c r="AA697" s="3" t="s">
        <v>60</v>
      </c>
      <c r="AB697" s="3" t="s">
        <v>60</v>
      </c>
      <c r="AC697" s="3" t="s">
        <v>57</v>
      </c>
      <c r="AD697" s="3" t="s">
        <v>57</v>
      </c>
      <c r="AE697" s="3">
        <v>1</v>
      </c>
      <c r="AF697" s="3">
        <v>9</v>
      </c>
      <c r="AG697" s="3">
        <v>11.6</v>
      </c>
      <c r="AH697" s="3">
        <v>1</v>
      </c>
      <c r="AI697" s="3">
        <v>2</v>
      </c>
      <c r="AJ697" s="3" t="s">
        <v>66</v>
      </c>
      <c r="AK697" s="3" t="s">
        <v>60</v>
      </c>
      <c r="AL697" s="3" t="s">
        <v>60</v>
      </c>
      <c r="AM697" s="3" t="s">
        <v>57</v>
      </c>
      <c r="AN697" s="3" t="s">
        <v>57</v>
      </c>
      <c r="AO697" s="3">
        <v>1</v>
      </c>
      <c r="AP697" s="36">
        <v>13</v>
      </c>
      <c r="AQ697" s="36">
        <v>12.9</v>
      </c>
      <c r="AR697" s="3">
        <v>2</v>
      </c>
      <c r="AS697" s="3">
        <v>2</v>
      </c>
      <c r="AT697" s="3" t="s">
        <v>66</v>
      </c>
      <c r="AU697" s="3" t="s">
        <v>60</v>
      </c>
      <c r="AV697" s="3" t="s">
        <v>60</v>
      </c>
      <c r="AW697" s="3" t="s">
        <v>57</v>
      </c>
      <c r="AX697" s="3" t="s">
        <v>57</v>
      </c>
      <c r="AY697" s="3">
        <v>4.9940000000000002E-3</v>
      </c>
      <c r="AZ697" s="3">
        <v>9.6190000000000008E-3</v>
      </c>
      <c r="BA697" s="3">
        <v>3.6330000000000001E-2</v>
      </c>
      <c r="BB697" s="3">
        <v>6.4899999999999999E-2</v>
      </c>
      <c r="BC697" s="19">
        <v>89.078999999999994</v>
      </c>
      <c r="BD697" s="19">
        <v>92.465999999999994</v>
      </c>
      <c r="BE697" s="20">
        <v>65.369</v>
      </c>
      <c r="BF697" s="11" t="s">
        <v>171</v>
      </c>
      <c r="BG697" s="11" t="s">
        <v>60</v>
      </c>
      <c r="BH697" s="11" t="s">
        <v>60</v>
      </c>
      <c r="BI697" s="11" t="s">
        <v>60</v>
      </c>
      <c r="BJ697" s="11">
        <v>20</v>
      </c>
      <c r="BK697" s="44" t="s">
        <v>57</v>
      </c>
    </row>
    <row r="698" spans="1:63" x14ac:dyDescent="0.25">
      <c r="A698" t="str">
        <f t="shared" si="10"/>
        <v>470907D-12-744-373-40-D4-D12.1</v>
      </c>
      <c r="B698" t="str">
        <f>VLOOKUP(A698,'[1]470907D.da5'!A$2:AU$2561,2,0)</f>
        <v>470907D</v>
      </c>
      <c r="C698" s="7" t="s">
        <v>55</v>
      </c>
      <c r="D698" s="49" t="s">
        <v>132</v>
      </c>
      <c r="E698" s="3">
        <v>12</v>
      </c>
      <c r="F698" s="3">
        <v>744</v>
      </c>
      <c r="G698" s="3">
        <v>10</v>
      </c>
      <c r="H698" s="3">
        <v>373</v>
      </c>
      <c r="I698" s="10" t="s">
        <v>122</v>
      </c>
      <c r="J698" s="3">
        <v>40</v>
      </c>
      <c r="K698" s="3" t="s">
        <v>57</v>
      </c>
      <c r="L698" s="3">
        <v>1</v>
      </c>
      <c r="M698" s="3">
        <v>3</v>
      </c>
      <c r="N698" s="3">
        <v>4</v>
      </c>
      <c r="O698" s="3">
        <v>3</v>
      </c>
      <c r="P698" s="3">
        <v>2</v>
      </c>
      <c r="Q698" s="3" t="s">
        <v>60</v>
      </c>
      <c r="R698" s="3" t="s">
        <v>60</v>
      </c>
      <c r="S698" s="3" t="s">
        <v>60</v>
      </c>
      <c r="T698" s="3" t="s">
        <v>57</v>
      </c>
      <c r="U698" s="3">
        <v>1</v>
      </c>
      <c r="V698" s="3">
        <v>5</v>
      </c>
      <c r="W698" s="3">
        <v>5.9</v>
      </c>
      <c r="X698" s="3">
        <v>3</v>
      </c>
      <c r="Y698" s="3">
        <v>3</v>
      </c>
      <c r="Z698" s="3" t="s">
        <v>60</v>
      </c>
      <c r="AA698" s="3" t="s">
        <v>60</v>
      </c>
      <c r="AB698" s="3" t="s">
        <v>60</v>
      </c>
      <c r="AC698" s="3" t="s">
        <v>57</v>
      </c>
      <c r="AD698" s="3" t="s">
        <v>57</v>
      </c>
      <c r="AE698" s="3">
        <v>1</v>
      </c>
      <c r="AF698" s="3">
        <v>8.5</v>
      </c>
      <c r="AG698" s="3">
        <v>10.6</v>
      </c>
      <c r="AH698" s="3">
        <v>2</v>
      </c>
      <c r="AI698" s="3">
        <v>3</v>
      </c>
      <c r="AJ698" s="3" t="s">
        <v>60</v>
      </c>
      <c r="AK698" s="3" t="s">
        <v>60</v>
      </c>
      <c r="AL698" s="3" t="s">
        <v>60</v>
      </c>
      <c r="AM698" s="3" t="s">
        <v>57</v>
      </c>
      <c r="AN698" s="3" t="s">
        <v>57</v>
      </c>
      <c r="AO698" s="3">
        <v>1</v>
      </c>
      <c r="AP698" s="36">
        <v>13.2</v>
      </c>
      <c r="AQ698" s="36">
        <v>12.1</v>
      </c>
      <c r="AR698" s="3">
        <v>3</v>
      </c>
      <c r="AS698" s="3">
        <v>3</v>
      </c>
      <c r="AT698" s="3" t="s">
        <v>60</v>
      </c>
      <c r="AU698" s="3" t="s">
        <v>60</v>
      </c>
      <c r="AV698" s="3" t="s">
        <v>60</v>
      </c>
      <c r="AW698" s="3" t="s">
        <v>57</v>
      </c>
      <c r="AX698" s="3" t="s">
        <v>57</v>
      </c>
      <c r="AY698" s="3">
        <v>1.4400000000000001E-3</v>
      </c>
      <c r="AZ698" s="3">
        <v>5.2209999999999999E-3</v>
      </c>
      <c r="BA698" s="3">
        <v>2.8649999999999998E-2</v>
      </c>
      <c r="BB698" s="3">
        <v>5.7979999999999997E-2</v>
      </c>
      <c r="BC698" s="19">
        <v>95.221000000000004</v>
      </c>
      <c r="BD698" s="19">
        <v>88.290999999999997</v>
      </c>
      <c r="BE698" s="20">
        <v>63.206000000000003</v>
      </c>
      <c r="BF698" s="11" t="s">
        <v>57</v>
      </c>
      <c r="BG698" s="11" t="s">
        <v>57</v>
      </c>
      <c r="BH698" s="11" t="s">
        <v>57</v>
      </c>
      <c r="BI698" s="11" t="s">
        <v>57</v>
      </c>
      <c r="BJ698" s="11">
        <v>20</v>
      </c>
      <c r="BK698" s="44" t="s">
        <v>57</v>
      </c>
    </row>
    <row r="699" spans="1:63" x14ac:dyDescent="0.25">
      <c r="A699" t="str">
        <f t="shared" si="10"/>
        <v>470907D-13-772-373-4-D5.1-D11</v>
      </c>
      <c r="B699" t="str">
        <f>VLOOKUP(A699,'[1]470907D.da5'!A$2:AU$2561,2,0)</f>
        <v>470907D</v>
      </c>
      <c r="C699" s="7" t="s">
        <v>55</v>
      </c>
      <c r="D699" s="49" t="s">
        <v>132</v>
      </c>
      <c r="E699" s="3">
        <v>13</v>
      </c>
      <c r="F699" s="3">
        <v>772</v>
      </c>
      <c r="G699" s="3">
        <v>10</v>
      </c>
      <c r="H699" s="3">
        <v>373</v>
      </c>
      <c r="I699" s="10" t="s">
        <v>122</v>
      </c>
      <c r="J699" s="3">
        <v>4</v>
      </c>
      <c r="K699" s="3" t="s">
        <v>57</v>
      </c>
      <c r="L699" s="3">
        <v>1</v>
      </c>
      <c r="M699" s="3">
        <v>4.7</v>
      </c>
      <c r="N699" s="3">
        <v>5.0999999999999996</v>
      </c>
      <c r="O699" s="3">
        <v>3</v>
      </c>
      <c r="P699" s="3">
        <v>2</v>
      </c>
      <c r="Q699" s="3" t="s">
        <v>60</v>
      </c>
      <c r="R699" s="3" t="s">
        <v>60</v>
      </c>
      <c r="S699" s="3" t="s">
        <v>60</v>
      </c>
      <c r="T699" s="3" t="s">
        <v>57</v>
      </c>
      <c r="U699" s="3">
        <v>1</v>
      </c>
      <c r="V699" s="3">
        <v>6.4</v>
      </c>
      <c r="W699" s="3">
        <v>7.1</v>
      </c>
      <c r="X699" s="3">
        <v>3</v>
      </c>
      <c r="Y699" s="3">
        <v>2</v>
      </c>
      <c r="Z699" s="3" t="s">
        <v>60</v>
      </c>
      <c r="AA699" s="3" t="s">
        <v>60</v>
      </c>
      <c r="AB699" s="3" t="s">
        <v>60</v>
      </c>
      <c r="AC699" s="3" t="s">
        <v>57</v>
      </c>
      <c r="AD699" s="3" t="s">
        <v>57</v>
      </c>
      <c r="AE699" s="3">
        <v>1</v>
      </c>
      <c r="AF699" s="3">
        <v>9.5</v>
      </c>
      <c r="AG699" s="3">
        <v>10.4</v>
      </c>
      <c r="AH699" s="3">
        <v>3</v>
      </c>
      <c r="AI699" s="3">
        <v>3</v>
      </c>
      <c r="AJ699" s="3" t="s">
        <v>60</v>
      </c>
      <c r="AK699" s="3" t="s">
        <v>60</v>
      </c>
      <c r="AL699" s="3" t="s">
        <v>60</v>
      </c>
      <c r="AM699" s="3" t="s">
        <v>57</v>
      </c>
      <c r="AN699" s="3" t="s">
        <v>57</v>
      </c>
      <c r="AO699" s="3">
        <v>1</v>
      </c>
      <c r="AP699" s="36">
        <v>13.9</v>
      </c>
      <c r="AQ699" s="36">
        <v>11</v>
      </c>
      <c r="AR699" s="3">
        <v>3</v>
      </c>
      <c r="AS699" s="3">
        <v>3</v>
      </c>
      <c r="AT699" s="3" t="s">
        <v>60</v>
      </c>
      <c r="AU699" s="3" t="s">
        <v>60</v>
      </c>
      <c r="AV699" s="3" t="s">
        <v>60</v>
      </c>
      <c r="AW699" s="3" t="s">
        <v>57</v>
      </c>
      <c r="AX699" s="3" t="s">
        <v>57</v>
      </c>
      <c r="AY699" s="3">
        <v>3.6670000000000001E-3</v>
      </c>
      <c r="AZ699" s="3">
        <v>9.6790000000000001E-3</v>
      </c>
      <c r="BA699" s="3">
        <v>3.083E-2</v>
      </c>
      <c r="BB699" s="3">
        <v>5.0459999999999998E-2</v>
      </c>
      <c r="BC699" s="19">
        <v>105.58199999999999</v>
      </c>
      <c r="BD699" s="19">
        <v>80.144999999999996</v>
      </c>
      <c r="BE699" s="20">
        <v>58.02</v>
      </c>
      <c r="BF699" s="11" t="s">
        <v>57</v>
      </c>
      <c r="BG699" s="11" t="s">
        <v>57</v>
      </c>
      <c r="BH699" s="11" t="s">
        <v>57</v>
      </c>
      <c r="BI699" s="11" t="s">
        <v>57</v>
      </c>
      <c r="BJ699" s="11">
        <v>20</v>
      </c>
      <c r="BK699" s="44" t="s">
        <v>57</v>
      </c>
    </row>
    <row r="700" spans="1:63" x14ac:dyDescent="0.25">
      <c r="A700" t="str">
        <f t="shared" si="10"/>
        <v>470907D-8-491-373-43-D3-D10</v>
      </c>
      <c r="B700" t="str">
        <f>VLOOKUP(A700,'[1]470907D.da5'!A$2:AU$2561,2,0)</f>
        <v>470907D</v>
      </c>
      <c r="C700" s="7" t="s">
        <v>55</v>
      </c>
      <c r="D700" s="49" t="s">
        <v>132</v>
      </c>
      <c r="E700" s="3">
        <v>8</v>
      </c>
      <c r="F700" s="3">
        <v>491</v>
      </c>
      <c r="G700" s="3">
        <v>10</v>
      </c>
      <c r="H700" s="3">
        <v>373</v>
      </c>
      <c r="I700" s="10" t="s">
        <v>122</v>
      </c>
      <c r="J700" s="3">
        <v>43</v>
      </c>
      <c r="K700" s="3" t="s">
        <v>57</v>
      </c>
      <c r="L700" s="3">
        <v>1</v>
      </c>
      <c r="M700" s="3">
        <v>2.9</v>
      </c>
      <c r="N700" s="3">
        <v>3</v>
      </c>
      <c r="O700" s="3">
        <v>2</v>
      </c>
      <c r="P700" s="3">
        <v>3</v>
      </c>
      <c r="Q700" s="3" t="s">
        <v>60</v>
      </c>
      <c r="R700" s="3" t="s">
        <v>60</v>
      </c>
      <c r="S700" s="3" t="s">
        <v>60</v>
      </c>
      <c r="T700" s="3" t="s">
        <v>57</v>
      </c>
      <c r="U700" s="3">
        <v>1</v>
      </c>
      <c r="V700" s="3">
        <v>4.5999999999999996</v>
      </c>
      <c r="W700" s="3">
        <v>5.5</v>
      </c>
      <c r="X700" s="3">
        <v>3</v>
      </c>
      <c r="Y700" s="3">
        <v>3</v>
      </c>
      <c r="Z700" s="3" t="s">
        <v>60</v>
      </c>
      <c r="AA700" s="3" t="s">
        <v>60</v>
      </c>
      <c r="AB700" s="3" t="s">
        <v>60</v>
      </c>
      <c r="AC700" s="3" t="s">
        <v>57</v>
      </c>
      <c r="AD700" s="3" t="s">
        <v>57</v>
      </c>
      <c r="AE700" s="3">
        <v>1</v>
      </c>
      <c r="AF700" s="3">
        <v>8.9</v>
      </c>
      <c r="AG700" s="3">
        <v>9.1</v>
      </c>
      <c r="AH700" s="3">
        <v>2</v>
      </c>
      <c r="AI700" s="3">
        <v>3</v>
      </c>
      <c r="AJ700" s="3" t="s">
        <v>60</v>
      </c>
      <c r="AK700" s="3" t="s">
        <v>60</v>
      </c>
      <c r="AL700" s="3" t="s">
        <v>60</v>
      </c>
      <c r="AM700" s="3" t="s">
        <v>57</v>
      </c>
      <c r="AN700" s="3" t="s">
        <v>57</v>
      </c>
      <c r="AO700" s="3">
        <v>1</v>
      </c>
      <c r="AP700" s="36">
        <v>13.1</v>
      </c>
      <c r="AQ700" s="36">
        <v>10</v>
      </c>
      <c r="AR700" s="3">
        <v>3</v>
      </c>
      <c r="AS700" s="3">
        <v>3</v>
      </c>
      <c r="AT700" s="3" t="s">
        <v>60</v>
      </c>
      <c r="AU700" s="3" t="s">
        <v>60</v>
      </c>
      <c r="AV700" s="3" t="s">
        <v>60</v>
      </c>
      <c r="AW700" s="3" t="s">
        <v>57</v>
      </c>
      <c r="AX700" s="3" t="s">
        <v>57</v>
      </c>
      <c r="AY700" s="3">
        <v>7.8299999999999995E-4</v>
      </c>
      <c r="AZ700" s="3">
        <v>4.1739999999999998E-3</v>
      </c>
      <c r="BA700" s="3">
        <v>2.2110000000000001E-2</v>
      </c>
      <c r="BB700" s="3">
        <v>3.9300000000000002E-2</v>
      </c>
      <c r="BC700" s="19">
        <v>94.731999999999999</v>
      </c>
      <c r="BD700" s="19">
        <v>75.766999999999996</v>
      </c>
      <c r="BE700" s="20">
        <v>51.543999999999997</v>
      </c>
      <c r="BF700" s="11" t="s">
        <v>57</v>
      </c>
      <c r="BG700" s="11" t="s">
        <v>57</v>
      </c>
      <c r="BH700" s="11" t="s">
        <v>57</v>
      </c>
      <c r="BI700" s="11" t="s">
        <v>57</v>
      </c>
      <c r="BJ700" s="11">
        <v>10</v>
      </c>
      <c r="BK700" s="44" t="s">
        <v>57</v>
      </c>
    </row>
    <row r="701" spans="1:63" x14ac:dyDescent="0.25">
      <c r="A701" t="str">
        <f t="shared" si="10"/>
        <v>470907D-20-1249-373-33-D2.5-D9.1</v>
      </c>
      <c r="B701" t="str">
        <f>VLOOKUP(A701,'[1]470907D.da5'!A$2:AU$2561,2,0)</f>
        <v>470907D</v>
      </c>
      <c r="C701" s="7" t="s">
        <v>55</v>
      </c>
      <c r="D701" s="7" t="s">
        <v>55</v>
      </c>
      <c r="E701" s="3">
        <v>20</v>
      </c>
      <c r="F701" s="3">
        <v>1249</v>
      </c>
      <c r="G701" s="3">
        <v>10</v>
      </c>
      <c r="H701" s="3">
        <v>373</v>
      </c>
      <c r="I701" s="10" t="s">
        <v>122</v>
      </c>
      <c r="J701" s="3">
        <v>33</v>
      </c>
      <c r="K701" s="3" t="s">
        <v>57</v>
      </c>
      <c r="L701" s="3">
        <v>1</v>
      </c>
      <c r="M701" s="3">
        <v>2.2999999999999998</v>
      </c>
      <c r="N701" s="3">
        <v>2.5</v>
      </c>
      <c r="O701" s="3">
        <v>3</v>
      </c>
      <c r="P701" s="3">
        <v>3</v>
      </c>
      <c r="Q701" s="3" t="s">
        <v>60</v>
      </c>
      <c r="R701" s="3" t="s">
        <v>60</v>
      </c>
      <c r="S701" s="3" t="s">
        <v>60</v>
      </c>
      <c r="T701" s="3" t="s">
        <v>57</v>
      </c>
      <c r="U701" s="3">
        <v>1</v>
      </c>
      <c r="V701" s="3">
        <v>4</v>
      </c>
      <c r="W701" s="3">
        <v>4.5</v>
      </c>
      <c r="X701" s="3">
        <v>3</v>
      </c>
      <c r="Y701" s="3">
        <v>3</v>
      </c>
      <c r="Z701" s="3" t="s">
        <v>60</v>
      </c>
      <c r="AA701" s="3" t="s">
        <v>60</v>
      </c>
      <c r="AB701" s="3" t="s">
        <v>60</v>
      </c>
      <c r="AC701" s="3" t="s">
        <v>57</v>
      </c>
      <c r="AD701" s="3" t="s">
        <v>57</v>
      </c>
      <c r="AE701" s="3">
        <v>1</v>
      </c>
      <c r="AF701" s="3">
        <v>7.3</v>
      </c>
      <c r="AG701" s="3">
        <v>7.5</v>
      </c>
      <c r="AH701" s="3">
        <v>2</v>
      </c>
      <c r="AI701" s="3">
        <v>3</v>
      </c>
      <c r="AJ701" s="3" t="s">
        <v>60</v>
      </c>
      <c r="AK701" s="3" t="s">
        <v>60</v>
      </c>
      <c r="AL701" s="3" t="s">
        <v>60</v>
      </c>
      <c r="AM701" s="3" t="s">
        <v>57</v>
      </c>
      <c r="AN701" s="3" t="s">
        <v>57</v>
      </c>
      <c r="AO701" s="3">
        <v>1</v>
      </c>
      <c r="AP701" s="36">
        <v>11.5</v>
      </c>
      <c r="AQ701" s="36">
        <v>9.1</v>
      </c>
      <c r="AR701" s="3">
        <v>2</v>
      </c>
      <c r="AS701" s="3">
        <v>3</v>
      </c>
      <c r="AT701" s="3" t="s">
        <v>60</v>
      </c>
      <c r="AU701" s="3" t="s">
        <v>60</v>
      </c>
      <c r="AV701" s="3" t="s">
        <v>60</v>
      </c>
      <c r="AW701" s="3" t="s">
        <v>57</v>
      </c>
      <c r="AX701" s="3" t="s">
        <v>57</v>
      </c>
      <c r="AY701" s="3">
        <v>4.3100000000000001E-4</v>
      </c>
      <c r="AZ701" s="3">
        <v>2.4299999999999999E-3</v>
      </c>
      <c r="BA701" s="3">
        <v>1.2319999999999999E-2</v>
      </c>
      <c r="BB701" s="3">
        <v>2.8570000000000002E-2</v>
      </c>
      <c r="BC701" s="19">
        <v>90.661000000000001</v>
      </c>
      <c r="BD701" s="19">
        <v>80.930000000000007</v>
      </c>
      <c r="BE701" s="20">
        <v>48.048999999999999</v>
      </c>
      <c r="BF701" s="11" t="s">
        <v>57</v>
      </c>
      <c r="BG701" s="11" t="s">
        <v>57</v>
      </c>
      <c r="BH701" s="11" t="s">
        <v>57</v>
      </c>
      <c r="BI701" s="11" t="s">
        <v>57</v>
      </c>
      <c r="BJ701" s="11">
        <v>10</v>
      </c>
      <c r="BK701" s="44" t="s">
        <v>57</v>
      </c>
    </row>
    <row r="702" spans="1:63" x14ac:dyDescent="0.25">
      <c r="A702" t="str">
        <f t="shared" si="10"/>
        <v>470907D-11-700-373-60-D2.6-D11.2</v>
      </c>
      <c r="B702" t="str">
        <f>VLOOKUP(A702,'[1]470907D.da5'!A$2:AU$2561,2,0)</f>
        <v>470907D</v>
      </c>
      <c r="C702" s="7" t="s">
        <v>55</v>
      </c>
      <c r="D702" s="7" t="s">
        <v>55</v>
      </c>
      <c r="E702" s="3">
        <v>11</v>
      </c>
      <c r="F702" s="3">
        <v>700</v>
      </c>
      <c r="G702" s="3">
        <v>10</v>
      </c>
      <c r="H702" s="3">
        <v>373</v>
      </c>
      <c r="I702" s="10" t="s">
        <v>122</v>
      </c>
      <c r="J702" s="3">
        <v>60</v>
      </c>
      <c r="K702" s="3" t="s">
        <v>57</v>
      </c>
      <c r="L702" s="3">
        <v>1</v>
      </c>
      <c r="M702" s="3">
        <v>2.6</v>
      </c>
      <c r="N702" s="3">
        <v>2.6</v>
      </c>
      <c r="O702" s="3">
        <v>2</v>
      </c>
      <c r="P702" s="3">
        <v>2</v>
      </c>
      <c r="Q702" s="3" t="s">
        <v>66</v>
      </c>
      <c r="R702" s="3" t="s">
        <v>60</v>
      </c>
      <c r="S702" s="3" t="s">
        <v>60</v>
      </c>
      <c r="T702" s="3" t="s">
        <v>57</v>
      </c>
      <c r="U702" s="3">
        <v>1</v>
      </c>
      <c r="V702" s="3">
        <v>3.6</v>
      </c>
      <c r="W702" s="3">
        <v>5.6</v>
      </c>
      <c r="X702" s="3">
        <v>2</v>
      </c>
      <c r="Y702" s="3">
        <v>2</v>
      </c>
      <c r="Z702" s="3" t="s">
        <v>66</v>
      </c>
      <c r="AA702" s="3" t="s">
        <v>60</v>
      </c>
      <c r="AB702" s="3" t="s">
        <v>60</v>
      </c>
      <c r="AC702" s="3" t="s">
        <v>57</v>
      </c>
      <c r="AD702" s="3" t="s">
        <v>57</v>
      </c>
      <c r="AE702" s="3">
        <v>1</v>
      </c>
      <c r="AF702" s="3">
        <v>8</v>
      </c>
      <c r="AG702" s="3">
        <v>9.6999999999999993</v>
      </c>
      <c r="AH702" s="3">
        <v>2</v>
      </c>
      <c r="AI702" s="3">
        <v>3</v>
      </c>
      <c r="AJ702" s="3" t="s">
        <v>66</v>
      </c>
      <c r="AK702" s="3" t="s">
        <v>60</v>
      </c>
      <c r="AL702" s="3" t="s">
        <v>60</v>
      </c>
      <c r="AM702" s="3" t="s">
        <v>57</v>
      </c>
      <c r="AN702" s="3" t="s">
        <v>57</v>
      </c>
      <c r="AO702" s="3">
        <v>1</v>
      </c>
      <c r="AP702" s="36">
        <v>12.6</v>
      </c>
      <c r="AQ702" s="36">
        <v>11.2</v>
      </c>
      <c r="AR702" s="3">
        <v>2</v>
      </c>
      <c r="AS702" s="3">
        <v>3</v>
      </c>
      <c r="AT702" s="3" t="s">
        <v>66</v>
      </c>
      <c r="AU702" s="3" t="s">
        <v>60</v>
      </c>
      <c r="AV702" s="3" t="s">
        <v>60</v>
      </c>
      <c r="AW702" s="3" t="s">
        <v>57</v>
      </c>
      <c r="AX702" s="3" t="s">
        <v>57</v>
      </c>
      <c r="AY702" s="3">
        <v>5.2700000000000002E-4</v>
      </c>
      <c r="AZ702" s="3">
        <v>3.3869999999999998E-3</v>
      </c>
      <c r="BA702" s="3">
        <v>2.2579999999999999E-2</v>
      </c>
      <c r="BB702" s="3">
        <v>4.7419999999999997E-2</v>
      </c>
      <c r="BC702" s="19">
        <v>96.596999999999994</v>
      </c>
      <c r="BD702" s="19">
        <v>80.489000000000004</v>
      </c>
      <c r="BE702" s="20">
        <v>47.23</v>
      </c>
      <c r="BF702" s="11" t="s">
        <v>171</v>
      </c>
      <c r="BG702" s="11" t="s">
        <v>60</v>
      </c>
      <c r="BH702" s="11" t="s">
        <v>60</v>
      </c>
      <c r="BI702" s="11" t="s">
        <v>60</v>
      </c>
      <c r="BJ702" s="11">
        <v>10</v>
      </c>
      <c r="BK702" s="44" t="s">
        <v>57</v>
      </c>
    </row>
    <row r="703" spans="1:63" x14ac:dyDescent="0.25">
      <c r="A703" t="str">
        <f t="shared" si="10"/>
        <v>470907D-9-562-373-50-D4.6-D10.3</v>
      </c>
      <c r="B703" t="str">
        <f>VLOOKUP(A703,'[1]470907D.da5'!A$2:AU$2561,2,0)</f>
        <v>470907D</v>
      </c>
      <c r="C703" s="7" t="s">
        <v>55</v>
      </c>
      <c r="D703" s="49" t="s">
        <v>132</v>
      </c>
      <c r="E703" s="3">
        <v>9</v>
      </c>
      <c r="F703" s="3">
        <v>562</v>
      </c>
      <c r="G703" s="3">
        <v>10</v>
      </c>
      <c r="H703" s="3">
        <v>373</v>
      </c>
      <c r="I703" s="10" t="s">
        <v>122</v>
      </c>
      <c r="J703" s="3">
        <v>50</v>
      </c>
      <c r="K703" s="3" t="s">
        <v>57</v>
      </c>
      <c r="L703" s="3">
        <v>1</v>
      </c>
      <c r="M703" s="3">
        <v>2.7</v>
      </c>
      <c r="N703" s="3">
        <v>4.5999999999999996</v>
      </c>
      <c r="O703" s="3">
        <v>2</v>
      </c>
      <c r="P703" s="3">
        <v>2</v>
      </c>
      <c r="Q703" s="3" t="s">
        <v>60</v>
      </c>
      <c r="R703" s="3" t="s">
        <v>60</v>
      </c>
      <c r="S703" s="3" t="s">
        <v>60</v>
      </c>
      <c r="T703" s="3" t="s">
        <v>57</v>
      </c>
      <c r="U703" s="3">
        <v>1</v>
      </c>
      <c r="V703" s="3">
        <v>5</v>
      </c>
      <c r="W703" s="3">
        <v>7.5</v>
      </c>
      <c r="X703" s="3">
        <v>2</v>
      </c>
      <c r="Y703" s="3">
        <v>3</v>
      </c>
      <c r="Z703" s="3" t="s">
        <v>60</v>
      </c>
      <c r="AA703" s="3" t="s">
        <v>60</v>
      </c>
      <c r="AB703" s="3" t="s">
        <v>60</v>
      </c>
      <c r="AC703" s="3" t="s">
        <v>57</v>
      </c>
      <c r="AD703" s="3" t="s">
        <v>57</v>
      </c>
      <c r="AE703" s="3">
        <v>1</v>
      </c>
      <c r="AF703" s="3">
        <v>8.4</v>
      </c>
      <c r="AG703" s="3">
        <v>9.9</v>
      </c>
      <c r="AH703" s="3">
        <v>2</v>
      </c>
      <c r="AI703" s="3">
        <v>3</v>
      </c>
      <c r="AJ703" s="3" t="s">
        <v>60</v>
      </c>
      <c r="AK703" s="3" t="s">
        <v>60</v>
      </c>
      <c r="AL703" s="3" t="s">
        <v>60</v>
      </c>
      <c r="AM703" s="3" t="s">
        <v>57</v>
      </c>
      <c r="AN703" s="3" t="s">
        <v>57</v>
      </c>
      <c r="AO703" s="3">
        <v>1</v>
      </c>
      <c r="AP703" s="36">
        <v>11.5</v>
      </c>
      <c r="AQ703" s="36">
        <v>10.3</v>
      </c>
      <c r="AR703" s="3">
        <v>2</v>
      </c>
      <c r="AS703" s="3">
        <v>3</v>
      </c>
      <c r="AT703" s="3" t="s">
        <v>60</v>
      </c>
      <c r="AU703" s="3" t="s">
        <v>60</v>
      </c>
      <c r="AV703" s="3" t="s">
        <v>60</v>
      </c>
      <c r="AW703" s="3" t="s">
        <v>57</v>
      </c>
      <c r="AX703" s="3" t="s">
        <v>57</v>
      </c>
      <c r="AY703" s="3">
        <v>1.714E-3</v>
      </c>
      <c r="AZ703" s="3">
        <v>8.4370000000000001E-3</v>
      </c>
      <c r="BA703" s="3">
        <v>2.47E-2</v>
      </c>
      <c r="BB703" s="3">
        <v>3.6600000000000001E-2</v>
      </c>
      <c r="BC703" s="19">
        <v>85.930999999999997</v>
      </c>
      <c r="BD703" s="19">
        <v>78.498999999999995</v>
      </c>
      <c r="BE703" s="20">
        <v>46.155999999999999</v>
      </c>
      <c r="BF703" s="11" t="s">
        <v>57</v>
      </c>
      <c r="BG703" s="11" t="s">
        <v>57</v>
      </c>
      <c r="BH703" s="11" t="s">
        <v>57</v>
      </c>
      <c r="BI703" s="11" t="s">
        <v>57</v>
      </c>
      <c r="BJ703" s="11">
        <v>10</v>
      </c>
      <c r="BK703" s="44" t="s">
        <v>57</v>
      </c>
    </row>
    <row r="704" spans="1:63" x14ac:dyDescent="0.25">
      <c r="A704" t="str">
        <f t="shared" si="10"/>
        <v>470908D-1-44-373-44-D2-D9.4</v>
      </c>
      <c r="B704" t="str">
        <f>VLOOKUP(A704,'[1]470907D.da5'!A$2:AU$2561,2,0)</f>
        <v>470908D</v>
      </c>
      <c r="C704" s="7" t="s">
        <v>132</v>
      </c>
      <c r="D704" s="48" t="s">
        <v>55</v>
      </c>
      <c r="E704" s="3">
        <v>1</v>
      </c>
      <c r="F704" s="3">
        <v>44</v>
      </c>
      <c r="G704" s="3">
        <v>10</v>
      </c>
      <c r="H704" s="3">
        <v>373</v>
      </c>
      <c r="I704" s="10" t="s">
        <v>122</v>
      </c>
      <c r="J704" s="3">
        <v>44</v>
      </c>
      <c r="K704" s="3" t="s">
        <v>57</v>
      </c>
      <c r="L704" s="3">
        <v>1</v>
      </c>
      <c r="M704" s="3">
        <v>2</v>
      </c>
      <c r="N704" s="3">
        <v>2</v>
      </c>
      <c r="O704" s="3">
        <v>2</v>
      </c>
      <c r="P704" s="3">
        <v>3</v>
      </c>
      <c r="Q704" s="3" t="s">
        <v>60</v>
      </c>
      <c r="R704" s="3" t="s">
        <v>60</v>
      </c>
      <c r="S704" s="3" t="s">
        <v>60</v>
      </c>
      <c r="T704" s="3" t="s">
        <v>57</v>
      </c>
      <c r="U704" s="3">
        <v>1</v>
      </c>
      <c r="V704" s="3">
        <v>3</v>
      </c>
      <c r="W704" s="3">
        <v>3.5</v>
      </c>
      <c r="X704" s="3">
        <v>1</v>
      </c>
      <c r="Y704" s="3">
        <v>2</v>
      </c>
      <c r="Z704" s="3" t="s">
        <v>60</v>
      </c>
      <c r="AA704" s="3" t="s">
        <v>60</v>
      </c>
      <c r="AB704" s="3" t="s">
        <v>60</v>
      </c>
      <c r="AC704" s="3" t="s">
        <v>57</v>
      </c>
      <c r="AD704" s="3" t="s">
        <v>57</v>
      </c>
      <c r="AE704" s="3">
        <v>1</v>
      </c>
      <c r="AF704" s="3">
        <v>7.4</v>
      </c>
      <c r="AG704" s="3">
        <v>7.1</v>
      </c>
      <c r="AH704" s="3">
        <v>2</v>
      </c>
      <c r="AI704" s="3">
        <v>3</v>
      </c>
      <c r="AJ704" s="3" t="s">
        <v>60</v>
      </c>
      <c r="AK704" s="3" t="s">
        <v>60</v>
      </c>
      <c r="AL704" s="3" t="s">
        <v>60</v>
      </c>
      <c r="AM704" s="3" t="s">
        <v>57</v>
      </c>
      <c r="AN704" s="3" t="s">
        <v>57</v>
      </c>
      <c r="AO704" s="3">
        <v>1</v>
      </c>
      <c r="AP704" s="36">
        <v>12.7</v>
      </c>
      <c r="AQ704" s="36">
        <v>9.4</v>
      </c>
      <c r="AR704" s="3">
        <v>2</v>
      </c>
      <c r="AS704" s="3">
        <v>3</v>
      </c>
      <c r="AT704" s="3" t="s">
        <v>60</v>
      </c>
      <c r="AU704" s="3" t="s">
        <v>60</v>
      </c>
      <c r="AV704" s="3" t="s">
        <v>60</v>
      </c>
      <c r="AW704" s="3" t="s">
        <v>57</v>
      </c>
      <c r="AX704" s="3" t="s">
        <v>57</v>
      </c>
      <c r="AY704" s="3">
        <v>2.4000000000000001E-4</v>
      </c>
      <c r="AZ704" s="3">
        <v>1.1019999999999999E-3</v>
      </c>
      <c r="BA704" s="3">
        <v>1.119E-2</v>
      </c>
      <c r="BB704" s="3">
        <v>3.3669999999999999E-2</v>
      </c>
      <c r="BC704" s="19">
        <v>91.215000000000003</v>
      </c>
      <c r="BD704" s="19">
        <v>74.322999999999993</v>
      </c>
      <c r="BE704" s="20">
        <v>46.076999999999998</v>
      </c>
      <c r="BF704" s="11" t="s">
        <v>161</v>
      </c>
      <c r="BG704" s="11" t="s">
        <v>60</v>
      </c>
      <c r="BH704" s="11" t="s">
        <v>57</v>
      </c>
      <c r="BI704" s="11" t="s">
        <v>60</v>
      </c>
      <c r="BJ704" s="11">
        <v>10</v>
      </c>
      <c r="BK704" s="44" t="s">
        <v>57</v>
      </c>
    </row>
    <row r="705" spans="1:63" x14ac:dyDescent="0.25">
      <c r="A705" t="str">
        <f t="shared" si="10"/>
        <v>470908D-19-1175-373-23-D4-D9.2</v>
      </c>
      <c r="B705" t="str">
        <f>VLOOKUP(A705,'[1]470907D.da5'!A$2:AU$2561,2,0)</f>
        <v>470908D</v>
      </c>
      <c r="C705" s="7" t="s">
        <v>132</v>
      </c>
      <c r="D705" s="48" t="s">
        <v>55</v>
      </c>
      <c r="E705" s="3">
        <v>19</v>
      </c>
      <c r="F705" s="3">
        <v>1175</v>
      </c>
      <c r="G705" s="3">
        <v>10</v>
      </c>
      <c r="H705" s="3">
        <v>373</v>
      </c>
      <c r="I705" s="10" t="s">
        <v>122</v>
      </c>
      <c r="J705" s="3">
        <v>23</v>
      </c>
      <c r="K705" s="3" t="s">
        <v>57</v>
      </c>
      <c r="L705" s="3">
        <v>1</v>
      </c>
      <c r="M705" s="3">
        <v>2.6</v>
      </c>
      <c r="N705" s="3">
        <v>4</v>
      </c>
      <c r="O705" s="3">
        <v>2</v>
      </c>
      <c r="P705" s="3">
        <v>3</v>
      </c>
      <c r="Q705" s="3" t="s">
        <v>60</v>
      </c>
      <c r="R705" s="3" t="s">
        <v>60</v>
      </c>
      <c r="S705" s="3" t="s">
        <v>60</v>
      </c>
      <c r="T705" s="3" t="s">
        <v>57</v>
      </c>
      <c r="U705" s="3">
        <v>1</v>
      </c>
      <c r="V705" s="3">
        <v>5</v>
      </c>
      <c r="W705" s="3">
        <v>6.2</v>
      </c>
      <c r="X705" s="3">
        <v>3</v>
      </c>
      <c r="Y705" s="3">
        <v>2</v>
      </c>
      <c r="Z705" s="3" t="s">
        <v>60</v>
      </c>
      <c r="AA705" s="3" t="s">
        <v>60</v>
      </c>
      <c r="AB705" s="3" t="s">
        <v>60</v>
      </c>
      <c r="AC705" s="3" t="s">
        <v>57</v>
      </c>
      <c r="AD705" s="3" t="s">
        <v>57</v>
      </c>
      <c r="AE705" s="3">
        <v>1</v>
      </c>
      <c r="AF705" s="3">
        <v>8.3000000000000007</v>
      </c>
      <c r="AG705" s="3">
        <v>9.1</v>
      </c>
      <c r="AH705" s="3">
        <v>2</v>
      </c>
      <c r="AI705" s="3">
        <v>3</v>
      </c>
      <c r="AJ705" s="3" t="s">
        <v>60</v>
      </c>
      <c r="AK705" s="3" t="s">
        <v>60</v>
      </c>
      <c r="AL705" s="3" t="s">
        <v>60</v>
      </c>
      <c r="AM705" s="3" t="s">
        <v>57</v>
      </c>
      <c r="AN705" s="3" t="s">
        <v>57</v>
      </c>
      <c r="AO705" s="3">
        <v>1</v>
      </c>
      <c r="AP705" s="36">
        <v>13.6</v>
      </c>
      <c r="AQ705" s="36">
        <v>9.1999999999999993</v>
      </c>
      <c r="AR705" s="3">
        <v>2</v>
      </c>
      <c r="AS705" s="3">
        <v>3</v>
      </c>
      <c r="AT705" s="3" t="s">
        <v>60</v>
      </c>
      <c r="AU705" s="3" t="s">
        <v>60</v>
      </c>
      <c r="AV705" s="3" t="s">
        <v>60</v>
      </c>
      <c r="AW705" s="3" t="s">
        <v>57</v>
      </c>
      <c r="AX705" s="3" t="s">
        <v>57</v>
      </c>
      <c r="AY705" s="3">
        <v>1.248E-3</v>
      </c>
      <c r="AZ705" s="3">
        <v>5.7660000000000003E-3</v>
      </c>
      <c r="BA705" s="3">
        <v>2.0619999999999999E-2</v>
      </c>
      <c r="BB705" s="3">
        <v>3.4529999999999998E-2</v>
      </c>
      <c r="BC705" s="19">
        <v>93.626999999999995</v>
      </c>
      <c r="BD705" s="19">
        <v>69.394999999999996</v>
      </c>
      <c r="BE705" s="20">
        <v>39.497999999999998</v>
      </c>
      <c r="BF705" s="11" t="s">
        <v>57</v>
      </c>
      <c r="BG705" s="11" t="s">
        <v>57</v>
      </c>
      <c r="BH705" s="11" t="s">
        <v>57</v>
      </c>
      <c r="BI705" s="11" t="s">
        <v>57</v>
      </c>
      <c r="BJ705" s="11">
        <v>10</v>
      </c>
      <c r="BK705" s="44" t="s">
        <v>57</v>
      </c>
    </row>
    <row r="706" spans="1:63" x14ac:dyDescent="0.25">
      <c r="A706" t="str">
        <f t="shared" si="10"/>
        <v>470908D-3-161-373-33-D5.2-D9.3</v>
      </c>
      <c r="B706" t="str">
        <f>VLOOKUP(A706,'[1]470907D.da5'!A$2:AU$2561,2,0)</f>
        <v>470908D</v>
      </c>
      <c r="C706" s="7" t="s">
        <v>132</v>
      </c>
      <c r="D706" s="7" t="s">
        <v>132</v>
      </c>
      <c r="E706" s="3">
        <v>3</v>
      </c>
      <c r="F706" s="3">
        <v>161</v>
      </c>
      <c r="G706" s="3">
        <v>10</v>
      </c>
      <c r="H706" s="3">
        <v>373</v>
      </c>
      <c r="I706" s="10" t="s">
        <v>122</v>
      </c>
      <c r="J706" s="3">
        <v>33</v>
      </c>
      <c r="K706" s="3" t="s">
        <v>57</v>
      </c>
      <c r="L706" s="3">
        <v>1</v>
      </c>
      <c r="M706" s="3">
        <v>4.8</v>
      </c>
      <c r="N706" s="3">
        <v>5.2</v>
      </c>
      <c r="O706" s="3">
        <v>2</v>
      </c>
      <c r="P706" s="3">
        <v>2</v>
      </c>
      <c r="Q706" s="3" t="s">
        <v>60</v>
      </c>
      <c r="R706" s="3" t="s">
        <v>60</v>
      </c>
      <c r="S706" s="3" t="s">
        <v>60</v>
      </c>
      <c r="T706" s="3" t="s">
        <v>57</v>
      </c>
      <c r="U706" s="3">
        <v>1</v>
      </c>
      <c r="V706" s="3">
        <v>6.6</v>
      </c>
      <c r="W706" s="3">
        <v>6.8</v>
      </c>
      <c r="X706" s="3">
        <v>2</v>
      </c>
      <c r="Y706" s="3">
        <v>2</v>
      </c>
      <c r="Z706" s="3" t="s">
        <v>66</v>
      </c>
      <c r="AA706" s="3" t="s">
        <v>60</v>
      </c>
      <c r="AB706" s="3" t="s">
        <v>60</v>
      </c>
      <c r="AC706" s="3" t="s">
        <v>57</v>
      </c>
      <c r="AD706" s="3" t="s">
        <v>57</v>
      </c>
      <c r="AE706" s="3">
        <v>1</v>
      </c>
      <c r="AF706" s="3">
        <v>10.199999999999999</v>
      </c>
      <c r="AG706" s="3">
        <v>8.6</v>
      </c>
      <c r="AH706" s="3">
        <v>1</v>
      </c>
      <c r="AI706" s="3">
        <v>2</v>
      </c>
      <c r="AJ706" s="3" t="s">
        <v>66</v>
      </c>
      <c r="AK706" s="3" t="s">
        <v>60</v>
      </c>
      <c r="AL706" s="3" t="s">
        <v>60</v>
      </c>
      <c r="AM706" s="3" t="s">
        <v>57</v>
      </c>
      <c r="AN706" s="3" t="s">
        <v>57</v>
      </c>
      <c r="AO706" s="3">
        <v>1</v>
      </c>
      <c r="AP706" s="36">
        <v>12.4</v>
      </c>
      <c r="AQ706" s="36">
        <v>9.3000000000000007</v>
      </c>
      <c r="AR706" s="3">
        <v>2</v>
      </c>
      <c r="AS706" s="3">
        <v>3</v>
      </c>
      <c r="AT706" s="3" t="s">
        <v>66</v>
      </c>
      <c r="AU706" s="3" t="s">
        <v>60</v>
      </c>
      <c r="AV706" s="3" t="s">
        <v>60</v>
      </c>
      <c r="AW706" s="3" t="s">
        <v>57</v>
      </c>
      <c r="AX706" s="3" t="s">
        <v>57</v>
      </c>
      <c r="AY706" s="3">
        <v>3.8939999999999999E-3</v>
      </c>
      <c r="AZ706" s="3">
        <v>9.1559999999999992E-3</v>
      </c>
      <c r="BA706" s="3">
        <v>2.2630000000000001E-2</v>
      </c>
      <c r="BB706" s="3">
        <v>3.2169999999999997E-2</v>
      </c>
      <c r="BC706" s="19">
        <v>84.075999999999993</v>
      </c>
      <c r="BD706" s="19">
        <v>68.022000000000006</v>
      </c>
      <c r="BE706" s="20">
        <v>35.006</v>
      </c>
      <c r="BF706" s="11" t="s">
        <v>171</v>
      </c>
      <c r="BG706" s="11" t="s">
        <v>60</v>
      </c>
      <c r="BH706" s="11" t="s">
        <v>60</v>
      </c>
      <c r="BI706" s="11" t="s">
        <v>60</v>
      </c>
      <c r="BJ706" s="11">
        <v>10</v>
      </c>
      <c r="BK706" s="44" t="s">
        <v>57</v>
      </c>
    </row>
    <row r="707" spans="1:63" x14ac:dyDescent="0.25">
      <c r="A707" t="str">
        <f t="shared" si="10"/>
        <v>470908D-17-1033-373-9-D4.1-D8.3</v>
      </c>
      <c r="B707" t="str">
        <f>VLOOKUP(A707,'[1]470907D.da5'!A$2:AU$2561,2,0)</f>
        <v>470908D</v>
      </c>
      <c r="C707" s="7" t="s">
        <v>132</v>
      </c>
      <c r="D707" s="7" t="s">
        <v>132</v>
      </c>
      <c r="E707" s="3">
        <v>17</v>
      </c>
      <c r="F707" s="3">
        <v>1033</v>
      </c>
      <c r="G707" s="3">
        <v>10</v>
      </c>
      <c r="H707" s="3">
        <v>373</v>
      </c>
      <c r="I707" s="10" t="s">
        <v>122</v>
      </c>
      <c r="J707" s="3">
        <v>9</v>
      </c>
      <c r="K707" s="3" t="s">
        <v>57</v>
      </c>
      <c r="L707" s="3">
        <v>1</v>
      </c>
      <c r="M707" s="3">
        <v>3.1</v>
      </c>
      <c r="N707" s="3">
        <v>4.0999999999999996</v>
      </c>
      <c r="O707" s="3">
        <v>2</v>
      </c>
      <c r="P707" s="3">
        <v>3</v>
      </c>
      <c r="Q707" s="3" t="s">
        <v>60</v>
      </c>
      <c r="R707" s="3" t="s">
        <v>60</v>
      </c>
      <c r="S707" s="3" t="s">
        <v>60</v>
      </c>
      <c r="T707" s="3" t="s">
        <v>57</v>
      </c>
      <c r="U707" s="3">
        <v>1</v>
      </c>
      <c r="V707" s="3">
        <v>5.0999999999999996</v>
      </c>
      <c r="W707" s="3">
        <v>4.8</v>
      </c>
      <c r="X707" s="3">
        <v>3</v>
      </c>
      <c r="Y707" s="3">
        <v>3</v>
      </c>
      <c r="Z707" s="3" t="s">
        <v>60</v>
      </c>
      <c r="AA707" s="3" t="s">
        <v>60</v>
      </c>
      <c r="AB707" s="3" t="s">
        <v>60</v>
      </c>
      <c r="AC707" s="3" t="s">
        <v>57</v>
      </c>
      <c r="AD707" s="3" t="s">
        <v>57</v>
      </c>
      <c r="AE707" s="3">
        <v>1</v>
      </c>
      <c r="AF707" s="3">
        <v>7.8</v>
      </c>
      <c r="AG707" s="3">
        <v>7.7</v>
      </c>
      <c r="AH707" s="3">
        <v>2</v>
      </c>
      <c r="AI707" s="3">
        <v>3</v>
      </c>
      <c r="AJ707" s="3" t="s">
        <v>60</v>
      </c>
      <c r="AK707" s="3" t="s">
        <v>60</v>
      </c>
      <c r="AL707" s="3" t="s">
        <v>60</v>
      </c>
      <c r="AM707" s="3" t="s">
        <v>57</v>
      </c>
      <c r="AN707" s="3" t="s">
        <v>57</v>
      </c>
      <c r="AO707" s="3">
        <v>1</v>
      </c>
      <c r="AP707" s="36">
        <v>12.7</v>
      </c>
      <c r="AQ707" s="36">
        <v>8.3000000000000007</v>
      </c>
      <c r="AR707" s="3">
        <v>2</v>
      </c>
      <c r="AS707" s="3">
        <v>3</v>
      </c>
      <c r="AT707" s="3" t="s">
        <v>60</v>
      </c>
      <c r="AU707" s="3" t="s">
        <v>60</v>
      </c>
      <c r="AV707" s="3" t="s">
        <v>60</v>
      </c>
      <c r="AW707" s="3" t="s">
        <v>57</v>
      </c>
      <c r="AX707" s="3" t="s">
        <v>57</v>
      </c>
      <c r="AY707" s="3">
        <v>1.5629999999999999E-3</v>
      </c>
      <c r="AZ707" s="3">
        <v>3.5249999999999999E-3</v>
      </c>
      <c r="BA707" s="3">
        <v>1.387E-2</v>
      </c>
      <c r="BB707" s="3">
        <v>2.6249999999999999E-2</v>
      </c>
      <c r="BC707" s="19">
        <v>86.965999999999994</v>
      </c>
      <c r="BD707" s="19">
        <v>59.633000000000003</v>
      </c>
      <c r="BE707" s="20">
        <v>15.7</v>
      </c>
      <c r="BF707" s="11" t="s">
        <v>57</v>
      </c>
      <c r="BG707" s="11" t="s">
        <v>57</v>
      </c>
      <c r="BH707" s="11" t="s">
        <v>57</v>
      </c>
      <c r="BI707" s="11" t="s">
        <v>57</v>
      </c>
      <c r="BJ707" s="11">
        <v>0</v>
      </c>
      <c r="BK707" s="44" t="s">
        <v>57</v>
      </c>
    </row>
    <row r="708" spans="1:63" x14ac:dyDescent="0.25">
      <c r="A708" t="str">
        <f t="shared" si="10"/>
        <v>470907D-19-1175-374-23-D8.2-D19.3</v>
      </c>
      <c r="B708" t="str">
        <f>VLOOKUP(A708,'[1]470907D.da5'!A$2:AU$2561,2,0)</f>
        <v>470907D</v>
      </c>
      <c r="C708" s="7" t="s">
        <v>55</v>
      </c>
      <c r="D708" s="49" t="s">
        <v>132</v>
      </c>
      <c r="E708" s="3">
        <v>19</v>
      </c>
      <c r="F708" s="3">
        <v>1175</v>
      </c>
      <c r="G708" s="3">
        <v>10</v>
      </c>
      <c r="H708" s="3">
        <v>374</v>
      </c>
      <c r="I708" s="10" t="s">
        <v>87</v>
      </c>
      <c r="J708" s="3">
        <v>23</v>
      </c>
      <c r="K708" s="3" t="s">
        <v>57</v>
      </c>
      <c r="L708" s="3">
        <v>1</v>
      </c>
      <c r="M708" s="3">
        <v>5.5</v>
      </c>
      <c r="N708" s="3">
        <v>8.1999999999999993</v>
      </c>
      <c r="O708" s="3">
        <v>1</v>
      </c>
      <c r="P708" s="3">
        <v>1</v>
      </c>
      <c r="Q708" s="3" t="s">
        <v>66</v>
      </c>
      <c r="R708" s="3" t="s">
        <v>60</v>
      </c>
      <c r="S708" s="3" t="s">
        <v>60</v>
      </c>
      <c r="T708" s="3" t="s">
        <v>57</v>
      </c>
      <c r="U708" s="3">
        <v>1</v>
      </c>
      <c r="V708" s="3">
        <v>7.3</v>
      </c>
      <c r="W708" s="3">
        <v>12</v>
      </c>
      <c r="X708" s="3">
        <v>1</v>
      </c>
      <c r="Y708" s="3">
        <v>2</v>
      </c>
      <c r="Z708" s="3" t="s">
        <v>60</v>
      </c>
      <c r="AA708" s="3" t="s">
        <v>60</v>
      </c>
      <c r="AB708" s="3" t="s">
        <v>66</v>
      </c>
      <c r="AC708" s="3" t="s">
        <v>121</v>
      </c>
      <c r="AD708" s="3" t="s">
        <v>57</v>
      </c>
      <c r="AE708" s="3">
        <v>1</v>
      </c>
      <c r="AF708" s="3">
        <v>11.1</v>
      </c>
      <c r="AG708" s="3">
        <v>16.399999999999999</v>
      </c>
      <c r="AH708" s="3">
        <v>1</v>
      </c>
      <c r="AI708" s="3">
        <v>1</v>
      </c>
      <c r="AJ708" s="3" t="s">
        <v>60</v>
      </c>
      <c r="AK708" s="3" t="s">
        <v>60</v>
      </c>
      <c r="AL708" s="3" t="s">
        <v>66</v>
      </c>
      <c r="AM708" s="3" t="s">
        <v>57</v>
      </c>
      <c r="AN708" s="3" t="s">
        <v>57</v>
      </c>
      <c r="AO708" s="3">
        <v>1</v>
      </c>
      <c r="AP708" s="36">
        <v>16</v>
      </c>
      <c r="AQ708" s="36">
        <v>19.3</v>
      </c>
      <c r="AR708" s="3">
        <v>2</v>
      </c>
      <c r="AS708" s="3">
        <v>2</v>
      </c>
      <c r="AT708" s="3" t="s">
        <v>60</v>
      </c>
      <c r="AU708" s="3" t="s">
        <v>60</v>
      </c>
      <c r="AV708" s="3" t="s">
        <v>66</v>
      </c>
      <c r="AW708" s="3" t="s">
        <v>57</v>
      </c>
      <c r="AX708" s="3" t="s">
        <v>57</v>
      </c>
      <c r="AY708" s="3">
        <v>1.1095000000000001E-2</v>
      </c>
      <c r="AZ708" s="3">
        <v>3.1536000000000002E-2</v>
      </c>
      <c r="BA708" s="3">
        <v>8.9560000000000001E-2</v>
      </c>
      <c r="BB708" s="3">
        <v>0.17879999999999999</v>
      </c>
      <c r="BC708" s="19">
        <v>113.108</v>
      </c>
      <c r="BD708" s="19">
        <v>146.131</v>
      </c>
      <c r="BE708" s="20">
        <v>233.042</v>
      </c>
      <c r="BF708" s="11" t="s">
        <v>173</v>
      </c>
      <c r="BG708" s="11" t="s">
        <v>60</v>
      </c>
      <c r="BH708" s="11" t="s">
        <v>57</v>
      </c>
      <c r="BI708" s="11" t="s">
        <v>60</v>
      </c>
      <c r="BJ708" s="11">
        <v>90</v>
      </c>
      <c r="BK708" s="44" t="s">
        <v>187</v>
      </c>
    </row>
    <row r="709" spans="1:63" x14ac:dyDescent="0.25">
      <c r="A709" t="str">
        <f t="shared" ref="A709:A772" si="11">C709&amp;"-"&amp;E709&amp;"-"&amp;F709&amp;"-"&amp;H709&amp;"-"&amp;J709&amp;"-D"&amp;N709&amp;"-D"&amp;AQ709</f>
        <v>470908D-18-1150-374-62-D7.2-D20</v>
      </c>
      <c r="B709" t="str">
        <f>VLOOKUP(A709,'[1]470907D.da5'!A$2:AU$2561,2,0)</f>
        <v>470908D</v>
      </c>
      <c r="C709" s="7" t="s">
        <v>132</v>
      </c>
      <c r="D709" s="7" t="s">
        <v>132</v>
      </c>
      <c r="E709" s="3">
        <v>18</v>
      </c>
      <c r="F709" s="3">
        <v>1150</v>
      </c>
      <c r="G709" s="3">
        <v>10</v>
      </c>
      <c r="H709" s="3">
        <v>374</v>
      </c>
      <c r="I709" s="10" t="s">
        <v>87</v>
      </c>
      <c r="J709" s="3">
        <v>62</v>
      </c>
      <c r="K709" s="3" t="s">
        <v>57</v>
      </c>
      <c r="L709" s="3">
        <v>1</v>
      </c>
      <c r="M709" s="3">
        <v>3.8</v>
      </c>
      <c r="N709" s="3">
        <v>7.2</v>
      </c>
      <c r="O709" s="3">
        <v>2</v>
      </c>
      <c r="P709" s="3">
        <v>1</v>
      </c>
      <c r="Q709" s="3" t="s">
        <v>60</v>
      </c>
      <c r="R709" s="3" t="s">
        <v>60</v>
      </c>
      <c r="S709" s="3" t="s">
        <v>60</v>
      </c>
      <c r="T709" s="3" t="s">
        <v>57</v>
      </c>
      <c r="U709" s="3">
        <v>1</v>
      </c>
      <c r="V709" s="3">
        <v>6.2</v>
      </c>
      <c r="W709" s="3">
        <v>10.6</v>
      </c>
      <c r="X709" s="3">
        <v>2</v>
      </c>
      <c r="Y709" s="3">
        <v>2</v>
      </c>
      <c r="Z709" s="3" t="s">
        <v>60</v>
      </c>
      <c r="AA709" s="3" t="s">
        <v>60</v>
      </c>
      <c r="AB709" s="3" t="s">
        <v>60</v>
      </c>
      <c r="AC709" s="3" t="s">
        <v>57</v>
      </c>
      <c r="AD709" s="3" t="s">
        <v>57</v>
      </c>
      <c r="AE709" s="3">
        <v>1</v>
      </c>
      <c r="AF709" s="3">
        <v>11</v>
      </c>
      <c r="AG709" s="3">
        <v>16.600000000000001</v>
      </c>
      <c r="AH709" s="3">
        <v>2</v>
      </c>
      <c r="AI709" s="3">
        <v>2</v>
      </c>
      <c r="AJ709" s="3" t="s">
        <v>60</v>
      </c>
      <c r="AK709" s="3" t="s">
        <v>60</v>
      </c>
      <c r="AL709" s="3" t="s">
        <v>60</v>
      </c>
      <c r="AM709" s="3" t="s">
        <v>57</v>
      </c>
      <c r="AN709" s="3" t="s">
        <v>57</v>
      </c>
      <c r="AO709" s="3">
        <v>1</v>
      </c>
      <c r="AP709" s="36">
        <v>18.2</v>
      </c>
      <c r="AQ709" s="36">
        <v>20</v>
      </c>
      <c r="AR709" s="3">
        <v>2</v>
      </c>
      <c r="AS709" s="3">
        <v>2</v>
      </c>
      <c r="AT709" s="3" t="s">
        <v>60</v>
      </c>
      <c r="AU709" s="3" t="s">
        <v>60</v>
      </c>
      <c r="AV709" s="3" t="s">
        <v>60</v>
      </c>
      <c r="AW709" s="3" t="s">
        <v>57</v>
      </c>
      <c r="AX709" s="3" t="s">
        <v>57</v>
      </c>
      <c r="AY709" s="3">
        <v>5.9100000000000003E-3</v>
      </c>
      <c r="AZ709" s="3">
        <v>2.0899000000000001E-2</v>
      </c>
      <c r="BA709" s="3">
        <v>9.0929999999999997E-2</v>
      </c>
      <c r="BB709" s="3">
        <v>0.21840000000000001</v>
      </c>
      <c r="BC709" s="19">
        <v>112.363</v>
      </c>
      <c r="BD709" s="19">
        <v>130.25899999999999</v>
      </c>
      <c r="BE709" s="20">
        <v>180.602</v>
      </c>
      <c r="BF709" s="11" t="s">
        <v>57</v>
      </c>
      <c r="BG709" s="11" t="s">
        <v>57</v>
      </c>
      <c r="BH709" s="11" t="s">
        <v>57</v>
      </c>
      <c r="BI709" s="11" t="s">
        <v>57</v>
      </c>
      <c r="BJ709" s="11">
        <v>90</v>
      </c>
      <c r="BK709" s="44" t="s">
        <v>66</v>
      </c>
    </row>
    <row r="710" spans="1:63" x14ac:dyDescent="0.25">
      <c r="A710" t="str">
        <f t="shared" si="11"/>
        <v>470908D-7-444-374-60-D6.3-D19.1</v>
      </c>
      <c r="B710" t="str">
        <f>VLOOKUP(A710,'[1]470907D.da5'!A$2:AU$2561,2,0)</f>
        <v>470908D</v>
      </c>
      <c r="C710" s="7" t="s">
        <v>132</v>
      </c>
      <c r="D710" s="48" t="s">
        <v>55</v>
      </c>
      <c r="E710" s="3">
        <v>7</v>
      </c>
      <c r="F710" s="3">
        <v>444</v>
      </c>
      <c r="G710" s="3">
        <v>10</v>
      </c>
      <c r="H710" s="3">
        <v>374</v>
      </c>
      <c r="I710" s="10" t="s">
        <v>87</v>
      </c>
      <c r="J710" s="3">
        <v>60</v>
      </c>
      <c r="K710" s="3" t="s">
        <v>57</v>
      </c>
      <c r="L710" s="3">
        <v>1</v>
      </c>
      <c r="M710" s="3">
        <v>2</v>
      </c>
      <c r="N710" s="3">
        <v>6.3</v>
      </c>
      <c r="O710" s="3">
        <v>2</v>
      </c>
      <c r="P710" s="3">
        <v>1</v>
      </c>
      <c r="Q710" s="3" t="s">
        <v>66</v>
      </c>
      <c r="R710" s="3" t="s">
        <v>60</v>
      </c>
      <c r="S710" s="3" t="s">
        <v>60</v>
      </c>
      <c r="T710" s="3" t="s">
        <v>57</v>
      </c>
      <c r="U710" s="3">
        <v>1</v>
      </c>
      <c r="V710" s="3">
        <v>5</v>
      </c>
      <c r="W710" s="3">
        <v>7.4</v>
      </c>
      <c r="X710" s="3">
        <v>1</v>
      </c>
      <c r="Y710" s="3">
        <v>2</v>
      </c>
      <c r="Z710" s="3" t="s">
        <v>66</v>
      </c>
      <c r="AA710" s="3" t="s">
        <v>60</v>
      </c>
      <c r="AB710" s="3" t="s">
        <v>60</v>
      </c>
      <c r="AC710" s="3" t="s">
        <v>57</v>
      </c>
      <c r="AD710" s="3" t="s">
        <v>57</v>
      </c>
      <c r="AE710" s="3">
        <v>1</v>
      </c>
      <c r="AF710" s="3">
        <v>8.1999999999999993</v>
      </c>
      <c r="AG710" s="3">
        <v>13.5</v>
      </c>
      <c r="AH710" s="3">
        <v>1</v>
      </c>
      <c r="AI710" s="3">
        <v>1</v>
      </c>
      <c r="AJ710" s="3" t="s">
        <v>66</v>
      </c>
      <c r="AK710" s="3" t="s">
        <v>60</v>
      </c>
      <c r="AL710" s="3" t="s">
        <v>60</v>
      </c>
      <c r="AM710" s="3" t="s">
        <v>57</v>
      </c>
      <c r="AN710" s="3" t="s">
        <v>57</v>
      </c>
      <c r="AO710" s="3">
        <v>1</v>
      </c>
      <c r="AP710" s="36">
        <v>14.4</v>
      </c>
      <c r="AQ710" s="36">
        <v>19.100000000000001</v>
      </c>
      <c r="AR710" s="3">
        <v>1</v>
      </c>
      <c r="AS710" s="3">
        <v>1</v>
      </c>
      <c r="AT710" s="3" t="s">
        <v>66</v>
      </c>
      <c r="AU710" s="3" t="s">
        <v>60</v>
      </c>
      <c r="AV710" s="3" t="s">
        <v>60</v>
      </c>
      <c r="AW710" s="3" t="s">
        <v>57</v>
      </c>
      <c r="AX710" s="3" t="s">
        <v>57</v>
      </c>
      <c r="AY710" s="3">
        <v>2.3809999999999999E-3</v>
      </c>
      <c r="AZ710" s="3">
        <v>8.2140000000000008E-3</v>
      </c>
      <c r="BA710" s="3">
        <v>4.4830000000000002E-2</v>
      </c>
      <c r="BB710" s="3">
        <v>0.15759999999999999</v>
      </c>
      <c r="BC710" s="19">
        <v>103.744</v>
      </c>
      <c r="BD710" s="19">
        <v>134.08799999999999</v>
      </c>
      <c r="BE710" s="20">
        <v>177.11500000000001</v>
      </c>
      <c r="BF710" s="11" t="s">
        <v>172</v>
      </c>
      <c r="BG710" s="11" t="s">
        <v>60</v>
      </c>
      <c r="BH710" s="11" t="s">
        <v>60</v>
      </c>
      <c r="BI710" s="11" t="s">
        <v>60</v>
      </c>
      <c r="BJ710" s="11">
        <v>90</v>
      </c>
      <c r="BK710" s="44" t="s">
        <v>57</v>
      </c>
    </row>
    <row r="711" spans="1:63" x14ac:dyDescent="0.25">
      <c r="A711" t="str">
        <f t="shared" si="11"/>
        <v>470908D-16-977-374-17-D6.3-D19</v>
      </c>
      <c r="B711" t="str">
        <f>VLOOKUP(A711,'[1]470907D.da5'!A$2:AU$2561,2,0)</f>
        <v>470908D</v>
      </c>
      <c r="C711" s="7" t="s">
        <v>132</v>
      </c>
      <c r="D711" s="48" t="s">
        <v>55</v>
      </c>
      <c r="E711" s="3">
        <v>16</v>
      </c>
      <c r="F711" s="3">
        <v>977</v>
      </c>
      <c r="G711" s="3">
        <v>10</v>
      </c>
      <c r="H711" s="3">
        <v>374</v>
      </c>
      <c r="I711" s="10" t="s">
        <v>87</v>
      </c>
      <c r="J711" s="3">
        <v>17</v>
      </c>
      <c r="K711" s="3" t="s">
        <v>57</v>
      </c>
      <c r="L711" s="3">
        <v>1</v>
      </c>
      <c r="M711" s="3">
        <v>3.2</v>
      </c>
      <c r="N711" s="3">
        <v>6.3</v>
      </c>
      <c r="O711" s="3">
        <v>2</v>
      </c>
      <c r="P711" s="3">
        <v>1</v>
      </c>
      <c r="Q711" s="3" t="s">
        <v>66</v>
      </c>
      <c r="R711" s="3" t="s">
        <v>66</v>
      </c>
      <c r="S711" s="3" t="s">
        <v>60</v>
      </c>
      <c r="T711" s="3" t="s">
        <v>57</v>
      </c>
      <c r="U711" s="3">
        <v>1</v>
      </c>
      <c r="V711" s="3">
        <v>4.8</v>
      </c>
      <c r="W711" s="3">
        <v>7.4</v>
      </c>
      <c r="X711" s="3">
        <v>1</v>
      </c>
      <c r="Y711" s="3">
        <v>2</v>
      </c>
      <c r="Z711" s="3" t="s">
        <v>66</v>
      </c>
      <c r="AA711" s="3" t="s">
        <v>60</v>
      </c>
      <c r="AB711" s="3" t="s">
        <v>60</v>
      </c>
      <c r="AC711" s="3" t="s">
        <v>57</v>
      </c>
      <c r="AD711" s="3" t="s">
        <v>57</v>
      </c>
      <c r="AE711" s="3">
        <v>1</v>
      </c>
      <c r="AF711" s="3">
        <v>9.4</v>
      </c>
      <c r="AG711" s="3">
        <v>12.9</v>
      </c>
      <c r="AH711" s="3">
        <v>1</v>
      </c>
      <c r="AI711" s="3">
        <v>2</v>
      </c>
      <c r="AJ711" s="3" t="s">
        <v>66</v>
      </c>
      <c r="AK711" s="3" t="s">
        <v>60</v>
      </c>
      <c r="AL711" s="3" t="s">
        <v>60</v>
      </c>
      <c r="AM711" s="3" t="s">
        <v>57</v>
      </c>
      <c r="AN711" s="3" t="s">
        <v>57</v>
      </c>
      <c r="AO711" s="3">
        <v>1</v>
      </c>
      <c r="AP711" s="36">
        <v>18.2</v>
      </c>
      <c r="AQ711" s="36">
        <v>19</v>
      </c>
      <c r="AR711" s="3">
        <v>2</v>
      </c>
      <c r="AS711" s="3">
        <v>2</v>
      </c>
      <c r="AT711" s="3" t="s">
        <v>66</v>
      </c>
      <c r="AU711" s="3" t="s">
        <v>60</v>
      </c>
      <c r="AV711" s="3" t="s">
        <v>60</v>
      </c>
      <c r="AW711" s="3" t="s">
        <v>57</v>
      </c>
      <c r="AX711" s="3" t="s">
        <v>57</v>
      </c>
      <c r="AY711" s="3">
        <v>3.81E-3</v>
      </c>
      <c r="AZ711" s="3">
        <v>7.8849999999999996E-3</v>
      </c>
      <c r="BA711" s="3">
        <v>4.6929999999999999E-2</v>
      </c>
      <c r="BB711" s="3">
        <v>0.19711000000000001</v>
      </c>
      <c r="BC711" s="19">
        <v>120.238</v>
      </c>
      <c r="BD711" s="19">
        <v>122.494</v>
      </c>
      <c r="BE711" s="20">
        <v>172.38399999999999</v>
      </c>
      <c r="BF711" s="11" t="s">
        <v>171</v>
      </c>
      <c r="BG711" s="11" t="s">
        <v>60</v>
      </c>
      <c r="BH711" s="11" t="s">
        <v>60</v>
      </c>
      <c r="BI711" s="11" t="s">
        <v>60</v>
      </c>
      <c r="BJ711" s="11">
        <v>90</v>
      </c>
      <c r="BK711" s="44" t="s">
        <v>187</v>
      </c>
    </row>
    <row r="712" spans="1:63" x14ac:dyDescent="0.25">
      <c r="A712" t="str">
        <f t="shared" si="11"/>
        <v>470907D-10-581-374-5-D4.1-D14.7</v>
      </c>
      <c r="B712" t="str">
        <f>VLOOKUP(A712,'[1]470907D.da5'!A$2:AU$2561,2,0)</f>
        <v>470907D</v>
      </c>
      <c r="C712" s="7" t="s">
        <v>55</v>
      </c>
      <c r="D712" s="49" t="s">
        <v>132</v>
      </c>
      <c r="E712" s="3">
        <v>10</v>
      </c>
      <c r="F712" s="3">
        <v>581</v>
      </c>
      <c r="G712" s="3">
        <v>10</v>
      </c>
      <c r="H712" s="3">
        <v>374</v>
      </c>
      <c r="I712" s="10" t="s">
        <v>87</v>
      </c>
      <c r="J712" s="3">
        <v>5</v>
      </c>
      <c r="K712" s="3" t="s">
        <v>57</v>
      </c>
      <c r="L712" s="3">
        <v>1</v>
      </c>
      <c r="M712" s="3">
        <v>3.1</v>
      </c>
      <c r="N712" s="3">
        <v>4.0999999999999996</v>
      </c>
      <c r="O712" s="3">
        <v>2</v>
      </c>
      <c r="P712" s="3">
        <v>2</v>
      </c>
      <c r="Q712" s="3" t="s">
        <v>60</v>
      </c>
      <c r="R712" s="3" t="s">
        <v>60</v>
      </c>
      <c r="S712" s="3" t="s">
        <v>60</v>
      </c>
      <c r="T712" s="3" t="s">
        <v>57</v>
      </c>
      <c r="U712" s="3">
        <v>1</v>
      </c>
      <c r="V712" s="3">
        <v>4.4000000000000004</v>
      </c>
      <c r="W712" s="3">
        <v>8.1999999999999993</v>
      </c>
      <c r="X712" s="3">
        <v>2</v>
      </c>
      <c r="Y712" s="3">
        <v>2</v>
      </c>
      <c r="Z712" s="3" t="s">
        <v>60</v>
      </c>
      <c r="AA712" s="3" t="s">
        <v>60</v>
      </c>
      <c r="AB712" s="3" t="s">
        <v>60</v>
      </c>
      <c r="AC712" s="3" t="s">
        <v>57</v>
      </c>
      <c r="AD712" s="3" t="s">
        <v>57</v>
      </c>
      <c r="AE712" s="3">
        <v>1</v>
      </c>
      <c r="AF712" s="3">
        <v>8.6</v>
      </c>
      <c r="AG712" s="3">
        <v>12.7</v>
      </c>
      <c r="AH712" s="3">
        <v>2</v>
      </c>
      <c r="AI712" s="3">
        <v>2</v>
      </c>
      <c r="AJ712" s="3" t="s">
        <v>60</v>
      </c>
      <c r="AK712" s="3" t="s">
        <v>60</v>
      </c>
      <c r="AL712" s="3" t="s">
        <v>60</v>
      </c>
      <c r="AM712" s="3" t="s">
        <v>57</v>
      </c>
      <c r="AN712" s="3" t="s">
        <v>57</v>
      </c>
      <c r="AO712" s="3">
        <v>1</v>
      </c>
      <c r="AP712" s="36">
        <v>12.6</v>
      </c>
      <c r="AQ712" s="36">
        <v>14.7</v>
      </c>
      <c r="AR712" s="3">
        <v>3</v>
      </c>
      <c r="AS712" s="3">
        <v>3</v>
      </c>
      <c r="AT712" s="3" t="s">
        <v>60</v>
      </c>
      <c r="AU712" s="3" t="s">
        <v>60</v>
      </c>
      <c r="AV712" s="3" t="s">
        <v>60</v>
      </c>
      <c r="AW712" s="3" t="s">
        <v>57</v>
      </c>
      <c r="AX712" s="3" t="s">
        <v>57</v>
      </c>
      <c r="AY712" s="3">
        <v>1.5629999999999999E-3</v>
      </c>
      <c r="AZ712" s="3">
        <v>8.8760000000000002E-3</v>
      </c>
      <c r="BA712" s="3">
        <v>4.1610000000000001E-2</v>
      </c>
      <c r="BB712" s="3">
        <v>8.1680000000000003E-2</v>
      </c>
      <c r="BC712" s="19">
        <v>101.93899999999999</v>
      </c>
      <c r="BD712" s="19">
        <v>122.48699999999999</v>
      </c>
      <c r="BE712" s="20">
        <v>142.98500000000001</v>
      </c>
      <c r="BF712" s="11" t="s">
        <v>57</v>
      </c>
      <c r="BG712" s="11" t="s">
        <v>57</v>
      </c>
      <c r="BH712" s="11" t="s">
        <v>57</v>
      </c>
      <c r="BI712" s="11" t="s">
        <v>57</v>
      </c>
      <c r="BJ712" s="11">
        <v>80</v>
      </c>
      <c r="BK712" s="44" t="s">
        <v>66</v>
      </c>
    </row>
    <row r="713" spans="1:63" x14ac:dyDescent="0.25">
      <c r="A713" t="str">
        <f t="shared" si="11"/>
        <v>470907D-11-683-374-43-D3.2-D14.8</v>
      </c>
      <c r="B713" t="str">
        <f>VLOOKUP(A713,'[1]470907D.da5'!A$2:AU$2561,2,0)</f>
        <v>470907D</v>
      </c>
      <c r="C713" s="7" t="s">
        <v>55</v>
      </c>
      <c r="D713" s="49" t="s">
        <v>132</v>
      </c>
      <c r="E713" s="3">
        <v>11</v>
      </c>
      <c r="F713" s="3">
        <v>683</v>
      </c>
      <c r="G713" s="3">
        <v>10</v>
      </c>
      <c r="H713" s="3">
        <v>374</v>
      </c>
      <c r="I713" s="10" t="s">
        <v>87</v>
      </c>
      <c r="J713" s="3">
        <v>43</v>
      </c>
      <c r="K713" s="3" t="s">
        <v>57</v>
      </c>
      <c r="L713" s="3">
        <v>1</v>
      </c>
      <c r="M713" s="3">
        <v>2.9</v>
      </c>
      <c r="N713" s="3">
        <v>3.2</v>
      </c>
      <c r="O713" s="3">
        <v>3</v>
      </c>
      <c r="P713" s="3">
        <v>2</v>
      </c>
      <c r="Q713" s="3" t="s">
        <v>60</v>
      </c>
      <c r="R713" s="3" t="s">
        <v>60</v>
      </c>
      <c r="S713" s="3" t="s">
        <v>60</v>
      </c>
      <c r="T713" s="3" t="s">
        <v>57</v>
      </c>
      <c r="U713" s="3">
        <v>1</v>
      </c>
      <c r="V713" s="3">
        <v>4.8</v>
      </c>
      <c r="W713" s="3">
        <v>7.5</v>
      </c>
      <c r="X713" s="3">
        <v>2</v>
      </c>
      <c r="Y713" s="3">
        <v>3</v>
      </c>
      <c r="Z713" s="3" t="s">
        <v>60</v>
      </c>
      <c r="AA713" s="3" t="s">
        <v>60</v>
      </c>
      <c r="AB713" s="3" t="s">
        <v>60</v>
      </c>
      <c r="AC713" s="3" t="s">
        <v>57</v>
      </c>
      <c r="AD713" s="3" t="s">
        <v>57</v>
      </c>
      <c r="AE713" s="3">
        <v>1</v>
      </c>
      <c r="AF713" s="3">
        <v>8.1999999999999993</v>
      </c>
      <c r="AG713" s="3">
        <v>12</v>
      </c>
      <c r="AH713" s="3">
        <v>2</v>
      </c>
      <c r="AI713" s="3">
        <v>3</v>
      </c>
      <c r="AJ713" s="3" t="s">
        <v>60</v>
      </c>
      <c r="AK713" s="3" t="s">
        <v>60</v>
      </c>
      <c r="AL713" s="3" t="s">
        <v>60</v>
      </c>
      <c r="AM713" s="3" t="s">
        <v>57</v>
      </c>
      <c r="AN713" s="3" t="s">
        <v>57</v>
      </c>
      <c r="AO713" s="3">
        <v>1</v>
      </c>
      <c r="AP713" s="36">
        <v>14</v>
      </c>
      <c r="AQ713" s="36">
        <v>14.8</v>
      </c>
      <c r="AR713" s="3">
        <v>2</v>
      </c>
      <c r="AS713" s="3">
        <v>2</v>
      </c>
      <c r="AT713" s="3" t="s">
        <v>60</v>
      </c>
      <c r="AU713" s="3" t="s">
        <v>60</v>
      </c>
      <c r="AV713" s="3" t="s">
        <v>60</v>
      </c>
      <c r="AW713" s="3" t="s">
        <v>57</v>
      </c>
      <c r="AX713" s="3" t="s">
        <v>57</v>
      </c>
      <c r="AY713" s="3">
        <v>8.9099999999999997E-4</v>
      </c>
      <c r="AZ713" s="3">
        <v>8.0999999999999996E-3</v>
      </c>
      <c r="BA713" s="3">
        <v>3.542E-2</v>
      </c>
      <c r="BB713" s="3">
        <v>9.1999999999999998E-2</v>
      </c>
      <c r="BC713" s="19">
        <v>111.373</v>
      </c>
      <c r="BD713" s="19">
        <v>114.13200000000001</v>
      </c>
      <c r="BE713" s="20">
        <v>141.56899999999999</v>
      </c>
      <c r="BF713" s="11" t="s">
        <v>57</v>
      </c>
      <c r="BG713" s="11" t="s">
        <v>57</v>
      </c>
      <c r="BH713" s="11" t="s">
        <v>57</v>
      </c>
      <c r="BI713" s="11" t="s">
        <v>57</v>
      </c>
      <c r="BJ713" s="11">
        <v>70</v>
      </c>
      <c r="BK713" s="44" t="s">
        <v>57</v>
      </c>
    </row>
    <row r="714" spans="1:63" x14ac:dyDescent="0.25">
      <c r="A714" t="str">
        <f t="shared" si="11"/>
        <v>470907D-18-1117-374-29-D4.6-D15.4</v>
      </c>
      <c r="B714" t="str">
        <f>VLOOKUP(A714,'[1]470907D.da5'!A$2:AU$2561,2,0)</f>
        <v>470907D</v>
      </c>
      <c r="C714" s="7" t="s">
        <v>55</v>
      </c>
      <c r="D714" s="49" t="s">
        <v>132</v>
      </c>
      <c r="E714" s="3">
        <v>18</v>
      </c>
      <c r="F714" s="3">
        <v>1117</v>
      </c>
      <c r="G714" s="3">
        <v>10</v>
      </c>
      <c r="H714" s="3">
        <v>374</v>
      </c>
      <c r="I714" s="10" t="s">
        <v>87</v>
      </c>
      <c r="J714" s="3">
        <v>29</v>
      </c>
      <c r="K714" s="3" t="s">
        <v>57</v>
      </c>
      <c r="L714" s="3">
        <v>1</v>
      </c>
      <c r="M714" s="3">
        <v>3.7</v>
      </c>
      <c r="N714" s="3">
        <v>4.5999999999999996</v>
      </c>
      <c r="O714" s="3">
        <v>1</v>
      </c>
      <c r="P714" s="3">
        <v>2</v>
      </c>
      <c r="Q714" s="3" t="s">
        <v>66</v>
      </c>
      <c r="R714" s="3" t="s">
        <v>60</v>
      </c>
      <c r="S714" s="3" t="s">
        <v>60</v>
      </c>
      <c r="T714" s="3" t="s">
        <v>57</v>
      </c>
      <c r="U714" s="3">
        <v>1</v>
      </c>
      <c r="V714" s="3">
        <v>6.5</v>
      </c>
      <c r="W714" s="3">
        <v>9</v>
      </c>
      <c r="X714" s="3">
        <v>2</v>
      </c>
      <c r="Y714" s="3">
        <v>2</v>
      </c>
      <c r="Z714" s="3" t="s">
        <v>60</v>
      </c>
      <c r="AA714" s="3" t="s">
        <v>60</v>
      </c>
      <c r="AB714" s="3" t="s">
        <v>60</v>
      </c>
      <c r="AC714" s="3" t="s">
        <v>57</v>
      </c>
      <c r="AD714" s="3" t="s">
        <v>57</v>
      </c>
      <c r="AE714" s="3">
        <v>1</v>
      </c>
      <c r="AF714" s="3">
        <v>9.6999999999999993</v>
      </c>
      <c r="AG714" s="3">
        <v>12.5</v>
      </c>
      <c r="AH714" s="3">
        <v>2</v>
      </c>
      <c r="AI714" s="3">
        <v>2</v>
      </c>
      <c r="AJ714" s="3" t="s">
        <v>60</v>
      </c>
      <c r="AK714" s="3" t="s">
        <v>60</v>
      </c>
      <c r="AL714" s="3" t="s">
        <v>60</v>
      </c>
      <c r="AM714" s="3" t="s">
        <v>57</v>
      </c>
      <c r="AN714" s="3" t="s">
        <v>57</v>
      </c>
      <c r="AO714" s="3">
        <v>1</v>
      </c>
      <c r="AP714" s="36">
        <v>16.5</v>
      </c>
      <c r="AQ714" s="36">
        <v>15.4</v>
      </c>
      <c r="AR714" s="3">
        <v>3</v>
      </c>
      <c r="AS714" s="3">
        <v>2</v>
      </c>
      <c r="AT714" s="3" t="s">
        <v>60</v>
      </c>
      <c r="AU714" s="3" t="s">
        <v>60</v>
      </c>
      <c r="AV714" s="3" t="s">
        <v>60</v>
      </c>
      <c r="AW714" s="3" t="s">
        <v>57</v>
      </c>
      <c r="AX714" s="3" t="s">
        <v>57</v>
      </c>
      <c r="AY714" s="3">
        <v>2.349E-3</v>
      </c>
      <c r="AZ714" s="3">
        <v>1.5795E-2</v>
      </c>
      <c r="BA714" s="3">
        <v>4.5469999999999997E-2</v>
      </c>
      <c r="BB714" s="3">
        <v>0.11738999999999999</v>
      </c>
      <c r="BC714" s="19">
        <v>115.54300000000001</v>
      </c>
      <c r="BD714" s="19">
        <v>112.262</v>
      </c>
      <c r="BE714" s="20">
        <v>133.98599999999999</v>
      </c>
      <c r="BF714" s="11" t="s">
        <v>57</v>
      </c>
      <c r="BG714" s="11" t="s">
        <v>57</v>
      </c>
      <c r="BH714" s="11" t="s">
        <v>57</v>
      </c>
      <c r="BI714" s="11" t="s">
        <v>57</v>
      </c>
      <c r="BJ714" s="11">
        <v>70</v>
      </c>
      <c r="BK714" s="44" t="s">
        <v>57</v>
      </c>
    </row>
    <row r="715" spans="1:63" x14ac:dyDescent="0.25">
      <c r="A715" t="str">
        <f t="shared" si="11"/>
        <v>470907D-14-872-374-40-D3.3-D14.3</v>
      </c>
      <c r="B715" t="str">
        <f>VLOOKUP(A715,'[1]470907D.da5'!A$2:AU$2561,2,0)</f>
        <v>470907D</v>
      </c>
      <c r="C715" s="7" t="s">
        <v>55</v>
      </c>
      <c r="D715" s="7" t="s">
        <v>55</v>
      </c>
      <c r="E715" s="3">
        <v>14</v>
      </c>
      <c r="F715" s="3">
        <v>872</v>
      </c>
      <c r="G715" s="3">
        <v>10</v>
      </c>
      <c r="H715" s="3">
        <v>374</v>
      </c>
      <c r="I715" s="10" t="s">
        <v>87</v>
      </c>
      <c r="J715" s="3">
        <v>40</v>
      </c>
      <c r="K715" s="3" t="s">
        <v>57</v>
      </c>
      <c r="L715" s="3">
        <v>1</v>
      </c>
      <c r="M715" s="3">
        <v>3.2</v>
      </c>
      <c r="N715" s="3">
        <v>3.3</v>
      </c>
      <c r="O715" s="3">
        <v>1</v>
      </c>
      <c r="P715" s="3">
        <v>1</v>
      </c>
      <c r="Q715" s="3" t="s">
        <v>66</v>
      </c>
      <c r="R715" s="3" t="s">
        <v>60</v>
      </c>
      <c r="S715" s="3" t="s">
        <v>60</v>
      </c>
      <c r="T715" s="3" t="s">
        <v>57</v>
      </c>
      <c r="U715" s="3">
        <v>1</v>
      </c>
      <c r="V715" s="3">
        <v>5.0999999999999996</v>
      </c>
      <c r="W715" s="3">
        <v>7.5</v>
      </c>
      <c r="X715" s="3">
        <v>1</v>
      </c>
      <c r="Y715" s="3">
        <v>1</v>
      </c>
      <c r="Z715" s="3" t="s">
        <v>66</v>
      </c>
      <c r="AA715" s="3" t="s">
        <v>60</v>
      </c>
      <c r="AB715" s="3" t="s">
        <v>60</v>
      </c>
      <c r="AC715" s="3" t="s">
        <v>57</v>
      </c>
      <c r="AD715" s="3" t="s">
        <v>57</v>
      </c>
      <c r="AE715" s="3">
        <v>1</v>
      </c>
      <c r="AF715" s="3">
        <v>8.5</v>
      </c>
      <c r="AG715" s="3">
        <v>10.1</v>
      </c>
      <c r="AH715" s="3">
        <v>1</v>
      </c>
      <c r="AI715" s="3">
        <v>1</v>
      </c>
      <c r="AJ715" s="3" t="s">
        <v>66</v>
      </c>
      <c r="AK715" s="3" t="s">
        <v>60</v>
      </c>
      <c r="AL715" s="3" t="s">
        <v>60</v>
      </c>
      <c r="AM715" s="3" t="s">
        <v>57</v>
      </c>
      <c r="AN715" s="3" t="s">
        <v>57</v>
      </c>
      <c r="AO715" s="3">
        <v>1</v>
      </c>
      <c r="AP715" s="36">
        <v>13.9</v>
      </c>
      <c r="AQ715" s="36">
        <v>14.3</v>
      </c>
      <c r="AR715" s="3">
        <v>2</v>
      </c>
      <c r="AS715" s="3">
        <v>2</v>
      </c>
      <c r="AT715" s="3" t="s">
        <v>66</v>
      </c>
      <c r="AU715" s="3" t="s">
        <v>60</v>
      </c>
      <c r="AV715" s="3" t="s">
        <v>60</v>
      </c>
      <c r="AW715" s="3" t="s">
        <v>57</v>
      </c>
      <c r="AX715" s="3" t="s">
        <v>57</v>
      </c>
      <c r="AY715" s="3">
        <v>1.0449999999999999E-3</v>
      </c>
      <c r="AZ715" s="3">
        <v>8.6060000000000008E-3</v>
      </c>
      <c r="BA715" s="3">
        <v>2.6009999999999998E-2</v>
      </c>
      <c r="BB715" s="3">
        <v>8.5269999999999999E-2</v>
      </c>
      <c r="BC715" s="19">
        <v>110.21899999999999</v>
      </c>
      <c r="BD715" s="19">
        <v>112.226</v>
      </c>
      <c r="BE715" s="20">
        <v>131.47300000000001</v>
      </c>
      <c r="BF715" s="11" t="s">
        <v>171</v>
      </c>
      <c r="BG715" s="11" t="s">
        <v>60</v>
      </c>
      <c r="BH715" s="11" t="s">
        <v>60</v>
      </c>
      <c r="BI715" s="11" t="s">
        <v>60</v>
      </c>
      <c r="BJ715" s="11">
        <v>70</v>
      </c>
      <c r="BK715" s="44" t="s">
        <v>57</v>
      </c>
    </row>
    <row r="716" spans="1:63" x14ac:dyDescent="0.25">
      <c r="A716" t="str">
        <f t="shared" si="11"/>
        <v>470908D-12-745-374-41-D4.5-D16.2</v>
      </c>
      <c r="B716" t="str">
        <f>VLOOKUP(A716,'[1]470907D.da5'!A$2:AU$2561,2,0)</f>
        <v>470908D</v>
      </c>
      <c r="C716" s="7" t="s">
        <v>132</v>
      </c>
      <c r="D716" s="48" t="s">
        <v>55</v>
      </c>
      <c r="E716" s="3">
        <v>12</v>
      </c>
      <c r="F716" s="3">
        <v>745</v>
      </c>
      <c r="G716" s="3">
        <v>10</v>
      </c>
      <c r="H716" s="3">
        <v>374</v>
      </c>
      <c r="I716" s="10" t="s">
        <v>87</v>
      </c>
      <c r="J716" s="3">
        <v>41</v>
      </c>
      <c r="K716" s="3" t="s">
        <v>57</v>
      </c>
      <c r="L716" s="3">
        <v>1</v>
      </c>
      <c r="M716" s="3">
        <v>3</v>
      </c>
      <c r="N716" s="3">
        <v>4.5</v>
      </c>
      <c r="O716" s="3">
        <v>1</v>
      </c>
      <c r="P716" s="3">
        <v>1</v>
      </c>
      <c r="Q716" s="3" t="s">
        <v>66</v>
      </c>
      <c r="R716" s="3" t="s">
        <v>60</v>
      </c>
      <c r="S716" s="3" t="s">
        <v>60</v>
      </c>
      <c r="T716" s="3" t="s">
        <v>57</v>
      </c>
      <c r="U716" s="3">
        <v>1</v>
      </c>
      <c r="V716" s="3">
        <v>5.2</v>
      </c>
      <c r="W716" s="3">
        <v>6.9</v>
      </c>
      <c r="X716" s="3">
        <v>2</v>
      </c>
      <c r="Y716" s="3">
        <v>3</v>
      </c>
      <c r="Z716" s="3" t="s">
        <v>60</v>
      </c>
      <c r="AA716" s="3" t="s">
        <v>60</v>
      </c>
      <c r="AB716" s="3" t="s">
        <v>60</v>
      </c>
      <c r="AC716" s="3" t="s">
        <v>57</v>
      </c>
      <c r="AD716" s="3" t="s">
        <v>57</v>
      </c>
      <c r="AE716" s="3">
        <v>1</v>
      </c>
      <c r="AF716" s="3">
        <v>9.5</v>
      </c>
      <c r="AG716" s="3">
        <v>11.7</v>
      </c>
      <c r="AH716" s="3">
        <v>3</v>
      </c>
      <c r="AI716" s="3">
        <v>2</v>
      </c>
      <c r="AJ716" s="3" t="s">
        <v>60</v>
      </c>
      <c r="AK716" s="3" t="s">
        <v>60</v>
      </c>
      <c r="AL716" s="3" t="s">
        <v>60</v>
      </c>
      <c r="AM716" s="3" t="s">
        <v>57</v>
      </c>
      <c r="AN716" s="3" t="s">
        <v>57</v>
      </c>
      <c r="AO716" s="3">
        <v>1</v>
      </c>
      <c r="AP716" s="36">
        <v>15.9</v>
      </c>
      <c r="AQ716" s="36">
        <v>16.2</v>
      </c>
      <c r="AR716" s="3">
        <v>3</v>
      </c>
      <c r="AS716" s="3">
        <v>2</v>
      </c>
      <c r="AT716" s="3" t="s">
        <v>60</v>
      </c>
      <c r="AU716" s="3" t="s">
        <v>60</v>
      </c>
      <c r="AV716" s="3" t="s">
        <v>60</v>
      </c>
      <c r="AW716" s="3" t="s">
        <v>57</v>
      </c>
      <c r="AX716" s="3" t="s">
        <v>57</v>
      </c>
      <c r="AY716" s="3">
        <v>1.8220000000000001E-3</v>
      </c>
      <c r="AZ716" s="3">
        <v>7.4269999999999996E-3</v>
      </c>
      <c r="BA716" s="3">
        <v>3.9010000000000003E-2</v>
      </c>
      <c r="BB716" s="3">
        <v>0.12518000000000001</v>
      </c>
      <c r="BC716" s="19">
        <v>104.432</v>
      </c>
      <c r="BD716" s="19">
        <v>109.89700000000001</v>
      </c>
      <c r="BE716" s="20">
        <v>117.416</v>
      </c>
      <c r="BF716" s="11" t="s">
        <v>57</v>
      </c>
      <c r="BG716" s="11" t="s">
        <v>57</v>
      </c>
      <c r="BH716" s="11" t="s">
        <v>57</v>
      </c>
      <c r="BI716" s="11" t="s">
        <v>57</v>
      </c>
      <c r="BJ716" s="11">
        <v>60</v>
      </c>
      <c r="BK716" s="44" t="s">
        <v>57</v>
      </c>
    </row>
    <row r="717" spans="1:63" x14ac:dyDescent="0.25">
      <c r="A717" t="str">
        <f t="shared" si="11"/>
        <v>470907D-1-30-374-30-D5.8-D14</v>
      </c>
      <c r="B717" t="str">
        <f>VLOOKUP(A717,'[1]470907D.da5'!A$2:AU$2561,2,0)</f>
        <v>470907D</v>
      </c>
      <c r="C717" s="7" t="s">
        <v>55</v>
      </c>
      <c r="D717" s="7" t="s">
        <v>55</v>
      </c>
      <c r="E717" s="3">
        <v>1</v>
      </c>
      <c r="F717" s="3">
        <v>30</v>
      </c>
      <c r="G717" s="3">
        <v>10</v>
      </c>
      <c r="H717" s="3">
        <v>374</v>
      </c>
      <c r="I717" s="10" t="s">
        <v>87</v>
      </c>
      <c r="J717" s="3">
        <v>30</v>
      </c>
      <c r="K717" s="3" t="s">
        <v>57</v>
      </c>
      <c r="L717" s="3">
        <v>1</v>
      </c>
      <c r="M717" s="3">
        <v>4.2</v>
      </c>
      <c r="N717" s="3">
        <v>5.8</v>
      </c>
      <c r="O717" s="3">
        <v>2</v>
      </c>
      <c r="P717" s="3">
        <v>2</v>
      </c>
      <c r="Q717" s="3" t="s">
        <v>66</v>
      </c>
      <c r="R717" s="3" t="s">
        <v>60</v>
      </c>
      <c r="S717" s="3" t="s">
        <v>60</v>
      </c>
      <c r="T717" s="3" t="s">
        <v>57</v>
      </c>
      <c r="U717" s="3">
        <v>1</v>
      </c>
      <c r="V717" s="3">
        <v>6.4</v>
      </c>
      <c r="W717" s="3">
        <v>9.1999999999999993</v>
      </c>
      <c r="X717" s="3">
        <v>2</v>
      </c>
      <c r="Y717" s="3">
        <v>2</v>
      </c>
      <c r="Z717" s="3" t="s">
        <v>60</v>
      </c>
      <c r="AA717" s="3" t="s">
        <v>60</v>
      </c>
      <c r="AB717" s="3" t="s">
        <v>60</v>
      </c>
      <c r="AC717" s="3" t="s">
        <v>57</v>
      </c>
      <c r="AD717" s="3" t="s">
        <v>57</v>
      </c>
      <c r="AE717" s="3">
        <v>1</v>
      </c>
      <c r="AF717" s="3">
        <v>9.6</v>
      </c>
      <c r="AG717" s="3">
        <v>12</v>
      </c>
      <c r="AH717" s="3">
        <v>2</v>
      </c>
      <c r="AI717" s="3">
        <v>2</v>
      </c>
      <c r="AJ717" s="3" t="s">
        <v>60</v>
      </c>
      <c r="AK717" s="3" t="s">
        <v>60</v>
      </c>
      <c r="AL717" s="3" t="s">
        <v>60</v>
      </c>
      <c r="AM717" s="3" t="s">
        <v>57</v>
      </c>
      <c r="AN717" s="3" t="s">
        <v>57</v>
      </c>
      <c r="AO717" s="3">
        <v>1</v>
      </c>
      <c r="AP717" s="36">
        <v>14.3</v>
      </c>
      <c r="AQ717" s="36">
        <v>14</v>
      </c>
      <c r="AR717" s="3">
        <v>2</v>
      </c>
      <c r="AS717" s="3">
        <v>3</v>
      </c>
      <c r="AT717" s="3" t="s">
        <v>60</v>
      </c>
      <c r="AU717" s="3" t="s">
        <v>60</v>
      </c>
      <c r="AV717" s="3" t="s">
        <v>60</v>
      </c>
      <c r="AW717" s="3" t="s">
        <v>57</v>
      </c>
      <c r="AX717" s="3" t="s">
        <v>57</v>
      </c>
      <c r="AY717" s="3">
        <v>4.2389999999999997E-3</v>
      </c>
      <c r="AZ717" s="3">
        <v>1.6251000000000002E-2</v>
      </c>
      <c r="BA717" s="3">
        <v>4.147E-2</v>
      </c>
      <c r="BB717" s="3">
        <v>8.4080000000000002E-2</v>
      </c>
      <c r="BC717" s="19">
        <v>103.673</v>
      </c>
      <c r="BD717" s="19">
        <v>108.44799999999999</v>
      </c>
      <c r="BE717" s="20">
        <v>115.283</v>
      </c>
      <c r="BF717" s="11" t="s">
        <v>57</v>
      </c>
      <c r="BG717" s="11" t="s">
        <v>57</v>
      </c>
      <c r="BH717" s="11" t="s">
        <v>57</v>
      </c>
      <c r="BI717" s="11" t="s">
        <v>57</v>
      </c>
      <c r="BJ717" s="11">
        <v>60</v>
      </c>
      <c r="BK717" s="44" t="s">
        <v>57</v>
      </c>
    </row>
    <row r="718" spans="1:63" x14ac:dyDescent="0.25">
      <c r="A718" t="str">
        <f t="shared" si="11"/>
        <v>470907D-6-333-374-13-D4.2-D14.3</v>
      </c>
      <c r="B718" t="str">
        <f>VLOOKUP(A718,'[1]470907D.da5'!A$2:AU$2561,2,0)</f>
        <v>470907D</v>
      </c>
      <c r="C718" s="7" t="s">
        <v>55</v>
      </c>
      <c r="D718" s="7" t="s">
        <v>55</v>
      </c>
      <c r="E718" s="3">
        <v>6</v>
      </c>
      <c r="F718" s="3">
        <v>333</v>
      </c>
      <c r="G718" s="3">
        <v>10</v>
      </c>
      <c r="H718" s="3">
        <v>374</v>
      </c>
      <c r="I718" s="10" t="s">
        <v>87</v>
      </c>
      <c r="J718" s="3">
        <v>13</v>
      </c>
      <c r="K718" s="3" t="s">
        <v>57</v>
      </c>
      <c r="L718" s="3">
        <v>1</v>
      </c>
      <c r="M718" s="3">
        <v>3</v>
      </c>
      <c r="N718" s="3">
        <v>4.2</v>
      </c>
      <c r="O718" s="3">
        <v>2</v>
      </c>
      <c r="P718" s="3">
        <v>2</v>
      </c>
      <c r="Q718" s="3" t="s">
        <v>66</v>
      </c>
      <c r="R718" s="3" t="s">
        <v>60</v>
      </c>
      <c r="S718" s="3" t="s">
        <v>60</v>
      </c>
      <c r="T718" s="3" t="s">
        <v>57</v>
      </c>
      <c r="U718" s="3">
        <v>1</v>
      </c>
      <c r="V718" s="3">
        <v>5.0999999999999996</v>
      </c>
      <c r="W718" s="3">
        <v>6.9</v>
      </c>
      <c r="X718" s="3">
        <v>2</v>
      </c>
      <c r="Y718" s="3">
        <v>2</v>
      </c>
      <c r="Z718" s="3" t="s">
        <v>66</v>
      </c>
      <c r="AA718" s="3" t="s">
        <v>60</v>
      </c>
      <c r="AB718" s="3" t="s">
        <v>60</v>
      </c>
      <c r="AC718" s="3" t="s">
        <v>57</v>
      </c>
      <c r="AD718" s="3" t="s">
        <v>57</v>
      </c>
      <c r="AE718" s="3">
        <v>1</v>
      </c>
      <c r="AF718" s="3">
        <v>9</v>
      </c>
      <c r="AG718" s="3">
        <v>11.9</v>
      </c>
      <c r="AH718" s="3">
        <v>1</v>
      </c>
      <c r="AI718" s="3">
        <v>3</v>
      </c>
      <c r="AJ718" s="3" t="s">
        <v>66</v>
      </c>
      <c r="AK718" s="3" t="s">
        <v>60</v>
      </c>
      <c r="AL718" s="3" t="s">
        <v>60</v>
      </c>
      <c r="AM718" s="3" t="s">
        <v>57</v>
      </c>
      <c r="AN718" s="3" t="s">
        <v>57</v>
      </c>
      <c r="AO718" s="3">
        <v>1</v>
      </c>
      <c r="AP718" s="36">
        <v>13.3</v>
      </c>
      <c r="AQ718" s="36">
        <v>14.3</v>
      </c>
      <c r="AR718" s="3">
        <v>2</v>
      </c>
      <c r="AS718" s="3">
        <v>2</v>
      </c>
      <c r="AT718" s="3" t="s">
        <v>66</v>
      </c>
      <c r="AU718" s="3" t="s">
        <v>60</v>
      </c>
      <c r="AV718" s="3" t="s">
        <v>60</v>
      </c>
      <c r="AW718" s="3" t="s">
        <v>57</v>
      </c>
      <c r="AX718" s="3" t="s">
        <v>57</v>
      </c>
      <c r="AY718" s="3">
        <v>1.588E-3</v>
      </c>
      <c r="AZ718" s="3">
        <v>7.2839999999999997E-3</v>
      </c>
      <c r="BA718" s="3">
        <v>3.823E-2</v>
      </c>
      <c r="BB718" s="3">
        <v>8.1589999999999996E-2</v>
      </c>
      <c r="BC718" s="19">
        <v>102.102</v>
      </c>
      <c r="BD718" s="19">
        <v>107.75</v>
      </c>
      <c r="BE718" s="20">
        <v>112.428</v>
      </c>
      <c r="BF718" s="11" t="s">
        <v>171</v>
      </c>
      <c r="BG718" s="11" t="s">
        <v>60</v>
      </c>
      <c r="BH718" s="11" t="s">
        <v>60</v>
      </c>
      <c r="BI718" s="11" t="s">
        <v>60</v>
      </c>
      <c r="BJ718" s="11">
        <v>60</v>
      </c>
      <c r="BK718" s="44" t="s">
        <v>57</v>
      </c>
    </row>
    <row r="719" spans="1:63" x14ac:dyDescent="0.25">
      <c r="A719" t="str">
        <f t="shared" si="11"/>
        <v>470908D-14-888-374-56-D6.3-D14.3</v>
      </c>
      <c r="B719" t="str">
        <f>VLOOKUP(A719,'[1]470907D.da5'!A$2:AU$2561,2,0)</f>
        <v>470908D</v>
      </c>
      <c r="C719" s="7" t="s">
        <v>132</v>
      </c>
      <c r="D719" s="7" t="s">
        <v>132</v>
      </c>
      <c r="E719" s="3">
        <v>14</v>
      </c>
      <c r="F719" s="3">
        <v>888</v>
      </c>
      <c r="G719" s="3">
        <v>10</v>
      </c>
      <c r="H719" s="3">
        <v>374</v>
      </c>
      <c r="I719" s="10" t="s">
        <v>87</v>
      </c>
      <c r="J719" s="3">
        <v>56</v>
      </c>
      <c r="K719" s="3" t="s">
        <v>57</v>
      </c>
      <c r="L719" s="3">
        <v>1</v>
      </c>
      <c r="M719" s="3">
        <v>3.7</v>
      </c>
      <c r="N719" s="3">
        <v>6.3</v>
      </c>
      <c r="O719" s="3">
        <v>3</v>
      </c>
      <c r="P719" s="3">
        <v>2</v>
      </c>
      <c r="Q719" s="3" t="s">
        <v>60</v>
      </c>
      <c r="R719" s="3" t="s">
        <v>66</v>
      </c>
      <c r="S719" s="3" t="s">
        <v>60</v>
      </c>
      <c r="T719" s="3" t="s">
        <v>57</v>
      </c>
      <c r="U719" s="3">
        <v>1</v>
      </c>
      <c r="V719" s="3">
        <v>6.3</v>
      </c>
      <c r="W719" s="3">
        <v>8</v>
      </c>
      <c r="X719" s="3">
        <v>3</v>
      </c>
      <c r="Y719" s="3">
        <v>2</v>
      </c>
      <c r="Z719" s="3" t="s">
        <v>66</v>
      </c>
      <c r="AA719" s="3" t="s">
        <v>60</v>
      </c>
      <c r="AB719" s="3" t="s">
        <v>60</v>
      </c>
      <c r="AC719" s="3" t="s">
        <v>57</v>
      </c>
      <c r="AD719" s="3" t="s">
        <v>57</v>
      </c>
      <c r="AE719" s="3">
        <v>1</v>
      </c>
      <c r="AF719" s="3">
        <v>9.1999999999999993</v>
      </c>
      <c r="AG719" s="3">
        <v>10.6</v>
      </c>
      <c r="AH719" s="3">
        <v>3</v>
      </c>
      <c r="AI719" s="3">
        <v>3</v>
      </c>
      <c r="AJ719" s="3" t="s">
        <v>66</v>
      </c>
      <c r="AK719" s="3" t="s">
        <v>60</v>
      </c>
      <c r="AL719" s="3" t="s">
        <v>60</v>
      </c>
      <c r="AM719" s="3" t="s">
        <v>57</v>
      </c>
      <c r="AN719" s="3" t="s">
        <v>57</v>
      </c>
      <c r="AO719" s="3">
        <v>1</v>
      </c>
      <c r="AP719" s="36">
        <v>16.3</v>
      </c>
      <c r="AQ719" s="36">
        <v>14.3</v>
      </c>
      <c r="AR719" s="3">
        <v>3</v>
      </c>
      <c r="AS719" s="3">
        <v>2</v>
      </c>
      <c r="AT719" s="3" t="s">
        <v>66</v>
      </c>
      <c r="AU719" s="3" t="s">
        <v>60</v>
      </c>
      <c r="AV719" s="3" t="s">
        <v>60</v>
      </c>
      <c r="AW719" s="3" t="s">
        <v>57</v>
      </c>
      <c r="AX719" s="3" t="s">
        <v>57</v>
      </c>
      <c r="AY719" s="3">
        <v>4.4060000000000002E-3</v>
      </c>
      <c r="AZ719" s="3">
        <v>1.2096000000000001E-2</v>
      </c>
      <c r="BA719" s="3">
        <v>3.1009999999999999E-2</v>
      </c>
      <c r="BB719" s="3">
        <v>0.1</v>
      </c>
      <c r="BC719" s="19">
        <v>115.684</v>
      </c>
      <c r="BD719" s="19">
        <v>101.767</v>
      </c>
      <c r="BE719" s="20">
        <v>111.59699999999999</v>
      </c>
      <c r="BF719" s="11" t="s">
        <v>171</v>
      </c>
      <c r="BG719" s="11" t="s">
        <v>60</v>
      </c>
      <c r="BH719" s="11" t="s">
        <v>60</v>
      </c>
      <c r="BI719" s="11" t="s">
        <v>60</v>
      </c>
      <c r="BJ719" s="11">
        <v>60</v>
      </c>
      <c r="BK719" s="44" t="s">
        <v>57</v>
      </c>
    </row>
    <row r="720" spans="1:63" x14ac:dyDescent="0.25">
      <c r="A720" t="str">
        <f t="shared" si="11"/>
        <v>470907D-15-912-374-16-D3.8-D14.2</v>
      </c>
      <c r="B720" t="str">
        <f>VLOOKUP(A720,'[1]470907D.da5'!A$2:AU$2561,2,0)</f>
        <v>470907D</v>
      </c>
      <c r="C720" s="7" t="s">
        <v>55</v>
      </c>
      <c r="D720" s="49" t="s">
        <v>132</v>
      </c>
      <c r="E720" s="3">
        <v>15</v>
      </c>
      <c r="F720" s="3">
        <v>912</v>
      </c>
      <c r="G720" s="3">
        <v>10</v>
      </c>
      <c r="H720" s="3">
        <v>374</v>
      </c>
      <c r="I720" s="10" t="s">
        <v>87</v>
      </c>
      <c r="J720" s="3">
        <v>16</v>
      </c>
      <c r="K720" s="3" t="s">
        <v>57</v>
      </c>
      <c r="L720" s="3">
        <v>1</v>
      </c>
      <c r="M720" s="3">
        <v>3.3</v>
      </c>
      <c r="N720" s="3">
        <v>3.8</v>
      </c>
      <c r="O720" s="3">
        <v>2</v>
      </c>
      <c r="P720" s="3">
        <v>2</v>
      </c>
      <c r="Q720" s="3" t="s">
        <v>60</v>
      </c>
      <c r="R720" s="3" t="s">
        <v>60</v>
      </c>
      <c r="S720" s="3" t="s">
        <v>60</v>
      </c>
      <c r="T720" s="3" t="s">
        <v>57</v>
      </c>
      <c r="U720" s="3">
        <v>1</v>
      </c>
      <c r="V720" s="3">
        <v>5</v>
      </c>
      <c r="W720" s="3">
        <v>6.8</v>
      </c>
      <c r="X720" s="3">
        <v>2</v>
      </c>
      <c r="Y720" s="3">
        <v>3</v>
      </c>
      <c r="Z720" s="3" t="s">
        <v>60</v>
      </c>
      <c r="AA720" s="3" t="s">
        <v>60</v>
      </c>
      <c r="AB720" s="3" t="s">
        <v>60</v>
      </c>
      <c r="AC720" s="3" t="s">
        <v>57</v>
      </c>
      <c r="AD720" s="3" t="s">
        <v>57</v>
      </c>
      <c r="AE720" s="3">
        <v>1</v>
      </c>
      <c r="AF720" s="3">
        <v>7.4</v>
      </c>
      <c r="AG720" s="3">
        <v>11.1</v>
      </c>
      <c r="AH720" s="3">
        <v>2</v>
      </c>
      <c r="AI720" s="3">
        <v>2</v>
      </c>
      <c r="AJ720" s="3" t="s">
        <v>60</v>
      </c>
      <c r="AK720" s="3" t="s">
        <v>60</v>
      </c>
      <c r="AL720" s="3" t="s">
        <v>60</v>
      </c>
      <c r="AM720" s="3" t="s">
        <v>57</v>
      </c>
      <c r="AN720" s="3" t="s">
        <v>57</v>
      </c>
      <c r="AO720" s="3">
        <v>1</v>
      </c>
      <c r="AP720" s="36">
        <v>13.3</v>
      </c>
      <c r="AQ720" s="36">
        <v>14.2</v>
      </c>
      <c r="AR720" s="3">
        <v>2</v>
      </c>
      <c r="AS720" s="3">
        <v>2</v>
      </c>
      <c r="AT720" s="3" t="s">
        <v>60</v>
      </c>
      <c r="AU720" s="3" t="s">
        <v>60</v>
      </c>
      <c r="AV720" s="3" t="s">
        <v>60</v>
      </c>
      <c r="AW720" s="3" t="s">
        <v>57</v>
      </c>
      <c r="AX720" s="3" t="s">
        <v>57</v>
      </c>
      <c r="AY720" s="3">
        <v>1.4300000000000001E-3</v>
      </c>
      <c r="AZ720" s="3">
        <v>6.9360000000000003E-3</v>
      </c>
      <c r="BA720" s="3">
        <v>2.7349999999999999E-2</v>
      </c>
      <c r="BB720" s="3">
        <v>8.0449999999999994E-2</v>
      </c>
      <c r="BC720" s="19">
        <v>101.96899999999999</v>
      </c>
      <c r="BD720" s="19">
        <v>108.73699999999999</v>
      </c>
      <c r="BE720" s="20">
        <v>110.84699999999999</v>
      </c>
      <c r="BF720" s="11" t="s">
        <v>57</v>
      </c>
      <c r="BG720" s="11" t="s">
        <v>57</v>
      </c>
      <c r="BH720" s="11" t="s">
        <v>57</v>
      </c>
      <c r="BI720" s="11" t="s">
        <v>57</v>
      </c>
      <c r="BJ720" s="11">
        <v>60</v>
      </c>
      <c r="BK720" s="44" t="s">
        <v>57</v>
      </c>
    </row>
    <row r="721" spans="1:63" x14ac:dyDescent="0.25">
      <c r="A721" t="str">
        <f t="shared" si="11"/>
        <v>470908D-20-1240-374-24-D3.8-D12.7</v>
      </c>
      <c r="B721" t="str">
        <f>VLOOKUP(A721,'[1]470907D.da5'!A$2:AU$2561,2,0)</f>
        <v>470908D</v>
      </c>
      <c r="C721" s="7" t="s">
        <v>132</v>
      </c>
      <c r="D721" s="48" t="s">
        <v>55</v>
      </c>
      <c r="E721" s="3">
        <v>20</v>
      </c>
      <c r="F721" s="3">
        <v>1240</v>
      </c>
      <c r="G721" s="3">
        <v>10</v>
      </c>
      <c r="H721" s="3">
        <v>374</v>
      </c>
      <c r="I721" s="10" t="s">
        <v>87</v>
      </c>
      <c r="J721" s="3">
        <v>24</v>
      </c>
      <c r="K721" s="3" t="s">
        <v>57</v>
      </c>
      <c r="L721" s="3">
        <v>1</v>
      </c>
      <c r="M721" s="3">
        <v>2.2000000000000002</v>
      </c>
      <c r="N721" s="3">
        <v>3.8</v>
      </c>
      <c r="O721" s="3">
        <v>2</v>
      </c>
      <c r="P721" s="3">
        <v>3</v>
      </c>
      <c r="Q721" s="3" t="s">
        <v>60</v>
      </c>
      <c r="R721" s="3" t="s">
        <v>66</v>
      </c>
      <c r="S721" s="3" t="s">
        <v>60</v>
      </c>
      <c r="T721" s="3" t="s">
        <v>57</v>
      </c>
      <c r="U721" s="3">
        <v>1</v>
      </c>
      <c r="V721" s="3">
        <v>4</v>
      </c>
      <c r="W721" s="3">
        <v>5.6</v>
      </c>
      <c r="X721" s="3">
        <v>2</v>
      </c>
      <c r="Y721" s="3">
        <v>2</v>
      </c>
      <c r="Z721" s="3" t="s">
        <v>66</v>
      </c>
      <c r="AA721" s="3" t="s">
        <v>60</v>
      </c>
      <c r="AB721" s="3" t="s">
        <v>60</v>
      </c>
      <c r="AC721" s="3" t="s">
        <v>57</v>
      </c>
      <c r="AD721" s="3" t="s">
        <v>57</v>
      </c>
      <c r="AE721" s="3">
        <v>1</v>
      </c>
      <c r="AF721" s="3">
        <v>8</v>
      </c>
      <c r="AG721" s="3">
        <v>10.1</v>
      </c>
      <c r="AH721" s="3">
        <v>1</v>
      </c>
      <c r="AI721" s="3">
        <v>2</v>
      </c>
      <c r="AJ721" s="3" t="s">
        <v>66</v>
      </c>
      <c r="AK721" s="3" t="s">
        <v>60</v>
      </c>
      <c r="AL721" s="3" t="s">
        <v>60</v>
      </c>
      <c r="AM721" s="3" t="s">
        <v>57</v>
      </c>
      <c r="AN721" s="3" t="s">
        <v>57</v>
      </c>
      <c r="AO721" s="3">
        <v>1</v>
      </c>
      <c r="AP721" s="36">
        <v>14.1</v>
      </c>
      <c r="AQ721" s="36">
        <v>12.7</v>
      </c>
      <c r="AR721" s="3">
        <v>2</v>
      </c>
      <c r="AS721" s="3">
        <v>3</v>
      </c>
      <c r="AT721" s="3" t="s">
        <v>66</v>
      </c>
      <c r="AU721" s="3" t="s">
        <v>60</v>
      </c>
      <c r="AV721" s="3" t="s">
        <v>60</v>
      </c>
      <c r="AW721" s="3" t="s">
        <v>57</v>
      </c>
      <c r="AX721" s="3" t="s">
        <v>57</v>
      </c>
      <c r="AY721" s="3">
        <v>9.5299999999999996E-4</v>
      </c>
      <c r="AZ721" s="3">
        <v>3.7629999999999999E-3</v>
      </c>
      <c r="BA721" s="3">
        <v>2.4479999999999998E-2</v>
      </c>
      <c r="BB721" s="3">
        <v>6.8229999999999999E-2</v>
      </c>
      <c r="BC721" s="19">
        <v>109.764</v>
      </c>
      <c r="BD721" s="19">
        <v>103.14400000000001</v>
      </c>
      <c r="BE721" s="20">
        <v>106.751</v>
      </c>
      <c r="BF721" s="11" t="s">
        <v>171</v>
      </c>
      <c r="BG721" s="11" t="s">
        <v>60</v>
      </c>
      <c r="BH721" s="11" t="s">
        <v>60</v>
      </c>
      <c r="BI721" s="11" t="s">
        <v>60</v>
      </c>
      <c r="BJ721" s="11">
        <v>50</v>
      </c>
      <c r="BK721" s="44" t="s">
        <v>57</v>
      </c>
    </row>
    <row r="722" spans="1:63" x14ac:dyDescent="0.25">
      <c r="A722" t="str">
        <f t="shared" si="11"/>
        <v>470908D-3-131-374-3-D4.5-D14.3</v>
      </c>
      <c r="B722" t="str">
        <f>VLOOKUP(A722,'[1]470907D.da5'!A$2:AU$2561,2,0)</f>
        <v>470908D</v>
      </c>
      <c r="C722" s="7" t="s">
        <v>132</v>
      </c>
      <c r="D722" s="48" t="s">
        <v>55</v>
      </c>
      <c r="E722" s="3">
        <v>3</v>
      </c>
      <c r="F722" s="3">
        <v>131</v>
      </c>
      <c r="G722" s="3">
        <v>10</v>
      </c>
      <c r="H722" s="3">
        <v>374</v>
      </c>
      <c r="I722" s="10" t="s">
        <v>87</v>
      </c>
      <c r="J722" s="3">
        <v>3</v>
      </c>
      <c r="K722" s="3" t="s">
        <v>57</v>
      </c>
      <c r="L722" s="3">
        <v>1</v>
      </c>
      <c r="M722" s="3">
        <v>3</v>
      </c>
      <c r="N722" s="3">
        <v>4.5</v>
      </c>
      <c r="O722" s="3">
        <v>3</v>
      </c>
      <c r="P722" s="3">
        <v>2</v>
      </c>
      <c r="Q722" s="3" t="s">
        <v>60</v>
      </c>
      <c r="R722" s="3" t="s">
        <v>60</v>
      </c>
      <c r="S722" s="3" t="s">
        <v>60</v>
      </c>
      <c r="T722" s="3" t="s">
        <v>57</v>
      </c>
      <c r="U722" s="3">
        <v>1</v>
      </c>
      <c r="V722" s="3">
        <v>4.0999999999999996</v>
      </c>
      <c r="W722" s="3">
        <v>6.3</v>
      </c>
      <c r="X722" s="3">
        <v>2</v>
      </c>
      <c r="Y722" s="3">
        <v>2</v>
      </c>
      <c r="Z722" s="3" t="s">
        <v>60</v>
      </c>
      <c r="AA722" s="3" t="s">
        <v>60</v>
      </c>
      <c r="AB722" s="3" t="s">
        <v>60</v>
      </c>
      <c r="AC722" s="3" t="s">
        <v>57</v>
      </c>
      <c r="AD722" s="3" t="s">
        <v>57</v>
      </c>
      <c r="AE722" s="3">
        <v>1</v>
      </c>
      <c r="AF722" s="3">
        <v>9.1999999999999993</v>
      </c>
      <c r="AG722" s="3">
        <v>10.4</v>
      </c>
      <c r="AH722" s="3">
        <v>2</v>
      </c>
      <c r="AI722" s="3">
        <v>2</v>
      </c>
      <c r="AJ722" s="3" t="s">
        <v>60</v>
      </c>
      <c r="AK722" s="3" t="s">
        <v>60</v>
      </c>
      <c r="AL722" s="3" t="s">
        <v>60</v>
      </c>
      <c r="AM722" s="3" t="s">
        <v>57</v>
      </c>
      <c r="AN722" s="3" t="s">
        <v>57</v>
      </c>
      <c r="AO722" s="3">
        <v>1</v>
      </c>
      <c r="AP722" s="36">
        <v>15.2</v>
      </c>
      <c r="AQ722" s="36">
        <v>14.3</v>
      </c>
      <c r="AR722" s="3">
        <v>2</v>
      </c>
      <c r="AS722" s="3">
        <v>2</v>
      </c>
      <c r="AT722" s="3" t="s">
        <v>60</v>
      </c>
      <c r="AU722" s="3" t="s">
        <v>60</v>
      </c>
      <c r="AV722" s="3" t="s">
        <v>60</v>
      </c>
      <c r="AW722" s="3" t="s">
        <v>57</v>
      </c>
      <c r="AX722" s="3" t="s">
        <v>57</v>
      </c>
      <c r="AY722" s="3">
        <v>1.8220000000000001E-3</v>
      </c>
      <c r="AZ722" s="3">
        <v>4.8820000000000001E-3</v>
      </c>
      <c r="BA722" s="3">
        <v>2.9850000000000002E-2</v>
      </c>
      <c r="BB722" s="3">
        <v>9.325E-2</v>
      </c>
      <c r="BC722" s="19">
        <v>101.94799999999999</v>
      </c>
      <c r="BD722" s="19">
        <v>106.17100000000001</v>
      </c>
      <c r="BE722" s="20">
        <v>104.72199999999999</v>
      </c>
      <c r="BF722" s="11" t="s">
        <v>57</v>
      </c>
      <c r="BG722" s="11" t="s">
        <v>57</v>
      </c>
      <c r="BH722" s="11" t="s">
        <v>57</v>
      </c>
      <c r="BI722" s="11" t="s">
        <v>57</v>
      </c>
      <c r="BJ722" s="11">
        <v>50</v>
      </c>
      <c r="BK722" s="44" t="s">
        <v>57</v>
      </c>
    </row>
    <row r="723" spans="1:63" x14ac:dyDescent="0.25">
      <c r="A723" t="str">
        <f t="shared" si="11"/>
        <v>470908D-6-339-374-19-D4.6-D14.4</v>
      </c>
      <c r="B723" t="str">
        <f>VLOOKUP(A723,'[1]470907D.da5'!A$2:AU$2561,2,0)</f>
        <v>470908D</v>
      </c>
      <c r="C723" s="7" t="s">
        <v>132</v>
      </c>
      <c r="D723" s="7" t="s">
        <v>132</v>
      </c>
      <c r="E723" s="3">
        <v>6</v>
      </c>
      <c r="F723" s="3">
        <v>339</v>
      </c>
      <c r="G723" s="3">
        <v>10</v>
      </c>
      <c r="H723" s="3">
        <v>374</v>
      </c>
      <c r="I723" s="10" t="s">
        <v>87</v>
      </c>
      <c r="J723" s="3">
        <v>19</v>
      </c>
      <c r="K723" s="3" t="s">
        <v>57</v>
      </c>
      <c r="L723" s="3">
        <v>1</v>
      </c>
      <c r="M723" s="3">
        <v>3.1</v>
      </c>
      <c r="N723" s="3">
        <v>4.5999999999999996</v>
      </c>
      <c r="O723" s="3">
        <v>2</v>
      </c>
      <c r="P723" s="3">
        <v>2</v>
      </c>
      <c r="Q723" s="3" t="s">
        <v>60</v>
      </c>
      <c r="R723" s="3" t="s">
        <v>60</v>
      </c>
      <c r="S723" s="3" t="s">
        <v>60</v>
      </c>
      <c r="T723" s="3" t="s">
        <v>57</v>
      </c>
      <c r="U723" s="3">
        <v>1</v>
      </c>
      <c r="V723" s="3">
        <v>4.0999999999999996</v>
      </c>
      <c r="W723" s="3">
        <v>5.6</v>
      </c>
      <c r="X723" s="3">
        <v>2</v>
      </c>
      <c r="Y723" s="3">
        <v>2</v>
      </c>
      <c r="Z723" s="3" t="s">
        <v>60</v>
      </c>
      <c r="AA723" s="3" t="s">
        <v>60</v>
      </c>
      <c r="AB723" s="3" t="s">
        <v>60</v>
      </c>
      <c r="AC723" s="3" t="s">
        <v>57</v>
      </c>
      <c r="AD723" s="3" t="s">
        <v>57</v>
      </c>
      <c r="AE723" s="3">
        <v>1</v>
      </c>
      <c r="AF723" s="3">
        <v>8</v>
      </c>
      <c r="AG723" s="3">
        <v>10.5</v>
      </c>
      <c r="AH723" s="3">
        <v>3</v>
      </c>
      <c r="AI723" s="3">
        <v>2</v>
      </c>
      <c r="AJ723" s="3" t="s">
        <v>60</v>
      </c>
      <c r="AK723" s="3" t="s">
        <v>60</v>
      </c>
      <c r="AL723" s="3" t="s">
        <v>60</v>
      </c>
      <c r="AM723" s="3" t="s">
        <v>57</v>
      </c>
      <c r="AN723" s="3" t="s">
        <v>57</v>
      </c>
      <c r="AO723" s="3">
        <v>1</v>
      </c>
      <c r="AP723" s="36">
        <v>13.8</v>
      </c>
      <c r="AQ723" s="36">
        <v>14.4</v>
      </c>
      <c r="AR723" s="3">
        <v>2</v>
      </c>
      <c r="AS723" s="3">
        <v>3</v>
      </c>
      <c r="AT723" s="3" t="s">
        <v>60</v>
      </c>
      <c r="AU723" s="3" t="s">
        <v>60</v>
      </c>
      <c r="AV723" s="3" t="s">
        <v>60</v>
      </c>
      <c r="AW723" s="3" t="s">
        <v>57</v>
      </c>
      <c r="AX723" s="3" t="s">
        <v>57</v>
      </c>
      <c r="AY723" s="3">
        <v>1.9680000000000001E-3</v>
      </c>
      <c r="AZ723" s="3">
        <v>3.8570000000000002E-3</v>
      </c>
      <c r="BA723" s="3">
        <v>2.6460000000000001E-2</v>
      </c>
      <c r="BB723" s="3">
        <v>8.5849999999999996E-2</v>
      </c>
      <c r="BC723" s="19">
        <v>99.313000000000002</v>
      </c>
      <c r="BD723" s="19">
        <v>107.49299999999999</v>
      </c>
      <c r="BE723" s="20">
        <v>104.018</v>
      </c>
      <c r="BF723" s="11" t="s">
        <v>57</v>
      </c>
      <c r="BG723" s="11" t="s">
        <v>57</v>
      </c>
      <c r="BH723" s="11" t="s">
        <v>57</v>
      </c>
      <c r="BI723" s="11" t="s">
        <v>57</v>
      </c>
      <c r="BJ723" s="11">
        <v>50</v>
      </c>
      <c r="BK723" s="44" t="s">
        <v>57</v>
      </c>
    </row>
    <row r="724" spans="1:63" x14ac:dyDescent="0.25">
      <c r="A724" t="str">
        <f t="shared" si="11"/>
        <v>470908D-4-246-374-54-D7.7-D14.8</v>
      </c>
      <c r="B724" t="str">
        <f>VLOOKUP(A724,'[1]470907D.da5'!A$2:AU$2561,2,0)</f>
        <v>470908D</v>
      </c>
      <c r="C724" s="7" t="s">
        <v>132</v>
      </c>
      <c r="D724" s="7" t="s">
        <v>132</v>
      </c>
      <c r="E724" s="3">
        <v>4</v>
      </c>
      <c r="F724" s="3">
        <v>246</v>
      </c>
      <c r="G724" s="3">
        <v>10</v>
      </c>
      <c r="H724" s="3">
        <v>374</v>
      </c>
      <c r="I724" s="10" t="s">
        <v>87</v>
      </c>
      <c r="J724" s="3">
        <v>54</v>
      </c>
      <c r="K724" s="3" t="s">
        <v>57</v>
      </c>
      <c r="L724" s="3">
        <v>1</v>
      </c>
      <c r="M724" s="3">
        <v>4.9000000000000004</v>
      </c>
      <c r="N724" s="3">
        <v>7.7</v>
      </c>
      <c r="O724" s="3">
        <v>2</v>
      </c>
      <c r="P724" s="3">
        <v>1</v>
      </c>
      <c r="Q724" s="3" t="s">
        <v>60</v>
      </c>
      <c r="R724" s="3" t="s">
        <v>60</v>
      </c>
      <c r="S724" s="3" t="s">
        <v>60</v>
      </c>
      <c r="T724" s="3" t="s">
        <v>57</v>
      </c>
      <c r="U724" s="3">
        <v>1</v>
      </c>
      <c r="V724" s="3">
        <v>5.8</v>
      </c>
      <c r="W724" s="3">
        <v>8.8000000000000007</v>
      </c>
      <c r="X724" s="3">
        <v>3</v>
      </c>
      <c r="Y724" s="3">
        <v>2</v>
      </c>
      <c r="Z724" s="3" t="s">
        <v>60</v>
      </c>
      <c r="AA724" s="3" t="s">
        <v>60</v>
      </c>
      <c r="AB724" s="3" t="s">
        <v>60</v>
      </c>
      <c r="AC724" s="3" t="s">
        <v>57</v>
      </c>
      <c r="AD724" s="3" t="s">
        <v>57</v>
      </c>
      <c r="AE724" s="3">
        <v>1</v>
      </c>
      <c r="AF724" s="3">
        <v>9.6999999999999993</v>
      </c>
      <c r="AG724" s="3">
        <v>11.9</v>
      </c>
      <c r="AH724" s="3">
        <v>2</v>
      </c>
      <c r="AI724" s="3">
        <v>2</v>
      </c>
      <c r="AJ724" s="3" t="s">
        <v>60</v>
      </c>
      <c r="AK724" s="3" t="s">
        <v>60</v>
      </c>
      <c r="AL724" s="3" t="s">
        <v>60</v>
      </c>
      <c r="AM724" s="3" t="s">
        <v>57</v>
      </c>
      <c r="AN724" s="3" t="s">
        <v>57</v>
      </c>
      <c r="AO724" s="3">
        <v>1</v>
      </c>
      <c r="AP724" s="36">
        <v>14.3</v>
      </c>
      <c r="AQ724" s="36">
        <v>14.8</v>
      </c>
      <c r="AR724" s="3">
        <v>2</v>
      </c>
      <c r="AS724" s="3">
        <v>2</v>
      </c>
      <c r="AT724" s="3" t="s">
        <v>60</v>
      </c>
      <c r="AU724" s="3" t="s">
        <v>60</v>
      </c>
      <c r="AV724" s="3" t="s">
        <v>60</v>
      </c>
      <c r="AW724" s="3" t="s">
        <v>57</v>
      </c>
      <c r="AX724" s="3" t="s">
        <v>57</v>
      </c>
      <c r="AY724" s="3">
        <v>8.7159999999999998E-3</v>
      </c>
      <c r="AZ724" s="3">
        <v>1.3475000000000001E-2</v>
      </c>
      <c r="BA724" s="3">
        <v>4.1209999999999997E-2</v>
      </c>
      <c r="BB724" s="3">
        <v>9.3969999999999998E-2</v>
      </c>
      <c r="BC724" s="19">
        <v>96.367999999999995</v>
      </c>
      <c r="BD724" s="19">
        <v>107.569</v>
      </c>
      <c r="BE724" s="20">
        <v>102.57</v>
      </c>
      <c r="BF724" s="11" t="s">
        <v>57</v>
      </c>
      <c r="BG724" s="11" t="s">
        <v>57</v>
      </c>
      <c r="BH724" s="11" t="s">
        <v>57</v>
      </c>
      <c r="BI724" s="11" t="s">
        <v>57</v>
      </c>
      <c r="BJ724" s="11">
        <v>50</v>
      </c>
      <c r="BK724" s="44" t="s">
        <v>57</v>
      </c>
    </row>
    <row r="725" spans="1:63" x14ac:dyDescent="0.25">
      <c r="A725" t="str">
        <f t="shared" si="11"/>
        <v>470908D-10-611-374-35-D0-D16.8</v>
      </c>
      <c r="B725" t="str">
        <f>VLOOKUP(A725,'[1]470907D.da5'!A$2:AU$2561,2,0)</f>
        <v>470908D</v>
      </c>
      <c r="C725" s="7" t="s">
        <v>132</v>
      </c>
      <c r="D725" s="48" t="s">
        <v>55</v>
      </c>
      <c r="E725" s="3">
        <v>10</v>
      </c>
      <c r="F725" s="3">
        <v>611</v>
      </c>
      <c r="G725" s="3">
        <v>10</v>
      </c>
      <c r="H725" s="3">
        <v>374</v>
      </c>
      <c r="I725" s="10" t="s">
        <v>87</v>
      </c>
      <c r="J725" s="3">
        <v>35</v>
      </c>
      <c r="K725" s="3" t="s">
        <v>57</v>
      </c>
      <c r="L725" s="3">
        <v>1</v>
      </c>
      <c r="M725" s="3">
        <v>1</v>
      </c>
      <c r="N725" s="3">
        <v>0</v>
      </c>
      <c r="O725" s="3">
        <v>1</v>
      </c>
      <c r="P725" s="3">
        <v>3</v>
      </c>
      <c r="Q725" s="3" t="s">
        <v>66</v>
      </c>
      <c r="R725" s="3" t="s">
        <v>60</v>
      </c>
      <c r="S725" s="3" t="s">
        <v>60</v>
      </c>
      <c r="T725" s="3" t="s">
        <v>57</v>
      </c>
      <c r="U725" s="3">
        <v>1</v>
      </c>
      <c r="V725" s="3">
        <v>5.0999999999999996</v>
      </c>
      <c r="W725" s="3">
        <v>8</v>
      </c>
      <c r="X725" s="3">
        <v>1</v>
      </c>
      <c r="Y725" s="3">
        <v>1</v>
      </c>
      <c r="Z725" s="3" t="s">
        <v>66</v>
      </c>
      <c r="AA725" s="3" t="s">
        <v>60</v>
      </c>
      <c r="AB725" s="3" t="s">
        <v>60</v>
      </c>
      <c r="AC725" s="3" t="s">
        <v>57</v>
      </c>
      <c r="AD725" s="3" t="s">
        <v>57</v>
      </c>
      <c r="AE725" s="3">
        <v>1</v>
      </c>
      <c r="AF725" s="3">
        <v>7.8</v>
      </c>
      <c r="AG725" s="3">
        <v>12.2</v>
      </c>
      <c r="AH725" s="3">
        <v>1</v>
      </c>
      <c r="AI725" s="3">
        <v>1</v>
      </c>
      <c r="AJ725" s="3" t="s">
        <v>66</v>
      </c>
      <c r="AK725" s="3" t="s">
        <v>60</v>
      </c>
      <c r="AL725" s="3" t="s">
        <v>60</v>
      </c>
      <c r="AM725" s="3" t="s">
        <v>57</v>
      </c>
      <c r="AN725" s="3" t="s">
        <v>57</v>
      </c>
      <c r="AO725" s="3">
        <v>1</v>
      </c>
      <c r="AP725" s="36">
        <v>14.8</v>
      </c>
      <c r="AQ725" s="36">
        <v>16.8</v>
      </c>
      <c r="AR725" s="3">
        <v>1</v>
      </c>
      <c r="AS725" s="3">
        <v>1</v>
      </c>
      <c r="AT725" s="3" t="s">
        <v>66</v>
      </c>
      <c r="AU725" s="3" t="s">
        <v>60</v>
      </c>
      <c r="AV725" s="3" t="s">
        <v>60</v>
      </c>
      <c r="AW725" s="3" t="s">
        <v>57</v>
      </c>
      <c r="AX725" s="3" t="s">
        <v>57</v>
      </c>
      <c r="AY725" s="3">
        <v>0</v>
      </c>
      <c r="AZ725" s="3">
        <v>9.7920000000000004E-3</v>
      </c>
      <c r="BA725" s="3">
        <v>3.483E-2</v>
      </c>
      <c r="BB725" s="3">
        <v>0.12531</v>
      </c>
      <c r="BC725" s="19">
        <v>99.293000000000006</v>
      </c>
      <c r="BD725" s="19">
        <v>105.126</v>
      </c>
      <c r="BE725" s="20">
        <v>102.15900000000001</v>
      </c>
      <c r="BF725" s="11" t="s">
        <v>172</v>
      </c>
      <c r="BG725" s="11" t="s">
        <v>60</v>
      </c>
      <c r="BH725" s="11" t="s">
        <v>60</v>
      </c>
      <c r="BI725" s="11" t="s">
        <v>60</v>
      </c>
      <c r="BJ725" s="11">
        <v>50</v>
      </c>
      <c r="BK725" s="44" t="s">
        <v>57</v>
      </c>
    </row>
    <row r="726" spans="1:63" x14ac:dyDescent="0.25">
      <c r="A726" t="str">
        <f t="shared" si="11"/>
        <v>470908D-17-1053-374-29-D3-D15.4</v>
      </c>
      <c r="B726" t="str">
        <f>VLOOKUP(A726,'[1]470907D.da5'!A$2:AU$2561,2,0)</f>
        <v>470908D</v>
      </c>
      <c r="C726" s="7" t="s">
        <v>132</v>
      </c>
      <c r="D726" s="48" t="s">
        <v>55</v>
      </c>
      <c r="E726" s="3">
        <v>17</v>
      </c>
      <c r="F726" s="3">
        <v>1053</v>
      </c>
      <c r="G726" s="3">
        <v>10</v>
      </c>
      <c r="H726" s="3">
        <v>374</v>
      </c>
      <c r="I726" s="10" t="s">
        <v>87</v>
      </c>
      <c r="J726" s="3">
        <v>29</v>
      </c>
      <c r="K726" s="3" t="s">
        <v>57</v>
      </c>
      <c r="L726" s="3">
        <v>1</v>
      </c>
      <c r="M726" s="3">
        <v>3.7</v>
      </c>
      <c r="N726" s="3">
        <v>3</v>
      </c>
      <c r="O726" s="3">
        <v>3</v>
      </c>
      <c r="P726" s="3">
        <v>3</v>
      </c>
      <c r="Q726" s="3" t="s">
        <v>60</v>
      </c>
      <c r="R726" s="3" t="s">
        <v>60</v>
      </c>
      <c r="S726" s="3" t="s">
        <v>60</v>
      </c>
      <c r="T726" s="3" t="s">
        <v>57</v>
      </c>
      <c r="U726" s="3">
        <v>1</v>
      </c>
      <c r="V726" s="3">
        <v>4.8</v>
      </c>
      <c r="W726" s="3">
        <v>7.1</v>
      </c>
      <c r="X726" s="3">
        <v>3</v>
      </c>
      <c r="Y726" s="3">
        <v>2</v>
      </c>
      <c r="Z726" s="3" t="s">
        <v>60</v>
      </c>
      <c r="AA726" s="3" t="s">
        <v>60</v>
      </c>
      <c r="AB726" s="3" t="s">
        <v>60</v>
      </c>
      <c r="AC726" s="3" t="s">
        <v>57</v>
      </c>
      <c r="AD726" s="3" t="s">
        <v>57</v>
      </c>
      <c r="AE726" s="3">
        <v>1</v>
      </c>
      <c r="AF726" s="3">
        <v>8.5</v>
      </c>
      <c r="AG726" s="3">
        <v>12.5</v>
      </c>
      <c r="AH726" s="3">
        <v>2</v>
      </c>
      <c r="AI726" s="3">
        <v>2</v>
      </c>
      <c r="AJ726" s="3" t="s">
        <v>60</v>
      </c>
      <c r="AK726" s="3" t="s">
        <v>60</v>
      </c>
      <c r="AL726" s="3" t="s">
        <v>60</v>
      </c>
      <c r="AM726" s="3" t="s">
        <v>57</v>
      </c>
      <c r="AN726" s="3" t="s">
        <v>57</v>
      </c>
      <c r="AO726" s="3">
        <v>1</v>
      </c>
      <c r="AP726" s="36">
        <v>16</v>
      </c>
      <c r="AQ726" s="36">
        <v>15.4</v>
      </c>
      <c r="AR726" s="3">
        <v>3</v>
      </c>
      <c r="AS726" s="3">
        <v>2</v>
      </c>
      <c r="AT726" s="3" t="s">
        <v>60</v>
      </c>
      <c r="AU726" s="3" t="s">
        <v>60</v>
      </c>
      <c r="AV726" s="3" t="s">
        <v>60</v>
      </c>
      <c r="AW726" s="3" t="s">
        <v>57</v>
      </c>
      <c r="AX726" s="3" t="s">
        <v>57</v>
      </c>
      <c r="AY726" s="3">
        <v>9.990000000000001E-4</v>
      </c>
      <c r="AZ726" s="3">
        <v>7.2589999999999998E-3</v>
      </c>
      <c r="BA726" s="3">
        <v>3.984E-2</v>
      </c>
      <c r="BB726" s="3">
        <v>0.11384</v>
      </c>
      <c r="BC726" s="19">
        <v>103.93</v>
      </c>
      <c r="BD726" s="19">
        <v>103.712</v>
      </c>
      <c r="BE726" s="20">
        <v>101.32599999999999</v>
      </c>
      <c r="BF726" s="11" t="s">
        <v>57</v>
      </c>
      <c r="BG726" s="11" t="s">
        <v>57</v>
      </c>
      <c r="BH726" s="11" t="s">
        <v>57</v>
      </c>
      <c r="BI726" s="11" t="s">
        <v>57</v>
      </c>
      <c r="BJ726" s="11">
        <v>50</v>
      </c>
      <c r="BK726" s="44" t="s">
        <v>57</v>
      </c>
    </row>
    <row r="727" spans="1:63" x14ac:dyDescent="0.25">
      <c r="A727" t="str">
        <f t="shared" si="11"/>
        <v>470907D-13-810-374-42-D4.2-D13.4</v>
      </c>
      <c r="B727" t="str">
        <f>VLOOKUP(A727,'[1]470907D.da5'!A$2:AU$2561,2,0)</f>
        <v>470907D</v>
      </c>
      <c r="C727" s="7" t="s">
        <v>55</v>
      </c>
      <c r="D727" s="49" t="s">
        <v>132</v>
      </c>
      <c r="E727" s="3">
        <v>13</v>
      </c>
      <c r="F727" s="3">
        <v>810</v>
      </c>
      <c r="G727" s="3">
        <v>10</v>
      </c>
      <c r="H727" s="3">
        <v>374</v>
      </c>
      <c r="I727" s="10" t="s">
        <v>87</v>
      </c>
      <c r="J727" s="3">
        <v>42</v>
      </c>
      <c r="K727" s="3" t="s">
        <v>57</v>
      </c>
      <c r="L727" s="3">
        <v>1</v>
      </c>
      <c r="M727" s="3">
        <v>2.9</v>
      </c>
      <c r="N727" s="3">
        <v>4.2</v>
      </c>
      <c r="O727" s="3">
        <v>1</v>
      </c>
      <c r="P727" s="3">
        <v>2</v>
      </c>
      <c r="Q727" s="3" t="s">
        <v>66</v>
      </c>
      <c r="R727" s="3" t="s">
        <v>60</v>
      </c>
      <c r="S727" s="3" t="s">
        <v>60</v>
      </c>
      <c r="T727" s="3" t="s">
        <v>57</v>
      </c>
      <c r="U727" s="3">
        <v>1</v>
      </c>
      <c r="V727" s="3">
        <v>4.5</v>
      </c>
      <c r="W727" s="3">
        <v>6.5</v>
      </c>
      <c r="X727" s="3">
        <v>1</v>
      </c>
      <c r="Y727" s="3">
        <v>1</v>
      </c>
      <c r="Z727" s="3" t="s">
        <v>66</v>
      </c>
      <c r="AA727" s="3" t="s">
        <v>60</v>
      </c>
      <c r="AB727" s="3" t="s">
        <v>60</v>
      </c>
      <c r="AC727" s="3" t="s">
        <v>57</v>
      </c>
      <c r="AD727" s="3" t="s">
        <v>57</v>
      </c>
      <c r="AE727" s="3">
        <v>1</v>
      </c>
      <c r="AF727" s="3">
        <v>8.1</v>
      </c>
      <c r="AG727" s="3">
        <v>10.4</v>
      </c>
      <c r="AH727" s="3">
        <v>1</v>
      </c>
      <c r="AI727" s="3">
        <v>1</v>
      </c>
      <c r="AJ727" s="3" t="s">
        <v>66</v>
      </c>
      <c r="AK727" s="3" t="s">
        <v>60</v>
      </c>
      <c r="AL727" s="3" t="s">
        <v>60</v>
      </c>
      <c r="AM727" s="3" t="s">
        <v>57</v>
      </c>
      <c r="AN727" s="3" t="s">
        <v>57</v>
      </c>
      <c r="AO727" s="3">
        <v>1</v>
      </c>
      <c r="AP727" s="36">
        <v>12.3</v>
      </c>
      <c r="AQ727" s="36">
        <v>13.4</v>
      </c>
      <c r="AR727" s="3">
        <v>2</v>
      </c>
      <c r="AS727" s="3">
        <v>2</v>
      </c>
      <c r="AT727" s="3" t="s">
        <v>66</v>
      </c>
      <c r="AU727" s="3" t="s">
        <v>60</v>
      </c>
      <c r="AV727" s="3" t="s">
        <v>60</v>
      </c>
      <c r="AW727" s="3" t="s">
        <v>57</v>
      </c>
      <c r="AX727" s="3" t="s">
        <v>57</v>
      </c>
      <c r="AY727" s="3">
        <v>1.5349999999999999E-3</v>
      </c>
      <c r="AZ727" s="3">
        <v>5.7039999999999999E-3</v>
      </c>
      <c r="BA727" s="3">
        <v>2.6280000000000001E-2</v>
      </c>
      <c r="BB727" s="3">
        <v>6.6259999999999999E-2</v>
      </c>
      <c r="BC727" s="19">
        <v>88.418999999999997</v>
      </c>
      <c r="BD727" s="19">
        <v>105.648</v>
      </c>
      <c r="BE727" s="20">
        <v>92.557000000000002</v>
      </c>
      <c r="BF727" s="11" t="s">
        <v>171</v>
      </c>
      <c r="BG727" s="11" t="s">
        <v>60</v>
      </c>
      <c r="BH727" s="11" t="s">
        <v>60</v>
      </c>
      <c r="BI727" s="11" t="s">
        <v>60</v>
      </c>
      <c r="BJ727" s="11">
        <v>40</v>
      </c>
      <c r="BK727" s="44" t="s">
        <v>57</v>
      </c>
    </row>
    <row r="728" spans="1:63" x14ac:dyDescent="0.25">
      <c r="A728" t="str">
        <f t="shared" si="11"/>
        <v>470908D-5-273-374-17-D3.5-D13.5</v>
      </c>
      <c r="B728" t="str">
        <f>VLOOKUP(A728,'[1]470907D.da5'!A$2:AU$2561,2,0)</f>
        <v>470908D</v>
      </c>
      <c r="C728" s="7" t="s">
        <v>132</v>
      </c>
      <c r="D728" s="7" t="s">
        <v>132</v>
      </c>
      <c r="E728" s="3">
        <v>5</v>
      </c>
      <c r="F728" s="3">
        <v>273</v>
      </c>
      <c r="G728" s="3">
        <v>10</v>
      </c>
      <c r="H728" s="3">
        <v>374</v>
      </c>
      <c r="I728" s="10" t="s">
        <v>87</v>
      </c>
      <c r="J728" s="3">
        <v>17</v>
      </c>
      <c r="K728" s="3" t="s">
        <v>57</v>
      </c>
      <c r="L728" s="3">
        <v>1</v>
      </c>
      <c r="M728" s="3">
        <v>3.3</v>
      </c>
      <c r="N728" s="3">
        <v>3.5</v>
      </c>
      <c r="O728" s="3">
        <v>2</v>
      </c>
      <c r="P728" s="3">
        <v>3</v>
      </c>
      <c r="Q728" s="3" t="s">
        <v>66</v>
      </c>
      <c r="R728" s="3" t="s">
        <v>60</v>
      </c>
      <c r="S728" s="3" t="s">
        <v>60</v>
      </c>
      <c r="T728" s="3" t="s">
        <v>57</v>
      </c>
      <c r="U728" s="3">
        <v>1</v>
      </c>
      <c r="V728" s="3">
        <v>5.4</v>
      </c>
      <c r="W728" s="3">
        <v>6.4</v>
      </c>
      <c r="X728" s="3">
        <v>2</v>
      </c>
      <c r="Y728" s="3">
        <v>2</v>
      </c>
      <c r="Z728" s="3" t="s">
        <v>66</v>
      </c>
      <c r="AA728" s="3" t="s">
        <v>60</v>
      </c>
      <c r="AB728" s="3" t="s">
        <v>60</v>
      </c>
      <c r="AC728" s="3" t="s">
        <v>57</v>
      </c>
      <c r="AD728" s="3" t="s">
        <v>57</v>
      </c>
      <c r="AE728" s="3">
        <v>1</v>
      </c>
      <c r="AF728" s="3">
        <v>9</v>
      </c>
      <c r="AG728" s="3">
        <v>9.9</v>
      </c>
      <c r="AH728" s="3">
        <v>3</v>
      </c>
      <c r="AI728" s="3">
        <v>3</v>
      </c>
      <c r="AJ728" s="3" t="s">
        <v>66</v>
      </c>
      <c r="AK728" s="3" t="s">
        <v>60</v>
      </c>
      <c r="AL728" s="3" t="s">
        <v>60</v>
      </c>
      <c r="AM728" s="3" t="s">
        <v>57</v>
      </c>
      <c r="AN728" s="3" t="s">
        <v>57</v>
      </c>
      <c r="AO728" s="3">
        <v>1</v>
      </c>
      <c r="AP728" s="36">
        <v>13.5</v>
      </c>
      <c r="AQ728" s="36">
        <v>13.5</v>
      </c>
      <c r="AR728" s="3">
        <v>3</v>
      </c>
      <c r="AS728" s="3">
        <v>3</v>
      </c>
      <c r="AT728" s="3" t="s">
        <v>66</v>
      </c>
      <c r="AU728" s="3" t="s">
        <v>60</v>
      </c>
      <c r="AV728" s="3" t="s">
        <v>60</v>
      </c>
      <c r="AW728" s="3" t="s">
        <v>57</v>
      </c>
      <c r="AX728" s="3" t="s">
        <v>57</v>
      </c>
      <c r="AY728" s="3">
        <v>1.2130000000000001E-3</v>
      </c>
      <c r="AZ728" s="3">
        <v>6.6360000000000004E-3</v>
      </c>
      <c r="BA728" s="3">
        <v>2.6460000000000001E-2</v>
      </c>
      <c r="BB728" s="3">
        <v>7.3810000000000001E-2</v>
      </c>
      <c r="BC728" s="19">
        <v>94.153999999999996</v>
      </c>
      <c r="BD728" s="19">
        <v>98.057000000000002</v>
      </c>
      <c r="BE728" s="20">
        <v>82.075999999999993</v>
      </c>
      <c r="BF728" s="11" t="s">
        <v>171</v>
      </c>
      <c r="BG728" s="11" t="s">
        <v>60</v>
      </c>
      <c r="BH728" s="11" t="s">
        <v>60</v>
      </c>
      <c r="BI728" s="11" t="s">
        <v>60</v>
      </c>
      <c r="BJ728" s="11">
        <v>40</v>
      </c>
      <c r="BK728" s="44" t="s">
        <v>57</v>
      </c>
    </row>
    <row r="729" spans="1:63" x14ac:dyDescent="0.25">
      <c r="A729" t="str">
        <f t="shared" si="11"/>
        <v>470907D-2-120-374-56-D1-D13.2</v>
      </c>
      <c r="B729" t="str">
        <f>VLOOKUP(A729,'[1]470907D.da5'!A$2:AU$2561,2,0)</f>
        <v>470907D</v>
      </c>
      <c r="C729" s="7" t="s">
        <v>55</v>
      </c>
      <c r="D729" s="7" t="s">
        <v>55</v>
      </c>
      <c r="E729" s="3">
        <v>2</v>
      </c>
      <c r="F729" s="3">
        <v>120</v>
      </c>
      <c r="G729" s="3">
        <v>10</v>
      </c>
      <c r="H729" s="3">
        <v>374</v>
      </c>
      <c r="I729" s="10" t="s">
        <v>87</v>
      </c>
      <c r="J729" s="3">
        <v>56</v>
      </c>
      <c r="K729" s="3" t="s">
        <v>57</v>
      </c>
      <c r="L729" s="3">
        <v>1</v>
      </c>
      <c r="M729" s="3">
        <v>1.5</v>
      </c>
      <c r="N729" s="3">
        <v>1</v>
      </c>
      <c r="O729" s="3">
        <v>2</v>
      </c>
      <c r="P729" s="3">
        <v>3</v>
      </c>
      <c r="Q729" s="3" t="s">
        <v>60</v>
      </c>
      <c r="R729" s="3" t="s">
        <v>60</v>
      </c>
      <c r="S729" s="3" t="s">
        <v>60</v>
      </c>
      <c r="T729" s="3" t="s">
        <v>57</v>
      </c>
      <c r="U729" s="3">
        <v>1</v>
      </c>
      <c r="V729" s="3">
        <v>3.8</v>
      </c>
      <c r="W729" s="3">
        <v>4.8</v>
      </c>
      <c r="X729" s="3">
        <v>2</v>
      </c>
      <c r="Y729" s="3">
        <v>3</v>
      </c>
      <c r="Z729" s="3" t="s">
        <v>60</v>
      </c>
      <c r="AA729" s="3" t="s">
        <v>60</v>
      </c>
      <c r="AB729" s="3" t="s">
        <v>60</v>
      </c>
      <c r="AC729" s="3" t="s">
        <v>57</v>
      </c>
      <c r="AD729" s="3" t="s">
        <v>57</v>
      </c>
      <c r="AE729" s="3">
        <v>1</v>
      </c>
      <c r="AF729" s="3">
        <v>9.3000000000000007</v>
      </c>
      <c r="AG729" s="3">
        <v>10.8</v>
      </c>
      <c r="AH729" s="3">
        <v>3</v>
      </c>
      <c r="AI729" s="3">
        <v>2</v>
      </c>
      <c r="AJ729" s="3" t="s">
        <v>60</v>
      </c>
      <c r="AK729" s="3" t="s">
        <v>60</v>
      </c>
      <c r="AL729" s="3" t="s">
        <v>60</v>
      </c>
      <c r="AM729" s="3" t="s">
        <v>57</v>
      </c>
      <c r="AN729" s="3" t="s">
        <v>57</v>
      </c>
      <c r="AO729" s="3">
        <v>1</v>
      </c>
      <c r="AP729" s="36">
        <v>14.8</v>
      </c>
      <c r="AQ729" s="36">
        <v>13.2</v>
      </c>
      <c r="AR729" s="3">
        <v>3</v>
      </c>
      <c r="AS729" s="3">
        <v>2</v>
      </c>
      <c r="AT729" s="3" t="s">
        <v>60</v>
      </c>
      <c r="AU729" s="3" t="s">
        <v>60</v>
      </c>
      <c r="AV729" s="3" t="s">
        <v>60</v>
      </c>
      <c r="AW729" s="3" t="s">
        <v>57</v>
      </c>
      <c r="AX729" s="3" t="s">
        <v>57</v>
      </c>
      <c r="AY729" s="3">
        <v>4.5000000000000003E-5</v>
      </c>
      <c r="AZ729" s="3">
        <v>2.627E-3</v>
      </c>
      <c r="BA729" s="3">
        <v>3.2539999999999999E-2</v>
      </c>
      <c r="BB729" s="3">
        <v>7.7359999999999998E-2</v>
      </c>
      <c r="BC729" s="19">
        <v>103.911</v>
      </c>
      <c r="BD729" s="19">
        <v>91.724999999999994</v>
      </c>
      <c r="BE729" s="20">
        <v>79.462000000000003</v>
      </c>
      <c r="BF729" s="11" t="s">
        <v>57</v>
      </c>
      <c r="BG729" s="11" t="s">
        <v>57</v>
      </c>
      <c r="BH729" s="11" t="s">
        <v>57</v>
      </c>
      <c r="BI729" s="11" t="s">
        <v>57</v>
      </c>
      <c r="BJ729" s="11">
        <v>30</v>
      </c>
      <c r="BK729" s="44" t="s">
        <v>57</v>
      </c>
    </row>
    <row r="730" spans="1:63" x14ac:dyDescent="0.25">
      <c r="A730" t="str">
        <f t="shared" si="11"/>
        <v>470908D-8-512-374-64-D2-D12.8</v>
      </c>
      <c r="B730" t="str">
        <f>VLOOKUP(A730,'[1]470907D.da5'!A$2:AU$2561,2,0)</f>
        <v>470908D</v>
      </c>
      <c r="C730" s="7" t="s">
        <v>132</v>
      </c>
      <c r="D730" s="48" t="s">
        <v>55</v>
      </c>
      <c r="E730" s="3">
        <v>8</v>
      </c>
      <c r="F730" s="3">
        <v>512</v>
      </c>
      <c r="G730" s="3">
        <v>10</v>
      </c>
      <c r="H730" s="3">
        <v>374</v>
      </c>
      <c r="I730" s="10" t="s">
        <v>87</v>
      </c>
      <c r="J730" s="3">
        <v>64</v>
      </c>
      <c r="K730" s="3" t="s">
        <v>57</v>
      </c>
      <c r="L730" s="3">
        <v>1</v>
      </c>
      <c r="M730" s="3">
        <v>1.9</v>
      </c>
      <c r="N730" s="3">
        <v>2</v>
      </c>
      <c r="O730" s="3">
        <v>2</v>
      </c>
      <c r="P730" s="3">
        <v>3</v>
      </c>
      <c r="Q730" s="3" t="s">
        <v>66</v>
      </c>
      <c r="R730" s="3" t="s">
        <v>60</v>
      </c>
      <c r="S730" s="3" t="s">
        <v>60</v>
      </c>
      <c r="T730" s="3" t="s">
        <v>57</v>
      </c>
      <c r="U730" s="3">
        <v>1</v>
      </c>
      <c r="V730" s="3">
        <v>3.8</v>
      </c>
      <c r="W730" s="3">
        <v>4.5999999999999996</v>
      </c>
      <c r="X730" s="3">
        <v>2</v>
      </c>
      <c r="Y730" s="3">
        <v>3</v>
      </c>
      <c r="Z730" s="3" t="s">
        <v>60</v>
      </c>
      <c r="AA730" s="3" t="s">
        <v>60</v>
      </c>
      <c r="AB730" s="3" t="s">
        <v>60</v>
      </c>
      <c r="AC730" s="3" t="s">
        <v>57</v>
      </c>
      <c r="AD730" s="3" t="s">
        <v>57</v>
      </c>
      <c r="AE730" s="3">
        <v>1</v>
      </c>
      <c r="AF730" s="3">
        <v>6.5</v>
      </c>
      <c r="AG730" s="3">
        <v>9.9</v>
      </c>
      <c r="AH730" s="3">
        <v>2</v>
      </c>
      <c r="AI730" s="3">
        <v>3</v>
      </c>
      <c r="AJ730" s="3" t="s">
        <v>60</v>
      </c>
      <c r="AK730" s="3" t="s">
        <v>60</v>
      </c>
      <c r="AL730" s="3" t="s">
        <v>60</v>
      </c>
      <c r="AM730" s="3" t="s">
        <v>57</v>
      </c>
      <c r="AN730" s="3" t="s">
        <v>57</v>
      </c>
      <c r="AO730" s="3">
        <v>1</v>
      </c>
      <c r="AP730" s="36">
        <v>12.9</v>
      </c>
      <c r="AQ730" s="36">
        <v>12.8</v>
      </c>
      <c r="AR730" s="3">
        <v>2</v>
      </c>
      <c r="AS730" s="3">
        <v>2</v>
      </c>
      <c r="AT730" s="3" t="s">
        <v>60</v>
      </c>
      <c r="AU730" s="3" t="s">
        <v>60</v>
      </c>
      <c r="AV730" s="3" t="s">
        <v>60</v>
      </c>
      <c r="AW730" s="3" t="s">
        <v>57</v>
      </c>
      <c r="AX730" s="3" t="s">
        <v>57</v>
      </c>
      <c r="AY730" s="3">
        <v>2.2800000000000001E-4</v>
      </c>
      <c r="AZ730" s="3">
        <v>2.4120000000000001E-3</v>
      </c>
      <c r="BA730" s="3">
        <v>1.9109999999999999E-2</v>
      </c>
      <c r="BB730" s="3">
        <v>6.3409999999999994E-2</v>
      </c>
      <c r="BC730" s="19">
        <v>93.619</v>
      </c>
      <c r="BD730" s="19">
        <v>95.474999999999994</v>
      </c>
      <c r="BE730" s="20">
        <v>75.730999999999995</v>
      </c>
      <c r="BF730" s="11" t="s">
        <v>57</v>
      </c>
      <c r="BG730" s="11" t="s">
        <v>57</v>
      </c>
      <c r="BH730" s="11" t="s">
        <v>57</v>
      </c>
      <c r="BI730" s="11" t="s">
        <v>57</v>
      </c>
      <c r="BJ730" s="11">
        <v>30</v>
      </c>
      <c r="BK730" s="44" t="s">
        <v>57</v>
      </c>
    </row>
    <row r="731" spans="1:63" x14ac:dyDescent="0.25">
      <c r="A731" t="str">
        <f t="shared" si="11"/>
        <v>470908D-15-948-374-52-D3.1-D15.3</v>
      </c>
      <c r="B731" t="str">
        <f>VLOOKUP(A731,'[1]470907D.da5'!A$2:AU$2561,2,0)</f>
        <v>470908D</v>
      </c>
      <c r="C731" s="7" t="s">
        <v>132</v>
      </c>
      <c r="D731" s="7" t="s">
        <v>132</v>
      </c>
      <c r="E731" s="3">
        <v>15</v>
      </c>
      <c r="F731" s="3">
        <v>948</v>
      </c>
      <c r="G731" s="3">
        <v>10</v>
      </c>
      <c r="H731" s="3">
        <v>374</v>
      </c>
      <c r="I731" s="10" t="s">
        <v>87</v>
      </c>
      <c r="J731" s="3">
        <v>52</v>
      </c>
      <c r="K731" s="3" t="s">
        <v>57</v>
      </c>
      <c r="L731" s="3">
        <v>1</v>
      </c>
      <c r="M731" s="3">
        <v>2.4</v>
      </c>
      <c r="N731" s="3">
        <v>3.1</v>
      </c>
      <c r="O731" s="3">
        <v>3</v>
      </c>
      <c r="P731" s="3">
        <v>3</v>
      </c>
      <c r="Q731" s="3" t="s">
        <v>60</v>
      </c>
      <c r="R731" s="3" t="s">
        <v>60</v>
      </c>
      <c r="S731" s="3" t="s">
        <v>60</v>
      </c>
      <c r="T731" s="3" t="s">
        <v>57</v>
      </c>
      <c r="U731" s="3">
        <v>1</v>
      </c>
      <c r="V731" s="3">
        <v>4</v>
      </c>
      <c r="W731" s="3">
        <v>5.4</v>
      </c>
      <c r="X731" s="3">
        <v>3</v>
      </c>
      <c r="Y731" s="3">
        <v>2</v>
      </c>
      <c r="Z731" s="3" t="s">
        <v>60</v>
      </c>
      <c r="AA731" s="3" t="s">
        <v>60</v>
      </c>
      <c r="AB731" s="3" t="s">
        <v>60</v>
      </c>
      <c r="AC731" s="3" t="s">
        <v>57</v>
      </c>
      <c r="AD731" s="3" t="s">
        <v>57</v>
      </c>
      <c r="AE731" s="3">
        <v>1</v>
      </c>
      <c r="AF731" s="3">
        <v>6.7</v>
      </c>
      <c r="AG731" s="3">
        <v>10.1</v>
      </c>
      <c r="AH731" s="3">
        <v>2</v>
      </c>
      <c r="AI731" s="3">
        <v>2</v>
      </c>
      <c r="AJ731" s="3" t="s">
        <v>60</v>
      </c>
      <c r="AK731" s="3" t="s">
        <v>60</v>
      </c>
      <c r="AL731" s="3" t="s">
        <v>60</v>
      </c>
      <c r="AM731" s="3" t="s">
        <v>57</v>
      </c>
      <c r="AN731" s="3" t="s">
        <v>57</v>
      </c>
      <c r="AO731" s="3">
        <v>1</v>
      </c>
      <c r="AP731" s="36">
        <v>13.4</v>
      </c>
      <c r="AQ731" s="36">
        <v>15.3</v>
      </c>
      <c r="AR731" s="3">
        <v>3</v>
      </c>
      <c r="AS731" s="3">
        <v>2</v>
      </c>
      <c r="AT731" s="3" t="s">
        <v>60</v>
      </c>
      <c r="AU731" s="3" t="s">
        <v>60</v>
      </c>
      <c r="AV731" s="3" t="s">
        <v>60</v>
      </c>
      <c r="AW731" s="3" t="s">
        <v>57</v>
      </c>
      <c r="AX731" s="3" t="s">
        <v>57</v>
      </c>
      <c r="AY731" s="3">
        <v>6.9200000000000002E-4</v>
      </c>
      <c r="AZ731" s="3">
        <v>3.4989999999999999E-3</v>
      </c>
      <c r="BA731" s="3">
        <v>2.0500000000000001E-2</v>
      </c>
      <c r="BB731" s="3">
        <v>9.4100000000000003E-2</v>
      </c>
      <c r="BC731" s="19">
        <v>88.453999999999994</v>
      </c>
      <c r="BD731" s="19">
        <v>96.165999999999997</v>
      </c>
      <c r="BE731" s="20">
        <v>73.424999999999997</v>
      </c>
      <c r="BF731" s="11" t="s">
        <v>57</v>
      </c>
      <c r="BG731" s="11" t="s">
        <v>57</v>
      </c>
      <c r="BH731" s="11" t="s">
        <v>57</v>
      </c>
      <c r="BI731" s="11" t="s">
        <v>57</v>
      </c>
      <c r="BJ731" s="11">
        <v>30</v>
      </c>
      <c r="BK731" s="44" t="s">
        <v>57</v>
      </c>
    </row>
    <row r="732" spans="1:63" x14ac:dyDescent="0.25">
      <c r="A732" t="str">
        <f t="shared" si="11"/>
        <v>470908D-11-651-374-11-D3.1-D12</v>
      </c>
      <c r="B732" t="str">
        <f>VLOOKUP(A732,'[1]470907D.da5'!A$2:AU$2561,2,0)</f>
        <v>470908D</v>
      </c>
      <c r="C732" s="7" t="s">
        <v>132</v>
      </c>
      <c r="D732" s="7" t="s">
        <v>132</v>
      </c>
      <c r="E732" s="3">
        <v>11</v>
      </c>
      <c r="F732" s="3">
        <v>651</v>
      </c>
      <c r="G732" s="3">
        <v>10</v>
      </c>
      <c r="H732" s="3">
        <v>374</v>
      </c>
      <c r="I732" s="10" t="s">
        <v>87</v>
      </c>
      <c r="J732" s="3">
        <v>11</v>
      </c>
      <c r="K732" s="3" t="s">
        <v>57</v>
      </c>
      <c r="L732" s="3">
        <v>1</v>
      </c>
      <c r="M732" s="3">
        <v>2.6</v>
      </c>
      <c r="N732" s="3">
        <v>3.1</v>
      </c>
      <c r="O732" s="3">
        <v>2</v>
      </c>
      <c r="P732" s="3">
        <v>1</v>
      </c>
      <c r="Q732" s="3" t="s">
        <v>60</v>
      </c>
      <c r="R732" s="3" t="s">
        <v>60</v>
      </c>
      <c r="S732" s="3" t="s">
        <v>60</v>
      </c>
      <c r="T732" s="3" t="s">
        <v>152</v>
      </c>
      <c r="U732" s="3">
        <v>1</v>
      </c>
      <c r="V732" s="3">
        <v>4.8</v>
      </c>
      <c r="W732" s="3">
        <v>6.1</v>
      </c>
      <c r="X732" s="3">
        <v>2</v>
      </c>
      <c r="Y732" s="3">
        <v>3</v>
      </c>
      <c r="Z732" s="3" t="s">
        <v>60</v>
      </c>
      <c r="AA732" s="3" t="s">
        <v>60</v>
      </c>
      <c r="AB732" s="3" t="s">
        <v>60</v>
      </c>
      <c r="AC732" s="3" t="s">
        <v>57</v>
      </c>
      <c r="AD732" s="3" t="s">
        <v>57</v>
      </c>
      <c r="AE732" s="3">
        <v>1</v>
      </c>
      <c r="AF732" s="3">
        <v>7.8</v>
      </c>
      <c r="AG732" s="3">
        <v>9.5</v>
      </c>
      <c r="AH732" s="3">
        <v>3</v>
      </c>
      <c r="AI732" s="3">
        <v>2</v>
      </c>
      <c r="AJ732" s="3" t="s">
        <v>60</v>
      </c>
      <c r="AK732" s="3" t="s">
        <v>60</v>
      </c>
      <c r="AL732" s="3" t="s">
        <v>60</v>
      </c>
      <c r="AM732" s="3" t="s">
        <v>57</v>
      </c>
      <c r="AN732" s="3" t="s">
        <v>57</v>
      </c>
      <c r="AO732" s="3">
        <v>1</v>
      </c>
      <c r="AP732" s="36">
        <v>13.5</v>
      </c>
      <c r="AQ732" s="36">
        <v>12</v>
      </c>
      <c r="AR732" s="3">
        <v>2</v>
      </c>
      <c r="AS732" s="3">
        <v>2</v>
      </c>
      <c r="AT732" s="3" t="s">
        <v>60</v>
      </c>
      <c r="AU732" s="3" t="s">
        <v>60</v>
      </c>
      <c r="AV732" s="3" t="s">
        <v>60</v>
      </c>
      <c r="AW732" s="3" t="s">
        <v>57</v>
      </c>
      <c r="AX732" s="3" t="s">
        <v>57</v>
      </c>
      <c r="AY732" s="3">
        <v>7.5000000000000002E-4</v>
      </c>
      <c r="AZ732" s="3">
        <v>5.3579999999999999E-3</v>
      </c>
      <c r="BA732" s="3">
        <v>2.112E-2</v>
      </c>
      <c r="BB732" s="3">
        <v>5.8319999999999997E-2</v>
      </c>
      <c r="BC732" s="19">
        <v>95.22</v>
      </c>
      <c r="BD732" s="19">
        <v>89.724999999999994</v>
      </c>
      <c r="BE732" s="20">
        <v>68.027000000000001</v>
      </c>
      <c r="BF732" s="11" t="s">
        <v>57</v>
      </c>
      <c r="BG732" s="11" t="s">
        <v>57</v>
      </c>
      <c r="BH732" s="11" t="s">
        <v>57</v>
      </c>
      <c r="BI732" s="11" t="s">
        <v>57</v>
      </c>
      <c r="BJ732" s="11">
        <v>30</v>
      </c>
      <c r="BK732" s="44" t="s">
        <v>57</v>
      </c>
    </row>
    <row r="733" spans="1:63" x14ac:dyDescent="0.25">
      <c r="A733" t="str">
        <f t="shared" si="11"/>
        <v>470907D-17-1050-374-26-D4.3-D10.9</v>
      </c>
      <c r="B733" t="str">
        <f>VLOOKUP(A733,'[1]470907D.da5'!A$2:AU$2561,2,0)</f>
        <v>470907D</v>
      </c>
      <c r="C733" s="7" t="s">
        <v>55</v>
      </c>
      <c r="D733" s="7" t="s">
        <v>55</v>
      </c>
      <c r="E733" s="3">
        <v>17</v>
      </c>
      <c r="F733" s="3">
        <v>1050</v>
      </c>
      <c r="G733" s="3">
        <v>10</v>
      </c>
      <c r="H733" s="3">
        <v>374</v>
      </c>
      <c r="I733" s="10" t="s">
        <v>87</v>
      </c>
      <c r="J733" s="3">
        <v>26</v>
      </c>
      <c r="K733" s="3" t="s">
        <v>57</v>
      </c>
      <c r="L733" s="3">
        <v>1</v>
      </c>
      <c r="M733" s="3">
        <v>3.9</v>
      </c>
      <c r="N733" s="3">
        <v>4.3</v>
      </c>
      <c r="O733" s="3">
        <v>1</v>
      </c>
      <c r="P733" s="3">
        <v>2</v>
      </c>
      <c r="Q733" s="3" t="s">
        <v>60</v>
      </c>
      <c r="R733" s="3" t="s">
        <v>60</v>
      </c>
      <c r="S733" s="3" t="s">
        <v>60</v>
      </c>
      <c r="T733" s="3" t="s">
        <v>57</v>
      </c>
      <c r="U733" s="3">
        <v>1</v>
      </c>
      <c r="V733" s="3">
        <v>5.2</v>
      </c>
      <c r="W733" s="3">
        <v>5.7</v>
      </c>
      <c r="X733" s="3">
        <v>2</v>
      </c>
      <c r="Y733" s="3">
        <v>2</v>
      </c>
      <c r="Z733" s="3" t="s">
        <v>60</v>
      </c>
      <c r="AA733" s="3" t="s">
        <v>60</v>
      </c>
      <c r="AB733" s="3" t="s">
        <v>60</v>
      </c>
      <c r="AC733" s="3" t="s">
        <v>57</v>
      </c>
      <c r="AD733" s="3" t="s">
        <v>57</v>
      </c>
      <c r="AE733" s="3">
        <v>1</v>
      </c>
      <c r="AF733" s="3">
        <v>8.3000000000000007</v>
      </c>
      <c r="AG733" s="3">
        <v>9.4</v>
      </c>
      <c r="AH733" s="3">
        <v>2</v>
      </c>
      <c r="AI733" s="3">
        <v>2</v>
      </c>
      <c r="AJ733" s="3" t="s">
        <v>60</v>
      </c>
      <c r="AK733" s="3" t="s">
        <v>60</v>
      </c>
      <c r="AL733" s="3" t="s">
        <v>60</v>
      </c>
      <c r="AM733" s="3" t="s">
        <v>57</v>
      </c>
      <c r="AN733" s="3" t="s">
        <v>57</v>
      </c>
      <c r="AO733" s="3">
        <v>1</v>
      </c>
      <c r="AP733" s="36">
        <v>13</v>
      </c>
      <c r="AQ733" s="36">
        <v>10.9</v>
      </c>
      <c r="AR733" s="3">
        <v>3</v>
      </c>
      <c r="AS733" s="3">
        <v>3</v>
      </c>
      <c r="AT733" s="3" t="s">
        <v>60</v>
      </c>
      <c r="AU733" s="3" t="s">
        <v>60</v>
      </c>
      <c r="AV733" s="3" t="s">
        <v>60</v>
      </c>
      <c r="AW733" s="3" t="s">
        <v>57</v>
      </c>
      <c r="AX733" s="3" t="s">
        <v>57</v>
      </c>
      <c r="AY733" s="3">
        <v>2.163E-3</v>
      </c>
      <c r="AZ733" s="3">
        <v>5.0679999999999996E-3</v>
      </c>
      <c r="BA733" s="3">
        <v>2.1999999999999999E-2</v>
      </c>
      <c r="BB733" s="3">
        <v>4.6339999999999999E-2</v>
      </c>
      <c r="BC733" s="19">
        <v>101.553</v>
      </c>
      <c r="BD733" s="19">
        <v>87.165999999999997</v>
      </c>
      <c r="BE733" s="20">
        <v>67.114000000000004</v>
      </c>
      <c r="BF733" s="11" t="s">
        <v>57</v>
      </c>
      <c r="BG733" s="11" t="s">
        <v>57</v>
      </c>
      <c r="BH733" s="11" t="s">
        <v>57</v>
      </c>
      <c r="BI733" s="11" t="s">
        <v>57</v>
      </c>
      <c r="BJ733" s="11">
        <v>30</v>
      </c>
      <c r="BK733" s="44" t="s">
        <v>57</v>
      </c>
    </row>
    <row r="734" spans="1:63" x14ac:dyDescent="0.25">
      <c r="A734" t="str">
        <f t="shared" si="11"/>
        <v>470907D-20-1270-374-54-D2.4-D9.2</v>
      </c>
      <c r="B734" t="str">
        <f>VLOOKUP(A734,'[1]470907D.da5'!A$2:AU$2561,2,0)</f>
        <v>470907D</v>
      </c>
      <c r="C734" s="7" t="s">
        <v>55</v>
      </c>
      <c r="D734" s="49" t="s">
        <v>132</v>
      </c>
      <c r="E734" s="3">
        <v>20</v>
      </c>
      <c r="F734" s="3">
        <v>1270</v>
      </c>
      <c r="G734" s="3">
        <v>10</v>
      </c>
      <c r="H734" s="3">
        <v>374</v>
      </c>
      <c r="I734" s="10" t="s">
        <v>87</v>
      </c>
      <c r="J734" s="3">
        <v>54</v>
      </c>
      <c r="K734" s="3" t="s">
        <v>57</v>
      </c>
      <c r="L734" s="3">
        <v>1</v>
      </c>
      <c r="M734" s="3">
        <v>2.8</v>
      </c>
      <c r="N734" s="3">
        <v>2.4</v>
      </c>
      <c r="O734" s="3">
        <v>1</v>
      </c>
      <c r="P734" s="3">
        <v>2</v>
      </c>
      <c r="Q734" s="3" t="s">
        <v>66</v>
      </c>
      <c r="R734" s="3" t="s">
        <v>60</v>
      </c>
      <c r="S734" s="3" t="s">
        <v>60</v>
      </c>
      <c r="T734" s="3" t="s">
        <v>57</v>
      </c>
      <c r="U734" s="3">
        <v>1</v>
      </c>
      <c r="V734" s="3">
        <v>4.7</v>
      </c>
      <c r="W734" s="3">
        <v>5.6</v>
      </c>
      <c r="X734" s="3">
        <v>1</v>
      </c>
      <c r="Y734" s="3">
        <v>1</v>
      </c>
      <c r="Z734" s="3" t="s">
        <v>66</v>
      </c>
      <c r="AA734" s="3" t="s">
        <v>60</v>
      </c>
      <c r="AB734" s="3" t="s">
        <v>60</v>
      </c>
      <c r="AC734" s="3" t="s">
        <v>57</v>
      </c>
      <c r="AD734" s="3" t="s">
        <v>57</v>
      </c>
      <c r="AE734" s="3">
        <v>1</v>
      </c>
      <c r="AF734" s="3">
        <v>9</v>
      </c>
      <c r="AG734" s="3">
        <v>8</v>
      </c>
      <c r="AH734" s="3">
        <v>1</v>
      </c>
      <c r="AI734" s="3">
        <v>3</v>
      </c>
      <c r="AJ734" s="3" t="s">
        <v>66</v>
      </c>
      <c r="AK734" s="3" t="s">
        <v>60</v>
      </c>
      <c r="AL734" s="3" t="s">
        <v>60</v>
      </c>
      <c r="AM734" s="3" t="s">
        <v>57</v>
      </c>
      <c r="AN734" s="3" t="s">
        <v>57</v>
      </c>
      <c r="AO734" s="3">
        <v>1</v>
      </c>
      <c r="AP734" s="36">
        <v>13.6</v>
      </c>
      <c r="AQ734" s="36">
        <v>9.1999999999999993</v>
      </c>
      <c r="AR734" s="3">
        <v>2</v>
      </c>
      <c r="AS734" s="3">
        <v>3</v>
      </c>
      <c r="AT734" s="3" t="s">
        <v>66</v>
      </c>
      <c r="AU734" s="3" t="s">
        <v>60</v>
      </c>
      <c r="AV734" s="3" t="s">
        <v>60</v>
      </c>
      <c r="AW734" s="3" t="s">
        <v>57</v>
      </c>
      <c r="AX734" s="3" t="s">
        <v>57</v>
      </c>
      <c r="AY734" s="3">
        <v>4.84E-4</v>
      </c>
      <c r="AZ734" s="3">
        <v>4.4219999999999997E-3</v>
      </c>
      <c r="BA734" s="3">
        <v>1.728E-2</v>
      </c>
      <c r="BB734" s="3">
        <v>3.4529999999999998E-2</v>
      </c>
      <c r="BC734" s="19">
        <v>103.331</v>
      </c>
      <c r="BD734" s="19">
        <v>81.745000000000005</v>
      </c>
      <c r="BE734" s="20">
        <v>58.694000000000003</v>
      </c>
      <c r="BF734" s="11" t="s">
        <v>171</v>
      </c>
      <c r="BG734" s="11" t="s">
        <v>60</v>
      </c>
      <c r="BH734" s="11" t="s">
        <v>60</v>
      </c>
      <c r="BI734" s="11" t="s">
        <v>60</v>
      </c>
      <c r="BJ734" s="11">
        <v>20</v>
      </c>
      <c r="BK734" s="44" t="s">
        <v>57</v>
      </c>
    </row>
    <row r="735" spans="1:63" x14ac:dyDescent="0.25">
      <c r="A735" t="str">
        <f t="shared" si="11"/>
        <v>470908D-19-1205-374-53-D4.6-D10.5</v>
      </c>
      <c r="B735" t="str">
        <f>VLOOKUP(A735,'[1]470907D.da5'!A$2:AU$2561,2,0)</f>
        <v>470908D</v>
      </c>
      <c r="C735" s="7" t="s">
        <v>132</v>
      </c>
      <c r="D735" s="7" t="s">
        <v>132</v>
      </c>
      <c r="E735" s="3">
        <v>19</v>
      </c>
      <c r="F735" s="3">
        <v>1205</v>
      </c>
      <c r="G735" s="3">
        <v>10</v>
      </c>
      <c r="H735" s="3">
        <v>374</v>
      </c>
      <c r="I735" s="10" t="s">
        <v>87</v>
      </c>
      <c r="J735" s="3">
        <v>53</v>
      </c>
      <c r="K735" s="3" t="s">
        <v>57</v>
      </c>
      <c r="L735" s="3">
        <v>1</v>
      </c>
      <c r="M735" s="3">
        <v>3</v>
      </c>
      <c r="N735" s="3">
        <v>4.5999999999999996</v>
      </c>
      <c r="O735" s="3">
        <v>2</v>
      </c>
      <c r="P735" s="3">
        <v>3</v>
      </c>
      <c r="Q735" s="3" t="s">
        <v>60</v>
      </c>
      <c r="R735" s="3" t="s">
        <v>60</v>
      </c>
      <c r="S735" s="3" t="s">
        <v>60</v>
      </c>
      <c r="T735" s="3" t="s">
        <v>57</v>
      </c>
      <c r="U735" s="3">
        <v>1</v>
      </c>
      <c r="V735" s="3">
        <v>4.5</v>
      </c>
      <c r="W735" s="3">
        <v>5.6</v>
      </c>
      <c r="X735" s="3">
        <v>2</v>
      </c>
      <c r="Y735" s="3">
        <v>2</v>
      </c>
      <c r="Z735" s="3" t="s">
        <v>60</v>
      </c>
      <c r="AA735" s="3" t="s">
        <v>60</v>
      </c>
      <c r="AB735" s="3" t="s">
        <v>60</v>
      </c>
      <c r="AC735" s="3" t="s">
        <v>57</v>
      </c>
      <c r="AD735" s="3" t="s">
        <v>57</v>
      </c>
      <c r="AE735" s="3">
        <v>1</v>
      </c>
      <c r="AF735" s="3">
        <v>7.5</v>
      </c>
      <c r="AG735" s="3">
        <v>8.8000000000000007</v>
      </c>
      <c r="AH735" s="3">
        <v>3</v>
      </c>
      <c r="AI735" s="3">
        <v>3</v>
      </c>
      <c r="AJ735" s="3" t="s">
        <v>60</v>
      </c>
      <c r="AK735" s="3" t="s">
        <v>60</v>
      </c>
      <c r="AL735" s="3" t="s">
        <v>60</v>
      </c>
      <c r="AM735" s="3" t="s">
        <v>57</v>
      </c>
      <c r="AN735" s="3" t="s">
        <v>57</v>
      </c>
      <c r="AO735" s="3">
        <v>1</v>
      </c>
      <c r="AP735" s="36">
        <v>13.9</v>
      </c>
      <c r="AQ735" s="36">
        <v>10.5</v>
      </c>
      <c r="AR735" s="3">
        <v>2</v>
      </c>
      <c r="AS735" s="3">
        <v>3</v>
      </c>
      <c r="AT735" s="3" t="s">
        <v>60</v>
      </c>
      <c r="AU735" s="3" t="s">
        <v>60</v>
      </c>
      <c r="AV735" s="3" t="s">
        <v>60</v>
      </c>
      <c r="AW735" s="3" t="s">
        <v>57</v>
      </c>
      <c r="AX735" s="3" t="s">
        <v>57</v>
      </c>
      <c r="AY735" s="3">
        <v>1.9040000000000001E-3</v>
      </c>
      <c r="AZ735" s="3">
        <v>4.2339999999999999E-3</v>
      </c>
      <c r="BA735" s="3">
        <v>1.7420000000000001E-2</v>
      </c>
      <c r="BB735" s="3">
        <v>4.5969999999999997E-2</v>
      </c>
      <c r="BC735" s="19">
        <v>95.290999999999997</v>
      </c>
      <c r="BD735" s="19">
        <v>77.665999999999997</v>
      </c>
      <c r="BE735" s="20">
        <v>50.356999999999999</v>
      </c>
      <c r="BF735" s="11" t="s">
        <v>57</v>
      </c>
      <c r="BG735" s="11" t="s">
        <v>57</v>
      </c>
      <c r="BH735" s="11" t="s">
        <v>57</v>
      </c>
      <c r="BI735" s="11" t="s">
        <v>57</v>
      </c>
      <c r="BJ735" s="11">
        <v>10</v>
      </c>
      <c r="BK735" s="44" t="s">
        <v>57</v>
      </c>
    </row>
    <row r="736" spans="1:63" x14ac:dyDescent="0.25">
      <c r="A736" t="str">
        <f t="shared" si="11"/>
        <v>470907D-9-576-374-64-D3-D10</v>
      </c>
      <c r="B736" t="str">
        <f>VLOOKUP(A736,'[1]470907D.da5'!A$2:AU$2561,2,0)</f>
        <v>470907D</v>
      </c>
      <c r="C736" s="7" t="s">
        <v>55</v>
      </c>
      <c r="D736" s="49" t="s">
        <v>132</v>
      </c>
      <c r="E736" s="3">
        <v>9</v>
      </c>
      <c r="F736" s="3">
        <v>576</v>
      </c>
      <c r="G736" s="3">
        <v>10</v>
      </c>
      <c r="H736" s="3">
        <v>374</v>
      </c>
      <c r="I736" s="10" t="s">
        <v>87</v>
      </c>
      <c r="J736" s="3">
        <v>64</v>
      </c>
      <c r="K736" s="3" t="s">
        <v>57</v>
      </c>
      <c r="L736" s="3">
        <v>1</v>
      </c>
      <c r="M736" s="3">
        <v>2.2999999999999998</v>
      </c>
      <c r="N736" s="3">
        <v>3</v>
      </c>
      <c r="O736" s="3">
        <v>1</v>
      </c>
      <c r="P736" s="3">
        <v>1</v>
      </c>
      <c r="Q736" s="3" t="s">
        <v>66</v>
      </c>
      <c r="R736" s="3" t="s">
        <v>60</v>
      </c>
      <c r="S736" s="3" t="s">
        <v>66</v>
      </c>
      <c r="T736" s="3" t="s">
        <v>57</v>
      </c>
      <c r="U736" s="3">
        <v>1</v>
      </c>
      <c r="V736" s="3">
        <v>4.5</v>
      </c>
      <c r="W736" s="3">
        <v>5.0999999999999996</v>
      </c>
      <c r="X736" s="3">
        <v>3</v>
      </c>
      <c r="Y736" s="3">
        <v>3</v>
      </c>
      <c r="Z736" s="3" t="s">
        <v>60</v>
      </c>
      <c r="AA736" s="3" t="s">
        <v>60</v>
      </c>
      <c r="AB736" s="3" t="s">
        <v>60</v>
      </c>
      <c r="AC736" s="3" t="s">
        <v>57</v>
      </c>
      <c r="AD736" s="3" t="s">
        <v>57</v>
      </c>
      <c r="AE736" s="3">
        <v>1</v>
      </c>
      <c r="AF736" s="3">
        <v>7.3</v>
      </c>
      <c r="AG736" s="3">
        <v>8</v>
      </c>
      <c r="AH736" s="3">
        <v>2</v>
      </c>
      <c r="AI736" s="3">
        <v>3</v>
      </c>
      <c r="AJ736" s="3" t="s">
        <v>60</v>
      </c>
      <c r="AK736" s="3" t="s">
        <v>60</v>
      </c>
      <c r="AL736" s="3" t="s">
        <v>60</v>
      </c>
      <c r="AM736" s="3" t="s">
        <v>57</v>
      </c>
      <c r="AN736" s="3" t="s">
        <v>57</v>
      </c>
      <c r="AO736" s="3">
        <v>1</v>
      </c>
      <c r="AP736" s="36">
        <v>12.4</v>
      </c>
      <c r="AQ736" s="36">
        <v>10</v>
      </c>
      <c r="AR736" s="3">
        <v>3</v>
      </c>
      <c r="AS736" s="3">
        <v>3</v>
      </c>
      <c r="AT736" s="3" t="s">
        <v>60</v>
      </c>
      <c r="AU736" s="3" t="s">
        <v>60</v>
      </c>
      <c r="AV736" s="3" t="s">
        <v>60</v>
      </c>
      <c r="AW736" s="3" t="s">
        <v>57</v>
      </c>
      <c r="AX736" s="3" t="s">
        <v>57</v>
      </c>
      <c r="AY736" s="3">
        <v>6.2100000000000002E-4</v>
      </c>
      <c r="AZ736" s="3">
        <v>3.5109999999999998E-3</v>
      </c>
      <c r="BA736" s="3">
        <v>1.4019999999999999E-2</v>
      </c>
      <c r="BB736" s="3">
        <v>3.7199999999999997E-2</v>
      </c>
      <c r="BC736" s="19">
        <v>95.757000000000005</v>
      </c>
      <c r="BD736" s="19">
        <v>75.644000000000005</v>
      </c>
      <c r="BE736" s="20">
        <v>47.319000000000003</v>
      </c>
      <c r="BF736" s="11" t="s">
        <v>57</v>
      </c>
      <c r="BG736" s="11" t="s">
        <v>57</v>
      </c>
      <c r="BH736" s="11" t="s">
        <v>57</v>
      </c>
      <c r="BI736" s="11" t="s">
        <v>57</v>
      </c>
      <c r="BJ736" s="11">
        <v>10</v>
      </c>
      <c r="BK736" s="44" t="s">
        <v>57</v>
      </c>
    </row>
    <row r="737" spans="1:63" x14ac:dyDescent="0.25">
      <c r="A737" t="str">
        <f t="shared" si="11"/>
        <v>470908D-1-3-374-3-D2-D7.5</v>
      </c>
      <c r="B737" t="str">
        <f>VLOOKUP(A737,'[1]470907D.da5'!A$2:AU$2561,2,0)</f>
        <v>470908D</v>
      </c>
      <c r="C737" s="7" t="s">
        <v>132</v>
      </c>
      <c r="D737" s="7" t="s">
        <v>132</v>
      </c>
      <c r="E737" s="3">
        <v>1</v>
      </c>
      <c r="F737" s="3">
        <v>3</v>
      </c>
      <c r="G737" s="3">
        <v>10</v>
      </c>
      <c r="H737" s="3">
        <v>374</v>
      </c>
      <c r="I737" s="10" t="s">
        <v>87</v>
      </c>
      <c r="J737" s="3">
        <v>3</v>
      </c>
      <c r="K737" s="3" t="s">
        <v>57</v>
      </c>
      <c r="L737" s="3">
        <v>1</v>
      </c>
      <c r="M737" s="3">
        <v>2.8</v>
      </c>
      <c r="N737" s="3">
        <v>2</v>
      </c>
      <c r="O737" s="3">
        <v>3</v>
      </c>
      <c r="P737" s="3">
        <v>3</v>
      </c>
      <c r="Q737" s="3" t="s">
        <v>60</v>
      </c>
      <c r="R737" s="3" t="s">
        <v>60</v>
      </c>
      <c r="S737" s="3" t="s">
        <v>60</v>
      </c>
      <c r="T737" s="3" t="s">
        <v>57</v>
      </c>
      <c r="U737" s="3">
        <v>1</v>
      </c>
      <c r="V737" s="3">
        <v>5.7</v>
      </c>
      <c r="W737" s="3">
        <v>5.2</v>
      </c>
      <c r="X737" s="3">
        <v>1</v>
      </c>
      <c r="Y737" s="3">
        <v>3</v>
      </c>
      <c r="Z737" s="3" t="s">
        <v>60</v>
      </c>
      <c r="AA737" s="3" t="s">
        <v>60</v>
      </c>
      <c r="AB737" s="3" t="s">
        <v>60</v>
      </c>
      <c r="AC737" s="3" t="s">
        <v>57</v>
      </c>
      <c r="AD737" s="3" t="s">
        <v>57</v>
      </c>
      <c r="AE737" s="3">
        <v>1</v>
      </c>
      <c r="AF737" s="3">
        <v>8.1999999999999993</v>
      </c>
      <c r="AG737" s="3">
        <v>6.6</v>
      </c>
      <c r="AH737" s="3">
        <v>3</v>
      </c>
      <c r="AI737" s="3">
        <v>3</v>
      </c>
      <c r="AJ737" s="3" t="s">
        <v>60</v>
      </c>
      <c r="AK737" s="3" t="s">
        <v>60</v>
      </c>
      <c r="AL737" s="3" t="s">
        <v>60</v>
      </c>
      <c r="AM737" s="3" t="s">
        <v>57</v>
      </c>
      <c r="AN737" s="3" t="s">
        <v>57</v>
      </c>
      <c r="AO737" s="3">
        <v>1</v>
      </c>
      <c r="AP737" s="36">
        <v>10.6</v>
      </c>
      <c r="AQ737" s="36">
        <v>7.5</v>
      </c>
      <c r="AR737" s="3">
        <v>2</v>
      </c>
      <c r="AS737" s="3">
        <v>3</v>
      </c>
      <c r="AT737" s="3" t="s">
        <v>60</v>
      </c>
      <c r="AU737" s="3" t="s">
        <v>60</v>
      </c>
      <c r="AV737" s="3" t="s">
        <v>60</v>
      </c>
      <c r="AW737" s="3" t="s">
        <v>57</v>
      </c>
      <c r="AX737" s="3" t="s">
        <v>57</v>
      </c>
      <c r="AY737" s="3">
        <v>3.3599999999999998E-4</v>
      </c>
      <c r="AZ737" s="3">
        <v>4.6239999999999996E-3</v>
      </c>
      <c r="BA737" s="3">
        <v>1.072E-2</v>
      </c>
      <c r="BB737" s="3">
        <v>1.789E-2</v>
      </c>
      <c r="BC737" s="19">
        <v>78.706999999999994</v>
      </c>
      <c r="BD737" s="19">
        <v>63.393000000000001</v>
      </c>
      <c r="BE737" s="20">
        <v>32.113999999999997</v>
      </c>
      <c r="BF737" s="11" t="s">
        <v>161</v>
      </c>
      <c r="BG737" s="11" t="s">
        <v>60</v>
      </c>
      <c r="BH737" s="11" t="s">
        <v>57</v>
      </c>
      <c r="BI737" s="11" t="s">
        <v>60</v>
      </c>
      <c r="BJ737" s="11">
        <v>0</v>
      </c>
      <c r="BK737" s="44" t="s">
        <v>57</v>
      </c>
    </row>
    <row r="738" spans="1:63" x14ac:dyDescent="0.25">
      <c r="A738" t="str">
        <f t="shared" si="11"/>
        <v>470907D-5-281-374-25-D3-D10.1</v>
      </c>
      <c r="B738" t="str">
        <f>VLOOKUP(A738,'[1]470907D.da5'!A$2:AU$2561,2,0)</f>
        <v>470907D</v>
      </c>
      <c r="C738" s="7" t="s">
        <v>55</v>
      </c>
      <c r="D738" s="7" t="s">
        <v>55</v>
      </c>
      <c r="E738" s="3">
        <v>5</v>
      </c>
      <c r="F738" s="3">
        <v>281</v>
      </c>
      <c r="G738" s="3">
        <v>10</v>
      </c>
      <c r="H738" s="3">
        <v>374</v>
      </c>
      <c r="I738" s="10" t="s">
        <v>87</v>
      </c>
      <c r="J738" s="3">
        <v>25</v>
      </c>
      <c r="K738" s="3" t="s">
        <v>57</v>
      </c>
      <c r="L738" s="3">
        <v>1</v>
      </c>
      <c r="M738" s="3">
        <v>1.9</v>
      </c>
      <c r="N738" s="3">
        <v>3</v>
      </c>
      <c r="O738" s="3">
        <v>1</v>
      </c>
      <c r="P738" s="3">
        <v>3</v>
      </c>
      <c r="Q738" s="3" t="s">
        <v>66</v>
      </c>
      <c r="R738" s="3" t="s">
        <v>60</v>
      </c>
      <c r="S738" s="3" t="s">
        <v>66</v>
      </c>
      <c r="T738" s="3" t="s">
        <v>57</v>
      </c>
      <c r="U738" s="3">
        <v>1</v>
      </c>
      <c r="V738" s="3">
        <v>3.8</v>
      </c>
      <c r="W738" s="3">
        <v>4</v>
      </c>
      <c r="X738" s="3">
        <v>3</v>
      </c>
      <c r="Y738" s="3">
        <v>3</v>
      </c>
      <c r="Z738" s="3" t="s">
        <v>60</v>
      </c>
      <c r="AA738" s="3" t="s">
        <v>60</v>
      </c>
      <c r="AB738" s="3" t="s">
        <v>60</v>
      </c>
      <c r="AC738" s="3" t="s">
        <v>57</v>
      </c>
      <c r="AD738" s="3" t="s">
        <v>57</v>
      </c>
      <c r="AE738" s="3">
        <v>1</v>
      </c>
      <c r="AF738" s="3">
        <v>8.3000000000000007</v>
      </c>
      <c r="AG738" s="3">
        <v>7.6</v>
      </c>
      <c r="AH738" s="3">
        <v>3</v>
      </c>
      <c r="AI738" s="3">
        <v>3</v>
      </c>
      <c r="AJ738" s="3" t="s">
        <v>60</v>
      </c>
      <c r="AK738" s="3" t="s">
        <v>60</v>
      </c>
      <c r="AL738" s="3" t="s">
        <v>60</v>
      </c>
      <c r="AM738" s="3" t="s">
        <v>57</v>
      </c>
      <c r="AN738" s="3" t="s">
        <v>57</v>
      </c>
      <c r="AO738" s="3">
        <v>1</v>
      </c>
      <c r="AP738" s="36">
        <v>13</v>
      </c>
      <c r="AQ738" s="36">
        <v>10.1</v>
      </c>
      <c r="AR738" s="3">
        <v>3</v>
      </c>
      <c r="AS738" s="3">
        <v>3</v>
      </c>
      <c r="AT738" s="3" t="s">
        <v>60</v>
      </c>
      <c r="AU738" s="3" t="s">
        <v>60</v>
      </c>
      <c r="AV738" s="3" t="s">
        <v>60</v>
      </c>
      <c r="AW738" s="3" t="s">
        <v>57</v>
      </c>
      <c r="AX738" s="3" t="s">
        <v>57</v>
      </c>
      <c r="AY738" s="3">
        <v>5.13E-4</v>
      </c>
      <c r="AZ738" s="3">
        <v>1.8240000000000001E-3</v>
      </c>
      <c r="BA738" s="3">
        <v>1.438E-2</v>
      </c>
      <c r="BB738" s="3">
        <v>3.9780000000000003E-2</v>
      </c>
      <c r="BC738" s="19">
        <v>89.078999999999994</v>
      </c>
      <c r="BD738" s="19">
        <v>67.186999999999998</v>
      </c>
      <c r="BE738" s="20">
        <v>25.657</v>
      </c>
      <c r="BF738" s="11" t="s">
        <v>57</v>
      </c>
      <c r="BG738" s="11" t="s">
        <v>57</v>
      </c>
      <c r="BH738" s="11" t="s">
        <v>57</v>
      </c>
      <c r="BI738" s="11" t="s">
        <v>57</v>
      </c>
      <c r="BJ738" s="11">
        <v>0</v>
      </c>
      <c r="BK738" s="44" t="s">
        <v>57</v>
      </c>
    </row>
    <row r="739" spans="1:63" x14ac:dyDescent="0.25">
      <c r="A739" t="str">
        <f t="shared" si="11"/>
        <v>470907D-16-1000-375-40-D6.1-D18.8</v>
      </c>
      <c r="B739" t="str">
        <f>VLOOKUP(A739,'[1]470907D.da5'!A$2:AU$2561,2,0)</f>
        <v>470907D</v>
      </c>
      <c r="C739" s="7" t="s">
        <v>55</v>
      </c>
      <c r="D739" s="7" t="s">
        <v>55</v>
      </c>
      <c r="E739" s="3">
        <v>16</v>
      </c>
      <c r="F739" s="3">
        <v>1000</v>
      </c>
      <c r="G739" s="3">
        <v>10</v>
      </c>
      <c r="H739" s="3">
        <v>375</v>
      </c>
      <c r="I739" s="10" t="s">
        <v>64</v>
      </c>
      <c r="J739" s="3">
        <v>40</v>
      </c>
      <c r="K739" s="3" t="s">
        <v>57</v>
      </c>
      <c r="L739" s="3">
        <v>1</v>
      </c>
      <c r="M739" s="3">
        <v>3.9</v>
      </c>
      <c r="N739" s="3">
        <v>6.1</v>
      </c>
      <c r="O739" s="3">
        <v>1</v>
      </c>
      <c r="P739" s="3">
        <v>1</v>
      </c>
      <c r="Q739" s="3" t="s">
        <v>60</v>
      </c>
      <c r="R739" s="3" t="s">
        <v>60</v>
      </c>
      <c r="S739" s="3" t="s">
        <v>60</v>
      </c>
      <c r="T739" s="3" t="s">
        <v>57</v>
      </c>
      <c r="U739" s="3">
        <v>1</v>
      </c>
      <c r="V739" s="3">
        <v>6.5</v>
      </c>
      <c r="W739" s="3">
        <v>11</v>
      </c>
      <c r="X739" s="3">
        <v>2</v>
      </c>
      <c r="Y739" s="3">
        <v>2</v>
      </c>
      <c r="Z739" s="3" t="s">
        <v>60</v>
      </c>
      <c r="AA739" s="3" t="s">
        <v>60</v>
      </c>
      <c r="AB739" s="3" t="s">
        <v>60</v>
      </c>
      <c r="AC739" s="3" t="s">
        <v>57</v>
      </c>
      <c r="AD739" s="3" t="s">
        <v>57</v>
      </c>
      <c r="AE739" s="3">
        <v>1</v>
      </c>
      <c r="AF739" s="3">
        <v>10.199999999999999</v>
      </c>
      <c r="AG739" s="3">
        <v>17.2</v>
      </c>
      <c r="AH739" s="3">
        <v>2</v>
      </c>
      <c r="AI739" s="3">
        <v>2</v>
      </c>
      <c r="AJ739" s="3" t="s">
        <v>60</v>
      </c>
      <c r="AK739" s="3" t="s">
        <v>60</v>
      </c>
      <c r="AL739" s="3" t="s">
        <v>60</v>
      </c>
      <c r="AM739" s="3" t="s">
        <v>57</v>
      </c>
      <c r="AN739" s="3" t="s">
        <v>57</v>
      </c>
      <c r="AO739" s="3">
        <v>1</v>
      </c>
      <c r="AP739" s="36">
        <v>15</v>
      </c>
      <c r="AQ739" s="36">
        <v>18.8</v>
      </c>
      <c r="AR739" s="3">
        <v>3</v>
      </c>
      <c r="AS739" s="3">
        <v>2</v>
      </c>
      <c r="AT739" s="3" t="s">
        <v>60</v>
      </c>
      <c r="AU739" s="3" t="s">
        <v>60</v>
      </c>
      <c r="AV739" s="3" t="s">
        <v>60</v>
      </c>
      <c r="AW739" s="3" t="s">
        <v>57</v>
      </c>
      <c r="AX739" s="3" t="s">
        <v>57</v>
      </c>
      <c r="AY739" s="3">
        <v>4.3540000000000002E-3</v>
      </c>
      <c r="AZ739" s="3">
        <v>2.3595000000000001E-2</v>
      </c>
      <c r="BA739" s="3">
        <v>9.0529999999999999E-2</v>
      </c>
      <c r="BB739" s="3">
        <v>0.15905</v>
      </c>
      <c r="BC739" s="19">
        <v>114.069</v>
      </c>
      <c r="BD739" s="19">
        <v>135.02000000000001</v>
      </c>
      <c r="BE739" s="20">
        <v>183.24</v>
      </c>
      <c r="BF739" s="11" t="s">
        <v>57</v>
      </c>
      <c r="BG739" s="11" t="s">
        <v>57</v>
      </c>
      <c r="BH739" s="11" t="s">
        <v>57</v>
      </c>
      <c r="BI739" s="11" t="s">
        <v>57</v>
      </c>
      <c r="BJ739" s="11">
        <v>90</v>
      </c>
      <c r="BK739" s="44" t="s">
        <v>66</v>
      </c>
    </row>
    <row r="740" spans="1:63" x14ac:dyDescent="0.25">
      <c r="A740" t="str">
        <f t="shared" si="11"/>
        <v>470907D-6-330-375-10-D2.6-D15.7</v>
      </c>
      <c r="B740" t="str">
        <f>VLOOKUP(A740,'[1]470907D.da5'!A$2:AU$2561,2,0)</f>
        <v>470907D</v>
      </c>
      <c r="C740" s="7" t="s">
        <v>55</v>
      </c>
      <c r="D740" s="49" t="s">
        <v>132</v>
      </c>
      <c r="E740" s="3">
        <v>6</v>
      </c>
      <c r="F740" s="3">
        <v>330</v>
      </c>
      <c r="G740" s="3">
        <v>10</v>
      </c>
      <c r="H740" s="3">
        <v>375</v>
      </c>
      <c r="I740" s="10" t="s">
        <v>64</v>
      </c>
      <c r="J740" s="3">
        <v>10</v>
      </c>
      <c r="K740" s="3" t="s">
        <v>57</v>
      </c>
      <c r="L740" s="3">
        <v>1</v>
      </c>
      <c r="M740" s="3">
        <v>3</v>
      </c>
      <c r="N740" s="3">
        <v>2.6</v>
      </c>
      <c r="O740" s="3">
        <v>2</v>
      </c>
      <c r="P740" s="3">
        <v>3</v>
      </c>
      <c r="Q740" s="3" t="s">
        <v>60</v>
      </c>
      <c r="R740" s="3" t="s">
        <v>60</v>
      </c>
      <c r="S740" s="3" t="s">
        <v>60</v>
      </c>
      <c r="T740" s="3" t="s">
        <v>57</v>
      </c>
      <c r="U740" s="3">
        <v>1</v>
      </c>
      <c r="V740" s="3">
        <v>4.7</v>
      </c>
      <c r="W740" s="3">
        <v>6.5</v>
      </c>
      <c r="X740" s="3">
        <v>3</v>
      </c>
      <c r="Y740" s="3">
        <v>3</v>
      </c>
      <c r="Z740" s="3" t="s">
        <v>60</v>
      </c>
      <c r="AA740" s="3" t="s">
        <v>60</v>
      </c>
      <c r="AB740" s="3" t="s">
        <v>60</v>
      </c>
      <c r="AC740" s="3" t="s">
        <v>57</v>
      </c>
      <c r="AD740" s="3" t="s">
        <v>57</v>
      </c>
      <c r="AE740" s="3">
        <v>1</v>
      </c>
      <c r="AF740" s="3">
        <v>8.5</v>
      </c>
      <c r="AG740" s="3">
        <v>12.6</v>
      </c>
      <c r="AH740" s="3">
        <v>2</v>
      </c>
      <c r="AI740" s="3">
        <v>2</v>
      </c>
      <c r="AJ740" s="3" t="s">
        <v>60</v>
      </c>
      <c r="AK740" s="3" t="s">
        <v>60</v>
      </c>
      <c r="AL740" s="3" t="s">
        <v>60</v>
      </c>
      <c r="AM740" s="3" t="s">
        <v>57</v>
      </c>
      <c r="AN740" s="3" t="s">
        <v>57</v>
      </c>
      <c r="AO740" s="3">
        <v>1</v>
      </c>
      <c r="AP740" s="36">
        <v>14.6</v>
      </c>
      <c r="AQ740" s="36">
        <v>15.7</v>
      </c>
      <c r="AR740" s="3">
        <v>3</v>
      </c>
      <c r="AS740" s="3">
        <v>2</v>
      </c>
      <c r="AT740" s="3" t="s">
        <v>60</v>
      </c>
      <c r="AU740" s="3" t="s">
        <v>60</v>
      </c>
      <c r="AV740" s="3" t="s">
        <v>60</v>
      </c>
      <c r="AW740" s="3" t="s">
        <v>57</v>
      </c>
      <c r="AX740" s="3" t="s">
        <v>57</v>
      </c>
      <c r="AY740" s="3">
        <v>6.0800000000000003E-4</v>
      </c>
      <c r="AZ740" s="3">
        <v>5.9569999999999996E-3</v>
      </c>
      <c r="BA740" s="3">
        <v>4.0480000000000002E-2</v>
      </c>
      <c r="BB740" s="3">
        <v>0.10796</v>
      </c>
      <c r="BC740" s="19">
        <v>117.84099999999999</v>
      </c>
      <c r="BD740" s="19">
        <v>123.99299999999999</v>
      </c>
      <c r="BE740" s="20">
        <v>169.136</v>
      </c>
      <c r="BF740" s="11" t="s">
        <v>57</v>
      </c>
      <c r="BG740" s="11" t="s">
        <v>57</v>
      </c>
      <c r="BH740" s="11" t="s">
        <v>57</v>
      </c>
      <c r="BI740" s="11" t="s">
        <v>57</v>
      </c>
      <c r="BJ740" s="11">
        <v>80</v>
      </c>
      <c r="BK740" s="44" t="s">
        <v>66</v>
      </c>
    </row>
    <row r="741" spans="1:63" x14ac:dyDescent="0.25">
      <c r="A741" t="str">
        <f t="shared" si="11"/>
        <v>470908D-17-1083-375-59-D6.2-D19.1</v>
      </c>
      <c r="B741" t="str">
        <f>VLOOKUP(A741,'[1]470907D.da5'!A$2:AU$2561,2,0)</f>
        <v>470908D</v>
      </c>
      <c r="C741" s="7" t="s">
        <v>132</v>
      </c>
      <c r="D741" s="7" t="s">
        <v>132</v>
      </c>
      <c r="E741" s="3">
        <v>17</v>
      </c>
      <c r="F741" s="3">
        <v>1083</v>
      </c>
      <c r="G741" s="3">
        <v>10</v>
      </c>
      <c r="H741" s="3">
        <v>375</v>
      </c>
      <c r="I741" s="10" t="s">
        <v>64</v>
      </c>
      <c r="J741" s="3">
        <v>59</v>
      </c>
      <c r="K741" s="3" t="s">
        <v>57</v>
      </c>
      <c r="L741" s="3">
        <v>1</v>
      </c>
      <c r="M741" s="3">
        <v>3.8</v>
      </c>
      <c r="N741" s="3">
        <v>6.2</v>
      </c>
      <c r="O741" s="3">
        <v>3</v>
      </c>
      <c r="P741" s="3">
        <v>2</v>
      </c>
      <c r="Q741" s="3" t="s">
        <v>60</v>
      </c>
      <c r="R741" s="3" t="s">
        <v>60</v>
      </c>
      <c r="S741" s="3" t="s">
        <v>60</v>
      </c>
      <c r="T741" s="3" t="s">
        <v>57</v>
      </c>
      <c r="U741" s="3">
        <v>1</v>
      </c>
      <c r="V741" s="3">
        <v>6.1</v>
      </c>
      <c r="W741" s="3">
        <v>10</v>
      </c>
      <c r="X741" s="3">
        <v>3</v>
      </c>
      <c r="Y741" s="3">
        <v>2</v>
      </c>
      <c r="Z741" s="3" t="s">
        <v>60</v>
      </c>
      <c r="AA741" s="3" t="s">
        <v>60</v>
      </c>
      <c r="AB741" s="3" t="s">
        <v>60</v>
      </c>
      <c r="AC741" s="3" t="s">
        <v>57</v>
      </c>
      <c r="AD741" s="3" t="s">
        <v>57</v>
      </c>
      <c r="AE741" s="3">
        <v>1</v>
      </c>
      <c r="AF741" s="3">
        <v>10</v>
      </c>
      <c r="AG741" s="3">
        <v>14.7</v>
      </c>
      <c r="AH741" s="3">
        <v>3</v>
      </c>
      <c r="AI741" s="3">
        <v>2</v>
      </c>
      <c r="AJ741" s="3" t="s">
        <v>60</v>
      </c>
      <c r="AK741" s="3" t="s">
        <v>60</v>
      </c>
      <c r="AL741" s="3" t="s">
        <v>60</v>
      </c>
      <c r="AM741" s="3" t="s">
        <v>57</v>
      </c>
      <c r="AN741" s="3" t="s">
        <v>57</v>
      </c>
      <c r="AO741" s="3">
        <v>1</v>
      </c>
      <c r="AP741" s="36">
        <v>15.6</v>
      </c>
      <c r="AQ741" s="36">
        <v>19.100000000000001</v>
      </c>
      <c r="AR741" s="3">
        <v>2</v>
      </c>
      <c r="AS741" s="3">
        <v>2</v>
      </c>
      <c r="AT741" s="3" t="s">
        <v>60</v>
      </c>
      <c r="AU741" s="3" t="s">
        <v>60</v>
      </c>
      <c r="AV741" s="3" t="s">
        <v>60</v>
      </c>
      <c r="AW741" s="3" t="s">
        <v>57</v>
      </c>
      <c r="AX741" s="3" t="s">
        <v>57</v>
      </c>
      <c r="AY741" s="3">
        <v>4.3819999999999996E-3</v>
      </c>
      <c r="AZ741" s="3">
        <v>1.83E-2</v>
      </c>
      <c r="BA741" s="3">
        <v>6.4829999999999999E-2</v>
      </c>
      <c r="BB741" s="3">
        <v>0.17072999999999999</v>
      </c>
      <c r="BC741" s="19">
        <v>101.874</v>
      </c>
      <c r="BD741" s="19">
        <v>126.68300000000001</v>
      </c>
      <c r="BE741" s="20">
        <v>156.94499999999999</v>
      </c>
      <c r="BF741" s="11" t="s">
        <v>57</v>
      </c>
      <c r="BG741" s="11" t="s">
        <v>57</v>
      </c>
      <c r="BH741" s="11" t="s">
        <v>57</v>
      </c>
      <c r="BI741" s="11" t="s">
        <v>57</v>
      </c>
      <c r="BJ741" s="11">
        <v>80</v>
      </c>
      <c r="BK741" s="44" t="s">
        <v>66</v>
      </c>
    </row>
    <row r="742" spans="1:63" x14ac:dyDescent="0.25">
      <c r="A742" t="str">
        <f t="shared" si="11"/>
        <v>470907D-10-610-375-34-D3.1-D15</v>
      </c>
      <c r="B742" t="str">
        <f>VLOOKUP(A742,'[1]470907D.da5'!A$2:AU$2561,2,0)</f>
        <v>470907D</v>
      </c>
      <c r="C742" s="7" t="s">
        <v>55</v>
      </c>
      <c r="D742" s="7" t="s">
        <v>55</v>
      </c>
      <c r="E742" s="3">
        <v>10</v>
      </c>
      <c r="F742" s="3">
        <v>610</v>
      </c>
      <c r="G742" s="3">
        <v>10</v>
      </c>
      <c r="H742" s="3">
        <v>375</v>
      </c>
      <c r="I742" s="10" t="s">
        <v>64</v>
      </c>
      <c r="J742" s="3">
        <v>34</v>
      </c>
      <c r="K742" s="3" t="s">
        <v>57</v>
      </c>
      <c r="L742" s="3">
        <v>1</v>
      </c>
      <c r="M742" s="3">
        <v>2.7</v>
      </c>
      <c r="N742" s="3">
        <v>3.1</v>
      </c>
      <c r="O742" s="3">
        <v>2</v>
      </c>
      <c r="P742" s="3">
        <v>3</v>
      </c>
      <c r="Q742" s="3" t="s">
        <v>66</v>
      </c>
      <c r="R742" s="3" t="s">
        <v>60</v>
      </c>
      <c r="S742" s="3" t="s">
        <v>60</v>
      </c>
      <c r="T742" s="3" t="s">
        <v>57</v>
      </c>
      <c r="U742" s="3">
        <v>1</v>
      </c>
      <c r="V742" s="3">
        <v>4.8</v>
      </c>
      <c r="W742" s="3">
        <v>6.4</v>
      </c>
      <c r="X742" s="3">
        <v>2</v>
      </c>
      <c r="Y742" s="3">
        <v>2</v>
      </c>
      <c r="Z742" s="3" t="s">
        <v>60</v>
      </c>
      <c r="AA742" s="3" t="s">
        <v>60</v>
      </c>
      <c r="AB742" s="3" t="s">
        <v>60</v>
      </c>
      <c r="AC742" s="3" t="s">
        <v>57</v>
      </c>
      <c r="AD742" s="3" t="s">
        <v>57</v>
      </c>
      <c r="AE742" s="3">
        <v>1</v>
      </c>
      <c r="AF742" s="3">
        <v>8.5</v>
      </c>
      <c r="AG742" s="3">
        <v>12.5</v>
      </c>
      <c r="AH742" s="3">
        <v>2</v>
      </c>
      <c r="AI742" s="3">
        <v>2</v>
      </c>
      <c r="AJ742" s="3" t="s">
        <v>60</v>
      </c>
      <c r="AK742" s="3" t="s">
        <v>60</v>
      </c>
      <c r="AL742" s="3" t="s">
        <v>60</v>
      </c>
      <c r="AM742" s="3" t="s">
        <v>57</v>
      </c>
      <c r="AN742" s="3" t="s">
        <v>57</v>
      </c>
      <c r="AO742" s="3">
        <v>1</v>
      </c>
      <c r="AP742" s="36">
        <v>12.8</v>
      </c>
      <c r="AQ742" s="36">
        <v>15</v>
      </c>
      <c r="AR742" s="3">
        <v>2</v>
      </c>
      <c r="AS742" s="3">
        <v>2</v>
      </c>
      <c r="AT742" s="3" t="s">
        <v>60</v>
      </c>
      <c r="AU742" s="3" t="s">
        <v>60</v>
      </c>
      <c r="AV742" s="3" t="s">
        <v>60</v>
      </c>
      <c r="AW742" s="3" t="s">
        <v>57</v>
      </c>
      <c r="AX742" s="3" t="s">
        <v>57</v>
      </c>
      <c r="AY742" s="3">
        <v>7.7800000000000005E-4</v>
      </c>
      <c r="AZ742" s="3">
        <v>5.8979999999999996E-3</v>
      </c>
      <c r="BA742" s="3">
        <v>3.984E-2</v>
      </c>
      <c r="BB742" s="3">
        <v>8.6400000000000005E-2</v>
      </c>
      <c r="BC742" s="19">
        <v>103.83799999999999</v>
      </c>
      <c r="BD742" s="19">
        <v>125.551</v>
      </c>
      <c r="BE742" s="20">
        <v>153.08600000000001</v>
      </c>
      <c r="BF742" s="11" t="s">
        <v>57</v>
      </c>
      <c r="BG742" s="11" t="s">
        <v>57</v>
      </c>
      <c r="BH742" s="11" t="s">
        <v>57</v>
      </c>
      <c r="BI742" s="11" t="s">
        <v>57</v>
      </c>
      <c r="BJ742" s="11">
        <v>80</v>
      </c>
      <c r="BK742" s="44" t="s">
        <v>66</v>
      </c>
    </row>
    <row r="743" spans="1:63" x14ac:dyDescent="0.25">
      <c r="A743" t="str">
        <f t="shared" si="11"/>
        <v>470908D-14-872-375-40-D8.3-D15.5</v>
      </c>
      <c r="B743" t="str">
        <f>VLOOKUP(A743,'[1]470907D.da5'!A$2:AU$2561,2,0)</f>
        <v>470908D</v>
      </c>
      <c r="C743" s="7" t="s">
        <v>132</v>
      </c>
      <c r="D743" s="7" t="s">
        <v>132</v>
      </c>
      <c r="E743" s="3">
        <v>14</v>
      </c>
      <c r="F743" s="3">
        <v>872</v>
      </c>
      <c r="G743" s="3">
        <v>10</v>
      </c>
      <c r="H743" s="3">
        <v>375</v>
      </c>
      <c r="I743" s="10" t="s">
        <v>64</v>
      </c>
      <c r="J743" s="3">
        <v>40</v>
      </c>
      <c r="K743" s="3" t="s">
        <v>57</v>
      </c>
      <c r="L743" s="3">
        <v>1</v>
      </c>
      <c r="M743" s="3">
        <v>4</v>
      </c>
      <c r="N743" s="3">
        <v>8.3000000000000007</v>
      </c>
      <c r="O743" s="3">
        <v>1</v>
      </c>
      <c r="P743" s="3">
        <v>1</v>
      </c>
      <c r="Q743" s="3" t="s">
        <v>66</v>
      </c>
      <c r="R743" s="3" t="s">
        <v>60</v>
      </c>
      <c r="S743" s="3" t="s">
        <v>60</v>
      </c>
      <c r="T743" s="3" t="s">
        <v>57</v>
      </c>
      <c r="U743" s="3">
        <v>1</v>
      </c>
      <c r="V743" s="3">
        <v>7</v>
      </c>
      <c r="W743" s="3">
        <v>10.199999999999999</v>
      </c>
      <c r="X743" s="3">
        <v>1</v>
      </c>
      <c r="Y743" s="3">
        <v>1</v>
      </c>
      <c r="Z743" s="3" t="s">
        <v>66</v>
      </c>
      <c r="AA743" s="3" t="s">
        <v>60</v>
      </c>
      <c r="AB743" s="3" t="s">
        <v>60</v>
      </c>
      <c r="AC743" s="3" t="s">
        <v>57</v>
      </c>
      <c r="AD743" s="3" t="s">
        <v>57</v>
      </c>
      <c r="AE743" s="3">
        <v>1</v>
      </c>
      <c r="AF743" s="3">
        <v>9.6</v>
      </c>
      <c r="AG743" s="3">
        <v>12.5</v>
      </c>
      <c r="AH743" s="3">
        <v>2</v>
      </c>
      <c r="AI743" s="3">
        <v>2</v>
      </c>
      <c r="AJ743" s="3" t="s">
        <v>66</v>
      </c>
      <c r="AK743" s="3" t="s">
        <v>60</v>
      </c>
      <c r="AL743" s="3" t="s">
        <v>60</v>
      </c>
      <c r="AM743" s="3" t="s">
        <v>57</v>
      </c>
      <c r="AN743" s="3" t="s">
        <v>57</v>
      </c>
      <c r="AO743" s="3">
        <v>1</v>
      </c>
      <c r="AP743" s="36">
        <v>16.3</v>
      </c>
      <c r="AQ743" s="36">
        <v>15.5</v>
      </c>
      <c r="AR743" s="3">
        <v>2</v>
      </c>
      <c r="AS743" s="3">
        <v>3</v>
      </c>
      <c r="AT743" s="3" t="s">
        <v>66</v>
      </c>
      <c r="AU743" s="3" t="s">
        <v>60</v>
      </c>
      <c r="AV743" s="3" t="s">
        <v>60</v>
      </c>
      <c r="AW743" s="3" t="s">
        <v>57</v>
      </c>
      <c r="AX743" s="3" t="s">
        <v>57</v>
      </c>
      <c r="AY743" s="3">
        <v>8.267E-3</v>
      </c>
      <c r="AZ743" s="3">
        <v>2.1847999999999999E-2</v>
      </c>
      <c r="BA743" s="3">
        <v>4.4999999999999998E-2</v>
      </c>
      <c r="BB743" s="3">
        <v>0.11748</v>
      </c>
      <c r="BC743" s="19">
        <v>115.684</v>
      </c>
      <c r="BD743" s="19">
        <v>110.855</v>
      </c>
      <c r="BE743" s="20">
        <v>134.44900000000001</v>
      </c>
      <c r="BF743" s="11" t="s">
        <v>171</v>
      </c>
      <c r="BG743" s="11" t="s">
        <v>60</v>
      </c>
      <c r="BH743" s="11" t="s">
        <v>60</v>
      </c>
      <c r="BI743" s="11" t="s">
        <v>60</v>
      </c>
      <c r="BJ743" s="11">
        <v>70</v>
      </c>
      <c r="BK743" s="44" t="s">
        <v>57</v>
      </c>
    </row>
    <row r="744" spans="1:63" x14ac:dyDescent="0.25">
      <c r="A744" t="str">
        <f t="shared" si="11"/>
        <v>470907D-12-733-375-29-D4-D14.9</v>
      </c>
      <c r="B744" t="str">
        <f>VLOOKUP(A744,'[1]470907D.da5'!A$2:AU$2561,2,0)</f>
        <v>470907D</v>
      </c>
      <c r="C744" s="7" t="s">
        <v>55</v>
      </c>
      <c r="D744" s="7" t="s">
        <v>55</v>
      </c>
      <c r="E744" s="3">
        <v>12</v>
      </c>
      <c r="F744" s="3">
        <v>733</v>
      </c>
      <c r="G744" s="3">
        <v>10</v>
      </c>
      <c r="H744" s="3">
        <v>375</v>
      </c>
      <c r="I744" s="10" t="s">
        <v>64</v>
      </c>
      <c r="J744" s="3">
        <v>29</v>
      </c>
      <c r="K744" s="3" t="s">
        <v>57</v>
      </c>
      <c r="L744" s="3">
        <v>1</v>
      </c>
      <c r="M744" s="3">
        <v>3.4</v>
      </c>
      <c r="N744" s="3">
        <v>4</v>
      </c>
      <c r="O744" s="3">
        <v>2</v>
      </c>
      <c r="P744" s="3">
        <v>2</v>
      </c>
      <c r="Q744" s="3" t="s">
        <v>66</v>
      </c>
      <c r="R744" s="3" t="s">
        <v>60</v>
      </c>
      <c r="S744" s="3" t="s">
        <v>60</v>
      </c>
      <c r="T744" s="3" t="s">
        <v>57</v>
      </c>
      <c r="U744" s="3">
        <v>1</v>
      </c>
      <c r="V744" s="3">
        <v>5.6</v>
      </c>
      <c r="W744" s="3">
        <v>6</v>
      </c>
      <c r="X744" s="3">
        <v>2</v>
      </c>
      <c r="Y744" s="3">
        <v>2</v>
      </c>
      <c r="Z744" s="3" t="s">
        <v>60</v>
      </c>
      <c r="AA744" s="3" t="s">
        <v>60</v>
      </c>
      <c r="AB744" s="3" t="s">
        <v>60</v>
      </c>
      <c r="AC744" s="3" t="s">
        <v>57</v>
      </c>
      <c r="AD744" s="3" t="s">
        <v>57</v>
      </c>
      <c r="AE744" s="3">
        <v>1</v>
      </c>
      <c r="AF744" s="3">
        <v>9.3000000000000007</v>
      </c>
      <c r="AG744" s="3">
        <v>11.8</v>
      </c>
      <c r="AH744" s="3">
        <v>1</v>
      </c>
      <c r="AI744" s="3">
        <v>2</v>
      </c>
      <c r="AJ744" s="3" t="s">
        <v>60</v>
      </c>
      <c r="AK744" s="3" t="s">
        <v>60</v>
      </c>
      <c r="AL744" s="3" t="s">
        <v>60</v>
      </c>
      <c r="AM744" s="3" t="s">
        <v>57</v>
      </c>
      <c r="AN744" s="3" t="s">
        <v>57</v>
      </c>
      <c r="AO744" s="3">
        <v>1</v>
      </c>
      <c r="AP744" s="36">
        <v>14.5</v>
      </c>
      <c r="AQ744" s="36">
        <v>14.9</v>
      </c>
      <c r="AR744" s="3">
        <v>2</v>
      </c>
      <c r="AS744" s="3">
        <v>2</v>
      </c>
      <c r="AT744" s="3" t="s">
        <v>60</v>
      </c>
      <c r="AU744" s="3" t="s">
        <v>60</v>
      </c>
      <c r="AV744" s="3" t="s">
        <v>60</v>
      </c>
      <c r="AW744" s="3" t="s">
        <v>57</v>
      </c>
      <c r="AX744" s="3" t="s">
        <v>57</v>
      </c>
      <c r="AY744" s="3">
        <v>1.632E-3</v>
      </c>
      <c r="AZ744" s="3">
        <v>6.0480000000000004E-3</v>
      </c>
      <c r="BA744" s="3">
        <v>3.8850000000000003E-2</v>
      </c>
      <c r="BB744" s="3">
        <v>9.6570000000000003E-2</v>
      </c>
      <c r="BC744" s="19">
        <v>107.202</v>
      </c>
      <c r="BD744" s="19">
        <v>113.227</v>
      </c>
      <c r="BE744" s="20">
        <v>131.19499999999999</v>
      </c>
      <c r="BF744" s="11" t="s">
        <v>173</v>
      </c>
      <c r="BG744" s="11" t="s">
        <v>60</v>
      </c>
      <c r="BH744" s="11" t="s">
        <v>57</v>
      </c>
      <c r="BI744" s="11" t="s">
        <v>60</v>
      </c>
      <c r="BJ744" s="11">
        <v>70</v>
      </c>
      <c r="BK744" s="44" t="s">
        <v>57</v>
      </c>
    </row>
    <row r="745" spans="1:63" x14ac:dyDescent="0.25">
      <c r="A745" t="str">
        <f t="shared" si="11"/>
        <v>470908D-4-228-375-36-D4-D16</v>
      </c>
      <c r="B745" t="str">
        <f>VLOOKUP(A745,'[1]470907D.da5'!A$2:AU$2561,2,0)</f>
        <v>470908D</v>
      </c>
      <c r="C745" s="7" t="s">
        <v>132</v>
      </c>
      <c r="D745" s="48" t="s">
        <v>55</v>
      </c>
      <c r="E745" s="3">
        <v>4</v>
      </c>
      <c r="F745" s="3">
        <v>228</v>
      </c>
      <c r="G745" s="3">
        <v>10</v>
      </c>
      <c r="H745" s="3">
        <v>375</v>
      </c>
      <c r="I745" s="10" t="s">
        <v>64</v>
      </c>
      <c r="J745" s="3">
        <v>36</v>
      </c>
      <c r="K745" s="3" t="s">
        <v>57</v>
      </c>
      <c r="L745" s="3">
        <v>1</v>
      </c>
      <c r="M745" s="3">
        <v>2.9</v>
      </c>
      <c r="N745" s="3">
        <v>4</v>
      </c>
      <c r="O745" s="3">
        <v>3</v>
      </c>
      <c r="P745" s="3">
        <v>3</v>
      </c>
      <c r="Q745" s="3" t="s">
        <v>60</v>
      </c>
      <c r="R745" s="3" t="s">
        <v>60</v>
      </c>
      <c r="S745" s="3" t="s">
        <v>60</v>
      </c>
      <c r="T745" s="3" t="s">
        <v>57</v>
      </c>
      <c r="U745" s="3">
        <v>1</v>
      </c>
      <c r="V745" s="3">
        <v>4.4000000000000004</v>
      </c>
      <c r="W745" s="3">
        <v>6.3</v>
      </c>
      <c r="X745" s="3">
        <v>3</v>
      </c>
      <c r="Y745" s="3">
        <v>2</v>
      </c>
      <c r="Z745" s="3" t="s">
        <v>60</v>
      </c>
      <c r="AA745" s="3" t="s">
        <v>60</v>
      </c>
      <c r="AB745" s="3" t="s">
        <v>60</v>
      </c>
      <c r="AC745" s="3" t="s">
        <v>57</v>
      </c>
      <c r="AD745" s="3" t="s">
        <v>57</v>
      </c>
      <c r="AE745" s="3">
        <v>1</v>
      </c>
      <c r="AF745" s="3">
        <v>8.6999999999999993</v>
      </c>
      <c r="AG745" s="3">
        <v>11.7</v>
      </c>
      <c r="AH745" s="3">
        <v>1</v>
      </c>
      <c r="AI745" s="3">
        <v>2</v>
      </c>
      <c r="AJ745" s="3" t="s">
        <v>60</v>
      </c>
      <c r="AK745" s="3" t="s">
        <v>60</v>
      </c>
      <c r="AL745" s="3" t="s">
        <v>60</v>
      </c>
      <c r="AM745" s="3" t="s">
        <v>57</v>
      </c>
      <c r="AN745" s="3" t="s">
        <v>57</v>
      </c>
      <c r="AO745" s="3">
        <v>1</v>
      </c>
      <c r="AP745" s="36">
        <v>14.7</v>
      </c>
      <c r="AQ745" s="36">
        <v>16</v>
      </c>
      <c r="AR745" s="3">
        <v>2</v>
      </c>
      <c r="AS745" s="3">
        <v>2</v>
      </c>
      <c r="AT745" s="3" t="s">
        <v>60</v>
      </c>
      <c r="AU745" s="3" t="s">
        <v>60</v>
      </c>
      <c r="AV745" s="3" t="s">
        <v>60</v>
      </c>
      <c r="AW745" s="3" t="s">
        <v>57</v>
      </c>
      <c r="AX745" s="3" t="s">
        <v>57</v>
      </c>
      <c r="AY745" s="3">
        <v>1.392E-3</v>
      </c>
      <c r="AZ745" s="3">
        <v>5.2389999999999997E-3</v>
      </c>
      <c r="BA745" s="3">
        <v>3.5729999999999998E-2</v>
      </c>
      <c r="BB745" s="3">
        <v>0.1129</v>
      </c>
      <c r="BC745" s="19">
        <v>99.262</v>
      </c>
      <c r="BD745" s="19">
        <v>116.23699999999999</v>
      </c>
      <c r="BE745" s="20">
        <v>125.262</v>
      </c>
      <c r="BF745" s="11" t="s">
        <v>173</v>
      </c>
      <c r="BG745" s="11" t="s">
        <v>60</v>
      </c>
      <c r="BH745" s="11" t="s">
        <v>57</v>
      </c>
      <c r="BI745" s="11" t="s">
        <v>60</v>
      </c>
      <c r="BJ745" s="11">
        <v>70</v>
      </c>
      <c r="BK745" s="44" t="s">
        <v>57</v>
      </c>
    </row>
    <row r="746" spans="1:63" x14ac:dyDescent="0.25">
      <c r="A746" t="str">
        <f t="shared" si="11"/>
        <v>470908D-3-180-375-52-D6.2-D14.8</v>
      </c>
      <c r="B746" t="str">
        <f>VLOOKUP(A746,'[1]470907D.da5'!A$2:AU$2561,2,0)</f>
        <v>470908D</v>
      </c>
      <c r="C746" s="7" t="s">
        <v>132</v>
      </c>
      <c r="D746" s="48" t="s">
        <v>55</v>
      </c>
      <c r="E746" s="3">
        <v>3</v>
      </c>
      <c r="F746" s="3">
        <v>180</v>
      </c>
      <c r="G746" s="3">
        <v>10</v>
      </c>
      <c r="H746" s="3">
        <v>375</v>
      </c>
      <c r="I746" s="10" t="s">
        <v>64</v>
      </c>
      <c r="J746" s="3">
        <v>52</v>
      </c>
      <c r="K746" s="3" t="s">
        <v>57</v>
      </c>
      <c r="L746" s="3">
        <v>1</v>
      </c>
      <c r="M746" s="3">
        <v>4.5</v>
      </c>
      <c r="N746" s="3">
        <v>6.2</v>
      </c>
      <c r="O746" s="3">
        <v>3</v>
      </c>
      <c r="P746" s="3">
        <v>3</v>
      </c>
      <c r="Q746" s="3" t="s">
        <v>60</v>
      </c>
      <c r="R746" s="3" t="s">
        <v>60</v>
      </c>
      <c r="S746" s="3" t="s">
        <v>60</v>
      </c>
      <c r="T746" s="3" t="s">
        <v>57</v>
      </c>
      <c r="U746" s="3">
        <v>1</v>
      </c>
      <c r="V746" s="3">
        <v>7.1</v>
      </c>
      <c r="W746" s="3">
        <v>7.5</v>
      </c>
      <c r="X746" s="3">
        <v>3</v>
      </c>
      <c r="Y746" s="3">
        <v>3</v>
      </c>
      <c r="Z746" s="3" t="s">
        <v>60</v>
      </c>
      <c r="AA746" s="3" t="s">
        <v>60</v>
      </c>
      <c r="AB746" s="3" t="s">
        <v>60</v>
      </c>
      <c r="AC746" s="3" t="s">
        <v>57</v>
      </c>
      <c r="AD746" s="3" t="s">
        <v>57</v>
      </c>
      <c r="AE746" s="3">
        <v>1</v>
      </c>
      <c r="AF746" s="3">
        <v>10.4</v>
      </c>
      <c r="AG746" s="3">
        <v>11.7</v>
      </c>
      <c r="AH746" s="3">
        <v>3</v>
      </c>
      <c r="AI746" s="3">
        <v>3</v>
      </c>
      <c r="AJ746" s="3" t="s">
        <v>60</v>
      </c>
      <c r="AK746" s="3" t="s">
        <v>60</v>
      </c>
      <c r="AL746" s="3" t="s">
        <v>60</v>
      </c>
      <c r="AM746" s="3" t="s">
        <v>57</v>
      </c>
      <c r="AN746" s="3" t="s">
        <v>57</v>
      </c>
      <c r="AO746" s="3">
        <v>1</v>
      </c>
      <c r="AP746" s="36">
        <v>16.7</v>
      </c>
      <c r="AQ746" s="36">
        <v>14.8</v>
      </c>
      <c r="AR746" s="3">
        <v>3</v>
      </c>
      <c r="AS746" s="3">
        <v>3</v>
      </c>
      <c r="AT746" s="3" t="s">
        <v>60</v>
      </c>
      <c r="AU746" s="3" t="s">
        <v>60</v>
      </c>
      <c r="AV746" s="3" t="s">
        <v>60</v>
      </c>
      <c r="AW746" s="3" t="s">
        <v>57</v>
      </c>
      <c r="AX746" s="3" t="s">
        <v>57</v>
      </c>
      <c r="AY746" s="3">
        <v>5.189E-3</v>
      </c>
      <c r="AZ746" s="3">
        <v>1.1981E-2</v>
      </c>
      <c r="BA746" s="3">
        <v>4.2709999999999998E-2</v>
      </c>
      <c r="BB746" s="3">
        <v>0.10974</v>
      </c>
      <c r="BC746" s="19">
        <v>111.523</v>
      </c>
      <c r="BD746" s="19">
        <v>109.986</v>
      </c>
      <c r="BE746" s="20">
        <v>123.548</v>
      </c>
      <c r="BF746" s="11" t="s">
        <v>57</v>
      </c>
      <c r="BG746" s="11" t="s">
        <v>57</v>
      </c>
      <c r="BH746" s="11" t="s">
        <v>57</v>
      </c>
      <c r="BI746" s="11" t="s">
        <v>57</v>
      </c>
      <c r="BJ746" s="11">
        <v>70</v>
      </c>
      <c r="BK746" s="44" t="s">
        <v>57</v>
      </c>
    </row>
    <row r="747" spans="1:63" x14ac:dyDescent="0.25">
      <c r="A747" t="str">
        <f t="shared" si="11"/>
        <v>470908D-18-1104-375-16-D6.3-D16.9</v>
      </c>
      <c r="B747" t="str">
        <f>VLOOKUP(A747,'[1]470907D.da5'!A$2:AU$2561,2,0)</f>
        <v>470908D</v>
      </c>
      <c r="C747" s="7" t="s">
        <v>132</v>
      </c>
      <c r="D747" s="48" t="s">
        <v>55</v>
      </c>
      <c r="E747" s="3">
        <v>18</v>
      </c>
      <c r="F747" s="3">
        <v>1104</v>
      </c>
      <c r="G747" s="3">
        <v>10</v>
      </c>
      <c r="H747" s="3">
        <v>375</v>
      </c>
      <c r="I747" s="10" t="s">
        <v>64</v>
      </c>
      <c r="J747" s="3">
        <v>16</v>
      </c>
      <c r="K747" s="3" t="s">
        <v>57</v>
      </c>
      <c r="L747" s="3">
        <v>1</v>
      </c>
      <c r="M747" s="3">
        <v>3.8</v>
      </c>
      <c r="N747" s="3">
        <v>6.3</v>
      </c>
      <c r="O747" s="3">
        <v>2</v>
      </c>
      <c r="P747" s="3">
        <v>2</v>
      </c>
      <c r="Q747" s="3" t="s">
        <v>60</v>
      </c>
      <c r="R747" s="3" t="s">
        <v>60</v>
      </c>
      <c r="S747" s="3" t="s">
        <v>60</v>
      </c>
      <c r="T747" s="3" t="s">
        <v>57</v>
      </c>
      <c r="U747" s="3">
        <v>1</v>
      </c>
      <c r="V747" s="3">
        <v>5.8</v>
      </c>
      <c r="W747" s="3">
        <v>8.5</v>
      </c>
      <c r="X747" s="3">
        <v>2</v>
      </c>
      <c r="Y747" s="3">
        <v>2</v>
      </c>
      <c r="Z747" s="3" t="s">
        <v>60</v>
      </c>
      <c r="AA747" s="3" t="s">
        <v>60</v>
      </c>
      <c r="AB747" s="3" t="s">
        <v>60</v>
      </c>
      <c r="AC747" s="3" t="s">
        <v>57</v>
      </c>
      <c r="AD747" s="3" t="s">
        <v>57</v>
      </c>
      <c r="AE747" s="3">
        <v>1</v>
      </c>
      <c r="AF747" s="3">
        <v>10</v>
      </c>
      <c r="AG747" s="3">
        <v>12.9</v>
      </c>
      <c r="AH747" s="3">
        <v>2</v>
      </c>
      <c r="AI747" s="3">
        <v>2</v>
      </c>
      <c r="AJ747" s="3" t="s">
        <v>60</v>
      </c>
      <c r="AK747" s="3" t="s">
        <v>60</v>
      </c>
      <c r="AL747" s="3" t="s">
        <v>60</v>
      </c>
      <c r="AM747" s="3" t="s">
        <v>57</v>
      </c>
      <c r="AN747" s="3" t="s">
        <v>57</v>
      </c>
      <c r="AO747" s="3">
        <v>1</v>
      </c>
      <c r="AP747" s="36">
        <v>15.9</v>
      </c>
      <c r="AQ747" s="36">
        <v>16.899999999999999</v>
      </c>
      <c r="AR747" s="3">
        <v>2</v>
      </c>
      <c r="AS747" s="3">
        <v>2</v>
      </c>
      <c r="AT747" s="3" t="s">
        <v>60</v>
      </c>
      <c r="AU747" s="3" t="s">
        <v>60</v>
      </c>
      <c r="AV747" s="3" t="s">
        <v>60</v>
      </c>
      <c r="AW747" s="3" t="s">
        <v>57</v>
      </c>
      <c r="AX747" s="3" t="s">
        <v>57</v>
      </c>
      <c r="AY747" s="3">
        <v>4.5250000000000004E-3</v>
      </c>
      <c r="AZ747" s="3">
        <v>1.2571000000000001E-2</v>
      </c>
      <c r="BA747" s="3">
        <v>4.9919999999999999E-2</v>
      </c>
      <c r="BB747" s="3">
        <v>0.13624</v>
      </c>
      <c r="BC747" s="19">
        <v>101.114</v>
      </c>
      <c r="BD747" s="19">
        <v>113.61</v>
      </c>
      <c r="BE747" s="20">
        <v>117.57</v>
      </c>
      <c r="BF747" s="11" t="s">
        <v>57</v>
      </c>
      <c r="BG747" s="11" t="s">
        <v>57</v>
      </c>
      <c r="BH747" s="11" t="s">
        <v>57</v>
      </c>
      <c r="BI747" s="11" t="s">
        <v>57</v>
      </c>
      <c r="BJ747" s="11">
        <v>60</v>
      </c>
      <c r="BK747" s="44" t="s">
        <v>57</v>
      </c>
    </row>
    <row r="748" spans="1:63" x14ac:dyDescent="0.25">
      <c r="A748" t="str">
        <f t="shared" si="11"/>
        <v>470907D-3-191-375-63-D5.3-D14</v>
      </c>
      <c r="B748" t="str">
        <f>VLOOKUP(A748,'[1]470907D.da5'!A$2:AU$2561,2,0)</f>
        <v>470907D</v>
      </c>
      <c r="C748" s="7" t="s">
        <v>55</v>
      </c>
      <c r="D748" s="7" t="s">
        <v>55</v>
      </c>
      <c r="E748" s="3">
        <v>3</v>
      </c>
      <c r="F748" s="3">
        <v>191</v>
      </c>
      <c r="G748" s="3">
        <v>10</v>
      </c>
      <c r="H748" s="3">
        <v>375</v>
      </c>
      <c r="I748" s="10" t="s">
        <v>64</v>
      </c>
      <c r="J748" s="3">
        <v>63</v>
      </c>
      <c r="K748" s="3" t="s">
        <v>57</v>
      </c>
      <c r="L748" s="3">
        <v>1</v>
      </c>
      <c r="M748" s="3">
        <v>3.6</v>
      </c>
      <c r="N748" s="3">
        <v>5.3</v>
      </c>
      <c r="O748" s="3">
        <v>2</v>
      </c>
      <c r="P748" s="3">
        <v>3</v>
      </c>
      <c r="Q748" s="3" t="s">
        <v>66</v>
      </c>
      <c r="R748" s="3" t="s">
        <v>60</v>
      </c>
      <c r="S748" s="3" t="s">
        <v>60</v>
      </c>
      <c r="T748" s="3" t="s">
        <v>57</v>
      </c>
      <c r="U748" s="3">
        <v>1</v>
      </c>
      <c r="V748" s="3">
        <v>5.3</v>
      </c>
      <c r="W748" s="3">
        <v>7.8</v>
      </c>
      <c r="X748" s="3">
        <v>2</v>
      </c>
      <c r="Y748" s="3">
        <v>2</v>
      </c>
      <c r="Z748" s="3" t="s">
        <v>66</v>
      </c>
      <c r="AA748" s="3" t="s">
        <v>60</v>
      </c>
      <c r="AB748" s="3" t="s">
        <v>60</v>
      </c>
      <c r="AC748" s="3" t="s">
        <v>57</v>
      </c>
      <c r="AD748" s="3" t="s">
        <v>57</v>
      </c>
      <c r="AE748" s="3">
        <v>1</v>
      </c>
      <c r="AF748" s="3">
        <v>9.3000000000000007</v>
      </c>
      <c r="AG748" s="3">
        <v>12.5</v>
      </c>
      <c r="AH748" s="3">
        <v>2</v>
      </c>
      <c r="AI748" s="3">
        <v>3</v>
      </c>
      <c r="AJ748" s="3" t="s">
        <v>66</v>
      </c>
      <c r="AK748" s="3" t="s">
        <v>60</v>
      </c>
      <c r="AL748" s="3" t="s">
        <v>60</v>
      </c>
      <c r="AM748" s="3" t="s">
        <v>57</v>
      </c>
      <c r="AN748" s="3" t="s">
        <v>57</v>
      </c>
      <c r="AO748" s="3">
        <v>1</v>
      </c>
      <c r="AP748" s="36">
        <v>15</v>
      </c>
      <c r="AQ748" s="36">
        <v>14</v>
      </c>
      <c r="AR748" s="3">
        <v>2</v>
      </c>
      <c r="AS748" s="3">
        <v>3</v>
      </c>
      <c r="AT748" s="3" t="s">
        <v>66</v>
      </c>
      <c r="AU748" s="3" t="s">
        <v>60</v>
      </c>
      <c r="AV748" s="3" t="s">
        <v>60</v>
      </c>
      <c r="AW748" s="3" t="s">
        <v>57</v>
      </c>
      <c r="AX748" s="3" t="s">
        <v>57</v>
      </c>
      <c r="AY748" s="3">
        <v>3.0339999999999998E-3</v>
      </c>
      <c r="AZ748" s="3">
        <v>9.6740000000000003E-3</v>
      </c>
      <c r="BA748" s="3">
        <v>4.3589999999999997E-2</v>
      </c>
      <c r="BB748" s="3">
        <v>8.8200000000000001E-2</v>
      </c>
      <c r="BC748" s="19">
        <v>109.352</v>
      </c>
      <c r="BD748" s="19">
        <v>104.31399999999999</v>
      </c>
      <c r="BE748" s="20">
        <v>107.209</v>
      </c>
      <c r="BF748" s="11" t="s">
        <v>171</v>
      </c>
      <c r="BG748" s="11" t="s">
        <v>60</v>
      </c>
      <c r="BH748" s="11" t="s">
        <v>60</v>
      </c>
      <c r="BI748" s="11" t="s">
        <v>60</v>
      </c>
      <c r="BJ748" s="11">
        <v>50</v>
      </c>
      <c r="BK748" s="44" t="s">
        <v>57</v>
      </c>
    </row>
    <row r="749" spans="1:63" x14ac:dyDescent="0.25">
      <c r="A749" t="str">
        <f t="shared" si="11"/>
        <v>470907D-9-517-375-5-D5.4-D12.8</v>
      </c>
      <c r="B749" t="str">
        <f>VLOOKUP(A749,'[1]470907D.da5'!A$2:AU$2561,2,0)</f>
        <v>470907D</v>
      </c>
      <c r="C749" s="7" t="s">
        <v>55</v>
      </c>
      <c r="D749" s="49" t="s">
        <v>132</v>
      </c>
      <c r="E749" s="3">
        <v>9</v>
      </c>
      <c r="F749" s="3">
        <v>517</v>
      </c>
      <c r="G749" s="3">
        <v>10</v>
      </c>
      <c r="H749" s="3">
        <v>375</v>
      </c>
      <c r="I749" s="10" t="s">
        <v>64</v>
      </c>
      <c r="J749" s="3">
        <v>5</v>
      </c>
      <c r="K749" s="3" t="s">
        <v>57</v>
      </c>
      <c r="L749" s="3">
        <v>1</v>
      </c>
      <c r="M749" s="3">
        <v>3.3</v>
      </c>
      <c r="N749" s="3">
        <v>5.4</v>
      </c>
      <c r="O749" s="3">
        <v>1</v>
      </c>
      <c r="P749" s="3">
        <v>2</v>
      </c>
      <c r="Q749" s="3" t="s">
        <v>66</v>
      </c>
      <c r="R749" s="3" t="s">
        <v>60</v>
      </c>
      <c r="S749" s="3" t="s">
        <v>60</v>
      </c>
      <c r="T749" s="3" t="s">
        <v>57</v>
      </c>
      <c r="U749" s="3">
        <v>1</v>
      </c>
      <c r="V749" s="3">
        <v>5.3</v>
      </c>
      <c r="W749" s="3">
        <v>5.9</v>
      </c>
      <c r="X749" s="3">
        <v>2</v>
      </c>
      <c r="Y749" s="3">
        <v>2</v>
      </c>
      <c r="Z749" s="3" t="s">
        <v>60</v>
      </c>
      <c r="AA749" s="3" t="s">
        <v>60</v>
      </c>
      <c r="AB749" s="3" t="s">
        <v>60</v>
      </c>
      <c r="AC749" s="3" t="s">
        <v>57</v>
      </c>
      <c r="AD749" s="3" t="s">
        <v>57</v>
      </c>
      <c r="AE749" s="3">
        <v>1</v>
      </c>
      <c r="AF749" s="3">
        <v>9.5</v>
      </c>
      <c r="AG749" s="3">
        <v>10.4</v>
      </c>
      <c r="AH749" s="3">
        <v>2</v>
      </c>
      <c r="AI749" s="3">
        <v>2</v>
      </c>
      <c r="AJ749" s="3" t="s">
        <v>60</v>
      </c>
      <c r="AK749" s="3" t="s">
        <v>60</v>
      </c>
      <c r="AL749" s="3" t="s">
        <v>60</v>
      </c>
      <c r="AM749" s="3" t="s">
        <v>57</v>
      </c>
      <c r="AN749" s="3" t="s">
        <v>57</v>
      </c>
      <c r="AO749" s="3">
        <v>1</v>
      </c>
      <c r="AP749" s="36">
        <v>13.7</v>
      </c>
      <c r="AQ749" s="36">
        <v>12.8</v>
      </c>
      <c r="AR749" s="3">
        <v>2</v>
      </c>
      <c r="AS749" s="3">
        <v>2</v>
      </c>
      <c r="AT749" s="3" t="s">
        <v>60</v>
      </c>
      <c r="AU749" s="3" t="s">
        <v>60</v>
      </c>
      <c r="AV749" s="3" t="s">
        <v>60</v>
      </c>
      <c r="AW749" s="3" t="s">
        <v>57</v>
      </c>
      <c r="AX749" s="3" t="s">
        <v>57</v>
      </c>
      <c r="AY749" s="3">
        <v>2.8869999999999998E-3</v>
      </c>
      <c r="AZ749" s="3">
        <v>5.535E-3</v>
      </c>
      <c r="BA749" s="3">
        <v>3.083E-2</v>
      </c>
      <c r="BB749" s="3">
        <v>6.7339999999999997E-2</v>
      </c>
      <c r="BC749" s="19">
        <v>109.95</v>
      </c>
      <c r="BD749" s="19">
        <v>102.29300000000001</v>
      </c>
      <c r="BE749" s="20">
        <v>105.85</v>
      </c>
      <c r="BF749" s="11" t="s">
        <v>57</v>
      </c>
      <c r="BG749" s="11" t="s">
        <v>57</v>
      </c>
      <c r="BH749" s="11" t="s">
        <v>57</v>
      </c>
      <c r="BI749" s="11" t="s">
        <v>57</v>
      </c>
      <c r="BJ749" s="11">
        <v>50</v>
      </c>
      <c r="BK749" s="44" t="s">
        <v>57</v>
      </c>
    </row>
    <row r="750" spans="1:63" x14ac:dyDescent="0.25">
      <c r="A750" t="str">
        <f t="shared" si="11"/>
        <v>470908D-8-495-375-47-D2-D14</v>
      </c>
      <c r="B750" t="str">
        <f>VLOOKUP(A750,'[1]470907D.da5'!A$2:AU$2561,2,0)</f>
        <v>470908D</v>
      </c>
      <c r="C750" s="7" t="s">
        <v>132</v>
      </c>
      <c r="D750" s="7" t="s">
        <v>132</v>
      </c>
      <c r="E750" s="3">
        <v>8</v>
      </c>
      <c r="F750" s="3">
        <v>495</v>
      </c>
      <c r="G750" s="3">
        <v>10</v>
      </c>
      <c r="H750" s="3">
        <v>375</v>
      </c>
      <c r="I750" s="10" t="s">
        <v>64</v>
      </c>
      <c r="J750" s="3">
        <v>47</v>
      </c>
      <c r="K750" s="3" t="s">
        <v>57</v>
      </c>
      <c r="L750" s="3">
        <v>1</v>
      </c>
      <c r="M750" s="3">
        <v>1.6</v>
      </c>
      <c r="N750" s="3">
        <v>2</v>
      </c>
      <c r="O750" s="3">
        <v>2</v>
      </c>
      <c r="P750" s="3">
        <v>3</v>
      </c>
      <c r="Q750" s="3" t="s">
        <v>60</v>
      </c>
      <c r="R750" s="3" t="s">
        <v>60</v>
      </c>
      <c r="S750" s="3" t="s">
        <v>60</v>
      </c>
      <c r="T750" s="3" t="s">
        <v>57</v>
      </c>
      <c r="U750" s="3">
        <v>1</v>
      </c>
      <c r="V750" s="3">
        <v>2.7</v>
      </c>
      <c r="W750" s="3">
        <v>3.4</v>
      </c>
      <c r="X750" s="3">
        <v>3</v>
      </c>
      <c r="Y750" s="3">
        <v>3</v>
      </c>
      <c r="Z750" s="3" t="s">
        <v>60</v>
      </c>
      <c r="AA750" s="3" t="s">
        <v>60</v>
      </c>
      <c r="AB750" s="3" t="s">
        <v>60</v>
      </c>
      <c r="AC750" s="3" t="s">
        <v>57</v>
      </c>
      <c r="AD750" s="3" t="s">
        <v>57</v>
      </c>
      <c r="AE750" s="3">
        <v>1</v>
      </c>
      <c r="AF750" s="3">
        <v>5.7</v>
      </c>
      <c r="AG750" s="3">
        <v>8.4</v>
      </c>
      <c r="AH750" s="3">
        <v>3</v>
      </c>
      <c r="AI750" s="3">
        <v>3</v>
      </c>
      <c r="AJ750" s="3" t="s">
        <v>60</v>
      </c>
      <c r="AK750" s="3" t="s">
        <v>60</v>
      </c>
      <c r="AL750" s="3" t="s">
        <v>60</v>
      </c>
      <c r="AM750" s="3" t="s">
        <v>57</v>
      </c>
      <c r="AN750" s="3" t="s">
        <v>57</v>
      </c>
      <c r="AO750" s="3">
        <v>1</v>
      </c>
      <c r="AP750" s="36">
        <v>12.4</v>
      </c>
      <c r="AQ750" s="36">
        <v>14</v>
      </c>
      <c r="AR750" s="3">
        <v>2</v>
      </c>
      <c r="AS750" s="3">
        <v>2</v>
      </c>
      <c r="AT750" s="3" t="s">
        <v>60</v>
      </c>
      <c r="AU750" s="3" t="s">
        <v>60</v>
      </c>
      <c r="AV750" s="3" t="s">
        <v>60</v>
      </c>
      <c r="AW750" s="3" t="s">
        <v>57</v>
      </c>
      <c r="AX750" s="3" t="s">
        <v>57</v>
      </c>
      <c r="AY750" s="3">
        <v>1.92E-4</v>
      </c>
      <c r="AZ750" s="3">
        <v>9.3599999999999998E-4</v>
      </c>
      <c r="BA750" s="3">
        <v>1.2070000000000001E-2</v>
      </c>
      <c r="BB750" s="3">
        <v>7.2910000000000003E-2</v>
      </c>
      <c r="BC750" s="19">
        <v>90.015000000000001</v>
      </c>
      <c r="BD750" s="19">
        <v>103.82899999999999</v>
      </c>
      <c r="BE750" s="20">
        <v>87.61</v>
      </c>
      <c r="BF750" s="11" t="s">
        <v>57</v>
      </c>
      <c r="BG750" s="11" t="s">
        <v>57</v>
      </c>
      <c r="BH750" s="11" t="s">
        <v>57</v>
      </c>
      <c r="BI750" s="11" t="s">
        <v>57</v>
      </c>
      <c r="BJ750" s="11">
        <v>40</v>
      </c>
      <c r="BK750" s="44" t="s">
        <v>57</v>
      </c>
    </row>
    <row r="751" spans="1:63" x14ac:dyDescent="0.25">
      <c r="A751" t="str">
        <f t="shared" si="11"/>
        <v>470907D-7-432-375-48-D6.3-D12.6</v>
      </c>
      <c r="B751" t="str">
        <f>VLOOKUP(A751,'[1]470907D.da5'!A$2:AU$2561,2,0)</f>
        <v>470907D</v>
      </c>
      <c r="C751" s="7" t="s">
        <v>55</v>
      </c>
      <c r="D751" s="7" t="s">
        <v>55</v>
      </c>
      <c r="E751" s="3">
        <v>7</v>
      </c>
      <c r="F751" s="3">
        <v>432</v>
      </c>
      <c r="G751" s="3">
        <v>10</v>
      </c>
      <c r="H751" s="3">
        <v>375</v>
      </c>
      <c r="I751" s="10" t="s">
        <v>64</v>
      </c>
      <c r="J751" s="3">
        <v>48</v>
      </c>
      <c r="K751" s="3" t="s">
        <v>57</v>
      </c>
      <c r="L751" s="3">
        <v>1</v>
      </c>
      <c r="M751" s="3">
        <v>3.8</v>
      </c>
      <c r="N751" s="3">
        <v>6.3</v>
      </c>
      <c r="O751" s="3">
        <v>3</v>
      </c>
      <c r="P751" s="3">
        <v>1</v>
      </c>
      <c r="Q751" s="3" t="s">
        <v>60</v>
      </c>
      <c r="R751" s="3" t="s">
        <v>60</v>
      </c>
      <c r="S751" s="3" t="s">
        <v>60</v>
      </c>
      <c r="T751" s="3" t="s">
        <v>57</v>
      </c>
      <c r="U751" s="3">
        <v>1</v>
      </c>
      <c r="V751" s="3">
        <v>6</v>
      </c>
      <c r="W751" s="3">
        <v>8</v>
      </c>
      <c r="X751" s="3">
        <v>3</v>
      </c>
      <c r="Y751" s="3">
        <v>3</v>
      </c>
      <c r="Z751" s="3" t="s">
        <v>60</v>
      </c>
      <c r="AA751" s="3" t="s">
        <v>60</v>
      </c>
      <c r="AB751" s="3" t="s">
        <v>66</v>
      </c>
      <c r="AC751" s="3" t="s">
        <v>57</v>
      </c>
      <c r="AD751" s="3" t="s">
        <v>57</v>
      </c>
      <c r="AE751" s="3">
        <v>1</v>
      </c>
      <c r="AF751" s="3">
        <v>9.3000000000000007</v>
      </c>
      <c r="AG751" s="3">
        <v>11.4</v>
      </c>
      <c r="AH751" s="3">
        <v>2</v>
      </c>
      <c r="AI751" s="3">
        <v>2</v>
      </c>
      <c r="AJ751" s="3" t="s">
        <v>60</v>
      </c>
      <c r="AK751" s="3" t="s">
        <v>60</v>
      </c>
      <c r="AL751" s="3" t="s">
        <v>66</v>
      </c>
      <c r="AM751" s="3" t="s">
        <v>121</v>
      </c>
      <c r="AN751" s="3" t="s">
        <v>57</v>
      </c>
      <c r="AO751" s="3">
        <v>1</v>
      </c>
      <c r="AP751" s="36">
        <v>12.7</v>
      </c>
      <c r="AQ751" s="36">
        <v>12.6</v>
      </c>
      <c r="AR751" s="3">
        <v>3</v>
      </c>
      <c r="AS751" s="3">
        <v>3</v>
      </c>
      <c r="AT751" s="3" t="s">
        <v>60</v>
      </c>
      <c r="AU751" s="3" t="s">
        <v>60</v>
      </c>
      <c r="AV751" s="3" t="s">
        <v>66</v>
      </c>
      <c r="AW751" s="3" t="s">
        <v>57</v>
      </c>
      <c r="AX751" s="3" t="s">
        <v>57</v>
      </c>
      <c r="AY751" s="3">
        <v>4.5250000000000004E-3</v>
      </c>
      <c r="AZ751" s="3">
        <v>1.1520000000000001E-2</v>
      </c>
      <c r="BA751" s="3">
        <v>3.6260000000000001E-2</v>
      </c>
      <c r="BB751" s="3">
        <v>6.0490000000000002E-2</v>
      </c>
      <c r="BC751" s="19">
        <v>94.147999999999996</v>
      </c>
      <c r="BD751" s="19">
        <v>92.463999999999999</v>
      </c>
      <c r="BE751" s="20">
        <v>73.703000000000003</v>
      </c>
      <c r="BF751" s="11" t="s">
        <v>57</v>
      </c>
      <c r="BG751" s="11" t="s">
        <v>57</v>
      </c>
      <c r="BH751" s="11" t="s">
        <v>57</v>
      </c>
      <c r="BI751" s="11" t="s">
        <v>57</v>
      </c>
      <c r="BJ751" s="11">
        <v>30</v>
      </c>
      <c r="BK751" s="44" t="s">
        <v>57</v>
      </c>
    </row>
    <row r="752" spans="1:63" x14ac:dyDescent="0.25">
      <c r="A752" t="str">
        <f t="shared" si="11"/>
        <v>470907D-15-941-375-45-D4.1-D11.8</v>
      </c>
      <c r="B752" t="str">
        <f>VLOOKUP(A752,'[1]470907D.da5'!A$2:AU$2561,2,0)</f>
        <v>470907D</v>
      </c>
      <c r="C752" s="7" t="s">
        <v>55</v>
      </c>
      <c r="D752" s="7" t="s">
        <v>55</v>
      </c>
      <c r="E752" s="3">
        <v>15</v>
      </c>
      <c r="F752" s="3">
        <v>941</v>
      </c>
      <c r="G752" s="3">
        <v>10</v>
      </c>
      <c r="H752" s="3">
        <v>375</v>
      </c>
      <c r="I752" s="10" t="s">
        <v>64</v>
      </c>
      <c r="J752" s="3">
        <v>45</v>
      </c>
      <c r="K752" s="3" t="s">
        <v>57</v>
      </c>
      <c r="L752" s="3">
        <v>1</v>
      </c>
      <c r="M752" s="3">
        <v>3.2</v>
      </c>
      <c r="N752" s="3">
        <v>4.0999999999999996</v>
      </c>
      <c r="O752" s="3">
        <v>1</v>
      </c>
      <c r="P752" s="3">
        <v>2</v>
      </c>
      <c r="Q752" s="3" t="s">
        <v>66</v>
      </c>
      <c r="R752" s="3" t="s">
        <v>60</v>
      </c>
      <c r="S752" s="3" t="s">
        <v>60</v>
      </c>
      <c r="T752" s="3" t="s">
        <v>57</v>
      </c>
      <c r="U752" s="3">
        <v>1</v>
      </c>
      <c r="V752" s="3">
        <v>4.9000000000000004</v>
      </c>
      <c r="W752" s="3">
        <v>6.2</v>
      </c>
      <c r="X752" s="3">
        <v>2</v>
      </c>
      <c r="Y752" s="3">
        <v>2</v>
      </c>
      <c r="Z752" s="3" t="s">
        <v>60</v>
      </c>
      <c r="AA752" s="3" t="s">
        <v>60</v>
      </c>
      <c r="AB752" s="3" t="s">
        <v>60</v>
      </c>
      <c r="AC752" s="3" t="s">
        <v>57</v>
      </c>
      <c r="AD752" s="3" t="s">
        <v>57</v>
      </c>
      <c r="AE752" s="3">
        <v>1</v>
      </c>
      <c r="AF752" s="3">
        <v>8.9</v>
      </c>
      <c r="AG752" s="3">
        <v>10.199999999999999</v>
      </c>
      <c r="AH752" s="3">
        <v>2</v>
      </c>
      <c r="AI752" s="3">
        <v>3</v>
      </c>
      <c r="AJ752" s="3" t="s">
        <v>60</v>
      </c>
      <c r="AK752" s="3" t="s">
        <v>60</v>
      </c>
      <c r="AL752" s="3" t="s">
        <v>60</v>
      </c>
      <c r="AM752" s="3" t="s">
        <v>57</v>
      </c>
      <c r="AN752" s="3" t="s">
        <v>57</v>
      </c>
      <c r="AO752" s="3">
        <v>1</v>
      </c>
      <c r="AP752" s="36">
        <v>12.8</v>
      </c>
      <c r="AQ752" s="36">
        <v>11.8</v>
      </c>
      <c r="AR752" s="3">
        <v>3</v>
      </c>
      <c r="AS752" s="3">
        <v>3</v>
      </c>
      <c r="AT752" s="3" t="s">
        <v>60</v>
      </c>
      <c r="AU752" s="3" t="s">
        <v>60</v>
      </c>
      <c r="AV752" s="3" t="s">
        <v>60</v>
      </c>
      <c r="AW752" s="3" t="s">
        <v>57</v>
      </c>
      <c r="AX752" s="3" t="s">
        <v>57</v>
      </c>
      <c r="AY752" s="3">
        <v>1.614E-3</v>
      </c>
      <c r="AZ752" s="3">
        <v>5.6509999999999998E-3</v>
      </c>
      <c r="BA752" s="3">
        <v>2.7779999999999999E-2</v>
      </c>
      <c r="BB752" s="3">
        <v>5.3469999999999997E-2</v>
      </c>
      <c r="BC752" s="19">
        <v>97.646000000000001</v>
      </c>
      <c r="BD752" s="19">
        <v>87.210999999999999</v>
      </c>
      <c r="BE752" s="20">
        <v>68.227000000000004</v>
      </c>
      <c r="BF752" s="11" t="s">
        <v>57</v>
      </c>
      <c r="BG752" s="11" t="s">
        <v>57</v>
      </c>
      <c r="BH752" s="11" t="s">
        <v>57</v>
      </c>
      <c r="BI752" s="11" t="s">
        <v>57</v>
      </c>
      <c r="BJ752" s="11">
        <v>30</v>
      </c>
      <c r="BK752" s="44" t="s">
        <v>57</v>
      </c>
    </row>
    <row r="753" spans="1:63" x14ac:dyDescent="0.25">
      <c r="A753" t="str">
        <f t="shared" si="11"/>
        <v>470907D-18-1130-375-42-D4-D11.7</v>
      </c>
      <c r="B753" t="str">
        <f>VLOOKUP(A753,'[1]470907D.da5'!A$2:AU$2561,2,0)</f>
        <v>470907D</v>
      </c>
      <c r="C753" s="7" t="s">
        <v>55</v>
      </c>
      <c r="D753" s="7" t="s">
        <v>55</v>
      </c>
      <c r="E753" s="3">
        <v>18</v>
      </c>
      <c r="F753" s="3">
        <v>1130</v>
      </c>
      <c r="G753" s="3">
        <v>10</v>
      </c>
      <c r="H753" s="3">
        <v>375</v>
      </c>
      <c r="I753" s="10" t="s">
        <v>64</v>
      </c>
      <c r="J753" s="3">
        <v>42</v>
      </c>
      <c r="K753" s="3" t="s">
        <v>57</v>
      </c>
      <c r="L753" s="3">
        <v>1</v>
      </c>
      <c r="M753" s="3">
        <v>3.6</v>
      </c>
      <c r="N753" s="3">
        <v>4</v>
      </c>
      <c r="O753" s="3">
        <v>1</v>
      </c>
      <c r="P753" s="3">
        <v>2</v>
      </c>
      <c r="Q753" s="3" t="s">
        <v>66</v>
      </c>
      <c r="R753" s="3" t="s">
        <v>60</v>
      </c>
      <c r="S753" s="3" t="s">
        <v>60</v>
      </c>
      <c r="T753" s="3" t="s">
        <v>57</v>
      </c>
      <c r="U753" s="3">
        <v>1</v>
      </c>
      <c r="V753" s="3">
        <v>5.0999999999999996</v>
      </c>
      <c r="W753" s="3">
        <v>6.7</v>
      </c>
      <c r="X753" s="3">
        <v>1</v>
      </c>
      <c r="Y753" s="3">
        <v>1</v>
      </c>
      <c r="Z753" s="3" t="s">
        <v>66</v>
      </c>
      <c r="AA753" s="3" t="s">
        <v>60</v>
      </c>
      <c r="AB753" s="3" t="s">
        <v>60</v>
      </c>
      <c r="AC753" s="3" t="s">
        <v>57</v>
      </c>
      <c r="AD753" s="3" t="s">
        <v>57</v>
      </c>
      <c r="AE753" s="3">
        <v>1</v>
      </c>
      <c r="AF753" s="3">
        <v>8.5</v>
      </c>
      <c r="AG753" s="3">
        <v>10.6</v>
      </c>
      <c r="AH753" s="3">
        <v>1</v>
      </c>
      <c r="AI753" s="3">
        <v>1</v>
      </c>
      <c r="AJ753" s="3" t="s">
        <v>66</v>
      </c>
      <c r="AK753" s="3" t="s">
        <v>60</v>
      </c>
      <c r="AL753" s="3" t="s">
        <v>60</v>
      </c>
      <c r="AM753" s="3" t="s">
        <v>57</v>
      </c>
      <c r="AN753" s="3" t="s">
        <v>57</v>
      </c>
      <c r="AO753" s="3">
        <v>1</v>
      </c>
      <c r="AP753" s="36">
        <v>13.4</v>
      </c>
      <c r="AQ753" s="36">
        <v>11.7</v>
      </c>
      <c r="AR753" s="3">
        <v>2</v>
      </c>
      <c r="AS753" s="3">
        <v>2</v>
      </c>
      <c r="AT753" s="3" t="s">
        <v>66</v>
      </c>
      <c r="AU753" s="3" t="s">
        <v>60</v>
      </c>
      <c r="AV753" s="3" t="s">
        <v>60</v>
      </c>
      <c r="AW753" s="3" t="s">
        <v>57</v>
      </c>
      <c r="AX753" s="3" t="s">
        <v>57</v>
      </c>
      <c r="AY753" s="3">
        <v>1.7279999999999999E-3</v>
      </c>
      <c r="AZ753" s="3">
        <v>6.868E-3</v>
      </c>
      <c r="BA753" s="3">
        <v>2.8649999999999998E-2</v>
      </c>
      <c r="BB753" s="3">
        <v>5.5030000000000003E-2</v>
      </c>
      <c r="BC753" s="19">
        <v>94.951999999999998</v>
      </c>
      <c r="BD753" s="19">
        <v>85.691000000000003</v>
      </c>
      <c r="BE753" s="20">
        <v>61.692999999999998</v>
      </c>
      <c r="BF753" s="11" t="s">
        <v>171</v>
      </c>
      <c r="BG753" s="11" t="s">
        <v>60</v>
      </c>
      <c r="BH753" s="11" t="s">
        <v>60</v>
      </c>
      <c r="BI753" s="11" t="s">
        <v>60</v>
      </c>
      <c r="BJ753" s="11">
        <v>20</v>
      </c>
      <c r="BK753" s="44" t="s">
        <v>57</v>
      </c>
    </row>
    <row r="754" spans="1:63" x14ac:dyDescent="0.25">
      <c r="A754" t="str">
        <f t="shared" si="11"/>
        <v>470908D-1-11-375-11-D3.5-D10.9</v>
      </c>
      <c r="B754" t="str">
        <f>VLOOKUP(A754,'[1]470907D.da5'!A$2:AU$2561,2,0)</f>
        <v>470908D</v>
      </c>
      <c r="C754" s="7" t="s">
        <v>132</v>
      </c>
      <c r="D754" s="48" t="s">
        <v>55</v>
      </c>
      <c r="E754" s="3">
        <v>1</v>
      </c>
      <c r="F754" s="3">
        <v>11</v>
      </c>
      <c r="G754" s="3">
        <v>10</v>
      </c>
      <c r="H754" s="3">
        <v>375</v>
      </c>
      <c r="I754" s="10" t="s">
        <v>64</v>
      </c>
      <c r="J754" s="3">
        <v>11</v>
      </c>
      <c r="K754" s="3" t="s">
        <v>57</v>
      </c>
      <c r="L754" s="3">
        <v>1</v>
      </c>
      <c r="M754" s="3">
        <v>2.8</v>
      </c>
      <c r="N754" s="3">
        <v>3.5</v>
      </c>
      <c r="O754" s="3">
        <v>2</v>
      </c>
      <c r="P754" s="3">
        <v>3</v>
      </c>
      <c r="Q754" s="3" t="s">
        <v>66</v>
      </c>
      <c r="R754" s="3" t="s">
        <v>60</v>
      </c>
      <c r="S754" s="3" t="s">
        <v>60</v>
      </c>
      <c r="T754" s="3" t="s">
        <v>57</v>
      </c>
      <c r="U754" s="3">
        <v>1</v>
      </c>
      <c r="V754" s="3">
        <v>4.5999999999999996</v>
      </c>
      <c r="W754" s="3">
        <v>4.8</v>
      </c>
      <c r="X754" s="3">
        <v>1</v>
      </c>
      <c r="Y754" s="3">
        <v>3</v>
      </c>
      <c r="Z754" s="3" t="s">
        <v>66</v>
      </c>
      <c r="AA754" s="3" t="s">
        <v>60</v>
      </c>
      <c r="AB754" s="3" t="s">
        <v>60</v>
      </c>
      <c r="AC754" s="3" t="s">
        <v>57</v>
      </c>
      <c r="AD754" s="3" t="s">
        <v>57</v>
      </c>
      <c r="AE754" s="3">
        <v>1</v>
      </c>
      <c r="AF754" s="3">
        <v>8.5</v>
      </c>
      <c r="AG754" s="3">
        <v>8.1</v>
      </c>
      <c r="AH754" s="3">
        <v>1</v>
      </c>
      <c r="AI754" s="3">
        <v>1</v>
      </c>
      <c r="AJ754" s="3" t="s">
        <v>66</v>
      </c>
      <c r="AK754" s="3" t="s">
        <v>60</v>
      </c>
      <c r="AL754" s="3" t="s">
        <v>60</v>
      </c>
      <c r="AM754" s="3" t="s">
        <v>57</v>
      </c>
      <c r="AN754" s="3" t="s">
        <v>57</v>
      </c>
      <c r="AO754" s="3">
        <v>1</v>
      </c>
      <c r="AP754" s="36">
        <v>14.3</v>
      </c>
      <c r="AQ754" s="36">
        <v>10.9</v>
      </c>
      <c r="AR754" s="3">
        <v>2</v>
      </c>
      <c r="AS754" s="3">
        <v>2</v>
      </c>
      <c r="AT754" s="3" t="s">
        <v>66</v>
      </c>
      <c r="AU754" s="3" t="s">
        <v>60</v>
      </c>
      <c r="AV754" s="3" t="s">
        <v>60</v>
      </c>
      <c r="AW754" s="3" t="s">
        <v>57</v>
      </c>
      <c r="AX754" s="3" t="s">
        <v>57</v>
      </c>
      <c r="AY754" s="3">
        <v>1.029E-3</v>
      </c>
      <c r="AZ754" s="3">
        <v>3.1800000000000001E-3</v>
      </c>
      <c r="BA754" s="3">
        <v>1.6729999999999998E-2</v>
      </c>
      <c r="BB754" s="3">
        <v>5.0970000000000001E-2</v>
      </c>
      <c r="BC754" s="19">
        <v>100.745</v>
      </c>
      <c r="BD754" s="19">
        <v>82.951999999999998</v>
      </c>
      <c r="BE754" s="20">
        <v>61.39</v>
      </c>
      <c r="BF754" s="11" t="s">
        <v>171</v>
      </c>
      <c r="BG754" s="11" t="s">
        <v>60</v>
      </c>
      <c r="BH754" s="11" t="s">
        <v>60</v>
      </c>
      <c r="BI754" s="11" t="s">
        <v>60</v>
      </c>
      <c r="BJ754" s="11">
        <v>20</v>
      </c>
      <c r="BK754" s="44" t="s">
        <v>57</v>
      </c>
    </row>
    <row r="755" spans="1:63" x14ac:dyDescent="0.25">
      <c r="A755" t="str">
        <f t="shared" si="11"/>
        <v>470908D-12-765-375-61-D5.5-D12.7</v>
      </c>
      <c r="B755" t="str">
        <f>VLOOKUP(A755,'[1]470907D.da5'!A$2:AU$2561,2,0)</f>
        <v>470908D</v>
      </c>
      <c r="C755" s="7" t="s">
        <v>132</v>
      </c>
      <c r="D755" s="7" t="s">
        <v>132</v>
      </c>
      <c r="E755" s="3">
        <v>12</v>
      </c>
      <c r="F755" s="3">
        <v>765</v>
      </c>
      <c r="G755" s="3">
        <v>10</v>
      </c>
      <c r="H755" s="3">
        <v>375</v>
      </c>
      <c r="I755" s="10" t="s">
        <v>64</v>
      </c>
      <c r="J755" s="3">
        <v>61</v>
      </c>
      <c r="K755" s="3" t="s">
        <v>57</v>
      </c>
      <c r="L755" s="3">
        <v>1</v>
      </c>
      <c r="M755" s="3">
        <v>3.5</v>
      </c>
      <c r="N755" s="3">
        <v>5.5</v>
      </c>
      <c r="O755" s="3">
        <v>2</v>
      </c>
      <c r="P755" s="3">
        <v>2</v>
      </c>
      <c r="Q755" s="3" t="s">
        <v>60</v>
      </c>
      <c r="R755" s="3" t="s">
        <v>60</v>
      </c>
      <c r="S755" s="3" t="s">
        <v>60</v>
      </c>
      <c r="T755" s="3" t="s">
        <v>57</v>
      </c>
      <c r="U755" s="3">
        <v>1</v>
      </c>
      <c r="V755" s="3">
        <v>5.5</v>
      </c>
      <c r="W755" s="3">
        <v>6.8</v>
      </c>
      <c r="X755" s="3">
        <v>2</v>
      </c>
      <c r="Y755" s="3">
        <v>3</v>
      </c>
      <c r="Z755" s="3" t="s">
        <v>60</v>
      </c>
      <c r="AA755" s="3" t="s">
        <v>60</v>
      </c>
      <c r="AB755" s="3" t="s">
        <v>60</v>
      </c>
      <c r="AC755" s="3" t="s">
        <v>57</v>
      </c>
      <c r="AD755" s="3" t="s">
        <v>57</v>
      </c>
      <c r="AE755" s="3">
        <v>1</v>
      </c>
      <c r="AF755" s="3">
        <v>8.9</v>
      </c>
      <c r="AG755" s="3">
        <v>10.4</v>
      </c>
      <c r="AH755" s="3">
        <v>2</v>
      </c>
      <c r="AI755" s="3">
        <v>2</v>
      </c>
      <c r="AJ755" s="3" t="s">
        <v>60</v>
      </c>
      <c r="AK755" s="3" t="s">
        <v>60</v>
      </c>
      <c r="AL755" s="3" t="s">
        <v>60</v>
      </c>
      <c r="AM755" s="3" t="s">
        <v>57</v>
      </c>
      <c r="AN755" s="3" t="s">
        <v>57</v>
      </c>
      <c r="AO755" s="3">
        <v>1</v>
      </c>
      <c r="AP755" s="36">
        <v>13.8</v>
      </c>
      <c r="AQ755" s="36">
        <v>12.7</v>
      </c>
      <c r="AR755" s="3">
        <v>2</v>
      </c>
      <c r="AS755" s="3">
        <v>3</v>
      </c>
      <c r="AT755" s="3" t="s">
        <v>60</v>
      </c>
      <c r="AU755" s="3" t="s">
        <v>60</v>
      </c>
      <c r="AV755" s="3" t="s">
        <v>60</v>
      </c>
      <c r="AW755" s="3" t="s">
        <v>57</v>
      </c>
      <c r="AX755" s="3" t="s">
        <v>57</v>
      </c>
      <c r="AY755" s="3">
        <v>3.176E-3</v>
      </c>
      <c r="AZ755" s="3">
        <v>7.6299999999999996E-3</v>
      </c>
      <c r="BA755" s="3">
        <v>2.8879999999999999E-2</v>
      </c>
      <c r="BB755" s="3">
        <v>6.6769999999999996E-2</v>
      </c>
      <c r="BC755" s="19">
        <v>90.575999999999993</v>
      </c>
      <c r="BD755" s="19">
        <v>82.186000000000007</v>
      </c>
      <c r="BE755" s="20">
        <v>53.363</v>
      </c>
      <c r="BF755" s="11" t="s">
        <v>57</v>
      </c>
      <c r="BG755" s="11" t="s">
        <v>57</v>
      </c>
      <c r="BH755" s="11" t="s">
        <v>57</v>
      </c>
      <c r="BI755" s="11" t="s">
        <v>57</v>
      </c>
      <c r="BJ755" s="11">
        <v>20</v>
      </c>
      <c r="BK755" s="44" t="s">
        <v>57</v>
      </c>
    </row>
    <row r="756" spans="1:63" x14ac:dyDescent="0.25">
      <c r="A756" t="str">
        <f t="shared" si="11"/>
        <v>470907D-4-231-375-39-D2.5-D10.3</v>
      </c>
      <c r="B756" t="str">
        <f>VLOOKUP(A756,'[1]470907D.da5'!A$2:AU$2561,2,0)</f>
        <v>470907D</v>
      </c>
      <c r="C756" s="7" t="s">
        <v>55</v>
      </c>
      <c r="D756" s="49" t="s">
        <v>132</v>
      </c>
      <c r="E756" s="3">
        <v>4</v>
      </c>
      <c r="F756" s="3">
        <v>231</v>
      </c>
      <c r="G756" s="3">
        <v>10</v>
      </c>
      <c r="H756" s="3">
        <v>375</v>
      </c>
      <c r="I756" s="10" t="s">
        <v>64</v>
      </c>
      <c r="J756" s="3">
        <v>39</v>
      </c>
      <c r="K756" s="3" t="s">
        <v>57</v>
      </c>
      <c r="L756" s="3">
        <v>1</v>
      </c>
      <c r="M756" s="3">
        <v>2.5</v>
      </c>
      <c r="N756" s="3">
        <v>2.5</v>
      </c>
      <c r="O756" s="3">
        <v>2</v>
      </c>
      <c r="P756" s="3">
        <v>3</v>
      </c>
      <c r="Q756" s="3" t="s">
        <v>60</v>
      </c>
      <c r="R756" s="3" t="s">
        <v>60</v>
      </c>
      <c r="S756" s="3" t="s">
        <v>60</v>
      </c>
      <c r="T756" s="3" t="s">
        <v>57</v>
      </c>
      <c r="U756" s="3">
        <v>1</v>
      </c>
      <c r="V756" s="3">
        <v>4.5999999999999996</v>
      </c>
      <c r="W756" s="3">
        <v>4.7</v>
      </c>
      <c r="X756" s="3">
        <v>2</v>
      </c>
      <c r="Y756" s="3">
        <v>2</v>
      </c>
      <c r="Z756" s="3" t="s">
        <v>60</v>
      </c>
      <c r="AA756" s="3" t="s">
        <v>60</v>
      </c>
      <c r="AB756" s="3" t="s">
        <v>60</v>
      </c>
      <c r="AC756" s="3" t="s">
        <v>57</v>
      </c>
      <c r="AD756" s="3" t="s">
        <v>57</v>
      </c>
      <c r="AE756" s="3">
        <v>1</v>
      </c>
      <c r="AF756" s="3">
        <v>9.5</v>
      </c>
      <c r="AG756" s="3">
        <v>8.1999999999999993</v>
      </c>
      <c r="AH756" s="3">
        <v>2</v>
      </c>
      <c r="AI756" s="3">
        <v>3</v>
      </c>
      <c r="AJ756" s="3" t="s">
        <v>60</v>
      </c>
      <c r="AK756" s="3" t="s">
        <v>60</v>
      </c>
      <c r="AL756" s="3" t="s">
        <v>60</v>
      </c>
      <c r="AM756" s="3" t="s">
        <v>57</v>
      </c>
      <c r="AN756" s="3" t="s">
        <v>57</v>
      </c>
      <c r="AO756" s="3">
        <v>1</v>
      </c>
      <c r="AP756" s="36">
        <v>14.2</v>
      </c>
      <c r="AQ756" s="36">
        <v>10.3</v>
      </c>
      <c r="AR756" s="3">
        <v>2</v>
      </c>
      <c r="AS756" s="3">
        <v>3</v>
      </c>
      <c r="AT756" s="3" t="s">
        <v>60</v>
      </c>
      <c r="AU756" s="3" t="s">
        <v>60</v>
      </c>
      <c r="AV756" s="3" t="s">
        <v>60</v>
      </c>
      <c r="AW756" s="3" t="s">
        <v>57</v>
      </c>
      <c r="AX756" s="3" t="s">
        <v>57</v>
      </c>
      <c r="AY756" s="3">
        <v>4.6900000000000002E-4</v>
      </c>
      <c r="AZ756" s="3">
        <v>3.0479999999999999E-3</v>
      </c>
      <c r="BA756" s="3">
        <v>1.916E-2</v>
      </c>
      <c r="BB756" s="3">
        <v>4.5190000000000001E-2</v>
      </c>
      <c r="BC756" s="19">
        <v>97.257999999999996</v>
      </c>
      <c r="BD756" s="19">
        <v>73.558999999999997</v>
      </c>
      <c r="BE756" s="20">
        <v>47.393999999999998</v>
      </c>
      <c r="BF756" s="11" t="s">
        <v>57</v>
      </c>
      <c r="BG756" s="11" t="s">
        <v>57</v>
      </c>
      <c r="BH756" s="11" t="s">
        <v>57</v>
      </c>
      <c r="BI756" s="11" t="s">
        <v>57</v>
      </c>
      <c r="BJ756" s="11">
        <v>10</v>
      </c>
      <c r="BK756" s="44" t="s">
        <v>57</v>
      </c>
    </row>
    <row r="757" spans="1:63" x14ac:dyDescent="0.25">
      <c r="A757" t="str">
        <f t="shared" si="11"/>
        <v>470907D-8-506-375-58-D2.2-D9.2</v>
      </c>
      <c r="B757" t="str">
        <f>VLOOKUP(A757,'[1]470907D.da5'!A$2:AU$2561,2,0)</f>
        <v>470907D</v>
      </c>
      <c r="C757" s="7" t="s">
        <v>55</v>
      </c>
      <c r="D757" s="49" t="s">
        <v>132</v>
      </c>
      <c r="E757" s="3">
        <v>8</v>
      </c>
      <c r="F757" s="3">
        <v>506</v>
      </c>
      <c r="G757" s="3">
        <v>10</v>
      </c>
      <c r="H757" s="3">
        <v>375</v>
      </c>
      <c r="I757" s="10" t="s">
        <v>64</v>
      </c>
      <c r="J757" s="3">
        <v>58</v>
      </c>
      <c r="K757" s="3" t="s">
        <v>57</v>
      </c>
      <c r="L757" s="3">
        <v>1</v>
      </c>
      <c r="M757" s="3">
        <v>2.9</v>
      </c>
      <c r="N757" s="3">
        <v>2.2000000000000002</v>
      </c>
      <c r="O757" s="3">
        <v>3</v>
      </c>
      <c r="P757" s="3">
        <v>3</v>
      </c>
      <c r="Q757" s="3" t="s">
        <v>60</v>
      </c>
      <c r="R757" s="3" t="s">
        <v>60</v>
      </c>
      <c r="S757" s="3" t="s">
        <v>60</v>
      </c>
      <c r="T757" s="3" t="s">
        <v>57</v>
      </c>
      <c r="U757" s="3">
        <v>1</v>
      </c>
      <c r="V757" s="3">
        <v>4.8</v>
      </c>
      <c r="W757" s="3">
        <v>4.8</v>
      </c>
      <c r="X757" s="3">
        <v>3</v>
      </c>
      <c r="Y757" s="3">
        <v>3</v>
      </c>
      <c r="Z757" s="3" t="s">
        <v>60</v>
      </c>
      <c r="AA757" s="3" t="s">
        <v>60</v>
      </c>
      <c r="AB757" s="3" t="s">
        <v>60</v>
      </c>
      <c r="AC757" s="3" t="s">
        <v>57</v>
      </c>
      <c r="AD757" s="3" t="s">
        <v>57</v>
      </c>
      <c r="AE757" s="3">
        <v>1</v>
      </c>
      <c r="AF757" s="3">
        <v>8.9</v>
      </c>
      <c r="AG757" s="3">
        <v>7.8</v>
      </c>
      <c r="AH757" s="3">
        <v>2</v>
      </c>
      <c r="AI757" s="3">
        <v>3</v>
      </c>
      <c r="AJ757" s="3" t="s">
        <v>60</v>
      </c>
      <c r="AK757" s="3" t="s">
        <v>60</v>
      </c>
      <c r="AL757" s="3" t="s">
        <v>60</v>
      </c>
      <c r="AM757" s="3" t="s">
        <v>57</v>
      </c>
      <c r="AN757" s="3" t="s">
        <v>57</v>
      </c>
      <c r="AO757" s="3">
        <v>1</v>
      </c>
      <c r="AP757" s="36">
        <v>13.7</v>
      </c>
      <c r="AQ757" s="36">
        <v>9.1999999999999993</v>
      </c>
      <c r="AR757" s="3">
        <v>3</v>
      </c>
      <c r="AS757" s="3">
        <v>3</v>
      </c>
      <c r="AT757" s="3" t="s">
        <v>60</v>
      </c>
      <c r="AU757" s="3" t="s">
        <v>60</v>
      </c>
      <c r="AV757" s="3" t="s">
        <v>60</v>
      </c>
      <c r="AW757" s="3" t="s">
        <v>57</v>
      </c>
      <c r="AX757" s="3" t="s">
        <v>57</v>
      </c>
      <c r="AY757" s="3">
        <v>4.2099999999999999E-4</v>
      </c>
      <c r="AZ757" s="3">
        <v>3.3180000000000002E-3</v>
      </c>
      <c r="BA757" s="3">
        <v>1.6240000000000001E-2</v>
      </c>
      <c r="BB757" s="3">
        <v>3.4790000000000001E-2</v>
      </c>
      <c r="BC757" s="19">
        <v>100.199</v>
      </c>
      <c r="BD757" s="19">
        <v>69.225999999999999</v>
      </c>
      <c r="BE757" s="20">
        <v>45.372999999999998</v>
      </c>
      <c r="BF757" s="11" t="s">
        <v>57</v>
      </c>
      <c r="BG757" s="11" t="s">
        <v>57</v>
      </c>
      <c r="BH757" s="11" t="s">
        <v>57</v>
      </c>
      <c r="BI757" s="11" t="s">
        <v>57</v>
      </c>
      <c r="BJ757" s="11">
        <v>10</v>
      </c>
      <c r="BK757" s="44" t="s">
        <v>57</v>
      </c>
    </row>
    <row r="758" spans="1:63" x14ac:dyDescent="0.25">
      <c r="A758" t="str">
        <f t="shared" si="11"/>
        <v>470908D-11-700-375-60-D3.2-D10</v>
      </c>
      <c r="B758" t="str">
        <f>VLOOKUP(A758,'[1]470907D.da5'!A$2:AU$2561,2,0)</f>
        <v>470908D</v>
      </c>
      <c r="C758" s="7" t="s">
        <v>132</v>
      </c>
      <c r="D758" s="7" t="s">
        <v>132</v>
      </c>
      <c r="E758" s="3">
        <v>11</v>
      </c>
      <c r="F758" s="3">
        <v>700</v>
      </c>
      <c r="G758" s="3">
        <v>10</v>
      </c>
      <c r="H758" s="3">
        <v>375</v>
      </c>
      <c r="I758" s="10" t="s">
        <v>64</v>
      </c>
      <c r="J758" s="3">
        <v>60</v>
      </c>
      <c r="K758" s="3" t="s">
        <v>57</v>
      </c>
      <c r="L758" s="3">
        <v>1</v>
      </c>
      <c r="M758" s="3">
        <v>2.8</v>
      </c>
      <c r="N758" s="3">
        <v>3.2</v>
      </c>
      <c r="O758" s="3">
        <v>3</v>
      </c>
      <c r="P758" s="3">
        <v>3</v>
      </c>
      <c r="Q758" s="3" t="s">
        <v>60</v>
      </c>
      <c r="R758" s="3" t="s">
        <v>60</v>
      </c>
      <c r="S758" s="3" t="s">
        <v>60</v>
      </c>
      <c r="T758" s="3" t="s">
        <v>57</v>
      </c>
      <c r="U758" s="3">
        <v>1</v>
      </c>
      <c r="V758" s="3">
        <v>4.3</v>
      </c>
      <c r="W758" s="3">
        <v>4.8</v>
      </c>
      <c r="X758" s="3">
        <v>3</v>
      </c>
      <c r="Y758" s="3">
        <v>2</v>
      </c>
      <c r="Z758" s="3" t="s">
        <v>60</v>
      </c>
      <c r="AA758" s="3" t="s">
        <v>60</v>
      </c>
      <c r="AB758" s="3" t="s">
        <v>60</v>
      </c>
      <c r="AC758" s="3" t="s">
        <v>57</v>
      </c>
      <c r="AD758" s="3" t="s">
        <v>57</v>
      </c>
      <c r="AE758" s="3">
        <v>1</v>
      </c>
      <c r="AF758" s="3">
        <v>7</v>
      </c>
      <c r="AG758" s="3">
        <v>7.7</v>
      </c>
      <c r="AH758" s="3">
        <v>3</v>
      </c>
      <c r="AI758" s="3">
        <v>3</v>
      </c>
      <c r="AJ758" s="3" t="s">
        <v>60</v>
      </c>
      <c r="AK758" s="3" t="s">
        <v>60</v>
      </c>
      <c r="AL758" s="3" t="s">
        <v>60</v>
      </c>
      <c r="AM758" s="3" t="s">
        <v>57</v>
      </c>
      <c r="AN758" s="3" t="s">
        <v>57</v>
      </c>
      <c r="AO758" s="3">
        <v>1</v>
      </c>
      <c r="AP758" s="36">
        <v>12.6</v>
      </c>
      <c r="AQ758" s="36">
        <v>10</v>
      </c>
      <c r="AR758" s="3">
        <v>3</v>
      </c>
      <c r="AS758" s="3">
        <v>3</v>
      </c>
      <c r="AT758" s="3" t="s">
        <v>60</v>
      </c>
      <c r="AU758" s="3" t="s">
        <v>60</v>
      </c>
      <c r="AV758" s="3" t="s">
        <v>60</v>
      </c>
      <c r="AW758" s="3" t="s">
        <v>57</v>
      </c>
      <c r="AX758" s="3" t="s">
        <v>57</v>
      </c>
      <c r="AY758" s="3">
        <v>8.5999999999999998E-4</v>
      </c>
      <c r="AZ758" s="3">
        <v>2.9719999999999998E-3</v>
      </c>
      <c r="BA758" s="3">
        <v>1.2449999999999999E-2</v>
      </c>
      <c r="BB758" s="3">
        <v>3.78E-2</v>
      </c>
      <c r="BC758" s="19">
        <v>89.78</v>
      </c>
      <c r="BD758" s="19">
        <v>75.731999999999999</v>
      </c>
      <c r="BE758" s="20">
        <v>45.137</v>
      </c>
      <c r="BF758" s="11" t="s">
        <v>57</v>
      </c>
      <c r="BG758" s="11" t="s">
        <v>57</v>
      </c>
      <c r="BH758" s="11" t="s">
        <v>57</v>
      </c>
      <c r="BI758" s="11" t="s">
        <v>57</v>
      </c>
      <c r="BJ758" s="11">
        <v>10</v>
      </c>
      <c r="BK758" s="44" t="s">
        <v>57</v>
      </c>
    </row>
    <row r="759" spans="1:63" x14ac:dyDescent="0.25">
      <c r="A759" t="str">
        <f t="shared" si="11"/>
        <v>470908D-5-258-375-2-D6-D10.6</v>
      </c>
      <c r="B759" t="str">
        <f>VLOOKUP(A759,'[1]470907D.da5'!A$2:AU$2561,2,0)</f>
        <v>470908D</v>
      </c>
      <c r="C759" s="7" t="s">
        <v>132</v>
      </c>
      <c r="D759" s="7" t="s">
        <v>132</v>
      </c>
      <c r="E759" s="3">
        <v>5</v>
      </c>
      <c r="F759" s="3">
        <v>258</v>
      </c>
      <c r="G759" s="3">
        <v>10</v>
      </c>
      <c r="H759" s="3">
        <v>375</v>
      </c>
      <c r="I759" s="10" t="s">
        <v>64</v>
      </c>
      <c r="J759" s="3">
        <v>2</v>
      </c>
      <c r="K759" s="3" t="s">
        <v>57</v>
      </c>
      <c r="L759" s="3">
        <v>1</v>
      </c>
      <c r="M759" s="3">
        <v>4.5999999999999996</v>
      </c>
      <c r="N759" s="3">
        <v>6</v>
      </c>
      <c r="O759" s="3">
        <v>2</v>
      </c>
      <c r="P759" s="3">
        <v>2</v>
      </c>
      <c r="Q759" s="3" t="s">
        <v>60</v>
      </c>
      <c r="R759" s="3" t="s">
        <v>60</v>
      </c>
      <c r="S759" s="3" t="s">
        <v>60</v>
      </c>
      <c r="T759" s="3" t="s">
        <v>57</v>
      </c>
      <c r="U759" s="3">
        <v>1</v>
      </c>
      <c r="V759" s="3">
        <v>6.2</v>
      </c>
      <c r="W759" s="3">
        <v>7.1</v>
      </c>
      <c r="X759" s="3">
        <v>2</v>
      </c>
      <c r="Y759" s="3">
        <v>2</v>
      </c>
      <c r="Z759" s="3" t="s">
        <v>60</v>
      </c>
      <c r="AA759" s="3" t="s">
        <v>60</v>
      </c>
      <c r="AB759" s="3" t="s">
        <v>60</v>
      </c>
      <c r="AC759" s="3" t="s">
        <v>57</v>
      </c>
      <c r="AD759" s="3" t="s">
        <v>57</v>
      </c>
      <c r="AE759" s="3">
        <v>1</v>
      </c>
      <c r="AF759" s="3">
        <v>9</v>
      </c>
      <c r="AG759" s="3">
        <v>9.3000000000000007</v>
      </c>
      <c r="AH759" s="3">
        <v>3</v>
      </c>
      <c r="AI759" s="3">
        <v>3</v>
      </c>
      <c r="AJ759" s="3" t="s">
        <v>60</v>
      </c>
      <c r="AK759" s="3" t="s">
        <v>60</v>
      </c>
      <c r="AL759" s="3" t="s">
        <v>60</v>
      </c>
      <c r="AM759" s="3" t="s">
        <v>57</v>
      </c>
      <c r="AN759" s="3" t="s">
        <v>57</v>
      </c>
      <c r="AO759" s="3">
        <v>1</v>
      </c>
      <c r="AP759" s="36">
        <v>12.4</v>
      </c>
      <c r="AQ759" s="36">
        <v>10.6</v>
      </c>
      <c r="AR759" s="3">
        <v>3</v>
      </c>
      <c r="AS759" s="3">
        <v>3</v>
      </c>
      <c r="AT759" s="3" t="s">
        <v>60</v>
      </c>
      <c r="AU759" s="3" t="s">
        <v>60</v>
      </c>
      <c r="AV759" s="3" t="s">
        <v>60</v>
      </c>
      <c r="AW759" s="3" t="s">
        <v>57</v>
      </c>
      <c r="AX759" s="3" t="s">
        <v>57</v>
      </c>
      <c r="AY759" s="3">
        <v>4.9680000000000002E-3</v>
      </c>
      <c r="AZ759" s="3">
        <v>9.3760000000000007E-3</v>
      </c>
      <c r="BA759" s="3">
        <v>2.3349999999999999E-2</v>
      </c>
      <c r="BB759" s="3">
        <v>4.1799999999999997E-2</v>
      </c>
      <c r="BC759" s="19">
        <v>85.316000000000003</v>
      </c>
      <c r="BD759" s="19">
        <v>75.805999999999997</v>
      </c>
      <c r="BE759" s="20">
        <v>40.627000000000002</v>
      </c>
      <c r="BF759" s="11" t="s">
        <v>57</v>
      </c>
      <c r="BG759" s="11" t="s">
        <v>57</v>
      </c>
      <c r="BH759" s="11" t="s">
        <v>57</v>
      </c>
      <c r="BI759" s="11" t="s">
        <v>57</v>
      </c>
      <c r="BJ759" s="11">
        <v>10</v>
      </c>
      <c r="BK759" s="44" t="s">
        <v>57</v>
      </c>
    </row>
    <row r="760" spans="1:63" x14ac:dyDescent="0.25">
      <c r="A760" t="str">
        <f t="shared" si="11"/>
        <v>470907D-13-800-375-32-D1.6-D10.1</v>
      </c>
      <c r="B760" t="str">
        <f>VLOOKUP(A760,'[1]470907D.da5'!A$2:AU$2561,2,0)</f>
        <v>470907D</v>
      </c>
      <c r="C760" s="7" t="s">
        <v>55</v>
      </c>
      <c r="D760" s="7" t="s">
        <v>55</v>
      </c>
      <c r="E760" s="3">
        <v>13</v>
      </c>
      <c r="F760" s="3">
        <v>800</v>
      </c>
      <c r="G760" s="3">
        <v>10</v>
      </c>
      <c r="H760" s="3">
        <v>375</v>
      </c>
      <c r="I760" s="10" t="s">
        <v>64</v>
      </c>
      <c r="J760" s="3">
        <v>32</v>
      </c>
      <c r="K760" s="3" t="s">
        <v>57</v>
      </c>
      <c r="L760" s="3">
        <v>1</v>
      </c>
      <c r="M760" s="3">
        <v>2.2000000000000002</v>
      </c>
      <c r="N760" s="3">
        <v>1.6</v>
      </c>
      <c r="O760" s="3">
        <v>1</v>
      </c>
      <c r="P760" s="3">
        <v>2</v>
      </c>
      <c r="Q760" s="3" t="s">
        <v>66</v>
      </c>
      <c r="R760" s="3" t="s">
        <v>60</v>
      </c>
      <c r="S760" s="3" t="s">
        <v>60</v>
      </c>
      <c r="T760" s="3" t="s">
        <v>57</v>
      </c>
      <c r="U760" s="3">
        <v>1</v>
      </c>
      <c r="V760" s="3">
        <v>4.4000000000000004</v>
      </c>
      <c r="W760" s="3">
        <v>4</v>
      </c>
      <c r="X760" s="3">
        <v>1</v>
      </c>
      <c r="Y760" s="3">
        <v>1</v>
      </c>
      <c r="Z760" s="3" t="s">
        <v>66</v>
      </c>
      <c r="AA760" s="3" t="s">
        <v>60</v>
      </c>
      <c r="AB760" s="3" t="s">
        <v>60</v>
      </c>
      <c r="AC760" s="3" t="s">
        <v>57</v>
      </c>
      <c r="AD760" s="3" t="s">
        <v>57</v>
      </c>
      <c r="AE760" s="3">
        <v>1</v>
      </c>
      <c r="AF760" s="3">
        <v>7.4</v>
      </c>
      <c r="AG760" s="3">
        <v>7.7</v>
      </c>
      <c r="AH760" s="3">
        <v>1</v>
      </c>
      <c r="AI760" s="3">
        <v>1</v>
      </c>
      <c r="AJ760" s="3" t="s">
        <v>66</v>
      </c>
      <c r="AK760" s="3" t="s">
        <v>60</v>
      </c>
      <c r="AL760" s="3" t="s">
        <v>60</v>
      </c>
      <c r="AM760" s="3" t="s">
        <v>57</v>
      </c>
      <c r="AN760" s="3" t="s">
        <v>57</v>
      </c>
      <c r="AO760" s="3">
        <v>1</v>
      </c>
      <c r="AP760" s="36">
        <v>13</v>
      </c>
      <c r="AQ760" s="36">
        <v>10.1</v>
      </c>
      <c r="AR760" s="3">
        <v>2</v>
      </c>
      <c r="AS760" s="3">
        <v>2</v>
      </c>
      <c r="AT760" s="3" t="s">
        <v>66</v>
      </c>
      <c r="AU760" s="3" t="s">
        <v>60</v>
      </c>
      <c r="AV760" s="3" t="s">
        <v>60</v>
      </c>
      <c r="AW760" s="3" t="s">
        <v>57</v>
      </c>
      <c r="AX760" s="3" t="s">
        <v>57</v>
      </c>
      <c r="AY760" s="3">
        <v>1.6899999999999999E-4</v>
      </c>
      <c r="AZ760" s="3">
        <v>2.1120000000000002E-3</v>
      </c>
      <c r="BA760" s="3">
        <v>1.316E-2</v>
      </c>
      <c r="BB760" s="3">
        <v>3.9780000000000003E-2</v>
      </c>
      <c r="BC760" s="19">
        <v>95.927999999999997</v>
      </c>
      <c r="BD760" s="19">
        <v>70.581000000000003</v>
      </c>
      <c r="BE760" s="20">
        <v>34.691000000000003</v>
      </c>
      <c r="BF760" s="11" t="s">
        <v>171</v>
      </c>
      <c r="BG760" s="11" t="s">
        <v>60</v>
      </c>
      <c r="BH760" s="11" t="s">
        <v>60</v>
      </c>
      <c r="BI760" s="11" t="s">
        <v>60</v>
      </c>
      <c r="BJ760" s="11">
        <v>10</v>
      </c>
      <c r="BK760" s="44" t="s">
        <v>57</v>
      </c>
    </row>
    <row r="761" spans="1:63" x14ac:dyDescent="0.25">
      <c r="A761" t="str">
        <f t="shared" si="11"/>
        <v>470908D-2-113-375-49-D5-D9.6</v>
      </c>
      <c r="B761" t="str">
        <f>VLOOKUP(A761,'[1]470907D.da5'!A$2:AU$2561,2,0)</f>
        <v>470908D</v>
      </c>
      <c r="C761" s="7" t="s">
        <v>132</v>
      </c>
      <c r="D761" s="7" t="s">
        <v>132</v>
      </c>
      <c r="E761" s="3">
        <v>2</v>
      </c>
      <c r="F761" s="3">
        <v>113</v>
      </c>
      <c r="G761" s="3">
        <v>10</v>
      </c>
      <c r="H761" s="3">
        <v>375</v>
      </c>
      <c r="I761" s="10" t="s">
        <v>64</v>
      </c>
      <c r="J761" s="3">
        <v>49</v>
      </c>
      <c r="K761" s="3" t="s">
        <v>57</v>
      </c>
      <c r="L761" s="3">
        <v>1</v>
      </c>
      <c r="M761" s="3">
        <v>3.4</v>
      </c>
      <c r="N761" s="3">
        <v>5</v>
      </c>
      <c r="O761" s="3">
        <v>3</v>
      </c>
      <c r="P761" s="3">
        <v>2</v>
      </c>
      <c r="Q761" s="3" t="s">
        <v>60</v>
      </c>
      <c r="R761" s="3" t="s">
        <v>60</v>
      </c>
      <c r="S761" s="3" t="s">
        <v>60</v>
      </c>
      <c r="T761" s="3" t="s">
        <v>57</v>
      </c>
      <c r="U761" s="3">
        <v>1</v>
      </c>
      <c r="V761" s="3">
        <v>4.7</v>
      </c>
      <c r="W761" s="3">
        <v>5.7</v>
      </c>
      <c r="X761" s="3">
        <v>3</v>
      </c>
      <c r="Y761" s="3">
        <v>3</v>
      </c>
      <c r="Z761" s="3" t="s">
        <v>60</v>
      </c>
      <c r="AA761" s="3" t="s">
        <v>60</v>
      </c>
      <c r="AB761" s="3" t="s">
        <v>60</v>
      </c>
      <c r="AC761" s="3" t="s">
        <v>57</v>
      </c>
      <c r="AD761" s="3" t="s">
        <v>57</v>
      </c>
      <c r="AE761" s="3">
        <v>1</v>
      </c>
      <c r="AF761" s="3">
        <v>9.6999999999999993</v>
      </c>
      <c r="AG761" s="3">
        <v>8.1999999999999993</v>
      </c>
      <c r="AH761" s="3">
        <v>2</v>
      </c>
      <c r="AI761" s="3">
        <v>3</v>
      </c>
      <c r="AJ761" s="3" t="s">
        <v>60</v>
      </c>
      <c r="AK761" s="3" t="s">
        <v>60</v>
      </c>
      <c r="AL761" s="3" t="s">
        <v>60</v>
      </c>
      <c r="AM761" s="3" t="s">
        <v>57</v>
      </c>
      <c r="AN761" s="3" t="s">
        <v>57</v>
      </c>
      <c r="AO761" s="3">
        <v>1</v>
      </c>
      <c r="AP761" s="36">
        <v>12.5</v>
      </c>
      <c r="AQ761" s="36">
        <v>9.6</v>
      </c>
      <c r="AR761" s="3">
        <v>2</v>
      </c>
      <c r="AS761" s="3">
        <v>3</v>
      </c>
      <c r="AT761" s="3" t="s">
        <v>60</v>
      </c>
      <c r="AU761" s="3" t="s">
        <v>60</v>
      </c>
      <c r="AV761" s="3" t="s">
        <v>60</v>
      </c>
      <c r="AW761" s="3" t="s">
        <v>57</v>
      </c>
      <c r="AX761" s="3" t="s">
        <v>57</v>
      </c>
      <c r="AY761" s="3">
        <v>2.5500000000000002E-3</v>
      </c>
      <c r="AZ761" s="3">
        <v>4.581E-3</v>
      </c>
      <c r="BA761" s="3">
        <v>1.9570000000000001E-2</v>
      </c>
      <c r="BB761" s="3">
        <v>3.456E-2</v>
      </c>
      <c r="BC761" s="19">
        <v>81.507000000000005</v>
      </c>
      <c r="BD761" s="19">
        <v>65.716999999999999</v>
      </c>
      <c r="BE761" s="20">
        <v>33.594999999999999</v>
      </c>
      <c r="BF761" s="11" t="s">
        <v>57</v>
      </c>
      <c r="BG761" s="11" t="s">
        <v>57</v>
      </c>
      <c r="BH761" s="11" t="s">
        <v>57</v>
      </c>
      <c r="BI761" s="11" t="s">
        <v>57</v>
      </c>
      <c r="BJ761" s="11">
        <v>0</v>
      </c>
      <c r="BK761" s="44" t="s">
        <v>57</v>
      </c>
    </row>
    <row r="762" spans="1:63" x14ac:dyDescent="0.25">
      <c r="A762" t="str">
        <f t="shared" si="11"/>
        <v>470907D-14-853-375-21-D3.1-D10.6</v>
      </c>
      <c r="B762" t="str">
        <f>VLOOKUP(A762,'[1]470907D.da5'!A$2:AU$2561,2,0)</f>
        <v>470907D</v>
      </c>
      <c r="C762" s="7" t="s">
        <v>55</v>
      </c>
      <c r="D762" s="7" t="s">
        <v>55</v>
      </c>
      <c r="E762" s="3">
        <v>14</v>
      </c>
      <c r="F762" s="3">
        <v>853</v>
      </c>
      <c r="G762" s="3">
        <v>10</v>
      </c>
      <c r="H762" s="3">
        <v>375</v>
      </c>
      <c r="I762" s="10" t="s">
        <v>64</v>
      </c>
      <c r="J762" s="3">
        <v>21</v>
      </c>
      <c r="K762" s="3" t="s">
        <v>57</v>
      </c>
      <c r="L762" s="3">
        <v>1</v>
      </c>
      <c r="M762" s="3">
        <v>2.7</v>
      </c>
      <c r="N762" s="3">
        <v>3.1</v>
      </c>
      <c r="O762" s="3">
        <v>2</v>
      </c>
      <c r="P762" s="3">
        <v>2</v>
      </c>
      <c r="Q762" s="3" t="s">
        <v>60</v>
      </c>
      <c r="R762" s="3" t="s">
        <v>60</v>
      </c>
      <c r="S762" s="3" t="s">
        <v>60</v>
      </c>
      <c r="T762" s="3" t="s">
        <v>57</v>
      </c>
      <c r="U762" s="3">
        <v>1</v>
      </c>
      <c r="V762" s="3">
        <v>4.7</v>
      </c>
      <c r="W762" s="3">
        <v>6.2</v>
      </c>
      <c r="X762" s="3">
        <v>2</v>
      </c>
      <c r="Y762" s="3">
        <v>2</v>
      </c>
      <c r="Z762" s="3" t="s">
        <v>60</v>
      </c>
      <c r="AA762" s="3" t="s">
        <v>60</v>
      </c>
      <c r="AB762" s="3" t="s">
        <v>66</v>
      </c>
      <c r="AC762" s="3" t="s">
        <v>121</v>
      </c>
      <c r="AD762" s="3" t="s">
        <v>57</v>
      </c>
      <c r="AE762" s="3">
        <v>1</v>
      </c>
      <c r="AF762" s="3">
        <v>7.5</v>
      </c>
      <c r="AG762" s="3">
        <v>9.4</v>
      </c>
      <c r="AH762" s="3">
        <v>2</v>
      </c>
      <c r="AI762" s="3">
        <v>3</v>
      </c>
      <c r="AJ762" s="3" t="s">
        <v>60</v>
      </c>
      <c r="AK762" s="3" t="s">
        <v>60</v>
      </c>
      <c r="AL762" s="3" t="s">
        <v>66</v>
      </c>
      <c r="AM762" s="3" t="s">
        <v>57</v>
      </c>
      <c r="AN762" s="3" t="s">
        <v>57</v>
      </c>
      <c r="AO762" s="3">
        <v>1</v>
      </c>
      <c r="AP762" s="36">
        <v>12</v>
      </c>
      <c r="AQ762" s="36">
        <v>10.6</v>
      </c>
      <c r="AR762" s="3">
        <v>2</v>
      </c>
      <c r="AS762" s="3">
        <v>3</v>
      </c>
      <c r="AT762" s="3" t="s">
        <v>60</v>
      </c>
      <c r="AU762" s="3" t="s">
        <v>60</v>
      </c>
      <c r="AV762" s="3" t="s">
        <v>66</v>
      </c>
      <c r="AW762" s="3" t="s">
        <v>57</v>
      </c>
      <c r="AX762" s="3" t="s">
        <v>57</v>
      </c>
      <c r="AY762" s="3">
        <v>7.7800000000000005E-4</v>
      </c>
      <c r="AZ762" s="3">
        <v>5.4200000000000003E-3</v>
      </c>
      <c r="BA762" s="3">
        <v>1.9879999999999998E-2</v>
      </c>
      <c r="BB762" s="3">
        <v>4.045E-2</v>
      </c>
      <c r="BC762" s="19">
        <v>89.001999999999995</v>
      </c>
      <c r="BD762" s="19">
        <v>69.715999999999994</v>
      </c>
      <c r="BE762" s="20">
        <v>31.905999999999999</v>
      </c>
      <c r="BF762" s="11" t="s">
        <v>57</v>
      </c>
      <c r="BG762" s="11" t="s">
        <v>57</v>
      </c>
      <c r="BH762" s="11" t="s">
        <v>57</v>
      </c>
      <c r="BI762" s="11" t="s">
        <v>57</v>
      </c>
      <c r="BJ762" s="11">
        <v>0</v>
      </c>
      <c r="BK762" s="44" t="s">
        <v>57</v>
      </c>
    </row>
    <row r="763" spans="1:63" x14ac:dyDescent="0.25">
      <c r="A763" t="str">
        <f t="shared" si="11"/>
        <v>470907D-11-663-375-23-D3-D10</v>
      </c>
      <c r="B763" t="str">
        <f>VLOOKUP(A763,'[1]470907D.da5'!A$2:AU$2561,2,0)</f>
        <v>470907D</v>
      </c>
      <c r="C763" s="7" t="s">
        <v>55</v>
      </c>
      <c r="D763" s="49" t="s">
        <v>132</v>
      </c>
      <c r="E763" s="3">
        <v>11</v>
      </c>
      <c r="F763" s="3">
        <v>663</v>
      </c>
      <c r="G763" s="3">
        <v>10</v>
      </c>
      <c r="H763" s="3">
        <v>375</v>
      </c>
      <c r="I763" s="10" t="s">
        <v>64</v>
      </c>
      <c r="J763" s="3">
        <v>23</v>
      </c>
      <c r="K763" s="3" t="s">
        <v>57</v>
      </c>
      <c r="L763" s="3">
        <v>1</v>
      </c>
      <c r="M763" s="3">
        <v>2.6</v>
      </c>
      <c r="N763" s="3">
        <v>3</v>
      </c>
      <c r="O763" s="3">
        <v>1</v>
      </c>
      <c r="P763" s="3">
        <v>1</v>
      </c>
      <c r="Q763" s="3" t="s">
        <v>66</v>
      </c>
      <c r="R763" s="3" t="s">
        <v>60</v>
      </c>
      <c r="S763" s="3" t="s">
        <v>60</v>
      </c>
      <c r="T763" s="3" t="s">
        <v>57</v>
      </c>
      <c r="U763" s="3">
        <v>1</v>
      </c>
      <c r="V763" s="3">
        <v>4</v>
      </c>
      <c r="W763" s="3">
        <v>4.5</v>
      </c>
      <c r="X763" s="3">
        <v>1</v>
      </c>
      <c r="Y763" s="3">
        <v>1</v>
      </c>
      <c r="Z763" s="3" t="s">
        <v>66</v>
      </c>
      <c r="AA763" s="3" t="s">
        <v>60</v>
      </c>
      <c r="AB763" s="3" t="s">
        <v>60</v>
      </c>
      <c r="AC763" s="3" t="s">
        <v>57</v>
      </c>
      <c r="AD763" s="3" t="s">
        <v>57</v>
      </c>
      <c r="AE763" s="3">
        <v>1</v>
      </c>
      <c r="AF763" s="3">
        <v>6.9</v>
      </c>
      <c r="AG763" s="3">
        <v>8.1</v>
      </c>
      <c r="AH763" s="3">
        <v>1</v>
      </c>
      <c r="AI763" s="3">
        <v>1</v>
      </c>
      <c r="AJ763" s="3" t="s">
        <v>66</v>
      </c>
      <c r="AK763" s="3" t="s">
        <v>60</v>
      </c>
      <c r="AL763" s="3" t="s">
        <v>60</v>
      </c>
      <c r="AM763" s="3" t="s">
        <v>57</v>
      </c>
      <c r="AN763" s="3" t="s">
        <v>57</v>
      </c>
      <c r="AO763" s="3">
        <v>1</v>
      </c>
      <c r="AP763" s="36">
        <v>12</v>
      </c>
      <c r="AQ763" s="36">
        <v>10</v>
      </c>
      <c r="AR763" s="3">
        <v>1</v>
      </c>
      <c r="AS763" s="3">
        <v>2</v>
      </c>
      <c r="AT763" s="3" t="s">
        <v>66</v>
      </c>
      <c r="AU763" s="3" t="s">
        <v>60</v>
      </c>
      <c r="AV763" s="3" t="s">
        <v>60</v>
      </c>
      <c r="AW763" s="3" t="s">
        <v>57</v>
      </c>
      <c r="AX763" s="3" t="s">
        <v>57</v>
      </c>
      <c r="AY763" s="3">
        <v>7.0200000000000004E-4</v>
      </c>
      <c r="AZ763" s="3">
        <v>2.4299999999999999E-3</v>
      </c>
      <c r="BA763" s="3">
        <v>1.358E-2</v>
      </c>
      <c r="BB763" s="3">
        <v>3.5999999999999997E-2</v>
      </c>
      <c r="BC763" s="19">
        <v>90.263999999999996</v>
      </c>
      <c r="BD763" s="19">
        <v>69.275000000000006</v>
      </c>
      <c r="BE763" s="20">
        <v>23.071999999999999</v>
      </c>
      <c r="BF763" s="11" t="s">
        <v>172</v>
      </c>
      <c r="BG763" s="11" t="s">
        <v>60</v>
      </c>
      <c r="BH763" s="11" t="s">
        <v>60</v>
      </c>
      <c r="BI763" s="11" t="s">
        <v>60</v>
      </c>
      <c r="BJ763" s="11">
        <v>0</v>
      </c>
      <c r="BK763" s="44" t="s">
        <v>57</v>
      </c>
    </row>
    <row r="764" spans="1:63" x14ac:dyDescent="0.25">
      <c r="A764" t="str">
        <f t="shared" si="11"/>
        <v>470908D-6-369-375-49-D2.2-D7.7</v>
      </c>
      <c r="B764" t="str">
        <f>VLOOKUP(A764,'[1]470907D.da5'!A$2:AU$2561,2,0)</f>
        <v>470908D</v>
      </c>
      <c r="C764" s="7" t="s">
        <v>132</v>
      </c>
      <c r="D764" s="7" t="s">
        <v>132</v>
      </c>
      <c r="E764" s="3">
        <v>6</v>
      </c>
      <c r="F764" s="3">
        <v>369</v>
      </c>
      <c r="G764" s="3">
        <v>10</v>
      </c>
      <c r="H764" s="3">
        <v>375</v>
      </c>
      <c r="I764" s="10" t="s">
        <v>64</v>
      </c>
      <c r="J764" s="3">
        <v>49</v>
      </c>
      <c r="K764" s="3" t="s">
        <v>57</v>
      </c>
      <c r="L764" s="3">
        <v>1</v>
      </c>
      <c r="M764" s="3">
        <v>1.6</v>
      </c>
      <c r="N764" s="3">
        <v>2.2000000000000002</v>
      </c>
      <c r="O764" s="3">
        <v>3</v>
      </c>
      <c r="P764" s="3">
        <v>3</v>
      </c>
      <c r="Q764" s="3" t="s">
        <v>60</v>
      </c>
      <c r="R764" s="3" t="s">
        <v>60</v>
      </c>
      <c r="S764" s="3" t="s">
        <v>60</v>
      </c>
      <c r="T764" s="3" t="s">
        <v>57</v>
      </c>
      <c r="U764" s="3">
        <v>1</v>
      </c>
      <c r="V764" s="3">
        <v>2.1</v>
      </c>
      <c r="W764" s="3">
        <v>3.5</v>
      </c>
      <c r="X764" s="3">
        <v>2</v>
      </c>
      <c r="Y764" s="3">
        <v>3</v>
      </c>
      <c r="Z764" s="3" t="s">
        <v>60</v>
      </c>
      <c r="AA764" s="3" t="s">
        <v>60</v>
      </c>
      <c r="AB764" s="3" t="s">
        <v>60</v>
      </c>
      <c r="AC764" s="3" t="s">
        <v>57</v>
      </c>
      <c r="AD764" s="3" t="s">
        <v>57</v>
      </c>
      <c r="AE764" s="3">
        <v>1</v>
      </c>
      <c r="AF764" s="3">
        <v>5.3</v>
      </c>
      <c r="AG764" s="3">
        <v>5.0999999999999996</v>
      </c>
      <c r="AH764" s="3">
        <v>2</v>
      </c>
      <c r="AI764" s="3">
        <v>3</v>
      </c>
      <c r="AJ764" s="3" t="s">
        <v>60</v>
      </c>
      <c r="AK764" s="3" t="s">
        <v>60</v>
      </c>
      <c r="AL764" s="3" t="s">
        <v>60</v>
      </c>
      <c r="AM764" s="3" t="s">
        <v>57</v>
      </c>
      <c r="AN764" s="3" t="s">
        <v>57</v>
      </c>
      <c r="AO764" s="3">
        <v>1</v>
      </c>
      <c r="AP764" s="36">
        <v>10.8</v>
      </c>
      <c r="AQ764" s="36">
        <v>7.7</v>
      </c>
      <c r="AR764" s="3">
        <v>2</v>
      </c>
      <c r="AS764" s="3">
        <v>3</v>
      </c>
      <c r="AT764" s="3" t="s">
        <v>60</v>
      </c>
      <c r="AU764" s="3" t="s">
        <v>60</v>
      </c>
      <c r="AV764" s="3" t="s">
        <v>60</v>
      </c>
      <c r="AW764" s="3" t="s">
        <v>57</v>
      </c>
      <c r="AX764" s="3" t="s">
        <v>57</v>
      </c>
      <c r="AY764" s="3">
        <v>2.32E-4</v>
      </c>
      <c r="AZ764" s="3">
        <v>7.7200000000000001E-4</v>
      </c>
      <c r="BA764" s="3">
        <v>4.1399999999999996E-3</v>
      </c>
      <c r="BB764" s="3">
        <v>1.9210000000000001E-2</v>
      </c>
      <c r="BC764" s="19">
        <v>78.718000000000004</v>
      </c>
      <c r="BD764" s="19">
        <v>60.728000000000002</v>
      </c>
      <c r="BE764" s="20">
        <v>20.443000000000001</v>
      </c>
      <c r="BF764" s="11" t="s">
        <v>57</v>
      </c>
      <c r="BG764" s="11" t="s">
        <v>57</v>
      </c>
      <c r="BH764" s="11" t="s">
        <v>57</v>
      </c>
      <c r="BI764" s="11" t="s">
        <v>57</v>
      </c>
      <c r="BJ764" s="11">
        <v>0</v>
      </c>
      <c r="BK764" s="44" t="s">
        <v>57</v>
      </c>
    </row>
    <row r="765" spans="1:63" x14ac:dyDescent="0.25">
      <c r="A765" t="str">
        <f t="shared" si="11"/>
        <v>470908D-16-1014-375-54-D3.4-D9.3</v>
      </c>
      <c r="B765" t="str">
        <f>VLOOKUP(A765,'[1]470907D.da5'!A$2:AU$2561,2,0)</f>
        <v>470908D</v>
      </c>
      <c r="C765" s="7" t="s">
        <v>132</v>
      </c>
      <c r="D765" s="48" t="s">
        <v>55</v>
      </c>
      <c r="E765" s="3">
        <v>16</v>
      </c>
      <c r="F765" s="3">
        <v>1014</v>
      </c>
      <c r="G765" s="3">
        <v>10</v>
      </c>
      <c r="H765" s="3">
        <v>375</v>
      </c>
      <c r="I765" s="10" t="s">
        <v>64</v>
      </c>
      <c r="J765" s="3">
        <v>54</v>
      </c>
      <c r="K765" s="3" t="s">
        <v>57</v>
      </c>
      <c r="L765" s="3">
        <v>1</v>
      </c>
      <c r="M765" s="3">
        <v>2.4</v>
      </c>
      <c r="N765" s="3">
        <v>3.4</v>
      </c>
      <c r="O765" s="3">
        <v>2</v>
      </c>
      <c r="P765" s="3">
        <v>3</v>
      </c>
      <c r="Q765" s="3" t="s">
        <v>60</v>
      </c>
      <c r="R765" s="3" t="s">
        <v>60</v>
      </c>
      <c r="S765" s="3" t="s">
        <v>60</v>
      </c>
      <c r="T765" s="3" t="s">
        <v>57</v>
      </c>
      <c r="U765" s="3">
        <v>1</v>
      </c>
      <c r="V765" s="3">
        <v>3.4</v>
      </c>
      <c r="W765" s="3">
        <v>3.8</v>
      </c>
      <c r="X765" s="3">
        <v>3</v>
      </c>
      <c r="Y765" s="3">
        <v>3</v>
      </c>
      <c r="Z765" s="3" t="s">
        <v>60</v>
      </c>
      <c r="AA765" s="3" t="s">
        <v>60</v>
      </c>
      <c r="AB765" s="3" t="s">
        <v>60</v>
      </c>
      <c r="AC765" s="3" t="s">
        <v>57</v>
      </c>
      <c r="AD765" s="3" t="s">
        <v>57</v>
      </c>
      <c r="AE765" s="3">
        <v>1</v>
      </c>
      <c r="AF765" s="3">
        <v>7</v>
      </c>
      <c r="AG765" s="3">
        <v>7.2</v>
      </c>
      <c r="AH765" s="3">
        <v>2</v>
      </c>
      <c r="AI765" s="3">
        <v>3</v>
      </c>
      <c r="AJ765" s="3" t="s">
        <v>60</v>
      </c>
      <c r="AK765" s="3" t="s">
        <v>60</v>
      </c>
      <c r="AL765" s="3" t="s">
        <v>60</v>
      </c>
      <c r="AM765" s="3" t="s">
        <v>57</v>
      </c>
      <c r="AN765" s="3" t="s">
        <v>57</v>
      </c>
      <c r="AO765" s="3">
        <v>1</v>
      </c>
      <c r="AP765" s="36">
        <v>13.6</v>
      </c>
      <c r="AQ765" s="36">
        <v>9.3000000000000007</v>
      </c>
      <c r="AR765" s="3">
        <v>3</v>
      </c>
      <c r="AS765" s="3">
        <v>3</v>
      </c>
      <c r="AT765" s="3" t="s">
        <v>60</v>
      </c>
      <c r="AU765" s="3" t="s">
        <v>60</v>
      </c>
      <c r="AV765" s="3" t="s">
        <v>60</v>
      </c>
      <c r="AW765" s="3" t="s">
        <v>57</v>
      </c>
      <c r="AX765" s="3" t="s">
        <v>57</v>
      </c>
      <c r="AY765" s="3">
        <v>8.3199999999999995E-4</v>
      </c>
      <c r="AZ765" s="3">
        <v>1.4729999999999999E-3</v>
      </c>
      <c r="BA765" s="3">
        <v>1.089E-2</v>
      </c>
      <c r="BB765" s="3">
        <v>3.5290000000000002E-2</v>
      </c>
      <c r="BC765" s="19">
        <v>88.424999999999997</v>
      </c>
      <c r="BD765" s="19">
        <v>59.055999999999997</v>
      </c>
      <c r="BE765" s="20">
        <v>19.143000000000001</v>
      </c>
      <c r="BF765" s="11" t="s">
        <v>57</v>
      </c>
      <c r="BG765" s="11" t="s">
        <v>57</v>
      </c>
      <c r="BH765" s="11" t="s">
        <v>57</v>
      </c>
      <c r="BI765" s="11" t="s">
        <v>57</v>
      </c>
      <c r="BJ765" s="11">
        <v>0</v>
      </c>
      <c r="BK765" s="44" t="s">
        <v>57</v>
      </c>
    </row>
    <row r="766" spans="1:63" x14ac:dyDescent="0.25">
      <c r="A766" t="str">
        <f t="shared" si="11"/>
        <v>470908D-9-535-375-23-D4.6-D7.1</v>
      </c>
      <c r="B766" t="str">
        <f>VLOOKUP(A766,'[1]470907D.da5'!A$2:AU$2561,2,0)</f>
        <v>470908D</v>
      </c>
      <c r="C766" s="7" t="s">
        <v>132</v>
      </c>
      <c r="D766" s="48" t="s">
        <v>55</v>
      </c>
      <c r="E766" s="3">
        <v>9</v>
      </c>
      <c r="F766" s="3">
        <v>535</v>
      </c>
      <c r="G766" s="3">
        <v>10</v>
      </c>
      <c r="H766" s="3">
        <v>375</v>
      </c>
      <c r="I766" s="10" t="s">
        <v>64</v>
      </c>
      <c r="J766" s="3">
        <v>23</v>
      </c>
      <c r="K766" s="3" t="s">
        <v>57</v>
      </c>
      <c r="L766" s="3">
        <v>1</v>
      </c>
      <c r="M766" s="3">
        <v>1.6</v>
      </c>
      <c r="N766" s="3">
        <v>4.5999999999999996</v>
      </c>
      <c r="O766" s="3">
        <v>2</v>
      </c>
      <c r="P766" s="3">
        <v>2</v>
      </c>
      <c r="Q766" s="3" t="s">
        <v>66</v>
      </c>
      <c r="R766" s="3" t="s">
        <v>66</v>
      </c>
      <c r="S766" s="3" t="s">
        <v>60</v>
      </c>
      <c r="T766" s="3" t="s">
        <v>57</v>
      </c>
      <c r="U766" s="3">
        <v>1</v>
      </c>
      <c r="V766" s="3">
        <v>3.5</v>
      </c>
      <c r="W766" s="3">
        <v>4.4000000000000004</v>
      </c>
      <c r="X766" s="3">
        <v>1</v>
      </c>
      <c r="Y766" s="3">
        <v>1</v>
      </c>
      <c r="Z766" s="3" t="s">
        <v>66</v>
      </c>
      <c r="AA766" s="3" t="s">
        <v>60</v>
      </c>
      <c r="AB766" s="3" t="s">
        <v>60</v>
      </c>
      <c r="AC766" s="3" t="s">
        <v>57</v>
      </c>
      <c r="AD766" s="3" t="s">
        <v>57</v>
      </c>
      <c r="AE766" s="3">
        <v>1</v>
      </c>
      <c r="AF766" s="3">
        <v>8.1999999999999993</v>
      </c>
      <c r="AG766" s="3">
        <v>6.8</v>
      </c>
      <c r="AH766" s="3">
        <v>1</v>
      </c>
      <c r="AI766" s="3">
        <v>1</v>
      </c>
      <c r="AJ766" s="3" t="s">
        <v>66</v>
      </c>
      <c r="AK766" s="3" t="s">
        <v>60</v>
      </c>
      <c r="AL766" s="3" t="s">
        <v>60</v>
      </c>
      <c r="AM766" s="3" t="s">
        <v>57</v>
      </c>
      <c r="AN766" s="3" t="s">
        <v>57</v>
      </c>
      <c r="AO766" s="3">
        <v>1</v>
      </c>
      <c r="AP766" s="36">
        <v>10.199999999999999</v>
      </c>
      <c r="AQ766" s="36">
        <v>7.1</v>
      </c>
      <c r="AR766" s="3">
        <v>2</v>
      </c>
      <c r="AS766" s="3">
        <v>3</v>
      </c>
      <c r="AT766" s="3" t="s">
        <v>66</v>
      </c>
      <c r="AU766" s="3" t="s">
        <v>60</v>
      </c>
      <c r="AV766" s="3" t="s">
        <v>60</v>
      </c>
      <c r="AW766" s="3" t="s">
        <v>57</v>
      </c>
      <c r="AX766" s="3" t="s">
        <v>57</v>
      </c>
      <c r="AY766" s="3">
        <v>1.016E-3</v>
      </c>
      <c r="AZ766" s="3">
        <v>2.0330000000000001E-3</v>
      </c>
      <c r="BA766" s="3">
        <v>1.1379999999999999E-2</v>
      </c>
      <c r="BB766" s="3">
        <v>1.5429999999999999E-2</v>
      </c>
      <c r="BC766" s="19">
        <v>61.646000000000001</v>
      </c>
      <c r="BD766" s="19">
        <v>49.866999999999997</v>
      </c>
      <c r="BE766" s="20">
        <v>13.888</v>
      </c>
      <c r="BF766" s="11" t="s">
        <v>171</v>
      </c>
      <c r="BG766" s="11" t="s">
        <v>60</v>
      </c>
      <c r="BH766" s="11" t="s">
        <v>60</v>
      </c>
      <c r="BI766" s="11" t="s">
        <v>60</v>
      </c>
      <c r="BJ766" s="11">
        <v>0</v>
      </c>
      <c r="BK766" s="44" t="s">
        <v>57</v>
      </c>
    </row>
    <row r="767" spans="1:63" x14ac:dyDescent="0.25">
      <c r="A767" t="str">
        <f t="shared" si="11"/>
        <v>470907D-17-1073-375-49-D3.1-D6.3</v>
      </c>
      <c r="B767" t="str">
        <f>VLOOKUP(A767,'[1]470907D.da5'!A$2:AU$2561,2,0)</f>
        <v>470907D</v>
      </c>
      <c r="C767" s="7" t="s">
        <v>55</v>
      </c>
      <c r="D767" s="7" t="s">
        <v>55</v>
      </c>
      <c r="E767" s="3">
        <v>17</v>
      </c>
      <c r="F767" s="3">
        <v>1073</v>
      </c>
      <c r="G767" s="3">
        <v>10</v>
      </c>
      <c r="H767" s="3">
        <v>375</v>
      </c>
      <c r="I767" s="10" t="s">
        <v>64</v>
      </c>
      <c r="J767" s="3">
        <v>49</v>
      </c>
      <c r="K767" s="3" t="s">
        <v>57</v>
      </c>
      <c r="L767" s="3">
        <v>1</v>
      </c>
      <c r="M767" s="3">
        <v>2.8</v>
      </c>
      <c r="N767" s="3">
        <v>3.1</v>
      </c>
      <c r="O767" s="3">
        <v>1</v>
      </c>
      <c r="P767" s="3">
        <v>2</v>
      </c>
      <c r="Q767" s="3" t="s">
        <v>60</v>
      </c>
      <c r="R767" s="3" t="s">
        <v>60</v>
      </c>
      <c r="S767" s="3" t="s">
        <v>60</v>
      </c>
      <c r="T767" s="3" t="s">
        <v>57</v>
      </c>
      <c r="U767" s="3">
        <v>1</v>
      </c>
      <c r="V767" s="3">
        <v>4.5999999999999996</v>
      </c>
      <c r="W767" s="3">
        <v>4.7</v>
      </c>
      <c r="X767" s="3">
        <v>3</v>
      </c>
      <c r="Y767" s="3">
        <v>3</v>
      </c>
      <c r="Z767" s="3" t="s">
        <v>60</v>
      </c>
      <c r="AA767" s="3" t="s">
        <v>60</v>
      </c>
      <c r="AB767" s="3" t="s">
        <v>66</v>
      </c>
      <c r="AC767" s="3" t="s">
        <v>121</v>
      </c>
      <c r="AD767" s="3" t="s">
        <v>57</v>
      </c>
      <c r="AE767" s="3">
        <v>1</v>
      </c>
      <c r="AF767" s="3">
        <v>6.8</v>
      </c>
      <c r="AG767" s="3">
        <v>6.3</v>
      </c>
      <c r="AH767" s="3">
        <v>2</v>
      </c>
      <c r="AI767" s="3">
        <v>3</v>
      </c>
      <c r="AJ767" s="3" t="s">
        <v>60</v>
      </c>
      <c r="AK767" s="3" t="s">
        <v>60</v>
      </c>
      <c r="AL767" s="3" t="s">
        <v>66</v>
      </c>
      <c r="AM767" s="3" t="s">
        <v>57</v>
      </c>
      <c r="AN767" s="3" t="s">
        <v>57</v>
      </c>
      <c r="AO767" s="3">
        <v>1</v>
      </c>
      <c r="AP767" s="36">
        <v>9.1999999999999993</v>
      </c>
      <c r="AQ767" s="36">
        <v>6.3</v>
      </c>
      <c r="AR767" s="3">
        <v>2</v>
      </c>
      <c r="AS767" s="3">
        <v>3</v>
      </c>
      <c r="AT767" s="3" t="s">
        <v>60</v>
      </c>
      <c r="AU767" s="3" t="s">
        <v>60</v>
      </c>
      <c r="AV767" s="3" t="s">
        <v>66</v>
      </c>
      <c r="AW767" s="3" t="s">
        <v>57</v>
      </c>
      <c r="AX767" s="3" t="s">
        <v>57</v>
      </c>
      <c r="AY767" s="3">
        <v>8.0699999999999999E-4</v>
      </c>
      <c r="AZ767" s="3">
        <v>3.0479999999999999E-3</v>
      </c>
      <c r="BA767" s="3">
        <v>8.0999999999999996E-3</v>
      </c>
      <c r="BB767" s="3">
        <v>1.095E-2</v>
      </c>
      <c r="BC767" s="19">
        <v>71.405000000000001</v>
      </c>
      <c r="BD767" s="19">
        <v>48.575000000000003</v>
      </c>
      <c r="BE767" s="20">
        <v>3.6419999999999999</v>
      </c>
      <c r="BF767" s="11" t="s">
        <v>57</v>
      </c>
      <c r="BG767" s="11" t="s">
        <v>57</v>
      </c>
      <c r="BH767" s="11" t="s">
        <v>57</v>
      </c>
      <c r="BI767" s="11" t="s">
        <v>57</v>
      </c>
      <c r="BJ767" s="11">
        <v>0</v>
      </c>
      <c r="BK767" s="44" t="s">
        <v>57</v>
      </c>
    </row>
    <row r="768" spans="1:63" x14ac:dyDescent="0.25">
      <c r="A768" t="str">
        <f t="shared" si="11"/>
        <v>470907D-5-264-375-8-D4.3-D8</v>
      </c>
      <c r="B768" t="str">
        <f>VLOOKUP(A768,'[1]470907D.da5'!A$2:AU$2561,2,0)</f>
        <v>470907D</v>
      </c>
      <c r="C768" s="7" t="s">
        <v>55</v>
      </c>
      <c r="D768" s="49" t="s">
        <v>132</v>
      </c>
      <c r="E768" s="3">
        <v>5</v>
      </c>
      <c r="F768" s="3">
        <v>264</v>
      </c>
      <c r="G768" s="3">
        <v>10</v>
      </c>
      <c r="H768" s="3">
        <v>375</v>
      </c>
      <c r="I768" s="10" t="s">
        <v>64</v>
      </c>
      <c r="J768" s="3">
        <v>8</v>
      </c>
      <c r="K768" s="3" t="s">
        <v>57</v>
      </c>
      <c r="L768" s="3">
        <v>1</v>
      </c>
      <c r="M768" s="3">
        <v>3.1</v>
      </c>
      <c r="N768" s="3">
        <v>4.3</v>
      </c>
      <c r="O768" s="3">
        <v>1</v>
      </c>
      <c r="P768" s="3">
        <v>1</v>
      </c>
      <c r="Q768" s="3" t="s">
        <v>66</v>
      </c>
      <c r="R768" s="3" t="s">
        <v>60</v>
      </c>
      <c r="S768" s="3" t="s">
        <v>60</v>
      </c>
      <c r="T768" s="3" t="s">
        <v>57</v>
      </c>
      <c r="U768" s="3">
        <v>1</v>
      </c>
      <c r="V768" s="3">
        <v>4.8</v>
      </c>
      <c r="W768" s="3">
        <v>4.5999999999999996</v>
      </c>
      <c r="X768" s="3">
        <v>1</v>
      </c>
      <c r="Y768" s="3">
        <v>1</v>
      </c>
      <c r="Z768" s="3" t="s">
        <v>66</v>
      </c>
      <c r="AA768" s="3" t="s">
        <v>60</v>
      </c>
      <c r="AB768" s="3" t="s">
        <v>60</v>
      </c>
      <c r="AC768" s="3" t="s">
        <v>57</v>
      </c>
      <c r="AD768" s="3" t="s">
        <v>57</v>
      </c>
      <c r="AE768" s="3">
        <v>1</v>
      </c>
      <c r="AF768" s="3">
        <v>8.8000000000000007</v>
      </c>
      <c r="AG768" s="3">
        <v>7.1</v>
      </c>
      <c r="AH768" s="3">
        <v>1</v>
      </c>
      <c r="AI768" s="3">
        <v>3</v>
      </c>
      <c r="AJ768" s="3" t="s">
        <v>66</v>
      </c>
      <c r="AK768" s="3" t="s">
        <v>60</v>
      </c>
      <c r="AL768" s="3" t="s">
        <v>60</v>
      </c>
      <c r="AM768" s="3" t="s">
        <v>57</v>
      </c>
      <c r="AN768" s="3" t="s">
        <v>57</v>
      </c>
      <c r="AO768" s="3">
        <v>1</v>
      </c>
      <c r="AP768" s="36">
        <v>12.8</v>
      </c>
      <c r="AQ768" s="36">
        <v>8</v>
      </c>
      <c r="AR768" s="3">
        <v>2</v>
      </c>
      <c r="AS768" s="3">
        <v>3</v>
      </c>
      <c r="AT768" s="3" t="s">
        <v>66</v>
      </c>
      <c r="AU768" s="3" t="s">
        <v>60</v>
      </c>
      <c r="AV768" s="3" t="s">
        <v>60</v>
      </c>
      <c r="AW768" s="3" t="s">
        <v>57</v>
      </c>
      <c r="AX768" s="3" t="s">
        <v>57</v>
      </c>
      <c r="AY768" s="3">
        <v>1.72E-3</v>
      </c>
      <c r="AZ768" s="3">
        <v>3.0469999999999998E-3</v>
      </c>
      <c r="BA768" s="3">
        <v>1.3310000000000001E-2</v>
      </c>
      <c r="BB768" s="3">
        <v>2.4580000000000001E-2</v>
      </c>
      <c r="BC768" s="19">
        <v>87.492999999999995</v>
      </c>
      <c r="BD768" s="19">
        <v>48.228000000000002</v>
      </c>
      <c r="BE768" s="20">
        <v>1.61</v>
      </c>
      <c r="BF768" s="11" t="s">
        <v>171</v>
      </c>
      <c r="BG768" s="11" t="s">
        <v>60</v>
      </c>
      <c r="BH768" s="11" t="s">
        <v>60</v>
      </c>
      <c r="BI768" s="11" t="s">
        <v>60</v>
      </c>
      <c r="BJ768" s="11">
        <v>0</v>
      </c>
      <c r="BK768" s="44" t="s">
        <v>57</v>
      </c>
    </row>
    <row r="769" spans="1:63" x14ac:dyDescent="0.25">
      <c r="A769" t="str">
        <f t="shared" si="11"/>
        <v>470907D-14-874-376-42-D5.8-D16</v>
      </c>
      <c r="B769" t="str">
        <f>VLOOKUP(A769,'[1]470907D.da5'!A$2:AU$2561,2,0)</f>
        <v>470907D</v>
      </c>
      <c r="C769" s="7" t="s">
        <v>55</v>
      </c>
      <c r="D769" s="7" t="s">
        <v>55</v>
      </c>
      <c r="E769" s="3">
        <v>14</v>
      </c>
      <c r="F769" s="3">
        <v>874</v>
      </c>
      <c r="G769" s="3">
        <v>10</v>
      </c>
      <c r="H769" s="3">
        <v>376</v>
      </c>
      <c r="I769" s="10" t="s">
        <v>63</v>
      </c>
      <c r="J769" s="3">
        <v>42</v>
      </c>
      <c r="K769" s="3" t="s">
        <v>57</v>
      </c>
      <c r="L769" s="3">
        <v>1</v>
      </c>
      <c r="M769" s="3">
        <v>3.7</v>
      </c>
      <c r="N769" s="3">
        <v>5.8</v>
      </c>
      <c r="O769" s="3">
        <v>1</v>
      </c>
      <c r="P769" s="3">
        <v>1</v>
      </c>
      <c r="Q769" s="3" t="s">
        <v>66</v>
      </c>
      <c r="R769" s="3" t="s">
        <v>60</v>
      </c>
      <c r="S769" s="3" t="s">
        <v>60</v>
      </c>
      <c r="T769" s="3" t="s">
        <v>57</v>
      </c>
      <c r="U769" s="3">
        <v>1</v>
      </c>
      <c r="V769" s="3">
        <v>5.9</v>
      </c>
      <c r="W769" s="3">
        <v>8.6999999999999993</v>
      </c>
      <c r="X769" s="3">
        <v>1</v>
      </c>
      <c r="Y769" s="3">
        <v>2</v>
      </c>
      <c r="Z769" s="3" t="s">
        <v>66</v>
      </c>
      <c r="AA769" s="3" t="s">
        <v>60</v>
      </c>
      <c r="AB769" s="3" t="s">
        <v>60</v>
      </c>
      <c r="AC769" s="3" t="s">
        <v>57</v>
      </c>
      <c r="AD769" s="3" t="s">
        <v>57</v>
      </c>
      <c r="AE769" s="3">
        <v>1</v>
      </c>
      <c r="AF769" s="3">
        <v>9.5</v>
      </c>
      <c r="AG769" s="3">
        <v>14.1</v>
      </c>
      <c r="AH769" s="3">
        <v>2</v>
      </c>
      <c r="AI769" s="3">
        <v>3</v>
      </c>
      <c r="AJ769" s="3" t="s">
        <v>66</v>
      </c>
      <c r="AK769" s="3" t="s">
        <v>60</v>
      </c>
      <c r="AL769" s="3" t="s">
        <v>60</v>
      </c>
      <c r="AM769" s="3" t="s">
        <v>57</v>
      </c>
      <c r="AN769" s="3" t="s">
        <v>57</v>
      </c>
      <c r="AO769" s="3">
        <v>1</v>
      </c>
      <c r="AP769" s="36">
        <v>14.2</v>
      </c>
      <c r="AQ769" s="36">
        <v>16</v>
      </c>
      <c r="AR769" s="3">
        <v>2</v>
      </c>
      <c r="AS769" s="3">
        <v>2</v>
      </c>
      <c r="AT769" s="3" t="s">
        <v>66</v>
      </c>
      <c r="AU769" s="3" t="s">
        <v>60</v>
      </c>
      <c r="AV769" s="3" t="s">
        <v>60</v>
      </c>
      <c r="AW769" s="3" t="s">
        <v>57</v>
      </c>
      <c r="AX769" s="3" t="s">
        <v>57</v>
      </c>
      <c r="AY769" s="3">
        <v>3.7339999999999999E-3</v>
      </c>
      <c r="AZ769" s="3">
        <v>1.3396999999999999E-2</v>
      </c>
      <c r="BA769" s="3">
        <v>5.6660000000000002E-2</v>
      </c>
      <c r="BB769" s="3">
        <v>0.10906</v>
      </c>
      <c r="BC769" s="19">
        <v>113.569</v>
      </c>
      <c r="BD769" s="19">
        <v>131.75800000000001</v>
      </c>
      <c r="BE769" s="20">
        <v>184.30500000000001</v>
      </c>
      <c r="BF769" s="11" t="s">
        <v>171</v>
      </c>
      <c r="BG769" s="11" t="s">
        <v>60</v>
      </c>
      <c r="BH769" s="11" t="s">
        <v>60</v>
      </c>
      <c r="BI769" s="11" t="s">
        <v>60</v>
      </c>
      <c r="BJ769" s="11">
        <v>90</v>
      </c>
      <c r="BK769" s="44" t="s">
        <v>187</v>
      </c>
    </row>
    <row r="770" spans="1:63" x14ac:dyDescent="0.25">
      <c r="A770" t="str">
        <f t="shared" si="11"/>
        <v>470907D-13-825-376-57-D4.5-D15.8</v>
      </c>
      <c r="B770" t="str">
        <f>VLOOKUP(A770,'[1]470907D.da5'!A$2:AU$2561,2,0)</f>
        <v>470907D</v>
      </c>
      <c r="C770" s="7" t="s">
        <v>55</v>
      </c>
      <c r="D770" s="49" t="s">
        <v>132</v>
      </c>
      <c r="E770" s="3">
        <v>13</v>
      </c>
      <c r="F770" s="3">
        <v>825</v>
      </c>
      <c r="G770" s="3">
        <v>10</v>
      </c>
      <c r="H770" s="3">
        <v>376</v>
      </c>
      <c r="I770" s="10" t="s">
        <v>63</v>
      </c>
      <c r="J770" s="3">
        <v>57</v>
      </c>
      <c r="K770" s="3" t="s">
        <v>57</v>
      </c>
      <c r="L770" s="3">
        <v>1</v>
      </c>
      <c r="M770" s="3">
        <v>3.7</v>
      </c>
      <c r="N770" s="3">
        <v>4.5</v>
      </c>
      <c r="O770" s="3">
        <v>1</v>
      </c>
      <c r="P770" s="3">
        <v>2</v>
      </c>
      <c r="Q770" s="3" t="s">
        <v>66</v>
      </c>
      <c r="R770" s="3" t="s">
        <v>60</v>
      </c>
      <c r="S770" s="3" t="s">
        <v>60</v>
      </c>
      <c r="T770" s="3" t="s">
        <v>57</v>
      </c>
      <c r="U770" s="3">
        <v>1</v>
      </c>
      <c r="V770" s="3">
        <v>6.1</v>
      </c>
      <c r="W770" s="3">
        <v>7.5</v>
      </c>
      <c r="X770" s="3">
        <v>1</v>
      </c>
      <c r="Y770" s="3">
        <v>1</v>
      </c>
      <c r="Z770" s="3" t="s">
        <v>66</v>
      </c>
      <c r="AA770" s="3" t="s">
        <v>60</v>
      </c>
      <c r="AB770" s="3" t="s">
        <v>60</v>
      </c>
      <c r="AC770" s="3" t="s">
        <v>57</v>
      </c>
      <c r="AD770" s="3" t="s">
        <v>57</v>
      </c>
      <c r="AE770" s="3">
        <v>1</v>
      </c>
      <c r="AF770" s="3">
        <v>9.1999999999999993</v>
      </c>
      <c r="AG770" s="3">
        <v>11.9</v>
      </c>
      <c r="AH770" s="3">
        <v>1</v>
      </c>
      <c r="AI770" s="3">
        <v>3</v>
      </c>
      <c r="AJ770" s="3" t="s">
        <v>66</v>
      </c>
      <c r="AK770" s="3" t="s">
        <v>60</v>
      </c>
      <c r="AL770" s="3" t="s">
        <v>60</v>
      </c>
      <c r="AM770" s="3" t="s">
        <v>57</v>
      </c>
      <c r="AN770" s="3" t="s">
        <v>57</v>
      </c>
      <c r="AO770" s="3">
        <v>1</v>
      </c>
      <c r="AP770" s="36">
        <v>14.3</v>
      </c>
      <c r="AQ770" s="36">
        <v>15.8</v>
      </c>
      <c r="AR770" s="3">
        <v>2</v>
      </c>
      <c r="AS770" s="3">
        <v>2</v>
      </c>
      <c r="AT770" s="3" t="s">
        <v>66</v>
      </c>
      <c r="AU770" s="3" t="s">
        <v>60</v>
      </c>
      <c r="AV770" s="3" t="s">
        <v>60</v>
      </c>
      <c r="AW770" s="3" t="s">
        <v>57</v>
      </c>
      <c r="AX770" s="3" t="s">
        <v>57</v>
      </c>
      <c r="AY770" s="3">
        <v>2.248E-3</v>
      </c>
      <c r="AZ770" s="3">
        <v>1.0293999999999999E-2</v>
      </c>
      <c r="BA770" s="3">
        <v>3.9079999999999997E-2</v>
      </c>
      <c r="BB770" s="3">
        <v>0.1071</v>
      </c>
      <c r="BC770" s="19">
        <v>109.873</v>
      </c>
      <c r="BD770" s="19">
        <v>131.15100000000001</v>
      </c>
      <c r="BE770" s="20">
        <v>181.82</v>
      </c>
      <c r="BF770" s="11" t="s">
        <v>171</v>
      </c>
      <c r="BG770" s="11" t="s">
        <v>60</v>
      </c>
      <c r="BH770" s="11" t="s">
        <v>60</v>
      </c>
      <c r="BI770" s="11" t="s">
        <v>60</v>
      </c>
      <c r="BJ770" s="11">
        <v>90</v>
      </c>
      <c r="BK770" s="44" t="s">
        <v>57</v>
      </c>
    </row>
    <row r="771" spans="1:63" x14ac:dyDescent="0.25">
      <c r="A771" t="str">
        <f t="shared" si="11"/>
        <v>470908D-19-1182-376-30-D6.9-D17.6</v>
      </c>
      <c r="B771" t="str">
        <f>VLOOKUP(A771,'[1]470907D.da5'!A$2:AU$2561,2,0)</f>
        <v>470908D</v>
      </c>
      <c r="C771" s="7" t="s">
        <v>132</v>
      </c>
      <c r="D771" s="7" t="s">
        <v>132</v>
      </c>
      <c r="E771" s="3">
        <v>19</v>
      </c>
      <c r="F771" s="3">
        <v>1182</v>
      </c>
      <c r="G771" s="3">
        <v>10</v>
      </c>
      <c r="H771" s="3">
        <v>376</v>
      </c>
      <c r="I771" s="10" t="s">
        <v>63</v>
      </c>
      <c r="J771" s="3">
        <v>30</v>
      </c>
      <c r="K771" s="3" t="s">
        <v>57</v>
      </c>
      <c r="L771" s="3">
        <v>1</v>
      </c>
      <c r="M771" s="3">
        <v>3.9</v>
      </c>
      <c r="N771" s="3">
        <v>6.9</v>
      </c>
      <c r="O771" s="3">
        <v>3</v>
      </c>
      <c r="P771" s="3">
        <v>3</v>
      </c>
      <c r="Q771" s="3" t="s">
        <v>66</v>
      </c>
      <c r="R771" s="3" t="s">
        <v>60</v>
      </c>
      <c r="S771" s="3" t="s">
        <v>60</v>
      </c>
      <c r="T771" s="3" t="s">
        <v>57</v>
      </c>
      <c r="U771" s="3">
        <v>1</v>
      </c>
      <c r="V771" s="3">
        <v>5.5</v>
      </c>
      <c r="W771" s="3">
        <v>8.8000000000000007</v>
      </c>
      <c r="X771" s="3">
        <v>3</v>
      </c>
      <c r="Y771" s="3">
        <v>2</v>
      </c>
      <c r="Z771" s="3" t="s">
        <v>66</v>
      </c>
      <c r="AA771" s="3" t="s">
        <v>60</v>
      </c>
      <c r="AB771" s="3" t="s">
        <v>60</v>
      </c>
      <c r="AC771" s="3" t="s">
        <v>57</v>
      </c>
      <c r="AD771" s="3" t="s">
        <v>57</v>
      </c>
      <c r="AE771" s="3">
        <v>1</v>
      </c>
      <c r="AF771" s="3">
        <v>9.1999999999999993</v>
      </c>
      <c r="AG771" s="3">
        <v>13.7</v>
      </c>
      <c r="AH771" s="3">
        <v>1</v>
      </c>
      <c r="AI771" s="3">
        <v>1</v>
      </c>
      <c r="AJ771" s="3" t="s">
        <v>66</v>
      </c>
      <c r="AK771" s="3" t="s">
        <v>60</v>
      </c>
      <c r="AL771" s="3" t="s">
        <v>60</v>
      </c>
      <c r="AM771" s="3" t="s">
        <v>57</v>
      </c>
      <c r="AN771" s="3" t="s">
        <v>57</v>
      </c>
      <c r="AO771" s="3">
        <v>1</v>
      </c>
      <c r="AP771" s="36">
        <v>16.8</v>
      </c>
      <c r="AQ771" s="36">
        <v>17.600000000000001</v>
      </c>
      <c r="AR771" s="3">
        <v>1</v>
      </c>
      <c r="AS771" s="3">
        <v>2</v>
      </c>
      <c r="AT771" s="3" t="s">
        <v>66</v>
      </c>
      <c r="AU771" s="3" t="s">
        <v>60</v>
      </c>
      <c r="AV771" s="3" t="s">
        <v>60</v>
      </c>
      <c r="AW771" s="3" t="s">
        <v>57</v>
      </c>
      <c r="AX771" s="3" t="s">
        <v>57</v>
      </c>
      <c r="AY771" s="3">
        <v>5.5700000000000003E-3</v>
      </c>
      <c r="AZ771" s="3">
        <v>1.2777999999999999E-2</v>
      </c>
      <c r="BA771" s="3">
        <v>5.1799999999999999E-2</v>
      </c>
      <c r="BB771" s="3">
        <v>0.15612000000000001</v>
      </c>
      <c r="BC771" s="19">
        <v>111.377</v>
      </c>
      <c r="BD771" s="19">
        <v>122.83499999999999</v>
      </c>
      <c r="BE771" s="20">
        <v>154.90100000000001</v>
      </c>
      <c r="BF771" s="11" t="s">
        <v>172</v>
      </c>
      <c r="BG771" s="11" t="s">
        <v>60</v>
      </c>
      <c r="BH771" s="11" t="s">
        <v>60</v>
      </c>
      <c r="BI771" s="11" t="s">
        <v>60</v>
      </c>
      <c r="BJ771" s="11">
        <v>80</v>
      </c>
      <c r="BK771" s="44" t="s">
        <v>57</v>
      </c>
    </row>
    <row r="772" spans="1:63" x14ac:dyDescent="0.25">
      <c r="A772" t="str">
        <f t="shared" si="11"/>
        <v>470908D-20-1278-376-62-D6.7-D15</v>
      </c>
      <c r="B772" t="str">
        <f>VLOOKUP(A772,'[1]470907D.da5'!A$2:AU$2561,2,0)</f>
        <v>470908D</v>
      </c>
      <c r="C772" s="7" t="s">
        <v>132</v>
      </c>
      <c r="D772" s="7" t="s">
        <v>132</v>
      </c>
      <c r="E772" s="3">
        <v>20</v>
      </c>
      <c r="F772" s="3">
        <v>1278</v>
      </c>
      <c r="G772" s="3">
        <v>10</v>
      </c>
      <c r="H772" s="3">
        <v>376</v>
      </c>
      <c r="I772" s="10" t="s">
        <v>63</v>
      </c>
      <c r="J772" s="3">
        <v>62</v>
      </c>
      <c r="K772" s="3" t="s">
        <v>57</v>
      </c>
      <c r="L772" s="3">
        <v>1</v>
      </c>
      <c r="M772" s="3">
        <v>3.2</v>
      </c>
      <c r="N772" s="3">
        <v>6.7</v>
      </c>
      <c r="O772" s="3">
        <v>2</v>
      </c>
      <c r="P772" s="3">
        <v>2</v>
      </c>
      <c r="Q772" s="3" t="s">
        <v>60</v>
      </c>
      <c r="R772" s="3" t="s">
        <v>60</v>
      </c>
      <c r="S772" s="3" t="s">
        <v>60</v>
      </c>
      <c r="T772" s="3" t="s">
        <v>57</v>
      </c>
      <c r="U772" s="3">
        <v>1</v>
      </c>
      <c r="V772" s="3">
        <v>4.9000000000000004</v>
      </c>
      <c r="W772" s="3">
        <v>6.5</v>
      </c>
      <c r="X772" s="3">
        <v>2</v>
      </c>
      <c r="Y772" s="3">
        <v>2</v>
      </c>
      <c r="Z772" s="3" t="s">
        <v>60</v>
      </c>
      <c r="AA772" s="3" t="s">
        <v>60</v>
      </c>
      <c r="AB772" s="3" t="s">
        <v>60</v>
      </c>
      <c r="AC772" s="3" t="s">
        <v>57</v>
      </c>
      <c r="AD772" s="3" t="s">
        <v>57</v>
      </c>
      <c r="AE772" s="3">
        <v>1</v>
      </c>
      <c r="AF772" s="3">
        <v>8.5</v>
      </c>
      <c r="AG772" s="3">
        <v>11.4</v>
      </c>
      <c r="AH772" s="3">
        <v>2</v>
      </c>
      <c r="AI772" s="3">
        <v>2</v>
      </c>
      <c r="AJ772" s="3" t="s">
        <v>60</v>
      </c>
      <c r="AK772" s="3" t="s">
        <v>60</v>
      </c>
      <c r="AL772" s="3" t="s">
        <v>60</v>
      </c>
      <c r="AM772" s="3" t="s">
        <v>57</v>
      </c>
      <c r="AN772" s="3" t="s">
        <v>57</v>
      </c>
      <c r="AO772" s="3">
        <v>1</v>
      </c>
      <c r="AP772" s="36">
        <v>14.8</v>
      </c>
      <c r="AQ772" s="36">
        <v>15</v>
      </c>
      <c r="AR772" s="3">
        <v>2</v>
      </c>
      <c r="AS772" s="3">
        <v>3</v>
      </c>
      <c r="AT772" s="3" t="s">
        <v>60</v>
      </c>
      <c r="AU772" s="3" t="s">
        <v>60</v>
      </c>
      <c r="AV772" s="3" t="s">
        <v>60</v>
      </c>
      <c r="AW772" s="3" t="s">
        <v>57</v>
      </c>
      <c r="AX772" s="3" t="s">
        <v>57</v>
      </c>
      <c r="AY772" s="3">
        <v>4.3090000000000003E-3</v>
      </c>
      <c r="AZ772" s="3">
        <v>6.2110000000000004E-3</v>
      </c>
      <c r="BA772" s="3">
        <v>3.3140000000000003E-2</v>
      </c>
      <c r="BB772" s="3">
        <v>9.9900000000000003E-2</v>
      </c>
      <c r="BC772" s="19">
        <v>114.346</v>
      </c>
      <c r="BD772" s="19">
        <v>121.477</v>
      </c>
      <c r="BE772" s="20">
        <v>154.73500000000001</v>
      </c>
      <c r="BF772" s="11" t="s">
        <v>57</v>
      </c>
      <c r="BG772" s="11" t="s">
        <v>57</v>
      </c>
      <c r="BH772" s="11" t="s">
        <v>57</v>
      </c>
      <c r="BI772" s="11" t="s">
        <v>57</v>
      </c>
      <c r="BJ772" s="11">
        <v>80</v>
      </c>
      <c r="BK772" s="44" t="s">
        <v>66</v>
      </c>
    </row>
    <row r="773" spans="1:63" x14ac:dyDescent="0.25">
      <c r="A773" t="str">
        <f t="shared" ref="A773:A836" si="12">C773&amp;"-"&amp;E773&amp;"-"&amp;F773&amp;"-"&amp;H773&amp;"-"&amp;J773&amp;"-D"&amp;N773&amp;"-D"&amp;AQ773</f>
        <v>470908D-11-667-376-27-D7.7-D16.8</v>
      </c>
      <c r="B773" t="str">
        <f>VLOOKUP(A773,'[1]470907D.da5'!A$2:AU$2561,2,0)</f>
        <v>470908D</v>
      </c>
      <c r="C773" s="7" t="s">
        <v>132</v>
      </c>
      <c r="D773" s="7" t="s">
        <v>132</v>
      </c>
      <c r="E773" s="3">
        <v>11</v>
      </c>
      <c r="F773" s="3">
        <v>667</v>
      </c>
      <c r="G773" s="3">
        <v>10</v>
      </c>
      <c r="H773" s="3">
        <v>376</v>
      </c>
      <c r="I773" s="10" t="s">
        <v>63</v>
      </c>
      <c r="J773" s="3">
        <v>27</v>
      </c>
      <c r="K773" s="3" t="s">
        <v>57</v>
      </c>
      <c r="L773" s="3">
        <v>1</v>
      </c>
      <c r="M773" s="3">
        <v>4.5</v>
      </c>
      <c r="N773" s="3">
        <v>7.7</v>
      </c>
      <c r="O773" s="3">
        <v>2</v>
      </c>
      <c r="P773" s="3">
        <v>2</v>
      </c>
      <c r="Q773" s="3" t="s">
        <v>66</v>
      </c>
      <c r="R773" s="3" t="s">
        <v>60</v>
      </c>
      <c r="S773" s="3" t="s">
        <v>60</v>
      </c>
      <c r="T773" s="3" t="s">
        <v>57</v>
      </c>
      <c r="U773" s="3">
        <v>1</v>
      </c>
      <c r="V773" s="3">
        <v>6.5</v>
      </c>
      <c r="W773" s="3">
        <v>8.6999999999999993</v>
      </c>
      <c r="X773" s="3">
        <v>2</v>
      </c>
      <c r="Y773" s="3">
        <v>3</v>
      </c>
      <c r="Z773" s="3" t="s">
        <v>60</v>
      </c>
      <c r="AA773" s="3" t="s">
        <v>60</v>
      </c>
      <c r="AB773" s="3" t="s">
        <v>60</v>
      </c>
      <c r="AC773" s="3" t="s">
        <v>57</v>
      </c>
      <c r="AD773" s="3" t="s">
        <v>57</v>
      </c>
      <c r="AE773" s="3">
        <v>1</v>
      </c>
      <c r="AF773" s="3">
        <v>9.8000000000000007</v>
      </c>
      <c r="AG773" s="3">
        <v>12.8</v>
      </c>
      <c r="AH773" s="3">
        <v>1</v>
      </c>
      <c r="AI773" s="3">
        <v>1</v>
      </c>
      <c r="AJ773" s="3" t="s">
        <v>60</v>
      </c>
      <c r="AK773" s="3" t="s">
        <v>60</v>
      </c>
      <c r="AL773" s="3" t="s">
        <v>60</v>
      </c>
      <c r="AM773" s="3" t="s">
        <v>57</v>
      </c>
      <c r="AN773" s="3" t="s">
        <v>57</v>
      </c>
      <c r="AO773" s="3">
        <v>1</v>
      </c>
      <c r="AP773" s="36">
        <v>16</v>
      </c>
      <c r="AQ773" s="36">
        <v>16.8</v>
      </c>
      <c r="AR773" s="3">
        <v>1</v>
      </c>
      <c r="AS773" s="3">
        <v>2</v>
      </c>
      <c r="AT773" s="3" t="s">
        <v>60</v>
      </c>
      <c r="AU773" s="3" t="s">
        <v>60</v>
      </c>
      <c r="AV773" s="3" t="s">
        <v>60</v>
      </c>
      <c r="AW773" s="3" t="s">
        <v>57</v>
      </c>
      <c r="AX773" s="3" t="s">
        <v>57</v>
      </c>
      <c r="AY773" s="3">
        <v>8.0040000000000007E-3</v>
      </c>
      <c r="AZ773" s="3">
        <v>1.4760000000000001E-2</v>
      </c>
      <c r="BA773" s="3">
        <v>4.8169999999999998E-2</v>
      </c>
      <c r="BB773" s="3">
        <v>0.13547999999999999</v>
      </c>
      <c r="BC773" s="19">
        <v>110.33199999999999</v>
      </c>
      <c r="BD773" s="19">
        <v>123.309</v>
      </c>
      <c r="BE773" s="20">
        <v>154.09299999999999</v>
      </c>
      <c r="BF773" s="11" t="s">
        <v>172</v>
      </c>
      <c r="BG773" s="11" t="s">
        <v>60</v>
      </c>
      <c r="BH773" s="11" t="s">
        <v>60</v>
      </c>
      <c r="BI773" s="11" t="s">
        <v>60</v>
      </c>
      <c r="BJ773" s="11">
        <v>80</v>
      </c>
      <c r="BK773" s="44" t="s">
        <v>57</v>
      </c>
    </row>
    <row r="774" spans="1:63" x14ac:dyDescent="0.25">
      <c r="A774" t="str">
        <f t="shared" si="12"/>
        <v>470907D-4-235-376-43-D6.5-D16.9</v>
      </c>
      <c r="B774" t="str">
        <f>VLOOKUP(A774,'[1]470907D.da5'!A$2:AU$2561,2,0)</f>
        <v>470907D</v>
      </c>
      <c r="C774" s="7" t="s">
        <v>55</v>
      </c>
      <c r="D774" s="49" t="s">
        <v>132</v>
      </c>
      <c r="E774" s="3">
        <v>4</v>
      </c>
      <c r="F774" s="3">
        <v>235</v>
      </c>
      <c r="G774" s="3">
        <v>10</v>
      </c>
      <c r="H774" s="3">
        <v>376</v>
      </c>
      <c r="I774" s="10" t="s">
        <v>63</v>
      </c>
      <c r="J774" s="3">
        <v>43</v>
      </c>
      <c r="K774" s="3" t="s">
        <v>57</v>
      </c>
      <c r="L774" s="3">
        <v>1</v>
      </c>
      <c r="M774" s="3">
        <v>3.7</v>
      </c>
      <c r="N774" s="3">
        <v>6.5</v>
      </c>
      <c r="O774" s="3">
        <v>1</v>
      </c>
      <c r="P774" s="3">
        <v>1</v>
      </c>
      <c r="Q774" s="3" t="s">
        <v>66</v>
      </c>
      <c r="R774" s="3" t="s">
        <v>60</v>
      </c>
      <c r="S774" s="3" t="s">
        <v>60</v>
      </c>
      <c r="T774" s="3" t="s">
        <v>57</v>
      </c>
      <c r="U774" s="3">
        <v>1</v>
      </c>
      <c r="V774" s="3">
        <v>5.5</v>
      </c>
      <c r="W774" s="3">
        <v>9.8000000000000007</v>
      </c>
      <c r="X774" s="3">
        <v>1</v>
      </c>
      <c r="Y774" s="3">
        <v>1</v>
      </c>
      <c r="Z774" s="3" t="s">
        <v>66</v>
      </c>
      <c r="AA774" s="3" t="s">
        <v>60</v>
      </c>
      <c r="AB774" s="3" t="s">
        <v>60</v>
      </c>
      <c r="AC774" s="3" t="s">
        <v>57</v>
      </c>
      <c r="AD774" s="3" t="s">
        <v>57</v>
      </c>
      <c r="AE774" s="3">
        <v>1</v>
      </c>
      <c r="AF774" s="3">
        <v>10</v>
      </c>
      <c r="AG774" s="3">
        <v>13.4</v>
      </c>
      <c r="AH774" s="3">
        <v>1</v>
      </c>
      <c r="AI774" s="3">
        <v>2</v>
      </c>
      <c r="AJ774" s="3" t="s">
        <v>66</v>
      </c>
      <c r="AK774" s="3" t="s">
        <v>60</v>
      </c>
      <c r="AL774" s="3" t="s">
        <v>60</v>
      </c>
      <c r="AM774" s="3" t="s">
        <v>57</v>
      </c>
      <c r="AN774" s="3" t="s">
        <v>57</v>
      </c>
      <c r="AO774" s="3">
        <v>1</v>
      </c>
      <c r="AP774" s="36">
        <v>15.6</v>
      </c>
      <c r="AQ774" s="36">
        <v>16.899999999999999</v>
      </c>
      <c r="AR774" s="3">
        <v>2</v>
      </c>
      <c r="AS774" s="3">
        <v>2</v>
      </c>
      <c r="AT774" s="3" t="s">
        <v>66</v>
      </c>
      <c r="AU774" s="3" t="s">
        <v>60</v>
      </c>
      <c r="AV774" s="3" t="s">
        <v>60</v>
      </c>
      <c r="AW774" s="3" t="s">
        <v>57</v>
      </c>
      <c r="AX774" s="3" t="s">
        <v>57</v>
      </c>
      <c r="AY774" s="3">
        <v>4.6899999999999997E-3</v>
      </c>
      <c r="AZ774" s="3">
        <v>1.5847E-2</v>
      </c>
      <c r="BA774" s="3">
        <v>5.3870000000000001E-2</v>
      </c>
      <c r="BB774" s="3">
        <v>0.13367000000000001</v>
      </c>
      <c r="BC774" s="19">
        <v>108.2</v>
      </c>
      <c r="BD774" s="19">
        <v>124.834</v>
      </c>
      <c r="BE774" s="20">
        <v>152.82300000000001</v>
      </c>
      <c r="BF774" s="11" t="s">
        <v>171</v>
      </c>
      <c r="BG774" s="11" t="s">
        <v>60</v>
      </c>
      <c r="BH774" s="11" t="s">
        <v>60</v>
      </c>
      <c r="BI774" s="11" t="s">
        <v>60</v>
      </c>
      <c r="BJ774" s="11">
        <v>80</v>
      </c>
      <c r="BK774" s="44" t="s">
        <v>57</v>
      </c>
    </row>
    <row r="775" spans="1:63" x14ac:dyDescent="0.25">
      <c r="A775" t="str">
        <f t="shared" si="12"/>
        <v>470907D-8-451-376-3-D3.6-D15.3</v>
      </c>
      <c r="B775" t="str">
        <f>VLOOKUP(A775,'[1]470907D.da5'!A$2:AU$2561,2,0)</f>
        <v>470907D</v>
      </c>
      <c r="C775" s="7" t="s">
        <v>55</v>
      </c>
      <c r="D775" s="7" t="s">
        <v>55</v>
      </c>
      <c r="E775" s="3">
        <v>8</v>
      </c>
      <c r="F775" s="3">
        <v>451</v>
      </c>
      <c r="G775" s="3">
        <v>10</v>
      </c>
      <c r="H775" s="3">
        <v>376</v>
      </c>
      <c r="I775" s="10" t="s">
        <v>63</v>
      </c>
      <c r="J775" s="3">
        <v>3</v>
      </c>
      <c r="K775" s="3" t="s">
        <v>57</v>
      </c>
      <c r="L775" s="3">
        <v>1</v>
      </c>
      <c r="M775" s="3">
        <v>3.3</v>
      </c>
      <c r="N775" s="3">
        <v>3.6</v>
      </c>
      <c r="O775" s="3">
        <v>2</v>
      </c>
      <c r="P775" s="3">
        <v>2</v>
      </c>
      <c r="Q775" s="3" t="s">
        <v>60</v>
      </c>
      <c r="R775" s="3" t="s">
        <v>60</v>
      </c>
      <c r="S775" s="3" t="s">
        <v>60</v>
      </c>
      <c r="T775" s="3" t="s">
        <v>57</v>
      </c>
      <c r="U775" s="3">
        <v>1</v>
      </c>
      <c r="V775" s="3">
        <v>5.8</v>
      </c>
      <c r="W775" s="3">
        <v>8</v>
      </c>
      <c r="X775" s="3">
        <v>2</v>
      </c>
      <c r="Y775" s="3">
        <v>3</v>
      </c>
      <c r="Z775" s="3" t="s">
        <v>60</v>
      </c>
      <c r="AA775" s="3" t="s">
        <v>60</v>
      </c>
      <c r="AB775" s="3" t="s">
        <v>60</v>
      </c>
      <c r="AC775" s="3" t="s">
        <v>57</v>
      </c>
      <c r="AD775" s="3" t="s">
        <v>57</v>
      </c>
      <c r="AE775" s="3">
        <v>1</v>
      </c>
      <c r="AF775" s="3">
        <v>8.6999999999999993</v>
      </c>
      <c r="AG775" s="3">
        <v>13.1</v>
      </c>
      <c r="AH775" s="3">
        <v>2</v>
      </c>
      <c r="AI775" s="3">
        <v>2</v>
      </c>
      <c r="AJ775" s="3" t="s">
        <v>60</v>
      </c>
      <c r="AK775" s="3" t="s">
        <v>60</v>
      </c>
      <c r="AL775" s="3" t="s">
        <v>60</v>
      </c>
      <c r="AM775" s="3" t="s">
        <v>57</v>
      </c>
      <c r="AN775" s="3" t="s">
        <v>57</v>
      </c>
      <c r="AO775" s="3">
        <v>1</v>
      </c>
      <c r="AP775" s="36">
        <v>14.8</v>
      </c>
      <c r="AQ775" s="36">
        <v>15.3</v>
      </c>
      <c r="AR775" s="3">
        <v>2</v>
      </c>
      <c r="AS775" s="3">
        <v>2</v>
      </c>
      <c r="AT775" s="3" t="s">
        <v>60</v>
      </c>
      <c r="AU775" s="3" t="s">
        <v>60</v>
      </c>
      <c r="AV775" s="3" t="s">
        <v>60</v>
      </c>
      <c r="AW775" s="3" t="s">
        <v>57</v>
      </c>
      <c r="AX775" s="3" t="s">
        <v>57</v>
      </c>
      <c r="AY775" s="3">
        <v>1.2830000000000001E-3</v>
      </c>
      <c r="AZ775" s="3">
        <v>1.1136E-2</v>
      </c>
      <c r="BA775" s="3">
        <v>4.4790000000000003E-2</v>
      </c>
      <c r="BB775" s="3">
        <v>0.10394</v>
      </c>
      <c r="BC775" s="19">
        <v>110.221</v>
      </c>
      <c r="BD775" s="19">
        <v>119.104</v>
      </c>
      <c r="BE775" s="20">
        <v>139.93</v>
      </c>
      <c r="BF775" s="11" t="s">
        <v>57</v>
      </c>
      <c r="BG775" s="11" t="s">
        <v>57</v>
      </c>
      <c r="BH775" s="11" t="s">
        <v>57</v>
      </c>
      <c r="BI775" s="11" t="s">
        <v>57</v>
      </c>
      <c r="BJ775" s="11">
        <v>70</v>
      </c>
      <c r="BK775" s="44" t="s">
        <v>57</v>
      </c>
    </row>
    <row r="776" spans="1:63" x14ac:dyDescent="0.25">
      <c r="A776" t="str">
        <f t="shared" si="12"/>
        <v>470907D-18-1101-376-13-D5.4-D15.6</v>
      </c>
      <c r="B776" t="str">
        <f>VLOOKUP(A776,'[1]470907D.da5'!A$2:AU$2561,2,0)</f>
        <v>470907D</v>
      </c>
      <c r="C776" s="7" t="s">
        <v>55</v>
      </c>
      <c r="D776" s="49" t="s">
        <v>132</v>
      </c>
      <c r="E776" s="3">
        <v>18</v>
      </c>
      <c r="F776" s="3">
        <v>1101</v>
      </c>
      <c r="G776" s="3">
        <v>10</v>
      </c>
      <c r="H776" s="3">
        <v>376</v>
      </c>
      <c r="I776" s="10" t="s">
        <v>63</v>
      </c>
      <c r="J776" s="3">
        <v>13</v>
      </c>
      <c r="K776" s="3" t="s">
        <v>57</v>
      </c>
      <c r="L776" s="3">
        <v>1</v>
      </c>
      <c r="M776" s="3">
        <v>3.6</v>
      </c>
      <c r="N776" s="3">
        <v>5.4</v>
      </c>
      <c r="O776" s="3">
        <v>3</v>
      </c>
      <c r="P776" s="3">
        <v>2</v>
      </c>
      <c r="Q776" s="3" t="s">
        <v>60</v>
      </c>
      <c r="R776" s="3" t="s">
        <v>60</v>
      </c>
      <c r="S776" s="3" t="s">
        <v>60</v>
      </c>
      <c r="T776" s="3" t="s">
        <v>57</v>
      </c>
      <c r="U776" s="3">
        <v>1</v>
      </c>
      <c r="V776" s="3">
        <v>6.3</v>
      </c>
      <c r="W776" s="3">
        <v>9.9</v>
      </c>
      <c r="X776" s="3">
        <v>2</v>
      </c>
      <c r="Y776" s="3">
        <v>2</v>
      </c>
      <c r="Z776" s="3" t="s">
        <v>60</v>
      </c>
      <c r="AA776" s="3" t="s">
        <v>60</v>
      </c>
      <c r="AB776" s="3" t="s">
        <v>60</v>
      </c>
      <c r="AC776" s="3" t="s">
        <v>57</v>
      </c>
      <c r="AD776" s="3" t="s">
        <v>57</v>
      </c>
      <c r="AE776" s="3">
        <v>1</v>
      </c>
      <c r="AF776" s="3">
        <v>9.6999999999999993</v>
      </c>
      <c r="AG776" s="3">
        <v>13.4</v>
      </c>
      <c r="AH776" s="3">
        <v>2</v>
      </c>
      <c r="AI776" s="3">
        <v>2</v>
      </c>
      <c r="AJ776" s="3" t="s">
        <v>60</v>
      </c>
      <c r="AK776" s="3" t="s">
        <v>60</v>
      </c>
      <c r="AL776" s="3" t="s">
        <v>60</v>
      </c>
      <c r="AM776" s="3" t="s">
        <v>57</v>
      </c>
      <c r="AN776" s="3" t="s">
        <v>57</v>
      </c>
      <c r="AO776" s="3">
        <v>1</v>
      </c>
      <c r="AP776" s="36">
        <v>14.7</v>
      </c>
      <c r="AQ776" s="36">
        <v>15.6</v>
      </c>
      <c r="AR776" s="3">
        <v>2</v>
      </c>
      <c r="AS776" s="3">
        <v>2</v>
      </c>
      <c r="AT776" s="3" t="s">
        <v>60</v>
      </c>
      <c r="AU776" s="3" t="s">
        <v>60</v>
      </c>
      <c r="AV776" s="3" t="s">
        <v>60</v>
      </c>
      <c r="AW776" s="3" t="s">
        <v>57</v>
      </c>
      <c r="AX776" s="3" t="s">
        <v>57</v>
      </c>
      <c r="AY776" s="3">
        <v>3.1489999999999999E-3</v>
      </c>
      <c r="AZ776" s="3">
        <v>1.8523999999999999E-2</v>
      </c>
      <c r="BA776" s="3">
        <v>5.2249999999999998E-2</v>
      </c>
      <c r="BB776" s="3">
        <v>0.10732</v>
      </c>
      <c r="BC776" s="19">
        <v>103.587</v>
      </c>
      <c r="BD776" s="19">
        <v>113.69799999999999</v>
      </c>
      <c r="BE776" s="20">
        <v>122.31</v>
      </c>
      <c r="BF776" s="11" t="s">
        <v>57</v>
      </c>
      <c r="BG776" s="11" t="s">
        <v>57</v>
      </c>
      <c r="BH776" s="11" t="s">
        <v>57</v>
      </c>
      <c r="BI776" s="11" t="s">
        <v>57</v>
      </c>
      <c r="BJ776" s="11">
        <v>60</v>
      </c>
      <c r="BK776" s="44" t="s">
        <v>57</v>
      </c>
    </row>
    <row r="777" spans="1:63" x14ac:dyDescent="0.25">
      <c r="A777" t="str">
        <f t="shared" si="12"/>
        <v>470907D-20-1259-376-43-D5.5-D13.1</v>
      </c>
      <c r="B777" t="str">
        <f>VLOOKUP(A777,'[1]470907D.da5'!A$2:AU$2561,2,0)</f>
        <v>470907D</v>
      </c>
      <c r="C777" s="7" t="s">
        <v>55</v>
      </c>
      <c r="D777" s="49" t="s">
        <v>132</v>
      </c>
      <c r="E777" s="3">
        <v>20</v>
      </c>
      <c r="F777" s="3">
        <v>1259</v>
      </c>
      <c r="G777" s="3">
        <v>10</v>
      </c>
      <c r="H777" s="3">
        <v>376</v>
      </c>
      <c r="I777" s="10" t="s">
        <v>63</v>
      </c>
      <c r="J777" s="3">
        <v>43</v>
      </c>
      <c r="K777" s="3" t="s">
        <v>57</v>
      </c>
      <c r="L777" s="3">
        <v>1</v>
      </c>
      <c r="M777" s="3">
        <v>4.0999999999999996</v>
      </c>
      <c r="N777" s="3">
        <v>5.5</v>
      </c>
      <c r="O777" s="3">
        <v>1</v>
      </c>
      <c r="P777" s="3">
        <v>1</v>
      </c>
      <c r="Q777" s="3" t="s">
        <v>66</v>
      </c>
      <c r="R777" s="3" t="s">
        <v>60</v>
      </c>
      <c r="S777" s="3" t="s">
        <v>60</v>
      </c>
      <c r="T777" s="3" t="s">
        <v>57</v>
      </c>
      <c r="U777" s="3">
        <v>1</v>
      </c>
      <c r="V777" s="3">
        <v>5.7</v>
      </c>
      <c r="W777" s="3">
        <v>7.4</v>
      </c>
      <c r="X777" s="3">
        <v>1</v>
      </c>
      <c r="Y777" s="3">
        <v>1</v>
      </c>
      <c r="Z777" s="3" t="s">
        <v>66</v>
      </c>
      <c r="AA777" s="3" t="s">
        <v>60</v>
      </c>
      <c r="AB777" s="3" t="s">
        <v>60</v>
      </c>
      <c r="AC777" s="3" t="s">
        <v>57</v>
      </c>
      <c r="AD777" s="3" t="s">
        <v>57</v>
      </c>
      <c r="AE777" s="3">
        <v>1</v>
      </c>
      <c r="AF777" s="3">
        <v>9.8000000000000007</v>
      </c>
      <c r="AG777" s="3">
        <v>11.6</v>
      </c>
      <c r="AH777" s="3">
        <v>1</v>
      </c>
      <c r="AI777" s="3">
        <v>1</v>
      </c>
      <c r="AJ777" s="3" t="s">
        <v>66</v>
      </c>
      <c r="AK777" s="3" t="s">
        <v>60</v>
      </c>
      <c r="AL777" s="3" t="s">
        <v>60</v>
      </c>
      <c r="AM777" s="3" t="s">
        <v>57</v>
      </c>
      <c r="AN777" s="3" t="s">
        <v>57</v>
      </c>
      <c r="AO777" s="3">
        <v>1</v>
      </c>
      <c r="AP777" s="36">
        <v>13.5</v>
      </c>
      <c r="AQ777" s="36">
        <v>13.1</v>
      </c>
      <c r="AR777" s="3">
        <v>2</v>
      </c>
      <c r="AS777" s="3">
        <v>2</v>
      </c>
      <c r="AT777" s="3" t="s">
        <v>66</v>
      </c>
      <c r="AU777" s="3" t="s">
        <v>60</v>
      </c>
      <c r="AV777" s="3" t="s">
        <v>60</v>
      </c>
      <c r="AW777" s="3" t="s">
        <v>57</v>
      </c>
      <c r="AX777" s="3" t="s">
        <v>57</v>
      </c>
      <c r="AY777" s="3">
        <v>3.7209999999999999E-3</v>
      </c>
      <c r="AZ777" s="3">
        <v>9.3640000000000008E-3</v>
      </c>
      <c r="BA777" s="3">
        <v>3.9559999999999998E-2</v>
      </c>
      <c r="BB777" s="3">
        <v>6.9500000000000006E-2</v>
      </c>
      <c r="BC777" s="19">
        <v>102.72799999999999</v>
      </c>
      <c r="BD777" s="19">
        <v>113.53400000000001</v>
      </c>
      <c r="BE777" s="20">
        <v>121.113</v>
      </c>
      <c r="BF777" s="11" t="s">
        <v>171</v>
      </c>
      <c r="BG777" s="11" t="s">
        <v>60</v>
      </c>
      <c r="BH777" s="11" t="s">
        <v>60</v>
      </c>
      <c r="BI777" s="11" t="s">
        <v>60</v>
      </c>
      <c r="BJ777" s="11">
        <v>60</v>
      </c>
      <c r="BK777" s="44" t="s">
        <v>57</v>
      </c>
    </row>
    <row r="778" spans="1:63" x14ac:dyDescent="0.25">
      <c r="A778" t="str">
        <f t="shared" si="12"/>
        <v>470908D-2-127-376-63-D6.1-D17.8</v>
      </c>
      <c r="B778" t="str">
        <f>VLOOKUP(A778,'[1]470907D.da5'!A$2:AU$2561,2,0)</f>
        <v>470908D</v>
      </c>
      <c r="C778" s="7" t="s">
        <v>132</v>
      </c>
      <c r="D778" s="7" t="s">
        <v>132</v>
      </c>
      <c r="E778" s="3">
        <v>2</v>
      </c>
      <c r="F778" s="3">
        <v>127</v>
      </c>
      <c r="G778" s="3">
        <v>10</v>
      </c>
      <c r="H778" s="3">
        <v>376</v>
      </c>
      <c r="I778" s="10" t="s">
        <v>63</v>
      </c>
      <c r="J778" s="3">
        <v>63</v>
      </c>
      <c r="K778" s="3" t="s">
        <v>57</v>
      </c>
      <c r="L778" s="3">
        <v>1</v>
      </c>
      <c r="M778" s="3">
        <v>3.8</v>
      </c>
      <c r="N778" s="3">
        <v>6.1</v>
      </c>
      <c r="O778" s="3">
        <v>3</v>
      </c>
      <c r="P778" s="3">
        <v>2</v>
      </c>
      <c r="Q778" s="3" t="s">
        <v>60</v>
      </c>
      <c r="R778" s="3" t="s">
        <v>60</v>
      </c>
      <c r="S778" s="3" t="s">
        <v>60</v>
      </c>
      <c r="T778" s="3" t="s">
        <v>57</v>
      </c>
      <c r="U778" s="3">
        <v>1</v>
      </c>
      <c r="V778" s="3">
        <v>5.5</v>
      </c>
      <c r="W778" s="3">
        <v>8.6999999999999993</v>
      </c>
      <c r="X778" s="3">
        <v>3</v>
      </c>
      <c r="Y778" s="3">
        <v>2</v>
      </c>
      <c r="Z778" s="3" t="s">
        <v>60</v>
      </c>
      <c r="AA778" s="3" t="s">
        <v>60</v>
      </c>
      <c r="AB778" s="3" t="s">
        <v>60</v>
      </c>
      <c r="AC778" s="3" t="s">
        <v>57</v>
      </c>
      <c r="AD778" s="3" t="s">
        <v>57</v>
      </c>
      <c r="AE778" s="3">
        <v>1</v>
      </c>
      <c r="AF778" s="3">
        <v>9.6999999999999993</v>
      </c>
      <c r="AG778" s="3">
        <v>13.8</v>
      </c>
      <c r="AH778" s="3">
        <v>2</v>
      </c>
      <c r="AI778" s="3">
        <v>2</v>
      </c>
      <c r="AJ778" s="3" t="s">
        <v>60</v>
      </c>
      <c r="AK778" s="3" t="s">
        <v>60</v>
      </c>
      <c r="AL778" s="3" t="s">
        <v>60</v>
      </c>
      <c r="AM778" s="3" t="s">
        <v>57</v>
      </c>
      <c r="AN778" s="3" t="s">
        <v>57</v>
      </c>
      <c r="AO778" s="3">
        <v>1</v>
      </c>
      <c r="AP778" s="36">
        <v>15.8</v>
      </c>
      <c r="AQ778" s="36">
        <v>17.8</v>
      </c>
      <c r="AR778" s="3">
        <v>2</v>
      </c>
      <c r="AS778" s="3">
        <v>2</v>
      </c>
      <c r="AT778" s="3" t="s">
        <v>60</v>
      </c>
      <c r="AU778" s="3" t="s">
        <v>60</v>
      </c>
      <c r="AV778" s="3" t="s">
        <v>60</v>
      </c>
      <c r="AW778" s="3" t="s">
        <v>57</v>
      </c>
      <c r="AX778" s="3" t="s">
        <v>57</v>
      </c>
      <c r="AY778" s="3">
        <v>4.2420000000000001E-3</v>
      </c>
      <c r="AZ778" s="3">
        <v>1.2489E-2</v>
      </c>
      <c r="BA778" s="3">
        <v>5.5419999999999997E-2</v>
      </c>
      <c r="BB778" s="3">
        <v>0.15018000000000001</v>
      </c>
      <c r="BC778" s="19">
        <v>101.40300000000001</v>
      </c>
      <c r="BD778" s="19">
        <v>111.95699999999999</v>
      </c>
      <c r="BE778" s="20">
        <v>114.148</v>
      </c>
      <c r="BF778" s="11" t="s">
        <v>57</v>
      </c>
      <c r="BG778" s="11" t="s">
        <v>57</v>
      </c>
      <c r="BH778" s="11" t="s">
        <v>57</v>
      </c>
      <c r="BI778" s="11" t="s">
        <v>57</v>
      </c>
      <c r="BJ778" s="11">
        <v>60</v>
      </c>
      <c r="BK778" s="44" t="s">
        <v>57</v>
      </c>
    </row>
    <row r="779" spans="1:63" x14ac:dyDescent="0.25">
      <c r="A779" t="str">
        <f t="shared" si="12"/>
        <v>470907D-7-430-376-46-D5-D15</v>
      </c>
      <c r="B779" t="str">
        <f>VLOOKUP(A779,'[1]470907D.da5'!A$2:AU$2561,2,0)</f>
        <v>470907D</v>
      </c>
      <c r="C779" s="7" t="s">
        <v>55</v>
      </c>
      <c r="D779" s="49" t="s">
        <v>132</v>
      </c>
      <c r="E779" s="3">
        <v>7</v>
      </c>
      <c r="F779" s="3">
        <v>430</v>
      </c>
      <c r="G779" s="3">
        <v>10</v>
      </c>
      <c r="H779" s="3">
        <v>376</v>
      </c>
      <c r="I779" s="10" t="s">
        <v>63</v>
      </c>
      <c r="J779" s="3">
        <v>46</v>
      </c>
      <c r="K779" s="3" t="s">
        <v>57</v>
      </c>
      <c r="L779" s="3">
        <v>1</v>
      </c>
      <c r="M779" s="3">
        <v>3.4</v>
      </c>
      <c r="N779" s="3">
        <v>5</v>
      </c>
      <c r="O779" s="3">
        <v>2</v>
      </c>
      <c r="P779" s="3">
        <v>1</v>
      </c>
      <c r="Q779" s="3" t="s">
        <v>66</v>
      </c>
      <c r="R779" s="3" t="s">
        <v>66</v>
      </c>
      <c r="S779" s="3" t="s">
        <v>60</v>
      </c>
      <c r="T779" s="3" t="s">
        <v>57</v>
      </c>
      <c r="U779" s="3">
        <v>1</v>
      </c>
      <c r="V779" s="3">
        <v>4.8</v>
      </c>
      <c r="W779" s="3">
        <v>7.7</v>
      </c>
      <c r="X779" s="3">
        <v>1</v>
      </c>
      <c r="Y779" s="3">
        <v>1</v>
      </c>
      <c r="Z779" s="3" t="s">
        <v>60</v>
      </c>
      <c r="AA779" s="3" t="s">
        <v>60</v>
      </c>
      <c r="AB779" s="3" t="s">
        <v>60</v>
      </c>
      <c r="AC779" s="3" t="s">
        <v>57</v>
      </c>
      <c r="AD779" s="3" t="s">
        <v>57</v>
      </c>
      <c r="AE779" s="3">
        <v>1</v>
      </c>
      <c r="AF779" s="3">
        <v>8</v>
      </c>
      <c r="AG779" s="3">
        <v>12.6</v>
      </c>
      <c r="AH779" s="3">
        <v>1</v>
      </c>
      <c r="AI779" s="3">
        <v>1</v>
      </c>
      <c r="AJ779" s="3" t="s">
        <v>60</v>
      </c>
      <c r="AK779" s="3" t="s">
        <v>60</v>
      </c>
      <c r="AL779" s="3" t="s">
        <v>60</v>
      </c>
      <c r="AM779" s="3" t="s">
        <v>57</v>
      </c>
      <c r="AN779" s="3" t="s">
        <v>57</v>
      </c>
      <c r="AO779" s="3">
        <v>1</v>
      </c>
      <c r="AP779" s="36">
        <v>11.5</v>
      </c>
      <c r="AQ779" s="36">
        <v>15</v>
      </c>
      <c r="AR779" s="3">
        <v>1</v>
      </c>
      <c r="AS779" s="3">
        <v>2</v>
      </c>
      <c r="AT779" s="3" t="s">
        <v>60</v>
      </c>
      <c r="AU779" s="3" t="s">
        <v>60</v>
      </c>
      <c r="AV779" s="3" t="s">
        <v>60</v>
      </c>
      <c r="AW779" s="3" t="s">
        <v>57</v>
      </c>
      <c r="AX779" s="3" t="s">
        <v>57</v>
      </c>
      <c r="AY779" s="3">
        <v>2.5500000000000002E-3</v>
      </c>
      <c r="AZ779" s="3">
        <v>8.5380000000000005E-3</v>
      </c>
      <c r="BA779" s="3">
        <v>3.8100000000000002E-2</v>
      </c>
      <c r="BB779" s="3">
        <v>7.7619999999999995E-2</v>
      </c>
      <c r="BC779" s="19">
        <v>80.492000000000004</v>
      </c>
      <c r="BD779" s="19">
        <v>120.80800000000001</v>
      </c>
      <c r="BE779" s="20">
        <v>113.07299999999999</v>
      </c>
      <c r="BF779" s="11" t="s">
        <v>172</v>
      </c>
      <c r="BG779" s="11" t="s">
        <v>60</v>
      </c>
      <c r="BH779" s="11" t="s">
        <v>60</v>
      </c>
      <c r="BI779" s="11" t="s">
        <v>60</v>
      </c>
      <c r="BJ779" s="11">
        <v>60</v>
      </c>
      <c r="BK779" s="44" t="s">
        <v>57</v>
      </c>
    </row>
    <row r="780" spans="1:63" x14ac:dyDescent="0.25">
      <c r="A780" t="str">
        <f t="shared" si="12"/>
        <v>470907D-1-6-376-6-D3.4-D13.5</v>
      </c>
      <c r="B780" t="str">
        <f>VLOOKUP(A780,'[1]470907D.da5'!A$2:AU$2561,2,0)</f>
        <v>470907D</v>
      </c>
      <c r="C780" s="7" t="s">
        <v>55</v>
      </c>
      <c r="D780" s="7" t="s">
        <v>55</v>
      </c>
      <c r="E780" s="3">
        <v>1</v>
      </c>
      <c r="F780" s="3">
        <v>6</v>
      </c>
      <c r="G780" s="3">
        <v>10</v>
      </c>
      <c r="H780" s="3">
        <v>376</v>
      </c>
      <c r="I780" s="10" t="s">
        <v>63</v>
      </c>
      <c r="J780" s="3">
        <v>6</v>
      </c>
      <c r="K780" s="3" t="s">
        <v>57</v>
      </c>
      <c r="L780" s="3">
        <v>1</v>
      </c>
      <c r="M780" s="3">
        <v>3.2</v>
      </c>
      <c r="N780" s="3">
        <v>3.4</v>
      </c>
      <c r="O780" s="3">
        <v>1</v>
      </c>
      <c r="P780" s="3">
        <v>2</v>
      </c>
      <c r="Q780" s="3" t="s">
        <v>60</v>
      </c>
      <c r="R780" s="3" t="s">
        <v>60</v>
      </c>
      <c r="S780" s="3" t="s">
        <v>60</v>
      </c>
      <c r="T780" s="3" t="s">
        <v>57</v>
      </c>
      <c r="U780" s="3">
        <v>1</v>
      </c>
      <c r="V780" s="3">
        <v>5.5</v>
      </c>
      <c r="W780" s="3">
        <v>6.6</v>
      </c>
      <c r="X780" s="3">
        <v>1</v>
      </c>
      <c r="Y780" s="3">
        <v>3</v>
      </c>
      <c r="Z780" s="3" t="s">
        <v>60</v>
      </c>
      <c r="AA780" s="3" t="s">
        <v>60</v>
      </c>
      <c r="AB780" s="3" t="s">
        <v>60</v>
      </c>
      <c r="AC780" s="3" t="s">
        <v>57</v>
      </c>
      <c r="AD780" s="3" t="s">
        <v>57</v>
      </c>
      <c r="AE780" s="3">
        <v>1</v>
      </c>
      <c r="AF780" s="3">
        <v>10.199999999999999</v>
      </c>
      <c r="AG780" s="3">
        <v>11.5</v>
      </c>
      <c r="AH780" s="3">
        <v>2</v>
      </c>
      <c r="AI780" s="3">
        <v>3</v>
      </c>
      <c r="AJ780" s="3" t="s">
        <v>60</v>
      </c>
      <c r="AK780" s="3" t="s">
        <v>60</v>
      </c>
      <c r="AL780" s="3" t="s">
        <v>60</v>
      </c>
      <c r="AM780" s="3" t="s">
        <v>57</v>
      </c>
      <c r="AN780" s="3" t="s">
        <v>57</v>
      </c>
      <c r="AO780" s="3">
        <v>1</v>
      </c>
      <c r="AP780" s="36">
        <v>14.6</v>
      </c>
      <c r="AQ780" s="36">
        <v>13.5</v>
      </c>
      <c r="AR780" s="3">
        <v>2</v>
      </c>
      <c r="AS780" s="3">
        <v>2</v>
      </c>
      <c r="AT780" s="3" t="s">
        <v>60</v>
      </c>
      <c r="AU780" s="3" t="s">
        <v>60</v>
      </c>
      <c r="AV780" s="3" t="s">
        <v>60</v>
      </c>
      <c r="AW780" s="3" t="s">
        <v>57</v>
      </c>
      <c r="AX780" s="3" t="s">
        <v>57</v>
      </c>
      <c r="AY780" s="3">
        <v>1.1100000000000001E-3</v>
      </c>
      <c r="AZ780" s="3">
        <v>7.1869999999999998E-3</v>
      </c>
      <c r="BA780" s="3">
        <v>4.0469999999999999E-2</v>
      </c>
      <c r="BB780" s="3">
        <v>7.9829999999999998E-2</v>
      </c>
      <c r="BC780" s="19">
        <v>106.28100000000001</v>
      </c>
      <c r="BD780" s="19">
        <v>103.813</v>
      </c>
      <c r="BE780" s="20">
        <v>107.798</v>
      </c>
      <c r="BF780" s="11" t="s">
        <v>161</v>
      </c>
      <c r="BG780" s="11" t="s">
        <v>60</v>
      </c>
      <c r="BH780" s="11" t="s">
        <v>57</v>
      </c>
      <c r="BI780" s="11" t="s">
        <v>60</v>
      </c>
      <c r="BJ780" s="11">
        <v>60</v>
      </c>
      <c r="BK780" s="44" t="s">
        <v>57</v>
      </c>
    </row>
    <row r="781" spans="1:63" x14ac:dyDescent="0.25">
      <c r="A781" t="str">
        <f t="shared" si="12"/>
        <v>470907D-2-79-376-15-D6.2-D14.5</v>
      </c>
      <c r="B781" t="str">
        <f>VLOOKUP(A781,'[1]470907D.da5'!A$2:AU$2561,2,0)</f>
        <v>470907D</v>
      </c>
      <c r="C781" s="7" t="s">
        <v>55</v>
      </c>
      <c r="D781" s="7" t="s">
        <v>55</v>
      </c>
      <c r="E781" s="3">
        <v>2</v>
      </c>
      <c r="F781" s="3">
        <v>79</v>
      </c>
      <c r="G781" s="3">
        <v>10</v>
      </c>
      <c r="H781" s="3">
        <v>376</v>
      </c>
      <c r="I781" s="10" t="s">
        <v>63</v>
      </c>
      <c r="J781" s="3">
        <v>15</v>
      </c>
      <c r="K781" s="3" t="s">
        <v>57</v>
      </c>
      <c r="L781" s="3">
        <v>1</v>
      </c>
      <c r="M781" s="3">
        <v>3.5</v>
      </c>
      <c r="N781" s="3">
        <v>6.2</v>
      </c>
      <c r="O781" s="3">
        <v>2</v>
      </c>
      <c r="P781" s="3">
        <v>1</v>
      </c>
      <c r="Q781" s="3" t="s">
        <v>66</v>
      </c>
      <c r="R781" s="3" t="s">
        <v>60</v>
      </c>
      <c r="S781" s="3" t="s">
        <v>60</v>
      </c>
      <c r="T781" s="3" t="s">
        <v>57</v>
      </c>
      <c r="U781" s="3">
        <v>1</v>
      </c>
      <c r="V781" s="3">
        <v>5.5</v>
      </c>
      <c r="W781" s="3">
        <v>7.7</v>
      </c>
      <c r="X781" s="3">
        <v>2</v>
      </c>
      <c r="Y781" s="3">
        <v>2</v>
      </c>
      <c r="Z781" s="3" t="s">
        <v>66</v>
      </c>
      <c r="AA781" s="3" t="s">
        <v>60</v>
      </c>
      <c r="AB781" s="3" t="s">
        <v>66</v>
      </c>
      <c r="AC781" s="3" t="s">
        <v>57</v>
      </c>
      <c r="AD781" s="3" t="s">
        <v>57</v>
      </c>
      <c r="AE781" s="3">
        <v>1</v>
      </c>
      <c r="AF781" s="3">
        <v>10.5</v>
      </c>
      <c r="AG781" s="3">
        <v>12.3</v>
      </c>
      <c r="AH781" s="3">
        <v>2</v>
      </c>
      <c r="AI781" s="3">
        <v>3</v>
      </c>
      <c r="AJ781" s="3" t="s">
        <v>66</v>
      </c>
      <c r="AK781" s="3" t="s">
        <v>60</v>
      </c>
      <c r="AL781" s="3" t="s">
        <v>66</v>
      </c>
      <c r="AM781" s="3" t="s">
        <v>121</v>
      </c>
      <c r="AN781" s="3" t="s">
        <v>57</v>
      </c>
      <c r="AO781" s="3">
        <v>1</v>
      </c>
      <c r="AP781" s="36">
        <v>15.8</v>
      </c>
      <c r="AQ781" s="36">
        <v>14.5</v>
      </c>
      <c r="AR781" s="3">
        <v>2</v>
      </c>
      <c r="AS781" s="3">
        <v>2</v>
      </c>
      <c r="AT781" s="3" t="s">
        <v>66</v>
      </c>
      <c r="AU781" s="3" t="s">
        <v>60</v>
      </c>
      <c r="AV781" s="3" t="s">
        <v>66</v>
      </c>
      <c r="AW781" s="3" t="s">
        <v>57</v>
      </c>
      <c r="AX781" s="3" t="s">
        <v>57</v>
      </c>
      <c r="AY781" s="3">
        <v>4.0359999999999997E-3</v>
      </c>
      <c r="AZ781" s="3">
        <v>9.783E-3</v>
      </c>
      <c r="BA781" s="3">
        <v>4.7660000000000001E-2</v>
      </c>
      <c r="BB781" s="3">
        <v>9.9659999999999999E-2</v>
      </c>
      <c r="BC781" s="19">
        <v>112.22199999999999</v>
      </c>
      <c r="BD781" s="19">
        <v>101.217</v>
      </c>
      <c r="BE781" s="20">
        <v>104.26600000000001</v>
      </c>
      <c r="BF781" s="11" t="s">
        <v>171</v>
      </c>
      <c r="BG781" s="11" t="s">
        <v>60</v>
      </c>
      <c r="BH781" s="11" t="s">
        <v>60</v>
      </c>
      <c r="BI781" s="11" t="s">
        <v>60</v>
      </c>
      <c r="BJ781" s="11">
        <v>50</v>
      </c>
      <c r="BK781" s="44" t="s">
        <v>57</v>
      </c>
    </row>
    <row r="782" spans="1:63" x14ac:dyDescent="0.25">
      <c r="A782" t="str">
        <f t="shared" si="12"/>
        <v>470908D-3-167-376-39-D5.2-D14.1</v>
      </c>
      <c r="B782" t="str">
        <f>VLOOKUP(A782,'[1]470907D.da5'!A$2:AU$2561,2,0)</f>
        <v>470908D</v>
      </c>
      <c r="C782" s="7" t="s">
        <v>132</v>
      </c>
      <c r="D782" s="7" t="s">
        <v>132</v>
      </c>
      <c r="E782" s="3">
        <v>3</v>
      </c>
      <c r="F782" s="3">
        <v>167</v>
      </c>
      <c r="G782" s="3">
        <v>10</v>
      </c>
      <c r="H782" s="3">
        <v>376</v>
      </c>
      <c r="I782" s="10" t="s">
        <v>63</v>
      </c>
      <c r="J782" s="3">
        <v>39</v>
      </c>
      <c r="K782" s="3" t="s">
        <v>57</v>
      </c>
      <c r="L782" s="3">
        <v>1</v>
      </c>
      <c r="M782" s="3">
        <v>3.5</v>
      </c>
      <c r="N782" s="3">
        <v>5.2</v>
      </c>
      <c r="O782" s="3">
        <v>2</v>
      </c>
      <c r="P782" s="3">
        <v>2</v>
      </c>
      <c r="Q782" s="3" t="s">
        <v>60</v>
      </c>
      <c r="R782" s="3" t="s">
        <v>60</v>
      </c>
      <c r="S782" s="3" t="s">
        <v>60</v>
      </c>
      <c r="T782" s="3" t="s">
        <v>57</v>
      </c>
      <c r="U782" s="3">
        <v>1</v>
      </c>
      <c r="V782" s="3">
        <v>4.5999999999999996</v>
      </c>
      <c r="W782" s="3">
        <v>6.5</v>
      </c>
      <c r="X782" s="3">
        <v>2</v>
      </c>
      <c r="Y782" s="3">
        <v>3</v>
      </c>
      <c r="Z782" s="3" t="s">
        <v>60</v>
      </c>
      <c r="AA782" s="3" t="s">
        <v>60</v>
      </c>
      <c r="AB782" s="3" t="s">
        <v>60</v>
      </c>
      <c r="AC782" s="3" t="s">
        <v>57</v>
      </c>
      <c r="AD782" s="3" t="s">
        <v>57</v>
      </c>
      <c r="AE782" s="3">
        <v>1</v>
      </c>
      <c r="AF782" s="3">
        <v>8.6</v>
      </c>
      <c r="AG782" s="3">
        <v>10.6</v>
      </c>
      <c r="AH782" s="3">
        <v>2</v>
      </c>
      <c r="AI782" s="3">
        <v>2</v>
      </c>
      <c r="AJ782" s="3" t="s">
        <v>60</v>
      </c>
      <c r="AK782" s="3" t="s">
        <v>60</v>
      </c>
      <c r="AL782" s="3" t="s">
        <v>60</v>
      </c>
      <c r="AM782" s="3" t="s">
        <v>57</v>
      </c>
      <c r="AN782" s="3" t="s">
        <v>57</v>
      </c>
      <c r="AO782" s="3">
        <v>1</v>
      </c>
      <c r="AP782" s="36">
        <v>15.2</v>
      </c>
      <c r="AQ782" s="36">
        <v>14.1</v>
      </c>
      <c r="AR782" s="3">
        <v>2</v>
      </c>
      <c r="AS782" s="3">
        <v>2</v>
      </c>
      <c r="AT782" s="3" t="s">
        <v>60</v>
      </c>
      <c r="AU782" s="3" t="s">
        <v>60</v>
      </c>
      <c r="AV782" s="3" t="s">
        <v>60</v>
      </c>
      <c r="AW782" s="3" t="s">
        <v>57</v>
      </c>
      <c r="AX782" s="3" t="s">
        <v>57</v>
      </c>
      <c r="AY782" s="3">
        <v>2.8389999999999999E-3</v>
      </c>
      <c r="AZ782" s="3">
        <v>5.8300000000000001E-3</v>
      </c>
      <c r="BA782" s="3">
        <v>2.8989999999999998E-2</v>
      </c>
      <c r="BB782" s="3">
        <v>9.0660000000000004E-2</v>
      </c>
      <c r="BC782" s="19">
        <v>101.94799999999999</v>
      </c>
      <c r="BD782" s="19">
        <v>104.645</v>
      </c>
      <c r="BE782" s="20">
        <v>101.76600000000001</v>
      </c>
      <c r="BF782" s="11" t="s">
        <v>57</v>
      </c>
      <c r="BG782" s="11" t="s">
        <v>57</v>
      </c>
      <c r="BH782" s="11" t="s">
        <v>57</v>
      </c>
      <c r="BI782" s="11" t="s">
        <v>57</v>
      </c>
      <c r="BJ782" s="11">
        <v>50</v>
      </c>
      <c r="BK782" s="44" t="s">
        <v>57</v>
      </c>
    </row>
    <row r="783" spans="1:63" x14ac:dyDescent="0.25">
      <c r="A783" t="str">
        <f t="shared" si="12"/>
        <v>470907D-9-570-376-58-D6.5-D13.2</v>
      </c>
      <c r="B783" t="str">
        <f>VLOOKUP(A783,'[1]470907D.da5'!A$2:AU$2561,2,0)</f>
        <v>470907D</v>
      </c>
      <c r="C783" s="7" t="s">
        <v>55</v>
      </c>
      <c r="D783" s="49" t="s">
        <v>132</v>
      </c>
      <c r="E783" s="3">
        <v>9</v>
      </c>
      <c r="F783" s="3">
        <v>570</v>
      </c>
      <c r="G783" s="3">
        <v>10</v>
      </c>
      <c r="H783" s="3">
        <v>376</v>
      </c>
      <c r="I783" s="10" t="s">
        <v>63</v>
      </c>
      <c r="J783" s="3">
        <v>58</v>
      </c>
      <c r="K783" s="3" t="s">
        <v>57</v>
      </c>
      <c r="L783" s="3">
        <v>1</v>
      </c>
      <c r="M783" s="3">
        <v>3.4</v>
      </c>
      <c r="N783" s="3">
        <v>6.5</v>
      </c>
      <c r="O783" s="3">
        <v>2</v>
      </c>
      <c r="P783" s="3">
        <v>3</v>
      </c>
      <c r="Q783" s="3" t="s">
        <v>60</v>
      </c>
      <c r="R783" s="3" t="s">
        <v>60</v>
      </c>
      <c r="S783" s="3" t="s">
        <v>60</v>
      </c>
      <c r="T783" s="3" t="s">
        <v>57</v>
      </c>
      <c r="U783" s="3">
        <v>1</v>
      </c>
      <c r="V783" s="3">
        <v>5.3</v>
      </c>
      <c r="W783" s="3">
        <v>7.1</v>
      </c>
      <c r="X783" s="3">
        <v>2</v>
      </c>
      <c r="Y783" s="3">
        <v>3</v>
      </c>
      <c r="Z783" s="3" t="s">
        <v>60</v>
      </c>
      <c r="AA783" s="3" t="s">
        <v>60</v>
      </c>
      <c r="AB783" s="3" t="s">
        <v>60</v>
      </c>
      <c r="AC783" s="3" t="s">
        <v>57</v>
      </c>
      <c r="AD783" s="3" t="s">
        <v>57</v>
      </c>
      <c r="AE783" s="3">
        <v>1</v>
      </c>
      <c r="AF783" s="3">
        <v>8.3000000000000007</v>
      </c>
      <c r="AG783" s="3">
        <v>11</v>
      </c>
      <c r="AH783" s="3">
        <v>2</v>
      </c>
      <c r="AI783" s="3">
        <v>3</v>
      </c>
      <c r="AJ783" s="3" t="s">
        <v>60</v>
      </c>
      <c r="AK783" s="3" t="s">
        <v>60</v>
      </c>
      <c r="AL783" s="3" t="s">
        <v>60</v>
      </c>
      <c r="AM783" s="3" t="s">
        <v>57</v>
      </c>
      <c r="AN783" s="3" t="s">
        <v>57</v>
      </c>
      <c r="AO783" s="3">
        <v>1</v>
      </c>
      <c r="AP783" s="36">
        <v>12.3</v>
      </c>
      <c r="AQ783" s="36">
        <v>13.2</v>
      </c>
      <c r="AR783" s="3">
        <v>2</v>
      </c>
      <c r="AS783" s="3">
        <v>3</v>
      </c>
      <c r="AT783" s="3" t="s">
        <v>60</v>
      </c>
      <c r="AU783" s="3" t="s">
        <v>60</v>
      </c>
      <c r="AV783" s="3" t="s">
        <v>60</v>
      </c>
      <c r="AW783" s="3" t="s">
        <v>57</v>
      </c>
      <c r="AX783" s="3" t="s">
        <v>57</v>
      </c>
      <c r="AY783" s="3">
        <v>4.3090000000000003E-3</v>
      </c>
      <c r="AZ783" s="3">
        <v>8.0149999999999996E-3</v>
      </c>
      <c r="BA783" s="3">
        <v>3.0130000000000001E-2</v>
      </c>
      <c r="BB783" s="3">
        <v>6.429E-2</v>
      </c>
      <c r="BC783" s="19">
        <v>94.665000000000006</v>
      </c>
      <c r="BD783" s="19">
        <v>106.1</v>
      </c>
      <c r="BE783" s="20">
        <v>99.938999999999993</v>
      </c>
      <c r="BF783" s="11" t="s">
        <v>57</v>
      </c>
      <c r="BG783" s="11" t="s">
        <v>57</v>
      </c>
      <c r="BH783" s="11" t="s">
        <v>57</v>
      </c>
      <c r="BI783" s="11" t="s">
        <v>57</v>
      </c>
      <c r="BJ783" s="11">
        <v>50</v>
      </c>
      <c r="BK783" s="44" t="s">
        <v>57</v>
      </c>
    </row>
    <row r="784" spans="1:63" x14ac:dyDescent="0.25">
      <c r="A784" t="str">
        <f t="shared" si="12"/>
        <v>470907D-6-361-376-41-D2.5-D14</v>
      </c>
      <c r="B784" t="str">
        <f>VLOOKUP(A784,'[1]470907D.da5'!A$2:AU$2561,2,0)</f>
        <v>470907D</v>
      </c>
      <c r="C784" s="7" t="s">
        <v>55</v>
      </c>
      <c r="D784" s="7" t="s">
        <v>55</v>
      </c>
      <c r="E784" s="3">
        <v>6</v>
      </c>
      <c r="F784" s="3">
        <v>361</v>
      </c>
      <c r="G784" s="3">
        <v>10</v>
      </c>
      <c r="H784" s="3">
        <v>376</v>
      </c>
      <c r="I784" s="10" t="s">
        <v>63</v>
      </c>
      <c r="J784" s="3">
        <v>41</v>
      </c>
      <c r="K784" s="3" t="s">
        <v>57</v>
      </c>
      <c r="L784" s="3">
        <v>1</v>
      </c>
      <c r="M784" s="3">
        <v>2.7</v>
      </c>
      <c r="N784" s="3">
        <v>2.5</v>
      </c>
      <c r="O784" s="3">
        <v>3</v>
      </c>
      <c r="P784" s="3">
        <v>3</v>
      </c>
      <c r="Q784" s="3" t="s">
        <v>60</v>
      </c>
      <c r="R784" s="3" t="s">
        <v>60</v>
      </c>
      <c r="S784" s="3" t="s">
        <v>60</v>
      </c>
      <c r="T784" s="3" t="s">
        <v>57</v>
      </c>
      <c r="U784" s="3">
        <v>1</v>
      </c>
      <c r="V784" s="3">
        <v>4.3</v>
      </c>
      <c r="W784" s="3">
        <v>6</v>
      </c>
      <c r="X784" s="3">
        <v>3</v>
      </c>
      <c r="Y784" s="3">
        <v>3</v>
      </c>
      <c r="Z784" s="3" t="s">
        <v>60</v>
      </c>
      <c r="AA784" s="3" t="s">
        <v>60</v>
      </c>
      <c r="AB784" s="3" t="s">
        <v>60</v>
      </c>
      <c r="AC784" s="3" t="s">
        <v>57</v>
      </c>
      <c r="AD784" s="3" t="s">
        <v>57</v>
      </c>
      <c r="AE784" s="3">
        <v>1</v>
      </c>
      <c r="AF784" s="3">
        <v>7.6</v>
      </c>
      <c r="AG784" s="3">
        <v>11.7</v>
      </c>
      <c r="AH784" s="3">
        <v>3</v>
      </c>
      <c r="AI784" s="3">
        <v>2</v>
      </c>
      <c r="AJ784" s="3" t="s">
        <v>60</v>
      </c>
      <c r="AK784" s="3" t="s">
        <v>60</v>
      </c>
      <c r="AL784" s="3" t="s">
        <v>60</v>
      </c>
      <c r="AM784" s="3" t="s">
        <v>57</v>
      </c>
      <c r="AN784" s="3" t="s">
        <v>57</v>
      </c>
      <c r="AO784" s="3">
        <v>1</v>
      </c>
      <c r="AP784" s="36">
        <v>12.1</v>
      </c>
      <c r="AQ784" s="36">
        <v>14</v>
      </c>
      <c r="AR784" s="3">
        <v>3</v>
      </c>
      <c r="AS784" s="3">
        <v>2</v>
      </c>
      <c r="AT784" s="3" t="s">
        <v>60</v>
      </c>
      <c r="AU784" s="3" t="s">
        <v>60</v>
      </c>
      <c r="AV784" s="3" t="s">
        <v>60</v>
      </c>
      <c r="AW784" s="3" t="s">
        <v>57</v>
      </c>
      <c r="AX784" s="3" t="s">
        <v>57</v>
      </c>
      <c r="AY784" s="3">
        <v>5.0600000000000005E-4</v>
      </c>
      <c r="AZ784" s="3">
        <v>4.6439999999999997E-3</v>
      </c>
      <c r="BA784" s="3">
        <v>3.1210000000000002E-2</v>
      </c>
      <c r="BB784" s="3">
        <v>7.1150000000000005E-2</v>
      </c>
      <c r="BC784" s="19">
        <v>87.572999999999993</v>
      </c>
      <c r="BD784" s="19">
        <v>104.26900000000001</v>
      </c>
      <c r="BE784" s="20">
        <v>89.97</v>
      </c>
      <c r="BF784" s="11" t="s">
        <v>57</v>
      </c>
      <c r="BG784" s="11" t="s">
        <v>57</v>
      </c>
      <c r="BH784" s="11" t="s">
        <v>57</v>
      </c>
      <c r="BI784" s="11" t="s">
        <v>57</v>
      </c>
      <c r="BJ784" s="11">
        <v>40</v>
      </c>
      <c r="BK784" s="44" t="s">
        <v>57</v>
      </c>
    </row>
    <row r="785" spans="1:63" x14ac:dyDescent="0.25">
      <c r="A785" t="str">
        <f t="shared" si="12"/>
        <v>470908D-17-1071-376-47-D4.2-D15.2</v>
      </c>
      <c r="B785" t="str">
        <f>VLOOKUP(A785,'[1]470907D.da5'!A$2:AU$2561,2,0)</f>
        <v>470908D</v>
      </c>
      <c r="C785" s="7" t="s">
        <v>132</v>
      </c>
      <c r="D785" s="48" t="s">
        <v>55</v>
      </c>
      <c r="E785" s="3">
        <v>17</v>
      </c>
      <c r="F785" s="3">
        <v>1071</v>
      </c>
      <c r="G785" s="3">
        <v>10</v>
      </c>
      <c r="H785" s="3">
        <v>376</v>
      </c>
      <c r="I785" s="10" t="s">
        <v>63</v>
      </c>
      <c r="J785" s="3">
        <v>47</v>
      </c>
      <c r="K785" s="3" t="s">
        <v>57</v>
      </c>
      <c r="L785" s="3">
        <v>1</v>
      </c>
      <c r="M785" s="3">
        <v>3</v>
      </c>
      <c r="N785" s="3">
        <v>4.2</v>
      </c>
      <c r="O785" s="3">
        <v>2</v>
      </c>
      <c r="P785" s="3">
        <v>3</v>
      </c>
      <c r="Q785" s="3" t="s">
        <v>60</v>
      </c>
      <c r="R785" s="3" t="s">
        <v>60</v>
      </c>
      <c r="S785" s="3" t="s">
        <v>60</v>
      </c>
      <c r="T785" s="3" t="s">
        <v>57</v>
      </c>
      <c r="U785" s="3">
        <v>1</v>
      </c>
      <c r="V785" s="3">
        <v>5</v>
      </c>
      <c r="W785" s="3">
        <v>6.5</v>
      </c>
      <c r="X785" s="3">
        <v>2</v>
      </c>
      <c r="Y785" s="3">
        <v>2</v>
      </c>
      <c r="Z785" s="3" t="s">
        <v>60</v>
      </c>
      <c r="AA785" s="3" t="s">
        <v>60</v>
      </c>
      <c r="AB785" s="3" t="s">
        <v>60</v>
      </c>
      <c r="AC785" s="3" t="s">
        <v>57</v>
      </c>
      <c r="AD785" s="3" t="s">
        <v>57</v>
      </c>
      <c r="AE785" s="3">
        <v>1</v>
      </c>
      <c r="AF785" s="3">
        <v>8.5</v>
      </c>
      <c r="AG785" s="3">
        <v>10.4</v>
      </c>
      <c r="AH785" s="3">
        <v>3</v>
      </c>
      <c r="AI785" s="3">
        <v>2</v>
      </c>
      <c r="AJ785" s="3" t="s">
        <v>60</v>
      </c>
      <c r="AK785" s="3" t="s">
        <v>60</v>
      </c>
      <c r="AL785" s="3" t="s">
        <v>60</v>
      </c>
      <c r="AM785" s="3" t="s">
        <v>57</v>
      </c>
      <c r="AN785" s="3" t="s">
        <v>57</v>
      </c>
      <c r="AO785" s="3">
        <v>1</v>
      </c>
      <c r="AP785" s="36">
        <v>14.6</v>
      </c>
      <c r="AQ785" s="36">
        <v>15.2</v>
      </c>
      <c r="AR785" s="3">
        <v>2</v>
      </c>
      <c r="AS785" s="3">
        <v>2</v>
      </c>
      <c r="AT785" s="3" t="s">
        <v>60</v>
      </c>
      <c r="AU785" s="3" t="s">
        <v>60</v>
      </c>
      <c r="AV785" s="3" t="s">
        <v>60</v>
      </c>
      <c r="AW785" s="3" t="s">
        <v>57</v>
      </c>
      <c r="AX785" s="3" t="s">
        <v>57</v>
      </c>
      <c r="AY785" s="3">
        <v>1.588E-3</v>
      </c>
      <c r="AZ785" s="3">
        <v>6.3369999999999998E-3</v>
      </c>
      <c r="BA785" s="3">
        <v>2.758E-2</v>
      </c>
      <c r="BB785" s="3">
        <v>0.1012</v>
      </c>
      <c r="BC785" s="19">
        <v>96.733999999999995</v>
      </c>
      <c r="BD785" s="19">
        <v>102.47</v>
      </c>
      <c r="BE785" s="20">
        <v>88.968000000000004</v>
      </c>
      <c r="BF785" s="11" t="s">
        <v>57</v>
      </c>
      <c r="BG785" s="11" t="s">
        <v>57</v>
      </c>
      <c r="BH785" s="11" t="s">
        <v>57</v>
      </c>
      <c r="BI785" s="11" t="s">
        <v>57</v>
      </c>
      <c r="BJ785" s="11">
        <v>40</v>
      </c>
      <c r="BK785" s="44" t="s">
        <v>57</v>
      </c>
    </row>
    <row r="786" spans="1:63" x14ac:dyDescent="0.25">
      <c r="A786" t="str">
        <f t="shared" si="12"/>
        <v>470908D-5-260-376-4-D6-D13.8</v>
      </c>
      <c r="B786" t="str">
        <f>VLOOKUP(A786,'[1]470907D.da5'!A$2:AU$2561,2,0)</f>
        <v>470908D</v>
      </c>
      <c r="C786" s="7" t="s">
        <v>132</v>
      </c>
      <c r="D786" s="7" t="s">
        <v>132</v>
      </c>
      <c r="E786" s="3">
        <v>5</v>
      </c>
      <c r="F786" s="3">
        <v>260</v>
      </c>
      <c r="G786" s="3">
        <v>10</v>
      </c>
      <c r="H786" s="3">
        <v>376</v>
      </c>
      <c r="I786" s="10" t="s">
        <v>63</v>
      </c>
      <c r="J786" s="3">
        <v>4</v>
      </c>
      <c r="K786" s="3" t="s">
        <v>57</v>
      </c>
      <c r="L786" s="3">
        <v>1</v>
      </c>
      <c r="M786" s="3">
        <v>3.5</v>
      </c>
      <c r="N786" s="3">
        <v>6</v>
      </c>
      <c r="O786" s="3">
        <v>3</v>
      </c>
      <c r="P786" s="3">
        <v>3</v>
      </c>
      <c r="Q786" s="3" t="s">
        <v>60</v>
      </c>
      <c r="R786" s="3" t="s">
        <v>60</v>
      </c>
      <c r="S786" s="3" t="s">
        <v>60</v>
      </c>
      <c r="T786" s="3" t="s">
        <v>57</v>
      </c>
      <c r="U786" s="3">
        <v>1</v>
      </c>
      <c r="V786" s="3">
        <v>4.5999999999999996</v>
      </c>
      <c r="W786" s="3">
        <v>6.7</v>
      </c>
      <c r="X786" s="3">
        <v>3</v>
      </c>
      <c r="Y786" s="3">
        <v>3</v>
      </c>
      <c r="Z786" s="3" t="s">
        <v>66</v>
      </c>
      <c r="AA786" s="3" t="s">
        <v>60</v>
      </c>
      <c r="AB786" s="3" t="s">
        <v>60</v>
      </c>
      <c r="AC786" s="3" t="s">
        <v>57</v>
      </c>
      <c r="AD786" s="3" t="s">
        <v>57</v>
      </c>
      <c r="AE786" s="3">
        <v>1</v>
      </c>
      <c r="AF786" s="3">
        <v>8</v>
      </c>
      <c r="AG786" s="3">
        <v>10.5</v>
      </c>
      <c r="AH786" s="3">
        <v>1</v>
      </c>
      <c r="AI786" s="3">
        <v>1</v>
      </c>
      <c r="AJ786" s="3" t="s">
        <v>66</v>
      </c>
      <c r="AK786" s="3" t="s">
        <v>60</v>
      </c>
      <c r="AL786" s="3" t="s">
        <v>60</v>
      </c>
      <c r="AM786" s="3" t="s">
        <v>57</v>
      </c>
      <c r="AN786" s="3" t="s">
        <v>57</v>
      </c>
      <c r="AO786" s="3">
        <v>1</v>
      </c>
      <c r="AP786" s="36">
        <v>13.7</v>
      </c>
      <c r="AQ786" s="36">
        <v>13.8</v>
      </c>
      <c r="AR786" s="3">
        <v>2</v>
      </c>
      <c r="AS786" s="3">
        <v>2</v>
      </c>
      <c r="AT786" s="3" t="s">
        <v>66</v>
      </c>
      <c r="AU786" s="3" t="s">
        <v>60</v>
      </c>
      <c r="AV786" s="3" t="s">
        <v>60</v>
      </c>
      <c r="AW786" s="3" t="s">
        <v>57</v>
      </c>
      <c r="AX786" s="3" t="s">
        <v>57</v>
      </c>
      <c r="AY786" s="3">
        <v>3.7799999999999999E-3</v>
      </c>
      <c r="AZ786" s="3">
        <v>6.195E-3</v>
      </c>
      <c r="BA786" s="3">
        <v>2.6460000000000001E-2</v>
      </c>
      <c r="BB786" s="3">
        <v>7.8270000000000006E-2</v>
      </c>
      <c r="BC786" s="19">
        <v>95.760999999999996</v>
      </c>
      <c r="BD786" s="19">
        <v>100.35899999999999</v>
      </c>
      <c r="BE786" s="20">
        <v>87.85</v>
      </c>
      <c r="BF786" s="11" t="s">
        <v>171</v>
      </c>
      <c r="BG786" s="11" t="s">
        <v>60</v>
      </c>
      <c r="BH786" s="11" t="s">
        <v>60</v>
      </c>
      <c r="BI786" s="11" t="s">
        <v>60</v>
      </c>
      <c r="BJ786" s="11">
        <v>40</v>
      </c>
      <c r="BK786" s="44" t="s">
        <v>57</v>
      </c>
    </row>
    <row r="787" spans="1:63" x14ac:dyDescent="0.25">
      <c r="A787" t="str">
        <f t="shared" si="12"/>
        <v>470907D-15-915-376-19-D4.9-D13.6</v>
      </c>
      <c r="B787" t="str">
        <f>VLOOKUP(A787,'[1]470907D.da5'!A$2:AU$2561,2,0)</f>
        <v>470907D</v>
      </c>
      <c r="C787" s="7" t="s">
        <v>55</v>
      </c>
      <c r="D787" s="7" t="s">
        <v>55</v>
      </c>
      <c r="E787" s="3">
        <v>15</v>
      </c>
      <c r="F787" s="3">
        <v>915</v>
      </c>
      <c r="G787" s="3">
        <v>10</v>
      </c>
      <c r="H787" s="3">
        <v>376</v>
      </c>
      <c r="I787" s="10" t="s">
        <v>63</v>
      </c>
      <c r="J787" s="3">
        <v>19</v>
      </c>
      <c r="K787" s="3" t="s">
        <v>57</v>
      </c>
      <c r="L787" s="3">
        <v>1</v>
      </c>
      <c r="M787" s="3">
        <v>3.3</v>
      </c>
      <c r="N787" s="3">
        <v>4.9000000000000004</v>
      </c>
      <c r="O787" s="3">
        <v>3</v>
      </c>
      <c r="P787" s="3">
        <v>3</v>
      </c>
      <c r="Q787" s="3" t="s">
        <v>60</v>
      </c>
      <c r="R787" s="3" t="s">
        <v>60</v>
      </c>
      <c r="S787" s="3" t="s">
        <v>60</v>
      </c>
      <c r="T787" s="3" t="s">
        <v>57</v>
      </c>
      <c r="U787" s="3">
        <v>1</v>
      </c>
      <c r="V787" s="3">
        <v>5</v>
      </c>
      <c r="W787" s="3">
        <v>7.6</v>
      </c>
      <c r="X787" s="3">
        <v>3</v>
      </c>
      <c r="Y787" s="3">
        <v>2</v>
      </c>
      <c r="Z787" s="3" t="s">
        <v>60</v>
      </c>
      <c r="AA787" s="3" t="s">
        <v>60</v>
      </c>
      <c r="AB787" s="3" t="s">
        <v>60</v>
      </c>
      <c r="AC787" s="3" t="s">
        <v>57</v>
      </c>
      <c r="AD787" s="3" t="s">
        <v>57</v>
      </c>
      <c r="AE787" s="3">
        <v>1</v>
      </c>
      <c r="AF787" s="3">
        <v>7.8</v>
      </c>
      <c r="AG787" s="3">
        <v>11.8</v>
      </c>
      <c r="AH787" s="3">
        <v>2</v>
      </c>
      <c r="AI787" s="3">
        <v>3</v>
      </c>
      <c r="AJ787" s="3" t="s">
        <v>60</v>
      </c>
      <c r="AK787" s="3" t="s">
        <v>60</v>
      </c>
      <c r="AL787" s="3" t="s">
        <v>60</v>
      </c>
      <c r="AM787" s="3" t="s">
        <v>57</v>
      </c>
      <c r="AN787" s="3" t="s">
        <v>57</v>
      </c>
      <c r="AO787" s="3">
        <v>1</v>
      </c>
      <c r="AP787" s="36">
        <v>11.5</v>
      </c>
      <c r="AQ787" s="36">
        <v>13.6</v>
      </c>
      <c r="AR787" s="3">
        <v>2</v>
      </c>
      <c r="AS787" s="3">
        <v>2</v>
      </c>
      <c r="AT787" s="3" t="s">
        <v>60</v>
      </c>
      <c r="AU787" s="3" t="s">
        <v>60</v>
      </c>
      <c r="AV787" s="3" t="s">
        <v>60</v>
      </c>
      <c r="AW787" s="3" t="s">
        <v>57</v>
      </c>
      <c r="AX787" s="3" t="s">
        <v>57</v>
      </c>
      <c r="AY787" s="3">
        <v>2.3770000000000002E-3</v>
      </c>
      <c r="AZ787" s="3">
        <v>8.6639999999999998E-3</v>
      </c>
      <c r="BA787" s="3">
        <v>3.2579999999999998E-2</v>
      </c>
      <c r="BB787" s="3">
        <v>6.3810000000000006E-2</v>
      </c>
      <c r="BC787" s="19">
        <v>86.406000000000006</v>
      </c>
      <c r="BD787" s="19">
        <v>103.355</v>
      </c>
      <c r="BE787" s="20">
        <v>84.561999999999998</v>
      </c>
      <c r="BF787" s="11" t="s">
        <v>57</v>
      </c>
      <c r="BG787" s="11" t="s">
        <v>57</v>
      </c>
      <c r="BH787" s="11" t="s">
        <v>57</v>
      </c>
      <c r="BI787" s="11" t="s">
        <v>57</v>
      </c>
      <c r="BJ787" s="11">
        <v>40</v>
      </c>
      <c r="BK787" s="44" t="s">
        <v>57</v>
      </c>
    </row>
    <row r="788" spans="1:63" x14ac:dyDescent="0.25">
      <c r="A788" t="str">
        <f t="shared" si="12"/>
        <v>470908D-1-6-376-6-D3.5-D13.6</v>
      </c>
      <c r="B788" t="str">
        <f>VLOOKUP(A788,'[1]470907D.da5'!A$2:AU$2561,2,0)</f>
        <v>470908D</v>
      </c>
      <c r="C788" s="7" t="s">
        <v>132</v>
      </c>
      <c r="D788" s="7" t="s">
        <v>132</v>
      </c>
      <c r="E788" s="3">
        <v>1</v>
      </c>
      <c r="F788" s="3">
        <v>6</v>
      </c>
      <c r="G788" s="3">
        <v>10</v>
      </c>
      <c r="H788" s="3">
        <v>376</v>
      </c>
      <c r="I788" s="10" t="s">
        <v>63</v>
      </c>
      <c r="J788" s="3">
        <v>6</v>
      </c>
      <c r="K788" s="3" t="s">
        <v>57</v>
      </c>
      <c r="L788" s="3">
        <v>1</v>
      </c>
      <c r="M788" s="3">
        <v>3</v>
      </c>
      <c r="N788" s="3">
        <v>3.5</v>
      </c>
      <c r="O788" s="3">
        <v>2</v>
      </c>
      <c r="P788" s="3">
        <v>3</v>
      </c>
      <c r="Q788" s="3" t="s">
        <v>66</v>
      </c>
      <c r="R788" s="3" t="s">
        <v>60</v>
      </c>
      <c r="S788" s="3" t="s">
        <v>60</v>
      </c>
      <c r="T788" s="3" t="s">
        <v>57</v>
      </c>
      <c r="U788" s="3">
        <v>1</v>
      </c>
      <c r="V788" s="3">
        <v>5.4</v>
      </c>
      <c r="W788" s="3">
        <v>6.3</v>
      </c>
      <c r="X788" s="3">
        <v>1</v>
      </c>
      <c r="Y788" s="3">
        <v>3</v>
      </c>
      <c r="Z788" s="3" t="s">
        <v>66</v>
      </c>
      <c r="AA788" s="3" t="s">
        <v>60</v>
      </c>
      <c r="AB788" s="3" t="s">
        <v>60</v>
      </c>
      <c r="AC788" s="3" t="s">
        <v>57</v>
      </c>
      <c r="AD788" s="3" t="s">
        <v>57</v>
      </c>
      <c r="AE788" s="3">
        <v>1</v>
      </c>
      <c r="AF788" s="3">
        <v>9.1</v>
      </c>
      <c r="AG788" s="3">
        <v>9.1</v>
      </c>
      <c r="AH788" s="3">
        <v>1</v>
      </c>
      <c r="AI788" s="3">
        <v>1</v>
      </c>
      <c r="AJ788" s="3" t="s">
        <v>66</v>
      </c>
      <c r="AK788" s="3" t="s">
        <v>60</v>
      </c>
      <c r="AL788" s="3" t="s">
        <v>60</v>
      </c>
      <c r="AM788" s="3" t="s">
        <v>57</v>
      </c>
      <c r="AN788" s="3" t="s">
        <v>57</v>
      </c>
      <c r="AO788" s="3">
        <v>1</v>
      </c>
      <c r="AP788" s="36">
        <v>13.5</v>
      </c>
      <c r="AQ788" s="36">
        <v>13.6</v>
      </c>
      <c r="AR788" s="3">
        <v>1</v>
      </c>
      <c r="AS788" s="3">
        <v>2</v>
      </c>
      <c r="AT788" s="3" t="s">
        <v>66</v>
      </c>
      <c r="AU788" s="3" t="s">
        <v>60</v>
      </c>
      <c r="AV788" s="3" t="s">
        <v>60</v>
      </c>
      <c r="AW788" s="3" t="s">
        <v>57</v>
      </c>
      <c r="AX788" s="3" t="s">
        <v>57</v>
      </c>
      <c r="AY788" s="3">
        <v>1.1019999999999999E-3</v>
      </c>
      <c r="AZ788" s="3">
        <v>6.43E-3</v>
      </c>
      <c r="BA788" s="3">
        <v>2.2610000000000002E-2</v>
      </c>
      <c r="BB788" s="3">
        <v>7.4910000000000004E-2</v>
      </c>
      <c r="BC788" s="19">
        <v>95.98</v>
      </c>
      <c r="BD788" s="19">
        <v>98.483000000000004</v>
      </c>
      <c r="BE788" s="20">
        <v>82.575000000000003</v>
      </c>
      <c r="BF788" s="11" t="s">
        <v>172</v>
      </c>
      <c r="BG788" s="11" t="s">
        <v>60</v>
      </c>
      <c r="BH788" s="11" t="s">
        <v>60</v>
      </c>
      <c r="BI788" s="11" t="s">
        <v>60</v>
      </c>
      <c r="BJ788" s="11">
        <v>40</v>
      </c>
      <c r="BK788" s="44" t="s">
        <v>57</v>
      </c>
    </row>
    <row r="789" spans="1:63" x14ac:dyDescent="0.25">
      <c r="A789" t="str">
        <f t="shared" si="12"/>
        <v>470908D-9-533-376-21-D4.1-D13.4</v>
      </c>
      <c r="B789" t="str">
        <f>VLOOKUP(A789,'[1]470907D.da5'!A$2:AU$2561,2,0)</f>
        <v>470908D</v>
      </c>
      <c r="C789" s="7" t="s">
        <v>132</v>
      </c>
      <c r="D789" s="48" t="s">
        <v>55</v>
      </c>
      <c r="E789" s="3">
        <v>9</v>
      </c>
      <c r="F789" s="3">
        <v>533</v>
      </c>
      <c r="G789" s="3">
        <v>10</v>
      </c>
      <c r="H789" s="3">
        <v>376</v>
      </c>
      <c r="I789" s="10" t="s">
        <v>63</v>
      </c>
      <c r="J789" s="3">
        <v>21</v>
      </c>
      <c r="K789" s="3" t="s">
        <v>57</v>
      </c>
      <c r="L789" s="3">
        <v>1</v>
      </c>
      <c r="M789" s="3">
        <v>2.8</v>
      </c>
      <c r="N789" s="3">
        <v>4.0999999999999996</v>
      </c>
      <c r="O789" s="3">
        <v>2</v>
      </c>
      <c r="P789" s="3">
        <v>3</v>
      </c>
      <c r="Q789" s="3" t="s">
        <v>60</v>
      </c>
      <c r="R789" s="3" t="s">
        <v>60</v>
      </c>
      <c r="S789" s="3" t="s">
        <v>60</v>
      </c>
      <c r="T789" s="3" t="s">
        <v>57</v>
      </c>
      <c r="U789" s="3">
        <v>1</v>
      </c>
      <c r="V789" s="3">
        <v>5.0999999999999996</v>
      </c>
      <c r="W789" s="3">
        <v>5.9</v>
      </c>
      <c r="X789" s="3">
        <v>3</v>
      </c>
      <c r="Y789" s="3">
        <v>2</v>
      </c>
      <c r="Z789" s="3" t="s">
        <v>60</v>
      </c>
      <c r="AA789" s="3" t="s">
        <v>60</v>
      </c>
      <c r="AB789" s="3" t="s">
        <v>60</v>
      </c>
      <c r="AC789" s="3" t="s">
        <v>57</v>
      </c>
      <c r="AD789" s="3" t="s">
        <v>57</v>
      </c>
      <c r="AE789" s="3">
        <v>1</v>
      </c>
      <c r="AF789" s="3">
        <v>9</v>
      </c>
      <c r="AG789" s="3">
        <v>10.6</v>
      </c>
      <c r="AH789" s="3">
        <v>3</v>
      </c>
      <c r="AI789" s="3">
        <v>2</v>
      </c>
      <c r="AJ789" s="3" t="s">
        <v>60</v>
      </c>
      <c r="AK789" s="3" t="s">
        <v>60</v>
      </c>
      <c r="AL789" s="3" t="s">
        <v>60</v>
      </c>
      <c r="AM789" s="3" t="s">
        <v>57</v>
      </c>
      <c r="AN789" s="3" t="s">
        <v>57</v>
      </c>
      <c r="AO789" s="3">
        <v>1</v>
      </c>
      <c r="AP789" s="36">
        <v>15.2</v>
      </c>
      <c r="AQ789" s="36">
        <v>13.4</v>
      </c>
      <c r="AR789" s="3">
        <v>2</v>
      </c>
      <c r="AS789" s="3">
        <v>3</v>
      </c>
      <c r="AT789" s="3" t="s">
        <v>60</v>
      </c>
      <c r="AU789" s="3" t="s">
        <v>60</v>
      </c>
      <c r="AV789" s="3" t="s">
        <v>60</v>
      </c>
      <c r="AW789" s="3" t="s">
        <v>57</v>
      </c>
      <c r="AX789" s="3" t="s">
        <v>57</v>
      </c>
      <c r="AY789" s="3">
        <v>1.4120000000000001E-3</v>
      </c>
      <c r="AZ789" s="3">
        <v>5.326E-3</v>
      </c>
      <c r="BA789" s="3">
        <v>3.0339999999999999E-2</v>
      </c>
      <c r="BB789" s="3">
        <v>8.1879999999999994E-2</v>
      </c>
      <c r="BC789" s="19">
        <v>99.045000000000002</v>
      </c>
      <c r="BD789" s="19">
        <v>90.953000000000003</v>
      </c>
      <c r="BE789" s="20">
        <v>74.513999999999996</v>
      </c>
      <c r="BF789" s="11" t="s">
        <v>57</v>
      </c>
      <c r="BG789" s="11" t="s">
        <v>57</v>
      </c>
      <c r="BH789" s="11" t="s">
        <v>57</v>
      </c>
      <c r="BI789" s="11" t="s">
        <v>57</v>
      </c>
      <c r="BJ789" s="11">
        <v>30</v>
      </c>
      <c r="BK789" s="44" t="s">
        <v>57</v>
      </c>
    </row>
    <row r="790" spans="1:63" x14ac:dyDescent="0.25">
      <c r="A790" t="str">
        <f t="shared" si="12"/>
        <v>470908D-12-720-376-16-D5.1-D12.8</v>
      </c>
      <c r="B790" t="str">
        <f>VLOOKUP(A790,'[1]470907D.da5'!A$2:AU$2561,2,0)</f>
        <v>470908D</v>
      </c>
      <c r="C790" s="7" t="s">
        <v>132</v>
      </c>
      <c r="D790" s="7" t="s">
        <v>132</v>
      </c>
      <c r="E790" s="3">
        <v>12</v>
      </c>
      <c r="F790" s="3">
        <v>720</v>
      </c>
      <c r="G790" s="3">
        <v>10</v>
      </c>
      <c r="H790" s="3">
        <v>376</v>
      </c>
      <c r="I790" s="10" t="s">
        <v>63</v>
      </c>
      <c r="J790" s="3">
        <v>16</v>
      </c>
      <c r="K790" s="3" t="s">
        <v>57</v>
      </c>
      <c r="L790" s="3">
        <v>1</v>
      </c>
      <c r="M790" s="3">
        <v>3.2</v>
      </c>
      <c r="N790" s="3">
        <v>5.0999999999999996</v>
      </c>
      <c r="O790" s="3">
        <v>2</v>
      </c>
      <c r="P790" s="3">
        <v>2</v>
      </c>
      <c r="Q790" s="3" t="s">
        <v>60</v>
      </c>
      <c r="R790" s="3" t="s">
        <v>66</v>
      </c>
      <c r="S790" s="3" t="s">
        <v>60</v>
      </c>
      <c r="T790" s="3" t="s">
        <v>128</v>
      </c>
      <c r="U790" s="3">
        <v>1</v>
      </c>
      <c r="V790" s="3">
        <v>5.6</v>
      </c>
      <c r="W790" s="3">
        <v>6.9</v>
      </c>
      <c r="X790" s="3">
        <v>2</v>
      </c>
      <c r="Y790" s="3">
        <v>2</v>
      </c>
      <c r="Z790" s="3" t="s">
        <v>60</v>
      </c>
      <c r="AA790" s="3" t="s">
        <v>60</v>
      </c>
      <c r="AB790" s="3" t="s">
        <v>60</v>
      </c>
      <c r="AC790" s="3" t="s">
        <v>57</v>
      </c>
      <c r="AD790" s="3" t="s">
        <v>57</v>
      </c>
      <c r="AE790" s="3">
        <v>1</v>
      </c>
      <c r="AF790" s="3">
        <v>9.4</v>
      </c>
      <c r="AG790" s="3">
        <v>9.8000000000000007</v>
      </c>
      <c r="AH790" s="3">
        <v>2</v>
      </c>
      <c r="AI790" s="3">
        <v>2</v>
      </c>
      <c r="AJ790" s="3" t="s">
        <v>60</v>
      </c>
      <c r="AK790" s="3" t="s">
        <v>60</v>
      </c>
      <c r="AL790" s="3" t="s">
        <v>60</v>
      </c>
      <c r="AM790" s="3" t="s">
        <v>57</v>
      </c>
      <c r="AN790" s="3" t="s">
        <v>57</v>
      </c>
      <c r="AO790" s="3">
        <v>1</v>
      </c>
      <c r="AP790" s="36">
        <v>17.5</v>
      </c>
      <c r="AQ790" s="36">
        <v>12.8</v>
      </c>
      <c r="AR790" s="3">
        <v>2</v>
      </c>
      <c r="AS790" s="3">
        <v>3</v>
      </c>
      <c r="AT790" s="3" t="s">
        <v>60</v>
      </c>
      <c r="AU790" s="3" t="s">
        <v>60</v>
      </c>
      <c r="AV790" s="3" t="s">
        <v>60</v>
      </c>
      <c r="AW790" s="3" t="s">
        <v>57</v>
      </c>
      <c r="AX790" s="3" t="s">
        <v>57</v>
      </c>
      <c r="AY790" s="3">
        <v>2.4970000000000001E-3</v>
      </c>
      <c r="AZ790" s="3">
        <v>7.9979999999999999E-3</v>
      </c>
      <c r="BA790" s="3">
        <v>2.708E-2</v>
      </c>
      <c r="BB790" s="3">
        <v>8.6019999999999999E-2</v>
      </c>
      <c r="BC790" s="19">
        <v>114.989</v>
      </c>
      <c r="BD790" s="19">
        <v>82.977999999999994</v>
      </c>
      <c r="BE790" s="20">
        <v>74.463999999999999</v>
      </c>
      <c r="BF790" s="11" t="s">
        <v>57</v>
      </c>
      <c r="BG790" s="11" t="s">
        <v>57</v>
      </c>
      <c r="BH790" s="11" t="s">
        <v>57</v>
      </c>
      <c r="BI790" s="11" t="s">
        <v>57</v>
      </c>
      <c r="BJ790" s="11">
        <v>30</v>
      </c>
      <c r="BK790" s="44" t="s">
        <v>57</v>
      </c>
    </row>
    <row r="791" spans="1:63" x14ac:dyDescent="0.25">
      <c r="A791" t="str">
        <f t="shared" si="12"/>
        <v>470907D-19-1189-376-37-D2.5-D11.8</v>
      </c>
      <c r="B791" t="str">
        <f>VLOOKUP(A791,'[1]470907D.da5'!A$2:AU$2561,2,0)</f>
        <v>470907D</v>
      </c>
      <c r="C791" s="7" t="s">
        <v>55</v>
      </c>
      <c r="D791" s="49" t="s">
        <v>132</v>
      </c>
      <c r="E791" s="3">
        <v>19</v>
      </c>
      <c r="F791" s="3">
        <v>1189</v>
      </c>
      <c r="G791" s="3">
        <v>10</v>
      </c>
      <c r="H791" s="3">
        <v>376</v>
      </c>
      <c r="I791" s="10" t="s">
        <v>63</v>
      </c>
      <c r="J791" s="3">
        <v>37</v>
      </c>
      <c r="K791" s="3" t="s">
        <v>57</v>
      </c>
      <c r="L791" s="3">
        <v>1</v>
      </c>
      <c r="M791" s="3">
        <v>2.5</v>
      </c>
      <c r="N791" s="3">
        <v>2.5</v>
      </c>
      <c r="O791" s="3">
        <v>3</v>
      </c>
      <c r="P791" s="3">
        <v>2</v>
      </c>
      <c r="Q791" s="3" t="s">
        <v>60</v>
      </c>
      <c r="R791" s="3" t="s">
        <v>60</v>
      </c>
      <c r="S791" s="3" t="s">
        <v>60</v>
      </c>
      <c r="T791" s="3" t="s">
        <v>57</v>
      </c>
      <c r="U791" s="3">
        <v>1</v>
      </c>
      <c r="V791" s="3">
        <v>4.8</v>
      </c>
      <c r="W791" s="3">
        <v>5.8</v>
      </c>
      <c r="X791" s="3">
        <v>2</v>
      </c>
      <c r="Y791" s="3">
        <v>2</v>
      </c>
      <c r="Z791" s="3" t="s">
        <v>60</v>
      </c>
      <c r="AA791" s="3" t="s">
        <v>60</v>
      </c>
      <c r="AB791" s="3" t="s">
        <v>60</v>
      </c>
      <c r="AC791" s="3" t="s">
        <v>57</v>
      </c>
      <c r="AD791" s="3" t="s">
        <v>57</v>
      </c>
      <c r="AE791" s="3">
        <v>1</v>
      </c>
      <c r="AF791" s="3">
        <v>9</v>
      </c>
      <c r="AG791" s="3">
        <v>8.6999999999999993</v>
      </c>
      <c r="AH791" s="3">
        <v>3</v>
      </c>
      <c r="AI791" s="3">
        <v>3</v>
      </c>
      <c r="AJ791" s="3" t="s">
        <v>60</v>
      </c>
      <c r="AK791" s="3" t="s">
        <v>60</v>
      </c>
      <c r="AL791" s="3" t="s">
        <v>60</v>
      </c>
      <c r="AM791" s="3" t="s">
        <v>57</v>
      </c>
      <c r="AN791" s="3" t="s">
        <v>57</v>
      </c>
      <c r="AO791" s="3">
        <v>1</v>
      </c>
      <c r="AP791" s="36">
        <v>12.1</v>
      </c>
      <c r="AQ791" s="36">
        <v>11.8</v>
      </c>
      <c r="AR791" s="3">
        <v>3</v>
      </c>
      <c r="AS791" s="3">
        <v>3</v>
      </c>
      <c r="AT791" s="3" t="s">
        <v>60</v>
      </c>
      <c r="AU791" s="3" t="s">
        <v>60</v>
      </c>
      <c r="AV791" s="3" t="s">
        <v>60</v>
      </c>
      <c r="AW791" s="3" t="s">
        <v>57</v>
      </c>
      <c r="AX791" s="3" t="s">
        <v>57</v>
      </c>
      <c r="AY791" s="3">
        <v>4.6900000000000002E-4</v>
      </c>
      <c r="AZ791" s="3">
        <v>4.8440000000000002E-3</v>
      </c>
      <c r="BA791" s="3">
        <v>2.044E-2</v>
      </c>
      <c r="BB791" s="3">
        <v>5.0540000000000002E-2</v>
      </c>
      <c r="BC791" s="19">
        <v>91.543999999999997</v>
      </c>
      <c r="BD791" s="19">
        <v>90.72</v>
      </c>
      <c r="BE791" s="20">
        <v>63.874000000000002</v>
      </c>
      <c r="BF791" s="11" t="s">
        <v>57</v>
      </c>
      <c r="BG791" s="11" t="s">
        <v>57</v>
      </c>
      <c r="BH791" s="11" t="s">
        <v>57</v>
      </c>
      <c r="BI791" s="11" t="s">
        <v>57</v>
      </c>
      <c r="BJ791" s="11">
        <v>20</v>
      </c>
      <c r="BK791" s="44" t="s">
        <v>57</v>
      </c>
    </row>
    <row r="792" spans="1:63" x14ac:dyDescent="0.25">
      <c r="A792" t="str">
        <f t="shared" si="12"/>
        <v>470908D-7-391-376-7-D4-D12.6</v>
      </c>
      <c r="B792" t="str">
        <f>VLOOKUP(A792,'[1]470907D.da5'!A$2:AU$2561,2,0)</f>
        <v>470908D</v>
      </c>
      <c r="C792" s="7" t="s">
        <v>132</v>
      </c>
      <c r="D792" s="7" t="s">
        <v>132</v>
      </c>
      <c r="E792" s="3">
        <v>7</v>
      </c>
      <c r="F792" s="3">
        <v>391</v>
      </c>
      <c r="G792" s="3">
        <v>10</v>
      </c>
      <c r="H792" s="3">
        <v>376</v>
      </c>
      <c r="I792" s="10" t="s">
        <v>63</v>
      </c>
      <c r="J792" s="3">
        <v>7</v>
      </c>
      <c r="K792" s="3" t="s">
        <v>57</v>
      </c>
      <c r="L792" s="3">
        <v>1</v>
      </c>
      <c r="M792" s="3">
        <v>2.8</v>
      </c>
      <c r="N792" s="3">
        <v>4</v>
      </c>
      <c r="O792" s="3">
        <v>2</v>
      </c>
      <c r="P792" s="3">
        <v>3</v>
      </c>
      <c r="Q792" s="3" t="s">
        <v>60</v>
      </c>
      <c r="R792" s="3" t="s">
        <v>60</v>
      </c>
      <c r="S792" s="3" t="s">
        <v>60</v>
      </c>
      <c r="T792" s="3" t="s">
        <v>57</v>
      </c>
      <c r="U792" s="3">
        <v>1</v>
      </c>
      <c r="V792" s="3">
        <v>5</v>
      </c>
      <c r="W792" s="3">
        <v>5.3</v>
      </c>
      <c r="X792" s="3">
        <v>2</v>
      </c>
      <c r="Y792" s="3">
        <v>2</v>
      </c>
      <c r="Z792" s="3" t="s">
        <v>60</v>
      </c>
      <c r="AA792" s="3" t="s">
        <v>60</v>
      </c>
      <c r="AB792" s="3" t="s">
        <v>60</v>
      </c>
      <c r="AC792" s="3" t="s">
        <v>57</v>
      </c>
      <c r="AD792" s="3" t="s">
        <v>57</v>
      </c>
      <c r="AE792" s="3">
        <v>1</v>
      </c>
      <c r="AF792" s="3">
        <v>7.6</v>
      </c>
      <c r="AG792" s="3">
        <v>9.1999999999999993</v>
      </c>
      <c r="AH792" s="3">
        <v>2</v>
      </c>
      <c r="AI792" s="3">
        <v>2</v>
      </c>
      <c r="AJ792" s="3" t="s">
        <v>60</v>
      </c>
      <c r="AK792" s="3" t="s">
        <v>60</v>
      </c>
      <c r="AL792" s="3" t="s">
        <v>60</v>
      </c>
      <c r="AM792" s="3" t="s">
        <v>57</v>
      </c>
      <c r="AN792" s="3" t="s">
        <v>57</v>
      </c>
      <c r="AO792" s="3">
        <v>1</v>
      </c>
      <c r="AP792" s="36">
        <v>14.2</v>
      </c>
      <c r="AQ792" s="36">
        <v>12.6</v>
      </c>
      <c r="AR792" s="3">
        <v>2</v>
      </c>
      <c r="AS792" s="3">
        <v>3</v>
      </c>
      <c r="AT792" s="3" t="s">
        <v>60</v>
      </c>
      <c r="AU792" s="3" t="s">
        <v>60</v>
      </c>
      <c r="AV792" s="3" t="s">
        <v>60</v>
      </c>
      <c r="AW792" s="3" t="s">
        <v>57</v>
      </c>
      <c r="AX792" s="3" t="s">
        <v>57</v>
      </c>
      <c r="AY792" s="3">
        <v>1.3439999999999999E-3</v>
      </c>
      <c r="AZ792" s="3">
        <v>4.2129999999999997E-3</v>
      </c>
      <c r="BA792" s="3">
        <v>1.9300000000000001E-2</v>
      </c>
      <c r="BB792" s="3">
        <v>6.7629999999999996E-2</v>
      </c>
      <c r="BC792" s="19">
        <v>102.072</v>
      </c>
      <c r="BD792" s="19">
        <v>84.369</v>
      </c>
      <c r="BE792" s="20">
        <v>63.311</v>
      </c>
      <c r="BF792" s="11" t="s">
        <v>57</v>
      </c>
      <c r="BG792" s="11" t="s">
        <v>57</v>
      </c>
      <c r="BH792" s="11" t="s">
        <v>57</v>
      </c>
      <c r="BI792" s="11" t="s">
        <v>57</v>
      </c>
      <c r="BJ792" s="11">
        <v>20</v>
      </c>
      <c r="BK792" s="44" t="s">
        <v>57</v>
      </c>
    </row>
    <row r="793" spans="1:63" x14ac:dyDescent="0.25">
      <c r="A793" t="str">
        <f t="shared" si="12"/>
        <v>470908D-4-245-376-53-D6.3-D10.5</v>
      </c>
      <c r="B793" t="str">
        <f>VLOOKUP(A793,'[1]470907D.da5'!A$2:AU$2561,2,0)</f>
        <v>470908D</v>
      </c>
      <c r="C793" s="7" t="s">
        <v>132</v>
      </c>
      <c r="D793" s="48" t="s">
        <v>55</v>
      </c>
      <c r="E793" s="3">
        <v>4</v>
      </c>
      <c r="F793" s="3">
        <v>245</v>
      </c>
      <c r="G793" s="3">
        <v>10</v>
      </c>
      <c r="H793" s="3">
        <v>376</v>
      </c>
      <c r="I793" s="10" t="s">
        <v>63</v>
      </c>
      <c r="J793" s="3">
        <v>53</v>
      </c>
      <c r="K793" s="3" t="s">
        <v>57</v>
      </c>
      <c r="L793" s="3">
        <v>1</v>
      </c>
      <c r="M793" s="3">
        <v>4.7</v>
      </c>
      <c r="N793" s="3">
        <v>6.3</v>
      </c>
      <c r="O793" s="3">
        <v>3</v>
      </c>
      <c r="P793" s="3">
        <v>3</v>
      </c>
      <c r="Q793" s="3" t="s">
        <v>60</v>
      </c>
      <c r="R793" s="3" t="s">
        <v>60</v>
      </c>
      <c r="S793" s="3" t="s">
        <v>60</v>
      </c>
      <c r="T793" s="3" t="s">
        <v>57</v>
      </c>
      <c r="U793" s="3">
        <v>1</v>
      </c>
      <c r="V793" s="3">
        <v>6.2</v>
      </c>
      <c r="W793" s="3">
        <v>6.9</v>
      </c>
      <c r="X793" s="3">
        <v>2</v>
      </c>
      <c r="Y793" s="3">
        <v>3</v>
      </c>
      <c r="Z793" s="3" t="s">
        <v>60</v>
      </c>
      <c r="AA793" s="3" t="s">
        <v>60</v>
      </c>
      <c r="AB793" s="3" t="s">
        <v>60</v>
      </c>
      <c r="AC793" s="3" t="s">
        <v>57</v>
      </c>
      <c r="AD793" s="3" t="s">
        <v>57</v>
      </c>
      <c r="AE793" s="3">
        <v>1</v>
      </c>
      <c r="AF793" s="3">
        <v>9.8000000000000007</v>
      </c>
      <c r="AG793" s="3">
        <v>8.6</v>
      </c>
      <c r="AH793" s="3">
        <v>3</v>
      </c>
      <c r="AI793" s="3">
        <v>3</v>
      </c>
      <c r="AJ793" s="3" t="s">
        <v>60</v>
      </c>
      <c r="AK793" s="3" t="s">
        <v>60</v>
      </c>
      <c r="AL793" s="3" t="s">
        <v>60</v>
      </c>
      <c r="AM793" s="3" t="s">
        <v>57</v>
      </c>
      <c r="AN793" s="3" t="s">
        <v>57</v>
      </c>
      <c r="AO793" s="3">
        <v>1</v>
      </c>
      <c r="AP793" s="36">
        <v>15.5</v>
      </c>
      <c r="AQ793" s="36">
        <v>10.5</v>
      </c>
      <c r="AR793" s="3">
        <v>3</v>
      </c>
      <c r="AS793" s="3">
        <v>3</v>
      </c>
      <c r="AT793" s="3" t="s">
        <v>60</v>
      </c>
      <c r="AU793" s="3" t="s">
        <v>60</v>
      </c>
      <c r="AV793" s="3" t="s">
        <v>60</v>
      </c>
      <c r="AW793" s="3" t="s">
        <v>57</v>
      </c>
      <c r="AX793" s="3" t="s">
        <v>57</v>
      </c>
      <c r="AY793" s="3">
        <v>5.5960000000000003E-3</v>
      </c>
      <c r="AZ793" s="3">
        <v>8.855E-3</v>
      </c>
      <c r="BA793" s="3">
        <v>2.1739999999999999E-2</v>
      </c>
      <c r="BB793" s="3">
        <v>5.1270000000000003E-2</v>
      </c>
      <c r="BC793" s="19">
        <v>105.04900000000001</v>
      </c>
      <c r="BD793" s="19">
        <v>76.510000000000005</v>
      </c>
      <c r="BE793" s="20">
        <v>51.375999999999998</v>
      </c>
      <c r="BF793" s="11" t="s">
        <v>57</v>
      </c>
      <c r="BG793" s="11" t="s">
        <v>57</v>
      </c>
      <c r="BH793" s="11" t="s">
        <v>57</v>
      </c>
      <c r="BI793" s="11" t="s">
        <v>57</v>
      </c>
      <c r="BJ793" s="11">
        <v>10</v>
      </c>
      <c r="BK793" s="44" t="s">
        <v>57</v>
      </c>
    </row>
    <row r="794" spans="1:63" x14ac:dyDescent="0.25">
      <c r="A794" t="str">
        <f t="shared" si="12"/>
        <v>470907D-16-1022-376-62-D.-D9.1</v>
      </c>
      <c r="B794" t="str">
        <f>VLOOKUP(A794,'[1]470907D.da5'!A$2:AU$2561,2,0)</f>
        <v>470907D</v>
      </c>
      <c r="C794" s="7" t="s">
        <v>55</v>
      </c>
      <c r="D794" s="49" t="s">
        <v>132</v>
      </c>
      <c r="E794" s="3">
        <v>16</v>
      </c>
      <c r="F794" s="3">
        <v>1022</v>
      </c>
      <c r="G794" s="3">
        <v>10</v>
      </c>
      <c r="H794" s="3">
        <v>376</v>
      </c>
      <c r="I794" s="10" t="s">
        <v>63</v>
      </c>
      <c r="J794" s="3">
        <v>62</v>
      </c>
      <c r="K794" s="3" t="s">
        <v>57</v>
      </c>
      <c r="L794" s="3">
        <v>0</v>
      </c>
      <c r="M794" s="3" t="s">
        <v>57</v>
      </c>
      <c r="N794" s="3" t="s">
        <v>57</v>
      </c>
      <c r="O794" s="3" t="s">
        <v>57</v>
      </c>
      <c r="P794" s="3" t="s">
        <v>57</v>
      </c>
      <c r="Q794" s="3" t="s">
        <v>57</v>
      </c>
      <c r="R794" s="3" t="s">
        <v>57</v>
      </c>
      <c r="S794" s="3" t="s">
        <v>57</v>
      </c>
      <c r="T794" s="3" t="s">
        <v>57</v>
      </c>
      <c r="U794" s="3">
        <v>1</v>
      </c>
      <c r="V794" s="3">
        <v>4.5999999999999996</v>
      </c>
      <c r="W794" s="3">
        <v>5</v>
      </c>
      <c r="X794" s="3">
        <v>1</v>
      </c>
      <c r="Y794" s="3">
        <v>1</v>
      </c>
      <c r="Z794" s="3" t="s">
        <v>66</v>
      </c>
      <c r="AA794" s="3" t="s">
        <v>60</v>
      </c>
      <c r="AB794" s="3" t="s">
        <v>60</v>
      </c>
      <c r="AC794" s="3" t="s">
        <v>124</v>
      </c>
      <c r="AD794" s="3" t="s">
        <v>57</v>
      </c>
      <c r="AE794" s="3">
        <v>1</v>
      </c>
      <c r="AF794" s="3">
        <v>7.3</v>
      </c>
      <c r="AG794" s="3">
        <v>7.3</v>
      </c>
      <c r="AH794" s="3">
        <v>1</v>
      </c>
      <c r="AI794" s="3">
        <v>1</v>
      </c>
      <c r="AJ794" s="3" t="s">
        <v>66</v>
      </c>
      <c r="AK794" s="3" t="s">
        <v>60</v>
      </c>
      <c r="AL794" s="3" t="s">
        <v>60</v>
      </c>
      <c r="AM794" s="3" t="s">
        <v>57</v>
      </c>
      <c r="AN794" s="3" t="s">
        <v>57</v>
      </c>
      <c r="AO794" s="3">
        <v>1</v>
      </c>
      <c r="AP794" s="36">
        <v>11.6</v>
      </c>
      <c r="AQ794" s="36">
        <v>9.1</v>
      </c>
      <c r="AR794" s="3">
        <v>1</v>
      </c>
      <c r="AS794" s="3">
        <v>3</v>
      </c>
      <c r="AT794" s="3" t="s">
        <v>66</v>
      </c>
      <c r="AU794" s="3" t="s">
        <v>60</v>
      </c>
      <c r="AV794" s="3" t="s">
        <v>60</v>
      </c>
      <c r="AW794" s="3" t="s">
        <v>57</v>
      </c>
      <c r="AX794" s="3" t="s">
        <v>57</v>
      </c>
      <c r="AY794" s="3" t="s">
        <v>57</v>
      </c>
      <c r="AZ794" s="3">
        <v>3.4499999999999999E-3</v>
      </c>
      <c r="BA794" s="3">
        <v>1.167E-2</v>
      </c>
      <c r="BB794" s="3">
        <v>2.8819999999999998E-2</v>
      </c>
      <c r="BC794" s="19">
        <v>87.525999999999996</v>
      </c>
      <c r="BD794" s="19">
        <v>73.685000000000002</v>
      </c>
      <c r="BE794" s="20">
        <v>47.738</v>
      </c>
      <c r="BF794" s="11" t="s">
        <v>172</v>
      </c>
      <c r="BG794" s="11" t="s">
        <v>60</v>
      </c>
      <c r="BH794" s="11" t="s">
        <v>60</v>
      </c>
      <c r="BI794" s="11" t="s">
        <v>60</v>
      </c>
      <c r="BJ794" s="11">
        <v>10</v>
      </c>
      <c r="BK794" s="44" t="s">
        <v>57</v>
      </c>
    </row>
    <row r="795" spans="1:63" x14ac:dyDescent="0.25">
      <c r="A795" t="str">
        <f t="shared" si="12"/>
        <v>470908D-6-357-376-37-D3.6-D10.3</v>
      </c>
      <c r="B795" t="str">
        <f>VLOOKUP(A795,'[1]470907D.da5'!A$2:AU$2561,2,0)</f>
        <v>470908D</v>
      </c>
      <c r="C795" s="7" t="s">
        <v>132</v>
      </c>
      <c r="D795" s="48" t="s">
        <v>55</v>
      </c>
      <c r="E795" s="3">
        <v>6</v>
      </c>
      <c r="F795" s="3">
        <v>357</v>
      </c>
      <c r="G795" s="3">
        <v>10</v>
      </c>
      <c r="H795" s="3">
        <v>376</v>
      </c>
      <c r="I795" s="10" t="s">
        <v>63</v>
      </c>
      <c r="J795" s="3">
        <v>37</v>
      </c>
      <c r="K795" s="3" t="s">
        <v>57</v>
      </c>
      <c r="L795" s="3">
        <v>1</v>
      </c>
      <c r="M795" s="3">
        <v>2.5</v>
      </c>
      <c r="N795" s="3">
        <v>3.6</v>
      </c>
      <c r="O795" s="3">
        <v>2</v>
      </c>
      <c r="P795" s="3">
        <v>3</v>
      </c>
      <c r="Q795" s="3" t="s">
        <v>66</v>
      </c>
      <c r="R795" s="3" t="s">
        <v>60</v>
      </c>
      <c r="S795" s="3" t="s">
        <v>60</v>
      </c>
      <c r="T795" s="3" t="s">
        <v>57</v>
      </c>
      <c r="U795" s="3">
        <v>1</v>
      </c>
      <c r="V795" s="3">
        <v>4</v>
      </c>
      <c r="W795" s="3">
        <v>5.0999999999999996</v>
      </c>
      <c r="X795" s="3">
        <v>2</v>
      </c>
      <c r="Y795" s="3">
        <v>2</v>
      </c>
      <c r="Z795" s="3" t="s">
        <v>66</v>
      </c>
      <c r="AA795" s="3" t="s">
        <v>60</v>
      </c>
      <c r="AB795" s="3" t="s">
        <v>60</v>
      </c>
      <c r="AC795" s="3" t="s">
        <v>57</v>
      </c>
      <c r="AD795" s="3" t="s">
        <v>57</v>
      </c>
      <c r="AE795" s="3">
        <v>1</v>
      </c>
      <c r="AF795" s="3">
        <v>7.1</v>
      </c>
      <c r="AG795" s="3">
        <v>8.3000000000000007</v>
      </c>
      <c r="AH795" s="3">
        <v>1</v>
      </c>
      <c r="AI795" s="3">
        <v>1</v>
      </c>
      <c r="AJ795" s="3" t="s">
        <v>66</v>
      </c>
      <c r="AK795" s="3" t="s">
        <v>60</v>
      </c>
      <c r="AL795" s="3" t="s">
        <v>60</v>
      </c>
      <c r="AM795" s="3" t="s">
        <v>57</v>
      </c>
      <c r="AN795" s="3" t="s">
        <v>57</v>
      </c>
      <c r="AO795" s="3">
        <v>1</v>
      </c>
      <c r="AP795" s="36">
        <v>12.5</v>
      </c>
      <c r="AQ795" s="36">
        <v>10.3</v>
      </c>
      <c r="AR795" s="3">
        <v>2</v>
      </c>
      <c r="AS795" s="3">
        <v>3</v>
      </c>
      <c r="AT795" s="3" t="s">
        <v>66</v>
      </c>
      <c r="AU795" s="3" t="s">
        <v>60</v>
      </c>
      <c r="AV795" s="3" t="s">
        <v>60</v>
      </c>
      <c r="AW795" s="3" t="s">
        <v>57</v>
      </c>
      <c r="AX795" s="3" t="s">
        <v>57</v>
      </c>
      <c r="AY795" s="3">
        <v>9.7199999999999999E-4</v>
      </c>
      <c r="AZ795" s="3">
        <v>3.1210000000000001E-3</v>
      </c>
      <c r="BA795" s="3">
        <v>1.4670000000000001E-2</v>
      </c>
      <c r="BB795" s="3">
        <v>3.9780000000000003E-2</v>
      </c>
      <c r="BC795" s="19">
        <v>90.388999999999996</v>
      </c>
      <c r="BD795" s="19">
        <v>78.875</v>
      </c>
      <c r="BE795" s="20">
        <v>46.246000000000002</v>
      </c>
      <c r="BF795" s="11" t="s">
        <v>171</v>
      </c>
      <c r="BG795" s="11" t="s">
        <v>60</v>
      </c>
      <c r="BH795" s="11" t="s">
        <v>60</v>
      </c>
      <c r="BI795" s="11" t="s">
        <v>60</v>
      </c>
      <c r="BJ795" s="11">
        <v>10</v>
      </c>
      <c r="BK795" s="44" t="s">
        <v>57</v>
      </c>
    </row>
    <row r="796" spans="1:63" x14ac:dyDescent="0.25">
      <c r="A796" t="str">
        <f t="shared" si="12"/>
        <v>470907D-11-643-376-3-D3.2-D10.4</v>
      </c>
      <c r="B796" t="str">
        <f>VLOOKUP(A796,'[1]470907D.da5'!A$2:AU$2561,2,0)</f>
        <v>470907D</v>
      </c>
      <c r="C796" s="7" t="s">
        <v>55</v>
      </c>
      <c r="D796" s="49" t="s">
        <v>132</v>
      </c>
      <c r="E796" s="3">
        <v>11</v>
      </c>
      <c r="F796" s="3">
        <v>643</v>
      </c>
      <c r="G796" s="3">
        <v>10</v>
      </c>
      <c r="H796" s="3">
        <v>376</v>
      </c>
      <c r="I796" s="10" t="s">
        <v>63</v>
      </c>
      <c r="J796" s="3">
        <v>3</v>
      </c>
      <c r="K796" s="3" t="s">
        <v>57</v>
      </c>
      <c r="L796" s="3">
        <v>1</v>
      </c>
      <c r="M796" s="3">
        <v>2.9</v>
      </c>
      <c r="N796" s="3">
        <v>3.2</v>
      </c>
      <c r="O796" s="3">
        <v>1</v>
      </c>
      <c r="P796" s="3">
        <v>1</v>
      </c>
      <c r="Q796" s="3" t="s">
        <v>66</v>
      </c>
      <c r="R796" s="3" t="s">
        <v>60</v>
      </c>
      <c r="S796" s="3" t="s">
        <v>60</v>
      </c>
      <c r="T796" s="3" t="s">
        <v>57</v>
      </c>
      <c r="U796" s="3">
        <v>1</v>
      </c>
      <c r="V796" s="3">
        <v>5</v>
      </c>
      <c r="W796" s="3">
        <v>4.3</v>
      </c>
      <c r="X796" s="3">
        <v>1</v>
      </c>
      <c r="Y796" s="3">
        <v>2</v>
      </c>
      <c r="Z796" s="3" t="s">
        <v>66</v>
      </c>
      <c r="AA796" s="3" t="s">
        <v>60</v>
      </c>
      <c r="AB796" s="3" t="s">
        <v>60</v>
      </c>
      <c r="AC796" s="3" t="s">
        <v>57</v>
      </c>
      <c r="AD796" s="3" t="s">
        <v>57</v>
      </c>
      <c r="AE796" s="3">
        <v>1</v>
      </c>
      <c r="AF796" s="3">
        <v>8</v>
      </c>
      <c r="AG796" s="3">
        <v>9</v>
      </c>
      <c r="AH796" s="3">
        <v>1</v>
      </c>
      <c r="AI796" s="3">
        <v>2</v>
      </c>
      <c r="AJ796" s="3" t="s">
        <v>66</v>
      </c>
      <c r="AK796" s="3" t="s">
        <v>60</v>
      </c>
      <c r="AL796" s="3" t="s">
        <v>60</v>
      </c>
      <c r="AM796" s="3" t="s">
        <v>57</v>
      </c>
      <c r="AN796" s="3" t="s">
        <v>57</v>
      </c>
      <c r="AO796" s="3">
        <v>1</v>
      </c>
      <c r="AP796" s="36">
        <v>13.1</v>
      </c>
      <c r="AQ796" s="36">
        <v>10.4</v>
      </c>
      <c r="AR796" s="3">
        <v>2</v>
      </c>
      <c r="AS796" s="3">
        <v>3</v>
      </c>
      <c r="AT796" s="3" t="s">
        <v>66</v>
      </c>
      <c r="AU796" s="3" t="s">
        <v>60</v>
      </c>
      <c r="AV796" s="3" t="s">
        <v>60</v>
      </c>
      <c r="AW796" s="3" t="s">
        <v>57</v>
      </c>
      <c r="AX796" s="3" t="s">
        <v>57</v>
      </c>
      <c r="AY796" s="3">
        <v>8.9099999999999997E-4</v>
      </c>
      <c r="AZ796" s="3">
        <v>2.7729999999999999E-3</v>
      </c>
      <c r="BA796" s="3">
        <v>1.9439999999999999E-2</v>
      </c>
      <c r="BB796" s="3">
        <v>4.2509999999999999E-2</v>
      </c>
      <c r="BC796" s="19">
        <v>101.874</v>
      </c>
      <c r="BD796" s="19">
        <v>73.013000000000005</v>
      </c>
      <c r="BE796" s="20">
        <v>36.841000000000001</v>
      </c>
      <c r="BF796" s="11" t="s">
        <v>171</v>
      </c>
      <c r="BG796" s="11" t="s">
        <v>60</v>
      </c>
      <c r="BH796" s="11" t="s">
        <v>60</v>
      </c>
      <c r="BI796" s="11" t="s">
        <v>60</v>
      </c>
      <c r="BJ796" s="11">
        <v>10</v>
      </c>
      <c r="BK796" s="44" t="s">
        <v>57</v>
      </c>
    </row>
    <row r="797" spans="1:63" x14ac:dyDescent="0.25">
      <c r="A797" t="str">
        <f t="shared" si="12"/>
        <v>470908D-8-472-376-24-D1-D8</v>
      </c>
      <c r="B797" t="str">
        <f>VLOOKUP(A797,'[1]470907D.da5'!A$2:AU$2561,2,0)</f>
        <v>470908D</v>
      </c>
      <c r="C797" s="7" t="s">
        <v>132</v>
      </c>
      <c r="D797" s="7" t="s">
        <v>132</v>
      </c>
      <c r="E797" s="3">
        <v>8</v>
      </c>
      <c r="F797" s="3">
        <v>472</v>
      </c>
      <c r="G797" s="3">
        <v>10</v>
      </c>
      <c r="H797" s="3">
        <v>376</v>
      </c>
      <c r="I797" s="10" t="s">
        <v>63</v>
      </c>
      <c r="J797" s="3">
        <v>24</v>
      </c>
      <c r="K797" s="3" t="s">
        <v>57</v>
      </c>
      <c r="L797" s="3">
        <v>1</v>
      </c>
      <c r="M797" s="3">
        <v>1.9</v>
      </c>
      <c r="N797" s="3">
        <v>1</v>
      </c>
      <c r="O797" s="3">
        <v>2</v>
      </c>
      <c r="P797" s="3">
        <v>2</v>
      </c>
      <c r="Q797" s="3" t="s">
        <v>60</v>
      </c>
      <c r="R797" s="3" t="s">
        <v>60</v>
      </c>
      <c r="S797" s="3" t="s">
        <v>60</v>
      </c>
      <c r="T797" s="3" t="s">
        <v>57</v>
      </c>
      <c r="U797" s="3">
        <v>1</v>
      </c>
      <c r="V797" s="3">
        <v>3.1</v>
      </c>
      <c r="W797" s="3">
        <v>3.8</v>
      </c>
      <c r="X797" s="3">
        <v>2</v>
      </c>
      <c r="Y797" s="3">
        <v>2</v>
      </c>
      <c r="Z797" s="3" t="s">
        <v>60</v>
      </c>
      <c r="AA797" s="3" t="s">
        <v>60</v>
      </c>
      <c r="AB797" s="3" t="s">
        <v>60</v>
      </c>
      <c r="AC797" s="3" t="s">
        <v>57</v>
      </c>
      <c r="AD797" s="3" t="s">
        <v>57</v>
      </c>
      <c r="AE797" s="3">
        <v>1</v>
      </c>
      <c r="AF797" s="3">
        <v>7.7</v>
      </c>
      <c r="AG797" s="3">
        <v>7.4</v>
      </c>
      <c r="AH797" s="3">
        <v>2</v>
      </c>
      <c r="AI797" s="3">
        <v>3</v>
      </c>
      <c r="AJ797" s="3" t="s">
        <v>60</v>
      </c>
      <c r="AK797" s="3" t="s">
        <v>60</v>
      </c>
      <c r="AL797" s="3" t="s">
        <v>60</v>
      </c>
      <c r="AM797" s="3" t="s">
        <v>57</v>
      </c>
      <c r="AN797" s="3" t="s">
        <v>57</v>
      </c>
      <c r="AO797" s="3">
        <v>1</v>
      </c>
      <c r="AP797" s="36">
        <v>14.2</v>
      </c>
      <c r="AQ797" s="36">
        <v>8</v>
      </c>
      <c r="AR797" s="3">
        <v>3</v>
      </c>
      <c r="AS797" s="3">
        <v>3</v>
      </c>
      <c r="AT797" s="3" t="s">
        <v>60</v>
      </c>
      <c r="AU797" s="3" t="s">
        <v>60</v>
      </c>
      <c r="AV797" s="3" t="s">
        <v>60</v>
      </c>
      <c r="AW797" s="3" t="s">
        <v>57</v>
      </c>
      <c r="AX797" s="3" t="s">
        <v>57</v>
      </c>
      <c r="AY797" s="3">
        <v>5.7000000000000003E-5</v>
      </c>
      <c r="AZ797" s="3">
        <v>1.343E-3</v>
      </c>
      <c r="BA797" s="3">
        <v>1.265E-2</v>
      </c>
      <c r="BB797" s="3">
        <v>2.726E-2</v>
      </c>
      <c r="BC797" s="19">
        <v>102.988</v>
      </c>
      <c r="BD797" s="19">
        <v>62.057000000000002</v>
      </c>
      <c r="BE797" s="20">
        <v>30.567</v>
      </c>
      <c r="BF797" s="11" t="s">
        <v>57</v>
      </c>
      <c r="BG797" s="11" t="s">
        <v>57</v>
      </c>
      <c r="BH797" s="11" t="s">
        <v>57</v>
      </c>
      <c r="BI797" s="11" t="s">
        <v>57</v>
      </c>
      <c r="BJ797" s="11">
        <v>0</v>
      </c>
      <c r="BK797" s="44" t="s">
        <v>57</v>
      </c>
    </row>
    <row r="798" spans="1:63" x14ac:dyDescent="0.25">
      <c r="A798" t="str">
        <f t="shared" si="12"/>
        <v>470908D-18-1112-376-24-D3-D5.6</v>
      </c>
      <c r="B798" t="str">
        <f>VLOOKUP(A798,'[1]470907D.da5'!A$2:AU$2561,2,0)</f>
        <v>470908D</v>
      </c>
      <c r="C798" s="7" t="s">
        <v>132</v>
      </c>
      <c r="D798" s="48" t="s">
        <v>55</v>
      </c>
      <c r="E798" s="3">
        <v>18</v>
      </c>
      <c r="F798" s="3">
        <v>1112</v>
      </c>
      <c r="G798" s="3">
        <v>10</v>
      </c>
      <c r="H798" s="3">
        <v>376</v>
      </c>
      <c r="I798" s="10" t="s">
        <v>63</v>
      </c>
      <c r="J798" s="3">
        <v>24</v>
      </c>
      <c r="K798" s="3" t="s">
        <v>57</v>
      </c>
      <c r="L798" s="3">
        <v>1</v>
      </c>
      <c r="M798" s="3">
        <v>1.8</v>
      </c>
      <c r="N798" s="3">
        <v>3</v>
      </c>
      <c r="O798" s="3">
        <v>2</v>
      </c>
      <c r="P798" s="3">
        <v>3</v>
      </c>
      <c r="Q798" s="3" t="s">
        <v>66</v>
      </c>
      <c r="R798" s="3" t="s">
        <v>60</v>
      </c>
      <c r="S798" s="3" t="s">
        <v>60</v>
      </c>
      <c r="T798" s="3" t="s">
        <v>57</v>
      </c>
      <c r="U798" s="3">
        <v>1</v>
      </c>
      <c r="V798" s="3">
        <v>3.3</v>
      </c>
      <c r="W798" s="3">
        <v>3.9</v>
      </c>
      <c r="X798" s="3">
        <v>2</v>
      </c>
      <c r="Y798" s="3">
        <v>3</v>
      </c>
      <c r="Z798" s="3" t="s">
        <v>60</v>
      </c>
      <c r="AA798" s="3" t="s">
        <v>60</v>
      </c>
      <c r="AB798" s="3" t="s">
        <v>60</v>
      </c>
      <c r="AC798" s="3" t="s">
        <v>57</v>
      </c>
      <c r="AD798" s="3" t="s">
        <v>57</v>
      </c>
      <c r="AE798" s="3">
        <v>1</v>
      </c>
      <c r="AF798" s="3">
        <v>6</v>
      </c>
      <c r="AG798" s="3">
        <v>5.4</v>
      </c>
      <c r="AH798" s="3">
        <v>2</v>
      </c>
      <c r="AI798" s="3">
        <v>3</v>
      </c>
      <c r="AJ798" s="3" t="s">
        <v>60</v>
      </c>
      <c r="AK798" s="3" t="s">
        <v>60</v>
      </c>
      <c r="AL798" s="3" t="s">
        <v>60</v>
      </c>
      <c r="AM798" s="3" t="s">
        <v>57</v>
      </c>
      <c r="AN798" s="3" t="s">
        <v>57</v>
      </c>
      <c r="AO798" s="3">
        <v>1</v>
      </c>
      <c r="AP798" s="36">
        <v>10.4</v>
      </c>
      <c r="AQ798" s="36">
        <v>5.6</v>
      </c>
      <c r="AR798" s="3">
        <v>2</v>
      </c>
      <c r="AS798" s="3">
        <v>3</v>
      </c>
      <c r="AT798" s="3" t="s">
        <v>60</v>
      </c>
      <c r="AU798" s="3" t="s">
        <v>60</v>
      </c>
      <c r="AV798" s="3" t="s">
        <v>60</v>
      </c>
      <c r="AW798" s="3" t="s">
        <v>57</v>
      </c>
      <c r="AX798" s="3" t="s">
        <v>57</v>
      </c>
      <c r="AY798" s="3">
        <v>4.86E-4</v>
      </c>
      <c r="AZ798" s="3">
        <v>1.506E-3</v>
      </c>
      <c r="BA798" s="3">
        <v>5.2500000000000003E-3</v>
      </c>
      <c r="BB798" s="3">
        <v>9.7800000000000005E-3</v>
      </c>
      <c r="BC798" s="19">
        <v>74.212000000000003</v>
      </c>
      <c r="BD798" s="19">
        <v>52.92</v>
      </c>
      <c r="BE798" s="20">
        <v>20.565000000000001</v>
      </c>
      <c r="BF798" s="11" t="s">
        <v>57</v>
      </c>
      <c r="BG798" s="11" t="s">
        <v>57</v>
      </c>
      <c r="BH798" s="11" t="s">
        <v>57</v>
      </c>
      <c r="BI798" s="11" t="s">
        <v>57</v>
      </c>
      <c r="BJ798" s="11">
        <v>0</v>
      </c>
      <c r="BK798" s="44" t="s">
        <v>57</v>
      </c>
    </row>
    <row r="799" spans="1:63" x14ac:dyDescent="0.25">
      <c r="A799" t="str">
        <f t="shared" si="12"/>
        <v>470907D-12-706-376-2-D1.9-D9.5</v>
      </c>
      <c r="B799" t="str">
        <f>VLOOKUP(A799,'[1]470907D.da5'!A$2:AU$2561,2,0)</f>
        <v>470907D</v>
      </c>
      <c r="C799" s="7" t="s">
        <v>55</v>
      </c>
      <c r="D799" s="49" t="s">
        <v>132</v>
      </c>
      <c r="E799" s="3">
        <v>12</v>
      </c>
      <c r="F799" s="3">
        <v>706</v>
      </c>
      <c r="G799" s="3">
        <v>10</v>
      </c>
      <c r="H799" s="3">
        <v>376</v>
      </c>
      <c r="I799" s="10" t="s">
        <v>63</v>
      </c>
      <c r="J799" s="3">
        <v>2</v>
      </c>
      <c r="K799" s="3" t="s">
        <v>57</v>
      </c>
      <c r="L799" s="3">
        <v>1</v>
      </c>
      <c r="M799" s="3">
        <v>2.4</v>
      </c>
      <c r="N799" s="3">
        <v>1.9</v>
      </c>
      <c r="O799" s="3">
        <v>1</v>
      </c>
      <c r="P799" s="3">
        <v>1</v>
      </c>
      <c r="Q799" s="3" t="s">
        <v>66</v>
      </c>
      <c r="R799" s="3" t="s">
        <v>60</v>
      </c>
      <c r="S799" s="3" t="s">
        <v>60</v>
      </c>
      <c r="T799" s="3" t="s">
        <v>57</v>
      </c>
      <c r="U799" s="3">
        <v>1</v>
      </c>
      <c r="V799" s="3">
        <v>4.2</v>
      </c>
      <c r="W799" s="3">
        <v>4.5999999999999996</v>
      </c>
      <c r="X799" s="3">
        <v>2</v>
      </c>
      <c r="Y799" s="3">
        <v>3</v>
      </c>
      <c r="Z799" s="3" t="s">
        <v>60</v>
      </c>
      <c r="AA799" s="3" t="s">
        <v>60</v>
      </c>
      <c r="AB799" s="3" t="s">
        <v>60</v>
      </c>
      <c r="AC799" s="3" t="s">
        <v>57</v>
      </c>
      <c r="AD799" s="3" t="s">
        <v>57</v>
      </c>
      <c r="AE799" s="3">
        <v>1</v>
      </c>
      <c r="AF799" s="3">
        <v>7.6</v>
      </c>
      <c r="AG799" s="3">
        <v>9.1</v>
      </c>
      <c r="AH799" s="3">
        <v>2</v>
      </c>
      <c r="AI799" s="3">
        <v>3</v>
      </c>
      <c r="AJ799" s="3" t="s">
        <v>60</v>
      </c>
      <c r="AK799" s="3" t="s">
        <v>60</v>
      </c>
      <c r="AL799" s="3" t="s">
        <v>60</v>
      </c>
      <c r="AM799" s="3" t="s">
        <v>57</v>
      </c>
      <c r="AN799" s="3" t="s">
        <v>57</v>
      </c>
      <c r="AO799" s="3">
        <v>1</v>
      </c>
      <c r="AP799" s="36">
        <v>12.4</v>
      </c>
      <c r="AQ799" s="36">
        <v>9.5</v>
      </c>
      <c r="AR799" s="3">
        <v>2</v>
      </c>
      <c r="AS799" s="3">
        <v>3</v>
      </c>
      <c r="AT799" s="3" t="s">
        <v>60</v>
      </c>
      <c r="AU799" s="3" t="s">
        <v>60</v>
      </c>
      <c r="AV799" s="3" t="s">
        <v>60</v>
      </c>
      <c r="AW799" s="3" t="s">
        <v>57</v>
      </c>
      <c r="AX799" s="3" t="s">
        <v>57</v>
      </c>
      <c r="AY799" s="3">
        <v>2.5999999999999998E-4</v>
      </c>
      <c r="AZ799" s="3">
        <v>2.666E-3</v>
      </c>
      <c r="BA799" s="3">
        <v>1.8880000000000001E-2</v>
      </c>
      <c r="BB799" s="3">
        <v>3.3570000000000003E-2</v>
      </c>
      <c r="BC799" s="19">
        <v>87.849000000000004</v>
      </c>
      <c r="BD799" s="19">
        <v>65.135999999999996</v>
      </c>
      <c r="BE799" s="20">
        <v>20.213999999999999</v>
      </c>
      <c r="BF799" s="11" t="s">
        <v>57</v>
      </c>
      <c r="BG799" s="11" t="s">
        <v>57</v>
      </c>
      <c r="BH799" s="11" t="s">
        <v>57</v>
      </c>
      <c r="BI799" s="11" t="s">
        <v>57</v>
      </c>
      <c r="BJ799" s="11">
        <v>0</v>
      </c>
      <c r="BK799" s="44" t="s">
        <v>57</v>
      </c>
    </row>
    <row r="800" spans="1:63" x14ac:dyDescent="0.25">
      <c r="A800" t="str">
        <f t="shared" si="12"/>
        <v>470908D-16-996-376-36-D4.5-D9.5</v>
      </c>
      <c r="B800" t="str">
        <f>VLOOKUP(A800,'[1]470907D.da5'!A$2:AU$2561,2,0)</f>
        <v>470908D</v>
      </c>
      <c r="C800" s="7" t="s">
        <v>132</v>
      </c>
      <c r="D800" s="48" t="s">
        <v>55</v>
      </c>
      <c r="E800" s="3">
        <v>16</v>
      </c>
      <c r="F800" s="3">
        <v>996</v>
      </c>
      <c r="G800" s="3">
        <v>10</v>
      </c>
      <c r="H800" s="3">
        <v>376</v>
      </c>
      <c r="I800" s="10" t="s">
        <v>63</v>
      </c>
      <c r="J800" s="3">
        <v>36</v>
      </c>
      <c r="K800" s="3" t="s">
        <v>57</v>
      </c>
      <c r="L800" s="3">
        <v>1</v>
      </c>
      <c r="M800" s="3">
        <v>2.2999999999999998</v>
      </c>
      <c r="N800" s="3">
        <v>4.5</v>
      </c>
      <c r="O800" s="3">
        <v>2</v>
      </c>
      <c r="P800" s="3">
        <v>2</v>
      </c>
      <c r="Q800" s="3" t="s">
        <v>60</v>
      </c>
      <c r="R800" s="3" t="s">
        <v>60</v>
      </c>
      <c r="S800" s="3" t="s">
        <v>60</v>
      </c>
      <c r="T800" s="3" t="s">
        <v>57</v>
      </c>
      <c r="U800" s="3">
        <v>1</v>
      </c>
      <c r="V800" s="3">
        <v>3.4</v>
      </c>
      <c r="W800" s="3">
        <v>5.7</v>
      </c>
      <c r="X800" s="3">
        <v>3</v>
      </c>
      <c r="Y800" s="3">
        <v>2</v>
      </c>
      <c r="Z800" s="3" t="s">
        <v>60</v>
      </c>
      <c r="AA800" s="3" t="s">
        <v>60</v>
      </c>
      <c r="AB800" s="3" t="s">
        <v>60</v>
      </c>
      <c r="AC800" s="3" t="s">
        <v>57</v>
      </c>
      <c r="AD800" s="3" t="s">
        <v>57</v>
      </c>
      <c r="AE800" s="3">
        <v>1</v>
      </c>
      <c r="AF800" s="3">
        <v>7</v>
      </c>
      <c r="AG800" s="3">
        <v>7.7</v>
      </c>
      <c r="AH800" s="3">
        <v>2</v>
      </c>
      <c r="AI800" s="3">
        <v>3</v>
      </c>
      <c r="AJ800" s="3" t="s">
        <v>60</v>
      </c>
      <c r="AK800" s="3" t="s">
        <v>60</v>
      </c>
      <c r="AL800" s="3" t="s">
        <v>60</v>
      </c>
      <c r="AM800" s="3" t="s">
        <v>57</v>
      </c>
      <c r="AN800" s="3" t="s">
        <v>57</v>
      </c>
      <c r="AO800" s="3">
        <v>1</v>
      </c>
      <c r="AP800" s="36">
        <v>11.2</v>
      </c>
      <c r="AQ800" s="36">
        <v>9.5</v>
      </c>
      <c r="AR800" s="3">
        <v>2</v>
      </c>
      <c r="AS800" s="3">
        <v>3</v>
      </c>
      <c r="AT800" s="3" t="s">
        <v>60</v>
      </c>
      <c r="AU800" s="3" t="s">
        <v>60</v>
      </c>
      <c r="AV800" s="3" t="s">
        <v>60</v>
      </c>
      <c r="AW800" s="3" t="s">
        <v>57</v>
      </c>
      <c r="AX800" s="3" t="s">
        <v>57</v>
      </c>
      <c r="AY800" s="3">
        <v>1.397E-3</v>
      </c>
      <c r="AZ800" s="3">
        <v>3.3140000000000001E-3</v>
      </c>
      <c r="BA800" s="3">
        <v>1.2449999999999999E-2</v>
      </c>
      <c r="BB800" s="3">
        <v>3.032E-2</v>
      </c>
      <c r="BC800" s="19">
        <v>71.826999999999998</v>
      </c>
      <c r="BD800" s="19">
        <v>60.363999999999997</v>
      </c>
      <c r="BE800" s="20">
        <v>14.442</v>
      </c>
      <c r="BF800" s="11" t="s">
        <v>57</v>
      </c>
      <c r="BG800" s="11" t="s">
        <v>57</v>
      </c>
      <c r="BH800" s="11" t="s">
        <v>57</v>
      </c>
      <c r="BI800" s="11" t="s">
        <v>57</v>
      </c>
      <c r="BJ800" s="11">
        <v>0</v>
      </c>
      <c r="BK800" s="44" t="s">
        <v>57</v>
      </c>
    </row>
    <row r="801" spans="1:63" x14ac:dyDescent="0.25">
      <c r="A801" t="str">
        <f t="shared" si="12"/>
        <v>470908D-14-893-376-61-D4.1-D7.1</v>
      </c>
      <c r="B801" t="str">
        <f>VLOOKUP(A801,'[1]470907D.da5'!A$2:AU$2561,2,0)</f>
        <v>470908D</v>
      </c>
      <c r="C801" s="7" t="s">
        <v>132</v>
      </c>
      <c r="D801" s="7" t="s">
        <v>132</v>
      </c>
      <c r="E801" s="3">
        <v>14</v>
      </c>
      <c r="F801" s="3">
        <v>893</v>
      </c>
      <c r="G801" s="3">
        <v>10</v>
      </c>
      <c r="H801" s="3">
        <v>376</v>
      </c>
      <c r="I801" s="10" t="s">
        <v>63</v>
      </c>
      <c r="J801" s="3">
        <v>61</v>
      </c>
      <c r="K801" s="3" t="s">
        <v>57</v>
      </c>
      <c r="L801" s="3">
        <v>1</v>
      </c>
      <c r="M801" s="3">
        <v>2.2000000000000002</v>
      </c>
      <c r="N801" s="3">
        <v>4.0999999999999996</v>
      </c>
      <c r="O801" s="3">
        <v>2</v>
      </c>
      <c r="P801" s="3">
        <v>3</v>
      </c>
      <c r="Q801" s="3" t="s">
        <v>60</v>
      </c>
      <c r="R801" s="3" t="s">
        <v>60</v>
      </c>
      <c r="S801" s="3" t="s">
        <v>60</v>
      </c>
      <c r="T801" s="3" t="s">
        <v>57</v>
      </c>
      <c r="U801" s="3">
        <v>1</v>
      </c>
      <c r="V801" s="3">
        <v>3.3</v>
      </c>
      <c r="W801" s="3">
        <v>3.2</v>
      </c>
      <c r="X801" s="3">
        <v>3</v>
      </c>
      <c r="Y801" s="3">
        <v>3</v>
      </c>
      <c r="Z801" s="3" t="s">
        <v>60</v>
      </c>
      <c r="AA801" s="3" t="s">
        <v>60</v>
      </c>
      <c r="AB801" s="3" t="s">
        <v>60</v>
      </c>
      <c r="AC801" s="3" t="s">
        <v>57</v>
      </c>
      <c r="AD801" s="3" t="s">
        <v>57</v>
      </c>
      <c r="AE801" s="3">
        <v>1</v>
      </c>
      <c r="AF801" s="3">
        <v>5.6</v>
      </c>
      <c r="AG801" s="3">
        <v>5.4</v>
      </c>
      <c r="AH801" s="3">
        <v>2</v>
      </c>
      <c r="AI801" s="3">
        <v>3</v>
      </c>
      <c r="AJ801" s="3" t="s">
        <v>60</v>
      </c>
      <c r="AK801" s="3" t="s">
        <v>60</v>
      </c>
      <c r="AL801" s="3" t="s">
        <v>60</v>
      </c>
      <c r="AM801" s="3" t="s">
        <v>57</v>
      </c>
      <c r="AN801" s="3" t="s">
        <v>57</v>
      </c>
      <c r="AO801" s="3">
        <v>1</v>
      </c>
      <c r="AP801" s="36">
        <v>10.199999999999999</v>
      </c>
      <c r="AQ801" s="36">
        <v>7.1</v>
      </c>
      <c r="AR801" s="3">
        <v>3</v>
      </c>
      <c r="AS801" s="3">
        <v>3</v>
      </c>
      <c r="AT801" s="3" t="s">
        <v>60</v>
      </c>
      <c r="AU801" s="3" t="s">
        <v>60</v>
      </c>
      <c r="AV801" s="3" t="s">
        <v>60</v>
      </c>
      <c r="AW801" s="3" t="s">
        <v>57</v>
      </c>
      <c r="AX801" s="3" t="s">
        <v>57</v>
      </c>
      <c r="AY801" s="3">
        <v>1.109E-3</v>
      </c>
      <c r="AZ801" s="3">
        <v>1.0139999999999999E-3</v>
      </c>
      <c r="BA801" s="3">
        <v>4.8999999999999998E-3</v>
      </c>
      <c r="BB801" s="3">
        <v>1.5429999999999999E-2</v>
      </c>
      <c r="BC801" s="19">
        <v>72.739000000000004</v>
      </c>
      <c r="BD801" s="19">
        <v>47.241999999999997</v>
      </c>
      <c r="BE801" s="20">
        <v>1.079</v>
      </c>
      <c r="BF801" s="11" t="s">
        <v>57</v>
      </c>
      <c r="BG801" s="11" t="s">
        <v>57</v>
      </c>
      <c r="BH801" s="11" t="s">
        <v>57</v>
      </c>
      <c r="BI801" s="11" t="s">
        <v>57</v>
      </c>
      <c r="BJ801" s="11">
        <v>0</v>
      </c>
      <c r="BK801" s="44" t="s">
        <v>57</v>
      </c>
    </row>
    <row r="802" spans="1:63" x14ac:dyDescent="0.25">
      <c r="A802" t="str">
        <f t="shared" si="12"/>
        <v>470908D-17-1087-377-63-D6.2-D22.3</v>
      </c>
      <c r="B802" t="str">
        <f>VLOOKUP(A802,'[1]470907D.da5'!A$2:AU$2561,2,0)</f>
        <v>470908D</v>
      </c>
      <c r="C802" s="7" t="s">
        <v>132</v>
      </c>
      <c r="D802" s="48" t="s">
        <v>55</v>
      </c>
      <c r="E802" s="3">
        <v>17</v>
      </c>
      <c r="F802" s="3">
        <v>1087</v>
      </c>
      <c r="G802" s="3">
        <v>10</v>
      </c>
      <c r="H802" s="3">
        <v>377</v>
      </c>
      <c r="I802" s="10" t="s">
        <v>113</v>
      </c>
      <c r="J802" s="3">
        <v>63</v>
      </c>
      <c r="K802" s="3" t="s">
        <v>57</v>
      </c>
      <c r="L802" s="3">
        <v>1</v>
      </c>
      <c r="M802" s="3">
        <v>3.6</v>
      </c>
      <c r="N802" s="3">
        <v>6.2</v>
      </c>
      <c r="O802" s="3">
        <v>3</v>
      </c>
      <c r="P802" s="3">
        <v>3</v>
      </c>
      <c r="Q802" s="3" t="s">
        <v>60</v>
      </c>
      <c r="R802" s="3" t="s">
        <v>60</v>
      </c>
      <c r="S802" s="3" t="s">
        <v>60</v>
      </c>
      <c r="T802" s="3" t="s">
        <v>57</v>
      </c>
      <c r="U802" s="3">
        <v>1</v>
      </c>
      <c r="V802" s="3">
        <v>6.4</v>
      </c>
      <c r="W802" s="3">
        <v>11.5</v>
      </c>
      <c r="X802" s="3">
        <v>2</v>
      </c>
      <c r="Y802" s="3">
        <v>1</v>
      </c>
      <c r="Z802" s="3" t="s">
        <v>66</v>
      </c>
      <c r="AA802" s="3" t="s">
        <v>60</v>
      </c>
      <c r="AB802" s="3" t="s">
        <v>60</v>
      </c>
      <c r="AC802" s="3" t="s">
        <v>57</v>
      </c>
      <c r="AD802" s="3" t="s">
        <v>57</v>
      </c>
      <c r="AE802" s="3">
        <v>1</v>
      </c>
      <c r="AF802" s="3">
        <v>10.199999999999999</v>
      </c>
      <c r="AG802" s="3">
        <v>16.399999999999999</v>
      </c>
      <c r="AH802" s="3">
        <v>1</v>
      </c>
      <c r="AI802" s="3">
        <v>1</v>
      </c>
      <c r="AJ802" s="3" t="s">
        <v>66</v>
      </c>
      <c r="AK802" s="3" t="s">
        <v>60</v>
      </c>
      <c r="AL802" s="3" t="s">
        <v>60</v>
      </c>
      <c r="AM802" s="3" t="s">
        <v>57</v>
      </c>
      <c r="AN802" s="3" t="s">
        <v>57</v>
      </c>
      <c r="AO802" s="3">
        <v>1</v>
      </c>
      <c r="AP802" s="36">
        <v>17.600000000000001</v>
      </c>
      <c r="AQ802" s="36">
        <v>22.3</v>
      </c>
      <c r="AR802" s="3">
        <v>2</v>
      </c>
      <c r="AS802" s="3">
        <v>2</v>
      </c>
      <c r="AT802" s="3" t="s">
        <v>66</v>
      </c>
      <c r="AU802" s="3" t="s">
        <v>60</v>
      </c>
      <c r="AV802" s="3" t="s">
        <v>60</v>
      </c>
      <c r="AW802" s="3" t="s">
        <v>57</v>
      </c>
      <c r="AX802" s="3" t="s">
        <v>57</v>
      </c>
      <c r="AY802" s="3">
        <v>4.1520000000000003E-3</v>
      </c>
      <c r="AZ802" s="3">
        <v>2.5392000000000001E-2</v>
      </c>
      <c r="BA802" s="3">
        <v>8.2299999999999998E-2</v>
      </c>
      <c r="BB802" s="3">
        <v>0.26257000000000003</v>
      </c>
      <c r="BC802" s="19">
        <v>112.155</v>
      </c>
      <c r="BD802" s="19">
        <v>146.55000000000001</v>
      </c>
      <c r="BE802" s="20">
        <v>246.72499999999999</v>
      </c>
      <c r="BF802" s="11" t="s">
        <v>171</v>
      </c>
      <c r="BG802" s="11" t="s">
        <v>60</v>
      </c>
      <c r="BH802" s="11" t="s">
        <v>60</v>
      </c>
      <c r="BI802" s="11" t="s">
        <v>60</v>
      </c>
      <c r="BJ802" s="11">
        <v>90</v>
      </c>
      <c r="BK802" s="44" t="s">
        <v>187</v>
      </c>
    </row>
    <row r="803" spans="1:63" x14ac:dyDescent="0.25">
      <c r="A803" t="str">
        <f t="shared" si="12"/>
        <v>470907D-9-537-377-25-D4.6-D17.5</v>
      </c>
      <c r="B803" t="str">
        <f>VLOOKUP(A803,'[1]470907D.da5'!A$2:AU$2561,2,0)</f>
        <v>470907D</v>
      </c>
      <c r="C803" s="7" t="s">
        <v>55</v>
      </c>
      <c r="D803" s="7" t="s">
        <v>55</v>
      </c>
      <c r="E803" s="3">
        <v>9</v>
      </c>
      <c r="F803" s="3">
        <v>537</v>
      </c>
      <c r="G803" s="3">
        <v>10</v>
      </c>
      <c r="H803" s="3">
        <v>377</v>
      </c>
      <c r="I803" s="10" t="s">
        <v>113</v>
      </c>
      <c r="J803" s="3">
        <v>25</v>
      </c>
      <c r="K803" s="3" t="s">
        <v>57</v>
      </c>
      <c r="L803" s="3">
        <v>1</v>
      </c>
      <c r="M803" s="3">
        <v>2.4</v>
      </c>
      <c r="N803" s="3">
        <v>4.5999999999999996</v>
      </c>
      <c r="O803" s="3">
        <v>1</v>
      </c>
      <c r="P803" s="3">
        <v>1</v>
      </c>
      <c r="Q803" s="3" t="s">
        <v>60</v>
      </c>
      <c r="R803" s="3" t="s">
        <v>60</v>
      </c>
      <c r="S803" s="3" t="s">
        <v>60</v>
      </c>
      <c r="T803" s="3" t="s">
        <v>57</v>
      </c>
      <c r="U803" s="3">
        <v>1</v>
      </c>
      <c r="V803" s="3">
        <v>5.6</v>
      </c>
      <c r="W803" s="3">
        <v>6.9</v>
      </c>
      <c r="X803" s="3">
        <v>2</v>
      </c>
      <c r="Y803" s="3">
        <v>3</v>
      </c>
      <c r="Z803" s="3" t="s">
        <v>60</v>
      </c>
      <c r="AA803" s="3" t="s">
        <v>60</v>
      </c>
      <c r="AB803" s="3" t="s">
        <v>60</v>
      </c>
      <c r="AC803" s="3" t="s">
        <v>57</v>
      </c>
      <c r="AD803" s="3" t="s">
        <v>57</v>
      </c>
      <c r="AE803" s="3">
        <v>1</v>
      </c>
      <c r="AF803" s="3">
        <v>8.6</v>
      </c>
      <c r="AG803" s="3">
        <v>15.2</v>
      </c>
      <c r="AH803" s="3">
        <v>2</v>
      </c>
      <c r="AI803" s="3">
        <v>2</v>
      </c>
      <c r="AJ803" s="3" t="s">
        <v>60</v>
      </c>
      <c r="AK803" s="3" t="s">
        <v>60</v>
      </c>
      <c r="AL803" s="3" t="s">
        <v>60</v>
      </c>
      <c r="AM803" s="3" t="s">
        <v>57</v>
      </c>
      <c r="AN803" s="3" t="s">
        <v>57</v>
      </c>
      <c r="AO803" s="3">
        <v>1</v>
      </c>
      <c r="AP803" s="36">
        <v>13.3</v>
      </c>
      <c r="AQ803" s="36">
        <v>17.5</v>
      </c>
      <c r="AR803" s="3">
        <v>2</v>
      </c>
      <c r="AS803" s="3">
        <v>2</v>
      </c>
      <c r="AT803" s="3" t="s">
        <v>60</v>
      </c>
      <c r="AU803" s="3" t="s">
        <v>60</v>
      </c>
      <c r="AV803" s="3" t="s">
        <v>60</v>
      </c>
      <c r="AW803" s="3" t="s">
        <v>57</v>
      </c>
      <c r="AX803" s="3" t="s">
        <v>57</v>
      </c>
      <c r="AY803" s="3">
        <v>1.524E-3</v>
      </c>
      <c r="AZ803" s="3">
        <v>7.9979999999999999E-3</v>
      </c>
      <c r="BA803" s="3">
        <v>5.9610000000000003E-2</v>
      </c>
      <c r="BB803" s="3">
        <v>0.12218999999999999</v>
      </c>
      <c r="BC803" s="19">
        <v>105.583</v>
      </c>
      <c r="BD803" s="19">
        <v>147.02500000000001</v>
      </c>
      <c r="BE803" s="20">
        <v>212.38399999999999</v>
      </c>
      <c r="BF803" s="11" t="s">
        <v>57</v>
      </c>
      <c r="BG803" s="11" t="s">
        <v>57</v>
      </c>
      <c r="BH803" s="11" t="s">
        <v>57</v>
      </c>
      <c r="BI803" s="11" t="s">
        <v>57</v>
      </c>
      <c r="BJ803" s="11">
        <v>90</v>
      </c>
      <c r="BK803" s="44" t="s">
        <v>66</v>
      </c>
    </row>
    <row r="804" spans="1:63" x14ac:dyDescent="0.25">
      <c r="A804" t="str">
        <f t="shared" si="12"/>
        <v>470908D-11-665-377-25-D7.2-D17.4</v>
      </c>
      <c r="B804" t="str">
        <f>VLOOKUP(A804,'[1]470907D.da5'!A$2:AU$2561,2,0)</f>
        <v>470908D</v>
      </c>
      <c r="C804" s="7" t="s">
        <v>132</v>
      </c>
      <c r="D804" s="7" t="s">
        <v>132</v>
      </c>
      <c r="E804" s="3">
        <v>11</v>
      </c>
      <c r="F804" s="3">
        <v>665</v>
      </c>
      <c r="G804" s="3">
        <v>10</v>
      </c>
      <c r="H804" s="3">
        <v>377</v>
      </c>
      <c r="I804" s="10" t="s">
        <v>113</v>
      </c>
      <c r="J804" s="3">
        <v>25</v>
      </c>
      <c r="K804" s="3" t="s">
        <v>57</v>
      </c>
      <c r="L804" s="3">
        <v>1</v>
      </c>
      <c r="M804" s="3">
        <v>2.8</v>
      </c>
      <c r="N804" s="3">
        <v>7.2</v>
      </c>
      <c r="O804" s="3">
        <v>2</v>
      </c>
      <c r="P804" s="3">
        <v>1</v>
      </c>
      <c r="Q804" s="3" t="s">
        <v>66</v>
      </c>
      <c r="R804" s="3" t="s">
        <v>60</v>
      </c>
      <c r="S804" s="3" t="s">
        <v>60</v>
      </c>
      <c r="T804" s="3" t="s">
        <v>152</v>
      </c>
      <c r="U804" s="3">
        <v>1</v>
      </c>
      <c r="V804" s="3">
        <v>6.5</v>
      </c>
      <c r="W804" s="3">
        <v>9.6999999999999993</v>
      </c>
      <c r="X804" s="3">
        <v>1</v>
      </c>
      <c r="Y804" s="3">
        <v>2</v>
      </c>
      <c r="Z804" s="3" t="s">
        <v>66</v>
      </c>
      <c r="AA804" s="3" t="s">
        <v>60</v>
      </c>
      <c r="AB804" s="3" t="s">
        <v>60</v>
      </c>
      <c r="AC804" s="3" t="s">
        <v>57</v>
      </c>
      <c r="AD804" s="3" t="s">
        <v>57</v>
      </c>
      <c r="AE804" s="3">
        <v>1</v>
      </c>
      <c r="AF804" s="3">
        <v>9.1999999999999993</v>
      </c>
      <c r="AG804" s="3">
        <v>12.8</v>
      </c>
      <c r="AH804" s="3">
        <v>1</v>
      </c>
      <c r="AI804" s="3">
        <v>1</v>
      </c>
      <c r="AJ804" s="3" t="s">
        <v>66</v>
      </c>
      <c r="AK804" s="3" t="s">
        <v>60</v>
      </c>
      <c r="AL804" s="3" t="s">
        <v>60</v>
      </c>
      <c r="AM804" s="3" t="s">
        <v>57</v>
      </c>
      <c r="AN804" s="3" t="s">
        <v>57</v>
      </c>
      <c r="AO804" s="3">
        <v>1</v>
      </c>
      <c r="AP804" s="36">
        <v>16</v>
      </c>
      <c r="AQ804" s="36">
        <v>17.399999999999999</v>
      </c>
      <c r="AR804" s="3">
        <v>1</v>
      </c>
      <c r="AS804" s="3">
        <v>2</v>
      </c>
      <c r="AT804" s="3" t="s">
        <v>66</v>
      </c>
      <c r="AU804" s="3" t="s">
        <v>60</v>
      </c>
      <c r="AV804" s="3" t="s">
        <v>60</v>
      </c>
      <c r="AW804" s="3" t="s">
        <v>57</v>
      </c>
      <c r="AX804" s="3" t="s">
        <v>57</v>
      </c>
      <c r="AY804" s="3">
        <v>4.3550000000000004E-3</v>
      </c>
      <c r="AZ804" s="3">
        <v>1.8348E-2</v>
      </c>
      <c r="BA804" s="3">
        <v>4.5220000000000003E-2</v>
      </c>
      <c r="BB804" s="3">
        <v>0.14532</v>
      </c>
      <c r="BC804" s="19">
        <v>110.33199999999999</v>
      </c>
      <c r="BD804" s="19">
        <v>127.50700000000001</v>
      </c>
      <c r="BE804" s="20">
        <v>165.08099999999999</v>
      </c>
      <c r="BF804" s="11" t="s">
        <v>172</v>
      </c>
      <c r="BG804" s="11" t="s">
        <v>60</v>
      </c>
      <c r="BH804" s="11" t="s">
        <v>60</v>
      </c>
      <c r="BI804" s="11" t="s">
        <v>60</v>
      </c>
      <c r="BJ804" s="11">
        <v>80</v>
      </c>
      <c r="BK804" s="44" t="s">
        <v>57</v>
      </c>
    </row>
    <row r="805" spans="1:63" x14ac:dyDescent="0.25">
      <c r="A805" t="str">
        <f t="shared" si="12"/>
        <v>470908D-13-779-377-11-D4-D17.8</v>
      </c>
      <c r="B805" t="str">
        <f>VLOOKUP(A805,'[1]470907D.da5'!A$2:AU$2561,2,0)</f>
        <v>470908D</v>
      </c>
      <c r="C805" s="7" t="s">
        <v>132</v>
      </c>
      <c r="D805" s="7" t="s">
        <v>132</v>
      </c>
      <c r="E805" s="3">
        <v>13</v>
      </c>
      <c r="F805" s="3">
        <v>779</v>
      </c>
      <c r="G805" s="3">
        <v>10</v>
      </c>
      <c r="H805" s="3">
        <v>377</v>
      </c>
      <c r="I805" s="10" t="s">
        <v>113</v>
      </c>
      <c r="J805" s="3">
        <v>11</v>
      </c>
      <c r="K805" s="3" t="s">
        <v>57</v>
      </c>
      <c r="L805" s="3">
        <v>1</v>
      </c>
      <c r="M805" s="3">
        <v>3.1</v>
      </c>
      <c r="N805" s="3">
        <v>4</v>
      </c>
      <c r="O805" s="3">
        <v>2</v>
      </c>
      <c r="P805" s="3">
        <v>1</v>
      </c>
      <c r="Q805" s="3" t="s">
        <v>60</v>
      </c>
      <c r="R805" s="3" t="s">
        <v>60</v>
      </c>
      <c r="S805" s="3" t="s">
        <v>60</v>
      </c>
      <c r="T805" s="3" t="s">
        <v>57</v>
      </c>
      <c r="U805" s="3">
        <v>1</v>
      </c>
      <c r="V805" s="3">
        <v>5.7</v>
      </c>
      <c r="W805" s="3">
        <v>7.1</v>
      </c>
      <c r="X805" s="3">
        <v>2</v>
      </c>
      <c r="Y805" s="3">
        <v>2</v>
      </c>
      <c r="Z805" s="3" t="s">
        <v>60</v>
      </c>
      <c r="AA805" s="3" t="s">
        <v>60</v>
      </c>
      <c r="AB805" s="3" t="s">
        <v>60</v>
      </c>
      <c r="AC805" s="3" t="s">
        <v>57</v>
      </c>
      <c r="AD805" s="3" t="s">
        <v>57</v>
      </c>
      <c r="AE805" s="3">
        <v>1</v>
      </c>
      <c r="AF805" s="3">
        <v>9.3000000000000007</v>
      </c>
      <c r="AG805" s="3">
        <v>12.9</v>
      </c>
      <c r="AH805" s="3">
        <v>2</v>
      </c>
      <c r="AI805" s="3">
        <v>2</v>
      </c>
      <c r="AJ805" s="3" t="s">
        <v>60</v>
      </c>
      <c r="AK805" s="3" t="s">
        <v>60</v>
      </c>
      <c r="AL805" s="3" t="s">
        <v>60</v>
      </c>
      <c r="AM805" s="3" t="s">
        <v>57</v>
      </c>
      <c r="AN805" s="3" t="s">
        <v>57</v>
      </c>
      <c r="AO805" s="3">
        <v>1</v>
      </c>
      <c r="AP805" s="36">
        <v>15</v>
      </c>
      <c r="AQ805" s="36">
        <v>17.8</v>
      </c>
      <c r="AR805" s="3">
        <v>3</v>
      </c>
      <c r="AS805" s="3">
        <v>2</v>
      </c>
      <c r="AT805" s="3" t="s">
        <v>60</v>
      </c>
      <c r="AU805" s="3" t="s">
        <v>60</v>
      </c>
      <c r="AV805" s="3" t="s">
        <v>60</v>
      </c>
      <c r="AW805" s="3" t="s">
        <v>57</v>
      </c>
      <c r="AX805" s="3" t="s">
        <v>57</v>
      </c>
      <c r="AY805" s="3">
        <v>1.488E-3</v>
      </c>
      <c r="AZ805" s="3">
        <v>8.6199999999999992E-3</v>
      </c>
      <c r="BA805" s="3">
        <v>4.6429999999999999E-2</v>
      </c>
      <c r="BB805" s="3">
        <v>0.14258000000000001</v>
      </c>
      <c r="BC805" s="19">
        <v>108.67700000000001</v>
      </c>
      <c r="BD805" s="19">
        <v>121.92100000000001</v>
      </c>
      <c r="BE805" s="20">
        <v>156.16900000000001</v>
      </c>
      <c r="BF805" s="11" t="s">
        <v>57</v>
      </c>
      <c r="BG805" s="11" t="s">
        <v>57</v>
      </c>
      <c r="BH805" s="11" t="s">
        <v>57</v>
      </c>
      <c r="BI805" s="11" t="s">
        <v>57</v>
      </c>
      <c r="BJ805" s="11">
        <v>80</v>
      </c>
      <c r="BK805" s="44" t="s">
        <v>66</v>
      </c>
    </row>
    <row r="806" spans="1:63" x14ac:dyDescent="0.25">
      <c r="A806" t="str">
        <f t="shared" si="12"/>
        <v>470908D-7-445-377-61-D5.4-D17</v>
      </c>
      <c r="B806" t="str">
        <f>VLOOKUP(A806,'[1]470907D.da5'!A$2:AU$2561,2,0)</f>
        <v>470908D</v>
      </c>
      <c r="C806" s="7" t="s">
        <v>132</v>
      </c>
      <c r="D806" s="48" t="s">
        <v>55</v>
      </c>
      <c r="E806" s="3">
        <v>7</v>
      </c>
      <c r="F806" s="3">
        <v>445</v>
      </c>
      <c r="G806" s="3">
        <v>10</v>
      </c>
      <c r="H806" s="3">
        <v>377</v>
      </c>
      <c r="I806" s="10" t="s">
        <v>113</v>
      </c>
      <c r="J806" s="3">
        <v>61</v>
      </c>
      <c r="K806" s="3" t="s">
        <v>57</v>
      </c>
      <c r="L806" s="3">
        <v>1</v>
      </c>
      <c r="M806" s="3">
        <v>3.5</v>
      </c>
      <c r="N806" s="3">
        <v>5.4</v>
      </c>
      <c r="O806" s="3">
        <v>3</v>
      </c>
      <c r="P806" s="3">
        <v>2</v>
      </c>
      <c r="Q806" s="3" t="s">
        <v>60</v>
      </c>
      <c r="R806" s="3" t="s">
        <v>60</v>
      </c>
      <c r="S806" s="3" t="s">
        <v>60</v>
      </c>
      <c r="T806" s="3" t="s">
        <v>57</v>
      </c>
      <c r="U806" s="3">
        <v>1</v>
      </c>
      <c r="V806" s="3">
        <v>5.6</v>
      </c>
      <c r="W806" s="3">
        <v>6.9</v>
      </c>
      <c r="X806" s="3">
        <v>2</v>
      </c>
      <c r="Y806" s="3">
        <v>2</v>
      </c>
      <c r="Z806" s="3" t="s">
        <v>60</v>
      </c>
      <c r="AA806" s="3" t="s">
        <v>60</v>
      </c>
      <c r="AB806" s="3" t="s">
        <v>60</v>
      </c>
      <c r="AC806" s="3" t="s">
        <v>57</v>
      </c>
      <c r="AD806" s="3" t="s">
        <v>57</v>
      </c>
      <c r="AE806" s="3">
        <v>1</v>
      </c>
      <c r="AF806" s="3">
        <v>8.5</v>
      </c>
      <c r="AG806" s="3">
        <v>13.1</v>
      </c>
      <c r="AH806" s="3">
        <v>2</v>
      </c>
      <c r="AI806" s="3">
        <v>2</v>
      </c>
      <c r="AJ806" s="3" t="s">
        <v>60</v>
      </c>
      <c r="AK806" s="3" t="s">
        <v>60</v>
      </c>
      <c r="AL806" s="3" t="s">
        <v>60</v>
      </c>
      <c r="AM806" s="3" t="s">
        <v>57</v>
      </c>
      <c r="AN806" s="3" t="s">
        <v>57</v>
      </c>
      <c r="AO806" s="3">
        <v>1</v>
      </c>
      <c r="AP806" s="36">
        <v>15.9</v>
      </c>
      <c r="AQ806" s="36">
        <v>17</v>
      </c>
      <c r="AR806" s="3">
        <v>3</v>
      </c>
      <c r="AS806" s="3">
        <v>2</v>
      </c>
      <c r="AT806" s="3" t="s">
        <v>60</v>
      </c>
      <c r="AU806" s="3" t="s">
        <v>60</v>
      </c>
      <c r="AV806" s="3" t="s">
        <v>60</v>
      </c>
      <c r="AW806" s="3" t="s">
        <v>57</v>
      </c>
      <c r="AX806" s="3" t="s">
        <v>57</v>
      </c>
      <c r="AY806" s="3">
        <v>3.0620000000000001E-3</v>
      </c>
      <c r="AZ806" s="3">
        <v>7.9979999999999999E-3</v>
      </c>
      <c r="BA806" s="3">
        <v>4.376E-2</v>
      </c>
      <c r="BB806" s="3">
        <v>0.13785</v>
      </c>
      <c r="BC806" s="19">
        <v>116.28400000000001</v>
      </c>
      <c r="BD806" s="19">
        <v>118.02500000000001</v>
      </c>
      <c r="BE806" s="20">
        <v>152.13800000000001</v>
      </c>
      <c r="BF806" s="11" t="s">
        <v>57</v>
      </c>
      <c r="BG806" s="11" t="s">
        <v>57</v>
      </c>
      <c r="BH806" s="11" t="s">
        <v>57</v>
      </c>
      <c r="BI806" s="11" t="s">
        <v>57</v>
      </c>
      <c r="BJ806" s="11">
        <v>80</v>
      </c>
      <c r="BK806" s="44" t="s">
        <v>66</v>
      </c>
    </row>
    <row r="807" spans="1:63" x14ac:dyDescent="0.25">
      <c r="A807" t="str">
        <f t="shared" si="12"/>
        <v>470907D-3-167-377-39-D2.3-D16.9</v>
      </c>
      <c r="B807" t="str">
        <f>VLOOKUP(A807,'[1]470907D.da5'!A$2:AU$2561,2,0)</f>
        <v>470907D</v>
      </c>
      <c r="C807" s="7" t="s">
        <v>55</v>
      </c>
      <c r="D807" s="7" t="s">
        <v>55</v>
      </c>
      <c r="E807" s="3">
        <v>3</v>
      </c>
      <c r="F807" s="3">
        <v>167</v>
      </c>
      <c r="G807" s="3">
        <v>10</v>
      </c>
      <c r="H807" s="3">
        <v>377</v>
      </c>
      <c r="I807" s="10" t="s">
        <v>113</v>
      </c>
      <c r="J807" s="3">
        <v>39</v>
      </c>
      <c r="K807" s="3" t="s">
        <v>57</v>
      </c>
      <c r="L807" s="3">
        <v>1</v>
      </c>
      <c r="M807" s="3">
        <v>2.7</v>
      </c>
      <c r="N807" s="3">
        <v>2.2999999999999998</v>
      </c>
      <c r="O807" s="3">
        <v>2</v>
      </c>
      <c r="P807" s="3">
        <v>3</v>
      </c>
      <c r="Q807" s="3" t="s">
        <v>60</v>
      </c>
      <c r="R807" s="3" t="s">
        <v>60</v>
      </c>
      <c r="S807" s="3" t="s">
        <v>60</v>
      </c>
      <c r="T807" s="3" t="s">
        <v>57</v>
      </c>
      <c r="U807" s="3">
        <v>1</v>
      </c>
      <c r="V807" s="3">
        <v>4.7</v>
      </c>
      <c r="W807" s="3">
        <v>5.9</v>
      </c>
      <c r="X807" s="3">
        <v>1</v>
      </c>
      <c r="Y807" s="3">
        <v>2</v>
      </c>
      <c r="Z807" s="3" t="s">
        <v>60</v>
      </c>
      <c r="AA807" s="3" t="s">
        <v>60</v>
      </c>
      <c r="AB807" s="3" t="s">
        <v>60</v>
      </c>
      <c r="AC807" s="3" t="s">
        <v>57</v>
      </c>
      <c r="AD807" s="3" t="s">
        <v>57</v>
      </c>
      <c r="AE807" s="3">
        <v>1</v>
      </c>
      <c r="AF807" s="3">
        <v>8.3000000000000007</v>
      </c>
      <c r="AG807" s="3">
        <v>11.8</v>
      </c>
      <c r="AH807" s="3">
        <v>1</v>
      </c>
      <c r="AI807" s="3">
        <v>2</v>
      </c>
      <c r="AJ807" s="3" t="s">
        <v>60</v>
      </c>
      <c r="AK807" s="3" t="s">
        <v>60</v>
      </c>
      <c r="AL807" s="3" t="s">
        <v>60</v>
      </c>
      <c r="AM807" s="3" t="s">
        <v>57</v>
      </c>
      <c r="AN807" s="3" t="s">
        <v>57</v>
      </c>
      <c r="AO807" s="3">
        <v>1</v>
      </c>
      <c r="AP807" s="36">
        <v>14.6</v>
      </c>
      <c r="AQ807" s="36">
        <v>16.899999999999999</v>
      </c>
      <c r="AR807" s="3">
        <v>3</v>
      </c>
      <c r="AS807" s="3">
        <v>2</v>
      </c>
      <c r="AT807" s="3" t="s">
        <v>60</v>
      </c>
      <c r="AU807" s="3" t="s">
        <v>60</v>
      </c>
      <c r="AV807" s="3" t="s">
        <v>60</v>
      </c>
      <c r="AW807" s="3" t="s">
        <v>57</v>
      </c>
      <c r="AX807" s="3" t="s">
        <v>57</v>
      </c>
      <c r="AY807" s="3">
        <v>4.28E-4</v>
      </c>
      <c r="AZ807" s="3">
        <v>4.908E-3</v>
      </c>
      <c r="BA807" s="3">
        <v>3.4669999999999999E-2</v>
      </c>
      <c r="BB807" s="3">
        <v>0.12509999999999999</v>
      </c>
      <c r="BC807" s="19">
        <v>106.34699999999999</v>
      </c>
      <c r="BD807" s="19">
        <v>124.82299999999999</v>
      </c>
      <c r="BE807" s="20">
        <v>150.798</v>
      </c>
      <c r="BF807" s="11" t="s">
        <v>173</v>
      </c>
      <c r="BG807" s="11" t="s">
        <v>60</v>
      </c>
      <c r="BH807" s="11" t="s">
        <v>57</v>
      </c>
      <c r="BI807" s="11" t="s">
        <v>60</v>
      </c>
      <c r="BJ807" s="11">
        <v>80</v>
      </c>
      <c r="BK807" s="44" t="s">
        <v>57</v>
      </c>
    </row>
    <row r="808" spans="1:63" x14ac:dyDescent="0.25">
      <c r="A808" t="str">
        <f t="shared" si="12"/>
        <v>470907D-4-212-377-20-D6-D16.3</v>
      </c>
      <c r="B808" t="str">
        <f>VLOOKUP(A808,'[1]470907D.da5'!A$2:AU$2561,2,0)</f>
        <v>470907D</v>
      </c>
      <c r="C808" s="7" t="s">
        <v>55</v>
      </c>
      <c r="D808" s="7" t="s">
        <v>55</v>
      </c>
      <c r="E808" s="3">
        <v>4</v>
      </c>
      <c r="F808" s="3">
        <v>212</v>
      </c>
      <c r="G808" s="3">
        <v>10</v>
      </c>
      <c r="H808" s="3">
        <v>377</v>
      </c>
      <c r="I808" s="10" t="s">
        <v>113</v>
      </c>
      <c r="J808" s="3">
        <v>20</v>
      </c>
      <c r="K808" s="3" t="s">
        <v>57</v>
      </c>
      <c r="L808" s="3">
        <v>1</v>
      </c>
      <c r="M808" s="3">
        <v>3.7</v>
      </c>
      <c r="N808" s="3">
        <v>6</v>
      </c>
      <c r="O808" s="3">
        <v>2</v>
      </c>
      <c r="P808" s="3">
        <v>2</v>
      </c>
      <c r="Q808" s="3" t="s">
        <v>60</v>
      </c>
      <c r="R808" s="3" t="s">
        <v>60</v>
      </c>
      <c r="S808" s="3" t="s">
        <v>60</v>
      </c>
      <c r="T808" s="3" t="s">
        <v>57</v>
      </c>
      <c r="U808" s="3">
        <v>1</v>
      </c>
      <c r="V808" s="3">
        <v>6.4</v>
      </c>
      <c r="W808" s="3">
        <v>8</v>
      </c>
      <c r="X808" s="3">
        <v>3</v>
      </c>
      <c r="Y808" s="3">
        <v>2</v>
      </c>
      <c r="Z808" s="3" t="s">
        <v>60</v>
      </c>
      <c r="AA808" s="3" t="s">
        <v>60</v>
      </c>
      <c r="AB808" s="3" t="s">
        <v>66</v>
      </c>
      <c r="AC808" s="3" t="s">
        <v>57</v>
      </c>
      <c r="AD808" s="3" t="s">
        <v>57</v>
      </c>
      <c r="AE808" s="3">
        <v>1</v>
      </c>
      <c r="AF808" s="3">
        <v>10</v>
      </c>
      <c r="AG808" s="3">
        <v>13.2</v>
      </c>
      <c r="AH808" s="3">
        <v>2</v>
      </c>
      <c r="AI808" s="3">
        <v>2</v>
      </c>
      <c r="AJ808" s="3" t="s">
        <v>60</v>
      </c>
      <c r="AK808" s="3" t="s">
        <v>60</v>
      </c>
      <c r="AL808" s="3" t="s">
        <v>66</v>
      </c>
      <c r="AM808" s="3" t="s">
        <v>121</v>
      </c>
      <c r="AN808" s="3" t="s">
        <v>57</v>
      </c>
      <c r="AO808" s="3">
        <v>1</v>
      </c>
      <c r="AP808" s="36">
        <v>15.8</v>
      </c>
      <c r="AQ808" s="36">
        <v>16.3</v>
      </c>
      <c r="AR808" s="3">
        <v>3</v>
      </c>
      <c r="AS808" s="3">
        <v>3</v>
      </c>
      <c r="AT808" s="3" t="s">
        <v>60</v>
      </c>
      <c r="AU808" s="3" t="s">
        <v>60</v>
      </c>
      <c r="AV808" s="3" t="s">
        <v>66</v>
      </c>
      <c r="AW808" s="3" t="s">
        <v>57</v>
      </c>
      <c r="AX808" s="3" t="s">
        <v>57</v>
      </c>
      <c r="AY808" s="3">
        <v>3.9960000000000004E-3</v>
      </c>
      <c r="AZ808" s="3">
        <v>1.2288E-2</v>
      </c>
      <c r="BA808" s="3">
        <v>5.2269999999999997E-2</v>
      </c>
      <c r="BB808" s="3">
        <v>0.12594</v>
      </c>
      <c r="BC808" s="19">
        <v>109.764</v>
      </c>
      <c r="BD808" s="19">
        <v>120.173</v>
      </c>
      <c r="BE808" s="20">
        <v>143.613</v>
      </c>
      <c r="BF808" s="11" t="s">
        <v>57</v>
      </c>
      <c r="BG808" s="11" t="s">
        <v>57</v>
      </c>
      <c r="BH808" s="11" t="s">
        <v>57</v>
      </c>
      <c r="BI808" s="11" t="s">
        <v>57</v>
      </c>
      <c r="BJ808" s="11">
        <v>80</v>
      </c>
      <c r="BK808" s="44" t="s">
        <v>66</v>
      </c>
    </row>
    <row r="809" spans="1:63" x14ac:dyDescent="0.25">
      <c r="A809" t="str">
        <f t="shared" si="12"/>
        <v>470907D-20-1217-377-1-D4.8-D13.9</v>
      </c>
      <c r="B809" t="str">
        <f>VLOOKUP(A809,'[1]470907D.da5'!A$2:AU$2561,2,0)</f>
        <v>470907D</v>
      </c>
      <c r="C809" s="7" t="s">
        <v>55</v>
      </c>
      <c r="D809" s="49" t="s">
        <v>132</v>
      </c>
      <c r="E809" s="3">
        <v>20</v>
      </c>
      <c r="F809" s="3">
        <v>1217</v>
      </c>
      <c r="G809" s="3">
        <v>10</v>
      </c>
      <c r="H809" s="3">
        <v>377</v>
      </c>
      <c r="I809" s="10" t="s">
        <v>113</v>
      </c>
      <c r="J809" s="3">
        <v>1</v>
      </c>
      <c r="K809" s="3" t="s">
        <v>57</v>
      </c>
      <c r="L809" s="3">
        <v>1</v>
      </c>
      <c r="M809" s="3">
        <v>3.9</v>
      </c>
      <c r="N809" s="3">
        <v>4.8</v>
      </c>
      <c r="O809" s="3">
        <v>3</v>
      </c>
      <c r="P809" s="3">
        <v>2</v>
      </c>
      <c r="Q809" s="3" t="s">
        <v>60</v>
      </c>
      <c r="R809" s="3" t="s">
        <v>60</v>
      </c>
      <c r="S809" s="3" t="s">
        <v>60</v>
      </c>
      <c r="T809" s="3" t="s">
        <v>57</v>
      </c>
      <c r="U809" s="3">
        <v>1</v>
      </c>
      <c r="V809" s="3">
        <v>5.7</v>
      </c>
      <c r="W809" s="3">
        <v>7.8</v>
      </c>
      <c r="X809" s="3">
        <v>2</v>
      </c>
      <c r="Y809" s="3">
        <v>2</v>
      </c>
      <c r="Z809" s="3" t="s">
        <v>60</v>
      </c>
      <c r="AA809" s="3" t="s">
        <v>60</v>
      </c>
      <c r="AB809" s="3" t="s">
        <v>60</v>
      </c>
      <c r="AC809" s="3" t="s">
        <v>57</v>
      </c>
      <c r="AD809" s="3" t="s">
        <v>57</v>
      </c>
      <c r="AE809" s="3">
        <v>1</v>
      </c>
      <c r="AF809" s="3">
        <v>9.5</v>
      </c>
      <c r="AG809" s="3">
        <v>12.4</v>
      </c>
      <c r="AH809" s="3">
        <v>3</v>
      </c>
      <c r="AI809" s="3">
        <v>3</v>
      </c>
      <c r="AJ809" s="3" t="s">
        <v>60</v>
      </c>
      <c r="AK809" s="3" t="s">
        <v>60</v>
      </c>
      <c r="AL809" s="3" t="s">
        <v>60</v>
      </c>
      <c r="AM809" s="3" t="s">
        <v>57</v>
      </c>
      <c r="AN809" s="3" t="s">
        <v>57</v>
      </c>
      <c r="AO809" s="3">
        <v>1</v>
      </c>
      <c r="AP809" s="36">
        <v>13.9</v>
      </c>
      <c r="AQ809" s="36">
        <v>13.9</v>
      </c>
      <c r="AR809" s="3">
        <v>2</v>
      </c>
      <c r="AS809" s="3">
        <v>3</v>
      </c>
      <c r="AT809" s="3" t="s">
        <v>60</v>
      </c>
      <c r="AU809" s="3" t="s">
        <v>60</v>
      </c>
      <c r="AV809" s="3" t="s">
        <v>60</v>
      </c>
      <c r="AW809" s="3" t="s">
        <v>57</v>
      </c>
      <c r="AX809" s="3" t="s">
        <v>57</v>
      </c>
      <c r="AY809" s="3">
        <v>2.696E-3</v>
      </c>
      <c r="AZ809" s="3">
        <v>1.0404E-2</v>
      </c>
      <c r="BA809" s="3">
        <v>4.3819999999999998E-2</v>
      </c>
      <c r="BB809" s="3">
        <v>8.0570000000000003E-2</v>
      </c>
      <c r="BC809" s="19">
        <v>105.14100000000001</v>
      </c>
      <c r="BD809" s="19">
        <v>120.05500000000001</v>
      </c>
      <c r="BE809" s="20">
        <v>140.86600000000001</v>
      </c>
      <c r="BF809" s="11" t="s">
        <v>57</v>
      </c>
      <c r="BG809" s="11" t="s">
        <v>57</v>
      </c>
      <c r="BH809" s="11" t="s">
        <v>57</v>
      </c>
      <c r="BI809" s="11" t="s">
        <v>57</v>
      </c>
      <c r="BJ809" s="11">
        <v>70</v>
      </c>
      <c r="BK809" s="44" t="s">
        <v>57</v>
      </c>
    </row>
    <row r="810" spans="1:63" x14ac:dyDescent="0.25">
      <c r="A810" t="str">
        <f t="shared" si="12"/>
        <v>470908D-3-177-377-49-D6.5-D14.8</v>
      </c>
      <c r="B810" t="str">
        <f>VLOOKUP(A810,'[1]470907D.da5'!A$2:AU$2561,2,0)</f>
        <v>470908D</v>
      </c>
      <c r="C810" s="7" t="s">
        <v>132</v>
      </c>
      <c r="D810" s="7" t="s">
        <v>132</v>
      </c>
      <c r="E810" s="3">
        <v>3</v>
      </c>
      <c r="F810" s="3">
        <v>177</v>
      </c>
      <c r="G810" s="3">
        <v>10</v>
      </c>
      <c r="H810" s="3">
        <v>377</v>
      </c>
      <c r="I810" s="10" t="s">
        <v>113</v>
      </c>
      <c r="J810" s="3">
        <v>49</v>
      </c>
      <c r="K810" s="3" t="s">
        <v>57</v>
      </c>
      <c r="L810" s="3">
        <v>1</v>
      </c>
      <c r="M810" s="3">
        <v>4.7</v>
      </c>
      <c r="N810" s="3">
        <v>6.5</v>
      </c>
      <c r="O810" s="3">
        <v>2</v>
      </c>
      <c r="P810" s="3">
        <v>1</v>
      </c>
      <c r="Q810" s="3" t="s">
        <v>60</v>
      </c>
      <c r="R810" s="3" t="s">
        <v>60</v>
      </c>
      <c r="S810" s="3" t="s">
        <v>60</v>
      </c>
      <c r="T810" s="3" t="s">
        <v>57</v>
      </c>
      <c r="U810" s="3">
        <v>1</v>
      </c>
      <c r="V810" s="3">
        <v>7.1</v>
      </c>
      <c r="W810" s="3">
        <v>8.5</v>
      </c>
      <c r="X810" s="3">
        <v>3</v>
      </c>
      <c r="Y810" s="3">
        <v>2</v>
      </c>
      <c r="Z810" s="3" t="s">
        <v>60</v>
      </c>
      <c r="AA810" s="3" t="s">
        <v>60</v>
      </c>
      <c r="AB810" s="3" t="s">
        <v>60</v>
      </c>
      <c r="AC810" s="3" t="s">
        <v>57</v>
      </c>
      <c r="AD810" s="3" t="s">
        <v>57</v>
      </c>
      <c r="AE810" s="3">
        <v>1</v>
      </c>
      <c r="AF810" s="3">
        <v>12</v>
      </c>
      <c r="AG810" s="3">
        <v>12.7</v>
      </c>
      <c r="AH810" s="3">
        <v>2</v>
      </c>
      <c r="AI810" s="3">
        <v>3</v>
      </c>
      <c r="AJ810" s="3" t="s">
        <v>60</v>
      </c>
      <c r="AK810" s="3" t="s">
        <v>60</v>
      </c>
      <c r="AL810" s="3" t="s">
        <v>60</v>
      </c>
      <c r="AM810" s="3" t="s">
        <v>57</v>
      </c>
      <c r="AN810" s="3" t="s">
        <v>57</v>
      </c>
      <c r="AO810" s="3">
        <v>1</v>
      </c>
      <c r="AP810" s="36">
        <v>17.2</v>
      </c>
      <c r="AQ810" s="36">
        <v>14.8</v>
      </c>
      <c r="AR810" s="3">
        <v>2</v>
      </c>
      <c r="AS810" s="3">
        <v>2</v>
      </c>
      <c r="AT810" s="3" t="s">
        <v>60</v>
      </c>
      <c r="AU810" s="3" t="s">
        <v>60</v>
      </c>
      <c r="AV810" s="3" t="s">
        <v>60</v>
      </c>
      <c r="AW810" s="3" t="s">
        <v>57</v>
      </c>
      <c r="AX810" s="3" t="s">
        <v>57</v>
      </c>
      <c r="AY810" s="3">
        <v>5.9569999999999996E-3</v>
      </c>
      <c r="AZ810" s="3">
        <v>1.5389E-2</v>
      </c>
      <c r="BA810" s="3">
        <v>5.806E-2</v>
      </c>
      <c r="BB810" s="3">
        <v>0.11302</v>
      </c>
      <c r="BC810" s="19">
        <v>114.714</v>
      </c>
      <c r="BD810" s="19">
        <v>109.986</v>
      </c>
      <c r="BE810" s="20">
        <v>127.298</v>
      </c>
      <c r="BF810" s="11" t="s">
        <v>57</v>
      </c>
      <c r="BG810" s="11" t="s">
        <v>57</v>
      </c>
      <c r="BH810" s="11" t="s">
        <v>57</v>
      </c>
      <c r="BI810" s="11" t="s">
        <v>57</v>
      </c>
      <c r="BJ810" s="11">
        <v>70</v>
      </c>
      <c r="BK810" s="44" t="s">
        <v>57</v>
      </c>
    </row>
    <row r="811" spans="1:63" x14ac:dyDescent="0.25">
      <c r="A811" t="str">
        <f t="shared" si="12"/>
        <v>470908D-1-46-377-46-D3-D16.5</v>
      </c>
      <c r="B811" t="str">
        <f>VLOOKUP(A811,'[1]470907D.da5'!A$2:AU$2561,2,0)</f>
        <v>470908D</v>
      </c>
      <c r="C811" s="7" t="s">
        <v>132</v>
      </c>
      <c r="D811" s="48" t="s">
        <v>55</v>
      </c>
      <c r="E811" s="3">
        <v>1</v>
      </c>
      <c r="F811" s="3">
        <v>46</v>
      </c>
      <c r="G811" s="3">
        <v>10</v>
      </c>
      <c r="H811" s="3">
        <v>377</v>
      </c>
      <c r="I811" s="10" t="s">
        <v>113</v>
      </c>
      <c r="J811" s="3">
        <v>46</v>
      </c>
      <c r="K811" s="3" t="s">
        <v>57</v>
      </c>
      <c r="L811" s="3">
        <v>1</v>
      </c>
      <c r="M811" s="3">
        <v>2.2999999999999998</v>
      </c>
      <c r="N811" s="3">
        <v>3</v>
      </c>
      <c r="O811" s="3">
        <v>2</v>
      </c>
      <c r="P811" s="3">
        <v>3</v>
      </c>
      <c r="Q811" s="3" t="s">
        <v>60</v>
      </c>
      <c r="R811" s="3" t="s">
        <v>60</v>
      </c>
      <c r="S811" s="3" t="s">
        <v>60</v>
      </c>
      <c r="T811" s="3" t="s">
        <v>57</v>
      </c>
      <c r="U811" s="3">
        <v>1</v>
      </c>
      <c r="V811" s="3">
        <v>3.4</v>
      </c>
      <c r="W811" s="3">
        <v>5</v>
      </c>
      <c r="X811" s="3">
        <v>3</v>
      </c>
      <c r="Y811" s="3">
        <v>2</v>
      </c>
      <c r="Z811" s="3" t="s">
        <v>60</v>
      </c>
      <c r="AA811" s="3" t="s">
        <v>60</v>
      </c>
      <c r="AB811" s="3" t="s">
        <v>60</v>
      </c>
      <c r="AC811" s="3" t="s">
        <v>57</v>
      </c>
      <c r="AD811" s="3" t="s">
        <v>57</v>
      </c>
      <c r="AE811" s="3">
        <v>1</v>
      </c>
      <c r="AF811" s="3">
        <v>6</v>
      </c>
      <c r="AG811" s="3">
        <v>9.6999999999999993</v>
      </c>
      <c r="AH811" s="3">
        <v>1</v>
      </c>
      <c r="AI811" s="3">
        <v>3</v>
      </c>
      <c r="AJ811" s="3" t="s">
        <v>60</v>
      </c>
      <c r="AK811" s="3" t="s">
        <v>60</v>
      </c>
      <c r="AL811" s="3" t="s">
        <v>60</v>
      </c>
      <c r="AM811" s="3" t="s">
        <v>57</v>
      </c>
      <c r="AN811" s="3" t="s">
        <v>57</v>
      </c>
      <c r="AO811" s="3">
        <v>1</v>
      </c>
      <c r="AP811" s="36">
        <v>13.8</v>
      </c>
      <c r="AQ811" s="36">
        <v>16.5</v>
      </c>
      <c r="AR811" s="3">
        <v>2</v>
      </c>
      <c r="AS811" s="3">
        <v>2</v>
      </c>
      <c r="AT811" s="3" t="s">
        <v>60</v>
      </c>
      <c r="AU811" s="3" t="s">
        <v>60</v>
      </c>
      <c r="AV811" s="3" t="s">
        <v>60</v>
      </c>
      <c r="AW811" s="3" t="s">
        <v>57</v>
      </c>
      <c r="AX811" s="3" t="s">
        <v>57</v>
      </c>
      <c r="AY811" s="3">
        <v>6.2100000000000002E-4</v>
      </c>
      <c r="AZ811" s="3">
        <v>2.5500000000000002E-3</v>
      </c>
      <c r="BA811" s="3">
        <v>1.694E-2</v>
      </c>
      <c r="BB811" s="3">
        <v>0.11271</v>
      </c>
      <c r="BC811" s="19">
        <v>97.766000000000005</v>
      </c>
      <c r="BD811" s="19">
        <v>115.166</v>
      </c>
      <c r="BE811" s="20">
        <v>116.029</v>
      </c>
      <c r="BF811" s="11" t="s">
        <v>173</v>
      </c>
      <c r="BG811" s="11" t="s">
        <v>60</v>
      </c>
      <c r="BH811" s="11" t="s">
        <v>57</v>
      </c>
      <c r="BI811" s="11" t="s">
        <v>60</v>
      </c>
      <c r="BJ811" s="11">
        <v>60</v>
      </c>
      <c r="BK811" s="44" t="s">
        <v>57</v>
      </c>
    </row>
    <row r="812" spans="1:63" x14ac:dyDescent="0.25">
      <c r="A812" t="str">
        <f t="shared" si="12"/>
        <v>470908D-15-922-377-26-D5-D17</v>
      </c>
      <c r="B812" t="str">
        <f>VLOOKUP(A812,'[1]470907D.da5'!A$2:AU$2561,2,0)</f>
        <v>470908D</v>
      </c>
      <c r="C812" s="7" t="s">
        <v>132</v>
      </c>
      <c r="D812" s="48" t="s">
        <v>55</v>
      </c>
      <c r="E812" s="3">
        <v>15</v>
      </c>
      <c r="F812" s="3">
        <v>922</v>
      </c>
      <c r="G812" s="3">
        <v>10</v>
      </c>
      <c r="H812" s="3">
        <v>377</v>
      </c>
      <c r="I812" s="10" t="s">
        <v>113</v>
      </c>
      <c r="J812" s="3">
        <v>26</v>
      </c>
      <c r="K812" s="3" t="s">
        <v>57</v>
      </c>
      <c r="L812" s="3">
        <v>1</v>
      </c>
      <c r="M812" s="3">
        <v>3.6</v>
      </c>
      <c r="N812" s="3">
        <v>5</v>
      </c>
      <c r="O812" s="3">
        <v>2</v>
      </c>
      <c r="P812" s="3">
        <v>1</v>
      </c>
      <c r="Q812" s="3" t="s">
        <v>66</v>
      </c>
      <c r="R812" s="3" t="s">
        <v>60</v>
      </c>
      <c r="S812" s="3" t="s">
        <v>60</v>
      </c>
      <c r="T812" s="3" t="s">
        <v>57</v>
      </c>
      <c r="U812" s="3">
        <v>1</v>
      </c>
      <c r="V812" s="3">
        <v>5.9</v>
      </c>
      <c r="W812" s="3">
        <v>9.4</v>
      </c>
      <c r="X812" s="3">
        <v>1</v>
      </c>
      <c r="Y812" s="3">
        <v>1</v>
      </c>
      <c r="Z812" s="3" t="s">
        <v>66</v>
      </c>
      <c r="AA812" s="3" t="s">
        <v>60</v>
      </c>
      <c r="AB812" s="3" t="s">
        <v>60</v>
      </c>
      <c r="AC812" s="3" t="s">
        <v>57</v>
      </c>
      <c r="AD812" s="3" t="s">
        <v>57</v>
      </c>
      <c r="AE812" s="3">
        <v>1</v>
      </c>
      <c r="AF812" s="3">
        <v>8.1999999999999993</v>
      </c>
      <c r="AG812" s="3">
        <v>13.4</v>
      </c>
      <c r="AH812" s="3">
        <v>1</v>
      </c>
      <c r="AI812" s="3">
        <v>1</v>
      </c>
      <c r="AJ812" s="3" t="s">
        <v>66</v>
      </c>
      <c r="AK812" s="3" t="s">
        <v>60</v>
      </c>
      <c r="AL812" s="3" t="s">
        <v>60</v>
      </c>
      <c r="AM812" s="3" t="s">
        <v>57</v>
      </c>
      <c r="AN812" s="3" t="s">
        <v>57</v>
      </c>
      <c r="AO812" s="3">
        <v>1</v>
      </c>
      <c r="AP812" s="36">
        <v>15.9</v>
      </c>
      <c r="AQ812" s="36">
        <v>17</v>
      </c>
      <c r="AR812" s="3">
        <v>1</v>
      </c>
      <c r="AS812" s="3">
        <v>2</v>
      </c>
      <c r="AT812" s="3" t="s">
        <v>66</v>
      </c>
      <c r="AU812" s="3" t="s">
        <v>60</v>
      </c>
      <c r="AV812" s="3" t="s">
        <v>60</v>
      </c>
      <c r="AW812" s="3" t="s">
        <v>57</v>
      </c>
      <c r="AX812" s="3" t="s">
        <v>57</v>
      </c>
      <c r="AY812" s="3">
        <v>2.7000000000000001E-3</v>
      </c>
      <c r="AZ812" s="3">
        <v>1.5640000000000001E-2</v>
      </c>
      <c r="BA812" s="3">
        <v>4.4170000000000001E-2</v>
      </c>
      <c r="BB812" s="3">
        <v>0.13785</v>
      </c>
      <c r="BC812" s="19">
        <v>107.55200000000001</v>
      </c>
      <c r="BD812" s="19">
        <v>107.029</v>
      </c>
      <c r="BE812" s="20">
        <v>113.863</v>
      </c>
      <c r="BF812" s="11" t="s">
        <v>172</v>
      </c>
      <c r="BG812" s="11" t="s">
        <v>60</v>
      </c>
      <c r="BH812" s="11" t="s">
        <v>60</v>
      </c>
      <c r="BI812" s="11" t="s">
        <v>60</v>
      </c>
      <c r="BJ812" s="11">
        <v>60</v>
      </c>
      <c r="BK812" s="44" t="s">
        <v>57</v>
      </c>
    </row>
    <row r="813" spans="1:63" x14ac:dyDescent="0.25">
      <c r="A813" t="str">
        <f t="shared" si="12"/>
        <v>470907D-8-488-377-40-D4.4-D14.7</v>
      </c>
      <c r="B813" t="str">
        <f>VLOOKUP(A813,'[1]470907D.da5'!A$2:AU$2561,2,0)</f>
        <v>470907D</v>
      </c>
      <c r="C813" s="7" t="s">
        <v>55</v>
      </c>
      <c r="D813" s="49" t="s">
        <v>132</v>
      </c>
      <c r="E813" s="3">
        <v>8</v>
      </c>
      <c r="F813" s="3">
        <v>488</v>
      </c>
      <c r="G813" s="3">
        <v>10</v>
      </c>
      <c r="H813" s="3">
        <v>377</v>
      </c>
      <c r="I813" s="10" t="s">
        <v>113</v>
      </c>
      <c r="J813" s="3">
        <v>40</v>
      </c>
      <c r="K813" s="3" t="s">
        <v>57</v>
      </c>
      <c r="L813" s="3">
        <v>1</v>
      </c>
      <c r="M813" s="3">
        <v>3.1</v>
      </c>
      <c r="N813" s="3">
        <v>4.4000000000000004</v>
      </c>
      <c r="O813" s="3">
        <v>2</v>
      </c>
      <c r="P813" s="3">
        <v>2</v>
      </c>
      <c r="Q813" s="3" t="s">
        <v>60</v>
      </c>
      <c r="R813" s="3" t="s">
        <v>60</v>
      </c>
      <c r="S813" s="3" t="s">
        <v>60</v>
      </c>
      <c r="T813" s="3" t="s">
        <v>57</v>
      </c>
      <c r="U813" s="3">
        <v>1</v>
      </c>
      <c r="V813" s="3">
        <v>5.2</v>
      </c>
      <c r="W813" s="3">
        <v>8.1999999999999993</v>
      </c>
      <c r="X813" s="3">
        <v>1</v>
      </c>
      <c r="Y813" s="3">
        <v>1</v>
      </c>
      <c r="Z813" s="3" t="s">
        <v>66</v>
      </c>
      <c r="AA813" s="3" t="s">
        <v>60</v>
      </c>
      <c r="AB813" s="3" t="s">
        <v>60</v>
      </c>
      <c r="AC813" s="3" t="s">
        <v>57</v>
      </c>
      <c r="AD813" s="3" t="s">
        <v>57</v>
      </c>
      <c r="AE813" s="3">
        <v>1</v>
      </c>
      <c r="AF813" s="3">
        <v>7.5</v>
      </c>
      <c r="AG813" s="3">
        <v>13.4</v>
      </c>
      <c r="AH813" s="3">
        <v>1</v>
      </c>
      <c r="AI813" s="3">
        <v>1</v>
      </c>
      <c r="AJ813" s="3" t="s">
        <v>66</v>
      </c>
      <c r="AK813" s="3" t="s">
        <v>60</v>
      </c>
      <c r="AL813" s="3" t="s">
        <v>60</v>
      </c>
      <c r="AM813" s="3" t="s">
        <v>57</v>
      </c>
      <c r="AN813" s="3" t="s">
        <v>57</v>
      </c>
      <c r="AO813" s="3">
        <v>1</v>
      </c>
      <c r="AP813" s="36">
        <v>12.8</v>
      </c>
      <c r="AQ813" s="36">
        <v>14.7</v>
      </c>
      <c r="AR813" s="3">
        <v>2</v>
      </c>
      <c r="AS813" s="3">
        <v>2</v>
      </c>
      <c r="AT813" s="3" t="s">
        <v>66</v>
      </c>
      <c r="AU813" s="3" t="s">
        <v>60</v>
      </c>
      <c r="AV813" s="3" t="s">
        <v>60</v>
      </c>
      <c r="AW813" s="3" t="s">
        <v>57</v>
      </c>
      <c r="AX813" s="3" t="s">
        <v>57</v>
      </c>
      <c r="AY813" s="3">
        <v>1.8E-3</v>
      </c>
      <c r="AZ813" s="3">
        <v>1.0489E-2</v>
      </c>
      <c r="BA813" s="3">
        <v>4.0399999999999998E-2</v>
      </c>
      <c r="BB813" s="3">
        <v>8.2979999999999998E-2</v>
      </c>
      <c r="BC813" s="19">
        <v>91.998999999999995</v>
      </c>
      <c r="BD813" s="19">
        <v>114.19799999999999</v>
      </c>
      <c r="BE813" s="20">
        <v>111.27200000000001</v>
      </c>
      <c r="BF813" s="11" t="s">
        <v>171</v>
      </c>
      <c r="BG813" s="11" t="s">
        <v>60</v>
      </c>
      <c r="BH813" s="11" t="s">
        <v>60</v>
      </c>
      <c r="BI813" s="11" t="s">
        <v>60</v>
      </c>
      <c r="BJ813" s="11">
        <v>60</v>
      </c>
      <c r="BK813" s="44" t="s">
        <v>57</v>
      </c>
    </row>
    <row r="814" spans="1:63" x14ac:dyDescent="0.25">
      <c r="A814" t="str">
        <f t="shared" si="12"/>
        <v>470908D-9-522-377-10-D3.9-D15.6</v>
      </c>
      <c r="B814" t="str">
        <f>VLOOKUP(A814,'[1]470907D.da5'!A$2:AU$2561,2,0)</f>
        <v>470908D</v>
      </c>
      <c r="C814" s="7" t="s">
        <v>132</v>
      </c>
      <c r="D814" s="48" t="s">
        <v>55</v>
      </c>
      <c r="E814" s="3">
        <v>9</v>
      </c>
      <c r="F814" s="3">
        <v>522</v>
      </c>
      <c r="G814" s="3">
        <v>10</v>
      </c>
      <c r="H814" s="3">
        <v>377</v>
      </c>
      <c r="I814" s="10" t="s">
        <v>113</v>
      </c>
      <c r="J814" s="3">
        <v>10</v>
      </c>
      <c r="K814" s="3" t="s">
        <v>57</v>
      </c>
      <c r="L814" s="3">
        <v>1</v>
      </c>
      <c r="M814" s="3">
        <v>2.7</v>
      </c>
      <c r="N814" s="3">
        <v>3.9</v>
      </c>
      <c r="O814" s="3">
        <v>3</v>
      </c>
      <c r="P814" s="3">
        <v>3</v>
      </c>
      <c r="Q814" s="3" t="s">
        <v>60</v>
      </c>
      <c r="R814" s="3" t="s">
        <v>60</v>
      </c>
      <c r="S814" s="3" t="s">
        <v>60</v>
      </c>
      <c r="T814" s="3" t="s">
        <v>57</v>
      </c>
      <c r="U814" s="3">
        <v>1</v>
      </c>
      <c r="V814" s="3">
        <v>5.2</v>
      </c>
      <c r="W814" s="3">
        <v>6.6</v>
      </c>
      <c r="X814" s="3">
        <v>2</v>
      </c>
      <c r="Y814" s="3">
        <v>2</v>
      </c>
      <c r="Z814" s="3" t="s">
        <v>60</v>
      </c>
      <c r="AA814" s="3" t="s">
        <v>60</v>
      </c>
      <c r="AB814" s="3" t="s">
        <v>60</v>
      </c>
      <c r="AC814" s="3" t="s">
        <v>57</v>
      </c>
      <c r="AD814" s="3" t="s">
        <v>57</v>
      </c>
      <c r="AE814" s="3">
        <v>1</v>
      </c>
      <c r="AF814" s="3">
        <v>9.5</v>
      </c>
      <c r="AG814" s="3">
        <v>11.4</v>
      </c>
      <c r="AH814" s="3">
        <v>2</v>
      </c>
      <c r="AI814" s="3">
        <v>2</v>
      </c>
      <c r="AJ814" s="3" t="s">
        <v>60</v>
      </c>
      <c r="AK814" s="3" t="s">
        <v>60</v>
      </c>
      <c r="AL814" s="3" t="s">
        <v>60</v>
      </c>
      <c r="AM814" s="3" t="s">
        <v>57</v>
      </c>
      <c r="AN814" s="3" t="s">
        <v>57</v>
      </c>
      <c r="AO814" s="3">
        <v>1</v>
      </c>
      <c r="AP814" s="36">
        <v>16.3</v>
      </c>
      <c r="AQ814" s="36">
        <v>15.6</v>
      </c>
      <c r="AR814" s="3">
        <v>3</v>
      </c>
      <c r="AS814" s="3">
        <v>2</v>
      </c>
      <c r="AT814" s="3" t="s">
        <v>60</v>
      </c>
      <c r="AU814" s="3" t="s">
        <v>60</v>
      </c>
      <c r="AV814" s="3" t="s">
        <v>60</v>
      </c>
      <c r="AW814" s="3" t="s">
        <v>57</v>
      </c>
      <c r="AX814" s="3" t="s">
        <v>57</v>
      </c>
      <c r="AY814" s="3">
        <v>1.232E-3</v>
      </c>
      <c r="AZ814" s="3">
        <v>6.7949999999999998E-3</v>
      </c>
      <c r="BA814" s="3">
        <v>3.7039999999999997E-2</v>
      </c>
      <c r="BB814" s="3">
        <v>0.11899999999999999</v>
      </c>
      <c r="BC814" s="19">
        <v>107.273</v>
      </c>
      <c r="BD814" s="19">
        <v>105.301</v>
      </c>
      <c r="BE814" s="20">
        <v>108.383</v>
      </c>
      <c r="BF814" s="11" t="s">
        <v>57</v>
      </c>
      <c r="BG814" s="11" t="s">
        <v>57</v>
      </c>
      <c r="BH814" s="11" t="s">
        <v>57</v>
      </c>
      <c r="BI814" s="11" t="s">
        <v>57</v>
      </c>
      <c r="BJ814" s="11">
        <v>60</v>
      </c>
      <c r="BK814" s="44" t="s">
        <v>57</v>
      </c>
    </row>
    <row r="815" spans="1:63" x14ac:dyDescent="0.25">
      <c r="A815" t="str">
        <f t="shared" si="12"/>
        <v>470907D-6-342-377-22-D5-D14.1</v>
      </c>
      <c r="B815" t="str">
        <f>VLOOKUP(A815,'[1]470907D.da5'!A$2:AU$2561,2,0)</f>
        <v>470907D</v>
      </c>
      <c r="C815" s="7" t="s">
        <v>55</v>
      </c>
      <c r="D815" s="49" t="s">
        <v>132</v>
      </c>
      <c r="E815" s="3">
        <v>6</v>
      </c>
      <c r="F815" s="3">
        <v>342</v>
      </c>
      <c r="G815" s="3">
        <v>10</v>
      </c>
      <c r="H815" s="3">
        <v>377</v>
      </c>
      <c r="I815" s="10" t="s">
        <v>113</v>
      </c>
      <c r="J815" s="3">
        <v>22</v>
      </c>
      <c r="K815" s="3" t="s">
        <v>57</v>
      </c>
      <c r="L815" s="3">
        <v>1</v>
      </c>
      <c r="M815" s="3">
        <v>2.9</v>
      </c>
      <c r="N815" s="3">
        <v>5</v>
      </c>
      <c r="O815" s="3">
        <v>2</v>
      </c>
      <c r="P815" s="3">
        <v>2</v>
      </c>
      <c r="Q815" s="3" t="s">
        <v>66</v>
      </c>
      <c r="R815" s="3" t="s">
        <v>60</v>
      </c>
      <c r="S815" s="3" t="s">
        <v>60</v>
      </c>
      <c r="T815" s="3" t="s">
        <v>57</v>
      </c>
      <c r="U815" s="3">
        <v>1</v>
      </c>
      <c r="V815" s="3">
        <v>4.4000000000000004</v>
      </c>
      <c r="W815" s="3">
        <v>8</v>
      </c>
      <c r="X815" s="3">
        <v>1</v>
      </c>
      <c r="Y815" s="3">
        <v>1</v>
      </c>
      <c r="Z815" s="3" t="s">
        <v>66</v>
      </c>
      <c r="AA815" s="3" t="s">
        <v>60</v>
      </c>
      <c r="AB815" s="3" t="s">
        <v>60</v>
      </c>
      <c r="AC815" s="3" t="s">
        <v>57</v>
      </c>
      <c r="AD815" s="3" t="s">
        <v>57</v>
      </c>
      <c r="AE815" s="3">
        <v>1</v>
      </c>
      <c r="AF815" s="3">
        <v>8.5</v>
      </c>
      <c r="AG815" s="3">
        <v>11.8</v>
      </c>
      <c r="AH815" s="3">
        <v>1</v>
      </c>
      <c r="AI815" s="3">
        <v>2</v>
      </c>
      <c r="AJ815" s="3" t="s">
        <v>66</v>
      </c>
      <c r="AK815" s="3" t="s">
        <v>60</v>
      </c>
      <c r="AL815" s="3" t="s">
        <v>60</v>
      </c>
      <c r="AM815" s="3" t="s">
        <v>57</v>
      </c>
      <c r="AN815" s="3" t="s">
        <v>57</v>
      </c>
      <c r="AO815" s="3">
        <v>1</v>
      </c>
      <c r="AP815" s="36">
        <v>13</v>
      </c>
      <c r="AQ815" s="36">
        <v>14.1</v>
      </c>
      <c r="AR815" s="3">
        <v>2</v>
      </c>
      <c r="AS815" s="3">
        <v>2</v>
      </c>
      <c r="AT815" s="3" t="s">
        <v>66</v>
      </c>
      <c r="AU815" s="3" t="s">
        <v>60</v>
      </c>
      <c r="AV815" s="3" t="s">
        <v>60</v>
      </c>
      <c r="AW815" s="3" t="s">
        <v>57</v>
      </c>
      <c r="AX815" s="3" t="s">
        <v>57</v>
      </c>
      <c r="AY815" s="3">
        <v>2.1749999999999999E-3</v>
      </c>
      <c r="AZ815" s="3">
        <v>8.4480000000000006E-3</v>
      </c>
      <c r="BA815" s="3">
        <v>3.551E-2</v>
      </c>
      <c r="BB815" s="3">
        <v>7.7539999999999998E-2</v>
      </c>
      <c r="BC815" s="19">
        <v>98.468999999999994</v>
      </c>
      <c r="BD815" s="19">
        <v>105.429</v>
      </c>
      <c r="BE815" s="20">
        <v>103.70699999999999</v>
      </c>
      <c r="BF815" s="11" t="s">
        <v>171</v>
      </c>
      <c r="BG815" s="11" t="s">
        <v>60</v>
      </c>
      <c r="BH815" s="11" t="s">
        <v>60</v>
      </c>
      <c r="BI815" s="11" t="s">
        <v>60</v>
      </c>
      <c r="BJ815" s="11">
        <v>50</v>
      </c>
      <c r="BK815" s="44" t="s">
        <v>57</v>
      </c>
    </row>
    <row r="816" spans="1:63" x14ac:dyDescent="0.25">
      <c r="A816" t="str">
        <f t="shared" si="12"/>
        <v>470908D-18-1122-377-34-D6.6-D15.3</v>
      </c>
      <c r="B816" t="str">
        <f>VLOOKUP(A816,'[1]470907D.da5'!A$2:AU$2561,2,0)</f>
        <v>470908D</v>
      </c>
      <c r="C816" s="7" t="s">
        <v>132</v>
      </c>
      <c r="D816" s="48" t="s">
        <v>55</v>
      </c>
      <c r="E816" s="3">
        <v>18</v>
      </c>
      <c r="F816" s="3">
        <v>1122</v>
      </c>
      <c r="G816" s="3">
        <v>10</v>
      </c>
      <c r="H816" s="3">
        <v>377</v>
      </c>
      <c r="I816" s="10" t="s">
        <v>113</v>
      </c>
      <c r="J816" s="3">
        <v>34</v>
      </c>
      <c r="K816" s="3" t="s">
        <v>57</v>
      </c>
      <c r="L816" s="3">
        <v>1</v>
      </c>
      <c r="M816" s="3">
        <v>3.7</v>
      </c>
      <c r="N816" s="3">
        <v>6.6</v>
      </c>
      <c r="O816" s="3">
        <v>2</v>
      </c>
      <c r="P816" s="3">
        <v>2</v>
      </c>
      <c r="Q816" s="3" t="s">
        <v>60</v>
      </c>
      <c r="R816" s="3" t="s">
        <v>60</v>
      </c>
      <c r="S816" s="3" t="s">
        <v>60</v>
      </c>
      <c r="T816" s="3" t="s">
        <v>57</v>
      </c>
      <c r="U816" s="3">
        <v>1</v>
      </c>
      <c r="V816" s="3">
        <v>5.5</v>
      </c>
      <c r="W816" s="3">
        <v>7.9</v>
      </c>
      <c r="X816" s="3">
        <v>3</v>
      </c>
      <c r="Y816" s="3">
        <v>2</v>
      </c>
      <c r="Z816" s="3" t="s">
        <v>60</v>
      </c>
      <c r="AA816" s="3" t="s">
        <v>60</v>
      </c>
      <c r="AB816" s="3" t="s">
        <v>60</v>
      </c>
      <c r="AC816" s="3" t="s">
        <v>57</v>
      </c>
      <c r="AD816" s="3" t="s">
        <v>57</v>
      </c>
      <c r="AE816" s="3">
        <v>1</v>
      </c>
      <c r="AF816" s="3">
        <v>8.9</v>
      </c>
      <c r="AG816" s="3">
        <v>12</v>
      </c>
      <c r="AH816" s="3">
        <v>3</v>
      </c>
      <c r="AI816" s="3">
        <v>2</v>
      </c>
      <c r="AJ816" s="3" t="s">
        <v>60</v>
      </c>
      <c r="AK816" s="3" t="s">
        <v>60</v>
      </c>
      <c r="AL816" s="3" t="s">
        <v>60</v>
      </c>
      <c r="AM816" s="3" t="s">
        <v>57</v>
      </c>
      <c r="AN816" s="3" t="s">
        <v>57</v>
      </c>
      <c r="AO816" s="3">
        <v>1</v>
      </c>
      <c r="AP816" s="36">
        <v>16.600000000000001</v>
      </c>
      <c r="AQ816" s="36">
        <v>15.3</v>
      </c>
      <c r="AR816" s="3">
        <v>2</v>
      </c>
      <c r="AS816" s="3">
        <v>2</v>
      </c>
      <c r="AT816" s="3" t="s">
        <v>60</v>
      </c>
      <c r="AU816" s="3" t="s">
        <v>60</v>
      </c>
      <c r="AV816" s="3" t="s">
        <v>60</v>
      </c>
      <c r="AW816" s="3" t="s">
        <v>57</v>
      </c>
      <c r="AX816" s="3" t="s">
        <v>57</v>
      </c>
      <c r="AY816" s="3">
        <v>4.8349999999999999E-3</v>
      </c>
      <c r="AZ816" s="3">
        <v>1.0298E-2</v>
      </c>
      <c r="BA816" s="3">
        <v>3.8449999999999998E-2</v>
      </c>
      <c r="BB816" s="3">
        <v>0.11658</v>
      </c>
      <c r="BC816" s="19">
        <v>104.53700000000001</v>
      </c>
      <c r="BD816" s="19">
        <v>105.017</v>
      </c>
      <c r="BE816" s="20">
        <v>102.489</v>
      </c>
      <c r="BF816" s="11" t="s">
        <v>57</v>
      </c>
      <c r="BG816" s="11" t="s">
        <v>57</v>
      </c>
      <c r="BH816" s="11" t="s">
        <v>57</v>
      </c>
      <c r="BI816" s="11" t="s">
        <v>57</v>
      </c>
      <c r="BJ816" s="11">
        <v>50</v>
      </c>
      <c r="BK816" s="44" t="s">
        <v>57</v>
      </c>
    </row>
    <row r="817" spans="1:63" x14ac:dyDescent="0.25">
      <c r="A817" t="str">
        <f t="shared" si="12"/>
        <v>470907D-2-73-377-9-D6-D15.5</v>
      </c>
      <c r="B817" t="str">
        <f>VLOOKUP(A817,'[1]470907D.da5'!A$2:AU$2561,2,0)</f>
        <v>470907D</v>
      </c>
      <c r="C817" s="7" t="s">
        <v>55</v>
      </c>
      <c r="D817" s="7" t="s">
        <v>55</v>
      </c>
      <c r="E817" s="3">
        <v>2</v>
      </c>
      <c r="F817" s="3">
        <v>73</v>
      </c>
      <c r="G817" s="3">
        <v>10</v>
      </c>
      <c r="H817" s="3">
        <v>377</v>
      </c>
      <c r="I817" s="10" t="s">
        <v>113</v>
      </c>
      <c r="J817" s="3">
        <v>9</v>
      </c>
      <c r="K817" s="3" t="s">
        <v>57</v>
      </c>
      <c r="L817" s="3">
        <v>1</v>
      </c>
      <c r="M817" s="3">
        <v>3.7</v>
      </c>
      <c r="N817" s="3">
        <v>6</v>
      </c>
      <c r="O817" s="3">
        <v>2</v>
      </c>
      <c r="P817" s="3">
        <v>1</v>
      </c>
      <c r="Q817" s="3" t="s">
        <v>60</v>
      </c>
      <c r="R817" s="3" t="s">
        <v>60</v>
      </c>
      <c r="S817" s="3" t="s">
        <v>60</v>
      </c>
      <c r="T817" s="3" t="s">
        <v>57</v>
      </c>
      <c r="U817" s="3">
        <v>1</v>
      </c>
      <c r="V817" s="3">
        <v>5.5</v>
      </c>
      <c r="W817" s="3">
        <v>6.7</v>
      </c>
      <c r="X817" s="3">
        <v>3</v>
      </c>
      <c r="Y817" s="3">
        <v>3</v>
      </c>
      <c r="Z817" s="3" t="s">
        <v>60</v>
      </c>
      <c r="AA817" s="3" t="s">
        <v>60</v>
      </c>
      <c r="AB817" s="3" t="s">
        <v>60</v>
      </c>
      <c r="AC817" s="3" t="s">
        <v>57</v>
      </c>
      <c r="AD817" s="3" t="s">
        <v>57</v>
      </c>
      <c r="AE817" s="3">
        <v>1</v>
      </c>
      <c r="AF817" s="3">
        <v>9.6999999999999993</v>
      </c>
      <c r="AG817" s="3">
        <v>10.199999999999999</v>
      </c>
      <c r="AH817" s="3">
        <v>2</v>
      </c>
      <c r="AI817" s="3">
        <v>3</v>
      </c>
      <c r="AJ817" s="3" t="s">
        <v>60</v>
      </c>
      <c r="AK817" s="3" t="s">
        <v>60</v>
      </c>
      <c r="AL817" s="3" t="s">
        <v>60</v>
      </c>
      <c r="AM817" s="3" t="s">
        <v>57</v>
      </c>
      <c r="AN817" s="3" t="s">
        <v>57</v>
      </c>
      <c r="AO817" s="3">
        <v>1</v>
      </c>
      <c r="AP817" s="36">
        <v>13.6</v>
      </c>
      <c r="AQ817" s="36">
        <v>15.5</v>
      </c>
      <c r="AR817" s="3">
        <v>2</v>
      </c>
      <c r="AS817" s="3">
        <v>3</v>
      </c>
      <c r="AT817" s="3" t="s">
        <v>60</v>
      </c>
      <c r="AU817" s="3" t="s">
        <v>60</v>
      </c>
      <c r="AV817" s="3" t="s">
        <v>60</v>
      </c>
      <c r="AW817" s="3" t="s">
        <v>57</v>
      </c>
      <c r="AX817" s="3" t="s">
        <v>57</v>
      </c>
      <c r="AY817" s="3">
        <v>3.9960000000000004E-3</v>
      </c>
      <c r="AZ817" s="3">
        <v>7.4070000000000004E-3</v>
      </c>
      <c r="BA817" s="3">
        <v>3.0280000000000001E-2</v>
      </c>
      <c r="BB817" s="3">
        <v>9.8019999999999996E-2</v>
      </c>
      <c r="BC817" s="19">
        <v>93.938000000000002</v>
      </c>
      <c r="BD817" s="19">
        <v>108.518</v>
      </c>
      <c r="BE817" s="20">
        <v>102.44499999999999</v>
      </c>
      <c r="BF817" s="11" t="s">
        <v>57</v>
      </c>
      <c r="BG817" s="11" t="s">
        <v>57</v>
      </c>
      <c r="BH817" s="11" t="s">
        <v>57</v>
      </c>
      <c r="BI817" s="11" t="s">
        <v>57</v>
      </c>
      <c r="BJ817" s="11">
        <v>50</v>
      </c>
      <c r="BK817" s="44" t="s">
        <v>57</v>
      </c>
    </row>
    <row r="818" spans="1:63" x14ac:dyDescent="0.25">
      <c r="A818" t="str">
        <f t="shared" si="12"/>
        <v>470907D-5-290-377-34-D5.6-D13.6</v>
      </c>
      <c r="B818" t="str">
        <f>VLOOKUP(A818,'[1]470907D.da5'!A$2:AU$2561,2,0)</f>
        <v>470907D</v>
      </c>
      <c r="C818" s="7" t="s">
        <v>55</v>
      </c>
      <c r="D818" s="7" t="s">
        <v>55</v>
      </c>
      <c r="E818" s="3">
        <v>5</v>
      </c>
      <c r="F818" s="3">
        <v>290</v>
      </c>
      <c r="G818" s="3">
        <v>10</v>
      </c>
      <c r="H818" s="3">
        <v>377</v>
      </c>
      <c r="I818" s="10" t="s">
        <v>113</v>
      </c>
      <c r="J818" s="3">
        <v>34</v>
      </c>
      <c r="K818" s="3" t="s">
        <v>57</v>
      </c>
      <c r="L818" s="3">
        <v>1</v>
      </c>
      <c r="M818" s="3">
        <v>3.6</v>
      </c>
      <c r="N818" s="3">
        <v>5.6</v>
      </c>
      <c r="O818" s="3">
        <v>2</v>
      </c>
      <c r="P818" s="3">
        <v>3</v>
      </c>
      <c r="Q818" s="3" t="s">
        <v>60</v>
      </c>
      <c r="R818" s="3" t="s">
        <v>60</v>
      </c>
      <c r="S818" s="3" t="s">
        <v>60</v>
      </c>
      <c r="T818" s="3" t="s">
        <v>57</v>
      </c>
      <c r="U818" s="3">
        <v>1</v>
      </c>
      <c r="V818" s="3">
        <v>5.3</v>
      </c>
      <c r="W818" s="3">
        <v>6.9</v>
      </c>
      <c r="X818" s="3">
        <v>2</v>
      </c>
      <c r="Y818" s="3">
        <v>3</v>
      </c>
      <c r="Z818" s="3" t="s">
        <v>60</v>
      </c>
      <c r="AA818" s="3" t="s">
        <v>60</v>
      </c>
      <c r="AB818" s="3" t="s">
        <v>60</v>
      </c>
      <c r="AC818" s="3" t="s">
        <v>57</v>
      </c>
      <c r="AD818" s="3" t="s">
        <v>57</v>
      </c>
      <c r="AE818" s="3">
        <v>1</v>
      </c>
      <c r="AF818" s="3">
        <v>9.3000000000000007</v>
      </c>
      <c r="AG818" s="3">
        <v>11.4</v>
      </c>
      <c r="AH818" s="3">
        <v>2</v>
      </c>
      <c r="AI818" s="3">
        <v>3</v>
      </c>
      <c r="AJ818" s="3" t="s">
        <v>60</v>
      </c>
      <c r="AK818" s="3" t="s">
        <v>60</v>
      </c>
      <c r="AL818" s="3" t="s">
        <v>60</v>
      </c>
      <c r="AM818" s="3" t="s">
        <v>57</v>
      </c>
      <c r="AN818" s="3" t="s">
        <v>57</v>
      </c>
      <c r="AO818" s="3">
        <v>1</v>
      </c>
      <c r="AP818" s="36">
        <v>15.5</v>
      </c>
      <c r="AQ818" s="36">
        <v>13.6</v>
      </c>
      <c r="AR818" s="3">
        <v>2</v>
      </c>
      <c r="AS818" s="3">
        <v>2</v>
      </c>
      <c r="AT818" s="3" t="s">
        <v>60</v>
      </c>
      <c r="AU818" s="3" t="s">
        <v>60</v>
      </c>
      <c r="AV818" s="3" t="s">
        <v>60</v>
      </c>
      <c r="AW818" s="3" t="s">
        <v>57</v>
      </c>
      <c r="AX818" s="3" t="s">
        <v>57</v>
      </c>
      <c r="AY818" s="3">
        <v>3.3869999999999998E-3</v>
      </c>
      <c r="AZ818" s="3">
        <v>7.5700000000000003E-3</v>
      </c>
      <c r="BA818" s="3">
        <v>3.6260000000000001E-2</v>
      </c>
      <c r="BB818" s="3">
        <v>8.6010000000000003E-2</v>
      </c>
      <c r="BC818" s="19">
        <v>108.898</v>
      </c>
      <c r="BD818" s="19">
        <v>98.786000000000001</v>
      </c>
      <c r="BE818" s="20">
        <v>98.742000000000004</v>
      </c>
      <c r="BF818" s="11" t="s">
        <v>57</v>
      </c>
      <c r="BG818" s="11" t="s">
        <v>57</v>
      </c>
      <c r="BH818" s="11" t="s">
        <v>57</v>
      </c>
      <c r="BI818" s="11" t="s">
        <v>57</v>
      </c>
      <c r="BJ818" s="11">
        <v>50</v>
      </c>
      <c r="BK818" s="44" t="s">
        <v>57</v>
      </c>
    </row>
    <row r="819" spans="1:63" x14ac:dyDescent="0.25">
      <c r="A819" t="str">
        <f t="shared" si="12"/>
        <v>470907D-14-881-377-49-D2.1-D12.6</v>
      </c>
      <c r="B819" t="str">
        <f>VLOOKUP(A819,'[1]470907D.da5'!A$2:AU$2561,2,0)</f>
        <v>470907D</v>
      </c>
      <c r="C819" s="7" t="s">
        <v>55</v>
      </c>
      <c r="D819" s="49" t="s">
        <v>132</v>
      </c>
      <c r="E819" s="3">
        <v>14</v>
      </c>
      <c r="F819" s="3">
        <v>881</v>
      </c>
      <c r="G819" s="3">
        <v>10</v>
      </c>
      <c r="H819" s="3">
        <v>377</v>
      </c>
      <c r="I819" s="10" t="s">
        <v>113</v>
      </c>
      <c r="J819" s="3">
        <v>49</v>
      </c>
      <c r="K819" s="3" t="s">
        <v>57</v>
      </c>
      <c r="L819" s="3">
        <v>1</v>
      </c>
      <c r="M819" s="3">
        <v>2.8</v>
      </c>
      <c r="N819" s="3">
        <v>2.1</v>
      </c>
      <c r="O819" s="3">
        <v>1</v>
      </c>
      <c r="P819" s="3">
        <v>2</v>
      </c>
      <c r="Q819" s="3" t="s">
        <v>60</v>
      </c>
      <c r="R819" s="3" t="s">
        <v>60</v>
      </c>
      <c r="S819" s="3" t="s">
        <v>60</v>
      </c>
      <c r="T819" s="3" t="s">
        <v>57</v>
      </c>
      <c r="U819" s="3">
        <v>1</v>
      </c>
      <c r="V819" s="3">
        <v>4.9000000000000004</v>
      </c>
      <c r="W819" s="3">
        <v>4.3</v>
      </c>
      <c r="X819" s="3">
        <v>1</v>
      </c>
      <c r="Y819" s="3">
        <v>1</v>
      </c>
      <c r="Z819" s="3" t="s">
        <v>66</v>
      </c>
      <c r="AA819" s="3" t="s">
        <v>60</v>
      </c>
      <c r="AB819" s="3" t="s">
        <v>60</v>
      </c>
      <c r="AC819" s="3" t="s">
        <v>57</v>
      </c>
      <c r="AD819" s="3" t="s">
        <v>57</v>
      </c>
      <c r="AE819" s="3">
        <v>1</v>
      </c>
      <c r="AF819" s="3">
        <v>8.1999999999999993</v>
      </c>
      <c r="AG819" s="3">
        <v>9.6999999999999993</v>
      </c>
      <c r="AH819" s="3">
        <v>1</v>
      </c>
      <c r="AI819" s="3">
        <v>1</v>
      </c>
      <c r="AJ819" s="3" t="s">
        <v>66</v>
      </c>
      <c r="AK819" s="3" t="s">
        <v>60</v>
      </c>
      <c r="AL819" s="3" t="s">
        <v>60</v>
      </c>
      <c r="AM819" s="3" t="s">
        <v>57</v>
      </c>
      <c r="AN819" s="3" t="s">
        <v>57</v>
      </c>
      <c r="AO819" s="3">
        <v>1</v>
      </c>
      <c r="AP819" s="36">
        <v>13.9</v>
      </c>
      <c r="AQ819" s="36">
        <v>12.6</v>
      </c>
      <c r="AR819" s="3">
        <v>2</v>
      </c>
      <c r="AS819" s="3">
        <v>2</v>
      </c>
      <c r="AT819" s="3" t="s">
        <v>66</v>
      </c>
      <c r="AU819" s="3" t="s">
        <v>60</v>
      </c>
      <c r="AV819" s="3" t="s">
        <v>60</v>
      </c>
      <c r="AW819" s="3" t="s">
        <v>57</v>
      </c>
      <c r="AX819" s="3" t="s">
        <v>57</v>
      </c>
      <c r="AY819" s="3">
        <v>3.6999999999999999E-4</v>
      </c>
      <c r="AZ819" s="3">
        <v>2.7179999999999999E-3</v>
      </c>
      <c r="BA819" s="3">
        <v>2.315E-2</v>
      </c>
      <c r="BB819" s="3">
        <v>6.6199999999999995E-2</v>
      </c>
      <c r="BC819" s="19">
        <v>110.21899999999999</v>
      </c>
      <c r="BD819" s="19">
        <v>92.694999999999993</v>
      </c>
      <c r="BE819" s="20">
        <v>89.113</v>
      </c>
      <c r="BF819" s="11" t="s">
        <v>171</v>
      </c>
      <c r="BG819" s="11" t="s">
        <v>60</v>
      </c>
      <c r="BH819" s="11" t="s">
        <v>60</v>
      </c>
      <c r="BI819" s="11" t="s">
        <v>60</v>
      </c>
      <c r="BJ819" s="11">
        <v>40</v>
      </c>
      <c r="BK819" s="44" t="s">
        <v>57</v>
      </c>
    </row>
    <row r="820" spans="1:63" x14ac:dyDescent="0.25">
      <c r="A820" t="str">
        <f t="shared" si="12"/>
        <v>470907D-11-653-377-13-D3-D11.3</v>
      </c>
      <c r="B820" t="str">
        <f>VLOOKUP(A820,'[1]470907D.da5'!A$2:AU$2561,2,0)</f>
        <v>470907D</v>
      </c>
      <c r="C820" s="7" t="s">
        <v>55</v>
      </c>
      <c r="D820" s="49" t="s">
        <v>132</v>
      </c>
      <c r="E820" s="3">
        <v>11</v>
      </c>
      <c r="F820" s="3">
        <v>653</v>
      </c>
      <c r="G820" s="3">
        <v>10</v>
      </c>
      <c r="H820" s="3">
        <v>377</v>
      </c>
      <c r="I820" s="10" t="s">
        <v>113</v>
      </c>
      <c r="J820" s="3">
        <v>13</v>
      </c>
      <c r="K820" s="3" t="s">
        <v>57</v>
      </c>
      <c r="L820" s="3">
        <v>1</v>
      </c>
      <c r="M820" s="3">
        <v>3.4</v>
      </c>
      <c r="N820" s="3">
        <v>3</v>
      </c>
      <c r="O820" s="3">
        <v>2</v>
      </c>
      <c r="P820" s="3">
        <v>1</v>
      </c>
      <c r="Q820" s="3" t="s">
        <v>66</v>
      </c>
      <c r="R820" s="3" t="s">
        <v>60</v>
      </c>
      <c r="S820" s="3" t="s">
        <v>60</v>
      </c>
      <c r="T820" s="3" t="s">
        <v>57</v>
      </c>
      <c r="U820" s="3">
        <v>1</v>
      </c>
      <c r="V820" s="3">
        <v>5.3</v>
      </c>
      <c r="W820" s="3">
        <v>5</v>
      </c>
      <c r="X820" s="3">
        <v>1</v>
      </c>
      <c r="Y820" s="3">
        <v>1</v>
      </c>
      <c r="Z820" s="3" t="s">
        <v>66</v>
      </c>
      <c r="AA820" s="3" t="s">
        <v>60</v>
      </c>
      <c r="AB820" s="3" t="s">
        <v>60</v>
      </c>
      <c r="AC820" s="3" t="s">
        <v>57</v>
      </c>
      <c r="AD820" s="3" t="s">
        <v>57</v>
      </c>
      <c r="AE820" s="3">
        <v>1</v>
      </c>
      <c r="AF820" s="3">
        <v>8.1999999999999993</v>
      </c>
      <c r="AG820" s="3">
        <v>8.8000000000000007</v>
      </c>
      <c r="AH820" s="3">
        <v>1</v>
      </c>
      <c r="AI820" s="3">
        <v>2</v>
      </c>
      <c r="AJ820" s="3" t="s">
        <v>66</v>
      </c>
      <c r="AK820" s="3" t="s">
        <v>60</v>
      </c>
      <c r="AL820" s="3" t="s">
        <v>60</v>
      </c>
      <c r="AM820" s="3" t="s">
        <v>57</v>
      </c>
      <c r="AN820" s="3" t="s">
        <v>57</v>
      </c>
      <c r="AO820" s="3">
        <v>1</v>
      </c>
      <c r="AP820" s="36">
        <v>14.8</v>
      </c>
      <c r="AQ820" s="36">
        <v>11.3</v>
      </c>
      <c r="AR820" s="3">
        <v>2</v>
      </c>
      <c r="AS820" s="3">
        <v>3</v>
      </c>
      <c r="AT820" s="3" t="s">
        <v>66</v>
      </c>
      <c r="AU820" s="3" t="s">
        <v>60</v>
      </c>
      <c r="AV820" s="3" t="s">
        <v>60</v>
      </c>
      <c r="AW820" s="3" t="s">
        <v>57</v>
      </c>
      <c r="AX820" s="3" t="s">
        <v>57</v>
      </c>
      <c r="AY820" s="3">
        <v>9.1799999999999998E-4</v>
      </c>
      <c r="AZ820" s="3">
        <v>3.9750000000000002E-3</v>
      </c>
      <c r="BA820" s="3">
        <v>1.9050000000000001E-2</v>
      </c>
      <c r="BB820" s="3">
        <v>5.6689999999999997E-2</v>
      </c>
      <c r="BC820" s="19">
        <v>119.81699999999999</v>
      </c>
      <c r="BD820" s="19">
        <v>81.424000000000007</v>
      </c>
      <c r="BE820" s="20">
        <v>66.864000000000004</v>
      </c>
      <c r="BF820" s="11" t="s">
        <v>171</v>
      </c>
      <c r="BG820" s="11" t="s">
        <v>60</v>
      </c>
      <c r="BH820" s="11" t="s">
        <v>60</v>
      </c>
      <c r="BI820" s="11" t="s">
        <v>60</v>
      </c>
      <c r="BJ820" s="11">
        <v>30</v>
      </c>
      <c r="BK820" s="44" t="s">
        <v>57</v>
      </c>
    </row>
    <row r="821" spans="1:63" x14ac:dyDescent="0.25">
      <c r="A821" t="str">
        <f t="shared" si="12"/>
        <v>470907D-12-764-377-60-D4.1-D12.4</v>
      </c>
      <c r="B821" t="str">
        <f>VLOOKUP(A821,'[1]470907D.da5'!A$2:AU$2561,2,0)</f>
        <v>470907D</v>
      </c>
      <c r="C821" s="7" t="s">
        <v>55</v>
      </c>
      <c r="D821" s="49" t="s">
        <v>132</v>
      </c>
      <c r="E821" s="3">
        <v>12</v>
      </c>
      <c r="F821" s="3">
        <v>764</v>
      </c>
      <c r="G821" s="3">
        <v>10</v>
      </c>
      <c r="H821" s="3">
        <v>377</v>
      </c>
      <c r="I821" s="10" t="s">
        <v>113</v>
      </c>
      <c r="J821" s="3">
        <v>60</v>
      </c>
      <c r="K821" s="3" t="s">
        <v>57</v>
      </c>
      <c r="L821" s="3">
        <v>1</v>
      </c>
      <c r="M821" s="3">
        <v>3.2</v>
      </c>
      <c r="N821" s="3">
        <v>4.0999999999999996</v>
      </c>
      <c r="O821" s="3">
        <v>1</v>
      </c>
      <c r="P821" s="3">
        <v>2</v>
      </c>
      <c r="Q821" s="3" t="s">
        <v>66</v>
      </c>
      <c r="R821" s="3" t="s">
        <v>60</v>
      </c>
      <c r="S821" s="3" t="s">
        <v>66</v>
      </c>
      <c r="T821" s="3" t="s">
        <v>57</v>
      </c>
      <c r="U821" s="3">
        <v>1</v>
      </c>
      <c r="V821" s="3">
        <v>5.0999999999999996</v>
      </c>
      <c r="W821" s="3">
        <v>7.2</v>
      </c>
      <c r="X821" s="3">
        <v>2</v>
      </c>
      <c r="Y821" s="3">
        <v>2</v>
      </c>
      <c r="Z821" s="3" t="s">
        <v>60</v>
      </c>
      <c r="AA821" s="3" t="s">
        <v>60</v>
      </c>
      <c r="AB821" s="3" t="s">
        <v>60</v>
      </c>
      <c r="AC821" s="3" t="s">
        <v>57</v>
      </c>
      <c r="AD821" s="3" t="s">
        <v>57</v>
      </c>
      <c r="AE821" s="3">
        <v>1</v>
      </c>
      <c r="AF821" s="3">
        <v>8.3000000000000007</v>
      </c>
      <c r="AG821" s="3">
        <v>11.4</v>
      </c>
      <c r="AH821" s="3">
        <v>1</v>
      </c>
      <c r="AI821" s="3">
        <v>1</v>
      </c>
      <c r="AJ821" s="3" t="s">
        <v>60</v>
      </c>
      <c r="AK821" s="3" t="s">
        <v>60</v>
      </c>
      <c r="AL821" s="3" t="s">
        <v>60</v>
      </c>
      <c r="AM821" s="3" t="s">
        <v>57</v>
      </c>
      <c r="AN821" s="3" t="s">
        <v>57</v>
      </c>
      <c r="AO821" s="3">
        <v>1</v>
      </c>
      <c r="AP821" s="36">
        <v>13</v>
      </c>
      <c r="AQ821" s="36">
        <v>12.4</v>
      </c>
      <c r="AR821" s="3">
        <v>2</v>
      </c>
      <c r="AS821" s="3">
        <v>2</v>
      </c>
      <c r="AT821" s="3" t="s">
        <v>60</v>
      </c>
      <c r="AU821" s="3" t="s">
        <v>60</v>
      </c>
      <c r="AV821" s="3" t="s">
        <v>60</v>
      </c>
      <c r="AW821" s="3" t="s">
        <v>57</v>
      </c>
      <c r="AX821" s="3" t="s">
        <v>57</v>
      </c>
      <c r="AY821" s="3">
        <v>1.614E-3</v>
      </c>
      <c r="AZ821" s="3">
        <v>7.9319999999999998E-3</v>
      </c>
      <c r="BA821" s="3">
        <v>3.236E-2</v>
      </c>
      <c r="BB821" s="3">
        <v>5.9970000000000002E-2</v>
      </c>
      <c r="BC821" s="19">
        <v>93.378</v>
      </c>
      <c r="BD821" s="19">
        <v>90.962000000000003</v>
      </c>
      <c r="BE821" s="20">
        <v>66.707999999999998</v>
      </c>
      <c r="BF821" s="11" t="s">
        <v>173</v>
      </c>
      <c r="BG821" s="11" t="s">
        <v>60</v>
      </c>
      <c r="BH821" s="11" t="s">
        <v>57</v>
      </c>
      <c r="BI821" s="11" t="s">
        <v>60</v>
      </c>
      <c r="BJ821" s="11">
        <v>30</v>
      </c>
      <c r="BK821" s="44" t="s">
        <v>57</v>
      </c>
    </row>
    <row r="822" spans="1:63" x14ac:dyDescent="0.25">
      <c r="A822" t="str">
        <f t="shared" si="12"/>
        <v>470907D-17-1082-377-58-D3.6-D10.8</v>
      </c>
      <c r="B822" t="str">
        <f>VLOOKUP(A822,'[1]470907D.da5'!A$2:AU$2561,2,0)</f>
        <v>470907D</v>
      </c>
      <c r="C822" s="7" t="s">
        <v>55</v>
      </c>
      <c r="D822" s="7" t="s">
        <v>55</v>
      </c>
      <c r="E822" s="3">
        <v>17</v>
      </c>
      <c r="F822" s="3">
        <v>1082</v>
      </c>
      <c r="G822" s="3">
        <v>10</v>
      </c>
      <c r="H822" s="3">
        <v>377</v>
      </c>
      <c r="I822" s="10" t="s">
        <v>113</v>
      </c>
      <c r="J822" s="3">
        <v>58</v>
      </c>
      <c r="K822" s="3" t="s">
        <v>57</v>
      </c>
      <c r="L822" s="3">
        <v>1</v>
      </c>
      <c r="M822" s="3">
        <v>3.4</v>
      </c>
      <c r="N822" s="3">
        <v>3.6</v>
      </c>
      <c r="O822" s="3">
        <v>3</v>
      </c>
      <c r="P822" s="3">
        <v>2</v>
      </c>
      <c r="Q822" s="3" t="s">
        <v>60</v>
      </c>
      <c r="R822" s="3" t="s">
        <v>60</v>
      </c>
      <c r="S822" s="3" t="s">
        <v>60</v>
      </c>
      <c r="T822" s="3" t="s">
        <v>57</v>
      </c>
      <c r="U822" s="3">
        <v>1</v>
      </c>
      <c r="V822" s="3">
        <v>5</v>
      </c>
      <c r="W822" s="3">
        <v>6.5</v>
      </c>
      <c r="X822" s="3">
        <v>3</v>
      </c>
      <c r="Y822" s="3">
        <v>3</v>
      </c>
      <c r="Z822" s="3" t="s">
        <v>60</v>
      </c>
      <c r="AA822" s="3" t="s">
        <v>60</v>
      </c>
      <c r="AB822" s="3" t="s">
        <v>60</v>
      </c>
      <c r="AC822" s="3" t="s">
        <v>57</v>
      </c>
      <c r="AD822" s="3" t="s">
        <v>57</v>
      </c>
      <c r="AE822" s="3">
        <v>1</v>
      </c>
      <c r="AF822" s="3">
        <v>7.9</v>
      </c>
      <c r="AG822" s="3">
        <v>9.4</v>
      </c>
      <c r="AH822" s="3">
        <v>3</v>
      </c>
      <c r="AI822" s="3">
        <v>3</v>
      </c>
      <c r="AJ822" s="3" t="s">
        <v>60</v>
      </c>
      <c r="AK822" s="3" t="s">
        <v>60</v>
      </c>
      <c r="AL822" s="3" t="s">
        <v>60</v>
      </c>
      <c r="AM822" s="3" t="s">
        <v>57</v>
      </c>
      <c r="AN822" s="3" t="s">
        <v>57</v>
      </c>
      <c r="AO822" s="3">
        <v>1</v>
      </c>
      <c r="AP822" s="36">
        <v>12.1</v>
      </c>
      <c r="AQ822" s="36">
        <v>10.8</v>
      </c>
      <c r="AR822" s="3">
        <v>3</v>
      </c>
      <c r="AS822" s="3">
        <v>3</v>
      </c>
      <c r="AT822" s="3" t="s">
        <v>60</v>
      </c>
      <c r="AU822" s="3" t="s">
        <v>60</v>
      </c>
      <c r="AV822" s="3" t="s">
        <v>60</v>
      </c>
      <c r="AW822" s="3" t="s">
        <v>57</v>
      </c>
      <c r="AX822" s="3" t="s">
        <v>57</v>
      </c>
      <c r="AY822" s="3">
        <v>1.322E-3</v>
      </c>
      <c r="AZ822" s="3">
        <v>6.3369999999999998E-3</v>
      </c>
      <c r="BA822" s="3">
        <v>2.094E-2</v>
      </c>
      <c r="BB822" s="3">
        <v>4.2340000000000003E-2</v>
      </c>
      <c r="BC822" s="19">
        <v>94.412999999999997</v>
      </c>
      <c r="BD822" s="19">
        <v>86.326999999999998</v>
      </c>
      <c r="BE822" s="20">
        <v>59.945999999999998</v>
      </c>
      <c r="BF822" s="11" t="s">
        <v>57</v>
      </c>
      <c r="BG822" s="11" t="s">
        <v>57</v>
      </c>
      <c r="BH822" s="11" t="s">
        <v>57</v>
      </c>
      <c r="BI822" s="11" t="s">
        <v>57</v>
      </c>
      <c r="BJ822" s="11">
        <v>20</v>
      </c>
      <c r="BK822" s="44" t="s">
        <v>57</v>
      </c>
    </row>
    <row r="823" spans="1:63" x14ac:dyDescent="0.25">
      <c r="A823" t="str">
        <f t="shared" si="12"/>
        <v>470908D-14-833-377-1-D5.5-D12.3</v>
      </c>
      <c r="B823" t="str">
        <f>VLOOKUP(A823,'[1]470907D.da5'!A$2:AU$2561,2,0)</f>
        <v>470908D</v>
      </c>
      <c r="C823" s="7" t="s">
        <v>132</v>
      </c>
      <c r="D823" s="48" t="s">
        <v>55</v>
      </c>
      <c r="E823" s="3">
        <v>14</v>
      </c>
      <c r="F823" s="3">
        <v>833</v>
      </c>
      <c r="G823" s="3">
        <v>10</v>
      </c>
      <c r="H823" s="3">
        <v>377</v>
      </c>
      <c r="I823" s="10" t="s">
        <v>113</v>
      </c>
      <c r="J823" s="3">
        <v>1</v>
      </c>
      <c r="K823" s="3" t="s">
        <v>57</v>
      </c>
      <c r="L823" s="3">
        <v>1</v>
      </c>
      <c r="M823" s="3">
        <v>3.3</v>
      </c>
      <c r="N823" s="3">
        <v>5.5</v>
      </c>
      <c r="O823" s="3">
        <v>3</v>
      </c>
      <c r="P823" s="3">
        <v>2</v>
      </c>
      <c r="Q823" s="3" t="s">
        <v>60</v>
      </c>
      <c r="R823" s="3" t="s">
        <v>60</v>
      </c>
      <c r="S823" s="3" t="s">
        <v>60</v>
      </c>
      <c r="T823" s="3" t="s">
        <v>57</v>
      </c>
      <c r="U823" s="3">
        <v>1</v>
      </c>
      <c r="V823" s="3">
        <v>4.9000000000000004</v>
      </c>
      <c r="W823" s="3">
        <v>5.8</v>
      </c>
      <c r="X823" s="3">
        <v>3</v>
      </c>
      <c r="Y823" s="3">
        <v>3</v>
      </c>
      <c r="Z823" s="3" t="s">
        <v>60</v>
      </c>
      <c r="AA823" s="3" t="s">
        <v>60</v>
      </c>
      <c r="AB823" s="3" t="s">
        <v>60</v>
      </c>
      <c r="AC823" s="3" t="s">
        <v>57</v>
      </c>
      <c r="AD823" s="3" t="s">
        <v>57</v>
      </c>
      <c r="AE823" s="3">
        <v>1</v>
      </c>
      <c r="AF823" s="3">
        <v>8</v>
      </c>
      <c r="AG823" s="3">
        <v>9.5</v>
      </c>
      <c r="AH823" s="3">
        <v>3</v>
      </c>
      <c r="AI823" s="3">
        <v>3</v>
      </c>
      <c r="AJ823" s="3" t="s">
        <v>60</v>
      </c>
      <c r="AK823" s="3" t="s">
        <v>60</v>
      </c>
      <c r="AL823" s="3" t="s">
        <v>60</v>
      </c>
      <c r="AM823" s="3" t="s">
        <v>57</v>
      </c>
      <c r="AN823" s="3" t="s">
        <v>57</v>
      </c>
      <c r="AO823" s="3">
        <v>1</v>
      </c>
      <c r="AP823" s="36">
        <v>13.2</v>
      </c>
      <c r="AQ823" s="36">
        <v>12.3</v>
      </c>
      <c r="AR823" s="3">
        <v>3</v>
      </c>
      <c r="AS823" s="3">
        <v>2</v>
      </c>
      <c r="AT823" s="3" t="s">
        <v>60</v>
      </c>
      <c r="AU823" s="3" t="s">
        <v>60</v>
      </c>
      <c r="AV823" s="3" t="s">
        <v>60</v>
      </c>
      <c r="AW823" s="3" t="s">
        <v>57</v>
      </c>
      <c r="AX823" s="3" t="s">
        <v>57</v>
      </c>
      <c r="AY823" s="3">
        <v>2.9949999999999998E-3</v>
      </c>
      <c r="AZ823" s="3">
        <v>4.9449999999999997E-3</v>
      </c>
      <c r="BA823" s="3">
        <v>2.1659999999999999E-2</v>
      </c>
      <c r="BB823" s="3">
        <v>5.9909999999999998E-2</v>
      </c>
      <c r="BC823" s="19">
        <v>93.86</v>
      </c>
      <c r="BD823" s="19">
        <v>86.620999999999995</v>
      </c>
      <c r="BE823" s="20">
        <v>59.213000000000001</v>
      </c>
      <c r="BF823" s="11" t="s">
        <v>57</v>
      </c>
      <c r="BG823" s="11" t="s">
        <v>57</v>
      </c>
      <c r="BH823" s="11" t="s">
        <v>57</v>
      </c>
      <c r="BI823" s="11" t="s">
        <v>57</v>
      </c>
      <c r="BJ823" s="11">
        <v>20</v>
      </c>
      <c r="BK823" s="44" t="s">
        <v>57</v>
      </c>
    </row>
    <row r="824" spans="1:63" x14ac:dyDescent="0.25">
      <c r="A824" t="str">
        <f t="shared" si="12"/>
        <v>470907D-13-801-377-33-D3.8-D11.9</v>
      </c>
      <c r="B824" t="str">
        <f>VLOOKUP(A824,'[1]470907D.da5'!A$2:AU$2561,2,0)</f>
        <v>470907D</v>
      </c>
      <c r="C824" s="7" t="s">
        <v>55</v>
      </c>
      <c r="D824" s="49" t="s">
        <v>132</v>
      </c>
      <c r="E824" s="3">
        <v>13</v>
      </c>
      <c r="F824" s="3">
        <v>801</v>
      </c>
      <c r="G824" s="3">
        <v>10</v>
      </c>
      <c r="H824" s="3">
        <v>377</v>
      </c>
      <c r="I824" s="10" t="s">
        <v>113</v>
      </c>
      <c r="J824" s="3">
        <v>33</v>
      </c>
      <c r="K824" s="3" t="s">
        <v>57</v>
      </c>
      <c r="L824" s="3">
        <v>1</v>
      </c>
      <c r="M824" s="3">
        <v>3.4</v>
      </c>
      <c r="N824" s="3">
        <v>3.8</v>
      </c>
      <c r="O824" s="3">
        <v>1</v>
      </c>
      <c r="P824" s="3">
        <v>2</v>
      </c>
      <c r="Q824" s="3" t="s">
        <v>66</v>
      </c>
      <c r="R824" s="3" t="s">
        <v>60</v>
      </c>
      <c r="S824" s="3" t="s">
        <v>60</v>
      </c>
      <c r="T824" s="3" t="s">
        <v>57</v>
      </c>
      <c r="U824" s="3">
        <v>1</v>
      </c>
      <c r="V824" s="3">
        <v>5</v>
      </c>
      <c r="W824" s="3">
        <v>6.9</v>
      </c>
      <c r="X824" s="3">
        <v>1</v>
      </c>
      <c r="Y824" s="3">
        <v>1</v>
      </c>
      <c r="Z824" s="3" t="s">
        <v>66</v>
      </c>
      <c r="AA824" s="3" t="s">
        <v>60</v>
      </c>
      <c r="AB824" s="3" t="s">
        <v>60</v>
      </c>
      <c r="AC824" s="3" t="s">
        <v>57</v>
      </c>
      <c r="AD824" s="3" t="s">
        <v>57</v>
      </c>
      <c r="AE824" s="3">
        <v>1</v>
      </c>
      <c r="AF824" s="3">
        <v>8</v>
      </c>
      <c r="AG824" s="3">
        <v>10.7</v>
      </c>
      <c r="AH824" s="3">
        <v>1</v>
      </c>
      <c r="AI824" s="3">
        <v>1</v>
      </c>
      <c r="AJ824" s="3" t="s">
        <v>66</v>
      </c>
      <c r="AK824" s="3" t="s">
        <v>60</v>
      </c>
      <c r="AL824" s="3" t="s">
        <v>60</v>
      </c>
      <c r="AM824" s="3" t="s">
        <v>57</v>
      </c>
      <c r="AN824" s="3" t="s">
        <v>57</v>
      </c>
      <c r="AO824" s="3">
        <v>1</v>
      </c>
      <c r="AP824" s="36">
        <v>12</v>
      </c>
      <c r="AQ824" s="36">
        <v>11.9</v>
      </c>
      <c r="AR824" s="3">
        <v>1</v>
      </c>
      <c r="AS824" s="3">
        <v>2</v>
      </c>
      <c r="AT824" s="3" t="s">
        <v>66</v>
      </c>
      <c r="AU824" s="3" t="s">
        <v>60</v>
      </c>
      <c r="AV824" s="3" t="s">
        <v>60</v>
      </c>
      <c r="AW824" s="3" t="s">
        <v>57</v>
      </c>
      <c r="AX824" s="3" t="s">
        <v>57</v>
      </c>
      <c r="AY824" s="3">
        <v>1.4729999999999999E-3</v>
      </c>
      <c r="AZ824" s="3">
        <v>7.1409999999999998E-3</v>
      </c>
      <c r="BA824" s="3">
        <v>2.7480000000000001E-2</v>
      </c>
      <c r="BB824" s="3">
        <v>5.0979999999999998E-2</v>
      </c>
      <c r="BC824" s="19">
        <v>85.200999999999993</v>
      </c>
      <c r="BD824" s="19">
        <v>89.707999999999998</v>
      </c>
      <c r="BE824" s="20">
        <v>59.161999999999999</v>
      </c>
      <c r="BF824" s="11" t="s">
        <v>172</v>
      </c>
      <c r="BG824" s="11" t="s">
        <v>60</v>
      </c>
      <c r="BH824" s="11" t="s">
        <v>60</v>
      </c>
      <c r="BI824" s="11" t="s">
        <v>60</v>
      </c>
      <c r="BJ824" s="11">
        <v>20</v>
      </c>
      <c r="BK824" s="44" t="s">
        <v>57</v>
      </c>
    </row>
    <row r="825" spans="1:63" x14ac:dyDescent="0.25">
      <c r="A825" t="str">
        <f t="shared" si="12"/>
        <v>470908D-19-1159-377-7-D4.9-D10.4</v>
      </c>
      <c r="B825" t="str">
        <f>VLOOKUP(A825,'[1]470907D.da5'!A$2:AU$2561,2,0)</f>
        <v>470908D</v>
      </c>
      <c r="C825" s="7" t="s">
        <v>132</v>
      </c>
      <c r="D825" s="48" t="s">
        <v>55</v>
      </c>
      <c r="E825" s="3">
        <v>19</v>
      </c>
      <c r="F825" s="3">
        <v>1159</v>
      </c>
      <c r="G825" s="3">
        <v>10</v>
      </c>
      <c r="H825" s="3">
        <v>377</v>
      </c>
      <c r="I825" s="10" t="s">
        <v>113</v>
      </c>
      <c r="J825" s="3">
        <v>7</v>
      </c>
      <c r="K825" s="3" t="s">
        <v>57</v>
      </c>
      <c r="L825" s="3">
        <v>1</v>
      </c>
      <c r="M825" s="3">
        <v>3.3</v>
      </c>
      <c r="N825" s="3">
        <v>4.9000000000000004</v>
      </c>
      <c r="O825" s="3">
        <v>3</v>
      </c>
      <c r="P825" s="3">
        <v>3</v>
      </c>
      <c r="Q825" s="3" t="s">
        <v>60</v>
      </c>
      <c r="R825" s="3" t="s">
        <v>60</v>
      </c>
      <c r="S825" s="3" t="s">
        <v>60</v>
      </c>
      <c r="T825" s="3" t="s">
        <v>57</v>
      </c>
      <c r="U825" s="3">
        <v>1</v>
      </c>
      <c r="V825" s="3">
        <v>5</v>
      </c>
      <c r="W825" s="3">
        <v>6.5</v>
      </c>
      <c r="X825" s="3">
        <v>3</v>
      </c>
      <c r="Y825" s="3">
        <v>2</v>
      </c>
      <c r="Z825" s="3" t="s">
        <v>60</v>
      </c>
      <c r="AA825" s="3" t="s">
        <v>60</v>
      </c>
      <c r="AB825" s="3" t="s">
        <v>60</v>
      </c>
      <c r="AC825" s="3" t="s">
        <v>57</v>
      </c>
      <c r="AD825" s="3" t="s">
        <v>57</v>
      </c>
      <c r="AE825" s="3">
        <v>1</v>
      </c>
      <c r="AF825" s="3">
        <v>8.1999999999999993</v>
      </c>
      <c r="AG825" s="3">
        <v>9.8000000000000007</v>
      </c>
      <c r="AH825" s="3">
        <v>2</v>
      </c>
      <c r="AI825" s="3">
        <v>3</v>
      </c>
      <c r="AJ825" s="3" t="s">
        <v>60</v>
      </c>
      <c r="AK825" s="3" t="s">
        <v>60</v>
      </c>
      <c r="AL825" s="3" t="s">
        <v>60</v>
      </c>
      <c r="AM825" s="3" t="s">
        <v>57</v>
      </c>
      <c r="AN825" s="3" t="s">
        <v>57</v>
      </c>
      <c r="AO825" s="3">
        <v>1</v>
      </c>
      <c r="AP825" s="36">
        <v>14.7</v>
      </c>
      <c r="AQ825" s="36">
        <v>10.4</v>
      </c>
      <c r="AR825" s="3">
        <v>2</v>
      </c>
      <c r="AS825" s="3">
        <v>3</v>
      </c>
      <c r="AT825" s="3" t="s">
        <v>60</v>
      </c>
      <c r="AU825" s="3" t="s">
        <v>60</v>
      </c>
      <c r="AV825" s="3" t="s">
        <v>60</v>
      </c>
      <c r="AW825" s="3" t="s">
        <v>57</v>
      </c>
      <c r="AX825" s="3" t="s">
        <v>57</v>
      </c>
      <c r="AY825" s="3">
        <v>2.3770000000000002E-3</v>
      </c>
      <c r="AZ825" s="3">
        <v>6.3369999999999998E-3</v>
      </c>
      <c r="BA825" s="3">
        <v>2.3630000000000002E-2</v>
      </c>
      <c r="BB825" s="3">
        <v>4.7699999999999999E-2</v>
      </c>
      <c r="BC825" s="19">
        <v>99.728999999999999</v>
      </c>
      <c r="BD825" s="19">
        <v>77.028999999999996</v>
      </c>
      <c r="BE825" s="20">
        <v>51.994</v>
      </c>
      <c r="BF825" s="11" t="s">
        <v>57</v>
      </c>
      <c r="BG825" s="11" t="s">
        <v>57</v>
      </c>
      <c r="BH825" s="11" t="s">
        <v>57</v>
      </c>
      <c r="BI825" s="11" t="s">
        <v>57</v>
      </c>
      <c r="BJ825" s="11">
        <v>10</v>
      </c>
      <c r="BK825" s="44" t="s">
        <v>57</v>
      </c>
    </row>
    <row r="826" spans="1:63" x14ac:dyDescent="0.25">
      <c r="A826" t="str">
        <f t="shared" si="12"/>
        <v>470908D-12-716-377-12-D4.7-D12.2</v>
      </c>
      <c r="B826" t="str">
        <f>VLOOKUP(A826,'[1]470907D.da5'!A$2:AU$2561,2,0)</f>
        <v>470908D</v>
      </c>
      <c r="C826" s="7" t="s">
        <v>132</v>
      </c>
      <c r="D826" s="7" t="s">
        <v>132</v>
      </c>
      <c r="E826" s="3">
        <v>12</v>
      </c>
      <c r="F826" s="3">
        <v>716</v>
      </c>
      <c r="G826" s="3">
        <v>10</v>
      </c>
      <c r="H826" s="3">
        <v>377</v>
      </c>
      <c r="I826" s="10" t="s">
        <v>113</v>
      </c>
      <c r="J826" s="3">
        <v>12</v>
      </c>
      <c r="K826" s="3" t="s">
        <v>57</v>
      </c>
      <c r="L826" s="3">
        <v>1</v>
      </c>
      <c r="M826" s="3">
        <v>2.7</v>
      </c>
      <c r="N826" s="3">
        <v>4.7</v>
      </c>
      <c r="O826" s="3">
        <v>2</v>
      </c>
      <c r="P826" s="3">
        <v>2</v>
      </c>
      <c r="Q826" s="3" t="s">
        <v>60</v>
      </c>
      <c r="R826" s="3" t="s">
        <v>60</v>
      </c>
      <c r="S826" s="3" t="s">
        <v>60</v>
      </c>
      <c r="T826" s="3" t="s">
        <v>57</v>
      </c>
      <c r="U826" s="3">
        <v>1</v>
      </c>
      <c r="V826" s="3">
        <v>3.4</v>
      </c>
      <c r="W826" s="3">
        <v>5.4</v>
      </c>
      <c r="X826" s="3">
        <v>2</v>
      </c>
      <c r="Y826" s="3">
        <v>2</v>
      </c>
      <c r="Z826" s="3" t="s">
        <v>60</v>
      </c>
      <c r="AA826" s="3" t="s">
        <v>60</v>
      </c>
      <c r="AB826" s="3" t="s">
        <v>60</v>
      </c>
      <c r="AC826" s="3" t="s">
        <v>57</v>
      </c>
      <c r="AD826" s="3" t="s">
        <v>57</v>
      </c>
      <c r="AE826" s="3">
        <v>1</v>
      </c>
      <c r="AF826" s="3">
        <v>7.6</v>
      </c>
      <c r="AG826" s="3">
        <v>8.9</v>
      </c>
      <c r="AH826" s="3">
        <v>2</v>
      </c>
      <c r="AI826" s="3">
        <v>2</v>
      </c>
      <c r="AJ826" s="3" t="s">
        <v>60</v>
      </c>
      <c r="AK826" s="3" t="s">
        <v>60</v>
      </c>
      <c r="AL826" s="3" t="s">
        <v>60</v>
      </c>
      <c r="AM826" s="3" t="s">
        <v>57</v>
      </c>
      <c r="AN826" s="3" t="s">
        <v>57</v>
      </c>
      <c r="AO826" s="3">
        <v>1</v>
      </c>
      <c r="AP826" s="36">
        <v>13.2</v>
      </c>
      <c r="AQ826" s="36">
        <v>12.2</v>
      </c>
      <c r="AR826" s="3">
        <v>2</v>
      </c>
      <c r="AS826" s="3">
        <v>2</v>
      </c>
      <c r="AT826" s="3" t="s">
        <v>60</v>
      </c>
      <c r="AU826" s="3" t="s">
        <v>60</v>
      </c>
      <c r="AV826" s="3" t="s">
        <v>60</v>
      </c>
      <c r="AW826" s="3" t="s">
        <v>57</v>
      </c>
      <c r="AX826" s="3" t="s">
        <v>57</v>
      </c>
      <c r="AY826" s="3">
        <v>1.789E-3</v>
      </c>
      <c r="AZ826" s="3">
        <v>2.9740000000000001E-3</v>
      </c>
      <c r="BA826" s="3">
        <v>1.806E-2</v>
      </c>
      <c r="BB826" s="3">
        <v>5.8939999999999999E-2</v>
      </c>
      <c r="BC826" s="19">
        <v>86.617999999999995</v>
      </c>
      <c r="BD826" s="19">
        <v>78.227999999999994</v>
      </c>
      <c r="BE826" s="20">
        <v>44.773000000000003</v>
      </c>
      <c r="BF826" s="11" t="s">
        <v>57</v>
      </c>
      <c r="BG826" s="11" t="s">
        <v>57</v>
      </c>
      <c r="BH826" s="11" t="s">
        <v>57</v>
      </c>
      <c r="BI826" s="11" t="s">
        <v>57</v>
      </c>
      <c r="BJ826" s="11">
        <v>10</v>
      </c>
      <c r="BK826" s="44" t="s">
        <v>57</v>
      </c>
    </row>
    <row r="827" spans="1:63" x14ac:dyDescent="0.25">
      <c r="A827" t="str">
        <f t="shared" si="12"/>
        <v>470908D-4-233-377-41-D5-D10.9</v>
      </c>
      <c r="B827" t="str">
        <f>VLOOKUP(A827,'[1]470907D.da5'!A$2:AU$2561,2,0)</f>
        <v>470908D</v>
      </c>
      <c r="C827" s="7" t="s">
        <v>132</v>
      </c>
      <c r="D827" s="48" t="s">
        <v>55</v>
      </c>
      <c r="E827" s="3">
        <v>4</v>
      </c>
      <c r="F827" s="3">
        <v>233</v>
      </c>
      <c r="G827" s="3">
        <v>10</v>
      </c>
      <c r="H827" s="3">
        <v>377</v>
      </c>
      <c r="I827" s="10" t="s">
        <v>113</v>
      </c>
      <c r="J827" s="3">
        <v>41</v>
      </c>
      <c r="K827" s="3" t="s">
        <v>57</v>
      </c>
      <c r="L827" s="3">
        <v>1</v>
      </c>
      <c r="M827" s="3">
        <v>3.5</v>
      </c>
      <c r="N827" s="3">
        <v>5</v>
      </c>
      <c r="O827" s="3">
        <v>1</v>
      </c>
      <c r="P827" s="3">
        <v>2</v>
      </c>
      <c r="Q827" s="3" t="s">
        <v>66</v>
      </c>
      <c r="R827" s="3" t="s">
        <v>60</v>
      </c>
      <c r="S827" s="3" t="s">
        <v>60</v>
      </c>
      <c r="T827" s="3" t="s">
        <v>57</v>
      </c>
      <c r="U827" s="3">
        <v>1</v>
      </c>
      <c r="V827" s="3">
        <v>4.5999999999999996</v>
      </c>
      <c r="W827" s="3">
        <v>6.3</v>
      </c>
      <c r="X827" s="3">
        <v>2</v>
      </c>
      <c r="Y827" s="3">
        <v>2</v>
      </c>
      <c r="Z827" s="3" t="s">
        <v>66</v>
      </c>
      <c r="AA827" s="3" t="s">
        <v>60</v>
      </c>
      <c r="AB827" s="3" t="s">
        <v>60</v>
      </c>
      <c r="AC827" s="3" t="s">
        <v>57</v>
      </c>
      <c r="AD827" s="3" t="s">
        <v>57</v>
      </c>
      <c r="AE827" s="3">
        <v>1</v>
      </c>
      <c r="AF827" s="3">
        <v>7.8</v>
      </c>
      <c r="AG827" s="3">
        <v>8.1</v>
      </c>
      <c r="AH827" s="3">
        <v>1</v>
      </c>
      <c r="AI827" s="3">
        <v>1</v>
      </c>
      <c r="AJ827" s="3" t="s">
        <v>66</v>
      </c>
      <c r="AK827" s="3" t="s">
        <v>60</v>
      </c>
      <c r="AL827" s="3" t="s">
        <v>60</v>
      </c>
      <c r="AM827" s="3" t="s">
        <v>57</v>
      </c>
      <c r="AN827" s="3" t="s">
        <v>57</v>
      </c>
      <c r="AO827" s="3">
        <v>1</v>
      </c>
      <c r="AP827" s="36">
        <v>12.6</v>
      </c>
      <c r="AQ827" s="36">
        <v>10.9</v>
      </c>
      <c r="AR827" s="3">
        <v>2</v>
      </c>
      <c r="AS827" s="3">
        <v>2</v>
      </c>
      <c r="AT827" s="3" t="s">
        <v>66</v>
      </c>
      <c r="AU827" s="3" t="s">
        <v>60</v>
      </c>
      <c r="AV827" s="3" t="s">
        <v>60</v>
      </c>
      <c r="AW827" s="3" t="s">
        <v>57</v>
      </c>
      <c r="AX827" s="3" t="s">
        <v>57</v>
      </c>
      <c r="AY827" s="3">
        <v>2.6250000000000002E-3</v>
      </c>
      <c r="AZ827" s="3">
        <v>5.4770000000000001E-3</v>
      </c>
      <c r="BA827" s="3">
        <v>1.5350000000000001E-2</v>
      </c>
      <c r="BB827" s="3">
        <v>4.4909999999999999E-2</v>
      </c>
      <c r="BC827" s="19">
        <v>84.07</v>
      </c>
      <c r="BD827" s="19">
        <v>79.399000000000001</v>
      </c>
      <c r="BE827" s="20">
        <v>43.756</v>
      </c>
      <c r="BF827" s="11" t="s">
        <v>171</v>
      </c>
      <c r="BG827" s="11" t="s">
        <v>60</v>
      </c>
      <c r="BH827" s="11" t="s">
        <v>60</v>
      </c>
      <c r="BI827" s="11" t="s">
        <v>60</v>
      </c>
      <c r="BJ827" s="11">
        <v>10</v>
      </c>
      <c r="BK827" s="44" t="s">
        <v>57</v>
      </c>
    </row>
    <row r="828" spans="1:63" x14ac:dyDescent="0.25">
      <c r="A828" t="str">
        <f t="shared" si="12"/>
        <v>470907D-15-959-377-63-D4-D9</v>
      </c>
      <c r="B828" t="str">
        <f>VLOOKUP(A828,'[1]470907D.da5'!A$2:AU$2561,2,0)</f>
        <v>470907D</v>
      </c>
      <c r="C828" s="7" t="s">
        <v>55</v>
      </c>
      <c r="D828" s="49" t="s">
        <v>132</v>
      </c>
      <c r="E828" s="3">
        <v>15</v>
      </c>
      <c r="F828" s="3">
        <v>959</v>
      </c>
      <c r="G828" s="3">
        <v>10</v>
      </c>
      <c r="H828" s="3">
        <v>377</v>
      </c>
      <c r="I828" s="10" t="s">
        <v>113</v>
      </c>
      <c r="J828" s="3">
        <v>63</v>
      </c>
      <c r="K828" s="3" t="s">
        <v>57</v>
      </c>
      <c r="L828" s="3">
        <v>1</v>
      </c>
      <c r="M828" s="3">
        <v>3.1</v>
      </c>
      <c r="N828" s="3">
        <v>4</v>
      </c>
      <c r="O828" s="3">
        <v>1</v>
      </c>
      <c r="P828" s="3">
        <v>1</v>
      </c>
      <c r="Q828" s="3" t="s">
        <v>66</v>
      </c>
      <c r="R828" s="3" t="s">
        <v>60</v>
      </c>
      <c r="S828" s="3" t="s">
        <v>60</v>
      </c>
      <c r="T828" s="3" t="s">
        <v>57</v>
      </c>
      <c r="U828" s="3">
        <v>1</v>
      </c>
      <c r="V828" s="3">
        <v>5</v>
      </c>
      <c r="W828" s="3">
        <v>5.9</v>
      </c>
      <c r="X828" s="3">
        <v>2</v>
      </c>
      <c r="Y828" s="3">
        <v>3</v>
      </c>
      <c r="Z828" s="3" t="s">
        <v>60</v>
      </c>
      <c r="AA828" s="3" t="s">
        <v>60</v>
      </c>
      <c r="AB828" s="3" t="s">
        <v>66</v>
      </c>
      <c r="AC828" s="3" t="s">
        <v>121</v>
      </c>
      <c r="AD828" s="3" t="s">
        <v>57</v>
      </c>
      <c r="AE828" s="3">
        <v>1</v>
      </c>
      <c r="AF828" s="3">
        <v>8.5</v>
      </c>
      <c r="AG828" s="3">
        <v>8.3000000000000007</v>
      </c>
      <c r="AH828" s="3">
        <v>2</v>
      </c>
      <c r="AI828" s="3">
        <v>3</v>
      </c>
      <c r="AJ828" s="3" t="s">
        <v>60</v>
      </c>
      <c r="AK828" s="3" t="s">
        <v>60</v>
      </c>
      <c r="AL828" s="3" t="s">
        <v>66</v>
      </c>
      <c r="AM828" s="3" t="s">
        <v>121</v>
      </c>
      <c r="AN828" s="3" t="s">
        <v>57</v>
      </c>
      <c r="AO828" s="3">
        <v>1</v>
      </c>
      <c r="AP828" s="36">
        <v>12.1</v>
      </c>
      <c r="AQ828" s="36">
        <v>9</v>
      </c>
      <c r="AR828" s="3">
        <v>2</v>
      </c>
      <c r="AS828" s="3">
        <v>2</v>
      </c>
      <c r="AT828" s="3" t="s">
        <v>60</v>
      </c>
      <c r="AU828" s="3" t="s">
        <v>60</v>
      </c>
      <c r="AV828" s="3" t="s">
        <v>66</v>
      </c>
      <c r="AW828" s="3" t="s">
        <v>57</v>
      </c>
      <c r="AX828" s="3" t="s">
        <v>57</v>
      </c>
      <c r="AY828" s="3">
        <v>1.488E-3</v>
      </c>
      <c r="AZ828" s="3">
        <v>5.2209999999999999E-3</v>
      </c>
      <c r="BA828" s="3">
        <v>1.7569999999999999E-2</v>
      </c>
      <c r="BB828" s="3">
        <v>2.9399999999999999E-2</v>
      </c>
      <c r="BC828" s="19">
        <v>91.593999999999994</v>
      </c>
      <c r="BD828" s="19">
        <v>62.097000000000001</v>
      </c>
      <c r="BE828" s="20">
        <v>30.22</v>
      </c>
      <c r="BF828" s="11" t="s">
        <v>57</v>
      </c>
      <c r="BG828" s="11" t="s">
        <v>57</v>
      </c>
      <c r="BH828" s="11" t="s">
        <v>57</v>
      </c>
      <c r="BI828" s="11" t="s">
        <v>57</v>
      </c>
      <c r="BJ828" s="11">
        <v>0</v>
      </c>
      <c r="BK828" s="44" t="s">
        <v>57</v>
      </c>
    </row>
    <row r="829" spans="1:63" x14ac:dyDescent="0.25">
      <c r="A829" t="str">
        <f t="shared" si="12"/>
        <v>470907D-7-446-377-62-D4-D11</v>
      </c>
      <c r="B829" t="str">
        <f>VLOOKUP(A829,'[1]470907D.da5'!A$2:AU$2561,2,0)</f>
        <v>470907D</v>
      </c>
      <c r="C829" s="7" t="s">
        <v>55</v>
      </c>
      <c r="D829" s="49" t="s">
        <v>132</v>
      </c>
      <c r="E829" s="3">
        <v>7</v>
      </c>
      <c r="F829" s="3">
        <v>446</v>
      </c>
      <c r="G829" s="3">
        <v>10</v>
      </c>
      <c r="H829" s="3">
        <v>377</v>
      </c>
      <c r="I829" s="10" t="s">
        <v>113</v>
      </c>
      <c r="J829" s="3">
        <v>62</v>
      </c>
      <c r="K829" s="3" t="s">
        <v>57</v>
      </c>
      <c r="L829" s="3">
        <v>1</v>
      </c>
      <c r="M829" s="3">
        <v>2.7</v>
      </c>
      <c r="N829" s="3">
        <v>4</v>
      </c>
      <c r="O829" s="3">
        <v>2</v>
      </c>
      <c r="P829" s="3">
        <v>3</v>
      </c>
      <c r="Q829" s="3" t="s">
        <v>60</v>
      </c>
      <c r="R829" s="3" t="s">
        <v>60</v>
      </c>
      <c r="S829" s="3" t="s">
        <v>66</v>
      </c>
      <c r="T829" s="3" t="s">
        <v>57</v>
      </c>
      <c r="U829" s="3">
        <v>1</v>
      </c>
      <c r="V829" s="3">
        <v>4.5999999999999996</v>
      </c>
      <c r="W829" s="3">
        <v>5.0999999999999996</v>
      </c>
      <c r="X829" s="3">
        <v>3</v>
      </c>
      <c r="Y829" s="3">
        <v>3</v>
      </c>
      <c r="Z829" s="3" t="s">
        <v>60</v>
      </c>
      <c r="AA829" s="3" t="s">
        <v>60</v>
      </c>
      <c r="AB829" s="3" t="s">
        <v>60</v>
      </c>
      <c r="AC829" s="3" t="s">
        <v>57</v>
      </c>
      <c r="AD829" s="3" t="s">
        <v>57</v>
      </c>
      <c r="AE829" s="3">
        <v>1</v>
      </c>
      <c r="AF829" s="3">
        <v>8.1999999999999993</v>
      </c>
      <c r="AG829" s="3">
        <v>9.1</v>
      </c>
      <c r="AH829" s="3">
        <v>2</v>
      </c>
      <c r="AI829" s="3">
        <v>3</v>
      </c>
      <c r="AJ829" s="3" t="s">
        <v>60</v>
      </c>
      <c r="AK829" s="3" t="s">
        <v>60</v>
      </c>
      <c r="AL829" s="3" t="s">
        <v>60</v>
      </c>
      <c r="AM829" s="3" t="s">
        <v>57</v>
      </c>
      <c r="AN829" s="3" t="s">
        <v>57</v>
      </c>
      <c r="AO829" s="3">
        <v>1</v>
      </c>
      <c r="AP829" s="36">
        <v>11.4</v>
      </c>
      <c r="AQ829" s="36">
        <v>11</v>
      </c>
      <c r="AR829" s="3">
        <v>2</v>
      </c>
      <c r="AS829" s="3">
        <v>2</v>
      </c>
      <c r="AT829" s="3" t="s">
        <v>60</v>
      </c>
      <c r="AU829" s="3" t="s">
        <v>60</v>
      </c>
      <c r="AV829" s="3" t="s">
        <v>60</v>
      </c>
      <c r="AW829" s="3" t="s">
        <v>57</v>
      </c>
      <c r="AX829" s="3" t="s">
        <v>57</v>
      </c>
      <c r="AY829" s="3">
        <v>1.2960000000000001E-3</v>
      </c>
      <c r="AZ829" s="3">
        <v>3.5890000000000002E-3</v>
      </c>
      <c r="BA829" s="3">
        <v>2.0369999999999999E-2</v>
      </c>
      <c r="BB829" s="3">
        <v>4.138E-2</v>
      </c>
      <c r="BC829" s="19">
        <v>79.353999999999999</v>
      </c>
      <c r="BD829" s="19">
        <v>73.567999999999998</v>
      </c>
      <c r="BE829" s="20">
        <v>29.811</v>
      </c>
      <c r="BF829" s="11" t="s">
        <v>57</v>
      </c>
      <c r="BG829" s="11" t="s">
        <v>57</v>
      </c>
      <c r="BH829" s="11" t="s">
        <v>57</v>
      </c>
      <c r="BI829" s="11" t="s">
        <v>57</v>
      </c>
      <c r="BJ829" s="11">
        <v>0</v>
      </c>
      <c r="BK829" s="44" t="s">
        <v>57</v>
      </c>
    </row>
    <row r="830" spans="1:63" x14ac:dyDescent="0.25">
      <c r="A830" t="str">
        <f t="shared" si="12"/>
        <v>470907D-18-1145-377-57-D2.6-D6.4</v>
      </c>
      <c r="B830" t="str">
        <f>VLOOKUP(A830,'[1]470907D.da5'!A$2:AU$2561,2,0)</f>
        <v>470907D</v>
      </c>
      <c r="C830" s="7" t="s">
        <v>55</v>
      </c>
      <c r="D830" s="49" t="s">
        <v>132</v>
      </c>
      <c r="E830" s="3">
        <v>18</v>
      </c>
      <c r="F830" s="3">
        <v>1145</v>
      </c>
      <c r="G830" s="3">
        <v>10</v>
      </c>
      <c r="H830" s="3">
        <v>377</v>
      </c>
      <c r="I830" s="10" t="s">
        <v>113</v>
      </c>
      <c r="J830" s="3">
        <v>57</v>
      </c>
      <c r="K830" s="3" t="s">
        <v>57</v>
      </c>
      <c r="L830" s="3">
        <v>1</v>
      </c>
      <c r="M830" s="3">
        <v>2.2999999999999998</v>
      </c>
      <c r="N830" s="3">
        <v>2.6</v>
      </c>
      <c r="O830" s="3">
        <v>3</v>
      </c>
      <c r="P830" s="3">
        <v>3</v>
      </c>
      <c r="Q830" s="3" t="s">
        <v>60</v>
      </c>
      <c r="R830" s="3" t="s">
        <v>60</v>
      </c>
      <c r="S830" s="3" t="s">
        <v>60</v>
      </c>
      <c r="T830" s="3" t="s">
        <v>57</v>
      </c>
      <c r="U830" s="3">
        <v>1</v>
      </c>
      <c r="V830" s="3">
        <v>4.5</v>
      </c>
      <c r="W830" s="3">
        <v>4.5999999999999996</v>
      </c>
      <c r="X830" s="3">
        <v>3</v>
      </c>
      <c r="Y830" s="3">
        <v>3</v>
      </c>
      <c r="Z830" s="3" t="s">
        <v>60</v>
      </c>
      <c r="AA830" s="3" t="s">
        <v>60</v>
      </c>
      <c r="AB830" s="3" t="s">
        <v>60</v>
      </c>
      <c r="AC830" s="3" t="s">
        <v>57</v>
      </c>
      <c r="AD830" s="3" t="s">
        <v>57</v>
      </c>
      <c r="AE830" s="3">
        <v>1</v>
      </c>
      <c r="AF830" s="3">
        <v>7.5</v>
      </c>
      <c r="AG830" s="3">
        <v>6</v>
      </c>
      <c r="AH830" s="3">
        <v>2</v>
      </c>
      <c r="AI830" s="3">
        <v>3</v>
      </c>
      <c r="AJ830" s="3" t="s">
        <v>60</v>
      </c>
      <c r="AK830" s="3" t="s">
        <v>60</v>
      </c>
      <c r="AL830" s="3" t="s">
        <v>60</v>
      </c>
      <c r="AM830" s="3" t="s">
        <v>57</v>
      </c>
      <c r="AN830" s="3" t="s">
        <v>57</v>
      </c>
      <c r="AO830" s="3">
        <v>1</v>
      </c>
      <c r="AP830" s="36">
        <v>9.9</v>
      </c>
      <c r="AQ830" s="36">
        <v>6.4</v>
      </c>
      <c r="AR830" s="3">
        <v>2</v>
      </c>
      <c r="AS830" s="3">
        <v>3</v>
      </c>
      <c r="AT830" s="3" t="s">
        <v>60</v>
      </c>
      <c r="AU830" s="3" t="s">
        <v>60</v>
      </c>
      <c r="AV830" s="3" t="s">
        <v>60</v>
      </c>
      <c r="AW830" s="3" t="s">
        <v>57</v>
      </c>
      <c r="AX830" s="3" t="s">
        <v>57</v>
      </c>
      <c r="AY830" s="3">
        <v>4.66E-4</v>
      </c>
      <c r="AZ830" s="3">
        <v>2.8570000000000002E-3</v>
      </c>
      <c r="BA830" s="3">
        <v>8.0999999999999996E-3</v>
      </c>
      <c r="BB830" s="3">
        <v>1.217E-2</v>
      </c>
      <c r="BC830" s="19">
        <v>71.704999999999998</v>
      </c>
      <c r="BD830" s="19">
        <v>47.63</v>
      </c>
      <c r="BE830" s="20">
        <v>12.004</v>
      </c>
      <c r="BF830" s="11" t="s">
        <v>57</v>
      </c>
      <c r="BG830" s="11" t="s">
        <v>57</v>
      </c>
      <c r="BH830" s="11" t="s">
        <v>57</v>
      </c>
      <c r="BI830" s="11" t="s">
        <v>57</v>
      </c>
      <c r="BJ830" s="11">
        <v>0</v>
      </c>
      <c r="BK830" s="44" t="s">
        <v>57</v>
      </c>
    </row>
    <row r="831" spans="1:63" x14ac:dyDescent="0.25">
      <c r="A831" t="str">
        <f t="shared" si="12"/>
        <v>470907D-12-738-378-34-D5.7-D16.6</v>
      </c>
      <c r="B831" t="str">
        <f>VLOOKUP(A831,'[1]470907D.da5'!A$2:AU$2561,2,0)</f>
        <v>470907D</v>
      </c>
      <c r="C831" s="7" t="s">
        <v>55</v>
      </c>
      <c r="D831" s="7" t="s">
        <v>55</v>
      </c>
      <c r="E831" s="3">
        <v>12</v>
      </c>
      <c r="F831" s="3">
        <v>738</v>
      </c>
      <c r="G831" s="3">
        <v>10</v>
      </c>
      <c r="H831" s="3">
        <v>378</v>
      </c>
      <c r="I831" s="10" t="s">
        <v>93</v>
      </c>
      <c r="J831" s="3">
        <v>34</v>
      </c>
      <c r="K831" s="3" t="s">
        <v>57</v>
      </c>
      <c r="L831" s="3">
        <v>1</v>
      </c>
      <c r="M831" s="3">
        <v>4.2</v>
      </c>
      <c r="N831" s="3">
        <v>5.7</v>
      </c>
      <c r="O831" s="3">
        <v>2</v>
      </c>
      <c r="P831" s="3">
        <v>2</v>
      </c>
      <c r="Q831" s="3" t="s">
        <v>66</v>
      </c>
      <c r="R831" s="3" t="s">
        <v>60</v>
      </c>
      <c r="S831" s="3" t="s">
        <v>60</v>
      </c>
      <c r="T831" s="3" t="s">
        <v>57</v>
      </c>
      <c r="U831" s="3">
        <v>1</v>
      </c>
      <c r="V831" s="3">
        <v>6.4</v>
      </c>
      <c r="W831" s="3">
        <v>8.4</v>
      </c>
      <c r="X831" s="3">
        <v>2</v>
      </c>
      <c r="Y831" s="3">
        <v>2</v>
      </c>
      <c r="Z831" s="3" t="s">
        <v>66</v>
      </c>
      <c r="AA831" s="3" t="s">
        <v>60</v>
      </c>
      <c r="AB831" s="3" t="s">
        <v>60</v>
      </c>
      <c r="AC831" s="3" t="s">
        <v>57</v>
      </c>
      <c r="AD831" s="3" t="s">
        <v>57</v>
      </c>
      <c r="AE831" s="3">
        <v>1</v>
      </c>
      <c r="AF831" s="3">
        <v>10.4</v>
      </c>
      <c r="AG831" s="3">
        <v>14.4</v>
      </c>
      <c r="AH831" s="3">
        <v>1</v>
      </c>
      <c r="AI831" s="3">
        <v>1</v>
      </c>
      <c r="AJ831" s="3" t="s">
        <v>66</v>
      </c>
      <c r="AK831" s="3" t="s">
        <v>60</v>
      </c>
      <c r="AL831" s="3" t="s">
        <v>60</v>
      </c>
      <c r="AM831" s="3" t="s">
        <v>57</v>
      </c>
      <c r="AN831" s="3" t="s">
        <v>57</v>
      </c>
      <c r="AO831" s="3">
        <v>1</v>
      </c>
      <c r="AP831" s="36">
        <v>15.2</v>
      </c>
      <c r="AQ831" s="36">
        <v>16.600000000000001</v>
      </c>
      <c r="AR831" s="3">
        <v>2</v>
      </c>
      <c r="AS831" s="3">
        <v>2</v>
      </c>
      <c r="AT831" s="3" t="s">
        <v>66</v>
      </c>
      <c r="AU831" s="3" t="s">
        <v>60</v>
      </c>
      <c r="AV831" s="3" t="s">
        <v>60</v>
      </c>
      <c r="AW831" s="3" t="s">
        <v>57</v>
      </c>
      <c r="AX831" s="3" t="s">
        <v>57</v>
      </c>
      <c r="AY831" s="3">
        <v>4.0940000000000004E-3</v>
      </c>
      <c r="AZ831" s="3">
        <v>1.3547999999999999E-2</v>
      </c>
      <c r="BA831" s="3">
        <v>6.4699999999999994E-2</v>
      </c>
      <c r="BB831" s="3">
        <v>0.12565999999999999</v>
      </c>
      <c r="BC831" s="19">
        <v>113.65300000000001</v>
      </c>
      <c r="BD831" s="19">
        <v>128.36600000000001</v>
      </c>
      <c r="BE831" s="20">
        <v>182.423</v>
      </c>
      <c r="BF831" s="11" t="s">
        <v>171</v>
      </c>
      <c r="BG831" s="11" t="s">
        <v>60</v>
      </c>
      <c r="BH831" s="11" t="s">
        <v>60</v>
      </c>
      <c r="BI831" s="11" t="s">
        <v>60</v>
      </c>
      <c r="BJ831" s="11">
        <v>90</v>
      </c>
      <c r="BK831" s="44" t="s">
        <v>187</v>
      </c>
    </row>
    <row r="832" spans="1:63" x14ac:dyDescent="0.25">
      <c r="A832" t="str">
        <f t="shared" si="12"/>
        <v>470908D-17-1088-378-64-D.-D19.7</v>
      </c>
      <c r="B832" t="str">
        <f>VLOOKUP(A832,'[1]470907D.da5'!A$2:AU$2561,2,0)</f>
        <v>470908D</v>
      </c>
      <c r="C832" s="7" t="s">
        <v>132</v>
      </c>
      <c r="D832" s="7" t="s">
        <v>132</v>
      </c>
      <c r="E832" s="3">
        <v>17</v>
      </c>
      <c r="F832" s="3">
        <v>1088</v>
      </c>
      <c r="G832" s="3">
        <v>10</v>
      </c>
      <c r="H832" s="3">
        <v>378</v>
      </c>
      <c r="I832" s="10" t="s">
        <v>93</v>
      </c>
      <c r="J832" s="3">
        <v>64</v>
      </c>
      <c r="K832" s="3" t="s">
        <v>57</v>
      </c>
      <c r="L832" s="3">
        <v>0</v>
      </c>
      <c r="M832" s="3" t="s">
        <v>57</v>
      </c>
      <c r="N832" s="3" t="s">
        <v>57</v>
      </c>
      <c r="O832" s="3" t="s">
        <v>57</v>
      </c>
      <c r="P832" s="3" t="s">
        <v>57</v>
      </c>
      <c r="Q832" s="3" t="s">
        <v>57</v>
      </c>
      <c r="R832" s="3" t="s">
        <v>57</v>
      </c>
      <c r="S832" s="3" t="s">
        <v>57</v>
      </c>
      <c r="T832" s="3" t="s">
        <v>57</v>
      </c>
      <c r="U832" s="3">
        <v>1</v>
      </c>
      <c r="V832" s="3">
        <v>5.6</v>
      </c>
      <c r="W832" s="3">
        <v>8.4</v>
      </c>
      <c r="X832" s="3">
        <v>3</v>
      </c>
      <c r="Y832" s="3">
        <v>2</v>
      </c>
      <c r="Z832" s="3" t="s">
        <v>60</v>
      </c>
      <c r="AA832" s="3" t="s">
        <v>60</v>
      </c>
      <c r="AB832" s="3" t="s">
        <v>60</v>
      </c>
      <c r="AC832" s="3" t="s">
        <v>57</v>
      </c>
      <c r="AD832" s="3" t="s">
        <v>57</v>
      </c>
      <c r="AE832" s="3">
        <v>1</v>
      </c>
      <c r="AF832" s="3">
        <v>9.3000000000000007</v>
      </c>
      <c r="AG832" s="3">
        <v>13.4</v>
      </c>
      <c r="AH832" s="3">
        <v>2</v>
      </c>
      <c r="AI832" s="3">
        <v>2</v>
      </c>
      <c r="AJ832" s="3" t="s">
        <v>60</v>
      </c>
      <c r="AK832" s="3" t="s">
        <v>60</v>
      </c>
      <c r="AL832" s="3" t="s">
        <v>60</v>
      </c>
      <c r="AM832" s="3" t="s">
        <v>57</v>
      </c>
      <c r="AN832" s="3" t="s">
        <v>57</v>
      </c>
      <c r="AO832" s="3">
        <v>1</v>
      </c>
      <c r="AP832" s="36">
        <v>16.100000000000001</v>
      </c>
      <c r="AQ832" s="36">
        <v>19.7</v>
      </c>
      <c r="AR832" s="3">
        <v>2</v>
      </c>
      <c r="AS832" s="3">
        <v>2</v>
      </c>
      <c r="AT832" s="3" t="s">
        <v>60</v>
      </c>
      <c r="AU832" s="3" t="s">
        <v>60</v>
      </c>
      <c r="AV832" s="3" t="s">
        <v>60</v>
      </c>
      <c r="AW832" s="3" t="s">
        <v>57</v>
      </c>
      <c r="AX832" s="3" t="s">
        <v>57</v>
      </c>
      <c r="AY832" s="3" t="s">
        <v>57</v>
      </c>
      <c r="AZ832" s="3">
        <v>1.1854E-2</v>
      </c>
      <c r="BA832" s="3">
        <v>5.0099999999999999E-2</v>
      </c>
      <c r="BB832" s="3">
        <v>0.18745000000000001</v>
      </c>
      <c r="BC832" s="19">
        <v>104.444</v>
      </c>
      <c r="BD832" s="19">
        <v>130.40799999999999</v>
      </c>
      <c r="BE832" s="20">
        <v>173.28700000000001</v>
      </c>
      <c r="BF832" s="11" t="s">
        <v>57</v>
      </c>
      <c r="BG832" s="11" t="s">
        <v>57</v>
      </c>
      <c r="BH832" s="11" t="s">
        <v>57</v>
      </c>
      <c r="BI832" s="11" t="s">
        <v>57</v>
      </c>
      <c r="BJ832" s="11">
        <v>90</v>
      </c>
      <c r="BK832" s="44" t="s">
        <v>66</v>
      </c>
    </row>
    <row r="833" spans="1:63" x14ac:dyDescent="0.25">
      <c r="A833" t="str">
        <f t="shared" si="12"/>
        <v>470907D-20-1261-378-45-D5.1-D14.9</v>
      </c>
      <c r="B833" t="str">
        <f>VLOOKUP(A833,'[1]470907D.da5'!A$2:AU$2561,2,0)</f>
        <v>470907D</v>
      </c>
      <c r="C833" s="7" t="s">
        <v>55</v>
      </c>
      <c r="D833" s="7" t="s">
        <v>55</v>
      </c>
      <c r="E833" s="3">
        <v>20</v>
      </c>
      <c r="F833" s="3">
        <v>1261</v>
      </c>
      <c r="G833" s="3">
        <v>10</v>
      </c>
      <c r="H833" s="3">
        <v>378</v>
      </c>
      <c r="I833" s="10" t="s">
        <v>93</v>
      </c>
      <c r="J833" s="3">
        <v>45</v>
      </c>
      <c r="K833" s="3" t="s">
        <v>57</v>
      </c>
      <c r="L833" s="3">
        <v>1</v>
      </c>
      <c r="M833" s="3">
        <v>3.4</v>
      </c>
      <c r="N833" s="3">
        <v>5.0999999999999996</v>
      </c>
      <c r="O833" s="3">
        <v>1</v>
      </c>
      <c r="P833" s="3">
        <v>1</v>
      </c>
      <c r="Q833" s="3" t="s">
        <v>66</v>
      </c>
      <c r="R833" s="3" t="s">
        <v>60</v>
      </c>
      <c r="S833" s="3" t="s">
        <v>60</v>
      </c>
      <c r="T833" s="3" t="s">
        <v>57</v>
      </c>
      <c r="U833" s="3">
        <v>1</v>
      </c>
      <c r="V833" s="3">
        <v>5.2</v>
      </c>
      <c r="W833" s="3">
        <v>7.3</v>
      </c>
      <c r="X833" s="3">
        <v>1</v>
      </c>
      <c r="Y833" s="3">
        <v>1</v>
      </c>
      <c r="Z833" s="3" t="s">
        <v>66</v>
      </c>
      <c r="AA833" s="3" t="s">
        <v>60</v>
      </c>
      <c r="AB833" s="3" t="s">
        <v>60</v>
      </c>
      <c r="AC833" s="3" t="s">
        <v>57</v>
      </c>
      <c r="AD833" s="3" t="s">
        <v>57</v>
      </c>
      <c r="AE833" s="3">
        <v>1</v>
      </c>
      <c r="AF833" s="3">
        <v>9.3000000000000007</v>
      </c>
      <c r="AG833" s="3">
        <v>11.7</v>
      </c>
      <c r="AH833" s="3">
        <v>1</v>
      </c>
      <c r="AI833" s="3">
        <v>1</v>
      </c>
      <c r="AJ833" s="3" t="s">
        <v>66</v>
      </c>
      <c r="AK833" s="3" t="s">
        <v>60</v>
      </c>
      <c r="AL833" s="3" t="s">
        <v>60</v>
      </c>
      <c r="AM833" s="3" t="s">
        <v>57</v>
      </c>
      <c r="AN833" s="3" t="s">
        <v>57</v>
      </c>
      <c r="AO833" s="3">
        <v>1</v>
      </c>
      <c r="AP833" s="36">
        <v>14.8</v>
      </c>
      <c r="AQ833" s="36">
        <v>14.9</v>
      </c>
      <c r="AR833" s="3">
        <v>2</v>
      </c>
      <c r="AS833" s="3">
        <v>2</v>
      </c>
      <c r="AT833" s="3" t="s">
        <v>66</v>
      </c>
      <c r="AU833" s="3" t="s">
        <v>60</v>
      </c>
      <c r="AV833" s="3" t="s">
        <v>60</v>
      </c>
      <c r="AW833" s="3" t="s">
        <v>57</v>
      </c>
      <c r="AX833" s="3" t="s">
        <v>57</v>
      </c>
      <c r="AY833" s="3">
        <v>2.653E-3</v>
      </c>
      <c r="AZ833" s="3">
        <v>8.3129999999999992E-3</v>
      </c>
      <c r="BA833" s="3">
        <v>3.8190000000000002E-2</v>
      </c>
      <c r="BB833" s="3">
        <v>9.8570000000000005E-2</v>
      </c>
      <c r="BC833" s="19">
        <v>110.571</v>
      </c>
      <c r="BD833" s="19">
        <v>128.20599999999999</v>
      </c>
      <c r="BE833" s="20">
        <v>173.00299999999999</v>
      </c>
      <c r="BF833" s="11" t="s">
        <v>171</v>
      </c>
      <c r="BG833" s="11" t="s">
        <v>60</v>
      </c>
      <c r="BH833" s="11" t="s">
        <v>60</v>
      </c>
      <c r="BI833" s="11" t="s">
        <v>60</v>
      </c>
      <c r="BJ833" s="11">
        <v>90</v>
      </c>
      <c r="BK833" s="44" t="s">
        <v>187</v>
      </c>
    </row>
    <row r="834" spans="1:63" x14ac:dyDescent="0.25">
      <c r="A834" t="str">
        <f t="shared" si="12"/>
        <v>470908D-12-735-378-31-D7.3-D17.5</v>
      </c>
      <c r="B834" t="str">
        <f>VLOOKUP(A834,'[1]470907D.da5'!A$2:AU$2561,2,0)</f>
        <v>470908D</v>
      </c>
      <c r="C834" s="7" t="s">
        <v>132</v>
      </c>
      <c r="D834" s="48" t="s">
        <v>55</v>
      </c>
      <c r="E834" s="3">
        <v>12</v>
      </c>
      <c r="F834" s="3">
        <v>735</v>
      </c>
      <c r="G834" s="3">
        <v>10</v>
      </c>
      <c r="H834" s="3">
        <v>378</v>
      </c>
      <c r="I834" s="10" t="s">
        <v>93</v>
      </c>
      <c r="J834" s="3">
        <v>31</v>
      </c>
      <c r="K834" s="3" t="s">
        <v>57</v>
      </c>
      <c r="L834" s="3">
        <v>1</v>
      </c>
      <c r="M834" s="3">
        <v>4.0999999999999996</v>
      </c>
      <c r="N834" s="3">
        <v>7.3</v>
      </c>
      <c r="O834" s="3">
        <v>2</v>
      </c>
      <c r="P834" s="3">
        <v>1</v>
      </c>
      <c r="Q834" s="3" t="s">
        <v>60</v>
      </c>
      <c r="R834" s="3" t="s">
        <v>60</v>
      </c>
      <c r="S834" s="3" t="s">
        <v>60</v>
      </c>
      <c r="T834" s="3" t="s">
        <v>57</v>
      </c>
      <c r="U834" s="3">
        <v>1</v>
      </c>
      <c r="V834" s="3">
        <v>6.9</v>
      </c>
      <c r="W834" s="3">
        <v>9.9</v>
      </c>
      <c r="X834" s="3">
        <v>2</v>
      </c>
      <c r="Y834" s="3">
        <v>2</v>
      </c>
      <c r="Z834" s="3" t="s">
        <v>60</v>
      </c>
      <c r="AA834" s="3" t="s">
        <v>60</v>
      </c>
      <c r="AB834" s="3" t="s">
        <v>60</v>
      </c>
      <c r="AC834" s="3" t="s">
        <v>57</v>
      </c>
      <c r="AD834" s="3" t="s">
        <v>57</v>
      </c>
      <c r="AE834" s="3">
        <v>1</v>
      </c>
      <c r="AF834" s="3">
        <v>11.3</v>
      </c>
      <c r="AG834" s="3">
        <v>14</v>
      </c>
      <c r="AH834" s="3">
        <v>3</v>
      </c>
      <c r="AI834" s="3">
        <v>3</v>
      </c>
      <c r="AJ834" s="3" t="s">
        <v>60</v>
      </c>
      <c r="AK834" s="3" t="s">
        <v>60</v>
      </c>
      <c r="AL834" s="3" t="s">
        <v>60</v>
      </c>
      <c r="AM834" s="3" t="s">
        <v>57</v>
      </c>
      <c r="AN834" s="3" t="s">
        <v>57</v>
      </c>
      <c r="AO834" s="3">
        <v>1</v>
      </c>
      <c r="AP834" s="36">
        <v>16.899999999999999</v>
      </c>
      <c r="AQ834" s="36">
        <v>17.5</v>
      </c>
      <c r="AR834" s="3">
        <v>3</v>
      </c>
      <c r="AS834" s="3">
        <v>2</v>
      </c>
      <c r="AT834" s="3" t="s">
        <v>60</v>
      </c>
      <c r="AU834" s="3" t="s">
        <v>60</v>
      </c>
      <c r="AV834" s="3" t="s">
        <v>60</v>
      </c>
      <c r="AW834" s="3" t="s">
        <v>57</v>
      </c>
      <c r="AX834" s="3" t="s">
        <v>57</v>
      </c>
      <c r="AY834" s="3">
        <v>6.5550000000000001E-3</v>
      </c>
      <c r="AZ834" s="3">
        <v>2.0288E-2</v>
      </c>
      <c r="BA834" s="3">
        <v>6.6439999999999999E-2</v>
      </c>
      <c r="BB834" s="3">
        <v>0.15526999999999999</v>
      </c>
      <c r="BC834" s="19">
        <v>111.03</v>
      </c>
      <c r="BD834" s="19">
        <v>120.18899999999999</v>
      </c>
      <c r="BE834" s="20">
        <v>150.40700000000001</v>
      </c>
      <c r="BF834" s="11" t="s">
        <v>57</v>
      </c>
      <c r="BG834" s="11" t="s">
        <v>57</v>
      </c>
      <c r="BH834" s="11" t="s">
        <v>57</v>
      </c>
      <c r="BI834" s="11" t="s">
        <v>57</v>
      </c>
      <c r="BJ834" s="11">
        <v>80</v>
      </c>
      <c r="BK834" s="44" t="s">
        <v>66</v>
      </c>
    </row>
    <row r="835" spans="1:63" x14ac:dyDescent="0.25">
      <c r="A835" t="str">
        <f t="shared" si="12"/>
        <v>470907D-11-664-378-24-D2.1-D15.5</v>
      </c>
      <c r="B835" t="str">
        <f>VLOOKUP(A835,'[1]470907D.da5'!A$2:AU$2561,2,0)</f>
        <v>470907D</v>
      </c>
      <c r="C835" s="7" t="s">
        <v>55</v>
      </c>
      <c r="D835" s="49" t="s">
        <v>132</v>
      </c>
      <c r="E835" s="3">
        <v>11</v>
      </c>
      <c r="F835" s="3">
        <v>664</v>
      </c>
      <c r="G835" s="3">
        <v>10</v>
      </c>
      <c r="H835" s="3">
        <v>378</v>
      </c>
      <c r="I835" s="10" t="s">
        <v>93</v>
      </c>
      <c r="J835" s="3">
        <v>24</v>
      </c>
      <c r="K835" s="3" t="s">
        <v>57</v>
      </c>
      <c r="L835" s="3">
        <v>1</v>
      </c>
      <c r="M835" s="3">
        <v>2.2999999999999998</v>
      </c>
      <c r="N835" s="3">
        <v>2.1</v>
      </c>
      <c r="O835" s="3">
        <v>3</v>
      </c>
      <c r="P835" s="3">
        <v>1</v>
      </c>
      <c r="Q835" s="3" t="s">
        <v>60</v>
      </c>
      <c r="R835" s="3" t="s">
        <v>60</v>
      </c>
      <c r="S835" s="3" t="s">
        <v>60</v>
      </c>
      <c r="T835" s="3" t="s">
        <v>57</v>
      </c>
      <c r="U835" s="3">
        <v>1</v>
      </c>
      <c r="V835" s="3">
        <v>4.4000000000000004</v>
      </c>
      <c r="W835" s="3">
        <v>5.3</v>
      </c>
      <c r="X835" s="3">
        <v>2</v>
      </c>
      <c r="Y835" s="3">
        <v>2</v>
      </c>
      <c r="Z835" s="3" t="s">
        <v>60</v>
      </c>
      <c r="AA835" s="3" t="s">
        <v>60</v>
      </c>
      <c r="AB835" s="3" t="s">
        <v>60</v>
      </c>
      <c r="AC835" s="3" t="s">
        <v>57</v>
      </c>
      <c r="AD835" s="3" t="s">
        <v>57</v>
      </c>
      <c r="AE835" s="3">
        <v>1</v>
      </c>
      <c r="AF835" s="3">
        <v>7.6</v>
      </c>
      <c r="AG835" s="3">
        <v>12.4</v>
      </c>
      <c r="AH835" s="3">
        <v>1</v>
      </c>
      <c r="AI835" s="3">
        <v>1</v>
      </c>
      <c r="AJ835" s="3" t="s">
        <v>60</v>
      </c>
      <c r="AK835" s="3" t="s">
        <v>60</v>
      </c>
      <c r="AL835" s="3" t="s">
        <v>60</v>
      </c>
      <c r="AM835" s="3" t="s">
        <v>57</v>
      </c>
      <c r="AN835" s="3" t="s">
        <v>57</v>
      </c>
      <c r="AO835" s="3">
        <v>1</v>
      </c>
      <c r="AP835" s="36">
        <v>12.6</v>
      </c>
      <c r="AQ835" s="36">
        <v>15.5</v>
      </c>
      <c r="AR835" s="3">
        <v>2</v>
      </c>
      <c r="AS835" s="3">
        <v>2</v>
      </c>
      <c r="AT835" s="3" t="s">
        <v>60</v>
      </c>
      <c r="AU835" s="3" t="s">
        <v>60</v>
      </c>
      <c r="AV835" s="3" t="s">
        <v>60</v>
      </c>
      <c r="AW835" s="3" t="s">
        <v>57</v>
      </c>
      <c r="AX835" s="3" t="s">
        <v>57</v>
      </c>
      <c r="AY835" s="3">
        <v>3.0400000000000002E-4</v>
      </c>
      <c r="AZ835" s="3">
        <v>3.7079999999999999E-3</v>
      </c>
      <c r="BA835" s="3">
        <v>3.5060000000000001E-2</v>
      </c>
      <c r="BB835" s="3">
        <v>9.0810000000000002E-2</v>
      </c>
      <c r="BC835" s="19">
        <v>96.596999999999994</v>
      </c>
      <c r="BD835" s="19">
        <v>120.67400000000001</v>
      </c>
      <c r="BE835" s="20">
        <v>139.06700000000001</v>
      </c>
      <c r="BF835" s="11" t="s">
        <v>173</v>
      </c>
      <c r="BG835" s="11" t="s">
        <v>60</v>
      </c>
      <c r="BH835" s="11" t="s">
        <v>57</v>
      </c>
      <c r="BI835" s="11" t="s">
        <v>60</v>
      </c>
      <c r="BJ835" s="11">
        <v>70</v>
      </c>
      <c r="BK835" s="44" t="s">
        <v>57</v>
      </c>
    </row>
    <row r="836" spans="1:63" x14ac:dyDescent="0.25">
      <c r="A836" t="str">
        <f t="shared" si="12"/>
        <v>470907D-2-78-378-14-D5.6-D17.1</v>
      </c>
      <c r="B836" t="str">
        <f>VLOOKUP(A836,'[1]470907D.da5'!A$2:AU$2561,2,0)</f>
        <v>470907D</v>
      </c>
      <c r="C836" s="7" t="s">
        <v>55</v>
      </c>
      <c r="D836" s="49" t="s">
        <v>132</v>
      </c>
      <c r="E836" s="3">
        <v>2</v>
      </c>
      <c r="F836" s="3">
        <v>78</v>
      </c>
      <c r="G836" s="3">
        <v>10</v>
      </c>
      <c r="H836" s="3">
        <v>378</v>
      </c>
      <c r="I836" s="10" t="s">
        <v>93</v>
      </c>
      <c r="J836" s="3">
        <v>14</v>
      </c>
      <c r="K836" s="3" t="s">
        <v>57</v>
      </c>
      <c r="L836" s="3">
        <v>1</v>
      </c>
      <c r="M836" s="3">
        <v>3.9</v>
      </c>
      <c r="N836" s="3">
        <v>5.6</v>
      </c>
      <c r="O836" s="3">
        <v>3</v>
      </c>
      <c r="P836" s="3">
        <v>1</v>
      </c>
      <c r="Q836" s="3" t="s">
        <v>60</v>
      </c>
      <c r="R836" s="3" t="s">
        <v>60</v>
      </c>
      <c r="S836" s="3" t="s">
        <v>60</v>
      </c>
      <c r="T836" s="3" t="s">
        <v>57</v>
      </c>
      <c r="U836" s="3">
        <v>1</v>
      </c>
      <c r="V836" s="3">
        <v>5.6</v>
      </c>
      <c r="W836" s="3">
        <v>6.9</v>
      </c>
      <c r="X836" s="3">
        <v>3</v>
      </c>
      <c r="Y836" s="3">
        <v>2</v>
      </c>
      <c r="Z836" s="3" t="s">
        <v>60</v>
      </c>
      <c r="AA836" s="3" t="s">
        <v>60</v>
      </c>
      <c r="AB836" s="3" t="s">
        <v>60</v>
      </c>
      <c r="AC836" s="3" t="s">
        <v>57</v>
      </c>
      <c r="AD836" s="3" t="s">
        <v>57</v>
      </c>
      <c r="AE836" s="3">
        <v>1</v>
      </c>
      <c r="AF836" s="3">
        <v>11</v>
      </c>
      <c r="AG836" s="3">
        <v>13.9</v>
      </c>
      <c r="AH836" s="3">
        <v>3</v>
      </c>
      <c r="AI836" s="3">
        <v>2</v>
      </c>
      <c r="AJ836" s="3" t="s">
        <v>60</v>
      </c>
      <c r="AK836" s="3" t="s">
        <v>60</v>
      </c>
      <c r="AL836" s="3" t="s">
        <v>60</v>
      </c>
      <c r="AM836" s="3" t="s">
        <v>57</v>
      </c>
      <c r="AN836" s="3" t="s">
        <v>57</v>
      </c>
      <c r="AO836" s="3">
        <v>1</v>
      </c>
      <c r="AP836" s="36">
        <v>14.8</v>
      </c>
      <c r="AQ836" s="36">
        <v>17.100000000000001</v>
      </c>
      <c r="AR836" s="3">
        <v>3</v>
      </c>
      <c r="AS836" s="3">
        <v>3</v>
      </c>
      <c r="AT836" s="3" t="s">
        <v>60</v>
      </c>
      <c r="AU836" s="3" t="s">
        <v>60</v>
      </c>
      <c r="AV836" s="3" t="s">
        <v>60</v>
      </c>
      <c r="AW836" s="3" t="s">
        <v>57</v>
      </c>
      <c r="AX836" s="3" t="s">
        <v>57</v>
      </c>
      <c r="AY836" s="3">
        <v>3.669E-3</v>
      </c>
      <c r="AZ836" s="3">
        <v>7.9979999999999999E-3</v>
      </c>
      <c r="BA836" s="3">
        <v>6.3759999999999997E-2</v>
      </c>
      <c r="BB836" s="3">
        <v>0.12983</v>
      </c>
      <c r="BC836" s="19">
        <v>103.911</v>
      </c>
      <c r="BD836" s="19">
        <v>120.20099999999999</v>
      </c>
      <c r="BE836" s="20">
        <v>137.83000000000001</v>
      </c>
      <c r="BF836" s="11" t="s">
        <v>57</v>
      </c>
      <c r="BG836" s="11" t="s">
        <v>57</v>
      </c>
      <c r="BH836" s="11" t="s">
        <v>57</v>
      </c>
      <c r="BI836" s="11" t="s">
        <v>57</v>
      </c>
      <c r="BJ836" s="11">
        <v>70</v>
      </c>
      <c r="BK836" s="44" t="s">
        <v>57</v>
      </c>
    </row>
    <row r="837" spans="1:63" x14ac:dyDescent="0.25">
      <c r="A837" t="str">
        <f t="shared" ref="A837:A900" si="13">C837&amp;"-"&amp;E837&amp;"-"&amp;F837&amp;"-"&amp;H837&amp;"-"&amp;J837&amp;"-D"&amp;N837&amp;"-D"&amp;AQ837</f>
        <v>470908D-15-923-378-27-D5-D18.8</v>
      </c>
      <c r="B837" t="str">
        <f>VLOOKUP(A837,'[1]470907D.da5'!A$2:AU$2561,2,0)</f>
        <v>470908D</v>
      </c>
      <c r="C837" s="7" t="s">
        <v>132</v>
      </c>
      <c r="D837" s="48" t="s">
        <v>55</v>
      </c>
      <c r="E837" s="3">
        <v>15</v>
      </c>
      <c r="F837" s="3">
        <v>923</v>
      </c>
      <c r="G837" s="3">
        <v>10</v>
      </c>
      <c r="H837" s="3">
        <v>378</v>
      </c>
      <c r="I837" s="10" t="s">
        <v>93</v>
      </c>
      <c r="J837" s="3">
        <v>27</v>
      </c>
      <c r="K837" s="3" t="s">
        <v>57</v>
      </c>
      <c r="L837" s="3">
        <v>1</v>
      </c>
      <c r="M837" s="3">
        <v>3.2</v>
      </c>
      <c r="N837" s="3">
        <v>5</v>
      </c>
      <c r="O837" s="3">
        <v>2</v>
      </c>
      <c r="P837" s="3">
        <v>3</v>
      </c>
      <c r="Q837" s="3" t="s">
        <v>60</v>
      </c>
      <c r="R837" s="3" t="s">
        <v>60</v>
      </c>
      <c r="S837" s="3" t="s">
        <v>60</v>
      </c>
      <c r="T837" s="3" t="s">
        <v>57</v>
      </c>
      <c r="U837" s="3">
        <v>1</v>
      </c>
      <c r="V837" s="3">
        <v>5.0999999999999996</v>
      </c>
      <c r="W837" s="3">
        <v>7.4</v>
      </c>
      <c r="X837" s="3">
        <v>3</v>
      </c>
      <c r="Y837" s="3">
        <v>3</v>
      </c>
      <c r="Z837" s="3" t="s">
        <v>60</v>
      </c>
      <c r="AA837" s="3" t="s">
        <v>60</v>
      </c>
      <c r="AB837" s="3" t="s">
        <v>60</v>
      </c>
      <c r="AC837" s="3" t="s">
        <v>57</v>
      </c>
      <c r="AD837" s="3" t="s">
        <v>57</v>
      </c>
      <c r="AE837" s="3">
        <v>1</v>
      </c>
      <c r="AF837" s="3">
        <v>8.5</v>
      </c>
      <c r="AG837" s="3">
        <v>13.1</v>
      </c>
      <c r="AH837" s="3">
        <v>3</v>
      </c>
      <c r="AI837" s="3">
        <v>2</v>
      </c>
      <c r="AJ837" s="3" t="s">
        <v>60</v>
      </c>
      <c r="AK837" s="3" t="s">
        <v>60</v>
      </c>
      <c r="AL837" s="3" t="s">
        <v>60</v>
      </c>
      <c r="AM837" s="3" t="s">
        <v>57</v>
      </c>
      <c r="AN837" s="3" t="s">
        <v>57</v>
      </c>
      <c r="AO837" s="3">
        <v>1</v>
      </c>
      <c r="AP837" s="36">
        <v>14.7</v>
      </c>
      <c r="AQ837" s="36">
        <v>18.8</v>
      </c>
      <c r="AR837" s="3">
        <v>3</v>
      </c>
      <c r="AS837" s="3">
        <v>2</v>
      </c>
      <c r="AT837" s="3" t="s">
        <v>60</v>
      </c>
      <c r="AU837" s="3" t="s">
        <v>60</v>
      </c>
      <c r="AV837" s="3" t="s">
        <v>60</v>
      </c>
      <c r="AW837" s="3" t="s">
        <v>57</v>
      </c>
      <c r="AX837" s="3" t="s">
        <v>57</v>
      </c>
      <c r="AY837" s="3">
        <v>2.3999999999999998E-3</v>
      </c>
      <c r="AZ837" s="3">
        <v>8.378E-3</v>
      </c>
      <c r="BA837" s="3">
        <v>4.376E-2</v>
      </c>
      <c r="BB837" s="3">
        <v>0.15587000000000001</v>
      </c>
      <c r="BC837" s="19">
        <v>98.385000000000005</v>
      </c>
      <c r="BD837" s="19">
        <v>118.532</v>
      </c>
      <c r="BE837" s="20">
        <v>130.51400000000001</v>
      </c>
      <c r="BF837" s="11" t="s">
        <v>57</v>
      </c>
      <c r="BG837" s="11" t="s">
        <v>57</v>
      </c>
      <c r="BH837" s="11" t="s">
        <v>57</v>
      </c>
      <c r="BI837" s="11" t="s">
        <v>57</v>
      </c>
      <c r="BJ837" s="11">
        <v>70</v>
      </c>
      <c r="BK837" s="44" t="s">
        <v>57</v>
      </c>
    </row>
    <row r="838" spans="1:63" x14ac:dyDescent="0.25">
      <c r="A838" t="str">
        <f t="shared" si="13"/>
        <v>470907D-13-798-378-30-D4.7-D14.1</v>
      </c>
      <c r="B838" t="str">
        <f>VLOOKUP(A838,'[1]470907D.da5'!A$2:AU$2561,2,0)</f>
        <v>470907D</v>
      </c>
      <c r="C838" s="7" t="s">
        <v>55</v>
      </c>
      <c r="D838" s="49" t="s">
        <v>132</v>
      </c>
      <c r="E838" s="3">
        <v>13</v>
      </c>
      <c r="F838" s="3">
        <v>798</v>
      </c>
      <c r="G838" s="3">
        <v>10</v>
      </c>
      <c r="H838" s="3">
        <v>378</v>
      </c>
      <c r="I838" s="10" t="s">
        <v>93</v>
      </c>
      <c r="J838" s="3">
        <v>30</v>
      </c>
      <c r="K838" s="3" t="s">
        <v>57</v>
      </c>
      <c r="L838" s="3">
        <v>1</v>
      </c>
      <c r="M838" s="3">
        <v>3.1</v>
      </c>
      <c r="N838" s="3">
        <v>4.7</v>
      </c>
      <c r="O838" s="3">
        <v>2</v>
      </c>
      <c r="P838" s="3">
        <v>2</v>
      </c>
      <c r="Q838" s="3" t="s">
        <v>66</v>
      </c>
      <c r="R838" s="3" t="s">
        <v>60</v>
      </c>
      <c r="S838" s="3" t="s">
        <v>60</v>
      </c>
      <c r="T838" s="3" t="s">
        <v>57</v>
      </c>
      <c r="U838" s="3">
        <v>1</v>
      </c>
      <c r="V838" s="3">
        <v>5.4</v>
      </c>
      <c r="W838" s="3">
        <v>7.5</v>
      </c>
      <c r="X838" s="3">
        <v>3</v>
      </c>
      <c r="Y838" s="3">
        <v>2</v>
      </c>
      <c r="Z838" s="3" t="s">
        <v>60</v>
      </c>
      <c r="AA838" s="3" t="s">
        <v>60</v>
      </c>
      <c r="AB838" s="3" t="s">
        <v>60</v>
      </c>
      <c r="AC838" s="3" t="s">
        <v>57</v>
      </c>
      <c r="AD838" s="3" t="s">
        <v>57</v>
      </c>
      <c r="AE838" s="3">
        <v>1</v>
      </c>
      <c r="AF838" s="3">
        <v>8.5</v>
      </c>
      <c r="AG838" s="3">
        <v>11.4</v>
      </c>
      <c r="AH838" s="3">
        <v>3</v>
      </c>
      <c r="AI838" s="3">
        <v>2</v>
      </c>
      <c r="AJ838" s="3" t="s">
        <v>60</v>
      </c>
      <c r="AK838" s="3" t="s">
        <v>60</v>
      </c>
      <c r="AL838" s="3" t="s">
        <v>60</v>
      </c>
      <c r="AM838" s="3" t="s">
        <v>57</v>
      </c>
      <c r="AN838" s="3" t="s">
        <v>57</v>
      </c>
      <c r="AO838" s="3">
        <v>1</v>
      </c>
      <c r="AP838" s="36">
        <v>13.7</v>
      </c>
      <c r="AQ838" s="36">
        <v>14.1</v>
      </c>
      <c r="AR838" s="3">
        <v>3</v>
      </c>
      <c r="AS838" s="3">
        <v>3</v>
      </c>
      <c r="AT838" s="3" t="s">
        <v>60</v>
      </c>
      <c r="AU838" s="3" t="s">
        <v>60</v>
      </c>
      <c r="AV838" s="3" t="s">
        <v>60</v>
      </c>
      <c r="AW838" s="3" t="s">
        <v>57</v>
      </c>
      <c r="AX838" s="3" t="s">
        <v>57</v>
      </c>
      <c r="AY838" s="3">
        <v>2.0539999999999998E-3</v>
      </c>
      <c r="AZ838" s="3">
        <v>9.1120000000000003E-3</v>
      </c>
      <c r="BA838" s="3">
        <v>3.3140000000000003E-2</v>
      </c>
      <c r="BB838" s="3">
        <v>8.1710000000000005E-2</v>
      </c>
      <c r="BC838" s="19">
        <v>103.437</v>
      </c>
      <c r="BD838" s="19">
        <v>113.086</v>
      </c>
      <c r="BE838" s="20">
        <v>126.33499999999999</v>
      </c>
      <c r="BF838" s="11" t="s">
        <v>57</v>
      </c>
      <c r="BG838" s="11" t="s">
        <v>57</v>
      </c>
      <c r="BH838" s="11" t="s">
        <v>57</v>
      </c>
      <c r="BI838" s="11" t="s">
        <v>57</v>
      </c>
      <c r="BJ838" s="11">
        <v>70</v>
      </c>
      <c r="BK838" s="44" t="s">
        <v>57</v>
      </c>
    </row>
    <row r="839" spans="1:63" x14ac:dyDescent="0.25">
      <c r="A839" t="str">
        <f t="shared" si="13"/>
        <v>470907D-1-36-378-36-D5.6-D14.1</v>
      </c>
      <c r="B839" t="str">
        <f>VLOOKUP(A839,'[1]470907D.da5'!A$2:AU$2561,2,0)</f>
        <v>470907D</v>
      </c>
      <c r="C839" s="7" t="s">
        <v>55</v>
      </c>
      <c r="D839" s="49" t="s">
        <v>132</v>
      </c>
      <c r="E839" s="3">
        <v>1</v>
      </c>
      <c r="F839" s="3">
        <v>36</v>
      </c>
      <c r="G839" s="3">
        <v>10</v>
      </c>
      <c r="H839" s="3">
        <v>378</v>
      </c>
      <c r="I839" s="10" t="s">
        <v>93</v>
      </c>
      <c r="J839" s="3">
        <v>36</v>
      </c>
      <c r="K839" s="3" t="s">
        <v>57</v>
      </c>
      <c r="L839" s="3">
        <v>1</v>
      </c>
      <c r="M839" s="3">
        <v>3.3</v>
      </c>
      <c r="N839" s="3">
        <v>5.6</v>
      </c>
      <c r="O839" s="3">
        <v>2</v>
      </c>
      <c r="P839" s="3">
        <v>1</v>
      </c>
      <c r="Q839" s="3" t="s">
        <v>66</v>
      </c>
      <c r="R839" s="3" t="s">
        <v>60</v>
      </c>
      <c r="S839" s="3" t="s">
        <v>60</v>
      </c>
      <c r="T839" s="3" t="s">
        <v>57</v>
      </c>
      <c r="U839" s="3">
        <v>1</v>
      </c>
      <c r="V839" s="3">
        <v>5.6</v>
      </c>
      <c r="W839" s="3">
        <v>6.9</v>
      </c>
      <c r="X839" s="3">
        <v>3</v>
      </c>
      <c r="Y839" s="3">
        <v>3</v>
      </c>
      <c r="Z839" s="3" t="s">
        <v>60</v>
      </c>
      <c r="AA839" s="3" t="s">
        <v>60</v>
      </c>
      <c r="AB839" s="3" t="s">
        <v>60</v>
      </c>
      <c r="AC839" s="3" t="s">
        <v>57</v>
      </c>
      <c r="AD839" s="3" t="s">
        <v>57</v>
      </c>
      <c r="AE839" s="3">
        <v>1</v>
      </c>
      <c r="AF839" s="3">
        <v>9.1999999999999993</v>
      </c>
      <c r="AG839" s="3">
        <v>11.8</v>
      </c>
      <c r="AH839" s="3">
        <v>2</v>
      </c>
      <c r="AI839" s="3">
        <v>3</v>
      </c>
      <c r="AJ839" s="3" t="s">
        <v>60</v>
      </c>
      <c r="AK839" s="3" t="s">
        <v>60</v>
      </c>
      <c r="AL839" s="3" t="s">
        <v>60</v>
      </c>
      <c r="AM839" s="3" t="s">
        <v>57</v>
      </c>
      <c r="AN839" s="3" t="s">
        <v>57</v>
      </c>
      <c r="AO839" s="3">
        <v>1</v>
      </c>
      <c r="AP839" s="36">
        <v>14.9</v>
      </c>
      <c r="AQ839" s="36">
        <v>14.1</v>
      </c>
      <c r="AR839" s="3">
        <v>3</v>
      </c>
      <c r="AS839" s="3">
        <v>3</v>
      </c>
      <c r="AT839" s="3" t="s">
        <v>60</v>
      </c>
      <c r="AU839" s="3" t="s">
        <v>60</v>
      </c>
      <c r="AV839" s="3" t="s">
        <v>60</v>
      </c>
      <c r="AW839" s="3" t="s">
        <v>57</v>
      </c>
      <c r="AX839" s="3" t="s">
        <v>57</v>
      </c>
      <c r="AY839" s="3">
        <v>3.1050000000000001E-3</v>
      </c>
      <c r="AZ839" s="3">
        <v>7.9979999999999999E-3</v>
      </c>
      <c r="BA839" s="3">
        <v>3.8429999999999999E-2</v>
      </c>
      <c r="BB839" s="3">
        <v>8.8870000000000005E-2</v>
      </c>
      <c r="BC839" s="19">
        <v>108.88800000000001</v>
      </c>
      <c r="BD839" s="19">
        <v>109.375</v>
      </c>
      <c r="BE839" s="20">
        <v>123.691</v>
      </c>
      <c r="BF839" s="11" t="s">
        <v>57</v>
      </c>
      <c r="BG839" s="11" t="s">
        <v>57</v>
      </c>
      <c r="BH839" s="11" t="s">
        <v>57</v>
      </c>
      <c r="BI839" s="11" t="s">
        <v>57</v>
      </c>
      <c r="BJ839" s="11">
        <v>70</v>
      </c>
      <c r="BK839" s="44" t="s">
        <v>57</v>
      </c>
    </row>
    <row r="840" spans="1:63" x14ac:dyDescent="0.25">
      <c r="A840" t="str">
        <f t="shared" si="13"/>
        <v>470908D-6-331-378-11-D5.3-D15.2</v>
      </c>
      <c r="B840" t="str">
        <f>VLOOKUP(A840,'[1]470907D.da5'!A$2:AU$2561,2,0)</f>
        <v>470908D</v>
      </c>
      <c r="C840" s="7" t="s">
        <v>132</v>
      </c>
      <c r="D840" s="48" t="s">
        <v>55</v>
      </c>
      <c r="E840" s="3">
        <v>6</v>
      </c>
      <c r="F840" s="3">
        <v>331</v>
      </c>
      <c r="G840" s="3">
        <v>10</v>
      </c>
      <c r="H840" s="3">
        <v>378</v>
      </c>
      <c r="I840" s="10" t="s">
        <v>93</v>
      </c>
      <c r="J840" s="3">
        <v>11</v>
      </c>
      <c r="K840" s="3" t="s">
        <v>57</v>
      </c>
      <c r="L840" s="3">
        <v>1</v>
      </c>
      <c r="M840" s="3">
        <v>2.9</v>
      </c>
      <c r="N840" s="3">
        <v>5.3</v>
      </c>
      <c r="O840" s="3">
        <v>3</v>
      </c>
      <c r="P840" s="3">
        <v>2</v>
      </c>
      <c r="Q840" s="3" t="s">
        <v>60</v>
      </c>
      <c r="R840" s="3" t="s">
        <v>60</v>
      </c>
      <c r="S840" s="3" t="s">
        <v>60</v>
      </c>
      <c r="T840" s="3" t="s">
        <v>57</v>
      </c>
      <c r="U840" s="3">
        <v>1</v>
      </c>
      <c r="V840" s="3">
        <v>6.1</v>
      </c>
      <c r="W840" s="3">
        <v>6.9</v>
      </c>
      <c r="X840" s="3">
        <v>3</v>
      </c>
      <c r="Y840" s="3">
        <v>3</v>
      </c>
      <c r="Z840" s="3" t="s">
        <v>60</v>
      </c>
      <c r="AA840" s="3" t="s">
        <v>60</v>
      </c>
      <c r="AB840" s="3" t="s">
        <v>60</v>
      </c>
      <c r="AC840" s="3" t="s">
        <v>57</v>
      </c>
      <c r="AD840" s="3" t="s">
        <v>57</v>
      </c>
      <c r="AE840" s="3">
        <v>1</v>
      </c>
      <c r="AF840" s="3">
        <v>9.1999999999999993</v>
      </c>
      <c r="AG840" s="3">
        <v>12.1</v>
      </c>
      <c r="AH840" s="3">
        <v>3</v>
      </c>
      <c r="AI840" s="3">
        <v>2</v>
      </c>
      <c r="AJ840" s="3" t="s">
        <v>60</v>
      </c>
      <c r="AK840" s="3" t="s">
        <v>60</v>
      </c>
      <c r="AL840" s="3" t="s">
        <v>60</v>
      </c>
      <c r="AM840" s="3" t="s">
        <v>57</v>
      </c>
      <c r="AN840" s="3" t="s">
        <v>57</v>
      </c>
      <c r="AO840" s="3">
        <v>1</v>
      </c>
      <c r="AP840" s="36">
        <v>14.5</v>
      </c>
      <c r="AQ840" s="36">
        <v>15.2</v>
      </c>
      <c r="AR840" s="3">
        <v>2</v>
      </c>
      <c r="AS840" s="3">
        <v>2</v>
      </c>
      <c r="AT840" s="3" t="s">
        <v>60</v>
      </c>
      <c r="AU840" s="3" t="s">
        <v>60</v>
      </c>
      <c r="AV840" s="3" t="s">
        <v>60</v>
      </c>
      <c r="AW840" s="3" t="s">
        <v>57</v>
      </c>
      <c r="AX840" s="3" t="s">
        <v>57</v>
      </c>
      <c r="AY840" s="3">
        <v>2.444E-3</v>
      </c>
      <c r="AZ840" s="3">
        <v>8.7130000000000003E-3</v>
      </c>
      <c r="BA840" s="3">
        <v>4.0410000000000001E-2</v>
      </c>
      <c r="BB840" s="3">
        <v>0.10050000000000001</v>
      </c>
      <c r="BC840" s="19">
        <v>104.119</v>
      </c>
      <c r="BD840" s="19">
        <v>113.07599999999999</v>
      </c>
      <c r="BE840" s="20">
        <v>122.398</v>
      </c>
      <c r="BF840" s="11" t="s">
        <v>57</v>
      </c>
      <c r="BG840" s="11" t="s">
        <v>57</v>
      </c>
      <c r="BH840" s="11" t="s">
        <v>57</v>
      </c>
      <c r="BI840" s="11" t="s">
        <v>57</v>
      </c>
      <c r="BJ840" s="11">
        <v>60</v>
      </c>
      <c r="BK840" s="44" t="s">
        <v>57</v>
      </c>
    </row>
    <row r="841" spans="1:63" x14ac:dyDescent="0.25">
      <c r="A841" t="str">
        <f t="shared" si="13"/>
        <v>470908D-19-1178-378-26-D3-D14.5</v>
      </c>
      <c r="B841" t="str">
        <f>VLOOKUP(A841,'[1]470907D.da5'!A$2:AU$2561,2,0)</f>
        <v>470908D</v>
      </c>
      <c r="C841" s="7" t="s">
        <v>132</v>
      </c>
      <c r="D841" s="48" t="s">
        <v>55</v>
      </c>
      <c r="E841" s="3">
        <v>19</v>
      </c>
      <c r="F841" s="3">
        <v>1178</v>
      </c>
      <c r="G841" s="3">
        <v>10</v>
      </c>
      <c r="H841" s="3">
        <v>378</v>
      </c>
      <c r="I841" s="10" t="s">
        <v>93</v>
      </c>
      <c r="J841" s="3">
        <v>26</v>
      </c>
      <c r="K841" s="3" t="s">
        <v>57</v>
      </c>
      <c r="L841" s="3">
        <v>1</v>
      </c>
      <c r="M841" s="3">
        <v>3.1</v>
      </c>
      <c r="N841" s="3">
        <v>3</v>
      </c>
      <c r="O841" s="3">
        <v>2</v>
      </c>
      <c r="P841" s="3">
        <v>3</v>
      </c>
      <c r="Q841" s="3" t="s">
        <v>60</v>
      </c>
      <c r="R841" s="3" t="s">
        <v>60</v>
      </c>
      <c r="S841" s="3" t="s">
        <v>60</v>
      </c>
      <c r="T841" s="3" t="s">
        <v>57</v>
      </c>
      <c r="U841" s="3">
        <v>1</v>
      </c>
      <c r="V841" s="3">
        <v>4.5999999999999996</v>
      </c>
      <c r="W841" s="3">
        <v>6</v>
      </c>
      <c r="X841" s="3">
        <v>2</v>
      </c>
      <c r="Y841" s="3">
        <v>2</v>
      </c>
      <c r="Z841" s="3" t="s">
        <v>66</v>
      </c>
      <c r="AA841" s="3" t="s">
        <v>60</v>
      </c>
      <c r="AB841" s="3" t="s">
        <v>60</v>
      </c>
      <c r="AC841" s="3" t="s">
        <v>57</v>
      </c>
      <c r="AD841" s="3" t="s">
        <v>57</v>
      </c>
      <c r="AE841" s="3">
        <v>1</v>
      </c>
      <c r="AF841" s="3">
        <v>8.1999999999999993</v>
      </c>
      <c r="AG841" s="3">
        <v>10.4</v>
      </c>
      <c r="AH841" s="3">
        <v>1</v>
      </c>
      <c r="AI841" s="3">
        <v>1</v>
      </c>
      <c r="AJ841" s="3" t="s">
        <v>66</v>
      </c>
      <c r="AK841" s="3" t="s">
        <v>60</v>
      </c>
      <c r="AL841" s="3" t="s">
        <v>60</v>
      </c>
      <c r="AM841" s="3" t="s">
        <v>57</v>
      </c>
      <c r="AN841" s="3" t="s">
        <v>57</v>
      </c>
      <c r="AO841" s="3">
        <v>1</v>
      </c>
      <c r="AP841" s="36">
        <v>16.7</v>
      </c>
      <c r="AQ841" s="36">
        <v>14.5</v>
      </c>
      <c r="AR841" s="3">
        <v>2</v>
      </c>
      <c r="AS841" s="3">
        <v>2</v>
      </c>
      <c r="AT841" s="3" t="s">
        <v>66</v>
      </c>
      <c r="AU841" s="3" t="s">
        <v>60</v>
      </c>
      <c r="AV841" s="3" t="s">
        <v>60</v>
      </c>
      <c r="AW841" s="3" t="s">
        <v>57</v>
      </c>
      <c r="AX841" s="3" t="s">
        <v>57</v>
      </c>
      <c r="AY841" s="3">
        <v>8.3699999999999996E-4</v>
      </c>
      <c r="AZ841" s="3">
        <v>4.9680000000000002E-3</v>
      </c>
      <c r="BA841" s="3">
        <v>2.6610000000000002E-2</v>
      </c>
      <c r="BB841" s="3">
        <v>0.10534</v>
      </c>
      <c r="BC841" s="19">
        <v>110.82299999999999</v>
      </c>
      <c r="BD841" s="19">
        <v>103.113</v>
      </c>
      <c r="BE841" s="20">
        <v>106.699</v>
      </c>
      <c r="BF841" s="11" t="s">
        <v>171</v>
      </c>
      <c r="BG841" s="11" t="s">
        <v>60</v>
      </c>
      <c r="BH841" s="11" t="s">
        <v>60</v>
      </c>
      <c r="BI841" s="11" t="s">
        <v>60</v>
      </c>
      <c r="BJ841" s="11">
        <v>50</v>
      </c>
      <c r="BK841" s="44" t="s">
        <v>57</v>
      </c>
    </row>
    <row r="842" spans="1:63" x14ac:dyDescent="0.25">
      <c r="A842" t="str">
        <f t="shared" si="13"/>
        <v>470907D-14-836-378-4-D3.1-D14.2</v>
      </c>
      <c r="B842" t="str">
        <f>VLOOKUP(A842,'[1]470907D.da5'!A$2:AU$2561,2,0)</f>
        <v>470907D</v>
      </c>
      <c r="C842" s="7" t="s">
        <v>55</v>
      </c>
      <c r="D842" s="49" t="s">
        <v>132</v>
      </c>
      <c r="E842" s="3">
        <v>14</v>
      </c>
      <c r="F842" s="3">
        <v>836</v>
      </c>
      <c r="G842" s="3">
        <v>10</v>
      </c>
      <c r="H842" s="3">
        <v>378</v>
      </c>
      <c r="I842" s="10" t="s">
        <v>93</v>
      </c>
      <c r="J842" s="3">
        <v>4</v>
      </c>
      <c r="K842" s="3" t="s">
        <v>57</v>
      </c>
      <c r="L842" s="3">
        <v>1</v>
      </c>
      <c r="M842" s="3">
        <v>2.8</v>
      </c>
      <c r="N842" s="3">
        <v>3.1</v>
      </c>
      <c r="O842" s="3">
        <v>2</v>
      </c>
      <c r="P842" s="3">
        <v>2</v>
      </c>
      <c r="Q842" s="3" t="s">
        <v>66</v>
      </c>
      <c r="R842" s="3" t="s">
        <v>60</v>
      </c>
      <c r="S842" s="3" t="s">
        <v>60</v>
      </c>
      <c r="T842" s="3" t="s">
        <v>57</v>
      </c>
      <c r="U842" s="3">
        <v>1</v>
      </c>
      <c r="V842" s="3">
        <v>5.5</v>
      </c>
      <c r="W842" s="3">
        <v>6</v>
      </c>
      <c r="X842" s="3">
        <v>2</v>
      </c>
      <c r="Y842" s="3">
        <v>3</v>
      </c>
      <c r="Z842" s="3" t="s">
        <v>60</v>
      </c>
      <c r="AA842" s="3" t="s">
        <v>60</v>
      </c>
      <c r="AB842" s="3" t="s">
        <v>60</v>
      </c>
      <c r="AC842" s="3" t="s">
        <v>57</v>
      </c>
      <c r="AD842" s="3" t="s">
        <v>57</v>
      </c>
      <c r="AE842" s="3">
        <v>1</v>
      </c>
      <c r="AF842" s="3">
        <v>8.3000000000000007</v>
      </c>
      <c r="AG842" s="3">
        <v>11.6</v>
      </c>
      <c r="AH842" s="3">
        <v>2</v>
      </c>
      <c r="AI842" s="3">
        <v>2</v>
      </c>
      <c r="AJ842" s="3" t="s">
        <v>60</v>
      </c>
      <c r="AK842" s="3" t="s">
        <v>60</v>
      </c>
      <c r="AL842" s="3" t="s">
        <v>60</v>
      </c>
      <c r="AM842" s="3" t="s">
        <v>57</v>
      </c>
      <c r="AN842" s="3" t="s">
        <v>57</v>
      </c>
      <c r="AO842" s="3">
        <v>1</v>
      </c>
      <c r="AP842" s="36">
        <v>12.1</v>
      </c>
      <c r="AQ842" s="36">
        <v>14.2</v>
      </c>
      <c r="AR842" s="3">
        <v>2</v>
      </c>
      <c r="AS842" s="3">
        <v>3</v>
      </c>
      <c r="AT842" s="3" t="s">
        <v>60</v>
      </c>
      <c r="AU842" s="3" t="s">
        <v>60</v>
      </c>
      <c r="AV842" s="3" t="s">
        <v>60</v>
      </c>
      <c r="AW842" s="3" t="s">
        <v>57</v>
      </c>
      <c r="AX842" s="3" t="s">
        <v>57</v>
      </c>
      <c r="AY842" s="3">
        <v>8.0699999999999999E-4</v>
      </c>
      <c r="AZ842" s="3">
        <v>5.94E-3</v>
      </c>
      <c r="BA842" s="3">
        <v>3.3509999999999998E-2</v>
      </c>
      <c r="BB842" s="3">
        <v>7.3200000000000001E-2</v>
      </c>
      <c r="BC842" s="19">
        <v>90.117999999999995</v>
      </c>
      <c r="BD842" s="19">
        <v>111.077</v>
      </c>
      <c r="BE842" s="20">
        <v>104.646</v>
      </c>
      <c r="BF842" s="11" t="s">
        <v>57</v>
      </c>
      <c r="BG842" s="11" t="s">
        <v>57</v>
      </c>
      <c r="BH842" s="11" t="s">
        <v>57</v>
      </c>
      <c r="BI842" s="11" t="s">
        <v>57</v>
      </c>
      <c r="BJ842" s="11">
        <v>50</v>
      </c>
      <c r="BK842" s="44" t="s">
        <v>57</v>
      </c>
    </row>
    <row r="843" spans="1:63" x14ac:dyDescent="0.25">
      <c r="A843" t="str">
        <f t="shared" si="13"/>
        <v>470907D-10-614-378-38-D3.1-D13.1</v>
      </c>
      <c r="B843" t="str">
        <f>VLOOKUP(A843,'[1]470907D.da5'!A$2:AU$2561,2,0)</f>
        <v>470907D</v>
      </c>
      <c r="C843" s="7" t="s">
        <v>55</v>
      </c>
      <c r="D843" s="7" t="s">
        <v>55</v>
      </c>
      <c r="E843" s="3">
        <v>10</v>
      </c>
      <c r="F843" s="3">
        <v>614</v>
      </c>
      <c r="G843" s="3">
        <v>10</v>
      </c>
      <c r="H843" s="3">
        <v>378</v>
      </c>
      <c r="I843" s="10" t="s">
        <v>93</v>
      </c>
      <c r="J843" s="3">
        <v>38</v>
      </c>
      <c r="K843" s="3" t="s">
        <v>57</v>
      </c>
      <c r="L843" s="3">
        <v>1</v>
      </c>
      <c r="M843" s="3">
        <v>3.4</v>
      </c>
      <c r="N843" s="3">
        <v>3.1</v>
      </c>
      <c r="O843" s="3">
        <v>2</v>
      </c>
      <c r="P843" s="3">
        <v>2</v>
      </c>
      <c r="Q843" s="3" t="s">
        <v>60</v>
      </c>
      <c r="R843" s="3" t="s">
        <v>60</v>
      </c>
      <c r="S843" s="3" t="s">
        <v>60</v>
      </c>
      <c r="T843" s="3" t="s">
        <v>57</v>
      </c>
      <c r="U843" s="3">
        <v>1</v>
      </c>
      <c r="V843" s="3">
        <v>5.2</v>
      </c>
      <c r="W843" s="3">
        <v>6.7</v>
      </c>
      <c r="X843" s="3">
        <v>2</v>
      </c>
      <c r="Y843" s="3">
        <v>3</v>
      </c>
      <c r="Z843" s="3" t="s">
        <v>60</v>
      </c>
      <c r="AA843" s="3" t="s">
        <v>60</v>
      </c>
      <c r="AB843" s="3" t="s">
        <v>60</v>
      </c>
      <c r="AC843" s="3" t="s">
        <v>57</v>
      </c>
      <c r="AD843" s="3" t="s">
        <v>57</v>
      </c>
      <c r="AE843" s="3">
        <v>1</v>
      </c>
      <c r="AF843" s="3">
        <v>8.5</v>
      </c>
      <c r="AG843" s="3">
        <v>10.5</v>
      </c>
      <c r="AH843" s="3">
        <v>2</v>
      </c>
      <c r="AI843" s="3">
        <v>2</v>
      </c>
      <c r="AJ843" s="3" t="s">
        <v>60</v>
      </c>
      <c r="AK843" s="3" t="s">
        <v>60</v>
      </c>
      <c r="AL843" s="3" t="s">
        <v>60</v>
      </c>
      <c r="AM843" s="3" t="s">
        <v>57</v>
      </c>
      <c r="AN843" s="3" t="s">
        <v>57</v>
      </c>
      <c r="AO843" s="3">
        <v>1</v>
      </c>
      <c r="AP843" s="36">
        <v>12.3</v>
      </c>
      <c r="AQ843" s="36">
        <v>13.1</v>
      </c>
      <c r="AR843" s="3">
        <v>2</v>
      </c>
      <c r="AS843" s="3">
        <v>2</v>
      </c>
      <c r="AT843" s="3" t="s">
        <v>66</v>
      </c>
      <c r="AU843" s="3" t="s">
        <v>60</v>
      </c>
      <c r="AV843" s="3" t="s">
        <v>60</v>
      </c>
      <c r="AW843" s="3" t="s">
        <v>57</v>
      </c>
      <c r="AX843" s="3" t="s">
        <v>57</v>
      </c>
      <c r="AY843" s="3">
        <v>9.7999999999999997E-4</v>
      </c>
      <c r="AZ843" s="3">
        <v>7.0029999999999997E-3</v>
      </c>
      <c r="BA843" s="3">
        <v>2.811E-2</v>
      </c>
      <c r="BB843" s="3">
        <v>6.3320000000000001E-2</v>
      </c>
      <c r="BC843" s="19">
        <v>99.09</v>
      </c>
      <c r="BD843" s="19">
        <v>106.148</v>
      </c>
      <c r="BE843" s="20">
        <v>103.681</v>
      </c>
      <c r="BF843" s="11" t="s">
        <v>171</v>
      </c>
      <c r="BG843" s="11" t="s">
        <v>60</v>
      </c>
      <c r="BH843" s="11" t="s">
        <v>60</v>
      </c>
      <c r="BI843" s="11" t="s">
        <v>60</v>
      </c>
      <c r="BJ843" s="11">
        <v>50</v>
      </c>
      <c r="BK843" s="44" t="s">
        <v>57</v>
      </c>
    </row>
    <row r="844" spans="1:63" x14ac:dyDescent="0.25">
      <c r="A844" t="str">
        <f t="shared" si="13"/>
        <v>470908D-7-435-378-51-D5.3-D15.3</v>
      </c>
      <c r="B844" t="str">
        <f>VLOOKUP(A844,'[1]470907D.da5'!A$2:AU$2561,2,0)</f>
        <v>470908D</v>
      </c>
      <c r="C844" s="7" t="s">
        <v>132</v>
      </c>
      <c r="D844" s="7" t="s">
        <v>132</v>
      </c>
      <c r="E844" s="3">
        <v>7</v>
      </c>
      <c r="F844" s="3">
        <v>435</v>
      </c>
      <c r="G844" s="3">
        <v>10</v>
      </c>
      <c r="H844" s="3">
        <v>378</v>
      </c>
      <c r="I844" s="10" t="s">
        <v>93</v>
      </c>
      <c r="J844" s="3">
        <v>51</v>
      </c>
      <c r="K844" s="3" t="s">
        <v>57</v>
      </c>
      <c r="L844" s="3">
        <v>1</v>
      </c>
      <c r="M844" s="3">
        <v>2.2000000000000002</v>
      </c>
      <c r="N844" s="3">
        <v>5.3</v>
      </c>
      <c r="O844" s="3">
        <v>2</v>
      </c>
      <c r="P844" s="3">
        <v>2</v>
      </c>
      <c r="Q844" s="3" t="s">
        <v>60</v>
      </c>
      <c r="R844" s="3" t="s">
        <v>66</v>
      </c>
      <c r="S844" s="3" t="s">
        <v>60</v>
      </c>
      <c r="T844" s="3" t="s">
        <v>57</v>
      </c>
      <c r="U844" s="3">
        <v>1</v>
      </c>
      <c r="V844" s="3">
        <v>4.4000000000000004</v>
      </c>
      <c r="W844" s="3">
        <v>6.4</v>
      </c>
      <c r="X844" s="3">
        <v>2</v>
      </c>
      <c r="Y844" s="3">
        <v>2</v>
      </c>
      <c r="Z844" s="3" t="s">
        <v>66</v>
      </c>
      <c r="AA844" s="3" t="s">
        <v>60</v>
      </c>
      <c r="AB844" s="3" t="s">
        <v>60</v>
      </c>
      <c r="AC844" s="3" t="s">
        <v>57</v>
      </c>
      <c r="AD844" s="3" t="s">
        <v>57</v>
      </c>
      <c r="AE844" s="3">
        <v>1</v>
      </c>
      <c r="AF844" s="3">
        <v>8</v>
      </c>
      <c r="AG844" s="3">
        <v>11.5</v>
      </c>
      <c r="AH844" s="3">
        <v>1</v>
      </c>
      <c r="AI844" s="3">
        <v>1</v>
      </c>
      <c r="AJ844" s="3" t="s">
        <v>66</v>
      </c>
      <c r="AK844" s="3" t="s">
        <v>60</v>
      </c>
      <c r="AL844" s="3" t="s">
        <v>60</v>
      </c>
      <c r="AM844" s="3" t="s">
        <v>57</v>
      </c>
      <c r="AN844" s="3" t="s">
        <v>57</v>
      </c>
      <c r="AO844" s="3">
        <v>1</v>
      </c>
      <c r="AP844" s="36">
        <v>13.6</v>
      </c>
      <c r="AQ844" s="36">
        <v>15.3</v>
      </c>
      <c r="AR844" s="3">
        <v>2</v>
      </c>
      <c r="AS844" s="3">
        <v>2</v>
      </c>
      <c r="AT844" s="3" t="s">
        <v>66</v>
      </c>
      <c r="AU844" s="3" t="s">
        <v>60</v>
      </c>
      <c r="AV844" s="3" t="s">
        <v>60</v>
      </c>
      <c r="AW844" s="3" t="s">
        <v>57</v>
      </c>
      <c r="AX844" s="3" t="s">
        <v>57</v>
      </c>
      <c r="AY844" s="3">
        <v>1.854E-3</v>
      </c>
      <c r="AZ844" s="3">
        <v>5.4070000000000003E-3</v>
      </c>
      <c r="BA844" s="3">
        <v>3.1739999999999997E-2</v>
      </c>
      <c r="BB844" s="3">
        <v>9.5509999999999998E-2</v>
      </c>
      <c r="BC844" s="19">
        <v>97.055999999999997</v>
      </c>
      <c r="BD844" s="19">
        <v>105.02200000000001</v>
      </c>
      <c r="BE844" s="20">
        <v>98.573999999999998</v>
      </c>
      <c r="BF844" s="11" t="s">
        <v>171</v>
      </c>
      <c r="BG844" s="11" t="s">
        <v>60</v>
      </c>
      <c r="BH844" s="11" t="s">
        <v>60</v>
      </c>
      <c r="BI844" s="11" t="s">
        <v>60</v>
      </c>
      <c r="BJ844" s="11">
        <v>50</v>
      </c>
      <c r="BK844" s="44" t="s">
        <v>57</v>
      </c>
    </row>
    <row r="845" spans="1:63" x14ac:dyDescent="0.25">
      <c r="A845" t="str">
        <f t="shared" si="13"/>
        <v>470907D-15-924-378-28-D4.2-D13.4</v>
      </c>
      <c r="B845" t="str">
        <f>VLOOKUP(A845,'[1]470907D.da5'!A$2:AU$2561,2,0)</f>
        <v>470907D</v>
      </c>
      <c r="C845" s="7" t="s">
        <v>55</v>
      </c>
      <c r="D845" s="49" t="s">
        <v>132</v>
      </c>
      <c r="E845" s="3">
        <v>15</v>
      </c>
      <c r="F845" s="3">
        <v>924</v>
      </c>
      <c r="G845" s="3">
        <v>10</v>
      </c>
      <c r="H845" s="3">
        <v>378</v>
      </c>
      <c r="I845" s="10" t="s">
        <v>93</v>
      </c>
      <c r="J845" s="3">
        <v>28</v>
      </c>
      <c r="K845" s="3" t="s">
        <v>57</v>
      </c>
      <c r="L845" s="3">
        <v>1</v>
      </c>
      <c r="M845" s="3">
        <v>3.4</v>
      </c>
      <c r="N845" s="3">
        <v>4.2</v>
      </c>
      <c r="O845" s="3">
        <v>1</v>
      </c>
      <c r="P845" s="3">
        <v>2</v>
      </c>
      <c r="Q845" s="3" t="s">
        <v>66</v>
      </c>
      <c r="R845" s="3" t="s">
        <v>60</v>
      </c>
      <c r="S845" s="3" t="s">
        <v>60</v>
      </c>
      <c r="T845" s="3" t="s">
        <v>57</v>
      </c>
      <c r="U845" s="3">
        <v>1</v>
      </c>
      <c r="V845" s="3">
        <v>5.9</v>
      </c>
      <c r="W845" s="3">
        <v>8</v>
      </c>
      <c r="X845" s="3">
        <v>1</v>
      </c>
      <c r="Y845" s="3">
        <v>1</v>
      </c>
      <c r="Z845" s="3" t="s">
        <v>66</v>
      </c>
      <c r="AA845" s="3" t="s">
        <v>60</v>
      </c>
      <c r="AB845" s="3" t="s">
        <v>66</v>
      </c>
      <c r="AC845" s="3" t="s">
        <v>121</v>
      </c>
      <c r="AD845" s="3" t="s">
        <v>57</v>
      </c>
      <c r="AE845" s="3">
        <v>1</v>
      </c>
      <c r="AF845" s="3">
        <v>7.3</v>
      </c>
      <c r="AG845" s="3">
        <v>11.3</v>
      </c>
      <c r="AH845" s="3">
        <v>1</v>
      </c>
      <c r="AI845" s="3">
        <v>1</v>
      </c>
      <c r="AJ845" s="3" t="s">
        <v>66</v>
      </c>
      <c r="AK845" s="3" t="s">
        <v>60</v>
      </c>
      <c r="AL845" s="3" t="s">
        <v>66</v>
      </c>
      <c r="AM845" s="3" t="s">
        <v>57</v>
      </c>
      <c r="AN845" s="3" t="s">
        <v>57</v>
      </c>
      <c r="AO845" s="3">
        <v>1</v>
      </c>
      <c r="AP845" s="36">
        <v>12.7</v>
      </c>
      <c r="AQ845" s="36">
        <v>13.4</v>
      </c>
      <c r="AR845" s="3">
        <v>2</v>
      </c>
      <c r="AS845" s="3">
        <v>2</v>
      </c>
      <c r="AT845" s="3" t="s">
        <v>66</v>
      </c>
      <c r="AU845" s="3" t="s">
        <v>60</v>
      </c>
      <c r="AV845" s="3" t="s">
        <v>66</v>
      </c>
      <c r="AW845" s="3" t="s">
        <v>57</v>
      </c>
      <c r="AX845" s="3" t="s">
        <v>57</v>
      </c>
      <c r="AY845" s="3">
        <v>1.799E-3</v>
      </c>
      <c r="AZ845" s="3">
        <v>1.1328E-2</v>
      </c>
      <c r="BA845" s="3">
        <v>2.7959999999999999E-2</v>
      </c>
      <c r="BB845" s="3">
        <v>6.8409999999999999E-2</v>
      </c>
      <c r="BC845" s="19">
        <v>96.781999999999996</v>
      </c>
      <c r="BD845" s="19">
        <v>101.56100000000001</v>
      </c>
      <c r="BE845" s="20">
        <v>91.828999999999994</v>
      </c>
      <c r="BF845" s="11" t="s">
        <v>171</v>
      </c>
      <c r="BG845" s="11" t="s">
        <v>60</v>
      </c>
      <c r="BH845" s="11" t="s">
        <v>60</v>
      </c>
      <c r="BI845" s="11" t="s">
        <v>60</v>
      </c>
      <c r="BJ845" s="11">
        <v>40</v>
      </c>
      <c r="BK845" s="44" t="s">
        <v>57</v>
      </c>
    </row>
    <row r="846" spans="1:63" x14ac:dyDescent="0.25">
      <c r="A846" t="str">
        <f t="shared" si="13"/>
        <v>470907D-3-186-378-58-D4.3-D13.5</v>
      </c>
      <c r="B846" t="str">
        <f>VLOOKUP(A846,'[1]470907D.da5'!A$2:AU$2561,2,0)</f>
        <v>470907D</v>
      </c>
      <c r="C846" s="7" t="s">
        <v>55</v>
      </c>
      <c r="D846" s="7" t="s">
        <v>55</v>
      </c>
      <c r="E846" s="3">
        <v>3</v>
      </c>
      <c r="F846" s="3">
        <v>186</v>
      </c>
      <c r="G846" s="3">
        <v>10</v>
      </c>
      <c r="H846" s="3">
        <v>378</v>
      </c>
      <c r="I846" s="10" t="s">
        <v>93</v>
      </c>
      <c r="J846" s="3">
        <v>58</v>
      </c>
      <c r="K846" s="3" t="s">
        <v>57</v>
      </c>
      <c r="L846" s="3">
        <v>1</v>
      </c>
      <c r="M846" s="3">
        <v>2.8</v>
      </c>
      <c r="N846" s="3">
        <v>4.3</v>
      </c>
      <c r="O846" s="3">
        <v>2</v>
      </c>
      <c r="P846" s="3">
        <v>3</v>
      </c>
      <c r="Q846" s="3" t="s">
        <v>66</v>
      </c>
      <c r="R846" s="3" t="s">
        <v>60</v>
      </c>
      <c r="S846" s="3" t="s">
        <v>60</v>
      </c>
      <c r="T846" s="3" t="s">
        <v>57</v>
      </c>
      <c r="U846" s="3">
        <v>1</v>
      </c>
      <c r="V846" s="3">
        <v>4.5</v>
      </c>
      <c r="W846" s="3">
        <v>6.5</v>
      </c>
      <c r="X846" s="3">
        <v>1</v>
      </c>
      <c r="Y846" s="3">
        <v>1</v>
      </c>
      <c r="Z846" s="3" t="s">
        <v>66</v>
      </c>
      <c r="AA846" s="3" t="s">
        <v>60</v>
      </c>
      <c r="AB846" s="3" t="s">
        <v>60</v>
      </c>
      <c r="AC846" s="3" t="s">
        <v>57</v>
      </c>
      <c r="AD846" s="3" t="s">
        <v>57</v>
      </c>
      <c r="AE846" s="3">
        <v>1</v>
      </c>
      <c r="AF846" s="3">
        <v>8.3000000000000007</v>
      </c>
      <c r="AG846" s="3">
        <v>11.1</v>
      </c>
      <c r="AH846" s="3">
        <v>1</v>
      </c>
      <c r="AI846" s="3">
        <v>3</v>
      </c>
      <c r="AJ846" s="3" t="s">
        <v>66</v>
      </c>
      <c r="AK846" s="3" t="s">
        <v>60</v>
      </c>
      <c r="AL846" s="3" t="s">
        <v>60</v>
      </c>
      <c r="AM846" s="3" t="s">
        <v>57</v>
      </c>
      <c r="AN846" s="3" t="s">
        <v>57</v>
      </c>
      <c r="AO846" s="3">
        <v>1</v>
      </c>
      <c r="AP846" s="36">
        <v>13.5</v>
      </c>
      <c r="AQ846" s="36">
        <v>13.5</v>
      </c>
      <c r="AR846" s="3">
        <v>2</v>
      </c>
      <c r="AS846" s="3">
        <v>2</v>
      </c>
      <c r="AT846" s="3" t="s">
        <v>66</v>
      </c>
      <c r="AU846" s="3" t="s">
        <v>60</v>
      </c>
      <c r="AV846" s="3" t="s">
        <v>60</v>
      </c>
      <c r="AW846" s="3" t="s">
        <v>57</v>
      </c>
      <c r="AX846" s="3" t="s">
        <v>57</v>
      </c>
      <c r="AY846" s="3">
        <v>1.5529999999999999E-3</v>
      </c>
      <c r="AZ846" s="3">
        <v>5.7039999999999999E-3</v>
      </c>
      <c r="BA846" s="3">
        <v>3.0679999999999999E-2</v>
      </c>
      <c r="BB846" s="3">
        <v>7.3810000000000001E-2</v>
      </c>
      <c r="BC846" s="19">
        <v>98.084999999999994</v>
      </c>
      <c r="BD846" s="19">
        <v>100.77800000000001</v>
      </c>
      <c r="BE846" s="20">
        <v>90.21</v>
      </c>
      <c r="BF846" s="11" t="s">
        <v>171</v>
      </c>
      <c r="BG846" s="11" t="s">
        <v>60</v>
      </c>
      <c r="BH846" s="11" t="s">
        <v>60</v>
      </c>
      <c r="BI846" s="11" t="s">
        <v>60</v>
      </c>
      <c r="BJ846" s="11">
        <v>40</v>
      </c>
      <c r="BK846" s="44" t="s">
        <v>57</v>
      </c>
    </row>
    <row r="847" spans="1:63" x14ac:dyDescent="0.25">
      <c r="A847" t="str">
        <f t="shared" si="13"/>
        <v>470908D-1-14-378-14-D4-D13.5</v>
      </c>
      <c r="B847" t="str">
        <f>VLOOKUP(A847,'[1]470907D.da5'!A$2:AU$2561,2,0)</f>
        <v>470908D</v>
      </c>
      <c r="C847" s="7" t="s">
        <v>132</v>
      </c>
      <c r="D847" s="48" t="s">
        <v>55</v>
      </c>
      <c r="E847" s="3">
        <v>1</v>
      </c>
      <c r="F847" s="3">
        <v>14</v>
      </c>
      <c r="G847" s="3">
        <v>10</v>
      </c>
      <c r="H847" s="3">
        <v>378</v>
      </c>
      <c r="I847" s="10" t="s">
        <v>93</v>
      </c>
      <c r="J847" s="3">
        <v>14</v>
      </c>
      <c r="K847" s="3" t="s">
        <v>57</v>
      </c>
      <c r="L847" s="3">
        <v>1</v>
      </c>
      <c r="M847" s="3">
        <v>3.6</v>
      </c>
      <c r="N847" s="3">
        <v>4</v>
      </c>
      <c r="O847" s="3">
        <v>3</v>
      </c>
      <c r="P847" s="3">
        <v>3</v>
      </c>
      <c r="Q847" s="3" t="s">
        <v>60</v>
      </c>
      <c r="R847" s="3" t="s">
        <v>60</v>
      </c>
      <c r="S847" s="3" t="s">
        <v>60</v>
      </c>
      <c r="T847" s="3" t="s">
        <v>57</v>
      </c>
      <c r="U847" s="3">
        <v>1</v>
      </c>
      <c r="V847" s="3">
        <v>7.1</v>
      </c>
      <c r="W847" s="3">
        <v>6.5</v>
      </c>
      <c r="X847" s="3">
        <v>2</v>
      </c>
      <c r="Y847" s="3">
        <v>2</v>
      </c>
      <c r="Z847" s="3" t="s">
        <v>60</v>
      </c>
      <c r="AA847" s="3" t="s">
        <v>60</v>
      </c>
      <c r="AB847" s="3" t="s">
        <v>60</v>
      </c>
      <c r="AC847" s="3" t="s">
        <v>57</v>
      </c>
      <c r="AD847" s="3" t="s">
        <v>57</v>
      </c>
      <c r="AE847" s="3">
        <v>1</v>
      </c>
      <c r="AF847" s="3">
        <v>9.6999999999999993</v>
      </c>
      <c r="AG847" s="3">
        <v>11</v>
      </c>
      <c r="AH847" s="3">
        <v>3</v>
      </c>
      <c r="AI847" s="3">
        <v>3</v>
      </c>
      <c r="AJ847" s="3" t="s">
        <v>60</v>
      </c>
      <c r="AK847" s="3" t="s">
        <v>60</v>
      </c>
      <c r="AL847" s="3" t="s">
        <v>60</v>
      </c>
      <c r="AM847" s="3" t="s">
        <v>57</v>
      </c>
      <c r="AN847" s="3" t="s">
        <v>57</v>
      </c>
      <c r="AO847" s="3">
        <v>1</v>
      </c>
      <c r="AP847" s="36">
        <v>15.2</v>
      </c>
      <c r="AQ847" s="36">
        <v>13.5</v>
      </c>
      <c r="AR847" s="3">
        <v>3</v>
      </c>
      <c r="AS847" s="3">
        <v>3</v>
      </c>
      <c r="AT847" s="3" t="s">
        <v>60</v>
      </c>
      <c r="AU847" s="3" t="s">
        <v>60</v>
      </c>
      <c r="AV847" s="3" t="s">
        <v>60</v>
      </c>
      <c r="AW847" s="3" t="s">
        <v>57</v>
      </c>
      <c r="AX847" s="3" t="s">
        <v>57</v>
      </c>
      <c r="AY847" s="3">
        <v>1.7279999999999999E-3</v>
      </c>
      <c r="AZ847" s="3">
        <v>8.9990000000000001E-3</v>
      </c>
      <c r="BA847" s="3">
        <v>3.5209999999999998E-2</v>
      </c>
      <c r="BB847" s="3">
        <v>8.3110000000000003E-2</v>
      </c>
      <c r="BC847" s="19">
        <v>106.105</v>
      </c>
      <c r="BD847" s="19">
        <v>97.908000000000001</v>
      </c>
      <c r="BE847" s="20">
        <v>89.828999999999994</v>
      </c>
      <c r="BF847" s="11" t="s">
        <v>57</v>
      </c>
      <c r="BG847" s="11" t="s">
        <v>57</v>
      </c>
      <c r="BH847" s="11" t="s">
        <v>57</v>
      </c>
      <c r="BI847" s="11" t="s">
        <v>57</v>
      </c>
      <c r="BJ847" s="11">
        <v>40</v>
      </c>
      <c r="BK847" s="44" t="s">
        <v>57</v>
      </c>
    </row>
    <row r="848" spans="1:63" x14ac:dyDescent="0.25">
      <c r="A848" t="str">
        <f t="shared" si="13"/>
        <v>470907D-6-374-378-54-D3.9-D13.2</v>
      </c>
      <c r="B848" t="str">
        <f>VLOOKUP(A848,'[1]470907D.da5'!A$2:AU$2561,2,0)</f>
        <v>470907D</v>
      </c>
      <c r="C848" s="7" t="s">
        <v>55</v>
      </c>
      <c r="D848" s="7" t="s">
        <v>55</v>
      </c>
      <c r="E848" s="3">
        <v>6</v>
      </c>
      <c r="F848" s="3">
        <v>374</v>
      </c>
      <c r="G848" s="3">
        <v>10</v>
      </c>
      <c r="H848" s="3">
        <v>378</v>
      </c>
      <c r="I848" s="10" t="s">
        <v>93</v>
      </c>
      <c r="J848" s="3">
        <v>54</v>
      </c>
      <c r="K848" s="3" t="s">
        <v>57</v>
      </c>
      <c r="L848" s="3">
        <v>1</v>
      </c>
      <c r="M848" s="3">
        <v>2.8</v>
      </c>
      <c r="N848" s="3">
        <v>3.9</v>
      </c>
      <c r="O848" s="3">
        <v>3</v>
      </c>
      <c r="P848" s="3">
        <v>3</v>
      </c>
      <c r="Q848" s="3" t="s">
        <v>60</v>
      </c>
      <c r="R848" s="3" t="s">
        <v>60</v>
      </c>
      <c r="S848" s="3" t="s">
        <v>60</v>
      </c>
      <c r="T848" s="3" t="s">
        <v>57</v>
      </c>
      <c r="U848" s="3">
        <v>1</v>
      </c>
      <c r="V848" s="3">
        <v>5.7</v>
      </c>
      <c r="W848" s="3">
        <v>7.1</v>
      </c>
      <c r="X848" s="3">
        <v>1</v>
      </c>
      <c r="Y848" s="3">
        <v>3</v>
      </c>
      <c r="Z848" s="3" t="s">
        <v>60</v>
      </c>
      <c r="AA848" s="3" t="s">
        <v>60</v>
      </c>
      <c r="AB848" s="3" t="s">
        <v>60</v>
      </c>
      <c r="AC848" s="3" t="s">
        <v>57</v>
      </c>
      <c r="AD848" s="3" t="s">
        <v>57</v>
      </c>
      <c r="AE848" s="3">
        <v>1</v>
      </c>
      <c r="AF848" s="3">
        <v>9.1999999999999993</v>
      </c>
      <c r="AG848" s="3">
        <v>11.7</v>
      </c>
      <c r="AH848" s="3">
        <v>2</v>
      </c>
      <c r="AI848" s="3">
        <v>2</v>
      </c>
      <c r="AJ848" s="3" t="s">
        <v>60</v>
      </c>
      <c r="AK848" s="3" t="s">
        <v>60</v>
      </c>
      <c r="AL848" s="3" t="s">
        <v>60</v>
      </c>
      <c r="AM848" s="3" t="s">
        <v>57</v>
      </c>
      <c r="AN848" s="3" t="s">
        <v>57</v>
      </c>
      <c r="AO848" s="3">
        <v>1</v>
      </c>
      <c r="AP848" s="36">
        <v>13.2</v>
      </c>
      <c r="AQ848" s="36">
        <v>13.2</v>
      </c>
      <c r="AR848" s="3">
        <v>2</v>
      </c>
      <c r="AS848" s="3">
        <v>3</v>
      </c>
      <c r="AT848" s="3" t="s">
        <v>60</v>
      </c>
      <c r="AU848" s="3" t="s">
        <v>60</v>
      </c>
      <c r="AV848" s="3" t="s">
        <v>60</v>
      </c>
      <c r="AW848" s="3" t="s">
        <v>57</v>
      </c>
      <c r="AX848" s="3" t="s">
        <v>57</v>
      </c>
      <c r="AY848" s="3">
        <v>1.2780000000000001E-3</v>
      </c>
      <c r="AZ848" s="3">
        <v>8.6199999999999992E-3</v>
      </c>
      <c r="BA848" s="3">
        <v>3.7780000000000001E-2</v>
      </c>
      <c r="BB848" s="3">
        <v>6.9000000000000006E-2</v>
      </c>
      <c r="BC848" s="19">
        <v>100.89100000000001</v>
      </c>
      <c r="BD848" s="19">
        <v>94.986999999999995</v>
      </c>
      <c r="BE848" s="20">
        <v>85.349000000000004</v>
      </c>
      <c r="BF848" s="11" t="s">
        <v>161</v>
      </c>
      <c r="BG848" s="11" t="s">
        <v>60</v>
      </c>
      <c r="BH848" s="11" t="s">
        <v>57</v>
      </c>
      <c r="BI848" s="11" t="s">
        <v>60</v>
      </c>
      <c r="BJ848" s="11">
        <v>40</v>
      </c>
      <c r="BK848" s="44" t="s">
        <v>57</v>
      </c>
    </row>
    <row r="849" spans="1:63" x14ac:dyDescent="0.25">
      <c r="A849" t="str">
        <f t="shared" si="13"/>
        <v>470908D-14-891-378-59-D5.3-D13.6</v>
      </c>
      <c r="B849" t="str">
        <f>VLOOKUP(A849,'[1]470907D.da5'!A$2:AU$2561,2,0)</f>
        <v>470908D</v>
      </c>
      <c r="C849" s="7" t="s">
        <v>132</v>
      </c>
      <c r="D849" s="7" t="s">
        <v>132</v>
      </c>
      <c r="E849" s="3">
        <v>14</v>
      </c>
      <c r="F849" s="3">
        <v>891</v>
      </c>
      <c r="G849" s="3">
        <v>10</v>
      </c>
      <c r="H849" s="3">
        <v>378</v>
      </c>
      <c r="I849" s="10" t="s">
        <v>93</v>
      </c>
      <c r="J849" s="3">
        <v>59</v>
      </c>
      <c r="K849" s="3" t="s">
        <v>57</v>
      </c>
      <c r="L849" s="3">
        <v>1</v>
      </c>
      <c r="M849" s="3">
        <v>3.3</v>
      </c>
      <c r="N849" s="3">
        <v>5.3</v>
      </c>
      <c r="O849" s="3">
        <v>3</v>
      </c>
      <c r="P849" s="3">
        <v>2</v>
      </c>
      <c r="Q849" s="3" t="s">
        <v>60</v>
      </c>
      <c r="R849" s="3" t="s">
        <v>60</v>
      </c>
      <c r="S849" s="3" t="s">
        <v>60</v>
      </c>
      <c r="T849" s="3" t="s">
        <v>57</v>
      </c>
      <c r="U849" s="3">
        <v>1</v>
      </c>
      <c r="V849" s="3">
        <v>5.2</v>
      </c>
      <c r="W849" s="3">
        <v>7.2</v>
      </c>
      <c r="X849" s="3">
        <v>3</v>
      </c>
      <c r="Y849" s="3">
        <v>2</v>
      </c>
      <c r="Z849" s="3" t="s">
        <v>60</v>
      </c>
      <c r="AA849" s="3" t="s">
        <v>60</v>
      </c>
      <c r="AB849" s="3" t="s">
        <v>60</v>
      </c>
      <c r="AC849" s="3" t="s">
        <v>57</v>
      </c>
      <c r="AD849" s="3" t="s">
        <v>57</v>
      </c>
      <c r="AE849" s="3">
        <v>1</v>
      </c>
      <c r="AF849" s="3">
        <v>8.6999999999999993</v>
      </c>
      <c r="AG849" s="3">
        <v>10.5</v>
      </c>
      <c r="AH849" s="3">
        <v>2</v>
      </c>
      <c r="AI849" s="3">
        <v>2</v>
      </c>
      <c r="AJ849" s="3" t="s">
        <v>60</v>
      </c>
      <c r="AK849" s="3" t="s">
        <v>60</v>
      </c>
      <c r="AL849" s="3" t="s">
        <v>60</v>
      </c>
      <c r="AM849" s="3" t="s">
        <v>57</v>
      </c>
      <c r="AN849" s="3" t="s">
        <v>57</v>
      </c>
      <c r="AO849" s="3">
        <v>1</v>
      </c>
      <c r="AP849" s="36">
        <v>13.9</v>
      </c>
      <c r="AQ849" s="36">
        <v>13.6</v>
      </c>
      <c r="AR849" s="3">
        <v>2</v>
      </c>
      <c r="AS849" s="3">
        <v>2</v>
      </c>
      <c r="AT849" s="3" t="s">
        <v>60</v>
      </c>
      <c r="AU849" s="3" t="s">
        <v>60</v>
      </c>
      <c r="AV849" s="3" t="s">
        <v>60</v>
      </c>
      <c r="AW849" s="3" t="s">
        <v>57</v>
      </c>
      <c r="AX849" s="3" t="s">
        <v>57</v>
      </c>
      <c r="AY849" s="3">
        <v>2.7810000000000001E-3</v>
      </c>
      <c r="AZ849" s="3">
        <v>8.0870000000000004E-3</v>
      </c>
      <c r="BA849" s="3">
        <v>2.878E-2</v>
      </c>
      <c r="BB849" s="3">
        <v>7.7130000000000004E-2</v>
      </c>
      <c r="BC849" s="19">
        <v>98.787999999999997</v>
      </c>
      <c r="BD849" s="19">
        <v>96.465999999999994</v>
      </c>
      <c r="BE849" s="20">
        <v>81.712999999999994</v>
      </c>
      <c r="BF849" s="11" t="s">
        <v>57</v>
      </c>
      <c r="BG849" s="11" t="s">
        <v>57</v>
      </c>
      <c r="BH849" s="11" t="s">
        <v>57</v>
      </c>
      <c r="BI849" s="11" t="s">
        <v>57</v>
      </c>
      <c r="BJ849" s="11">
        <v>40</v>
      </c>
      <c r="BK849" s="44" t="s">
        <v>57</v>
      </c>
    </row>
    <row r="850" spans="1:63" x14ac:dyDescent="0.25">
      <c r="A850" t="str">
        <f t="shared" si="13"/>
        <v>470907D-8-505-378-57-D2.3-D12.4</v>
      </c>
      <c r="B850" t="str">
        <f>VLOOKUP(A850,'[1]470907D.da5'!A$2:AU$2561,2,0)</f>
        <v>470907D</v>
      </c>
      <c r="C850" s="7" t="s">
        <v>55</v>
      </c>
      <c r="D850" s="49" t="s">
        <v>132</v>
      </c>
      <c r="E850" s="3">
        <v>8</v>
      </c>
      <c r="F850" s="3">
        <v>505</v>
      </c>
      <c r="G850" s="3">
        <v>10</v>
      </c>
      <c r="H850" s="3">
        <v>378</v>
      </c>
      <c r="I850" s="10" t="s">
        <v>93</v>
      </c>
      <c r="J850" s="3">
        <v>57</v>
      </c>
      <c r="K850" s="3" t="s">
        <v>57</v>
      </c>
      <c r="L850" s="3">
        <v>1</v>
      </c>
      <c r="M850" s="3">
        <v>3</v>
      </c>
      <c r="N850" s="3">
        <v>2.2999999999999998</v>
      </c>
      <c r="O850" s="3">
        <v>2</v>
      </c>
      <c r="P850" s="3">
        <v>2</v>
      </c>
      <c r="Q850" s="3" t="s">
        <v>66</v>
      </c>
      <c r="R850" s="3" t="s">
        <v>60</v>
      </c>
      <c r="S850" s="3" t="s">
        <v>60</v>
      </c>
      <c r="T850" s="3" t="s">
        <v>57</v>
      </c>
      <c r="U850" s="3">
        <v>1</v>
      </c>
      <c r="V850" s="3">
        <v>5.3</v>
      </c>
      <c r="W850" s="3">
        <v>7</v>
      </c>
      <c r="X850" s="3">
        <v>2</v>
      </c>
      <c r="Y850" s="3">
        <v>2</v>
      </c>
      <c r="Z850" s="3" t="s">
        <v>66</v>
      </c>
      <c r="AA850" s="3" t="s">
        <v>60</v>
      </c>
      <c r="AB850" s="3" t="s">
        <v>60</v>
      </c>
      <c r="AC850" s="3" t="s">
        <v>57</v>
      </c>
      <c r="AD850" s="3" t="s">
        <v>57</v>
      </c>
      <c r="AE850" s="3">
        <v>1</v>
      </c>
      <c r="AF850" s="3">
        <v>9.5</v>
      </c>
      <c r="AG850" s="3">
        <v>11.4</v>
      </c>
      <c r="AH850" s="3">
        <v>1</v>
      </c>
      <c r="AI850" s="3">
        <v>3</v>
      </c>
      <c r="AJ850" s="3" t="s">
        <v>66</v>
      </c>
      <c r="AK850" s="3" t="s">
        <v>60</v>
      </c>
      <c r="AL850" s="3" t="s">
        <v>60</v>
      </c>
      <c r="AM850" s="3" t="s">
        <v>57</v>
      </c>
      <c r="AN850" s="3" t="s">
        <v>57</v>
      </c>
      <c r="AO850" s="3">
        <v>1</v>
      </c>
      <c r="AP850" s="36">
        <v>13.3</v>
      </c>
      <c r="AQ850" s="36">
        <v>12.4</v>
      </c>
      <c r="AR850" s="3">
        <v>2</v>
      </c>
      <c r="AS850" s="3">
        <v>3</v>
      </c>
      <c r="AT850" s="3" t="s">
        <v>66</v>
      </c>
      <c r="AU850" s="3" t="s">
        <v>60</v>
      </c>
      <c r="AV850" s="3" t="s">
        <v>60</v>
      </c>
      <c r="AW850" s="3" t="s">
        <v>57</v>
      </c>
      <c r="AX850" s="3" t="s">
        <v>57</v>
      </c>
      <c r="AY850" s="3">
        <v>4.7600000000000002E-4</v>
      </c>
      <c r="AZ850" s="3">
        <v>7.7910000000000002E-3</v>
      </c>
      <c r="BA850" s="3">
        <v>3.7039999999999997E-2</v>
      </c>
      <c r="BB850" s="3">
        <v>6.1350000000000002E-2</v>
      </c>
      <c r="BC850" s="19">
        <v>96.554000000000002</v>
      </c>
      <c r="BD850" s="19">
        <v>95.391000000000005</v>
      </c>
      <c r="BE850" s="20">
        <v>81.695999999999998</v>
      </c>
      <c r="BF850" s="11" t="s">
        <v>171</v>
      </c>
      <c r="BG850" s="11" t="s">
        <v>60</v>
      </c>
      <c r="BH850" s="11" t="s">
        <v>60</v>
      </c>
      <c r="BI850" s="11" t="s">
        <v>60</v>
      </c>
      <c r="BJ850" s="11">
        <v>40</v>
      </c>
      <c r="BK850" s="44" t="s">
        <v>57</v>
      </c>
    </row>
    <row r="851" spans="1:63" x14ac:dyDescent="0.25">
      <c r="A851" t="str">
        <f t="shared" si="13"/>
        <v>470908D-5-296-378-40-D3.5-D12.3</v>
      </c>
      <c r="B851" t="str">
        <f>VLOOKUP(A851,'[1]470907D.da5'!A$2:AU$2561,2,0)</f>
        <v>470908D</v>
      </c>
      <c r="C851" s="7" t="s">
        <v>132</v>
      </c>
      <c r="D851" s="7" t="s">
        <v>132</v>
      </c>
      <c r="E851" s="3">
        <v>5</v>
      </c>
      <c r="F851" s="3">
        <v>296</v>
      </c>
      <c r="G851" s="3">
        <v>10</v>
      </c>
      <c r="H851" s="3">
        <v>378</v>
      </c>
      <c r="I851" s="10" t="s">
        <v>93</v>
      </c>
      <c r="J851" s="3">
        <v>40</v>
      </c>
      <c r="K851" s="3" t="s">
        <v>57</v>
      </c>
      <c r="L851" s="3">
        <v>1</v>
      </c>
      <c r="M851" s="3">
        <v>3.3</v>
      </c>
      <c r="N851" s="3">
        <v>3.5</v>
      </c>
      <c r="O851" s="3">
        <v>1</v>
      </c>
      <c r="P851" s="3">
        <v>3</v>
      </c>
      <c r="Q851" s="3" t="s">
        <v>66</v>
      </c>
      <c r="R851" s="3" t="s">
        <v>60</v>
      </c>
      <c r="S851" s="3" t="s">
        <v>60</v>
      </c>
      <c r="T851" s="3" t="s">
        <v>57</v>
      </c>
      <c r="U851" s="3">
        <v>0</v>
      </c>
      <c r="V851" s="3" t="s">
        <v>57</v>
      </c>
      <c r="W851" s="3" t="s">
        <v>57</v>
      </c>
      <c r="X851" s="3" t="s">
        <v>57</v>
      </c>
      <c r="Y851" s="3" t="s">
        <v>57</v>
      </c>
      <c r="Z851" s="3" t="s">
        <v>57</v>
      </c>
      <c r="AA851" s="3" t="s">
        <v>57</v>
      </c>
      <c r="AB851" s="3" t="s">
        <v>57</v>
      </c>
      <c r="AC851" s="3" t="s">
        <v>57</v>
      </c>
      <c r="AD851" s="3" t="s">
        <v>57</v>
      </c>
      <c r="AE851" s="3">
        <v>1</v>
      </c>
      <c r="AF851" s="3">
        <v>9.1999999999999993</v>
      </c>
      <c r="AG851" s="3">
        <v>9.1999999999999993</v>
      </c>
      <c r="AH851" s="3">
        <v>2</v>
      </c>
      <c r="AI851" s="3">
        <v>3</v>
      </c>
      <c r="AJ851" s="3" t="s">
        <v>60</v>
      </c>
      <c r="AK851" s="3" t="s">
        <v>60</v>
      </c>
      <c r="AL851" s="3" t="s">
        <v>60</v>
      </c>
      <c r="AM851" s="3" t="s">
        <v>57</v>
      </c>
      <c r="AN851" s="3" t="s">
        <v>57</v>
      </c>
      <c r="AO851" s="3">
        <v>1</v>
      </c>
      <c r="AP851" s="36">
        <v>15.4</v>
      </c>
      <c r="AQ851" s="36">
        <v>12.3</v>
      </c>
      <c r="AR851" s="3">
        <v>2</v>
      </c>
      <c r="AS851" s="3">
        <v>3</v>
      </c>
      <c r="AT851" s="3" t="s">
        <v>60</v>
      </c>
      <c r="AU851" s="3" t="s">
        <v>60</v>
      </c>
      <c r="AV851" s="3" t="s">
        <v>60</v>
      </c>
      <c r="AW851" s="3" t="s">
        <v>57</v>
      </c>
      <c r="AX851" s="3" t="s">
        <v>57</v>
      </c>
      <c r="AY851" s="3">
        <v>1.2130000000000001E-3</v>
      </c>
      <c r="AZ851" s="3" t="s">
        <v>57</v>
      </c>
      <c r="BA851" s="3">
        <v>2.3359999999999999E-2</v>
      </c>
      <c r="BB851" s="3">
        <v>6.9900000000000004E-2</v>
      </c>
      <c r="BC851" s="19">
        <v>109.419</v>
      </c>
      <c r="BD851" s="19">
        <v>88.85</v>
      </c>
      <c r="BE851" s="20">
        <v>77.007000000000005</v>
      </c>
      <c r="BF851" s="11" t="s">
        <v>57</v>
      </c>
      <c r="BG851" s="11" t="s">
        <v>60</v>
      </c>
      <c r="BH851" s="11" t="s">
        <v>60</v>
      </c>
      <c r="BI851" s="11" t="s">
        <v>60</v>
      </c>
      <c r="BJ851" s="11">
        <v>30</v>
      </c>
      <c r="BK851" s="44" t="s">
        <v>57</v>
      </c>
    </row>
    <row r="852" spans="1:63" x14ac:dyDescent="0.25">
      <c r="A852" t="str">
        <f t="shared" si="13"/>
        <v>470907D-18-1094-378-6-D4.7-D12.9</v>
      </c>
      <c r="B852" t="str">
        <f>VLOOKUP(A852,'[1]470907D.da5'!A$2:AU$2561,2,0)</f>
        <v>470907D</v>
      </c>
      <c r="C852" s="7" t="s">
        <v>55</v>
      </c>
      <c r="D852" s="49" t="s">
        <v>132</v>
      </c>
      <c r="E852" s="3">
        <v>18</v>
      </c>
      <c r="F852" s="3">
        <v>1094</v>
      </c>
      <c r="G852" s="3">
        <v>10</v>
      </c>
      <c r="H852" s="3">
        <v>378</v>
      </c>
      <c r="I852" s="10" t="s">
        <v>93</v>
      </c>
      <c r="J852" s="3">
        <v>6</v>
      </c>
      <c r="K852" s="3" t="s">
        <v>57</v>
      </c>
      <c r="L852" s="3">
        <v>1</v>
      </c>
      <c r="M852" s="3">
        <v>3.6</v>
      </c>
      <c r="N852" s="3">
        <v>4.7</v>
      </c>
      <c r="O852" s="3">
        <v>2</v>
      </c>
      <c r="P852" s="3">
        <v>3</v>
      </c>
      <c r="Q852" s="3" t="s">
        <v>66</v>
      </c>
      <c r="R852" s="3" t="s">
        <v>60</v>
      </c>
      <c r="S852" s="3" t="s">
        <v>60</v>
      </c>
      <c r="T852" s="3" t="s">
        <v>57</v>
      </c>
      <c r="U852" s="3">
        <v>1</v>
      </c>
      <c r="V852" s="3">
        <v>5</v>
      </c>
      <c r="W852" s="3">
        <v>6.9</v>
      </c>
      <c r="X852" s="3">
        <v>2</v>
      </c>
      <c r="Y852" s="3">
        <v>2</v>
      </c>
      <c r="Z852" s="3" t="s">
        <v>66</v>
      </c>
      <c r="AA852" s="3" t="s">
        <v>60</v>
      </c>
      <c r="AB852" s="3" t="s">
        <v>66</v>
      </c>
      <c r="AC852" s="3" t="s">
        <v>121</v>
      </c>
      <c r="AD852" s="3" t="s">
        <v>57</v>
      </c>
      <c r="AE852" s="3">
        <v>1</v>
      </c>
      <c r="AF852" s="3">
        <v>8.6999999999999993</v>
      </c>
      <c r="AG852" s="3">
        <v>11.6</v>
      </c>
      <c r="AH852" s="3">
        <v>1</v>
      </c>
      <c r="AI852" s="3">
        <v>3</v>
      </c>
      <c r="AJ852" s="3" t="s">
        <v>66</v>
      </c>
      <c r="AK852" s="3" t="s">
        <v>60</v>
      </c>
      <c r="AL852" s="3" t="s">
        <v>66</v>
      </c>
      <c r="AM852" s="3" t="s">
        <v>57</v>
      </c>
      <c r="AN852" s="3" t="s">
        <v>57</v>
      </c>
      <c r="AO852" s="3">
        <v>1</v>
      </c>
      <c r="AP852" s="36">
        <v>13.3</v>
      </c>
      <c r="AQ852" s="36">
        <v>12.9</v>
      </c>
      <c r="AR852" s="3">
        <v>2</v>
      </c>
      <c r="AS852" s="3">
        <v>3</v>
      </c>
      <c r="AT852" s="3" t="s">
        <v>66</v>
      </c>
      <c r="AU852" s="3" t="s">
        <v>60</v>
      </c>
      <c r="AV852" s="3" t="s">
        <v>66</v>
      </c>
      <c r="AW852" s="3" t="s">
        <v>57</v>
      </c>
      <c r="AX852" s="3" t="s">
        <v>57</v>
      </c>
      <c r="AY852" s="3">
        <v>2.3860000000000001E-3</v>
      </c>
      <c r="AZ852" s="3">
        <v>7.1409999999999998E-3</v>
      </c>
      <c r="BA852" s="3">
        <v>3.5119999999999998E-2</v>
      </c>
      <c r="BB852" s="3">
        <v>6.6400000000000001E-2</v>
      </c>
      <c r="BC852" s="19">
        <v>94.287999999999997</v>
      </c>
      <c r="BD852" s="19">
        <v>94.308999999999997</v>
      </c>
      <c r="BE852" s="20">
        <v>74.87</v>
      </c>
      <c r="BF852" s="11" t="s">
        <v>171</v>
      </c>
      <c r="BG852" s="11" t="s">
        <v>60</v>
      </c>
      <c r="BH852" s="11" t="s">
        <v>60</v>
      </c>
      <c r="BI852" s="11" t="s">
        <v>60</v>
      </c>
      <c r="BJ852" s="11">
        <v>30</v>
      </c>
      <c r="BK852" s="44" t="s">
        <v>57</v>
      </c>
    </row>
    <row r="853" spans="1:63" x14ac:dyDescent="0.25">
      <c r="A853" t="str">
        <f t="shared" si="13"/>
        <v>470907D-16-964-378-4-D4.2-D11.7</v>
      </c>
      <c r="B853" t="str">
        <f>VLOOKUP(A853,'[1]470907D.da5'!A$2:AU$2561,2,0)</f>
        <v>470907D</v>
      </c>
      <c r="C853" s="7" t="s">
        <v>55</v>
      </c>
      <c r="D853" s="49" t="s">
        <v>132</v>
      </c>
      <c r="E853" s="3">
        <v>16</v>
      </c>
      <c r="F853" s="3">
        <v>964</v>
      </c>
      <c r="G853" s="3">
        <v>10</v>
      </c>
      <c r="H853" s="3">
        <v>378</v>
      </c>
      <c r="I853" s="10" t="s">
        <v>93</v>
      </c>
      <c r="J853" s="3">
        <v>4</v>
      </c>
      <c r="K853" s="3" t="s">
        <v>57</v>
      </c>
      <c r="L853" s="3">
        <v>1</v>
      </c>
      <c r="M853" s="3">
        <v>3.5</v>
      </c>
      <c r="N853" s="3">
        <v>4.2</v>
      </c>
      <c r="O853" s="3">
        <v>2</v>
      </c>
      <c r="P853" s="3">
        <v>2</v>
      </c>
      <c r="Q853" s="3" t="s">
        <v>60</v>
      </c>
      <c r="R853" s="3" t="s">
        <v>60</v>
      </c>
      <c r="S853" s="3" t="s">
        <v>60</v>
      </c>
      <c r="T853" s="3" t="s">
        <v>57</v>
      </c>
      <c r="U853" s="3">
        <v>1</v>
      </c>
      <c r="V853" s="3">
        <v>5.3</v>
      </c>
      <c r="W853" s="3">
        <v>6.8</v>
      </c>
      <c r="X853" s="3">
        <v>2</v>
      </c>
      <c r="Y853" s="3">
        <v>2</v>
      </c>
      <c r="Z853" s="3" t="s">
        <v>60</v>
      </c>
      <c r="AA853" s="3" t="s">
        <v>60</v>
      </c>
      <c r="AB853" s="3" t="s">
        <v>60</v>
      </c>
      <c r="AC853" s="3" t="s">
        <v>57</v>
      </c>
      <c r="AD853" s="3" t="s">
        <v>57</v>
      </c>
      <c r="AE853" s="3">
        <v>1</v>
      </c>
      <c r="AF853" s="3">
        <v>8.4</v>
      </c>
      <c r="AG853" s="3">
        <v>9.8000000000000007</v>
      </c>
      <c r="AH853" s="3">
        <v>2</v>
      </c>
      <c r="AI853" s="3">
        <v>2</v>
      </c>
      <c r="AJ853" s="3" t="s">
        <v>60</v>
      </c>
      <c r="AK853" s="3" t="s">
        <v>60</v>
      </c>
      <c r="AL853" s="3" t="s">
        <v>60</v>
      </c>
      <c r="AM853" s="3" t="s">
        <v>57</v>
      </c>
      <c r="AN853" s="3" t="s">
        <v>57</v>
      </c>
      <c r="AO853" s="3">
        <v>1</v>
      </c>
      <c r="AP853" s="36">
        <v>12.3</v>
      </c>
      <c r="AQ853" s="36">
        <v>11.7</v>
      </c>
      <c r="AR853" s="3">
        <v>2</v>
      </c>
      <c r="AS853" s="3">
        <v>2</v>
      </c>
      <c r="AT853" s="3" t="s">
        <v>60</v>
      </c>
      <c r="AU853" s="3" t="s">
        <v>60</v>
      </c>
      <c r="AV853" s="3" t="s">
        <v>60</v>
      </c>
      <c r="AW853" s="3" t="s">
        <v>57</v>
      </c>
      <c r="AX853" s="3" t="s">
        <v>57</v>
      </c>
      <c r="AY853" s="3">
        <v>1.8519999999999999E-3</v>
      </c>
      <c r="AZ853" s="3">
        <v>7.352E-3</v>
      </c>
      <c r="BA853" s="3">
        <v>2.4199999999999999E-2</v>
      </c>
      <c r="BB853" s="3">
        <v>5.0509999999999999E-2</v>
      </c>
      <c r="BC853" s="19">
        <v>92.991</v>
      </c>
      <c r="BD853" s="19">
        <v>90.125</v>
      </c>
      <c r="BE853" s="20">
        <v>70.311000000000007</v>
      </c>
      <c r="BF853" s="11" t="s">
        <v>57</v>
      </c>
      <c r="BG853" s="11" t="s">
        <v>57</v>
      </c>
      <c r="BH853" s="11" t="s">
        <v>57</v>
      </c>
      <c r="BI853" s="11" t="s">
        <v>57</v>
      </c>
      <c r="BJ853" s="11">
        <v>30</v>
      </c>
      <c r="BK853" s="44" t="s">
        <v>57</v>
      </c>
    </row>
    <row r="854" spans="1:63" x14ac:dyDescent="0.25">
      <c r="A854" t="str">
        <f t="shared" si="13"/>
        <v>470908D-13-812-378-44-D5.3-D12.3</v>
      </c>
      <c r="B854" t="str">
        <f>VLOOKUP(A854,'[1]470907D.da5'!A$2:AU$2561,2,0)</f>
        <v>470908D</v>
      </c>
      <c r="C854" s="7" t="s">
        <v>132</v>
      </c>
      <c r="D854" s="7" t="s">
        <v>132</v>
      </c>
      <c r="E854" s="3">
        <v>13</v>
      </c>
      <c r="F854" s="3">
        <v>812</v>
      </c>
      <c r="G854" s="3">
        <v>10</v>
      </c>
      <c r="H854" s="3">
        <v>378</v>
      </c>
      <c r="I854" s="10" t="s">
        <v>93</v>
      </c>
      <c r="J854" s="3">
        <v>44</v>
      </c>
      <c r="K854" s="3" t="s">
        <v>57</v>
      </c>
      <c r="L854" s="3">
        <v>1</v>
      </c>
      <c r="M854" s="3">
        <v>3.4</v>
      </c>
      <c r="N854" s="3">
        <v>5.3</v>
      </c>
      <c r="O854" s="3">
        <v>3</v>
      </c>
      <c r="P854" s="3">
        <v>3</v>
      </c>
      <c r="Q854" s="3" t="s">
        <v>66</v>
      </c>
      <c r="R854" s="3" t="s">
        <v>66</v>
      </c>
      <c r="S854" s="3" t="s">
        <v>60</v>
      </c>
      <c r="T854" s="3" t="s">
        <v>57</v>
      </c>
      <c r="U854" s="3">
        <v>1</v>
      </c>
      <c r="V854" s="3">
        <v>5.5</v>
      </c>
      <c r="W854" s="3">
        <v>7.4</v>
      </c>
      <c r="X854" s="3">
        <v>3</v>
      </c>
      <c r="Y854" s="3">
        <v>2</v>
      </c>
      <c r="Z854" s="3" t="s">
        <v>60</v>
      </c>
      <c r="AA854" s="3" t="s">
        <v>60</v>
      </c>
      <c r="AB854" s="3" t="s">
        <v>60</v>
      </c>
      <c r="AC854" s="3" t="s">
        <v>57</v>
      </c>
      <c r="AD854" s="3" t="s">
        <v>57</v>
      </c>
      <c r="AE854" s="3">
        <v>1</v>
      </c>
      <c r="AF854" s="3">
        <v>9</v>
      </c>
      <c r="AG854" s="3">
        <v>10.1</v>
      </c>
      <c r="AH854" s="3">
        <v>3</v>
      </c>
      <c r="AI854" s="3">
        <v>2</v>
      </c>
      <c r="AJ854" s="3" t="s">
        <v>60</v>
      </c>
      <c r="AK854" s="3" t="s">
        <v>60</v>
      </c>
      <c r="AL854" s="3" t="s">
        <v>60</v>
      </c>
      <c r="AM854" s="3" t="s">
        <v>57</v>
      </c>
      <c r="AN854" s="3" t="s">
        <v>57</v>
      </c>
      <c r="AO854" s="3">
        <v>1</v>
      </c>
      <c r="AP854" s="36">
        <v>15</v>
      </c>
      <c r="AQ854" s="36">
        <v>12.3</v>
      </c>
      <c r="AR854" s="3">
        <v>3</v>
      </c>
      <c r="AS854" s="3">
        <v>3</v>
      </c>
      <c r="AT854" s="3" t="s">
        <v>60</v>
      </c>
      <c r="AU854" s="3" t="s">
        <v>60</v>
      </c>
      <c r="AV854" s="3" t="s">
        <v>60</v>
      </c>
      <c r="AW854" s="3" t="s">
        <v>57</v>
      </c>
      <c r="AX854" s="3" t="s">
        <v>57</v>
      </c>
      <c r="AY854" s="3">
        <v>2.8649999999999999E-3</v>
      </c>
      <c r="AZ854" s="3">
        <v>9.0349999999999996E-3</v>
      </c>
      <c r="BA854" s="3">
        <v>2.7539999999999999E-2</v>
      </c>
      <c r="BB854" s="3">
        <v>6.8080000000000002E-2</v>
      </c>
      <c r="BC854" s="19">
        <v>108.67700000000001</v>
      </c>
      <c r="BD854" s="19">
        <v>87.447000000000003</v>
      </c>
      <c r="BE854" s="20">
        <v>69.2</v>
      </c>
      <c r="BF854" s="11" t="s">
        <v>57</v>
      </c>
      <c r="BG854" s="11" t="s">
        <v>57</v>
      </c>
      <c r="BH854" s="11" t="s">
        <v>57</v>
      </c>
      <c r="BI854" s="11" t="s">
        <v>57</v>
      </c>
      <c r="BJ854" s="11">
        <v>30</v>
      </c>
      <c r="BK854" s="44" t="s">
        <v>57</v>
      </c>
    </row>
    <row r="855" spans="1:63" x14ac:dyDescent="0.25">
      <c r="A855" t="str">
        <f t="shared" si="13"/>
        <v>470907D-4-193-378-1-D2.5-D12.3</v>
      </c>
      <c r="B855" t="str">
        <f>VLOOKUP(A855,'[1]470907D.da5'!A$2:AU$2561,2,0)</f>
        <v>470907D</v>
      </c>
      <c r="C855" s="7" t="s">
        <v>55</v>
      </c>
      <c r="D855" s="49" t="s">
        <v>132</v>
      </c>
      <c r="E855" s="3">
        <v>4</v>
      </c>
      <c r="F855" s="3">
        <v>193</v>
      </c>
      <c r="G855" s="3">
        <v>10</v>
      </c>
      <c r="H855" s="3">
        <v>378</v>
      </c>
      <c r="I855" s="10" t="s">
        <v>93</v>
      </c>
      <c r="J855" s="3">
        <v>1</v>
      </c>
      <c r="K855" s="3" t="s">
        <v>57</v>
      </c>
      <c r="L855" s="3">
        <v>1</v>
      </c>
      <c r="M855" s="3">
        <v>2.5</v>
      </c>
      <c r="N855" s="3">
        <v>2.5</v>
      </c>
      <c r="O855" s="3">
        <v>1</v>
      </c>
      <c r="P855" s="3">
        <v>2</v>
      </c>
      <c r="Q855" s="3" t="s">
        <v>66</v>
      </c>
      <c r="R855" s="3" t="s">
        <v>60</v>
      </c>
      <c r="S855" s="3" t="s">
        <v>60</v>
      </c>
      <c r="T855" s="3" t="s">
        <v>57</v>
      </c>
      <c r="U855" s="3">
        <v>1</v>
      </c>
      <c r="V855" s="3">
        <v>5.0999999999999996</v>
      </c>
      <c r="W855" s="3">
        <v>5.6</v>
      </c>
      <c r="X855" s="3">
        <v>1</v>
      </c>
      <c r="Y855" s="3">
        <v>1</v>
      </c>
      <c r="Z855" s="3" t="s">
        <v>66</v>
      </c>
      <c r="AA855" s="3" t="s">
        <v>60</v>
      </c>
      <c r="AB855" s="3" t="s">
        <v>60</v>
      </c>
      <c r="AC855" s="3" t="s">
        <v>57</v>
      </c>
      <c r="AD855" s="3" t="s">
        <v>57</v>
      </c>
      <c r="AE855" s="3">
        <v>1</v>
      </c>
      <c r="AF855" s="3">
        <v>8.6999999999999993</v>
      </c>
      <c r="AG855" s="3">
        <v>9.6</v>
      </c>
      <c r="AH855" s="3">
        <v>1</v>
      </c>
      <c r="AI855" s="3">
        <v>3</v>
      </c>
      <c r="AJ855" s="3" t="s">
        <v>66</v>
      </c>
      <c r="AK855" s="3" t="s">
        <v>60</v>
      </c>
      <c r="AL855" s="3" t="s">
        <v>60</v>
      </c>
      <c r="AM855" s="3" t="s">
        <v>57</v>
      </c>
      <c r="AN855" s="3" t="s">
        <v>57</v>
      </c>
      <c r="AO855" s="3">
        <v>1</v>
      </c>
      <c r="AP855" s="36">
        <v>13.6</v>
      </c>
      <c r="AQ855" s="36">
        <v>12.3</v>
      </c>
      <c r="AR855" s="3">
        <v>2</v>
      </c>
      <c r="AS855" s="3">
        <v>3</v>
      </c>
      <c r="AT855" s="3" t="s">
        <v>66</v>
      </c>
      <c r="AU855" s="3" t="s">
        <v>60</v>
      </c>
      <c r="AV855" s="3" t="s">
        <v>60</v>
      </c>
      <c r="AW855" s="3" t="s">
        <v>57</v>
      </c>
      <c r="AX855" s="3" t="s">
        <v>57</v>
      </c>
      <c r="AY855" s="3">
        <v>4.6900000000000002E-4</v>
      </c>
      <c r="AZ855" s="3">
        <v>4.7980000000000002E-3</v>
      </c>
      <c r="BA855" s="3">
        <v>2.4049999999999998E-2</v>
      </c>
      <c r="BB855" s="3">
        <v>6.173E-2</v>
      </c>
      <c r="BC855" s="19">
        <v>92.567999999999998</v>
      </c>
      <c r="BD855" s="19">
        <v>89.096999999999994</v>
      </c>
      <c r="BE855" s="20">
        <v>67.094999999999999</v>
      </c>
      <c r="BF855" s="11" t="s">
        <v>171</v>
      </c>
      <c r="BG855" s="11" t="s">
        <v>60</v>
      </c>
      <c r="BH855" s="11" t="s">
        <v>60</v>
      </c>
      <c r="BI855" s="11" t="s">
        <v>60</v>
      </c>
      <c r="BJ855" s="11">
        <v>30</v>
      </c>
      <c r="BK855" s="44" t="s">
        <v>57</v>
      </c>
    </row>
    <row r="856" spans="1:63" x14ac:dyDescent="0.25">
      <c r="A856" t="str">
        <f t="shared" si="13"/>
        <v>470908D-11-696-378-56-D4-D11.1</v>
      </c>
      <c r="B856" t="str">
        <f>VLOOKUP(A856,'[1]470907D.da5'!A$2:AU$2561,2,0)</f>
        <v>470908D</v>
      </c>
      <c r="C856" s="7" t="s">
        <v>132</v>
      </c>
      <c r="D856" s="7" t="s">
        <v>132</v>
      </c>
      <c r="E856" s="3">
        <v>11</v>
      </c>
      <c r="F856" s="3">
        <v>696</v>
      </c>
      <c r="G856" s="3">
        <v>10</v>
      </c>
      <c r="H856" s="3">
        <v>378</v>
      </c>
      <c r="I856" s="10" t="s">
        <v>93</v>
      </c>
      <c r="J856" s="3">
        <v>56</v>
      </c>
      <c r="K856" s="3" t="s">
        <v>57</v>
      </c>
      <c r="L856" s="3">
        <v>1</v>
      </c>
      <c r="M856" s="3">
        <v>3.6</v>
      </c>
      <c r="N856" s="3">
        <v>4</v>
      </c>
      <c r="O856" s="3">
        <v>2</v>
      </c>
      <c r="P856" s="3">
        <v>3</v>
      </c>
      <c r="Q856" s="3" t="s">
        <v>60</v>
      </c>
      <c r="R856" s="3" t="s">
        <v>60</v>
      </c>
      <c r="S856" s="3" t="s">
        <v>60</v>
      </c>
      <c r="T856" s="3" t="s">
        <v>57</v>
      </c>
      <c r="U856" s="3">
        <v>1</v>
      </c>
      <c r="V856" s="3">
        <v>5</v>
      </c>
      <c r="W856" s="3">
        <v>6.9</v>
      </c>
      <c r="X856" s="3">
        <v>3</v>
      </c>
      <c r="Y856" s="3">
        <v>2</v>
      </c>
      <c r="Z856" s="3" t="s">
        <v>60</v>
      </c>
      <c r="AA856" s="3" t="s">
        <v>60</v>
      </c>
      <c r="AB856" s="3" t="s">
        <v>60</v>
      </c>
      <c r="AC856" s="3" t="s">
        <v>57</v>
      </c>
      <c r="AD856" s="3" t="s">
        <v>57</v>
      </c>
      <c r="AE856" s="3">
        <v>1</v>
      </c>
      <c r="AF856" s="3">
        <v>8.4</v>
      </c>
      <c r="AG856" s="3">
        <v>8.5</v>
      </c>
      <c r="AH856" s="3">
        <v>3</v>
      </c>
      <c r="AI856" s="3">
        <v>2</v>
      </c>
      <c r="AJ856" s="3" t="s">
        <v>60</v>
      </c>
      <c r="AK856" s="3" t="s">
        <v>60</v>
      </c>
      <c r="AL856" s="3" t="s">
        <v>60</v>
      </c>
      <c r="AM856" s="3" t="s">
        <v>57</v>
      </c>
      <c r="AN856" s="3" t="s">
        <v>57</v>
      </c>
      <c r="AO856" s="3">
        <v>1</v>
      </c>
      <c r="AP856" s="36">
        <v>14.6</v>
      </c>
      <c r="AQ856" s="36">
        <v>11.1</v>
      </c>
      <c r="AR856" s="3">
        <v>2</v>
      </c>
      <c r="AS856" s="3">
        <v>3</v>
      </c>
      <c r="AT856" s="3" t="s">
        <v>60</v>
      </c>
      <c r="AU856" s="3" t="s">
        <v>60</v>
      </c>
      <c r="AV856" s="3" t="s">
        <v>60</v>
      </c>
      <c r="AW856" s="3" t="s">
        <v>57</v>
      </c>
      <c r="AX856" s="3" t="s">
        <v>57</v>
      </c>
      <c r="AY856" s="3">
        <v>1.7279999999999999E-3</v>
      </c>
      <c r="AZ856" s="3">
        <v>7.1409999999999998E-3</v>
      </c>
      <c r="BA856" s="3">
        <v>1.821E-2</v>
      </c>
      <c r="BB856" s="3">
        <v>5.3969999999999997E-2</v>
      </c>
      <c r="BC856" s="19">
        <v>101.869</v>
      </c>
      <c r="BD856" s="19">
        <v>83.429000000000002</v>
      </c>
      <c r="BE856" s="20">
        <v>63.17</v>
      </c>
      <c r="BF856" s="11" t="s">
        <v>57</v>
      </c>
      <c r="BG856" s="11" t="s">
        <v>57</v>
      </c>
      <c r="BH856" s="11" t="s">
        <v>57</v>
      </c>
      <c r="BI856" s="11" t="s">
        <v>57</v>
      </c>
      <c r="BJ856" s="11">
        <v>20</v>
      </c>
      <c r="BK856" s="44" t="s">
        <v>57</v>
      </c>
    </row>
    <row r="857" spans="1:63" x14ac:dyDescent="0.25">
      <c r="A857" t="str">
        <f t="shared" si="13"/>
        <v>470908D-18-1139-378-51-D5.2-D11.5</v>
      </c>
      <c r="B857" t="str">
        <f>VLOOKUP(A857,'[1]470907D.da5'!A$2:AU$2561,2,0)</f>
        <v>470908D</v>
      </c>
      <c r="C857" s="7" t="s">
        <v>132</v>
      </c>
      <c r="D857" s="48" t="s">
        <v>55</v>
      </c>
      <c r="E857" s="3">
        <v>18</v>
      </c>
      <c r="F857" s="3">
        <v>1139</v>
      </c>
      <c r="G857" s="3">
        <v>10</v>
      </c>
      <c r="H857" s="3">
        <v>378</v>
      </c>
      <c r="I857" s="10" t="s">
        <v>93</v>
      </c>
      <c r="J857" s="3">
        <v>51</v>
      </c>
      <c r="K857" s="3" t="s">
        <v>57</v>
      </c>
      <c r="L857" s="3">
        <v>1</v>
      </c>
      <c r="M857" s="3">
        <v>3.5</v>
      </c>
      <c r="N857" s="3">
        <v>5.2</v>
      </c>
      <c r="O857" s="3">
        <v>3</v>
      </c>
      <c r="P857" s="3">
        <v>2</v>
      </c>
      <c r="Q857" s="3" t="s">
        <v>60</v>
      </c>
      <c r="R857" s="3" t="s">
        <v>60</v>
      </c>
      <c r="S857" s="3" t="s">
        <v>60</v>
      </c>
      <c r="T857" s="3" t="s">
        <v>57</v>
      </c>
      <c r="U857" s="3">
        <v>1</v>
      </c>
      <c r="V857" s="3">
        <v>4.9000000000000004</v>
      </c>
      <c r="W857" s="3">
        <v>6.9</v>
      </c>
      <c r="X857" s="3">
        <v>3</v>
      </c>
      <c r="Y857" s="3">
        <v>2</v>
      </c>
      <c r="Z857" s="3" t="s">
        <v>60</v>
      </c>
      <c r="AA857" s="3" t="s">
        <v>60</v>
      </c>
      <c r="AB857" s="3" t="s">
        <v>60</v>
      </c>
      <c r="AC857" s="3" t="s">
        <v>57</v>
      </c>
      <c r="AD857" s="3" t="s">
        <v>57</v>
      </c>
      <c r="AE857" s="3">
        <v>1</v>
      </c>
      <c r="AF857" s="3">
        <v>8.4</v>
      </c>
      <c r="AG857" s="3">
        <v>10.1</v>
      </c>
      <c r="AH857" s="3">
        <v>3</v>
      </c>
      <c r="AI857" s="3">
        <v>2</v>
      </c>
      <c r="AJ857" s="3" t="s">
        <v>60</v>
      </c>
      <c r="AK857" s="3" t="s">
        <v>60</v>
      </c>
      <c r="AL857" s="3" t="s">
        <v>60</v>
      </c>
      <c r="AM857" s="3" t="s">
        <v>57</v>
      </c>
      <c r="AN857" s="3" t="s">
        <v>57</v>
      </c>
      <c r="AO857" s="3">
        <v>1</v>
      </c>
      <c r="AP857" s="36">
        <v>16.2</v>
      </c>
      <c r="AQ857" s="36">
        <v>11.5</v>
      </c>
      <c r="AR857" s="3">
        <v>2</v>
      </c>
      <c r="AS857" s="3">
        <v>3</v>
      </c>
      <c r="AT857" s="3" t="s">
        <v>60</v>
      </c>
      <c r="AU857" s="3" t="s">
        <v>60</v>
      </c>
      <c r="AV857" s="3" t="s">
        <v>60</v>
      </c>
      <c r="AW857" s="3" t="s">
        <v>57</v>
      </c>
      <c r="AX857" s="3" t="s">
        <v>57</v>
      </c>
      <c r="AY857" s="3">
        <v>2.8389999999999999E-3</v>
      </c>
      <c r="AZ857" s="3">
        <v>6.999E-3</v>
      </c>
      <c r="BA857" s="3">
        <v>2.571E-2</v>
      </c>
      <c r="BB857" s="3">
        <v>6.4269999999999994E-2</v>
      </c>
      <c r="BC857" s="19">
        <v>102.581</v>
      </c>
      <c r="BD857" s="19">
        <v>84.608000000000004</v>
      </c>
      <c r="BE857" s="20">
        <v>62.365000000000002</v>
      </c>
      <c r="BF857" s="11" t="s">
        <v>57</v>
      </c>
      <c r="BG857" s="11" t="s">
        <v>57</v>
      </c>
      <c r="BH857" s="11" t="s">
        <v>57</v>
      </c>
      <c r="BI857" s="11" t="s">
        <v>57</v>
      </c>
      <c r="BJ857" s="11">
        <v>20</v>
      </c>
      <c r="BK857" s="44" t="s">
        <v>57</v>
      </c>
    </row>
    <row r="858" spans="1:63" x14ac:dyDescent="0.25">
      <c r="A858" t="str">
        <f t="shared" si="13"/>
        <v>470907D-5-268-378-12-D6.3-D12.1</v>
      </c>
      <c r="B858" t="str">
        <f>VLOOKUP(A858,'[1]470907D.da5'!A$2:AU$2561,2,0)</f>
        <v>470907D</v>
      </c>
      <c r="C858" s="7" t="s">
        <v>55</v>
      </c>
      <c r="D858" s="7" t="s">
        <v>55</v>
      </c>
      <c r="E858" s="3">
        <v>5</v>
      </c>
      <c r="F858" s="3">
        <v>268</v>
      </c>
      <c r="G858" s="3">
        <v>10</v>
      </c>
      <c r="H858" s="3">
        <v>378</v>
      </c>
      <c r="I858" s="10" t="s">
        <v>93</v>
      </c>
      <c r="J858" s="3">
        <v>12</v>
      </c>
      <c r="K858" s="3" t="s">
        <v>57</v>
      </c>
      <c r="L858" s="3">
        <v>1</v>
      </c>
      <c r="M858" s="3">
        <v>4.0999999999999996</v>
      </c>
      <c r="N858" s="3">
        <v>6.3</v>
      </c>
      <c r="O858" s="3">
        <v>2</v>
      </c>
      <c r="P858" s="3">
        <v>2</v>
      </c>
      <c r="Q858" s="3" t="s">
        <v>66</v>
      </c>
      <c r="R858" s="3" t="s">
        <v>60</v>
      </c>
      <c r="S858" s="3" t="s">
        <v>60</v>
      </c>
      <c r="T858" s="3" t="s">
        <v>57</v>
      </c>
      <c r="U858" s="3">
        <v>1</v>
      </c>
      <c r="V858" s="3">
        <v>5.7</v>
      </c>
      <c r="W858" s="3">
        <v>7</v>
      </c>
      <c r="X858" s="3">
        <v>2</v>
      </c>
      <c r="Y858" s="3">
        <v>2</v>
      </c>
      <c r="Z858" s="3" t="s">
        <v>66</v>
      </c>
      <c r="AA858" s="3" t="s">
        <v>60</v>
      </c>
      <c r="AB858" s="3" t="s">
        <v>60</v>
      </c>
      <c r="AC858" s="3" t="s">
        <v>57</v>
      </c>
      <c r="AD858" s="3" t="s">
        <v>57</v>
      </c>
      <c r="AE858" s="3">
        <v>1</v>
      </c>
      <c r="AF858" s="3">
        <v>9.3000000000000007</v>
      </c>
      <c r="AG858" s="3">
        <v>11</v>
      </c>
      <c r="AH858" s="3">
        <v>2</v>
      </c>
      <c r="AI858" s="3">
        <v>2</v>
      </c>
      <c r="AJ858" s="3" t="s">
        <v>66</v>
      </c>
      <c r="AK858" s="3" t="s">
        <v>60</v>
      </c>
      <c r="AL858" s="3" t="s">
        <v>60</v>
      </c>
      <c r="AM858" s="3" t="s">
        <v>57</v>
      </c>
      <c r="AN858" s="3" t="s">
        <v>57</v>
      </c>
      <c r="AO858" s="3">
        <v>1</v>
      </c>
      <c r="AP858" s="36">
        <v>14</v>
      </c>
      <c r="AQ858" s="36">
        <v>12.1</v>
      </c>
      <c r="AR858" s="3">
        <v>2</v>
      </c>
      <c r="AS858" s="3">
        <v>2</v>
      </c>
      <c r="AT858" s="3" t="s">
        <v>66</v>
      </c>
      <c r="AU858" s="3" t="s">
        <v>60</v>
      </c>
      <c r="AV858" s="3" t="s">
        <v>60</v>
      </c>
      <c r="AW858" s="3" t="s">
        <v>57</v>
      </c>
      <c r="AX858" s="3" t="s">
        <v>57</v>
      </c>
      <c r="AY858" s="3">
        <v>4.8820000000000001E-3</v>
      </c>
      <c r="AZ858" s="3">
        <v>8.3789999999999993E-3</v>
      </c>
      <c r="BA858" s="3">
        <v>3.3759999999999998E-2</v>
      </c>
      <c r="BB858" s="3">
        <v>6.1490000000000003E-2</v>
      </c>
      <c r="BC858" s="19">
        <v>97.007000000000005</v>
      </c>
      <c r="BD858" s="19">
        <v>85.244</v>
      </c>
      <c r="BE858" s="20">
        <v>59.981000000000002</v>
      </c>
      <c r="BF858" s="11" t="s">
        <v>171</v>
      </c>
      <c r="BG858" s="11" t="s">
        <v>60</v>
      </c>
      <c r="BH858" s="11" t="s">
        <v>60</v>
      </c>
      <c r="BI858" s="11" t="s">
        <v>60</v>
      </c>
      <c r="BJ858" s="11">
        <v>20</v>
      </c>
      <c r="BK858" s="44" t="s">
        <v>57</v>
      </c>
    </row>
    <row r="859" spans="1:63" x14ac:dyDescent="0.25">
      <c r="A859" t="str">
        <f t="shared" si="13"/>
        <v>470908D-8-455-378-7-D3.2-D11.5</v>
      </c>
      <c r="B859" t="str">
        <f>VLOOKUP(A859,'[1]470907D.da5'!A$2:AU$2561,2,0)</f>
        <v>470908D</v>
      </c>
      <c r="C859" s="7" t="s">
        <v>132</v>
      </c>
      <c r="D859" s="48" t="s">
        <v>55</v>
      </c>
      <c r="E859" s="3">
        <v>8</v>
      </c>
      <c r="F859" s="3">
        <v>455</v>
      </c>
      <c r="G859" s="3">
        <v>10</v>
      </c>
      <c r="H859" s="3">
        <v>378</v>
      </c>
      <c r="I859" s="10" t="s">
        <v>93</v>
      </c>
      <c r="J859" s="3">
        <v>7</v>
      </c>
      <c r="K859" s="3" t="s">
        <v>57</v>
      </c>
      <c r="L859" s="3">
        <v>1</v>
      </c>
      <c r="M859" s="3">
        <v>2.9</v>
      </c>
      <c r="N859" s="3">
        <v>3.2</v>
      </c>
      <c r="O859" s="3">
        <v>2</v>
      </c>
      <c r="P859" s="3">
        <v>3</v>
      </c>
      <c r="Q859" s="3" t="s">
        <v>60</v>
      </c>
      <c r="R859" s="3" t="s">
        <v>60</v>
      </c>
      <c r="S859" s="3" t="s">
        <v>60</v>
      </c>
      <c r="T859" s="3" t="s">
        <v>57</v>
      </c>
      <c r="U859" s="3">
        <v>1</v>
      </c>
      <c r="V859" s="3">
        <v>4.5999999999999996</v>
      </c>
      <c r="W859" s="3">
        <v>5.8</v>
      </c>
      <c r="X859" s="3">
        <v>2</v>
      </c>
      <c r="Y859" s="3">
        <v>2</v>
      </c>
      <c r="Z859" s="3" t="s">
        <v>60</v>
      </c>
      <c r="AA859" s="3" t="s">
        <v>60</v>
      </c>
      <c r="AB859" s="3" t="s">
        <v>60</v>
      </c>
      <c r="AC859" s="3" t="s">
        <v>57</v>
      </c>
      <c r="AD859" s="3" t="s">
        <v>57</v>
      </c>
      <c r="AE859" s="3">
        <v>1</v>
      </c>
      <c r="AF859" s="3">
        <v>7.5</v>
      </c>
      <c r="AG859" s="3">
        <v>9</v>
      </c>
      <c r="AH859" s="3">
        <v>2</v>
      </c>
      <c r="AI859" s="3">
        <v>3</v>
      </c>
      <c r="AJ859" s="3" t="s">
        <v>60</v>
      </c>
      <c r="AK859" s="3" t="s">
        <v>60</v>
      </c>
      <c r="AL859" s="3" t="s">
        <v>60</v>
      </c>
      <c r="AM859" s="3" t="s">
        <v>57</v>
      </c>
      <c r="AN859" s="3" t="s">
        <v>57</v>
      </c>
      <c r="AO859" s="3">
        <v>1</v>
      </c>
      <c r="AP859" s="36">
        <v>12.7</v>
      </c>
      <c r="AQ859" s="36">
        <v>11.5</v>
      </c>
      <c r="AR859" s="3">
        <v>3</v>
      </c>
      <c r="AS859" s="3">
        <v>3</v>
      </c>
      <c r="AT859" s="3" t="s">
        <v>60</v>
      </c>
      <c r="AU859" s="3" t="s">
        <v>60</v>
      </c>
      <c r="AV859" s="3" t="s">
        <v>60</v>
      </c>
      <c r="AW859" s="3" t="s">
        <v>57</v>
      </c>
      <c r="AX859" s="3" t="s">
        <v>57</v>
      </c>
      <c r="AY859" s="3">
        <v>8.9099999999999997E-4</v>
      </c>
      <c r="AZ859" s="3">
        <v>4.6420000000000003E-3</v>
      </c>
      <c r="BA859" s="3">
        <v>1.822E-2</v>
      </c>
      <c r="BB859" s="3">
        <v>5.0389999999999997E-2</v>
      </c>
      <c r="BC859" s="19">
        <v>92.177000000000007</v>
      </c>
      <c r="BD859" s="19">
        <v>86.424000000000007</v>
      </c>
      <c r="BE859" s="20">
        <v>59.462000000000003</v>
      </c>
      <c r="BF859" s="11" t="s">
        <v>57</v>
      </c>
      <c r="BG859" s="11" t="s">
        <v>57</v>
      </c>
      <c r="BH859" s="11" t="s">
        <v>57</v>
      </c>
      <c r="BI859" s="11" t="s">
        <v>57</v>
      </c>
      <c r="BJ859" s="11">
        <v>20</v>
      </c>
      <c r="BK859" s="44" t="s">
        <v>57</v>
      </c>
    </row>
    <row r="860" spans="1:63" x14ac:dyDescent="0.25">
      <c r="A860" t="str">
        <f t="shared" si="13"/>
        <v>470908D-10-606-378-30-D3.3-D13.2</v>
      </c>
      <c r="B860" t="str">
        <f>VLOOKUP(A860,'[1]470907D.da5'!A$2:AU$2561,2,0)</f>
        <v>470908D</v>
      </c>
      <c r="C860" s="7" t="s">
        <v>132</v>
      </c>
      <c r="D860" s="7" t="s">
        <v>132</v>
      </c>
      <c r="E860" s="3">
        <v>10</v>
      </c>
      <c r="F860" s="3">
        <v>606</v>
      </c>
      <c r="G860" s="3">
        <v>10</v>
      </c>
      <c r="H860" s="3">
        <v>378</v>
      </c>
      <c r="I860" s="10" t="s">
        <v>93</v>
      </c>
      <c r="J860" s="3">
        <v>30</v>
      </c>
      <c r="K860" s="3" t="s">
        <v>57</v>
      </c>
      <c r="L860" s="3">
        <v>1</v>
      </c>
      <c r="M860" s="3">
        <v>1.8</v>
      </c>
      <c r="N860" s="3">
        <v>3.3</v>
      </c>
      <c r="O860" s="3">
        <v>2</v>
      </c>
      <c r="P860" s="3">
        <v>2</v>
      </c>
      <c r="Q860" s="3" t="s">
        <v>66</v>
      </c>
      <c r="R860" s="3" t="s">
        <v>66</v>
      </c>
      <c r="S860" s="3" t="s">
        <v>60</v>
      </c>
      <c r="T860" s="3" t="s">
        <v>57</v>
      </c>
      <c r="U860" s="3">
        <v>1</v>
      </c>
      <c r="V860" s="3">
        <v>4.3</v>
      </c>
      <c r="W860" s="3">
        <v>5.3</v>
      </c>
      <c r="X860" s="3">
        <v>2</v>
      </c>
      <c r="Y860" s="3">
        <v>2</v>
      </c>
      <c r="Z860" s="3" t="s">
        <v>66</v>
      </c>
      <c r="AA860" s="3" t="s">
        <v>60</v>
      </c>
      <c r="AB860" s="3" t="s">
        <v>60</v>
      </c>
      <c r="AC860" s="3" t="s">
        <v>57</v>
      </c>
      <c r="AD860" s="3" t="s">
        <v>57</v>
      </c>
      <c r="AE860" s="3">
        <v>1</v>
      </c>
      <c r="AF860" s="3">
        <v>7.2</v>
      </c>
      <c r="AG860" s="3">
        <v>10.4</v>
      </c>
      <c r="AH860" s="3">
        <v>1</v>
      </c>
      <c r="AI860" s="3">
        <v>1</v>
      </c>
      <c r="AJ860" s="3" t="s">
        <v>66</v>
      </c>
      <c r="AK860" s="3" t="s">
        <v>60</v>
      </c>
      <c r="AL860" s="3" t="s">
        <v>60</v>
      </c>
      <c r="AM860" s="3" t="s">
        <v>57</v>
      </c>
      <c r="AN860" s="3" t="s">
        <v>57</v>
      </c>
      <c r="AO860" s="3">
        <v>1</v>
      </c>
      <c r="AP860" s="36">
        <v>14.7</v>
      </c>
      <c r="AQ860" s="36">
        <v>13.2</v>
      </c>
      <c r="AR860" s="3">
        <v>2</v>
      </c>
      <c r="AS860" s="3">
        <v>2</v>
      </c>
      <c r="AT860" s="3" t="s">
        <v>66</v>
      </c>
      <c r="AU860" s="3" t="s">
        <v>60</v>
      </c>
      <c r="AV860" s="3" t="s">
        <v>60</v>
      </c>
      <c r="AW860" s="3" t="s">
        <v>57</v>
      </c>
      <c r="AX860" s="3" t="s">
        <v>57</v>
      </c>
      <c r="AY860" s="3">
        <v>5.8799999999999998E-4</v>
      </c>
      <c r="AZ860" s="3">
        <v>3.6240000000000001E-3</v>
      </c>
      <c r="BA860" s="3">
        <v>2.3359999999999999E-2</v>
      </c>
      <c r="BB860" s="3">
        <v>7.6840000000000006E-2</v>
      </c>
      <c r="BC860" s="19">
        <v>98.566999999999993</v>
      </c>
      <c r="BD860" s="19">
        <v>80.477000000000004</v>
      </c>
      <c r="BE860" s="20">
        <v>50.743000000000002</v>
      </c>
      <c r="BF860" s="11" t="s">
        <v>171</v>
      </c>
      <c r="BG860" s="11" t="s">
        <v>60</v>
      </c>
      <c r="BH860" s="11" t="s">
        <v>60</v>
      </c>
      <c r="BI860" s="11" t="s">
        <v>60</v>
      </c>
      <c r="BJ860" s="11">
        <v>10</v>
      </c>
      <c r="BK860" s="44" t="s">
        <v>57</v>
      </c>
    </row>
    <row r="861" spans="1:63" x14ac:dyDescent="0.25">
      <c r="A861" t="str">
        <f t="shared" si="13"/>
        <v>470907D-19-1163-378-11-D3.1-D9.1</v>
      </c>
      <c r="B861" t="str">
        <f>VLOOKUP(A861,'[1]470907D.da5'!A$2:AU$2561,2,0)</f>
        <v>470907D</v>
      </c>
      <c r="C861" s="7" t="s">
        <v>55</v>
      </c>
      <c r="D861" s="7" t="s">
        <v>55</v>
      </c>
      <c r="E861" s="3">
        <v>19</v>
      </c>
      <c r="F861" s="3">
        <v>1163</v>
      </c>
      <c r="G861" s="3">
        <v>10</v>
      </c>
      <c r="H861" s="3">
        <v>378</v>
      </c>
      <c r="I861" s="10" t="s">
        <v>93</v>
      </c>
      <c r="J861" s="3">
        <v>11</v>
      </c>
      <c r="K861" s="3" t="s">
        <v>57</v>
      </c>
      <c r="L861" s="3">
        <v>1</v>
      </c>
      <c r="M861" s="3">
        <v>3.1</v>
      </c>
      <c r="N861" s="3">
        <v>3.1</v>
      </c>
      <c r="O861" s="3">
        <v>1</v>
      </c>
      <c r="P861" s="3">
        <v>2</v>
      </c>
      <c r="Q861" s="3" t="s">
        <v>66</v>
      </c>
      <c r="R861" s="3" t="s">
        <v>60</v>
      </c>
      <c r="S861" s="3" t="s">
        <v>60</v>
      </c>
      <c r="T861" s="3" t="s">
        <v>57</v>
      </c>
      <c r="U861" s="3">
        <v>1</v>
      </c>
      <c r="V861" s="3">
        <v>5.2</v>
      </c>
      <c r="W861" s="3">
        <v>5.4</v>
      </c>
      <c r="X861" s="3">
        <v>2</v>
      </c>
      <c r="Y861" s="3">
        <v>2</v>
      </c>
      <c r="Z861" s="3" t="s">
        <v>60</v>
      </c>
      <c r="AA861" s="3" t="s">
        <v>60</v>
      </c>
      <c r="AB861" s="3" t="s">
        <v>60</v>
      </c>
      <c r="AC861" s="3" t="s">
        <v>57</v>
      </c>
      <c r="AD861" s="3" t="s">
        <v>57</v>
      </c>
      <c r="AE861" s="3">
        <v>1</v>
      </c>
      <c r="AF861" s="3">
        <v>8</v>
      </c>
      <c r="AG861" s="3">
        <v>9</v>
      </c>
      <c r="AH861" s="3">
        <v>2</v>
      </c>
      <c r="AI861" s="3">
        <v>3</v>
      </c>
      <c r="AJ861" s="3" t="s">
        <v>60</v>
      </c>
      <c r="AK861" s="3" t="s">
        <v>60</v>
      </c>
      <c r="AL861" s="3" t="s">
        <v>60</v>
      </c>
      <c r="AM861" s="3" t="s">
        <v>57</v>
      </c>
      <c r="AN861" s="3" t="s">
        <v>57</v>
      </c>
      <c r="AO861" s="3">
        <v>1</v>
      </c>
      <c r="AP861" s="36">
        <v>14.3</v>
      </c>
      <c r="AQ861" s="36">
        <v>9.1</v>
      </c>
      <c r="AR861" s="3">
        <v>2</v>
      </c>
      <c r="AS861" s="3">
        <v>3</v>
      </c>
      <c r="AT861" s="3" t="s">
        <v>60</v>
      </c>
      <c r="AU861" s="3" t="s">
        <v>60</v>
      </c>
      <c r="AV861" s="3" t="s">
        <v>60</v>
      </c>
      <c r="AW861" s="3" t="s">
        <v>57</v>
      </c>
      <c r="AX861" s="3" t="s">
        <v>57</v>
      </c>
      <c r="AY861" s="3">
        <v>8.9400000000000005E-4</v>
      </c>
      <c r="AZ861" s="3">
        <v>4.5490000000000001E-3</v>
      </c>
      <c r="BA861" s="3">
        <v>1.9439999999999999E-2</v>
      </c>
      <c r="BB861" s="3">
        <v>3.5529999999999999E-2</v>
      </c>
      <c r="BC861" s="19">
        <v>103.709</v>
      </c>
      <c r="BD861" s="19">
        <v>70.772000000000006</v>
      </c>
      <c r="BE861" s="20">
        <v>44.064</v>
      </c>
      <c r="BF861" s="11" t="s">
        <v>57</v>
      </c>
      <c r="BG861" s="11" t="s">
        <v>57</v>
      </c>
      <c r="BH861" s="11" t="s">
        <v>57</v>
      </c>
      <c r="BI861" s="11" t="s">
        <v>57</v>
      </c>
      <c r="BJ861" s="11">
        <v>10</v>
      </c>
      <c r="BK861" s="44" t="s">
        <v>57</v>
      </c>
    </row>
    <row r="862" spans="1:63" x14ac:dyDescent="0.25">
      <c r="A862" t="str">
        <f t="shared" si="13"/>
        <v>470908D-2-109-378-45-D5.9-D10.2</v>
      </c>
      <c r="B862" t="str">
        <f>VLOOKUP(A862,'[1]470907D.da5'!A$2:AU$2561,2,0)</f>
        <v>470908D</v>
      </c>
      <c r="C862" s="7" t="s">
        <v>132</v>
      </c>
      <c r="D862" s="7" t="s">
        <v>132</v>
      </c>
      <c r="E862" s="3">
        <v>2</v>
      </c>
      <c r="F862" s="3">
        <v>109</v>
      </c>
      <c r="G862" s="3">
        <v>10</v>
      </c>
      <c r="H862" s="3">
        <v>378</v>
      </c>
      <c r="I862" s="10" t="s">
        <v>93</v>
      </c>
      <c r="J862" s="3">
        <v>45</v>
      </c>
      <c r="K862" s="3" t="s">
        <v>57</v>
      </c>
      <c r="L862" s="3">
        <v>1</v>
      </c>
      <c r="M862" s="3">
        <v>3.6</v>
      </c>
      <c r="N862" s="3">
        <v>5.9</v>
      </c>
      <c r="O862" s="3">
        <v>3</v>
      </c>
      <c r="P862" s="3">
        <v>3</v>
      </c>
      <c r="Q862" s="3" t="s">
        <v>60</v>
      </c>
      <c r="R862" s="3" t="s">
        <v>60</v>
      </c>
      <c r="S862" s="3" t="s">
        <v>60</v>
      </c>
      <c r="T862" s="3" t="s">
        <v>57</v>
      </c>
      <c r="U862" s="3">
        <v>1</v>
      </c>
      <c r="V862" s="3">
        <v>5.0999999999999996</v>
      </c>
      <c r="W862" s="3">
        <v>6.6</v>
      </c>
      <c r="X862" s="3">
        <v>3</v>
      </c>
      <c r="Y862" s="3">
        <v>3</v>
      </c>
      <c r="Z862" s="3" t="s">
        <v>60</v>
      </c>
      <c r="AA862" s="3" t="s">
        <v>60</v>
      </c>
      <c r="AB862" s="3" t="s">
        <v>60</v>
      </c>
      <c r="AC862" s="3" t="s">
        <v>57</v>
      </c>
      <c r="AD862" s="3" t="s">
        <v>57</v>
      </c>
      <c r="AE862" s="3">
        <v>1</v>
      </c>
      <c r="AF862" s="3">
        <v>8.5</v>
      </c>
      <c r="AG862" s="3">
        <v>9.3000000000000007</v>
      </c>
      <c r="AH862" s="3">
        <v>2</v>
      </c>
      <c r="AI862" s="3">
        <v>3</v>
      </c>
      <c r="AJ862" s="3" t="s">
        <v>60</v>
      </c>
      <c r="AK862" s="3" t="s">
        <v>60</v>
      </c>
      <c r="AL862" s="3" t="s">
        <v>60</v>
      </c>
      <c r="AM862" s="3" t="s">
        <v>57</v>
      </c>
      <c r="AN862" s="3" t="s">
        <v>57</v>
      </c>
      <c r="AO862" s="3">
        <v>1</v>
      </c>
      <c r="AP862" s="36">
        <v>15.1</v>
      </c>
      <c r="AQ862" s="36">
        <v>10.199999999999999</v>
      </c>
      <c r="AR862" s="3">
        <v>2</v>
      </c>
      <c r="AS862" s="3">
        <v>3</v>
      </c>
      <c r="AT862" s="3" t="s">
        <v>60</v>
      </c>
      <c r="AU862" s="3" t="s">
        <v>60</v>
      </c>
      <c r="AV862" s="3" t="s">
        <v>60</v>
      </c>
      <c r="AW862" s="3" t="s">
        <v>57</v>
      </c>
      <c r="AX862" s="3" t="s">
        <v>57</v>
      </c>
      <c r="AY862" s="3">
        <v>3.7590000000000002E-3</v>
      </c>
      <c r="AZ862" s="3">
        <v>6.6649999999999999E-3</v>
      </c>
      <c r="BA862" s="3">
        <v>2.205E-2</v>
      </c>
      <c r="BB862" s="3">
        <v>4.7129999999999998E-2</v>
      </c>
      <c r="BC862" s="19">
        <v>97.182000000000002</v>
      </c>
      <c r="BD862" s="19">
        <v>69.100999999999999</v>
      </c>
      <c r="BE862" s="20">
        <v>42.353000000000002</v>
      </c>
      <c r="BF862" s="11" t="s">
        <v>57</v>
      </c>
      <c r="BG862" s="11" t="s">
        <v>57</v>
      </c>
      <c r="BH862" s="11" t="s">
        <v>57</v>
      </c>
      <c r="BI862" s="11" t="s">
        <v>57</v>
      </c>
      <c r="BJ862" s="11">
        <v>10</v>
      </c>
      <c r="BK862" s="44" t="s">
        <v>57</v>
      </c>
    </row>
    <row r="863" spans="1:63" x14ac:dyDescent="0.25">
      <c r="A863" t="str">
        <f t="shared" si="13"/>
        <v>470907D-17-1029-378-5-D3.7-D8.6</v>
      </c>
      <c r="B863" t="str">
        <f>VLOOKUP(A863,'[1]470907D.da5'!A$2:AU$2561,2,0)</f>
        <v>470907D</v>
      </c>
      <c r="C863" s="7" t="s">
        <v>55</v>
      </c>
      <c r="D863" s="7" t="s">
        <v>55</v>
      </c>
      <c r="E863" s="3">
        <v>17</v>
      </c>
      <c r="F863" s="3">
        <v>1029</v>
      </c>
      <c r="G863" s="3">
        <v>10</v>
      </c>
      <c r="H863" s="3">
        <v>378</v>
      </c>
      <c r="I863" s="10" t="s">
        <v>93</v>
      </c>
      <c r="J863" s="3">
        <v>5</v>
      </c>
      <c r="K863" s="3" t="s">
        <v>57</v>
      </c>
      <c r="L863" s="3">
        <v>1</v>
      </c>
      <c r="M863" s="3">
        <v>3.6</v>
      </c>
      <c r="N863" s="3">
        <v>3.7</v>
      </c>
      <c r="O863" s="3">
        <v>3</v>
      </c>
      <c r="P863" s="3">
        <v>2</v>
      </c>
      <c r="Q863" s="3" t="s">
        <v>60</v>
      </c>
      <c r="R863" s="3" t="s">
        <v>60</v>
      </c>
      <c r="S863" s="3" t="s">
        <v>60</v>
      </c>
      <c r="T863" s="3" t="s">
        <v>57</v>
      </c>
      <c r="U863" s="3">
        <v>1</v>
      </c>
      <c r="V863" s="3">
        <v>5.3</v>
      </c>
      <c r="W863" s="3">
        <v>6.1</v>
      </c>
      <c r="X863" s="3">
        <v>2</v>
      </c>
      <c r="Y863" s="3">
        <v>2</v>
      </c>
      <c r="Z863" s="3" t="s">
        <v>66</v>
      </c>
      <c r="AA863" s="3" t="s">
        <v>60</v>
      </c>
      <c r="AB863" s="3" t="s">
        <v>60</v>
      </c>
      <c r="AC863" s="3" t="s">
        <v>57</v>
      </c>
      <c r="AD863" s="3" t="s">
        <v>57</v>
      </c>
      <c r="AE863" s="3">
        <v>1</v>
      </c>
      <c r="AF863" s="3">
        <v>8</v>
      </c>
      <c r="AG863" s="3">
        <v>7.7</v>
      </c>
      <c r="AH863" s="3">
        <v>1</v>
      </c>
      <c r="AI863" s="3">
        <v>3</v>
      </c>
      <c r="AJ863" s="3" t="s">
        <v>66</v>
      </c>
      <c r="AK863" s="3" t="s">
        <v>60</v>
      </c>
      <c r="AL863" s="3" t="s">
        <v>60</v>
      </c>
      <c r="AM863" s="3" t="s">
        <v>57</v>
      </c>
      <c r="AN863" s="3" t="s">
        <v>57</v>
      </c>
      <c r="AO863" s="3">
        <v>1</v>
      </c>
      <c r="AP863" s="36">
        <v>10.9</v>
      </c>
      <c r="AQ863" s="36">
        <v>8.6</v>
      </c>
      <c r="AR863" s="3">
        <v>2</v>
      </c>
      <c r="AS863" s="3">
        <v>3</v>
      </c>
      <c r="AT863" s="3" t="s">
        <v>66</v>
      </c>
      <c r="AU863" s="3" t="s">
        <v>60</v>
      </c>
      <c r="AV863" s="3" t="s">
        <v>60</v>
      </c>
      <c r="AW863" s="3" t="s">
        <v>57</v>
      </c>
      <c r="AX863" s="3" t="s">
        <v>57</v>
      </c>
      <c r="AY863" s="3">
        <v>1.4790000000000001E-3</v>
      </c>
      <c r="AZ863" s="3">
        <v>5.9160000000000003E-3</v>
      </c>
      <c r="BA863" s="3">
        <v>1.423E-2</v>
      </c>
      <c r="BB863" s="3">
        <v>2.418E-2</v>
      </c>
      <c r="BC863" s="19">
        <v>84.891999999999996</v>
      </c>
      <c r="BD863" s="19">
        <v>67.87</v>
      </c>
      <c r="BE863" s="20">
        <v>27.376999999999999</v>
      </c>
      <c r="BF863" s="11" t="s">
        <v>171</v>
      </c>
      <c r="BG863" s="11" t="s">
        <v>60</v>
      </c>
      <c r="BH863" s="11" t="s">
        <v>60</v>
      </c>
      <c r="BI863" s="11" t="s">
        <v>60</v>
      </c>
      <c r="BJ863" s="11">
        <v>0</v>
      </c>
      <c r="BK863" s="44" t="s">
        <v>57</v>
      </c>
    </row>
    <row r="864" spans="1:63" x14ac:dyDescent="0.25">
      <c r="A864" t="str">
        <f t="shared" si="13"/>
        <v>470907D-7-431-378-47-D3-D10.5</v>
      </c>
      <c r="B864" t="str">
        <f>VLOOKUP(A864,'[1]470907D.da5'!A$2:AU$2561,2,0)</f>
        <v>470907D</v>
      </c>
      <c r="C864" s="7" t="s">
        <v>55</v>
      </c>
      <c r="D864" s="7" t="s">
        <v>55</v>
      </c>
      <c r="E864" s="3">
        <v>7</v>
      </c>
      <c r="F864" s="3">
        <v>431</v>
      </c>
      <c r="G864" s="3">
        <v>10</v>
      </c>
      <c r="H864" s="3">
        <v>378</v>
      </c>
      <c r="I864" s="10" t="s">
        <v>93</v>
      </c>
      <c r="J864" s="3">
        <v>47</v>
      </c>
      <c r="K864" s="3" t="s">
        <v>57</v>
      </c>
      <c r="L864" s="3">
        <v>1</v>
      </c>
      <c r="M864" s="3">
        <v>1.8</v>
      </c>
      <c r="N864" s="3">
        <v>3</v>
      </c>
      <c r="O864" s="3">
        <v>1</v>
      </c>
      <c r="P864" s="3">
        <v>3</v>
      </c>
      <c r="Q864" s="3" t="s">
        <v>66</v>
      </c>
      <c r="R864" s="3" t="s">
        <v>60</v>
      </c>
      <c r="S864" s="3" t="s">
        <v>66</v>
      </c>
      <c r="T864" s="3" t="s">
        <v>57</v>
      </c>
      <c r="U864" s="3">
        <v>1</v>
      </c>
      <c r="V864" s="3">
        <v>4.0999999999999996</v>
      </c>
      <c r="W864" s="3">
        <v>4.7</v>
      </c>
      <c r="X864" s="3">
        <v>1</v>
      </c>
      <c r="Y864" s="3">
        <v>3</v>
      </c>
      <c r="Z864" s="3" t="s">
        <v>60</v>
      </c>
      <c r="AA864" s="3" t="s">
        <v>60</v>
      </c>
      <c r="AB864" s="3" t="s">
        <v>60</v>
      </c>
      <c r="AC864" s="3" t="s">
        <v>57</v>
      </c>
      <c r="AD864" s="3" t="s">
        <v>57</v>
      </c>
      <c r="AE864" s="3">
        <v>1</v>
      </c>
      <c r="AF864" s="3">
        <v>7.8</v>
      </c>
      <c r="AG864" s="3">
        <v>8.4</v>
      </c>
      <c r="AH864" s="3">
        <v>1</v>
      </c>
      <c r="AI864" s="3">
        <v>2</v>
      </c>
      <c r="AJ864" s="3" t="s">
        <v>60</v>
      </c>
      <c r="AK864" s="3" t="s">
        <v>60</v>
      </c>
      <c r="AL864" s="3" t="s">
        <v>60</v>
      </c>
      <c r="AM864" s="3" t="s">
        <v>57</v>
      </c>
      <c r="AN864" s="3" t="s">
        <v>57</v>
      </c>
      <c r="AO864" s="3">
        <v>1</v>
      </c>
      <c r="AP864" s="36">
        <v>12.1</v>
      </c>
      <c r="AQ864" s="36">
        <v>10.5</v>
      </c>
      <c r="AR864" s="3">
        <v>2</v>
      </c>
      <c r="AS864" s="3">
        <v>3</v>
      </c>
      <c r="AT864" s="3" t="s">
        <v>60</v>
      </c>
      <c r="AU864" s="3" t="s">
        <v>60</v>
      </c>
      <c r="AV864" s="3" t="s">
        <v>60</v>
      </c>
      <c r="AW864" s="3" t="s">
        <v>57</v>
      </c>
      <c r="AX864" s="3" t="s">
        <v>57</v>
      </c>
      <c r="AY864" s="3">
        <v>4.86E-4</v>
      </c>
      <c r="AZ864" s="3">
        <v>2.7169999999999998E-3</v>
      </c>
      <c r="BA864" s="3">
        <v>1.651E-2</v>
      </c>
      <c r="BB864" s="3">
        <v>4.002E-2</v>
      </c>
      <c r="BC864" s="19">
        <v>87.32</v>
      </c>
      <c r="BD864" s="19">
        <v>67.662999999999997</v>
      </c>
      <c r="BE864" s="20">
        <v>26.684000000000001</v>
      </c>
      <c r="BF864" s="11" t="s">
        <v>173</v>
      </c>
      <c r="BG864" s="11" t="s">
        <v>60</v>
      </c>
      <c r="BH864" s="11" t="s">
        <v>57</v>
      </c>
      <c r="BI864" s="11" t="s">
        <v>60</v>
      </c>
      <c r="BJ864" s="11">
        <v>0</v>
      </c>
      <c r="BK864" s="44" t="s">
        <v>57</v>
      </c>
    </row>
    <row r="865" spans="1:63" x14ac:dyDescent="0.25">
      <c r="A865" t="str">
        <f t="shared" si="13"/>
        <v>470907D-3-158-379-30-D7.2-D23</v>
      </c>
      <c r="B865" t="str">
        <f>VLOOKUP(A865,'[1]470907D.da5'!A$2:AU$2561,2,0)</f>
        <v>470907D</v>
      </c>
      <c r="C865" s="7" t="s">
        <v>55</v>
      </c>
      <c r="D865" s="7" t="s">
        <v>55</v>
      </c>
      <c r="E865" s="3">
        <v>3</v>
      </c>
      <c r="F865" s="3">
        <v>158</v>
      </c>
      <c r="G865" s="3">
        <v>10</v>
      </c>
      <c r="H865" s="3">
        <v>379</v>
      </c>
      <c r="I865" s="10" t="s">
        <v>118</v>
      </c>
      <c r="J865" s="3">
        <v>30</v>
      </c>
      <c r="K865" s="3" t="s">
        <v>57</v>
      </c>
      <c r="L865" s="3">
        <v>1</v>
      </c>
      <c r="M865" s="3">
        <v>3.8</v>
      </c>
      <c r="N865" s="3">
        <v>7.2</v>
      </c>
      <c r="O865" s="3">
        <v>2</v>
      </c>
      <c r="P865" s="3">
        <v>1</v>
      </c>
      <c r="Q865" s="3" t="s">
        <v>60</v>
      </c>
      <c r="R865" s="3" t="s">
        <v>60</v>
      </c>
      <c r="S865" s="3" t="s">
        <v>60</v>
      </c>
      <c r="T865" s="3" t="s">
        <v>57</v>
      </c>
      <c r="U865" s="3">
        <v>1</v>
      </c>
      <c r="V865" s="3">
        <v>6.7</v>
      </c>
      <c r="W865" s="3">
        <v>10.8</v>
      </c>
      <c r="X865" s="3">
        <v>2</v>
      </c>
      <c r="Y865" s="3">
        <v>2</v>
      </c>
      <c r="Z865" s="3" t="s">
        <v>60</v>
      </c>
      <c r="AA865" s="3" t="s">
        <v>60</v>
      </c>
      <c r="AB865" s="3" t="s">
        <v>66</v>
      </c>
      <c r="AC865" s="3" t="s">
        <v>57</v>
      </c>
      <c r="AD865" s="3" t="s">
        <v>57</v>
      </c>
      <c r="AE865" s="3">
        <v>1</v>
      </c>
      <c r="AF865" s="3">
        <v>11.5</v>
      </c>
      <c r="AG865" s="3">
        <v>16.899999999999999</v>
      </c>
      <c r="AH865" s="3">
        <v>1</v>
      </c>
      <c r="AI865" s="3">
        <v>1</v>
      </c>
      <c r="AJ865" s="3" t="s">
        <v>60</v>
      </c>
      <c r="AK865" s="3" t="s">
        <v>60</v>
      </c>
      <c r="AL865" s="3" t="s">
        <v>66</v>
      </c>
      <c r="AM865" s="3" t="s">
        <v>57</v>
      </c>
      <c r="AN865" s="3" t="s">
        <v>57</v>
      </c>
      <c r="AO865" s="3">
        <v>1</v>
      </c>
      <c r="AP865" s="36">
        <v>18.5</v>
      </c>
      <c r="AQ865" s="36">
        <v>23</v>
      </c>
      <c r="AR865" s="3">
        <v>2</v>
      </c>
      <c r="AS865" s="3">
        <v>2</v>
      </c>
      <c r="AT865" s="3" t="s">
        <v>60</v>
      </c>
      <c r="AU865" s="3" t="s">
        <v>60</v>
      </c>
      <c r="AV865" s="3" t="s">
        <v>66</v>
      </c>
      <c r="AW865" s="3" t="s">
        <v>57</v>
      </c>
      <c r="AX865" s="3" t="s">
        <v>57</v>
      </c>
      <c r="AY865" s="3">
        <v>5.9100000000000003E-3</v>
      </c>
      <c r="AZ865" s="3">
        <v>2.3445000000000001E-2</v>
      </c>
      <c r="BA865" s="3">
        <v>9.8540000000000003E-2</v>
      </c>
      <c r="BB865" s="3">
        <v>0.29359000000000002</v>
      </c>
      <c r="BC865" s="19">
        <v>135.64099999999999</v>
      </c>
      <c r="BD865" s="19">
        <v>167.96199999999999</v>
      </c>
      <c r="BE865" s="20">
        <v>349.858</v>
      </c>
      <c r="BF865" s="11" t="s">
        <v>173</v>
      </c>
      <c r="BG865" s="11" t="s">
        <v>60</v>
      </c>
      <c r="BH865" s="11" t="s">
        <v>57</v>
      </c>
      <c r="BI865" s="11" t="s">
        <v>60</v>
      </c>
      <c r="BJ865" s="11">
        <v>90</v>
      </c>
      <c r="BK865" s="44" t="s">
        <v>187</v>
      </c>
    </row>
    <row r="866" spans="1:63" x14ac:dyDescent="0.25">
      <c r="A866" t="str">
        <f t="shared" si="13"/>
        <v>470908D-10-582-379-6-D5.7-D21.6</v>
      </c>
      <c r="B866" t="str">
        <f>VLOOKUP(A866,'[1]470907D.da5'!A$2:AU$2561,2,0)</f>
        <v>470908D</v>
      </c>
      <c r="C866" s="7" t="s">
        <v>132</v>
      </c>
      <c r="D866" s="48" t="s">
        <v>55</v>
      </c>
      <c r="E866" s="3">
        <v>10</v>
      </c>
      <c r="F866" s="3">
        <v>582</v>
      </c>
      <c r="G866" s="3">
        <v>10</v>
      </c>
      <c r="H866" s="3">
        <v>379</v>
      </c>
      <c r="I866" s="10" t="s">
        <v>118</v>
      </c>
      <c r="J866" s="3">
        <v>6</v>
      </c>
      <c r="K866" s="3" t="s">
        <v>57</v>
      </c>
      <c r="L866" s="3">
        <v>1</v>
      </c>
      <c r="M866" s="3">
        <v>3.1</v>
      </c>
      <c r="N866" s="3">
        <v>5.7</v>
      </c>
      <c r="O866" s="3">
        <v>2</v>
      </c>
      <c r="P866" s="3">
        <v>2</v>
      </c>
      <c r="Q866" s="3" t="s">
        <v>60</v>
      </c>
      <c r="R866" s="3" t="s">
        <v>60</v>
      </c>
      <c r="S866" s="3" t="s">
        <v>60</v>
      </c>
      <c r="T866" s="3" t="s">
        <v>57</v>
      </c>
      <c r="U866" s="3">
        <v>1</v>
      </c>
      <c r="V866" s="3">
        <v>4.3</v>
      </c>
      <c r="W866" s="3">
        <v>7.4</v>
      </c>
      <c r="X866" s="3">
        <v>1</v>
      </c>
      <c r="Y866" s="3">
        <v>1</v>
      </c>
      <c r="Z866" s="3" t="s">
        <v>60</v>
      </c>
      <c r="AA866" s="3" t="s">
        <v>60</v>
      </c>
      <c r="AB866" s="3" t="s">
        <v>60</v>
      </c>
      <c r="AC866" s="3" t="s">
        <v>57</v>
      </c>
      <c r="AD866" s="3" t="s">
        <v>57</v>
      </c>
      <c r="AE866" s="3">
        <v>1</v>
      </c>
      <c r="AF866" s="3">
        <v>8</v>
      </c>
      <c r="AG866" s="3">
        <v>13.8</v>
      </c>
      <c r="AH866" s="3">
        <v>1</v>
      </c>
      <c r="AI866" s="3">
        <v>1</v>
      </c>
      <c r="AJ866" s="3" t="s">
        <v>60</v>
      </c>
      <c r="AK866" s="3" t="s">
        <v>60</v>
      </c>
      <c r="AL866" s="3" t="s">
        <v>60</v>
      </c>
      <c r="AM866" s="3" t="s">
        <v>57</v>
      </c>
      <c r="AN866" s="3" t="s">
        <v>57</v>
      </c>
      <c r="AO866" s="3">
        <v>1</v>
      </c>
      <c r="AP866" s="36">
        <v>15.6</v>
      </c>
      <c r="AQ866" s="36">
        <v>21.6</v>
      </c>
      <c r="AR866" s="3">
        <v>2</v>
      </c>
      <c r="AS866" s="3">
        <v>2</v>
      </c>
      <c r="AT866" s="3" t="s">
        <v>60</v>
      </c>
      <c r="AU866" s="3" t="s">
        <v>60</v>
      </c>
      <c r="AV866" s="3" t="s">
        <v>60</v>
      </c>
      <c r="AW866" s="3" t="s">
        <v>57</v>
      </c>
      <c r="AX866" s="3" t="s">
        <v>57</v>
      </c>
      <c r="AY866" s="3">
        <v>3.0219999999999999E-3</v>
      </c>
      <c r="AZ866" s="3">
        <v>7.064E-3</v>
      </c>
      <c r="BA866" s="3">
        <v>4.5710000000000001E-2</v>
      </c>
      <c r="BB866" s="3">
        <v>0.21834999999999999</v>
      </c>
      <c r="BC866" s="19">
        <v>105.101</v>
      </c>
      <c r="BD866" s="19">
        <v>137.99199999999999</v>
      </c>
      <c r="BE866" s="20">
        <v>200.84100000000001</v>
      </c>
      <c r="BF866" s="11" t="s">
        <v>173</v>
      </c>
      <c r="BG866" s="11" t="s">
        <v>60</v>
      </c>
      <c r="BH866" s="11" t="s">
        <v>57</v>
      </c>
      <c r="BI866" s="11" t="s">
        <v>60</v>
      </c>
      <c r="BJ866" s="11">
        <v>90</v>
      </c>
      <c r="BK866" s="44" t="s">
        <v>187</v>
      </c>
    </row>
    <row r="867" spans="1:63" x14ac:dyDescent="0.25">
      <c r="A867" t="str">
        <f t="shared" si="13"/>
        <v>470908D-5-318-379-62-D6-D17.5</v>
      </c>
      <c r="B867" t="str">
        <f>VLOOKUP(A867,'[1]470907D.da5'!A$2:AU$2561,2,0)</f>
        <v>470908D</v>
      </c>
      <c r="C867" s="7" t="s">
        <v>132</v>
      </c>
      <c r="D867" s="48" t="s">
        <v>55</v>
      </c>
      <c r="E867" s="3">
        <v>5</v>
      </c>
      <c r="F867" s="3">
        <v>318</v>
      </c>
      <c r="G867" s="3">
        <v>10</v>
      </c>
      <c r="H867" s="3">
        <v>379</v>
      </c>
      <c r="I867" s="10" t="s">
        <v>118</v>
      </c>
      <c r="J867" s="3">
        <v>62</v>
      </c>
      <c r="K867" s="3" t="s">
        <v>57</v>
      </c>
      <c r="L867" s="3">
        <v>1</v>
      </c>
      <c r="M867" s="3">
        <v>3.8</v>
      </c>
      <c r="N867" s="3">
        <v>6</v>
      </c>
      <c r="O867" s="3">
        <v>3</v>
      </c>
      <c r="P867" s="3">
        <v>2</v>
      </c>
      <c r="Q867" s="3" t="s">
        <v>60</v>
      </c>
      <c r="R867" s="3" t="s">
        <v>60</v>
      </c>
      <c r="S867" s="3" t="s">
        <v>60</v>
      </c>
      <c r="T867" s="3" t="s">
        <v>57</v>
      </c>
      <c r="U867" s="3">
        <v>1</v>
      </c>
      <c r="V867" s="3">
        <v>5.8</v>
      </c>
      <c r="W867" s="3">
        <v>7.4</v>
      </c>
      <c r="X867" s="3">
        <v>2</v>
      </c>
      <c r="Y867" s="3">
        <v>2</v>
      </c>
      <c r="Z867" s="3" t="s">
        <v>60</v>
      </c>
      <c r="AA867" s="3" t="s">
        <v>60</v>
      </c>
      <c r="AB867" s="3" t="s">
        <v>60</v>
      </c>
      <c r="AC867" s="3" t="s">
        <v>57</v>
      </c>
      <c r="AD867" s="3" t="s">
        <v>57</v>
      </c>
      <c r="AE867" s="3">
        <v>1</v>
      </c>
      <c r="AF867" s="3">
        <v>9.1999999999999993</v>
      </c>
      <c r="AG867" s="3">
        <v>13.1</v>
      </c>
      <c r="AH867" s="3">
        <v>3</v>
      </c>
      <c r="AI867" s="3">
        <v>2</v>
      </c>
      <c r="AJ867" s="3" t="s">
        <v>60</v>
      </c>
      <c r="AK867" s="3" t="s">
        <v>60</v>
      </c>
      <c r="AL867" s="3" t="s">
        <v>60</v>
      </c>
      <c r="AM867" s="3" t="s">
        <v>57</v>
      </c>
      <c r="AN867" s="3" t="s">
        <v>57</v>
      </c>
      <c r="AO867" s="3">
        <v>1</v>
      </c>
      <c r="AP867" s="36">
        <v>15.4</v>
      </c>
      <c r="AQ867" s="36">
        <v>17.5</v>
      </c>
      <c r="AR867" s="3">
        <v>3</v>
      </c>
      <c r="AS867" s="3">
        <v>2</v>
      </c>
      <c r="AT867" s="3" t="s">
        <v>60</v>
      </c>
      <c r="AU867" s="3" t="s">
        <v>60</v>
      </c>
      <c r="AV867" s="3" t="s">
        <v>60</v>
      </c>
      <c r="AW867" s="3" t="s">
        <v>57</v>
      </c>
      <c r="AX867" s="3" t="s">
        <v>57</v>
      </c>
      <c r="AY867" s="3">
        <v>4.104E-3</v>
      </c>
      <c r="AZ867" s="3">
        <v>9.528E-3</v>
      </c>
      <c r="BA867" s="3">
        <v>4.7359999999999999E-2</v>
      </c>
      <c r="BB867" s="3">
        <v>0.14149</v>
      </c>
      <c r="BC867" s="19">
        <v>109.419</v>
      </c>
      <c r="BD867" s="19">
        <v>128.749</v>
      </c>
      <c r="BE867" s="20">
        <v>169.7</v>
      </c>
      <c r="BF867" s="11" t="s">
        <v>57</v>
      </c>
      <c r="BG867" s="11" t="s">
        <v>57</v>
      </c>
      <c r="BH867" s="11" t="s">
        <v>57</v>
      </c>
      <c r="BI867" s="11" t="s">
        <v>57</v>
      </c>
      <c r="BJ867" s="11">
        <v>80</v>
      </c>
      <c r="BK867" s="44" t="s">
        <v>66</v>
      </c>
    </row>
    <row r="868" spans="1:63" x14ac:dyDescent="0.25">
      <c r="A868" t="str">
        <f t="shared" si="13"/>
        <v>470907D-1-62-379-62-D5.4-D15</v>
      </c>
      <c r="B868" t="str">
        <f>VLOOKUP(A868,'[1]470907D.da5'!A$2:AU$2561,2,0)</f>
        <v>470907D</v>
      </c>
      <c r="C868" s="7" t="s">
        <v>55</v>
      </c>
      <c r="D868" s="7" t="s">
        <v>55</v>
      </c>
      <c r="E868" s="3">
        <v>1</v>
      </c>
      <c r="F868" s="3">
        <v>62</v>
      </c>
      <c r="G868" s="3">
        <v>10</v>
      </c>
      <c r="H868" s="3">
        <v>379</v>
      </c>
      <c r="I868" s="10" t="s">
        <v>118</v>
      </c>
      <c r="J868" s="3">
        <v>62</v>
      </c>
      <c r="K868" s="3" t="s">
        <v>57</v>
      </c>
      <c r="L868" s="3">
        <v>1</v>
      </c>
      <c r="M868" s="3">
        <v>3.1</v>
      </c>
      <c r="N868" s="3">
        <v>5.4</v>
      </c>
      <c r="O868" s="3">
        <v>2</v>
      </c>
      <c r="P868" s="3">
        <v>2</v>
      </c>
      <c r="Q868" s="3" t="s">
        <v>60</v>
      </c>
      <c r="R868" s="3" t="s">
        <v>60</v>
      </c>
      <c r="S868" s="3" t="s">
        <v>60</v>
      </c>
      <c r="T868" s="3" t="s">
        <v>57</v>
      </c>
      <c r="U868" s="3">
        <v>1</v>
      </c>
      <c r="V868" s="3">
        <v>5.9</v>
      </c>
      <c r="W868" s="3">
        <v>8.1</v>
      </c>
      <c r="X868" s="3">
        <v>3</v>
      </c>
      <c r="Y868" s="3">
        <v>2</v>
      </c>
      <c r="Z868" s="3" t="s">
        <v>60</v>
      </c>
      <c r="AA868" s="3" t="s">
        <v>60</v>
      </c>
      <c r="AB868" s="3" t="s">
        <v>60</v>
      </c>
      <c r="AC868" s="3" t="s">
        <v>57</v>
      </c>
      <c r="AD868" s="3" t="s">
        <v>57</v>
      </c>
      <c r="AE868" s="3">
        <v>1</v>
      </c>
      <c r="AF868" s="3">
        <v>9.3000000000000007</v>
      </c>
      <c r="AG868" s="3">
        <v>13</v>
      </c>
      <c r="AH868" s="3">
        <v>2</v>
      </c>
      <c r="AI868" s="3">
        <v>2</v>
      </c>
      <c r="AJ868" s="3" t="s">
        <v>60</v>
      </c>
      <c r="AK868" s="3" t="s">
        <v>60</v>
      </c>
      <c r="AL868" s="3" t="s">
        <v>60</v>
      </c>
      <c r="AM868" s="3" t="s">
        <v>57</v>
      </c>
      <c r="AN868" s="3" t="s">
        <v>57</v>
      </c>
      <c r="AO868" s="3">
        <v>1</v>
      </c>
      <c r="AP868" s="36">
        <v>15.5</v>
      </c>
      <c r="AQ868" s="36">
        <v>15</v>
      </c>
      <c r="AR868" s="3">
        <v>3</v>
      </c>
      <c r="AS868" s="3">
        <v>2</v>
      </c>
      <c r="AT868" s="3" t="s">
        <v>60</v>
      </c>
      <c r="AU868" s="3" t="s">
        <v>60</v>
      </c>
      <c r="AV868" s="3" t="s">
        <v>60</v>
      </c>
      <c r="AW868" s="3" t="s">
        <v>57</v>
      </c>
      <c r="AX868" s="3" t="s">
        <v>57</v>
      </c>
      <c r="AY868" s="3">
        <v>2.712E-3</v>
      </c>
      <c r="AZ868" s="3">
        <v>1.1613E-2</v>
      </c>
      <c r="BA868" s="3">
        <v>4.7149999999999997E-2</v>
      </c>
      <c r="BB868" s="3">
        <v>0.10462</v>
      </c>
      <c r="BC868" s="19">
        <v>114.10299999999999</v>
      </c>
      <c r="BD868" s="19">
        <v>117.718</v>
      </c>
      <c r="BE868" s="20">
        <v>151.386</v>
      </c>
      <c r="BF868" s="11" t="s">
        <v>57</v>
      </c>
      <c r="BG868" s="11" t="s">
        <v>57</v>
      </c>
      <c r="BH868" s="11" t="s">
        <v>57</v>
      </c>
      <c r="BI868" s="11" t="s">
        <v>57</v>
      </c>
      <c r="BJ868" s="11">
        <v>80</v>
      </c>
      <c r="BK868" s="44" t="s">
        <v>57</v>
      </c>
    </row>
    <row r="869" spans="1:63" x14ac:dyDescent="0.25">
      <c r="A869" t="str">
        <f t="shared" si="13"/>
        <v>470907D-9-529-379-17-D5-D14.6</v>
      </c>
      <c r="B869" t="str">
        <f>VLOOKUP(A869,'[1]470907D.da5'!A$2:AU$2561,2,0)</f>
        <v>470907D</v>
      </c>
      <c r="C869" s="7" t="s">
        <v>55</v>
      </c>
      <c r="D869" s="7" t="s">
        <v>55</v>
      </c>
      <c r="E869" s="3">
        <v>9</v>
      </c>
      <c r="F869" s="3">
        <v>529</v>
      </c>
      <c r="G869" s="3">
        <v>10</v>
      </c>
      <c r="H869" s="3">
        <v>379</v>
      </c>
      <c r="I869" s="10" t="s">
        <v>118</v>
      </c>
      <c r="J869" s="3">
        <v>17</v>
      </c>
      <c r="K869" s="3" t="s">
        <v>57</v>
      </c>
      <c r="L869" s="3">
        <v>1</v>
      </c>
      <c r="M869" s="3">
        <v>2.5</v>
      </c>
      <c r="N869" s="3">
        <v>5</v>
      </c>
      <c r="O869" s="3">
        <v>1</v>
      </c>
      <c r="P869" s="3">
        <v>1</v>
      </c>
      <c r="Q869" s="3" t="s">
        <v>60</v>
      </c>
      <c r="R869" s="3" t="s">
        <v>60</v>
      </c>
      <c r="S869" s="3" t="s">
        <v>60</v>
      </c>
      <c r="T869" s="3" t="s">
        <v>57</v>
      </c>
      <c r="U869" s="3">
        <v>1</v>
      </c>
      <c r="V869" s="3">
        <v>5</v>
      </c>
      <c r="W869" s="3">
        <v>6.1</v>
      </c>
      <c r="X869" s="3">
        <v>1</v>
      </c>
      <c r="Y869" s="3">
        <v>1</v>
      </c>
      <c r="Z869" s="3" t="s">
        <v>60</v>
      </c>
      <c r="AA869" s="3" t="s">
        <v>60</v>
      </c>
      <c r="AB869" s="3" t="s">
        <v>60</v>
      </c>
      <c r="AC869" s="3" t="s">
        <v>57</v>
      </c>
      <c r="AD869" s="3" t="s">
        <v>57</v>
      </c>
      <c r="AE869" s="3">
        <v>1</v>
      </c>
      <c r="AF869" s="3">
        <v>9.1999999999999993</v>
      </c>
      <c r="AG869" s="3">
        <v>11.3</v>
      </c>
      <c r="AH869" s="3">
        <v>1</v>
      </c>
      <c r="AI869" s="3">
        <v>2</v>
      </c>
      <c r="AJ869" s="3" t="s">
        <v>60</v>
      </c>
      <c r="AK869" s="3" t="s">
        <v>60</v>
      </c>
      <c r="AL869" s="3" t="s">
        <v>60</v>
      </c>
      <c r="AM869" s="3" t="s">
        <v>57</v>
      </c>
      <c r="AN869" s="3" t="s">
        <v>57</v>
      </c>
      <c r="AO869" s="3">
        <v>1</v>
      </c>
      <c r="AP869" s="36">
        <v>13.5</v>
      </c>
      <c r="AQ869" s="36">
        <v>14.6</v>
      </c>
      <c r="AR869" s="3">
        <v>2</v>
      </c>
      <c r="AS869" s="3">
        <v>2</v>
      </c>
      <c r="AT869" s="3" t="s">
        <v>60</v>
      </c>
      <c r="AU869" s="3" t="s">
        <v>60</v>
      </c>
      <c r="AV869" s="3" t="s">
        <v>60</v>
      </c>
      <c r="AW869" s="3" t="s">
        <v>57</v>
      </c>
      <c r="AX869" s="3" t="s">
        <v>57</v>
      </c>
      <c r="AY869" s="3">
        <v>1.8749999999999999E-3</v>
      </c>
      <c r="AZ869" s="3">
        <v>5.581E-3</v>
      </c>
      <c r="BA869" s="3">
        <v>3.524E-2</v>
      </c>
      <c r="BB869" s="3">
        <v>8.6330000000000004E-2</v>
      </c>
      <c r="BC869" s="19">
        <v>107.767</v>
      </c>
      <c r="BD869" s="19">
        <v>119.42400000000001</v>
      </c>
      <c r="BE869" s="20">
        <v>142.733</v>
      </c>
      <c r="BF869" s="11" t="s">
        <v>173</v>
      </c>
      <c r="BG869" s="11" t="s">
        <v>60</v>
      </c>
      <c r="BH869" s="11" t="s">
        <v>57</v>
      </c>
      <c r="BI869" s="11" t="s">
        <v>60</v>
      </c>
      <c r="BJ869" s="11">
        <v>70</v>
      </c>
      <c r="BK869" s="44" t="s">
        <v>57</v>
      </c>
    </row>
    <row r="870" spans="1:63" x14ac:dyDescent="0.25">
      <c r="A870" t="str">
        <f t="shared" si="13"/>
        <v>470908D-19-1197-379-45-D6.2-D16.8</v>
      </c>
      <c r="B870" t="str">
        <f>VLOOKUP(A870,'[1]470907D.da5'!A$2:AU$2561,2,0)</f>
        <v>470908D</v>
      </c>
      <c r="C870" s="7" t="s">
        <v>132</v>
      </c>
      <c r="D870" s="7" t="s">
        <v>132</v>
      </c>
      <c r="E870" s="3">
        <v>19</v>
      </c>
      <c r="F870" s="3">
        <v>1197</v>
      </c>
      <c r="G870" s="3">
        <v>10</v>
      </c>
      <c r="H870" s="3">
        <v>379</v>
      </c>
      <c r="I870" s="10" t="s">
        <v>118</v>
      </c>
      <c r="J870" s="3">
        <v>45</v>
      </c>
      <c r="K870" s="3" t="s">
        <v>57</v>
      </c>
      <c r="L870" s="3">
        <v>1</v>
      </c>
      <c r="M870" s="3">
        <v>3.1</v>
      </c>
      <c r="N870" s="3">
        <v>6.2</v>
      </c>
      <c r="O870" s="3">
        <v>2</v>
      </c>
      <c r="P870" s="3">
        <v>2</v>
      </c>
      <c r="Q870" s="3" t="s">
        <v>60</v>
      </c>
      <c r="R870" s="3" t="s">
        <v>60</v>
      </c>
      <c r="S870" s="3" t="s">
        <v>60</v>
      </c>
      <c r="T870" s="3" t="s">
        <v>57</v>
      </c>
      <c r="U870" s="3">
        <v>1</v>
      </c>
      <c r="V870" s="3">
        <v>4.7</v>
      </c>
      <c r="W870" s="3">
        <v>8</v>
      </c>
      <c r="X870" s="3">
        <v>2</v>
      </c>
      <c r="Y870" s="3">
        <v>2</v>
      </c>
      <c r="Z870" s="3" t="s">
        <v>60</v>
      </c>
      <c r="AA870" s="3" t="s">
        <v>60</v>
      </c>
      <c r="AB870" s="3" t="s">
        <v>60</v>
      </c>
      <c r="AC870" s="3" t="s">
        <v>57</v>
      </c>
      <c r="AD870" s="3" t="s">
        <v>57</v>
      </c>
      <c r="AE870" s="3">
        <v>1</v>
      </c>
      <c r="AF870" s="3">
        <v>8.5</v>
      </c>
      <c r="AG870" s="3">
        <v>12.5</v>
      </c>
      <c r="AH870" s="3">
        <v>2</v>
      </c>
      <c r="AI870" s="3">
        <v>2</v>
      </c>
      <c r="AJ870" s="3" t="s">
        <v>60</v>
      </c>
      <c r="AK870" s="3" t="s">
        <v>60</v>
      </c>
      <c r="AL870" s="3" t="s">
        <v>60</v>
      </c>
      <c r="AM870" s="3" t="s">
        <v>57</v>
      </c>
      <c r="AN870" s="3" t="s">
        <v>57</v>
      </c>
      <c r="AO870" s="3">
        <v>1</v>
      </c>
      <c r="AP870" s="36">
        <v>15.2</v>
      </c>
      <c r="AQ870" s="36">
        <v>16.8</v>
      </c>
      <c r="AR870" s="3">
        <v>2</v>
      </c>
      <c r="AS870" s="3">
        <v>2</v>
      </c>
      <c r="AT870" s="3" t="s">
        <v>60</v>
      </c>
      <c r="AU870" s="3" t="s">
        <v>60</v>
      </c>
      <c r="AV870" s="3" t="s">
        <v>60</v>
      </c>
      <c r="AW870" s="3" t="s">
        <v>57</v>
      </c>
      <c r="AX870" s="3" t="s">
        <v>57</v>
      </c>
      <c r="AY870" s="3">
        <v>3.5750000000000001E-3</v>
      </c>
      <c r="AZ870" s="3">
        <v>9.0240000000000008E-3</v>
      </c>
      <c r="BA870" s="3">
        <v>3.984E-2</v>
      </c>
      <c r="BB870" s="3">
        <v>0.12870000000000001</v>
      </c>
      <c r="BC870" s="19">
        <v>102.502</v>
      </c>
      <c r="BD870" s="19">
        <v>117.746</v>
      </c>
      <c r="BE870" s="20">
        <v>128.87700000000001</v>
      </c>
      <c r="BF870" s="11" t="s">
        <v>57</v>
      </c>
      <c r="BG870" s="11" t="s">
        <v>57</v>
      </c>
      <c r="BH870" s="11" t="s">
        <v>57</v>
      </c>
      <c r="BI870" s="11" t="s">
        <v>57</v>
      </c>
      <c r="BJ870" s="11">
        <v>70</v>
      </c>
      <c r="BK870" s="44" t="s">
        <v>57</v>
      </c>
    </row>
    <row r="871" spans="1:63" x14ac:dyDescent="0.25">
      <c r="A871" t="str">
        <f t="shared" si="13"/>
        <v>470908D-1-36-379-36-D4.2-D16.8</v>
      </c>
      <c r="B871" t="str">
        <f>VLOOKUP(A871,'[1]470907D.da5'!A$2:AU$2561,2,0)</f>
        <v>470908D</v>
      </c>
      <c r="C871" s="7" t="s">
        <v>132</v>
      </c>
      <c r="D871" s="48" t="s">
        <v>55</v>
      </c>
      <c r="E871" s="3">
        <v>1</v>
      </c>
      <c r="F871" s="3">
        <v>36</v>
      </c>
      <c r="G871" s="3">
        <v>10</v>
      </c>
      <c r="H871" s="3">
        <v>379</v>
      </c>
      <c r="I871" s="10" t="s">
        <v>118</v>
      </c>
      <c r="J871" s="3">
        <v>36</v>
      </c>
      <c r="K871" s="3" t="s">
        <v>57</v>
      </c>
      <c r="L871" s="3">
        <v>1</v>
      </c>
      <c r="M871" s="3">
        <v>3</v>
      </c>
      <c r="N871" s="3">
        <v>4.2</v>
      </c>
      <c r="O871" s="3">
        <v>1</v>
      </c>
      <c r="P871" s="3">
        <v>2</v>
      </c>
      <c r="Q871" s="3" t="s">
        <v>60</v>
      </c>
      <c r="R871" s="3" t="s">
        <v>60</v>
      </c>
      <c r="S871" s="3" t="s">
        <v>60</v>
      </c>
      <c r="T871" s="3" t="s">
        <v>57</v>
      </c>
      <c r="U871" s="3">
        <v>1</v>
      </c>
      <c r="V871" s="3">
        <v>5.3</v>
      </c>
      <c r="W871" s="3">
        <v>6.4</v>
      </c>
      <c r="X871" s="3">
        <v>1</v>
      </c>
      <c r="Y871" s="3">
        <v>2</v>
      </c>
      <c r="Z871" s="3" t="s">
        <v>66</v>
      </c>
      <c r="AA871" s="3" t="s">
        <v>60</v>
      </c>
      <c r="AB871" s="3" t="s">
        <v>60</v>
      </c>
      <c r="AC871" s="3" t="s">
        <v>57</v>
      </c>
      <c r="AD871" s="3" t="s">
        <v>57</v>
      </c>
      <c r="AE871" s="3">
        <v>1</v>
      </c>
      <c r="AF871" s="3">
        <v>8</v>
      </c>
      <c r="AG871" s="3">
        <v>11.2</v>
      </c>
      <c r="AH871" s="3">
        <v>3</v>
      </c>
      <c r="AI871" s="3">
        <v>2</v>
      </c>
      <c r="AJ871" s="3" t="s">
        <v>66</v>
      </c>
      <c r="AK871" s="3" t="s">
        <v>60</v>
      </c>
      <c r="AL871" s="3" t="s">
        <v>60</v>
      </c>
      <c r="AM871" s="3" t="s">
        <v>57</v>
      </c>
      <c r="AN871" s="3" t="s">
        <v>57</v>
      </c>
      <c r="AO871" s="3">
        <v>1</v>
      </c>
      <c r="AP871" s="36">
        <v>14.3</v>
      </c>
      <c r="AQ871" s="36">
        <v>16.8</v>
      </c>
      <c r="AR871" s="3">
        <v>2</v>
      </c>
      <c r="AS871" s="3">
        <v>2</v>
      </c>
      <c r="AT871" s="3" t="s">
        <v>66</v>
      </c>
      <c r="AU871" s="3" t="s">
        <v>60</v>
      </c>
      <c r="AV871" s="3" t="s">
        <v>60</v>
      </c>
      <c r="AW871" s="3" t="s">
        <v>57</v>
      </c>
      <c r="AX871" s="3" t="s">
        <v>57</v>
      </c>
      <c r="AY871" s="3">
        <v>1.588E-3</v>
      </c>
      <c r="AZ871" s="3">
        <v>6.5129999999999997E-3</v>
      </c>
      <c r="BA871" s="3">
        <v>3.0110000000000001E-2</v>
      </c>
      <c r="BB871" s="3">
        <v>0.12107999999999999</v>
      </c>
      <c r="BC871" s="19">
        <v>100.745</v>
      </c>
      <c r="BD871" s="19">
        <v>116.892</v>
      </c>
      <c r="BE871" s="20">
        <v>123.435</v>
      </c>
      <c r="BF871" s="11" t="s">
        <v>171</v>
      </c>
      <c r="BG871" s="11" t="s">
        <v>60</v>
      </c>
      <c r="BH871" s="11" t="s">
        <v>60</v>
      </c>
      <c r="BI871" s="11" t="s">
        <v>60</v>
      </c>
      <c r="BJ871" s="11">
        <v>70</v>
      </c>
      <c r="BK871" s="44" t="s">
        <v>57</v>
      </c>
    </row>
    <row r="872" spans="1:63" x14ac:dyDescent="0.25">
      <c r="A872" t="str">
        <f t="shared" si="13"/>
        <v>470907D-5-303-379-47-D6-D15</v>
      </c>
      <c r="B872" t="str">
        <f>VLOOKUP(A872,'[1]470907D.da5'!A$2:AU$2561,2,0)</f>
        <v>470907D</v>
      </c>
      <c r="C872" s="7" t="s">
        <v>55</v>
      </c>
      <c r="D872" s="49" t="s">
        <v>132</v>
      </c>
      <c r="E872" s="3">
        <v>5</v>
      </c>
      <c r="F872" s="3">
        <v>303</v>
      </c>
      <c r="G872" s="3">
        <v>10</v>
      </c>
      <c r="H872" s="3">
        <v>379</v>
      </c>
      <c r="I872" s="10" t="s">
        <v>118</v>
      </c>
      <c r="J872" s="3">
        <v>47</v>
      </c>
      <c r="K872" s="3" t="s">
        <v>57</v>
      </c>
      <c r="L872" s="3">
        <v>1</v>
      </c>
      <c r="M872" s="3">
        <v>3.3</v>
      </c>
      <c r="N872" s="3">
        <v>6</v>
      </c>
      <c r="O872" s="3">
        <v>1</v>
      </c>
      <c r="P872" s="3">
        <v>2</v>
      </c>
      <c r="Q872" s="3" t="s">
        <v>66</v>
      </c>
      <c r="R872" s="3" t="s">
        <v>60</v>
      </c>
      <c r="S872" s="3" t="s">
        <v>60</v>
      </c>
      <c r="T872" s="3" t="s">
        <v>57</v>
      </c>
      <c r="U872" s="3">
        <v>1</v>
      </c>
      <c r="V872" s="3">
        <v>5.0999999999999996</v>
      </c>
      <c r="W872" s="3">
        <v>8</v>
      </c>
      <c r="X872" s="3">
        <v>1</v>
      </c>
      <c r="Y872" s="3">
        <v>2</v>
      </c>
      <c r="Z872" s="3" t="s">
        <v>66</v>
      </c>
      <c r="AA872" s="3" t="s">
        <v>60</v>
      </c>
      <c r="AB872" s="3" t="s">
        <v>60</v>
      </c>
      <c r="AC872" s="3" t="s">
        <v>57</v>
      </c>
      <c r="AD872" s="3" t="s">
        <v>57</v>
      </c>
      <c r="AE872" s="3">
        <v>1</v>
      </c>
      <c r="AF872" s="3">
        <v>9.5</v>
      </c>
      <c r="AG872" s="3">
        <v>11.4</v>
      </c>
      <c r="AH872" s="3">
        <v>1</v>
      </c>
      <c r="AI872" s="3">
        <v>2</v>
      </c>
      <c r="AJ872" s="3" t="s">
        <v>66</v>
      </c>
      <c r="AK872" s="3" t="s">
        <v>60</v>
      </c>
      <c r="AL872" s="3" t="s">
        <v>60</v>
      </c>
      <c r="AM872" s="3" t="s">
        <v>57</v>
      </c>
      <c r="AN872" s="3" t="s">
        <v>57</v>
      </c>
      <c r="AO872" s="3">
        <v>1</v>
      </c>
      <c r="AP872" s="36">
        <v>15</v>
      </c>
      <c r="AQ872" s="36">
        <v>15</v>
      </c>
      <c r="AR872" s="3">
        <v>2</v>
      </c>
      <c r="AS872" s="3">
        <v>2</v>
      </c>
      <c r="AT872" s="3" t="s">
        <v>66</v>
      </c>
      <c r="AU872" s="3" t="s">
        <v>60</v>
      </c>
      <c r="AV872" s="3" t="s">
        <v>60</v>
      </c>
      <c r="AW872" s="3" t="s">
        <v>57</v>
      </c>
      <c r="AX872" s="3" t="s">
        <v>57</v>
      </c>
      <c r="AY872" s="3">
        <v>3.5639999999999999E-3</v>
      </c>
      <c r="AZ872" s="3">
        <v>9.7920000000000004E-3</v>
      </c>
      <c r="BA872" s="3">
        <v>3.7039999999999997E-2</v>
      </c>
      <c r="BB872" s="3">
        <v>0.10125000000000001</v>
      </c>
      <c r="BC872" s="19">
        <v>104.934</v>
      </c>
      <c r="BD872" s="19">
        <v>111.425</v>
      </c>
      <c r="BE872" s="20">
        <v>122.845</v>
      </c>
      <c r="BF872" s="11" t="s">
        <v>171</v>
      </c>
      <c r="BG872" s="11" t="s">
        <v>60</v>
      </c>
      <c r="BH872" s="11" t="s">
        <v>60</v>
      </c>
      <c r="BI872" s="11" t="s">
        <v>60</v>
      </c>
      <c r="BJ872" s="11">
        <v>60</v>
      </c>
      <c r="BK872" s="44" t="s">
        <v>57</v>
      </c>
    </row>
    <row r="873" spans="1:63" x14ac:dyDescent="0.25">
      <c r="A873" t="str">
        <f t="shared" si="13"/>
        <v>470907D-14-854-379-22-D3.5-D14.1</v>
      </c>
      <c r="B873" t="str">
        <f>VLOOKUP(A873,'[1]470907D.da5'!A$2:AU$2561,2,0)</f>
        <v>470907D</v>
      </c>
      <c r="C873" s="7" t="s">
        <v>55</v>
      </c>
      <c r="D873" s="49" t="s">
        <v>132</v>
      </c>
      <c r="E873" s="3">
        <v>14</v>
      </c>
      <c r="F873" s="3">
        <v>854</v>
      </c>
      <c r="G873" s="3">
        <v>10</v>
      </c>
      <c r="H873" s="3">
        <v>379</v>
      </c>
      <c r="I873" s="10" t="s">
        <v>118</v>
      </c>
      <c r="J873" s="3">
        <v>22</v>
      </c>
      <c r="K873" s="3" t="s">
        <v>57</v>
      </c>
      <c r="L873" s="3">
        <v>1</v>
      </c>
      <c r="M873" s="3">
        <v>3.1</v>
      </c>
      <c r="N873" s="3">
        <v>3.5</v>
      </c>
      <c r="O873" s="3">
        <v>1</v>
      </c>
      <c r="P873" s="3">
        <v>2</v>
      </c>
      <c r="Q873" s="3" t="s">
        <v>66</v>
      </c>
      <c r="R873" s="3" t="s">
        <v>60</v>
      </c>
      <c r="S873" s="3" t="s">
        <v>60</v>
      </c>
      <c r="T873" s="3" t="s">
        <v>57</v>
      </c>
      <c r="U873" s="3">
        <v>1</v>
      </c>
      <c r="V873" s="3">
        <v>5</v>
      </c>
      <c r="W873" s="3">
        <v>6.3</v>
      </c>
      <c r="X873" s="3">
        <v>1</v>
      </c>
      <c r="Y873" s="3">
        <v>1</v>
      </c>
      <c r="Z873" s="3" t="s">
        <v>66</v>
      </c>
      <c r="AA873" s="3" t="s">
        <v>60</v>
      </c>
      <c r="AB873" s="3" t="s">
        <v>60</v>
      </c>
      <c r="AC873" s="3" t="s">
        <v>57</v>
      </c>
      <c r="AD873" s="3" t="s">
        <v>57</v>
      </c>
      <c r="AE873" s="3">
        <v>1</v>
      </c>
      <c r="AF873" s="3">
        <v>8</v>
      </c>
      <c r="AG873" s="3">
        <v>11.5</v>
      </c>
      <c r="AH873" s="3">
        <v>1</v>
      </c>
      <c r="AI873" s="3">
        <v>3</v>
      </c>
      <c r="AJ873" s="3" t="s">
        <v>66</v>
      </c>
      <c r="AK873" s="3" t="s">
        <v>60</v>
      </c>
      <c r="AL873" s="3" t="s">
        <v>60</v>
      </c>
      <c r="AM873" s="3" t="s">
        <v>57</v>
      </c>
      <c r="AN873" s="3" t="s">
        <v>57</v>
      </c>
      <c r="AO873" s="3">
        <v>1</v>
      </c>
      <c r="AP873" s="36">
        <v>13.5</v>
      </c>
      <c r="AQ873" s="36">
        <v>14.1</v>
      </c>
      <c r="AR873" s="3">
        <v>2</v>
      </c>
      <c r="AS873" s="3">
        <v>3</v>
      </c>
      <c r="AT873" s="3" t="s">
        <v>66</v>
      </c>
      <c r="AU873" s="3" t="s">
        <v>60</v>
      </c>
      <c r="AV873" s="3" t="s">
        <v>60</v>
      </c>
      <c r="AW873" s="3" t="s">
        <v>57</v>
      </c>
      <c r="AX873" s="3" t="s">
        <v>57</v>
      </c>
      <c r="AY873" s="3">
        <v>1.139E-3</v>
      </c>
      <c r="AZ873" s="3">
        <v>5.953E-3</v>
      </c>
      <c r="BA873" s="3">
        <v>3.1739999999999997E-2</v>
      </c>
      <c r="BB873" s="3">
        <v>8.0519999999999994E-2</v>
      </c>
      <c r="BC873" s="19">
        <v>105.752</v>
      </c>
      <c r="BD873" s="19">
        <v>109.929</v>
      </c>
      <c r="BE873" s="20">
        <v>120.91200000000001</v>
      </c>
      <c r="BF873" s="11" t="s">
        <v>171</v>
      </c>
      <c r="BG873" s="11" t="s">
        <v>60</v>
      </c>
      <c r="BH873" s="11" t="s">
        <v>60</v>
      </c>
      <c r="BI873" s="11" t="s">
        <v>60</v>
      </c>
      <c r="BJ873" s="11">
        <v>60</v>
      </c>
      <c r="BK873" s="44" t="s">
        <v>57</v>
      </c>
    </row>
    <row r="874" spans="1:63" x14ac:dyDescent="0.25">
      <c r="A874" t="str">
        <f t="shared" si="13"/>
        <v>470908D-12-754-379-50-D7.2-D17</v>
      </c>
      <c r="B874" t="str">
        <f>VLOOKUP(A874,'[1]470907D.da5'!A$2:AU$2561,2,0)</f>
        <v>470908D</v>
      </c>
      <c r="C874" s="7" t="s">
        <v>132</v>
      </c>
      <c r="D874" s="48" t="s">
        <v>55</v>
      </c>
      <c r="E874" s="3">
        <v>12</v>
      </c>
      <c r="F874" s="3">
        <v>754</v>
      </c>
      <c r="G874" s="3">
        <v>10</v>
      </c>
      <c r="H874" s="3">
        <v>379</v>
      </c>
      <c r="I874" s="10" t="s">
        <v>118</v>
      </c>
      <c r="J874" s="3">
        <v>50</v>
      </c>
      <c r="K874" s="3" t="s">
        <v>57</v>
      </c>
      <c r="L874" s="3">
        <v>1</v>
      </c>
      <c r="M874" s="3">
        <v>3.6</v>
      </c>
      <c r="N874" s="3">
        <v>7.2</v>
      </c>
      <c r="O874" s="3">
        <v>2</v>
      </c>
      <c r="P874" s="3">
        <v>1</v>
      </c>
      <c r="Q874" s="3" t="s">
        <v>60</v>
      </c>
      <c r="R874" s="3" t="s">
        <v>60</v>
      </c>
      <c r="S874" s="3" t="s">
        <v>60</v>
      </c>
      <c r="T874" s="3" t="s">
        <v>57</v>
      </c>
      <c r="U874" s="3">
        <v>1</v>
      </c>
      <c r="V874" s="3">
        <v>4.7</v>
      </c>
      <c r="W874" s="3">
        <v>9.1</v>
      </c>
      <c r="X874" s="3">
        <v>2</v>
      </c>
      <c r="Y874" s="3">
        <v>2</v>
      </c>
      <c r="Z874" s="3" t="s">
        <v>66</v>
      </c>
      <c r="AA874" s="3" t="s">
        <v>60</v>
      </c>
      <c r="AB874" s="3" t="s">
        <v>60</v>
      </c>
      <c r="AC874" s="3" t="s">
        <v>57</v>
      </c>
      <c r="AD874" s="3" t="s">
        <v>57</v>
      </c>
      <c r="AE874" s="3">
        <v>1</v>
      </c>
      <c r="AF874" s="3">
        <v>8.5</v>
      </c>
      <c r="AG874" s="3">
        <v>14.1</v>
      </c>
      <c r="AH874" s="3">
        <v>1</v>
      </c>
      <c r="AI874" s="3">
        <v>1</v>
      </c>
      <c r="AJ874" s="3" t="s">
        <v>66</v>
      </c>
      <c r="AK874" s="3" t="s">
        <v>60</v>
      </c>
      <c r="AL874" s="3" t="s">
        <v>60</v>
      </c>
      <c r="AM874" s="3" t="s">
        <v>57</v>
      </c>
      <c r="AN874" s="3" t="s">
        <v>57</v>
      </c>
      <c r="AO874" s="3">
        <v>1</v>
      </c>
      <c r="AP874" s="36">
        <v>14.6</v>
      </c>
      <c r="AQ874" s="36">
        <v>17</v>
      </c>
      <c r="AR874" s="3">
        <v>2</v>
      </c>
      <c r="AS874" s="3">
        <v>2</v>
      </c>
      <c r="AT874" s="3" t="s">
        <v>66</v>
      </c>
      <c r="AU874" s="3" t="s">
        <v>60</v>
      </c>
      <c r="AV874" s="3" t="s">
        <v>60</v>
      </c>
      <c r="AW874" s="3" t="s">
        <v>57</v>
      </c>
      <c r="AX874" s="3" t="s">
        <v>57</v>
      </c>
      <c r="AY874" s="3">
        <v>5.5989999999999998E-3</v>
      </c>
      <c r="AZ874" s="3">
        <v>1.1676000000000001E-2</v>
      </c>
      <c r="BA874" s="3">
        <v>5.0700000000000002E-2</v>
      </c>
      <c r="BB874" s="3">
        <v>0.12658</v>
      </c>
      <c r="BC874" s="19">
        <v>95.855000000000004</v>
      </c>
      <c r="BD874" s="19">
        <v>116.23</v>
      </c>
      <c r="BE874" s="20">
        <v>118.949</v>
      </c>
      <c r="BF874" s="11" t="s">
        <v>171</v>
      </c>
      <c r="BG874" s="11" t="s">
        <v>60</v>
      </c>
      <c r="BH874" s="11" t="s">
        <v>60</v>
      </c>
      <c r="BI874" s="11" t="s">
        <v>60</v>
      </c>
      <c r="BJ874" s="11">
        <v>60</v>
      </c>
      <c r="BK874" s="44" t="s">
        <v>57</v>
      </c>
    </row>
    <row r="875" spans="1:63" x14ac:dyDescent="0.25">
      <c r="A875" t="str">
        <f t="shared" si="13"/>
        <v>470907D-17-1078-379-54-D3.9-D13</v>
      </c>
      <c r="B875" t="str">
        <f>VLOOKUP(A875,'[1]470907D.da5'!A$2:AU$2561,2,0)</f>
        <v>470907D</v>
      </c>
      <c r="C875" s="7" t="s">
        <v>55</v>
      </c>
      <c r="D875" s="49" t="s">
        <v>132</v>
      </c>
      <c r="E875" s="3">
        <v>17</v>
      </c>
      <c r="F875" s="3">
        <v>1078</v>
      </c>
      <c r="G875" s="3">
        <v>10</v>
      </c>
      <c r="H875" s="3">
        <v>379</v>
      </c>
      <c r="I875" s="10" t="s">
        <v>118</v>
      </c>
      <c r="J875" s="3">
        <v>54</v>
      </c>
      <c r="K875" s="3" t="s">
        <v>57</v>
      </c>
      <c r="L875" s="3">
        <v>1</v>
      </c>
      <c r="M875" s="3">
        <v>3.4</v>
      </c>
      <c r="N875" s="3">
        <v>3.9</v>
      </c>
      <c r="O875" s="3">
        <v>2</v>
      </c>
      <c r="P875" s="3">
        <v>2</v>
      </c>
      <c r="Q875" s="3" t="s">
        <v>60</v>
      </c>
      <c r="R875" s="3" t="s">
        <v>60</v>
      </c>
      <c r="S875" s="3" t="s">
        <v>60</v>
      </c>
      <c r="T875" s="3" t="s">
        <v>57</v>
      </c>
      <c r="U875" s="3">
        <v>1</v>
      </c>
      <c r="V875" s="3">
        <v>5.7</v>
      </c>
      <c r="W875" s="3">
        <v>8</v>
      </c>
      <c r="X875" s="3">
        <v>3</v>
      </c>
      <c r="Y875" s="3">
        <v>3</v>
      </c>
      <c r="Z875" s="3" t="s">
        <v>60</v>
      </c>
      <c r="AA875" s="3" t="s">
        <v>60</v>
      </c>
      <c r="AB875" s="3" t="s">
        <v>60</v>
      </c>
      <c r="AC875" s="3" t="s">
        <v>57</v>
      </c>
      <c r="AD875" s="3" t="s">
        <v>57</v>
      </c>
      <c r="AE875" s="3">
        <v>1</v>
      </c>
      <c r="AF875" s="3">
        <v>7.9</v>
      </c>
      <c r="AG875" s="3">
        <v>11.3</v>
      </c>
      <c r="AH875" s="3">
        <v>2</v>
      </c>
      <c r="AI875" s="3">
        <v>2</v>
      </c>
      <c r="AJ875" s="3" t="s">
        <v>60</v>
      </c>
      <c r="AK875" s="3" t="s">
        <v>60</v>
      </c>
      <c r="AL875" s="3" t="s">
        <v>60</v>
      </c>
      <c r="AM875" s="3" t="s">
        <v>57</v>
      </c>
      <c r="AN875" s="3" t="s">
        <v>57</v>
      </c>
      <c r="AO875" s="3">
        <v>1</v>
      </c>
      <c r="AP875" s="36">
        <v>13.9</v>
      </c>
      <c r="AQ875" s="36">
        <v>13</v>
      </c>
      <c r="AR875" s="3">
        <v>3</v>
      </c>
      <c r="AS875" s="3">
        <v>3</v>
      </c>
      <c r="AT875" s="3" t="s">
        <v>60</v>
      </c>
      <c r="AU875" s="3" t="s">
        <v>60</v>
      </c>
      <c r="AV875" s="3" t="s">
        <v>60</v>
      </c>
      <c r="AW875" s="3" t="s">
        <v>57</v>
      </c>
      <c r="AX875" s="3" t="s">
        <v>57</v>
      </c>
      <c r="AY875" s="3">
        <v>1.5510000000000001E-3</v>
      </c>
      <c r="AZ875" s="3">
        <v>1.0944000000000001E-2</v>
      </c>
      <c r="BA875" s="3">
        <v>3.0259999999999999E-2</v>
      </c>
      <c r="BB875" s="3">
        <v>7.0470000000000005E-2</v>
      </c>
      <c r="BC875" s="19">
        <v>108.693</v>
      </c>
      <c r="BD875" s="19">
        <v>104.78400000000001</v>
      </c>
      <c r="BE875" s="20">
        <v>110.414</v>
      </c>
      <c r="BF875" s="11" t="s">
        <v>57</v>
      </c>
      <c r="BG875" s="11" t="s">
        <v>57</v>
      </c>
      <c r="BH875" s="11" t="s">
        <v>57</v>
      </c>
      <c r="BI875" s="11" t="s">
        <v>57</v>
      </c>
      <c r="BJ875" s="11">
        <v>60</v>
      </c>
      <c r="BK875" s="44" t="s">
        <v>57</v>
      </c>
    </row>
    <row r="876" spans="1:63" x14ac:dyDescent="0.25">
      <c r="A876" t="str">
        <f t="shared" si="13"/>
        <v>470907D-2-70-379-6-D6.6-D15.6</v>
      </c>
      <c r="B876" t="str">
        <f>VLOOKUP(A876,'[1]470907D.da5'!A$2:AU$2561,2,0)</f>
        <v>470907D</v>
      </c>
      <c r="C876" s="7" t="s">
        <v>55</v>
      </c>
      <c r="D876" s="49" t="s">
        <v>132</v>
      </c>
      <c r="E876" s="3">
        <v>2</v>
      </c>
      <c r="F876" s="3">
        <v>70</v>
      </c>
      <c r="G876" s="3">
        <v>10</v>
      </c>
      <c r="H876" s="3">
        <v>379</v>
      </c>
      <c r="I876" s="10" t="s">
        <v>118</v>
      </c>
      <c r="J876" s="3">
        <v>6</v>
      </c>
      <c r="K876" s="3" t="s">
        <v>57</v>
      </c>
      <c r="L876" s="3">
        <v>1</v>
      </c>
      <c r="M876" s="3">
        <v>3.4</v>
      </c>
      <c r="N876" s="3">
        <v>6.6</v>
      </c>
      <c r="O876" s="3">
        <v>1</v>
      </c>
      <c r="P876" s="3">
        <v>1</v>
      </c>
      <c r="Q876" s="3" t="s">
        <v>66</v>
      </c>
      <c r="R876" s="3" t="s">
        <v>60</v>
      </c>
      <c r="S876" s="3" t="s">
        <v>60</v>
      </c>
      <c r="T876" s="3" t="s">
        <v>57</v>
      </c>
      <c r="U876" s="3">
        <v>1</v>
      </c>
      <c r="V876" s="3">
        <v>5</v>
      </c>
      <c r="W876" s="3">
        <v>5.6</v>
      </c>
      <c r="X876" s="3">
        <v>1</v>
      </c>
      <c r="Y876" s="3">
        <v>1</v>
      </c>
      <c r="Z876" s="3" t="s">
        <v>66</v>
      </c>
      <c r="AA876" s="3" t="s">
        <v>60</v>
      </c>
      <c r="AB876" s="3" t="s">
        <v>60</v>
      </c>
      <c r="AC876" s="3" t="s">
        <v>57</v>
      </c>
      <c r="AD876" s="3" t="s">
        <v>57</v>
      </c>
      <c r="AE876" s="3">
        <v>1</v>
      </c>
      <c r="AF876" s="3">
        <v>9.6999999999999993</v>
      </c>
      <c r="AG876" s="3">
        <v>9.9</v>
      </c>
      <c r="AH876" s="3">
        <v>1</v>
      </c>
      <c r="AI876" s="3">
        <v>3</v>
      </c>
      <c r="AJ876" s="3" t="s">
        <v>66</v>
      </c>
      <c r="AK876" s="3" t="s">
        <v>60</v>
      </c>
      <c r="AL876" s="3" t="s">
        <v>60</v>
      </c>
      <c r="AM876" s="3" t="s">
        <v>57</v>
      </c>
      <c r="AN876" s="3" t="s">
        <v>57</v>
      </c>
      <c r="AO876" s="3">
        <v>1</v>
      </c>
      <c r="AP876" s="36">
        <v>14</v>
      </c>
      <c r="AQ876" s="36">
        <v>15.6</v>
      </c>
      <c r="AR876" s="3">
        <v>2</v>
      </c>
      <c r="AS876" s="3">
        <v>2</v>
      </c>
      <c r="AT876" s="3" t="s">
        <v>66</v>
      </c>
      <c r="AU876" s="3" t="s">
        <v>60</v>
      </c>
      <c r="AV876" s="3" t="s">
        <v>60</v>
      </c>
      <c r="AW876" s="3" t="s">
        <v>57</v>
      </c>
      <c r="AX876" s="3" t="s">
        <v>57</v>
      </c>
      <c r="AY876" s="3">
        <v>4.4429999999999999E-3</v>
      </c>
      <c r="AZ876" s="3">
        <v>4.7039999999999998E-3</v>
      </c>
      <c r="BA876" s="3">
        <v>2.852E-2</v>
      </c>
      <c r="BB876" s="3">
        <v>0.10221</v>
      </c>
      <c r="BC876" s="19">
        <v>97.262</v>
      </c>
      <c r="BD876" s="19">
        <v>109.249</v>
      </c>
      <c r="BE876" s="20">
        <v>107.105</v>
      </c>
      <c r="BF876" s="11" t="s">
        <v>171</v>
      </c>
      <c r="BG876" s="11" t="s">
        <v>60</v>
      </c>
      <c r="BH876" s="11" t="s">
        <v>60</v>
      </c>
      <c r="BI876" s="11" t="s">
        <v>60</v>
      </c>
      <c r="BJ876" s="11">
        <v>50</v>
      </c>
      <c r="BK876" s="44" t="s">
        <v>57</v>
      </c>
    </row>
    <row r="877" spans="1:63" x14ac:dyDescent="0.25">
      <c r="A877" t="str">
        <f t="shared" si="13"/>
        <v>470907D-10-583-379-7-D4.1-D12.9</v>
      </c>
      <c r="B877" t="str">
        <f>VLOOKUP(A877,'[1]470907D.da5'!A$2:AU$2561,2,0)</f>
        <v>470907D</v>
      </c>
      <c r="C877" s="7" t="s">
        <v>55</v>
      </c>
      <c r="D877" s="7" t="s">
        <v>55</v>
      </c>
      <c r="E877" s="3">
        <v>10</v>
      </c>
      <c r="F877" s="3">
        <v>583</v>
      </c>
      <c r="G877" s="3">
        <v>10</v>
      </c>
      <c r="H877" s="3">
        <v>379</v>
      </c>
      <c r="I877" s="10" t="s">
        <v>118</v>
      </c>
      <c r="J877" s="3">
        <v>7</v>
      </c>
      <c r="K877" s="3" t="s">
        <v>57</v>
      </c>
      <c r="L877" s="3">
        <v>1</v>
      </c>
      <c r="M877" s="3">
        <v>3.5</v>
      </c>
      <c r="N877" s="3">
        <v>4.0999999999999996</v>
      </c>
      <c r="O877" s="3">
        <v>2</v>
      </c>
      <c r="P877" s="3">
        <v>2</v>
      </c>
      <c r="Q877" s="3" t="s">
        <v>60</v>
      </c>
      <c r="R877" s="3" t="s">
        <v>60</v>
      </c>
      <c r="S877" s="3" t="s">
        <v>60</v>
      </c>
      <c r="T877" s="3" t="s">
        <v>57</v>
      </c>
      <c r="U877" s="3">
        <v>1</v>
      </c>
      <c r="V877" s="3">
        <v>5.3</v>
      </c>
      <c r="W877" s="3">
        <v>6.3</v>
      </c>
      <c r="X877" s="3">
        <v>2</v>
      </c>
      <c r="Y877" s="3">
        <v>2</v>
      </c>
      <c r="Z877" s="3" t="s">
        <v>60</v>
      </c>
      <c r="AA877" s="3" t="s">
        <v>60</v>
      </c>
      <c r="AB877" s="3" t="s">
        <v>60</v>
      </c>
      <c r="AC877" s="3" t="s">
        <v>57</v>
      </c>
      <c r="AD877" s="3" t="s">
        <v>57</v>
      </c>
      <c r="AE877" s="3">
        <v>1</v>
      </c>
      <c r="AF877" s="3">
        <v>8.6999999999999993</v>
      </c>
      <c r="AG877" s="3">
        <v>9.9</v>
      </c>
      <c r="AH877" s="3">
        <v>2</v>
      </c>
      <c r="AI877" s="3">
        <v>2</v>
      </c>
      <c r="AJ877" s="3" t="s">
        <v>60</v>
      </c>
      <c r="AK877" s="3" t="s">
        <v>60</v>
      </c>
      <c r="AL877" s="3" t="s">
        <v>60</v>
      </c>
      <c r="AM877" s="3" t="s">
        <v>57</v>
      </c>
      <c r="AN877" s="3" t="s">
        <v>57</v>
      </c>
      <c r="AO877" s="3">
        <v>1</v>
      </c>
      <c r="AP877" s="36">
        <v>12.5</v>
      </c>
      <c r="AQ877" s="36">
        <v>12.9</v>
      </c>
      <c r="AR877" s="3">
        <v>2</v>
      </c>
      <c r="AS877" s="3">
        <v>3</v>
      </c>
      <c r="AT877" s="3" t="s">
        <v>60</v>
      </c>
      <c r="AU877" s="3" t="s">
        <v>60</v>
      </c>
      <c r="AV877" s="3" t="s">
        <v>60</v>
      </c>
      <c r="AW877" s="3" t="s">
        <v>57</v>
      </c>
      <c r="AX877" s="3" t="s">
        <v>57</v>
      </c>
      <c r="AY877" s="3">
        <v>1.7650000000000001E-3</v>
      </c>
      <c r="AZ877" s="3">
        <v>6.3109999999999998E-3</v>
      </c>
      <c r="BA877" s="3">
        <v>2.5579999999999999E-2</v>
      </c>
      <c r="BB877" s="3">
        <v>6.2399999999999997E-2</v>
      </c>
      <c r="BC877" s="19">
        <v>100.989</v>
      </c>
      <c r="BD877" s="19">
        <v>104.10599999999999</v>
      </c>
      <c r="BE877" s="20">
        <v>101.71</v>
      </c>
      <c r="BF877" s="11" t="s">
        <v>57</v>
      </c>
      <c r="BG877" s="11" t="s">
        <v>57</v>
      </c>
      <c r="BH877" s="11" t="s">
        <v>57</v>
      </c>
      <c r="BI877" s="11" t="s">
        <v>57</v>
      </c>
      <c r="BJ877" s="11">
        <v>50</v>
      </c>
      <c r="BK877" s="44" t="s">
        <v>57</v>
      </c>
    </row>
    <row r="878" spans="1:63" x14ac:dyDescent="0.25">
      <c r="A878" t="str">
        <f t="shared" si="13"/>
        <v>470907D-8-476-379-28-D2.4-D12.8</v>
      </c>
      <c r="B878" t="str">
        <f>VLOOKUP(A878,'[1]470907D.da5'!A$2:AU$2561,2,0)</f>
        <v>470907D</v>
      </c>
      <c r="C878" s="7" t="s">
        <v>55</v>
      </c>
      <c r="D878" s="7" t="s">
        <v>55</v>
      </c>
      <c r="E878" s="3">
        <v>8</v>
      </c>
      <c r="F878" s="3">
        <v>476</v>
      </c>
      <c r="G878" s="3">
        <v>10</v>
      </c>
      <c r="H878" s="3">
        <v>379</v>
      </c>
      <c r="I878" s="10" t="s">
        <v>118</v>
      </c>
      <c r="J878" s="3">
        <v>28</v>
      </c>
      <c r="K878" s="3" t="s">
        <v>57</v>
      </c>
      <c r="L878" s="3">
        <v>1</v>
      </c>
      <c r="M878" s="3">
        <v>2.9</v>
      </c>
      <c r="N878" s="3">
        <v>2.4</v>
      </c>
      <c r="O878" s="3">
        <v>2</v>
      </c>
      <c r="P878" s="3">
        <v>3</v>
      </c>
      <c r="Q878" s="3" t="s">
        <v>66</v>
      </c>
      <c r="R878" s="3" t="s">
        <v>60</v>
      </c>
      <c r="S878" s="3" t="s">
        <v>60</v>
      </c>
      <c r="T878" s="3" t="s">
        <v>57</v>
      </c>
      <c r="U878" s="3">
        <v>1</v>
      </c>
      <c r="V878" s="3">
        <v>5</v>
      </c>
      <c r="W878" s="3">
        <v>5.6</v>
      </c>
      <c r="X878" s="3">
        <v>1</v>
      </c>
      <c r="Y878" s="3">
        <v>1</v>
      </c>
      <c r="Z878" s="3" t="s">
        <v>66</v>
      </c>
      <c r="AA878" s="3" t="s">
        <v>60</v>
      </c>
      <c r="AB878" s="3" t="s">
        <v>60</v>
      </c>
      <c r="AC878" s="3" t="s">
        <v>57</v>
      </c>
      <c r="AD878" s="3" t="s">
        <v>57</v>
      </c>
      <c r="AE878" s="3">
        <v>1</v>
      </c>
      <c r="AF878" s="3">
        <v>8.3000000000000007</v>
      </c>
      <c r="AG878" s="3">
        <v>9.6999999999999993</v>
      </c>
      <c r="AH878" s="3">
        <v>1</v>
      </c>
      <c r="AI878" s="3">
        <v>2</v>
      </c>
      <c r="AJ878" s="3" t="s">
        <v>66</v>
      </c>
      <c r="AK878" s="3" t="s">
        <v>60</v>
      </c>
      <c r="AL878" s="3" t="s">
        <v>60</v>
      </c>
      <c r="AM878" s="3" t="s">
        <v>57</v>
      </c>
      <c r="AN878" s="3" t="s">
        <v>57</v>
      </c>
      <c r="AO878" s="3">
        <v>1</v>
      </c>
      <c r="AP878" s="36">
        <v>14.1</v>
      </c>
      <c r="AQ878" s="36">
        <v>12.8</v>
      </c>
      <c r="AR878" s="3">
        <v>2</v>
      </c>
      <c r="AS878" s="3">
        <v>2</v>
      </c>
      <c r="AT878" s="3" t="s">
        <v>66</v>
      </c>
      <c r="AU878" s="3" t="s">
        <v>60</v>
      </c>
      <c r="AV878" s="3" t="s">
        <v>60</v>
      </c>
      <c r="AW878" s="3" t="s">
        <v>57</v>
      </c>
      <c r="AX878" s="3" t="s">
        <v>57</v>
      </c>
      <c r="AY878" s="3">
        <v>5.0100000000000003E-4</v>
      </c>
      <c r="AZ878" s="3">
        <v>4.7039999999999998E-3</v>
      </c>
      <c r="BA878" s="3">
        <v>2.3429999999999999E-2</v>
      </c>
      <c r="BB878" s="3">
        <v>6.93E-2</v>
      </c>
      <c r="BC878" s="19">
        <v>103.843</v>
      </c>
      <c r="BD878" s="19">
        <v>98.662000000000006</v>
      </c>
      <c r="BE878" s="20">
        <v>92.572999999999993</v>
      </c>
      <c r="BF878" s="11" t="s">
        <v>171</v>
      </c>
      <c r="BG878" s="11" t="s">
        <v>60</v>
      </c>
      <c r="BH878" s="11" t="s">
        <v>60</v>
      </c>
      <c r="BI878" s="11" t="s">
        <v>60</v>
      </c>
      <c r="BJ878" s="11">
        <v>40</v>
      </c>
      <c r="BK878" s="44" t="s">
        <v>57</v>
      </c>
    </row>
    <row r="879" spans="1:63" x14ac:dyDescent="0.25">
      <c r="A879" t="str">
        <f t="shared" si="13"/>
        <v>470908D-8-503-379-55-D4-D13.2</v>
      </c>
      <c r="B879" t="str">
        <f>VLOOKUP(A879,'[1]470907D.da5'!A$2:AU$2561,2,0)</f>
        <v>470908D</v>
      </c>
      <c r="C879" s="7" t="s">
        <v>132</v>
      </c>
      <c r="D879" s="7" t="s">
        <v>132</v>
      </c>
      <c r="E879" s="3">
        <v>8</v>
      </c>
      <c r="F879" s="3">
        <v>503</v>
      </c>
      <c r="G879" s="3">
        <v>10</v>
      </c>
      <c r="H879" s="3">
        <v>379</v>
      </c>
      <c r="I879" s="10" t="s">
        <v>118</v>
      </c>
      <c r="J879" s="3">
        <v>55</v>
      </c>
      <c r="K879" s="3" t="s">
        <v>57</v>
      </c>
      <c r="L879" s="3">
        <v>1</v>
      </c>
      <c r="M879" s="3">
        <v>3</v>
      </c>
      <c r="N879" s="3">
        <v>4</v>
      </c>
      <c r="O879" s="3">
        <v>3</v>
      </c>
      <c r="P879" s="3">
        <v>3</v>
      </c>
      <c r="Q879" s="3" t="s">
        <v>60</v>
      </c>
      <c r="R879" s="3" t="s">
        <v>60</v>
      </c>
      <c r="S879" s="3" t="s">
        <v>60</v>
      </c>
      <c r="T879" s="3" t="s">
        <v>57</v>
      </c>
      <c r="U879" s="3">
        <v>1</v>
      </c>
      <c r="V879" s="3">
        <v>4.0999999999999996</v>
      </c>
      <c r="W879" s="3">
        <v>5.5</v>
      </c>
      <c r="X879" s="3">
        <v>3</v>
      </c>
      <c r="Y879" s="3">
        <v>2</v>
      </c>
      <c r="Z879" s="3" t="s">
        <v>60</v>
      </c>
      <c r="AA879" s="3" t="s">
        <v>60</v>
      </c>
      <c r="AB879" s="3" t="s">
        <v>60</v>
      </c>
      <c r="AC879" s="3" t="s">
        <v>57</v>
      </c>
      <c r="AD879" s="3" t="s">
        <v>57</v>
      </c>
      <c r="AE879" s="3">
        <v>1</v>
      </c>
      <c r="AF879" s="3">
        <v>8.1999999999999993</v>
      </c>
      <c r="AG879" s="3">
        <v>10.4</v>
      </c>
      <c r="AH879" s="3">
        <v>3</v>
      </c>
      <c r="AI879" s="3">
        <v>3</v>
      </c>
      <c r="AJ879" s="3" t="s">
        <v>60</v>
      </c>
      <c r="AK879" s="3" t="s">
        <v>60</v>
      </c>
      <c r="AL879" s="3" t="s">
        <v>60</v>
      </c>
      <c r="AM879" s="3" t="s">
        <v>57</v>
      </c>
      <c r="AN879" s="3" t="s">
        <v>57</v>
      </c>
      <c r="AO879" s="3">
        <v>1</v>
      </c>
      <c r="AP879" s="36">
        <v>14.6</v>
      </c>
      <c r="AQ879" s="36">
        <v>13.2</v>
      </c>
      <c r="AR879" s="3">
        <v>3</v>
      </c>
      <c r="AS879" s="3">
        <v>3</v>
      </c>
      <c r="AT879" s="3" t="s">
        <v>60</v>
      </c>
      <c r="AU879" s="3" t="s">
        <v>60</v>
      </c>
      <c r="AV879" s="3" t="s">
        <v>60</v>
      </c>
      <c r="AW879" s="3" t="s">
        <v>57</v>
      </c>
      <c r="AX879" s="3" t="s">
        <v>57</v>
      </c>
      <c r="AY879" s="3">
        <v>1.4400000000000001E-3</v>
      </c>
      <c r="AZ879" s="3">
        <v>3.7209999999999999E-3</v>
      </c>
      <c r="BA879" s="3">
        <v>2.6610000000000002E-2</v>
      </c>
      <c r="BB879" s="3">
        <v>7.6319999999999999E-2</v>
      </c>
      <c r="BC879" s="19">
        <v>105.871</v>
      </c>
      <c r="BD879" s="19">
        <v>98.26</v>
      </c>
      <c r="BE879" s="20">
        <v>91.864999999999995</v>
      </c>
      <c r="BF879" s="11" t="s">
        <v>57</v>
      </c>
      <c r="BG879" s="11" t="s">
        <v>57</v>
      </c>
      <c r="BH879" s="11" t="s">
        <v>57</v>
      </c>
      <c r="BI879" s="11" t="s">
        <v>57</v>
      </c>
      <c r="BJ879" s="11">
        <v>40</v>
      </c>
      <c r="BK879" s="44" t="s">
        <v>57</v>
      </c>
    </row>
    <row r="880" spans="1:63" x14ac:dyDescent="0.25">
      <c r="A880" t="str">
        <f t="shared" si="13"/>
        <v>470908D-3-186-379-58-D4.5-D13.8</v>
      </c>
      <c r="B880" t="str">
        <f>VLOOKUP(A880,'[1]470907D.da5'!A$2:AU$2561,2,0)</f>
        <v>470908D</v>
      </c>
      <c r="C880" s="7" t="s">
        <v>132</v>
      </c>
      <c r="D880" s="48" t="s">
        <v>55</v>
      </c>
      <c r="E880" s="3">
        <v>3</v>
      </c>
      <c r="F880" s="3">
        <v>186</v>
      </c>
      <c r="G880" s="3">
        <v>10</v>
      </c>
      <c r="H880" s="3">
        <v>379</v>
      </c>
      <c r="I880" s="10" t="s">
        <v>118</v>
      </c>
      <c r="J880" s="3">
        <v>58</v>
      </c>
      <c r="K880" s="3" t="s">
        <v>57</v>
      </c>
      <c r="L880" s="3">
        <v>1</v>
      </c>
      <c r="M880" s="3">
        <v>3.1</v>
      </c>
      <c r="N880" s="3">
        <v>4.5</v>
      </c>
      <c r="O880" s="3">
        <v>3</v>
      </c>
      <c r="P880" s="3">
        <v>3</v>
      </c>
      <c r="Q880" s="3" t="s">
        <v>60</v>
      </c>
      <c r="R880" s="3" t="s">
        <v>60</v>
      </c>
      <c r="S880" s="3" t="s">
        <v>60</v>
      </c>
      <c r="T880" s="3" t="s">
        <v>57</v>
      </c>
      <c r="U880" s="3">
        <v>1</v>
      </c>
      <c r="V880" s="3">
        <v>3.9</v>
      </c>
      <c r="W880" s="3">
        <v>5.3</v>
      </c>
      <c r="X880" s="3">
        <v>3</v>
      </c>
      <c r="Y880" s="3">
        <v>2</v>
      </c>
      <c r="Z880" s="3" t="s">
        <v>60</v>
      </c>
      <c r="AA880" s="3" t="s">
        <v>60</v>
      </c>
      <c r="AB880" s="3" t="s">
        <v>60</v>
      </c>
      <c r="AC880" s="3" t="s">
        <v>57</v>
      </c>
      <c r="AD880" s="3" t="s">
        <v>57</v>
      </c>
      <c r="AE880" s="3">
        <v>1</v>
      </c>
      <c r="AF880" s="3">
        <v>7.4</v>
      </c>
      <c r="AG880" s="3">
        <v>9.6999999999999993</v>
      </c>
      <c r="AH880" s="3">
        <v>2</v>
      </c>
      <c r="AI880" s="3">
        <v>2</v>
      </c>
      <c r="AJ880" s="3" t="s">
        <v>60</v>
      </c>
      <c r="AK880" s="3" t="s">
        <v>60</v>
      </c>
      <c r="AL880" s="3" t="s">
        <v>60</v>
      </c>
      <c r="AM880" s="3" t="s">
        <v>57</v>
      </c>
      <c r="AN880" s="3" t="s">
        <v>57</v>
      </c>
      <c r="AO880" s="3">
        <v>1</v>
      </c>
      <c r="AP880" s="36">
        <v>14</v>
      </c>
      <c r="AQ880" s="36">
        <v>13.8</v>
      </c>
      <c r="AR880" s="3">
        <v>2</v>
      </c>
      <c r="AS880" s="3">
        <v>2</v>
      </c>
      <c r="AT880" s="3" t="s">
        <v>60</v>
      </c>
      <c r="AU880" s="3" t="s">
        <v>60</v>
      </c>
      <c r="AV880" s="3" t="s">
        <v>60</v>
      </c>
      <c r="AW880" s="3" t="s">
        <v>57</v>
      </c>
      <c r="AX880" s="3" t="s">
        <v>57</v>
      </c>
      <c r="AY880" s="3">
        <v>1.8829999999999999E-3</v>
      </c>
      <c r="AZ880" s="3">
        <v>3.287E-3</v>
      </c>
      <c r="BA880" s="3">
        <v>2.0889999999999999E-2</v>
      </c>
      <c r="BB880" s="3">
        <v>7.9979999999999996E-2</v>
      </c>
      <c r="BC880" s="19">
        <v>94.289000000000001</v>
      </c>
      <c r="BD880" s="19">
        <v>102.35599999999999</v>
      </c>
      <c r="BE880" s="20">
        <v>89.582999999999998</v>
      </c>
      <c r="BF880" s="11" t="s">
        <v>57</v>
      </c>
      <c r="BG880" s="11" t="s">
        <v>57</v>
      </c>
      <c r="BH880" s="11" t="s">
        <v>57</v>
      </c>
      <c r="BI880" s="11" t="s">
        <v>57</v>
      </c>
      <c r="BJ880" s="11">
        <v>40</v>
      </c>
      <c r="BK880" s="44" t="s">
        <v>57</v>
      </c>
    </row>
    <row r="881" spans="1:63" x14ac:dyDescent="0.25">
      <c r="A881" t="str">
        <f t="shared" si="13"/>
        <v>470908D-2-101-379-37-D6.5-D15.6</v>
      </c>
      <c r="B881" t="str">
        <f>VLOOKUP(A881,'[1]470907D.da5'!A$2:AU$2561,2,0)</f>
        <v>470908D</v>
      </c>
      <c r="C881" s="7" t="s">
        <v>132</v>
      </c>
      <c r="D881" s="7" t="s">
        <v>132</v>
      </c>
      <c r="E881" s="3">
        <v>2</v>
      </c>
      <c r="F881" s="3">
        <v>101</v>
      </c>
      <c r="G881" s="3">
        <v>10</v>
      </c>
      <c r="H881" s="3">
        <v>379</v>
      </c>
      <c r="I881" s="10" t="s">
        <v>118</v>
      </c>
      <c r="J881" s="3">
        <v>37</v>
      </c>
      <c r="K881" s="3" t="s">
        <v>57</v>
      </c>
      <c r="L881" s="3">
        <v>1</v>
      </c>
      <c r="M881" s="3">
        <v>3.7</v>
      </c>
      <c r="N881" s="3">
        <v>6.5</v>
      </c>
      <c r="O881" s="3">
        <v>2</v>
      </c>
      <c r="P881" s="3">
        <v>2</v>
      </c>
      <c r="Q881" s="3" t="s">
        <v>66</v>
      </c>
      <c r="R881" s="3" t="s">
        <v>60</v>
      </c>
      <c r="S881" s="3" t="s">
        <v>60</v>
      </c>
      <c r="T881" s="3" t="s">
        <v>57</v>
      </c>
      <c r="U881" s="3">
        <v>1</v>
      </c>
      <c r="V881" s="3">
        <v>4.9000000000000004</v>
      </c>
      <c r="W881" s="3">
        <v>8</v>
      </c>
      <c r="X881" s="3">
        <v>2</v>
      </c>
      <c r="Y881" s="3">
        <v>1</v>
      </c>
      <c r="Z881" s="3" t="s">
        <v>60</v>
      </c>
      <c r="AA881" s="3" t="s">
        <v>60</v>
      </c>
      <c r="AB881" s="3" t="s">
        <v>60</v>
      </c>
      <c r="AC881" s="3" t="s">
        <v>57</v>
      </c>
      <c r="AD881" s="3" t="s">
        <v>57</v>
      </c>
      <c r="AE881" s="3">
        <v>1</v>
      </c>
      <c r="AF881" s="3">
        <v>8.8000000000000007</v>
      </c>
      <c r="AG881" s="3">
        <v>11.3</v>
      </c>
      <c r="AH881" s="3">
        <v>2</v>
      </c>
      <c r="AI881" s="3">
        <v>2</v>
      </c>
      <c r="AJ881" s="3" t="s">
        <v>60</v>
      </c>
      <c r="AK881" s="3" t="s">
        <v>60</v>
      </c>
      <c r="AL881" s="3" t="s">
        <v>60</v>
      </c>
      <c r="AM881" s="3" t="s">
        <v>57</v>
      </c>
      <c r="AN881" s="3" t="s">
        <v>57</v>
      </c>
      <c r="AO881" s="3">
        <v>1</v>
      </c>
      <c r="AP881" s="36">
        <v>15.3</v>
      </c>
      <c r="AQ881" s="36">
        <v>15.6</v>
      </c>
      <c r="AR881" s="3">
        <v>2</v>
      </c>
      <c r="AS881" s="3">
        <v>2</v>
      </c>
      <c r="AT881" s="3" t="s">
        <v>60</v>
      </c>
      <c r="AU881" s="3" t="s">
        <v>60</v>
      </c>
      <c r="AV881" s="3" t="s">
        <v>60</v>
      </c>
      <c r="AW881" s="3" t="s">
        <v>57</v>
      </c>
      <c r="AX881" s="3" t="s">
        <v>57</v>
      </c>
      <c r="AY881" s="3">
        <v>4.6899999999999997E-3</v>
      </c>
      <c r="AZ881" s="3">
        <v>9.4079999999999997E-3</v>
      </c>
      <c r="BA881" s="3">
        <v>3.3709999999999997E-2</v>
      </c>
      <c r="BB881" s="3">
        <v>0.11169999999999999</v>
      </c>
      <c r="BC881" s="19">
        <v>98.388000000000005</v>
      </c>
      <c r="BD881" s="19">
        <v>99.551000000000002</v>
      </c>
      <c r="BE881" s="20">
        <v>87.34</v>
      </c>
      <c r="BF881" s="11" t="s">
        <v>175</v>
      </c>
      <c r="BG881" s="11" t="s">
        <v>57</v>
      </c>
      <c r="BH881" s="11" t="s">
        <v>57</v>
      </c>
      <c r="BI881" s="11" t="s">
        <v>57</v>
      </c>
      <c r="BJ881" s="11">
        <v>40</v>
      </c>
      <c r="BK881" s="44" t="s">
        <v>57</v>
      </c>
    </row>
    <row r="882" spans="1:63" x14ac:dyDescent="0.25">
      <c r="A882" t="str">
        <f t="shared" si="13"/>
        <v>470908D-4-203-379-11-D4.3-D14</v>
      </c>
      <c r="B882" t="str">
        <f>VLOOKUP(A882,'[1]470907D.da5'!A$2:AU$2561,2,0)</f>
        <v>470908D</v>
      </c>
      <c r="C882" s="7" t="s">
        <v>132</v>
      </c>
      <c r="D882" s="7" t="s">
        <v>132</v>
      </c>
      <c r="E882" s="3">
        <v>4</v>
      </c>
      <c r="F882" s="3">
        <v>203</v>
      </c>
      <c r="G882" s="3">
        <v>10</v>
      </c>
      <c r="H882" s="3">
        <v>379</v>
      </c>
      <c r="I882" s="10" t="s">
        <v>118</v>
      </c>
      <c r="J882" s="3">
        <v>11</v>
      </c>
      <c r="K882" s="3" t="s">
        <v>57</v>
      </c>
      <c r="L882" s="3">
        <v>1</v>
      </c>
      <c r="M882" s="3">
        <v>2.6</v>
      </c>
      <c r="N882" s="3">
        <v>4.3</v>
      </c>
      <c r="O882" s="3">
        <v>1</v>
      </c>
      <c r="P882" s="3">
        <v>3</v>
      </c>
      <c r="Q882" s="3" t="s">
        <v>66</v>
      </c>
      <c r="R882" s="3" t="s">
        <v>60</v>
      </c>
      <c r="S882" s="3" t="s">
        <v>60</v>
      </c>
      <c r="T882" s="3" t="s">
        <v>57</v>
      </c>
      <c r="U882" s="3">
        <v>1</v>
      </c>
      <c r="V882" s="3">
        <v>3.9</v>
      </c>
      <c r="W882" s="3">
        <v>4.9000000000000004</v>
      </c>
      <c r="X882" s="3">
        <v>2</v>
      </c>
      <c r="Y882" s="3">
        <v>3</v>
      </c>
      <c r="Z882" s="3" t="s">
        <v>66</v>
      </c>
      <c r="AA882" s="3" t="s">
        <v>60</v>
      </c>
      <c r="AB882" s="3" t="s">
        <v>60</v>
      </c>
      <c r="AC882" s="3" t="s">
        <v>57</v>
      </c>
      <c r="AD882" s="3" t="s">
        <v>57</v>
      </c>
      <c r="AE882" s="3">
        <v>1</v>
      </c>
      <c r="AF882" s="3">
        <v>9.8000000000000007</v>
      </c>
      <c r="AG882" s="3">
        <v>7.3</v>
      </c>
      <c r="AH882" s="3">
        <v>1</v>
      </c>
      <c r="AI882" s="3">
        <v>1</v>
      </c>
      <c r="AJ882" s="3" t="s">
        <v>66</v>
      </c>
      <c r="AK882" s="3" t="s">
        <v>60</v>
      </c>
      <c r="AL882" s="3" t="s">
        <v>60</v>
      </c>
      <c r="AM882" s="3" t="s">
        <v>57</v>
      </c>
      <c r="AN882" s="3" t="s">
        <v>57</v>
      </c>
      <c r="AO882" s="3">
        <v>1</v>
      </c>
      <c r="AP882" s="36">
        <v>13.8</v>
      </c>
      <c r="AQ882" s="36">
        <v>14</v>
      </c>
      <c r="AR882" s="3">
        <v>2</v>
      </c>
      <c r="AS882" s="3">
        <v>2</v>
      </c>
      <c r="AT882" s="3" t="s">
        <v>66</v>
      </c>
      <c r="AU882" s="3" t="s">
        <v>60</v>
      </c>
      <c r="AV882" s="3" t="s">
        <v>60</v>
      </c>
      <c r="AW882" s="3" t="s">
        <v>57</v>
      </c>
      <c r="AX882" s="3" t="s">
        <v>57</v>
      </c>
      <c r="AY882" s="3">
        <v>1.4419999999999999E-3</v>
      </c>
      <c r="AZ882" s="3">
        <v>2.8089999999999999E-3</v>
      </c>
      <c r="BA882" s="3">
        <v>1.567E-2</v>
      </c>
      <c r="BB882" s="3">
        <v>8.1140000000000004E-2</v>
      </c>
      <c r="BC882" s="19">
        <v>92.751000000000005</v>
      </c>
      <c r="BD882" s="19">
        <v>101.791</v>
      </c>
      <c r="BE882" s="20">
        <v>87.195999999999998</v>
      </c>
      <c r="BF882" s="11" t="s">
        <v>171</v>
      </c>
      <c r="BG882" s="11" t="s">
        <v>60</v>
      </c>
      <c r="BH882" s="11" t="s">
        <v>60</v>
      </c>
      <c r="BI882" s="11" t="s">
        <v>60</v>
      </c>
      <c r="BJ882" s="11">
        <v>40</v>
      </c>
      <c r="BK882" s="44" t="s">
        <v>57</v>
      </c>
    </row>
    <row r="883" spans="1:63" x14ac:dyDescent="0.25">
      <c r="A883" t="str">
        <f t="shared" si="13"/>
        <v>470908D-14-886-379-54-D5.6-D13.1</v>
      </c>
      <c r="B883" t="str">
        <f>VLOOKUP(A883,'[1]470907D.da5'!A$2:AU$2561,2,0)</f>
        <v>470908D</v>
      </c>
      <c r="C883" s="7" t="s">
        <v>132</v>
      </c>
      <c r="D883" s="7" t="s">
        <v>132</v>
      </c>
      <c r="E883" s="3">
        <v>14</v>
      </c>
      <c r="F883" s="3">
        <v>886</v>
      </c>
      <c r="G883" s="3">
        <v>10</v>
      </c>
      <c r="H883" s="3">
        <v>379</v>
      </c>
      <c r="I883" s="10" t="s">
        <v>118</v>
      </c>
      <c r="J883" s="3">
        <v>54</v>
      </c>
      <c r="K883" s="3" t="s">
        <v>57</v>
      </c>
      <c r="L883" s="3">
        <v>1</v>
      </c>
      <c r="M883" s="3">
        <v>3.1</v>
      </c>
      <c r="N883" s="3">
        <v>5.6</v>
      </c>
      <c r="O883" s="3">
        <v>3</v>
      </c>
      <c r="P883" s="3">
        <v>3</v>
      </c>
      <c r="Q883" s="3" t="s">
        <v>60</v>
      </c>
      <c r="R883" s="3" t="s">
        <v>60</v>
      </c>
      <c r="S883" s="3" t="s">
        <v>60</v>
      </c>
      <c r="T883" s="3" t="s">
        <v>57</v>
      </c>
      <c r="U883" s="3">
        <v>1</v>
      </c>
      <c r="V883" s="3">
        <v>5.3</v>
      </c>
      <c r="W883" s="3">
        <v>6.5</v>
      </c>
      <c r="X883" s="3">
        <v>3</v>
      </c>
      <c r="Y883" s="3">
        <v>2</v>
      </c>
      <c r="Z883" s="3" t="s">
        <v>60</v>
      </c>
      <c r="AA883" s="3" t="s">
        <v>60</v>
      </c>
      <c r="AB883" s="3" t="s">
        <v>60</v>
      </c>
      <c r="AC883" s="3" t="s">
        <v>57</v>
      </c>
      <c r="AD883" s="3" t="s">
        <v>57</v>
      </c>
      <c r="AE883" s="3">
        <v>1</v>
      </c>
      <c r="AF883" s="3">
        <v>9</v>
      </c>
      <c r="AG883" s="3">
        <v>10.4</v>
      </c>
      <c r="AH883" s="3">
        <v>3</v>
      </c>
      <c r="AI883" s="3">
        <v>2</v>
      </c>
      <c r="AJ883" s="3" t="s">
        <v>60</v>
      </c>
      <c r="AK883" s="3" t="s">
        <v>60</v>
      </c>
      <c r="AL883" s="3" t="s">
        <v>60</v>
      </c>
      <c r="AM883" s="3" t="s">
        <v>57</v>
      </c>
      <c r="AN883" s="3" t="s">
        <v>57</v>
      </c>
      <c r="AO883" s="3">
        <v>1</v>
      </c>
      <c r="AP883" s="36">
        <v>14.5</v>
      </c>
      <c r="AQ883" s="36">
        <v>13.1</v>
      </c>
      <c r="AR883" s="3">
        <v>2</v>
      </c>
      <c r="AS883" s="3">
        <v>3</v>
      </c>
      <c r="AT883" s="3" t="s">
        <v>60</v>
      </c>
      <c r="AU883" s="3" t="s">
        <v>60</v>
      </c>
      <c r="AV883" s="3" t="s">
        <v>60</v>
      </c>
      <c r="AW883" s="3" t="s">
        <v>57</v>
      </c>
      <c r="AX883" s="3" t="s">
        <v>57</v>
      </c>
      <c r="AY883" s="3">
        <v>2.9160000000000002E-3</v>
      </c>
      <c r="AZ883" s="3">
        <v>6.718E-3</v>
      </c>
      <c r="BA883" s="3">
        <v>2.92E-2</v>
      </c>
      <c r="BB883" s="3">
        <v>7.4649999999999994E-2</v>
      </c>
      <c r="BC883" s="19">
        <v>103.012</v>
      </c>
      <c r="BD883" s="19">
        <v>92.68</v>
      </c>
      <c r="BE883" s="20">
        <v>78.474999999999994</v>
      </c>
      <c r="BF883" s="11" t="s">
        <v>57</v>
      </c>
      <c r="BG883" s="11" t="s">
        <v>57</v>
      </c>
      <c r="BH883" s="11" t="s">
        <v>57</v>
      </c>
      <c r="BI883" s="11" t="s">
        <v>57</v>
      </c>
      <c r="BJ883" s="11">
        <v>30</v>
      </c>
      <c r="BK883" s="44" t="s">
        <v>57</v>
      </c>
    </row>
    <row r="884" spans="1:63" x14ac:dyDescent="0.25">
      <c r="A884" t="str">
        <f t="shared" si="13"/>
        <v>470907D-19-1178-379-26-D6.2-D11.4</v>
      </c>
      <c r="B884" t="str">
        <f>VLOOKUP(A884,'[1]470907D.da5'!A$2:AU$2561,2,0)</f>
        <v>470907D</v>
      </c>
      <c r="C884" s="7" t="s">
        <v>55</v>
      </c>
      <c r="D884" s="7" t="s">
        <v>55</v>
      </c>
      <c r="E884" s="3">
        <v>19</v>
      </c>
      <c r="F884" s="3">
        <v>1178</v>
      </c>
      <c r="G884" s="3">
        <v>10</v>
      </c>
      <c r="H884" s="3">
        <v>379</v>
      </c>
      <c r="I884" s="10" t="s">
        <v>118</v>
      </c>
      <c r="J884" s="3">
        <v>26</v>
      </c>
      <c r="K884" s="3" t="s">
        <v>57</v>
      </c>
      <c r="L884" s="3">
        <v>1</v>
      </c>
      <c r="M884" s="3">
        <v>5.5</v>
      </c>
      <c r="N884" s="3">
        <v>6.2</v>
      </c>
      <c r="O884" s="3">
        <v>3</v>
      </c>
      <c r="P884" s="3">
        <v>2</v>
      </c>
      <c r="Q884" s="3" t="s">
        <v>60</v>
      </c>
      <c r="R884" s="3" t="s">
        <v>60</v>
      </c>
      <c r="S884" s="3" t="s">
        <v>60</v>
      </c>
      <c r="T884" s="3" t="s">
        <v>57</v>
      </c>
      <c r="U884" s="3">
        <v>1</v>
      </c>
      <c r="V884" s="3">
        <v>7</v>
      </c>
      <c r="W884" s="3">
        <v>7.4</v>
      </c>
      <c r="X884" s="3">
        <v>3</v>
      </c>
      <c r="Y884" s="3">
        <v>2</v>
      </c>
      <c r="Z884" s="3" t="s">
        <v>60</v>
      </c>
      <c r="AA884" s="3" t="s">
        <v>60</v>
      </c>
      <c r="AB884" s="3" t="s">
        <v>60</v>
      </c>
      <c r="AC884" s="3" t="s">
        <v>57</v>
      </c>
      <c r="AD884" s="3" t="s">
        <v>57</v>
      </c>
      <c r="AE884" s="3">
        <v>1</v>
      </c>
      <c r="AF884" s="3">
        <v>11.2</v>
      </c>
      <c r="AG884" s="3">
        <v>10.9</v>
      </c>
      <c r="AH884" s="3">
        <v>2</v>
      </c>
      <c r="AI884" s="3">
        <v>3</v>
      </c>
      <c r="AJ884" s="3" t="s">
        <v>60</v>
      </c>
      <c r="AK884" s="3" t="s">
        <v>60</v>
      </c>
      <c r="AL884" s="3" t="s">
        <v>60</v>
      </c>
      <c r="AM884" s="3" t="s">
        <v>57</v>
      </c>
      <c r="AN884" s="3" t="s">
        <v>57</v>
      </c>
      <c r="AO884" s="3">
        <v>1</v>
      </c>
      <c r="AP884" s="36">
        <v>15.1</v>
      </c>
      <c r="AQ884" s="36">
        <v>11.4</v>
      </c>
      <c r="AR884" s="3">
        <v>3</v>
      </c>
      <c r="AS884" s="3">
        <v>2</v>
      </c>
      <c r="AT884" s="3" t="s">
        <v>60</v>
      </c>
      <c r="AU884" s="3" t="s">
        <v>60</v>
      </c>
      <c r="AV884" s="3" t="s">
        <v>60</v>
      </c>
      <c r="AW884" s="3" t="s">
        <v>57</v>
      </c>
      <c r="AX884" s="3" t="s">
        <v>57</v>
      </c>
      <c r="AY884" s="3">
        <v>6.3429999999999997E-3</v>
      </c>
      <c r="AZ884" s="3">
        <v>1.15E-2</v>
      </c>
      <c r="BA884" s="3">
        <v>3.9919999999999997E-2</v>
      </c>
      <c r="BB884" s="3">
        <v>5.8869999999999999E-2</v>
      </c>
      <c r="BC884" s="19">
        <v>108.13200000000001</v>
      </c>
      <c r="BD884" s="19">
        <v>87.765000000000001</v>
      </c>
      <c r="BE884" s="20">
        <v>74.858000000000004</v>
      </c>
      <c r="BF884" s="11" t="s">
        <v>57</v>
      </c>
      <c r="BG884" s="11" t="s">
        <v>57</v>
      </c>
      <c r="BH884" s="11" t="s">
        <v>57</v>
      </c>
      <c r="BI884" s="11" t="s">
        <v>57</v>
      </c>
      <c r="BJ884" s="11">
        <v>30</v>
      </c>
      <c r="BK884" s="44" t="s">
        <v>57</v>
      </c>
    </row>
    <row r="885" spans="1:63" x14ac:dyDescent="0.25">
      <c r="A885" t="str">
        <f t="shared" si="13"/>
        <v>470907D-16-970-379-10-D1.2-D11.8</v>
      </c>
      <c r="B885" t="str">
        <f>VLOOKUP(A885,'[1]470907D.da5'!A$2:AU$2561,2,0)</f>
        <v>470907D</v>
      </c>
      <c r="C885" s="7" t="s">
        <v>55</v>
      </c>
      <c r="D885" s="7" t="s">
        <v>55</v>
      </c>
      <c r="E885" s="3">
        <v>16</v>
      </c>
      <c r="F885" s="3">
        <v>970</v>
      </c>
      <c r="G885" s="3">
        <v>10</v>
      </c>
      <c r="H885" s="3">
        <v>379</v>
      </c>
      <c r="I885" s="10" t="s">
        <v>118</v>
      </c>
      <c r="J885" s="3">
        <v>10</v>
      </c>
      <c r="K885" s="3" t="s">
        <v>57</v>
      </c>
      <c r="L885" s="3">
        <v>1</v>
      </c>
      <c r="M885" s="3">
        <v>2.2000000000000002</v>
      </c>
      <c r="N885" s="3">
        <v>1.2</v>
      </c>
      <c r="O885" s="3">
        <v>1</v>
      </c>
      <c r="P885" s="3">
        <v>1</v>
      </c>
      <c r="Q885" s="3" t="s">
        <v>60</v>
      </c>
      <c r="R885" s="3" t="s">
        <v>60</v>
      </c>
      <c r="S885" s="3" t="s">
        <v>60</v>
      </c>
      <c r="T885" s="3" t="s">
        <v>57</v>
      </c>
      <c r="U885" s="3">
        <v>1</v>
      </c>
      <c r="V885" s="3">
        <v>4.5999999999999996</v>
      </c>
      <c r="W885" s="3">
        <v>4.2</v>
      </c>
      <c r="X885" s="3">
        <v>1</v>
      </c>
      <c r="Y885" s="3">
        <v>1</v>
      </c>
      <c r="Z885" s="3" t="s">
        <v>66</v>
      </c>
      <c r="AA885" s="3" t="s">
        <v>60</v>
      </c>
      <c r="AB885" s="3" t="s">
        <v>60</v>
      </c>
      <c r="AC885" s="3" t="s">
        <v>57</v>
      </c>
      <c r="AD885" s="3" t="s">
        <v>57</v>
      </c>
      <c r="AE885" s="3">
        <v>1</v>
      </c>
      <c r="AF885" s="3">
        <v>7.2</v>
      </c>
      <c r="AG885" s="3">
        <v>8.4</v>
      </c>
      <c r="AH885" s="3">
        <v>1</v>
      </c>
      <c r="AI885" s="3">
        <v>1</v>
      </c>
      <c r="AJ885" s="3" t="s">
        <v>66</v>
      </c>
      <c r="AK885" s="3" t="s">
        <v>60</v>
      </c>
      <c r="AL885" s="3" t="s">
        <v>60</v>
      </c>
      <c r="AM885" s="3" t="s">
        <v>57</v>
      </c>
      <c r="AN885" s="3" t="s">
        <v>57</v>
      </c>
      <c r="AO885" s="3">
        <v>1</v>
      </c>
      <c r="AP885" s="36">
        <v>11.8</v>
      </c>
      <c r="AQ885" s="36">
        <v>11.8</v>
      </c>
      <c r="AR885" s="3">
        <v>2</v>
      </c>
      <c r="AS885" s="3">
        <v>3</v>
      </c>
      <c r="AT885" s="3" t="s">
        <v>66</v>
      </c>
      <c r="AU885" s="3" t="s">
        <v>60</v>
      </c>
      <c r="AV885" s="3" t="s">
        <v>60</v>
      </c>
      <c r="AW885" s="3" t="s">
        <v>57</v>
      </c>
      <c r="AX885" s="3" t="s">
        <v>57</v>
      </c>
      <c r="AY885" s="3">
        <v>9.5000000000000005E-5</v>
      </c>
      <c r="AZ885" s="3">
        <v>2.434E-3</v>
      </c>
      <c r="BA885" s="3">
        <v>1.524E-2</v>
      </c>
      <c r="BB885" s="3">
        <v>4.929E-2</v>
      </c>
      <c r="BC885" s="19">
        <v>89.087000000000003</v>
      </c>
      <c r="BD885" s="19">
        <v>90.757000000000005</v>
      </c>
      <c r="BE885" s="20">
        <v>69.040000000000006</v>
      </c>
      <c r="BF885" s="11" t="s">
        <v>171</v>
      </c>
      <c r="BG885" s="11" t="s">
        <v>60</v>
      </c>
      <c r="BH885" s="11" t="s">
        <v>60</v>
      </c>
      <c r="BI885" s="11" t="s">
        <v>60</v>
      </c>
      <c r="BJ885" s="11">
        <v>30</v>
      </c>
      <c r="BK885" s="44" t="s">
        <v>57</v>
      </c>
    </row>
    <row r="886" spans="1:63" x14ac:dyDescent="0.25">
      <c r="A886" t="str">
        <f t="shared" si="13"/>
        <v>470907D-11-667-379-27-D4-D11.9</v>
      </c>
      <c r="B886" t="str">
        <f>VLOOKUP(A886,'[1]470907D.da5'!A$2:AU$2561,2,0)</f>
        <v>470907D</v>
      </c>
      <c r="C886" s="7" t="s">
        <v>55</v>
      </c>
      <c r="D886" s="7" t="s">
        <v>55</v>
      </c>
      <c r="E886" s="3">
        <v>11</v>
      </c>
      <c r="F886" s="3">
        <v>667</v>
      </c>
      <c r="G886" s="3">
        <v>10</v>
      </c>
      <c r="H886" s="3">
        <v>379</v>
      </c>
      <c r="I886" s="10" t="s">
        <v>118</v>
      </c>
      <c r="J886" s="3">
        <v>27</v>
      </c>
      <c r="K886" s="3" t="s">
        <v>57</v>
      </c>
      <c r="L886" s="3">
        <v>1</v>
      </c>
      <c r="M886" s="3">
        <v>3.2</v>
      </c>
      <c r="N886" s="3">
        <v>4</v>
      </c>
      <c r="O886" s="3">
        <v>1</v>
      </c>
      <c r="P886" s="3">
        <v>1</v>
      </c>
      <c r="Q886" s="3" t="s">
        <v>66</v>
      </c>
      <c r="R886" s="3" t="s">
        <v>60</v>
      </c>
      <c r="S886" s="3" t="s">
        <v>60</v>
      </c>
      <c r="T886" s="3" t="s">
        <v>57</v>
      </c>
      <c r="U886" s="3">
        <v>1</v>
      </c>
      <c r="V886" s="3">
        <v>4.7</v>
      </c>
      <c r="W886" s="3">
        <v>5.4</v>
      </c>
      <c r="X886" s="3">
        <v>1</v>
      </c>
      <c r="Y886" s="3">
        <v>1</v>
      </c>
      <c r="Z886" s="3" t="s">
        <v>66</v>
      </c>
      <c r="AA886" s="3" t="s">
        <v>60</v>
      </c>
      <c r="AB886" s="3" t="s">
        <v>60</v>
      </c>
      <c r="AC886" s="3" t="s">
        <v>57</v>
      </c>
      <c r="AD886" s="3" t="s">
        <v>57</v>
      </c>
      <c r="AE886" s="3">
        <v>1</v>
      </c>
      <c r="AF886" s="3">
        <v>8.1</v>
      </c>
      <c r="AG886" s="3">
        <v>9.6</v>
      </c>
      <c r="AH886" s="3">
        <v>1</v>
      </c>
      <c r="AI886" s="3">
        <v>1</v>
      </c>
      <c r="AJ886" s="3" t="s">
        <v>66</v>
      </c>
      <c r="AK886" s="3" t="s">
        <v>60</v>
      </c>
      <c r="AL886" s="3" t="s">
        <v>60</v>
      </c>
      <c r="AM886" s="3" t="s">
        <v>57</v>
      </c>
      <c r="AN886" s="3" t="s">
        <v>57</v>
      </c>
      <c r="AO886" s="3">
        <v>1</v>
      </c>
      <c r="AP886" s="36">
        <v>13.4</v>
      </c>
      <c r="AQ886" s="36">
        <v>11.9</v>
      </c>
      <c r="AR886" s="3">
        <v>2</v>
      </c>
      <c r="AS886" s="3">
        <v>2</v>
      </c>
      <c r="AT886" s="3" t="s">
        <v>66</v>
      </c>
      <c r="AU886" s="3" t="s">
        <v>60</v>
      </c>
      <c r="AV886" s="3" t="s">
        <v>60</v>
      </c>
      <c r="AW886" s="3" t="s">
        <v>57</v>
      </c>
      <c r="AX886" s="3" t="s">
        <v>57</v>
      </c>
      <c r="AY886" s="3">
        <v>1.536E-3</v>
      </c>
      <c r="AZ886" s="3">
        <v>4.1120000000000002E-3</v>
      </c>
      <c r="BA886" s="3">
        <v>2.239E-2</v>
      </c>
      <c r="BB886" s="3">
        <v>5.6930000000000001E-2</v>
      </c>
      <c r="BC886" s="19">
        <v>105.04</v>
      </c>
      <c r="BD886" s="19">
        <v>87.031000000000006</v>
      </c>
      <c r="BE886" s="20">
        <v>67.356999999999999</v>
      </c>
      <c r="BF886" s="11" t="s">
        <v>171</v>
      </c>
      <c r="BG886" s="11" t="s">
        <v>60</v>
      </c>
      <c r="BH886" s="11" t="s">
        <v>60</v>
      </c>
      <c r="BI886" s="11" t="s">
        <v>60</v>
      </c>
      <c r="BJ886" s="11">
        <v>30</v>
      </c>
      <c r="BK886" s="44" t="s">
        <v>57</v>
      </c>
    </row>
    <row r="887" spans="1:63" x14ac:dyDescent="0.25">
      <c r="A887" t="str">
        <f t="shared" si="13"/>
        <v>470908D-9-516-379-4-D5-D11.1</v>
      </c>
      <c r="B887" t="str">
        <f>VLOOKUP(A887,'[1]470907D.da5'!A$2:AU$2561,2,0)</f>
        <v>470908D</v>
      </c>
      <c r="C887" s="7" t="s">
        <v>132</v>
      </c>
      <c r="D887" s="48" t="s">
        <v>55</v>
      </c>
      <c r="E887" s="3">
        <v>9</v>
      </c>
      <c r="F887" s="3">
        <v>516</v>
      </c>
      <c r="G887" s="3">
        <v>10</v>
      </c>
      <c r="H887" s="3">
        <v>379</v>
      </c>
      <c r="I887" s="10" t="s">
        <v>118</v>
      </c>
      <c r="J887" s="3">
        <v>4</v>
      </c>
      <c r="K887" s="3" t="s">
        <v>57</v>
      </c>
      <c r="L887" s="3">
        <v>1</v>
      </c>
      <c r="M887" s="3">
        <v>3.5</v>
      </c>
      <c r="N887" s="3">
        <v>5</v>
      </c>
      <c r="O887" s="3">
        <v>3</v>
      </c>
      <c r="P887" s="3">
        <v>3</v>
      </c>
      <c r="Q887" s="3" t="s">
        <v>60</v>
      </c>
      <c r="R887" s="3" t="s">
        <v>60</v>
      </c>
      <c r="S887" s="3" t="s">
        <v>60</v>
      </c>
      <c r="T887" s="3" t="s">
        <v>57</v>
      </c>
      <c r="U887" s="3">
        <v>1</v>
      </c>
      <c r="V887" s="3">
        <v>5.2</v>
      </c>
      <c r="W887" s="3">
        <v>6.9</v>
      </c>
      <c r="X887" s="3">
        <v>3</v>
      </c>
      <c r="Y887" s="3">
        <v>3</v>
      </c>
      <c r="Z887" s="3" t="s">
        <v>60</v>
      </c>
      <c r="AA887" s="3" t="s">
        <v>60</v>
      </c>
      <c r="AB887" s="3" t="s">
        <v>60</v>
      </c>
      <c r="AC887" s="3" t="s">
        <v>57</v>
      </c>
      <c r="AD887" s="3" t="s">
        <v>57</v>
      </c>
      <c r="AE887" s="3">
        <v>1</v>
      </c>
      <c r="AF887" s="3">
        <v>9</v>
      </c>
      <c r="AG887" s="3">
        <v>10.1</v>
      </c>
      <c r="AH887" s="3">
        <v>2</v>
      </c>
      <c r="AI887" s="3">
        <v>2</v>
      </c>
      <c r="AJ887" s="3" t="s">
        <v>60</v>
      </c>
      <c r="AK887" s="3" t="s">
        <v>60</v>
      </c>
      <c r="AL887" s="3" t="s">
        <v>60</v>
      </c>
      <c r="AM887" s="3" t="s">
        <v>57</v>
      </c>
      <c r="AN887" s="3" t="s">
        <v>57</v>
      </c>
      <c r="AO887" s="3">
        <v>1</v>
      </c>
      <c r="AP887" s="36">
        <v>16.399999999999999</v>
      </c>
      <c r="AQ887" s="36">
        <v>11.1</v>
      </c>
      <c r="AR887" s="3">
        <v>2</v>
      </c>
      <c r="AS887" s="3">
        <v>3</v>
      </c>
      <c r="AT887" s="3" t="s">
        <v>60</v>
      </c>
      <c r="AU887" s="3" t="s">
        <v>60</v>
      </c>
      <c r="AV887" s="3" t="s">
        <v>60</v>
      </c>
      <c r="AW887" s="3" t="s">
        <v>57</v>
      </c>
      <c r="AX887" s="3" t="s">
        <v>57</v>
      </c>
      <c r="AY887" s="3">
        <v>2.6250000000000002E-3</v>
      </c>
      <c r="AZ887" s="3">
        <v>7.4269999999999996E-3</v>
      </c>
      <c r="BA887" s="3">
        <v>2.7539999999999999E-2</v>
      </c>
      <c r="BB887" s="3">
        <v>6.062E-2</v>
      </c>
      <c r="BC887" s="19">
        <v>108.021</v>
      </c>
      <c r="BD887" s="19">
        <v>75.953000000000003</v>
      </c>
      <c r="BE887" s="20">
        <v>55.119</v>
      </c>
      <c r="BF887" s="11" t="s">
        <v>57</v>
      </c>
      <c r="BG887" s="11" t="s">
        <v>57</v>
      </c>
      <c r="BH887" s="11" t="s">
        <v>57</v>
      </c>
      <c r="BI887" s="11" t="s">
        <v>57</v>
      </c>
      <c r="BJ887" s="11">
        <v>20</v>
      </c>
      <c r="BK887" s="44" t="s">
        <v>57</v>
      </c>
    </row>
    <row r="888" spans="1:63" x14ac:dyDescent="0.25">
      <c r="A888" t="str">
        <f t="shared" si="13"/>
        <v>470907D-4-243-379-51-D3.7-D11</v>
      </c>
      <c r="B888" t="str">
        <f>VLOOKUP(A888,'[1]470907D.da5'!A$2:AU$2561,2,0)</f>
        <v>470907D</v>
      </c>
      <c r="C888" s="7" t="s">
        <v>55</v>
      </c>
      <c r="D888" s="7" t="s">
        <v>55</v>
      </c>
      <c r="E888" s="3">
        <v>4</v>
      </c>
      <c r="F888" s="3">
        <v>243</v>
      </c>
      <c r="G888" s="3">
        <v>10</v>
      </c>
      <c r="H888" s="3">
        <v>379</v>
      </c>
      <c r="I888" s="10" t="s">
        <v>118</v>
      </c>
      <c r="J888" s="3">
        <v>51</v>
      </c>
      <c r="K888" s="3" t="s">
        <v>57</v>
      </c>
      <c r="L888" s="3">
        <v>1</v>
      </c>
      <c r="M888" s="3">
        <v>2.9</v>
      </c>
      <c r="N888" s="3">
        <v>3.7</v>
      </c>
      <c r="O888" s="3">
        <v>2</v>
      </c>
      <c r="P888" s="3">
        <v>3</v>
      </c>
      <c r="Q888" s="3" t="s">
        <v>60</v>
      </c>
      <c r="R888" s="3" t="s">
        <v>60</v>
      </c>
      <c r="S888" s="3" t="s">
        <v>60</v>
      </c>
      <c r="T888" s="3" t="s">
        <v>57</v>
      </c>
      <c r="U888" s="3">
        <v>1</v>
      </c>
      <c r="V888" s="3">
        <v>5.2</v>
      </c>
      <c r="W888" s="3">
        <v>6.5</v>
      </c>
      <c r="X888" s="3">
        <v>2</v>
      </c>
      <c r="Y888" s="3">
        <v>2</v>
      </c>
      <c r="Z888" s="3" t="s">
        <v>60</v>
      </c>
      <c r="AA888" s="3" t="s">
        <v>60</v>
      </c>
      <c r="AB888" s="3" t="s">
        <v>60</v>
      </c>
      <c r="AC888" s="3" t="s">
        <v>57</v>
      </c>
      <c r="AD888" s="3" t="s">
        <v>57</v>
      </c>
      <c r="AE888" s="3">
        <v>1</v>
      </c>
      <c r="AF888" s="3">
        <v>10</v>
      </c>
      <c r="AG888" s="3">
        <v>10.1</v>
      </c>
      <c r="AH888" s="3">
        <v>2</v>
      </c>
      <c r="AI888" s="3">
        <v>3</v>
      </c>
      <c r="AJ888" s="3" t="s">
        <v>60</v>
      </c>
      <c r="AK888" s="3" t="s">
        <v>60</v>
      </c>
      <c r="AL888" s="3" t="s">
        <v>60</v>
      </c>
      <c r="AM888" s="3" t="s">
        <v>57</v>
      </c>
      <c r="AN888" s="3" t="s">
        <v>57</v>
      </c>
      <c r="AO888" s="3">
        <v>1</v>
      </c>
      <c r="AP888" s="36">
        <v>14</v>
      </c>
      <c r="AQ888" s="36">
        <v>11</v>
      </c>
      <c r="AR888" s="3">
        <v>2</v>
      </c>
      <c r="AS888" s="3">
        <v>3</v>
      </c>
      <c r="AT888" s="3" t="s">
        <v>60</v>
      </c>
      <c r="AU888" s="3" t="s">
        <v>60</v>
      </c>
      <c r="AV888" s="3" t="s">
        <v>60</v>
      </c>
      <c r="AW888" s="3" t="s">
        <v>57</v>
      </c>
      <c r="AX888" s="3" t="s">
        <v>57</v>
      </c>
      <c r="AY888" s="3">
        <v>1.191E-3</v>
      </c>
      <c r="AZ888" s="3">
        <v>6.5909999999999996E-3</v>
      </c>
      <c r="BA888" s="3">
        <v>3.0599999999999999E-2</v>
      </c>
      <c r="BB888" s="3">
        <v>5.0819999999999997E-2</v>
      </c>
      <c r="BC888" s="19">
        <v>95.694000000000003</v>
      </c>
      <c r="BD888" s="19">
        <v>78.998000000000005</v>
      </c>
      <c r="BE888" s="20">
        <v>54.097999999999999</v>
      </c>
      <c r="BF888" s="11" t="s">
        <v>57</v>
      </c>
      <c r="BG888" s="11" t="s">
        <v>57</v>
      </c>
      <c r="BH888" s="11" t="s">
        <v>57</v>
      </c>
      <c r="BI888" s="11" t="s">
        <v>57</v>
      </c>
      <c r="BJ888" s="11">
        <v>20</v>
      </c>
      <c r="BK888" s="44" t="s">
        <v>57</v>
      </c>
    </row>
    <row r="889" spans="1:63" x14ac:dyDescent="0.25">
      <c r="A889" t="str">
        <f t="shared" si="13"/>
        <v>470908D-17-1064-379-40-D4.9-D11.6</v>
      </c>
      <c r="B889" t="str">
        <f>VLOOKUP(A889,'[1]470907D.da5'!A$2:AU$2561,2,0)</f>
        <v>470908D</v>
      </c>
      <c r="C889" s="7" t="s">
        <v>132</v>
      </c>
      <c r="D889" s="7" t="s">
        <v>132</v>
      </c>
      <c r="E889" s="3">
        <v>17</v>
      </c>
      <c r="F889" s="3">
        <v>1064</v>
      </c>
      <c r="G889" s="3">
        <v>10</v>
      </c>
      <c r="H889" s="3">
        <v>379</v>
      </c>
      <c r="I889" s="10" t="s">
        <v>118</v>
      </c>
      <c r="J889" s="3">
        <v>40</v>
      </c>
      <c r="K889" s="3" t="s">
        <v>57</v>
      </c>
      <c r="L889" s="3">
        <v>1</v>
      </c>
      <c r="M889" s="3">
        <v>3.7</v>
      </c>
      <c r="N889" s="3">
        <v>4.9000000000000004</v>
      </c>
      <c r="O889" s="3">
        <v>3</v>
      </c>
      <c r="P889" s="3">
        <v>2</v>
      </c>
      <c r="Q889" s="3" t="s">
        <v>60</v>
      </c>
      <c r="R889" s="3" t="s">
        <v>60</v>
      </c>
      <c r="S889" s="3" t="s">
        <v>60</v>
      </c>
      <c r="T889" s="3" t="s">
        <v>57</v>
      </c>
      <c r="U889" s="3">
        <v>1</v>
      </c>
      <c r="V889" s="3">
        <v>5.5</v>
      </c>
      <c r="W889" s="3">
        <v>6.7</v>
      </c>
      <c r="X889" s="3">
        <v>3</v>
      </c>
      <c r="Y889" s="3">
        <v>2</v>
      </c>
      <c r="Z889" s="3" t="s">
        <v>60</v>
      </c>
      <c r="AA889" s="3" t="s">
        <v>60</v>
      </c>
      <c r="AB889" s="3" t="s">
        <v>60</v>
      </c>
      <c r="AC889" s="3" t="s">
        <v>57</v>
      </c>
      <c r="AD889" s="3" t="s">
        <v>57</v>
      </c>
      <c r="AE889" s="3">
        <v>1</v>
      </c>
      <c r="AF889" s="3">
        <v>9.3000000000000007</v>
      </c>
      <c r="AG889" s="3">
        <v>10.1</v>
      </c>
      <c r="AH889" s="3">
        <v>3</v>
      </c>
      <c r="AI889" s="3">
        <v>3</v>
      </c>
      <c r="AJ889" s="3" t="s">
        <v>60</v>
      </c>
      <c r="AK889" s="3" t="s">
        <v>60</v>
      </c>
      <c r="AL889" s="3" t="s">
        <v>60</v>
      </c>
      <c r="AM889" s="3" t="s">
        <v>57</v>
      </c>
      <c r="AN889" s="3" t="s">
        <v>57</v>
      </c>
      <c r="AO889" s="3">
        <v>1</v>
      </c>
      <c r="AP889" s="36">
        <v>15.8</v>
      </c>
      <c r="AQ889" s="36">
        <v>11.6</v>
      </c>
      <c r="AR889" s="3">
        <v>3</v>
      </c>
      <c r="AS889" s="3">
        <v>3</v>
      </c>
      <c r="AT889" s="3" t="s">
        <v>60</v>
      </c>
      <c r="AU889" s="3" t="s">
        <v>60</v>
      </c>
      <c r="AV889" s="3" t="s">
        <v>60</v>
      </c>
      <c r="AW889" s="3" t="s">
        <v>57</v>
      </c>
      <c r="AX889" s="3" t="s">
        <v>57</v>
      </c>
      <c r="AY889" s="3">
        <v>2.6649999999999998E-3</v>
      </c>
      <c r="AZ889" s="3">
        <v>7.4070000000000004E-3</v>
      </c>
      <c r="BA889" s="3">
        <v>2.8459999999999999E-2</v>
      </c>
      <c r="BB889" s="3">
        <v>6.3780000000000003E-2</v>
      </c>
      <c r="BC889" s="19">
        <v>102.902</v>
      </c>
      <c r="BD889" s="19">
        <v>80.12</v>
      </c>
      <c r="BE889" s="20">
        <v>52.393000000000001</v>
      </c>
      <c r="BF889" s="11" t="s">
        <v>57</v>
      </c>
      <c r="BG889" s="11" t="s">
        <v>57</v>
      </c>
      <c r="BH889" s="11" t="s">
        <v>57</v>
      </c>
      <c r="BI889" s="11" t="s">
        <v>57</v>
      </c>
      <c r="BJ889" s="11">
        <v>10</v>
      </c>
      <c r="BK889" s="44" t="s">
        <v>57</v>
      </c>
    </row>
    <row r="890" spans="1:63" x14ac:dyDescent="0.25">
      <c r="A890" t="str">
        <f t="shared" si="13"/>
        <v>470907D-15-917-379-21-D5.2-D10.6</v>
      </c>
      <c r="B890" t="str">
        <f>VLOOKUP(A890,'[1]470907D.da5'!A$2:AU$2561,2,0)</f>
        <v>470907D</v>
      </c>
      <c r="C890" s="7" t="s">
        <v>55</v>
      </c>
      <c r="D890" s="49" t="s">
        <v>132</v>
      </c>
      <c r="E890" s="3">
        <v>15</v>
      </c>
      <c r="F890" s="3">
        <v>917</v>
      </c>
      <c r="G890" s="3">
        <v>10</v>
      </c>
      <c r="H890" s="3">
        <v>379</v>
      </c>
      <c r="I890" s="10" t="s">
        <v>118</v>
      </c>
      <c r="J890" s="3">
        <v>21</v>
      </c>
      <c r="K890" s="3" t="s">
        <v>57</v>
      </c>
      <c r="L890" s="3">
        <v>1</v>
      </c>
      <c r="M890" s="3">
        <v>3.5</v>
      </c>
      <c r="N890" s="3">
        <v>5.2</v>
      </c>
      <c r="O890" s="3">
        <v>1</v>
      </c>
      <c r="P890" s="3">
        <v>1</v>
      </c>
      <c r="Q890" s="3" t="s">
        <v>66</v>
      </c>
      <c r="R890" s="3" t="s">
        <v>60</v>
      </c>
      <c r="S890" s="3" t="s">
        <v>60</v>
      </c>
      <c r="T890" s="3" t="s">
        <v>57</v>
      </c>
      <c r="U890" s="3">
        <v>1</v>
      </c>
      <c r="V890" s="3">
        <v>5.3</v>
      </c>
      <c r="W890" s="3">
        <v>5.8</v>
      </c>
      <c r="X890" s="3">
        <v>1</v>
      </c>
      <c r="Y890" s="3">
        <v>1</v>
      </c>
      <c r="Z890" s="3" t="s">
        <v>66</v>
      </c>
      <c r="AA890" s="3" t="s">
        <v>60</v>
      </c>
      <c r="AB890" s="3" t="s">
        <v>60</v>
      </c>
      <c r="AC890" s="3" t="s">
        <v>57</v>
      </c>
      <c r="AD890" s="3" t="s">
        <v>57</v>
      </c>
      <c r="AE890" s="3">
        <v>1</v>
      </c>
      <c r="AF890" s="3">
        <v>8.1999999999999993</v>
      </c>
      <c r="AG890" s="3">
        <v>9.1</v>
      </c>
      <c r="AH890" s="3">
        <v>1</v>
      </c>
      <c r="AI890" s="3">
        <v>1</v>
      </c>
      <c r="AJ890" s="3" t="s">
        <v>66</v>
      </c>
      <c r="AK890" s="3" t="s">
        <v>60</v>
      </c>
      <c r="AL890" s="3" t="s">
        <v>60</v>
      </c>
      <c r="AM890" s="3" t="s">
        <v>57</v>
      </c>
      <c r="AN890" s="3" t="s">
        <v>57</v>
      </c>
      <c r="AO890" s="3">
        <v>1</v>
      </c>
      <c r="AP890" s="36">
        <v>12.7</v>
      </c>
      <c r="AQ890" s="36">
        <v>10.6</v>
      </c>
      <c r="AR890" s="3">
        <v>2</v>
      </c>
      <c r="AS890" s="3">
        <v>2</v>
      </c>
      <c r="AT890" s="3" t="s">
        <v>66</v>
      </c>
      <c r="AU890" s="3" t="s">
        <v>60</v>
      </c>
      <c r="AV890" s="3" t="s">
        <v>60</v>
      </c>
      <c r="AW890" s="3" t="s">
        <v>57</v>
      </c>
      <c r="AX890" s="3" t="s">
        <v>57</v>
      </c>
      <c r="AY890" s="3">
        <v>2.8389999999999999E-3</v>
      </c>
      <c r="AZ890" s="3">
        <v>5.3489999999999996E-3</v>
      </c>
      <c r="BA890" s="3">
        <v>2.0369999999999999E-2</v>
      </c>
      <c r="BB890" s="3">
        <v>4.2810000000000001E-2</v>
      </c>
      <c r="BC890" s="19">
        <v>96.781999999999996</v>
      </c>
      <c r="BD890" s="19">
        <v>76.447999999999993</v>
      </c>
      <c r="BE890" s="20">
        <v>51.393000000000001</v>
      </c>
      <c r="BF890" s="11" t="s">
        <v>171</v>
      </c>
      <c r="BG890" s="11" t="s">
        <v>60</v>
      </c>
      <c r="BH890" s="11" t="s">
        <v>60</v>
      </c>
      <c r="BI890" s="11" t="s">
        <v>60</v>
      </c>
      <c r="BJ890" s="11">
        <v>10</v>
      </c>
      <c r="BK890" s="44" t="s">
        <v>57</v>
      </c>
    </row>
    <row r="891" spans="1:63" x14ac:dyDescent="0.25">
      <c r="A891" t="str">
        <f t="shared" si="13"/>
        <v>470907D-12-740-379-36-D3.2-D11.4</v>
      </c>
      <c r="B891" t="str">
        <f>VLOOKUP(A891,'[1]470907D.da5'!A$2:AU$2561,2,0)</f>
        <v>470907D</v>
      </c>
      <c r="C891" s="7" t="s">
        <v>55</v>
      </c>
      <c r="D891" s="7" t="s">
        <v>55</v>
      </c>
      <c r="E891" s="3">
        <v>12</v>
      </c>
      <c r="F891" s="3">
        <v>740</v>
      </c>
      <c r="G891" s="3">
        <v>10</v>
      </c>
      <c r="H891" s="3">
        <v>379</v>
      </c>
      <c r="I891" s="10" t="s">
        <v>118</v>
      </c>
      <c r="J891" s="3">
        <v>36</v>
      </c>
      <c r="K891" s="3" t="s">
        <v>57</v>
      </c>
      <c r="L891" s="3">
        <v>1</v>
      </c>
      <c r="M891" s="3">
        <v>2.8</v>
      </c>
      <c r="N891" s="3">
        <v>3.2</v>
      </c>
      <c r="O891" s="3">
        <v>2</v>
      </c>
      <c r="P891" s="3">
        <v>3</v>
      </c>
      <c r="Q891" s="3" t="s">
        <v>66</v>
      </c>
      <c r="R891" s="3" t="s">
        <v>60</v>
      </c>
      <c r="S891" s="3" t="s">
        <v>60</v>
      </c>
      <c r="T891" s="3" t="s">
        <v>57</v>
      </c>
      <c r="U891" s="3">
        <v>1</v>
      </c>
      <c r="V891" s="3">
        <v>3.7</v>
      </c>
      <c r="W891" s="3">
        <v>5.3</v>
      </c>
      <c r="X891" s="3">
        <v>2</v>
      </c>
      <c r="Y891" s="3">
        <v>2</v>
      </c>
      <c r="Z891" s="3" t="s">
        <v>60</v>
      </c>
      <c r="AA891" s="3" t="s">
        <v>60</v>
      </c>
      <c r="AB891" s="3" t="s">
        <v>60</v>
      </c>
      <c r="AC891" s="3" t="s">
        <v>57</v>
      </c>
      <c r="AD891" s="3" t="s">
        <v>57</v>
      </c>
      <c r="AE891" s="3">
        <v>1</v>
      </c>
      <c r="AF891" s="3">
        <v>8.1999999999999993</v>
      </c>
      <c r="AG891" s="3">
        <v>9.3000000000000007</v>
      </c>
      <c r="AH891" s="3">
        <v>2</v>
      </c>
      <c r="AI891" s="3">
        <v>3</v>
      </c>
      <c r="AJ891" s="3" t="s">
        <v>60</v>
      </c>
      <c r="AK891" s="3" t="s">
        <v>60</v>
      </c>
      <c r="AL891" s="3" t="s">
        <v>60</v>
      </c>
      <c r="AM891" s="3" t="s">
        <v>57</v>
      </c>
      <c r="AN891" s="3" t="s">
        <v>57</v>
      </c>
      <c r="AO891" s="3">
        <v>1</v>
      </c>
      <c r="AP891" s="36">
        <v>12.9</v>
      </c>
      <c r="AQ891" s="36">
        <v>11.4</v>
      </c>
      <c r="AR891" s="3">
        <v>2</v>
      </c>
      <c r="AS891" s="3">
        <v>3</v>
      </c>
      <c r="AT891" s="3" t="s">
        <v>60</v>
      </c>
      <c r="AU891" s="3" t="s">
        <v>60</v>
      </c>
      <c r="AV891" s="3" t="s">
        <v>60</v>
      </c>
      <c r="AW891" s="3" t="s">
        <v>57</v>
      </c>
      <c r="AX891" s="3" t="s">
        <v>57</v>
      </c>
      <c r="AY891" s="3">
        <v>8.5999999999999998E-4</v>
      </c>
      <c r="AZ891" s="3">
        <v>3.1180000000000001E-3</v>
      </c>
      <c r="BA891" s="3">
        <v>2.128E-2</v>
      </c>
      <c r="BB891" s="3">
        <v>5.0290000000000001E-2</v>
      </c>
      <c r="BC891" s="19">
        <v>92.456999999999994</v>
      </c>
      <c r="BD891" s="19">
        <v>82.057000000000002</v>
      </c>
      <c r="BE891" s="20">
        <v>49.67</v>
      </c>
      <c r="BF891" s="11" t="s">
        <v>57</v>
      </c>
      <c r="BG891" s="11" t="s">
        <v>57</v>
      </c>
      <c r="BH891" s="11" t="s">
        <v>57</v>
      </c>
      <c r="BI891" s="11" t="s">
        <v>57</v>
      </c>
      <c r="BJ891" s="11">
        <v>10</v>
      </c>
      <c r="BK891" s="44" t="s">
        <v>57</v>
      </c>
    </row>
    <row r="892" spans="1:63" x14ac:dyDescent="0.25">
      <c r="A892" t="str">
        <f t="shared" si="13"/>
        <v>470908D-7-388-379-4-D4.3-D12.4</v>
      </c>
      <c r="B892" t="str">
        <f>VLOOKUP(A892,'[1]470907D.da5'!A$2:AU$2561,2,0)</f>
        <v>470908D</v>
      </c>
      <c r="C892" s="7" t="s">
        <v>132</v>
      </c>
      <c r="D892" s="7" t="s">
        <v>132</v>
      </c>
      <c r="E892" s="3">
        <v>7</v>
      </c>
      <c r="F892" s="3">
        <v>388</v>
      </c>
      <c r="G892" s="3">
        <v>10</v>
      </c>
      <c r="H892" s="3">
        <v>379</v>
      </c>
      <c r="I892" s="10" t="s">
        <v>118</v>
      </c>
      <c r="J892" s="3">
        <v>4</v>
      </c>
      <c r="K892" s="3" t="s">
        <v>57</v>
      </c>
      <c r="L892" s="3">
        <v>1</v>
      </c>
      <c r="M892" s="3">
        <v>2.6</v>
      </c>
      <c r="N892" s="3">
        <v>4.3</v>
      </c>
      <c r="O892" s="3">
        <v>3</v>
      </c>
      <c r="P892" s="3">
        <v>2</v>
      </c>
      <c r="Q892" s="3" t="s">
        <v>60</v>
      </c>
      <c r="R892" s="3" t="s">
        <v>60</v>
      </c>
      <c r="S892" s="3" t="s">
        <v>60</v>
      </c>
      <c r="T892" s="3" t="s">
        <v>57</v>
      </c>
      <c r="U892" s="3">
        <v>1</v>
      </c>
      <c r="V892" s="3">
        <v>4.8</v>
      </c>
      <c r="W892" s="3">
        <v>6.1</v>
      </c>
      <c r="X892" s="3">
        <v>3</v>
      </c>
      <c r="Y892" s="3">
        <v>2</v>
      </c>
      <c r="Z892" s="3" t="s">
        <v>60</v>
      </c>
      <c r="AA892" s="3" t="s">
        <v>60</v>
      </c>
      <c r="AB892" s="3" t="s">
        <v>60</v>
      </c>
      <c r="AC892" s="3" t="s">
        <v>57</v>
      </c>
      <c r="AD892" s="3" t="s">
        <v>57</v>
      </c>
      <c r="AE892" s="3">
        <v>1</v>
      </c>
      <c r="AF892" s="3">
        <v>7.5</v>
      </c>
      <c r="AG892" s="3">
        <v>9.6</v>
      </c>
      <c r="AH892" s="3">
        <v>2</v>
      </c>
      <c r="AI892" s="3">
        <v>2</v>
      </c>
      <c r="AJ892" s="3" t="s">
        <v>60</v>
      </c>
      <c r="AK892" s="3" t="s">
        <v>60</v>
      </c>
      <c r="AL892" s="3" t="s">
        <v>60</v>
      </c>
      <c r="AM892" s="3" t="s">
        <v>57</v>
      </c>
      <c r="AN892" s="3" t="s">
        <v>57</v>
      </c>
      <c r="AO892" s="3">
        <v>1</v>
      </c>
      <c r="AP892" s="36">
        <v>12.1</v>
      </c>
      <c r="AQ892" s="36">
        <v>12.4</v>
      </c>
      <c r="AR892" s="3">
        <v>2</v>
      </c>
      <c r="AS892" s="3">
        <v>2</v>
      </c>
      <c r="AT892" s="3" t="s">
        <v>60</v>
      </c>
      <c r="AU892" s="3" t="s">
        <v>60</v>
      </c>
      <c r="AV892" s="3" t="s">
        <v>60</v>
      </c>
      <c r="AW892" s="3" t="s">
        <v>57</v>
      </c>
      <c r="AX892" s="3" t="s">
        <v>57</v>
      </c>
      <c r="AY892" s="3">
        <v>1.4419999999999999E-3</v>
      </c>
      <c r="AZ892" s="3">
        <v>5.3579999999999999E-3</v>
      </c>
      <c r="BA892" s="3">
        <v>2.0740000000000001E-2</v>
      </c>
      <c r="BB892" s="3">
        <v>5.5809999999999998E-2</v>
      </c>
      <c r="BC892" s="19">
        <v>84.516000000000005</v>
      </c>
      <c r="BD892" s="19">
        <v>82.838999999999999</v>
      </c>
      <c r="BE892" s="20">
        <v>48.363</v>
      </c>
      <c r="BF892" s="11" t="s">
        <v>57</v>
      </c>
      <c r="BG892" s="11" t="s">
        <v>57</v>
      </c>
      <c r="BH892" s="11" t="s">
        <v>57</v>
      </c>
      <c r="BI892" s="11" t="s">
        <v>57</v>
      </c>
      <c r="BJ892" s="11">
        <v>10</v>
      </c>
      <c r="BK892" s="44" t="s">
        <v>57</v>
      </c>
    </row>
    <row r="893" spans="1:63" x14ac:dyDescent="0.25">
      <c r="A893" t="str">
        <f t="shared" si="13"/>
        <v>470908D-20-1221-379-5-D.-D8.6</v>
      </c>
      <c r="B893" t="str">
        <f>VLOOKUP(A893,'[1]470907D.da5'!A$2:AU$2561,2,0)</f>
        <v>470908D</v>
      </c>
      <c r="C893" s="7" t="s">
        <v>132</v>
      </c>
      <c r="D893" s="7" t="s">
        <v>132</v>
      </c>
      <c r="E893" s="3">
        <v>20</v>
      </c>
      <c r="F893" s="3">
        <v>1221</v>
      </c>
      <c r="G893" s="3">
        <v>10</v>
      </c>
      <c r="H893" s="3">
        <v>379</v>
      </c>
      <c r="I893" s="10" t="s">
        <v>118</v>
      </c>
      <c r="J893" s="3">
        <v>5</v>
      </c>
      <c r="K893" s="3" t="s">
        <v>57</v>
      </c>
      <c r="L893" s="3">
        <v>0</v>
      </c>
      <c r="M893" s="3" t="s">
        <v>57</v>
      </c>
      <c r="N893" s="3" t="s">
        <v>57</v>
      </c>
      <c r="O893" s="3" t="s">
        <v>57</v>
      </c>
      <c r="P893" s="3" t="s">
        <v>57</v>
      </c>
      <c r="Q893" s="3" t="s">
        <v>57</v>
      </c>
      <c r="R893" s="3" t="s">
        <v>57</v>
      </c>
      <c r="S893" s="3" t="s">
        <v>57</v>
      </c>
      <c r="T893" s="3" t="s">
        <v>57</v>
      </c>
      <c r="U893" s="3">
        <v>1</v>
      </c>
      <c r="V893" s="3">
        <v>2.7</v>
      </c>
      <c r="W893" s="3">
        <v>3.6</v>
      </c>
      <c r="X893" s="3">
        <v>3</v>
      </c>
      <c r="Y893" s="3">
        <v>3</v>
      </c>
      <c r="Z893" s="3" t="s">
        <v>60</v>
      </c>
      <c r="AA893" s="3" t="s">
        <v>60</v>
      </c>
      <c r="AB893" s="3" t="s">
        <v>60</v>
      </c>
      <c r="AC893" s="3" t="s">
        <v>124</v>
      </c>
      <c r="AD893" s="3" t="s">
        <v>57</v>
      </c>
      <c r="AE893" s="3">
        <v>1</v>
      </c>
      <c r="AF893" s="3">
        <v>3.6</v>
      </c>
      <c r="AG893" s="3">
        <v>5.2</v>
      </c>
      <c r="AH893" s="3">
        <v>1</v>
      </c>
      <c r="AI893" s="3">
        <v>2</v>
      </c>
      <c r="AJ893" s="3" t="s">
        <v>60</v>
      </c>
      <c r="AK893" s="3" t="s">
        <v>60</v>
      </c>
      <c r="AL893" s="3" t="s">
        <v>60</v>
      </c>
      <c r="AM893" s="3" t="s">
        <v>57</v>
      </c>
      <c r="AN893" s="3" t="s">
        <v>57</v>
      </c>
      <c r="AO893" s="3">
        <v>1</v>
      </c>
      <c r="AP893" s="36">
        <v>9.5</v>
      </c>
      <c r="AQ893" s="36">
        <v>8.6</v>
      </c>
      <c r="AR893" s="3">
        <v>2</v>
      </c>
      <c r="AS893" s="3">
        <v>3</v>
      </c>
      <c r="AT893" s="3" t="s">
        <v>60</v>
      </c>
      <c r="AU893" s="3" t="s">
        <v>60</v>
      </c>
      <c r="AV893" s="3" t="s">
        <v>60</v>
      </c>
      <c r="AW893" s="3" t="s">
        <v>57</v>
      </c>
      <c r="AX893" s="3" t="s">
        <v>57</v>
      </c>
      <c r="AY893" s="3" t="s">
        <v>57</v>
      </c>
      <c r="AZ893" s="3">
        <v>1.0499999999999999E-3</v>
      </c>
      <c r="BA893" s="3">
        <v>2.9199999999999999E-3</v>
      </c>
      <c r="BB893" s="3">
        <v>2.1080000000000002E-2</v>
      </c>
      <c r="BC893" s="19">
        <v>79.653999999999996</v>
      </c>
      <c r="BD893" s="19">
        <v>70.462999999999994</v>
      </c>
      <c r="BE893" s="20">
        <v>35.326000000000001</v>
      </c>
      <c r="BF893" s="11" t="s">
        <v>173</v>
      </c>
      <c r="BG893" s="11" t="s">
        <v>60</v>
      </c>
      <c r="BH893" s="11" t="s">
        <v>57</v>
      </c>
      <c r="BI893" s="11" t="s">
        <v>60</v>
      </c>
      <c r="BJ893" s="11">
        <v>10</v>
      </c>
      <c r="BK893" s="44" t="s">
        <v>57</v>
      </c>
    </row>
    <row r="894" spans="1:63" x14ac:dyDescent="0.25">
      <c r="A894" t="str">
        <f t="shared" si="13"/>
        <v>470907D-20-1224-379-8-D4.6-D7.5</v>
      </c>
      <c r="B894" t="str">
        <f>VLOOKUP(A894,'[1]470907D.da5'!A$2:AU$2561,2,0)</f>
        <v>470907D</v>
      </c>
      <c r="C894" s="7" t="s">
        <v>55</v>
      </c>
      <c r="D894" s="49" t="s">
        <v>132</v>
      </c>
      <c r="E894" s="3">
        <v>20</v>
      </c>
      <c r="F894" s="3">
        <v>1224</v>
      </c>
      <c r="G894" s="3">
        <v>10</v>
      </c>
      <c r="H894" s="3">
        <v>379</v>
      </c>
      <c r="I894" s="10" t="s">
        <v>118</v>
      </c>
      <c r="J894" s="3">
        <v>8</v>
      </c>
      <c r="K894" s="3" t="s">
        <v>57</v>
      </c>
      <c r="L894" s="3">
        <v>1</v>
      </c>
      <c r="M894" s="3">
        <v>3.3</v>
      </c>
      <c r="N894" s="3">
        <v>4.5999999999999996</v>
      </c>
      <c r="O894" s="3">
        <v>2</v>
      </c>
      <c r="P894" s="3">
        <v>2</v>
      </c>
      <c r="Q894" s="3" t="s">
        <v>66</v>
      </c>
      <c r="R894" s="3" t="s">
        <v>60</v>
      </c>
      <c r="S894" s="3" t="s">
        <v>60</v>
      </c>
      <c r="T894" s="3" t="s">
        <v>57</v>
      </c>
      <c r="U894" s="3">
        <v>1</v>
      </c>
      <c r="V894" s="3">
        <v>5.2</v>
      </c>
      <c r="W894" s="3">
        <v>5.6</v>
      </c>
      <c r="X894" s="3">
        <v>1</v>
      </c>
      <c r="Y894" s="3">
        <v>1</v>
      </c>
      <c r="Z894" s="3" t="s">
        <v>66</v>
      </c>
      <c r="AA894" s="3" t="s">
        <v>60</v>
      </c>
      <c r="AB894" s="3" t="s">
        <v>60</v>
      </c>
      <c r="AC894" s="3" t="s">
        <v>57</v>
      </c>
      <c r="AD894" s="3" t="s">
        <v>57</v>
      </c>
      <c r="AE894" s="3">
        <v>1</v>
      </c>
      <c r="AF894" s="3">
        <v>7.5</v>
      </c>
      <c r="AG894" s="3">
        <v>6.8</v>
      </c>
      <c r="AH894" s="3">
        <v>1</v>
      </c>
      <c r="AI894" s="3">
        <v>3</v>
      </c>
      <c r="AJ894" s="3" t="s">
        <v>66</v>
      </c>
      <c r="AK894" s="3" t="s">
        <v>60</v>
      </c>
      <c r="AL894" s="3" t="s">
        <v>60</v>
      </c>
      <c r="AM894" s="3" t="s">
        <v>57</v>
      </c>
      <c r="AN894" s="3" t="s">
        <v>57</v>
      </c>
      <c r="AO894" s="3">
        <v>1</v>
      </c>
      <c r="AP894" s="36">
        <v>8.4</v>
      </c>
      <c r="AQ894" s="36">
        <v>7.5</v>
      </c>
      <c r="AR894" s="3">
        <v>2</v>
      </c>
      <c r="AS894" s="3">
        <v>3</v>
      </c>
      <c r="AT894" s="3" t="s">
        <v>66</v>
      </c>
      <c r="AU894" s="3" t="s">
        <v>60</v>
      </c>
      <c r="AV894" s="3" t="s">
        <v>60</v>
      </c>
      <c r="AW894" s="3" t="s">
        <v>57</v>
      </c>
      <c r="AX894" s="3" t="s">
        <v>57</v>
      </c>
      <c r="AY894" s="3">
        <v>2.0950000000000001E-3</v>
      </c>
      <c r="AZ894" s="3">
        <v>4.8919999999999996E-3</v>
      </c>
      <c r="BA894" s="3">
        <v>1.04E-2</v>
      </c>
      <c r="BB894" s="3">
        <v>1.417E-2</v>
      </c>
      <c r="BC894" s="19">
        <v>71.957999999999998</v>
      </c>
      <c r="BD894" s="19">
        <v>67.888000000000005</v>
      </c>
      <c r="BE894" s="20">
        <v>22.355</v>
      </c>
      <c r="BF894" s="11" t="s">
        <v>171</v>
      </c>
      <c r="BG894" s="11" t="s">
        <v>60</v>
      </c>
      <c r="BH894" s="11" t="s">
        <v>60</v>
      </c>
      <c r="BI894" s="11" t="s">
        <v>60</v>
      </c>
      <c r="BJ894" s="11">
        <v>0</v>
      </c>
      <c r="BK894" s="44" t="s">
        <v>57</v>
      </c>
    </row>
    <row r="895" spans="1:63" x14ac:dyDescent="0.25">
      <c r="A895" t="str">
        <f t="shared" si="13"/>
        <v>470908D-11-661-379-21-D5.1-D7.2</v>
      </c>
      <c r="B895" t="str">
        <f>VLOOKUP(A895,'[1]470907D.da5'!A$2:AU$2561,2,0)</f>
        <v>470908D</v>
      </c>
      <c r="C895" s="7" t="s">
        <v>132</v>
      </c>
      <c r="D895" s="7" t="s">
        <v>132</v>
      </c>
      <c r="E895" s="3">
        <v>11</v>
      </c>
      <c r="F895" s="3">
        <v>661</v>
      </c>
      <c r="G895" s="3">
        <v>10</v>
      </c>
      <c r="H895" s="3">
        <v>379</v>
      </c>
      <c r="I895" s="10" t="s">
        <v>118</v>
      </c>
      <c r="J895" s="3">
        <v>21</v>
      </c>
      <c r="K895" s="3" t="s">
        <v>57</v>
      </c>
      <c r="L895" s="3">
        <v>1</v>
      </c>
      <c r="M895" s="3">
        <v>3.4</v>
      </c>
      <c r="N895" s="3">
        <v>5.0999999999999996</v>
      </c>
      <c r="O895" s="3">
        <v>3</v>
      </c>
      <c r="P895" s="3">
        <v>3</v>
      </c>
      <c r="Q895" s="3" t="s">
        <v>60</v>
      </c>
      <c r="R895" s="3" t="s">
        <v>60</v>
      </c>
      <c r="S895" s="3" t="s">
        <v>60</v>
      </c>
      <c r="T895" s="3" t="s">
        <v>57</v>
      </c>
      <c r="U895" s="3">
        <v>1</v>
      </c>
      <c r="V895" s="3">
        <v>4.5</v>
      </c>
      <c r="W895" s="3">
        <v>5.2</v>
      </c>
      <c r="X895" s="3">
        <v>3</v>
      </c>
      <c r="Y895" s="3">
        <v>2</v>
      </c>
      <c r="Z895" s="3" t="s">
        <v>60</v>
      </c>
      <c r="AA895" s="3" t="s">
        <v>60</v>
      </c>
      <c r="AB895" s="3" t="s">
        <v>60</v>
      </c>
      <c r="AC895" s="3" t="s">
        <v>57</v>
      </c>
      <c r="AD895" s="3" t="s">
        <v>57</v>
      </c>
      <c r="AE895" s="3">
        <v>1</v>
      </c>
      <c r="AF895" s="3">
        <v>7.3</v>
      </c>
      <c r="AG895" s="3">
        <v>6.8</v>
      </c>
      <c r="AH895" s="3">
        <v>3</v>
      </c>
      <c r="AI895" s="3">
        <v>3</v>
      </c>
      <c r="AJ895" s="3" t="s">
        <v>60</v>
      </c>
      <c r="AK895" s="3" t="s">
        <v>60</v>
      </c>
      <c r="AL895" s="3" t="s">
        <v>60</v>
      </c>
      <c r="AM895" s="3" t="s">
        <v>57</v>
      </c>
      <c r="AN895" s="3" t="s">
        <v>57</v>
      </c>
      <c r="AO895" s="3">
        <v>1</v>
      </c>
      <c r="AP895" s="36">
        <v>11.1</v>
      </c>
      <c r="AQ895" s="36">
        <v>7.2</v>
      </c>
      <c r="AR895" s="3">
        <v>3</v>
      </c>
      <c r="AS895" s="3">
        <v>3</v>
      </c>
      <c r="AT895" s="3" t="s">
        <v>60</v>
      </c>
      <c r="AU895" s="3" t="s">
        <v>60</v>
      </c>
      <c r="AV895" s="3" t="s">
        <v>60</v>
      </c>
      <c r="AW895" s="3" t="s">
        <v>57</v>
      </c>
      <c r="AX895" s="3" t="s">
        <v>57</v>
      </c>
      <c r="AY895" s="3">
        <v>2.653E-3</v>
      </c>
      <c r="AZ895" s="3">
        <v>3.65E-3</v>
      </c>
      <c r="BA895" s="3">
        <v>1.013E-2</v>
      </c>
      <c r="BB895" s="3">
        <v>1.7260000000000001E-2</v>
      </c>
      <c r="BC895" s="19">
        <v>80.712999999999994</v>
      </c>
      <c r="BD895" s="19">
        <v>56.142000000000003</v>
      </c>
      <c r="BE895" s="20">
        <v>22.228000000000002</v>
      </c>
      <c r="BF895" s="11" t="s">
        <v>57</v>
      </c>
      <c r="BG895" s="11" t="s">
        <v>57</v>
      </c>
      <c r="BH895" s="11" t="s">
        <v>57</v>
      </c>
      <c r="BI895" s="11" t="s">
        <v>57</v>
      </c>
      <c r="BJ895" s="11">
        <v>0</v>
      </c>
      <c r="BK895" s="44" t="s">
        <v>57</v>
      </c>
    </row>
    <row r="896" spans="1:63" x14ac:dyDescent="0.25">
      <c r="A896" t="str">
        <f t="shared" si="13"/>
        <v>470907D-9-527-380-15-D7-D15.8</v>
      </c>
      <c r="B896" t="str">
        <f>VLOOKUP(A896,'[1]470907D.da5'!A$2:AU$2561,2,0)</f>
        <v>470907D</v>
      </c>
      <c r="C896" s="7" t="s">
        <v>55</v>
      </c>
      <c r="D896" s="7" t="s">
        <v>55</v>
      </c>
      <c r="E896" s="3">
        <v>9</v>
      </c>
      <c r="F896" s="3">
        <v>527</v>
      </c>
      <c r="G896" s="3">
        <v>10</v>
      </c>
      <c r="H896" s="3">
        <v>380</v>
      </c>
      <c r="I896" s="10" t="s">
        <v>76</v>
      </c>
      <c r="J896" s="3">
        <v>15</v>
      </c>
      <c r="K896" s="3" t="s">
        <v>57</v>
      </c>
      <c r="L896" s="3">
        <v>1</v>
      </c>
      <c r="M896" s="3">
        <v>3.3</v>
      </c>
      <c r="N896" s="3">
        <v>7</v>
      </c>
      <c r="O896" s="3">
        <v>2</v>
      </c>
      <c r="P896" s="3">
        <v>2</v>
      </c>
      <c r="Q896" s="3" t="s">
        <v>66</v>
      </c>
      <c r="R896" s="3" t="s">
        <v>60</v>
      </c>
      <c r="S896" s="3" t="s">
        <v>60</v>
      </c>
      <c r="T896" s="3" t="s">
        <v>57</v>
      </c>
      <c r="U896" s="3">
        <v>1</v>
      </c>
      <c r="V896" s="3">
        <v>5.4</v>
      </c>
      <c r="W896" s="3">
        <v>9</v>
      </c>
      <c r="X896" s="3">
        <v>2</v>
      </c>
      <c r="Y896" s="3">
        <v>2</v>
      </c>
      <c r="Z896" s="3" t="s">
        <v>66</v>
      </c>
      <c r="AA896" s="3" t="s">
        <v>60</v>
      </c>
      <c r="AB896" s="3" t="s">
        <v>66</v>
      </c>
      <c r="AC896" s="3" t="s">
        <v>57</v>
      </c>
      <c r="AD896" s="3" t="s">
        <v>57</v>
      </c>
      <c r="AE896" s="3">
        <v>1</v>
      </c>
      <c r="AF896" s="3">
        <v>9.6999999999999993</v>
      </c>
      <c r="AG896" s="3">
        <v>14.4</v>
      </c>
      <c r="AH896" s="3">
        <v>1</v>
      </c>
      <c r="AI896" s="3">
        <v>1</v>
      </c>
      <c r="AJ896" s="3" t="s">
        <v>66</v>
      </c>
      <c r="AK896" s="3" t="s">
        <v>60</v>
      </c>
      <c r="AL896" s="3" t="s">
        <v>66</v>
      </c>
      <c r="AM896" s="3" t="s">
        <v>57</v>
      </c>
      <c r="AN896" s="3" t="s">
        <v>57</v>
      </c>
      <c r="AO896" s="3">
        <v>1</v>
      </c>
      <c r="AP896" s="36">
        <v>14.1</v>
      </c>
      <c r="AQ896" s="36">
        <v>15.8</v>
      </c>
      <c r="AR896" s="3">
        <v>2</v>
      </c>
      <c r="AS896" s="3">
        <v>2</v>
      </c>
      <c r="AT896" s="3" t="s">
        <v>66</v>
      </c>
      <c r="AU896" s="3" t="s">
        <v>60</v>
      </c>
      <c r="AV896" s="3" t="s">
        <v>66</v>
      </c>
      <c r="AW896" s="3" t="s">
        <v>57</v>
      </c>
      <c r="AX896" s="3" t="s">
        <v>57</v>
      </c>
      <c r="AY896" s="3">
        <v>4.8510000000000003E-3</v>
      </c>
      <c r="AZ896" s="3">
        <v>1.3122E-2</v>
      </c>
      <c r="BA896" s="3">
        <v>6.0339999999999998E-2</v>
      </c>
      <c r="BB896" s="3">
        <v>0.1056</v>
      </c>
      <c r="BC896" s="19">
        <v>114.318</v>
      </c>
      <c r="BD896" s="19">
        <v>130.845</v>
      </c>
      <c r="BE896" s="20">
        <v>180.15299999999999</v>
      </c>
      <c r="BF896" s="11" t="s">
        <v>171</v>
      </c>
      <c r="BG896" s="11" t="s">
        <v>60</v>
      </c>
      <c r="BH896" s="11" t="s">
        <v>60</v>
      </c>
      <c r="BI896" s="11" t="s">
        <v>60</v>
      </c>
      <c r="BJ896" s="11">
        <v>90</v>
      </c>
      <c r="BK896" s="44" t="s">
        <v>187</v>
      </c>
    </row>
    <row r="897" spans="1:63" x14ac:dyDescent="0.25">
      <c r="A897" t="str">
        <f t="shared" si="13"/>
        <v>470907D-11-689-380-49-D4.1-D15.5</v>
      </c>
      <c r="B897" t="str">
        <f>VLOOKUP(A897,'[1]470907D.da5'!A$2:AU$2561,2,0)</f>
        <v>470907D</v>
      </c>
      <c r="C897" s="7" t="s">
        <v>55</v>
      </c>
      <c r="D897" s="7" t="s">
        <v>55</v>
      </c>
      <c r="E897" s="3">
        <v>11</v>
      </c>
      <c r="F897" s="3">
        <v>689</v>
      </c>
      <c r="G897" s="3">
        <v>10</v>
      </c>
      <c r="H897" s="3">
        <v>380</v>
      </c>
      <c r="I897" s="10" t="s">
        <v>76</v>
      </c>
      <c r="J897" s="3">
        <v>49</v>
      </c>
      <c r="K897" s="3" t="s">
        <v>57</v>
      </c>
      <c r="L897" s="3">
        <v>1</v>
      </c>
      <c r="M897" s="3">
        <v>3.3</v>
      </c>
      <c r="N897" s="3">
        <v>4.0999999999999996</v>
      </c>
      <c r="O897" s="3">
        <v>2</v>
      </c>
      <c r="P897" s="3">
        <v>2</v>
      </c>
      <c r="Q897" s="3" t="s">
        <v>66</v>
      </c>
      <c r="R897" s="3" t="s">
        <v>60</v>
      </c>
      <c r="S897" s="3" t="s">
        <v>60</v>
      </c>
      <c r="T897" s="3" t="s">
        <v>57</v>
      </c>
      <c r="U897" s="3">
        <v>1</v>
      </c>
      <c r="V897" s="3">
        <v>5</v>
      </c>
      <c r="W897" s="3">
        <v>6.8</v>
      </c>
      <c r="X897" s="3">
        <v>2</v>
      </c>
      <c r="Y897" s="3">
        <v>3</v>
      </c>
      <c r="Z897" s="3" t="s">
        <v>60</v>
      </c>
      <c r="AA897" s="3" t="s">
        <v>60</v>
      </c>
      <c r="AB897" s="3" t="s">
        <v>60</v>
      </c>
      <c r="AC897" s="3" t="s">
        <v>57</v>
      </c>
      <c r="AD897" s="3" t="s">
        <v>57</v>
      </c>
      <c r="AE897" s="3">
        <v>1</v>
      </c>
      <c r="AF897" s="3">
        <v>8.6</v>
      </c>
      <c r="AG897" s="3">
        <v>12.9</v>
      </c>
      <c r="AH897" s="3">
        <v>3</v>
      </c>
      <c r="AI897" s="3">
        <v>2</v>
      </c>
      <c r="AJ897" s="3" t="s">
        <v>60</v>
      </c>
      <c r="AK897" s="3" t="s">
        <v>60</v>
      </c>
      <c r="AL897" s="3" t="s">
        <v>60</v>
      </c>
      <c r="AM897" s="3" t="s">
        <v>57</v>
      </c>
      <c r="AN897" s="3" t="s">
        <v>57</v>
      </c>
      <c r="AO897" s="3">
        <v>1</v>
      </c>
      <c r="AP897" s="36">
        <v>14.1</v>
      </c>
      <c r="AQ897" s="36">
        <v>15.5</v>
      </c>
      <c r="AR897" s="3">
        <v>3</v>
      </c>
      <c r="AS897" s="3">
        <v>3</v>
      </c>
      <c r="AT897" s="3" t="s">
        <v>60</v>
      </c>
      <c r="AU897" s="3" t="s">
        <v>60</v>
      </c>
      <c r="AV897" s="3" t="s">
        <v>60</v>
      </c>
      <c r="AW897" s="3" t="s">
        <v>57</v>
      </c>
      <c r="AX897" s="3" t="s">
        <v>57</v>
      </c>
      <c r="AY897" s="3">
        <v>1.6639999999999999E-3</v>
      </c>
      <c r="AZ897" s="3">
        <v>6.9360000000000003E-3</v>
      </c>
      <c r="BA897" s="3">
        <v>4.2930000000000003E-2</v>
      </c>
      <c r="BB897" s="3">
        <v>0.10163</v>
      </c>
      <c r="BC897" s="19">
        <v>112.429</v>
      </c>
      <c r="BD897" s="19">
        <v>120.67400000000001</v>
      </c>
      <c r="BE897" s="20">
        <v>161.94499999999999</v>
      </c>
      <c r="BF897" s="11" t="s">
        <v>57</v>
      </c>
      <c r="BG897" s="11" t="s">
        <v>57</v>
      </c>
      <c r="BH897" s="11" t="s">
        <v>57</v>
      </c>
      <c r="BI897" s="11" t="s">
        <v>57</v>
      </c>
      <c r="BJ897" s="11">
        <v>80</v>
      </c>
      <c r="BK897" s="44" t="s">
        <v>66</v>
      </c>
    </row>
    <row r="898" spans="1:63" x14ac:dyDescent="0.25">
      <c r="A898" t="str">
        <f t="shared" si="13"/>
        <v>470907D-18-1109-380-21-D4-D15.9</v>
      </c>
      <c r="B898" t="str">
        <f>VLOOKUP(A898,'[1]470907D.da5'!A$2:AU$2561,2,0)</f>
        <v>470907D</v>
      </c>
      <c r="C898" s="7" t="s">
        <v>55</v>
      </c>
      <c r="D898" s="49" t="s">
        <v>132</v>
      </c>
      <c r="E898" s="3">
        <v>18</v>
      </c>
      <c r="F898" s="3">
        <v>1109</v>
      </c>
      <c r="G898" s="3">
        <v>10</v>
      </c>
      <c r="H898" s="3">
        <v>380</v>
      </c>
      <c r="I898" s="10" t="s">
        <v>76</v>
      </c>
      <c r="J898" s="3">
        <v>21</v>
      </c>
      <c r="K898" s="3" t="s">
        <v>57</v>
      </c>
      <c r="L898" s="3">
        <v>1</v>
      </c>
      <c r="M898" s="3">
        <v>3.5</v>
      </c>
      <c r="N898" s="3">
        <v>4</v>
      </c>
      <c r="O898" s="3">
        <v>2</v>
      </c>
      <c r="P898" s="3">
        <v>3</v>
      </c>
      <c r="Q898" s="3" t="s">
        <v>60</v>
      </c>
      <c r="R898" s="3" t="s">
        <v>60</v>
      </c>
      <c r="S898" s="3" t="s">
        <v>60</v>
      </c>
      <c r="T898" s="3" t="s">
        <v>57</v>
      </c>
      <c r="U898" s="3">
        <v>1</v>
      </c>
      <c r="V898" s="3">
        <v>6.7</v>
      </c>
      <c r="W898" s="3">
        <v>7.5</v>
      </c>
      <c r="X898" s="3">
        <v>3</v>
      </c>
      <c r="Y898" s="3">
        <v>3</v>
      </c>
      <c r="Z898" s="3" t="s">
        <v>60</v>
      </c>
      <c r="AA898" s="3" t="s">
        <v>60</v>
      </c>
      <c r="AB898" s="3" t="s">
        <v>60</v>
      </c>
      <c r="AC898" s="3" t="s">
        <v>57</v>
      </c>
      <c r="AD898" s="3" t="s">
        <v>57</v>
      </c>
      <c r="AE898" s="3">
        <v>1</v>
      </c>
      <c r="AF898" s="3">
        <v>9.5</v>
      </c>
      <c r="AG898" s="3">
        <v>12.3</v>
      </c>
      <c r="AH898" s="3">
        <v>2</v>
      </c>
      <c r="AI898" s="3">
        <v>2</v>
      </c>
      <c r="AJ898" s="3" t="s">
        <v>60</v>
      </c>
      <c r="AK898" s="3" t="s">
        <v>60</v>
      </c>
      <c r="AL898" s="3" t="s">
        <v>60</v>
      </c>
      <c r="AM898" s="3" t="s">
        <v>57</v>
      </c>
      <c r="AN898" s="3" t="s">
        <v>57</v>
      </c>
      <c r="AO898" s="3">
        <v>1</v>
      </c>
      <c r="AP898" s="36">
        <v>15</v>
      </c>
      <c r="AQ898" s="36">
        <v>15.9</v>
      </c>
      <c r="AR898" s="3">
        <v>2</v>
      </c>
      <c r="AS898" s="3">
        <v>2</v>
      </c>
      <c r="AT898" s="3" t="s">
        <v>60</v>
      </c>
      <c r="AU898" s="3" t="s">
        <v>60</v>
      </c>
      <c r="AV898" s="3" t="s">
        <v>60</v>
      </c>
      <c r="AW898" s="3" t="s">
        <v>57</v>
      </c>
      <c r="AX898" s="3" t="s">
        <v>57</v>
      </c>
      <c r="AY898" s="3">
        <v>1.6800000000000001E-3</v>
      </c>
      <c r="AZ898" s="3">
        <v>1.1306E-2</v>
      </c>
      <c r="BA898" s="3">
        <v>4.3119999999999999E-2</v>
      </c>
      <c r="BB898" s="3">
        <v>0.11376</v>
      </c>
      <c r="BC898" s="19">
        <v>105.57899999999999</v>
      </c>
      <c r="BD898" s="19">
        <v>115.85299999999999</v>
      </c>
      <c r="BE898" s="20">
        <v>129.77799999999999</v>
      </c>
      <c r="BF898" s="11" t="s">
        <v>57</v>
      </c>
      <c r="BG898" s="11" t="s">
        <v>57</v>
      </c>
      <c r="BH898" s="11" t="s">
        <v>57</v>
      </c>
      <c r="BI898" s="11" t="s">
        <v>57</v>
      </c>
      <c r="BJ898" s="11">
        <v>70</v>
      </c>
      <c r="BK898" s="44" t="s">
        <v>57</v>
      </c>
    </row>
    <row r="899" spans="1:63" x14ac:dyDescent="0.25">
      <c r="A899" t="str">
        <f t="shared" si="13"/>
        <v>470907D-4-217-380-25-D5.6-D14.2</v>
      </c>
      <c r="B899" t="str">
        <f>VLOOKUP(A899,'[1]470907D.da5'!A$2:AU$2561,2,0)</f>
        <v>470907D</v>
      </c>
      <c r="C899" s="7" t="s">
        <v>55</v>
      </c>
      <c r="D899" s="7" t="s">
        <v>55</v>
      </c>
      <c r="E899" s="3">
        <v>4</v>
      </c>
      <c r="F899" s="3">
        <v>217</v>
      </c>
      <c r="G899" s="3">
        <v>10</v>
      </c>
      <c r="H899" s="3">
        <v>380</v>
      </c>
      <c r="I899" s="10" t="s">
        <v>76</v>
      </c>
      <c r="J899" s="3">
        <v>25</v>
      </c>
      <c r="K899" s="3" t="s">
        <v>57</v>
      </c>
      <c r="L899" s="3">
        <v>1</v>
      </c>
      <c r="M899" s="3">
        <v>3.6</v>
      </c>
      <c r="N899" s="3">
        <v>5.6</v>
      </c>
      <c r="O899" s="3">
        <v>1</v>
      </c>
      <c r="P899" s="3">
        <v>2</v>
      </c>
      <c r="Q899" s="3" t="s">
        <v>66</v>
      </c>
      <c r="R899" s="3" t="s">
        <v>60</v>
      </c>
      <c r="S899" s="3" t="s">
        <v>60</v>
      </c>
      <c r="T899" s="3" t="s">
        <v>57</v>
      </c>
      <c r="U899" s="3">
        <v>1</v>
      </c>
      <c r="V899" s="3">
        <v>5.0999999999999996</v>
      </c>
      <c r="W899" s="3">
        <v>7.7</v>
      </c>
      <c r="X899" s="3">
        <v>2</v>
      </c>
      <c r="Y899" s="3">
        <v>1</v>
      </c>
      <c r="Z899" s="3" t="s">
        <v>66</v>
      </c>
      <c r="AA899" s="3" t="s">
        <v>60</v>
      </c>
      <c r="AB899" s="3" t="s">
        <v>60</v>
      </c>
      <c r="AC899" s="3" t="s">
        <v>57</v>
      </c>
      <c r="AD899" s="3" t="s">
        <v>57</v>
      </c>
      <c r="AE899" s="3">
        <v>1</v>
      </c>
      <c r="AF899" s="3">
        <v>9.6999999999999993</v>
      </c>
      <c r="AG899" s="3">
        <v>11.3</v>
      </c>
      <c r="AH899" s="3">
        <v>1</v>
      </c>
      <c r="AI899" s="3">
        <v>1</v>
      </c>
      <c r="AJ899" s="3" t="s">
        <v>66</v>
      </c>
      <c r="AK899" s="3" t="s">
        <v>60</v>
      </c>
      <c r="AL899" s="3" t="s">
        <v>60</v>
      </c>
      <c r="AM899" s="3" t="s">
        <v>57</v>
      </c>
      <c r="AN899" s="3" t="s">
        <v>57</v>
      </c>
      <c r="AO899" s="3">
        <v>1</v>
      </c>
      <c r="AP899" s="36">
        <v>15.1</v>
      </c>
      <c r="AQ899" s="36">
        <v>14.2</v>
      </c>
      <c r="AR899" s="3">
        <v>2</v>
      </c>
      <c r="AS899" s="3">
        <v>2</v>
      </c>
      <c r="AT899" s="3" t="s">
        <v>66</v>
      </c>
      <c r="AU899" s="3" t="s">
        <v>60</v>
      </c>
      <c r="AV899" s="3" t="s">
        <v>60</v>
      </c>
      <c r="AW899" s="3" t="s">
        <v>57</v>
      </c>
      <c r="AX899" s="3" t="s">
        <v>57</v>
      </c>
      <c r="AY899" s="3">
        <v>3.3869999999999998E-3</v>
      </c>
      <c r="AZ899" s="3">
        <v>9.0709999999999992E-3</v>
      </c>
      <c r="BA899" s="3">
        <v>3.7159999999999999E-2</v>
      </c>
      <c r="BB899" s="3">
        <v>9.1340000000000005E-2</v>
      </c>
      <c r="BC899" s="19">
        <v>104.292</v>
      </c>
      <c r="BD899" s="19">
        <v>103.858</v>
      </c>
      <c r="BE899" s="20">
        <v>102.389</v>
      </c>
      <c r="BF899" s="11" t="s">
        <v>171</v>
      </c>
      <c r="BG899" s="11" t="s">
        <v>60</v>
      </c>
      <c r="BH899" s="11" t="s">
        <v>60</v>
      </c>
      <c r="BI899" s="11" t="s">
        <v>60</v>
      </c>
      <c r="BJ899" s="11">
        <v>50</v>
      </c>
      <c r="BK899" s="44" t="s">
        <v>57</v>
      </c>
    </row>
    <row r="900" spans="1:63" x14ac:dyDescent="0.25">
      <c r="A900" t="str">
        <f t="shared" si="13"/>
        <v>470907D-14-862-380-30-D5.1-D13.7</v>
      </c>
      <c r="B900" t="str">
        <f>VLOOKUP(A900,'[1]470907D.da5'!A$2:AU$2561,2,0)</f>
        <v>470907D</v>
      </c>
      <c r="C900" s="7" t="s">
        <v>55</v>
      </c>
      <c r="D900" s="49" t="s">
        <v>132</v>
      </c>
      <c r="E900" s="3">
        <v>14</v>
      </c>
      <c r="F900" s="3">
        <v>862</v>
      </c>
      <c r="G900" s="3">
        <v>10</v>
      </c>
      <c r="H900" s="3">
        <v>380</v>
      </c>
      <c r="I900" s="10" t="s">
        <v>76</v>
      </c>
      <c r="J900" s="3">
        <v>30</v>
      </c>
      <c r="K900" s="3" t="s">
        <v>57</v>
      </c>
      <c r="L900" s="3">
        <v>1</v>
      </c>
      <c r="M900" s="3">
        <v>3.6</v>
      </c>
      <c r="N900" s="3">
        <v>5.0999999999999996</v>
      </c>
      <c r="O900" s="3">
        <v>1</v>
      </c>
      <c r="P900" s="3">
        <v>1</v>
      </c>
      <c r="Q900" s="3" t="s">
        <v>66</v>
      </c>
      <c r="R900" s="3" t="s">
        <v>60</v>
      </c>
      <c r="S900" s="3" t="s">
        <v>60</v>
      </c>
      <c r="T900" s="3" t="s">
        <v>57</v>
      </c>
      <c r="U900" s="3">
        <v>1</v>
      </c>
      <c r="V900" s="3">
        <v>5.7</v>
      </c>
      <c r="W900" s="3">
        <v>8.1999999999999993</v>
      </c>
      <c r="X900" s="3">
        <v>1</v>
      </c>
      <c r="Y900" s="3">
        <v>1</v>
      </c>
      <c r="Z900" s="3" t="s">
        <v>66</v>
      </c>
      <c r="AA900" s="3" t="s">
        <v>60</v>
      </c>
      <c r="AB900" s="3" t="s">
        <v>60</v>
      </c>
      <c r="AC900" s="3" t="s">
        <v>57</v>
      </c>
      <c r="AD900" s="3" t="s">
        <v>57</v>
      </c>
      <c r="AE900" s="3">
        <v>1</v>
      </c>
      <c r="AF900" s="3">
        <v>9</v>
      </c>
      <c r="AG900" s="3">
        <v>12.4</v>
      </c>
      <c r="AH900" s="3">
        <v>1</v>
      </c>
      <c r="AI900" s="3">
        <v>3</v>
      </c>
      <c r="AJ900" s="3" t="s">
        <v>66</v>
      </c>
      <c r="AK900" s="3" t="s">
        <v>60</v>
      </c>
      <c r="AL900" s="3" t="s">
        <v>60</v>
      </c>
      <c r="AM900" s="3" t="s">
        <v>57</v>
      </c>
      <c r="AN900" s="3" t="s">
        <v>57</v>
      </c>
      <c r="AO900" s="3">
        <v>1</v>
      </c>
      <c r="AP900" s="36">
        <v>12.4</v>
      </c>
      <c r="AQ900" s="36">
        <v>13.7</v>
      </c>
      <c r="AR900" s="3">
        <v>2</v>
      </c>
      <c r="AS900" s="3">
        <v>2</v>
      </c>
      <c r="AT900" s="3" t="s">
        <v>66</v>
      </c>
      <c r="AU900" s="3" t="s">
        <v>60</v>
      </c>
      <c r="AV900" s="3" t="s">
        <v>60</v>
      </c>
      <c r="AW900" s="3" t="s">
        <v>57</v>
      </c>
      <c r="AX900" s="3" t="s">
        <v>57</v>
      </c>
      <c r="AY900" s="3">
        <v>2.8089999999999999E-3</v>
      </c>
      <c r="AZ900" s="3">
        <v>1.1498E-2</v>
      </c>
      <c r="BA900" s="3">
        <v>4.1520000000000001E-2</v>
      </c>
      <c r="BB900" s="3">
        <v>6.9819999999999993E-2</v>
      </c>
      <c r="BC900" s="19">
        <v>93.468000000000004</v>
      </c>
      <c r="BD900" s="19">
        <v>105.333</v>
      </c>
      <c r="BE900" s="20">
        <v>97.149000000000001</v>
      </c>
      <c r="BF900" s="11" t="s">
        <v>171</v>
      </c>
      <c r="BG900" s="11" t="s">
        <v>60</v>
      </c>
      <c r="BH900" s="11" t="s">
        <v>60</v>
      </c>
      <c r="BI900" s="11" t="s">
        <v>60</v>
      </c>
      <c r="BJ900" s="11">
        <v>50</v>
      </c>
      <c r="BK900" s="44" t="s">
        <v>57</v>
      </c>
    </row>
    <row r="901" spans="1:63" x14ac:dyDescent="0.25">
      <c r="A901" t="str">
        <f t="shared" ref="A901:A964" si="14">C901&amp;"-"&amp;E901&amp;"-"&amp;F901&amp;"-"&amp;H901&amp;"-"&amp;J901&amp;"-D"&amp;N901&amp;"-D"&amp;AQ901</f>
        <v>470907D-3-157-380-29-D3.7-D13.4</v>
      </c>
      <c r="B901" t="str">
        <f>VLOOKUP(A901,'[1]470907D.da5'!A$2:AU$2561,2,0)</f>
        <v>470907D</v>
      </c>
      <c r="C901" s="7" t="s">
        <v>55</v>
      </c>
      <c r="D901" s="7" t="s">
        <v>55</v>
      </c>
      <c r="E901" s="3">
        <v>3</v>
      </c>
      <c r="F901" s="3">
        <v>157</v>
      </c>
      <c r="G901" s="3">
        <v>10</v>
      </c>
      <c r="H901" s="3">
        <v>380</v>
      </c>
      <c r="I901" s="10" t="s">
        <v>76</v>
      </c>
      <c r="J901" s="3">
        <v>29</v>
      </c>
      <c r="K901" s="3" t="s">
        <v>57</v>
      </c>
      <c r="L901" s="3">
        <v>1</v>
      </c>
      <c r="M901" s="3">
        <v>3</v>
      </c>
      <c r="N901" s="3">
        <v>3.7</v>
      </c>
      <c r="O901" s="3">
        <v>2</v>
      </c>
      <c r="P901" s="3">
        <v>3</v>
      </c>
      <c r="Q901" s="3" t="s">
        <v>60</v>
      </c>
      <c r="R901" s="3" t="s">
        <v>60</v>
      </c>
      <c r="S901" s="3" t="s">
        <v>60</v>
      </c>
      <c r="T901" s="3" t="s">
        <v>57</v>
      </c>
      <c r="U901" s="3">
        <v>1</v>
      </c>
      <c r="V901" s="3">
        <v>5</v>
      </c>
      <c r="W901" s="3">
        <v>5.9</v>
      </c>
      <c r="X901" s="3">
        <v>2</v>
      </c>
      <c r="Y901" s="3">
        <v>3</v>
      </c>
      <c r="Z901" s="3" t="s">
        <v>60</v>
      </c>
      <c r="AA901" s="3" t="s">
        <v>60</v>
      </c>
      <c r="AB901" s="3" t="s">
        <v>60</v>
      </c>
      <c r="AC901" s="3" t="s">
        <v>57</v>
      </c>
      <c r="AD901" s="3" t="s">
        <v>57</v>
      </c>
      <c r="AE901" s="3">
        <v>1</v>
      </c>
      <c r="AF901" s="3">
        <v>9</v>
      </c>
      <c r="AG901" s="3">
        <v>11.1</v>
      </c>
      <c r="AH901" s="3">
        <v>2</v>
      </c>
      <c r="AI901" s="3">
        <v>3</v>
      </c>
      <c r="AJ901" s="3" t="s">
        <v>60</v>
      </c>
      <c r="AK901" s="3" t="s">
        <v>60</v>
      </c>
      <c r="AL901" s="3" t="s">
        <v>60</v>
      </c>
      <c r="AM901" s="3" t="s">
        <v>57</v>
      </c>
      <c r="AN901" s="3" t="s">
        <v>57</v>
      </c>
      <c r="AO901" s="3">
        <v>1</v>
      </c>
      <c r="AP901" s="36">
        <v>14.1</v>
      </c>
      <c r="AQ901" s="36">
        <v>13.4</v>
      </c>
      <c r="AR901" s="3">
        <v>3</v>
      </c>
      <c r="AS901" s="3">
        <v>3</v>
      </c>
      <c r="AT901" s="3" t="s">
        <v>60</v>
      </c>
      <c r="AU901" s="3" t="s">
        <v>60</v>
      </c>
      <c r="AV901" s="3" t="s">
        <v>60</v>
      </c>
      <c r="AW901" s="3" t="s">
        <v>57</v>
      </c>
      <c r="AX901" s="3" t="s">
        <v>57</v>
      </c>
      <c r="AY901" s="3">
        <v>1.232E-3</v>
      </c>
      <c r="AZ901" s="3">
        <v>5.2209999999999999E-3</v>
      </c>
      <c r="BA901" s="3">
        <v>3.3270000000000001E-2</v>
      </c>
      <c r="BB901" s="3">
        <v>7.5950000000000004E-2</v>
      </c>
      <c r="BC901" s="19">
        <v>102.59099999999999</v>
      </c>
      <c r="BD901" s="19">
        <v>100.071</v>
      </c>
      <c r="BE901" s="20">
        <v>92.741</v>
      </c>
      <c r="BF901" s="11" t="s">
        <v>57</v>
      </c>
      <c r="BG901" s="11" t="s">
        <v>57</v>
      </c>
      <c r="BH901" s="11" t="s">
        <v>57</v>
      </c>
      <c r="BI901" s="11" t="s">
        <v>57</v>
      </c>
      <c r="BJ901" s="11">
        <v>40</v>
      </c>
      <c r="BK901" s="44" t="s">
        <v>57</v>
      </c>
    </row>
    <row r="902" spans="1:63" x14ac:dyDescent="0.25">
      <c r="A902" t="str">
        <f t="shared" si="14"/>
        <v>470907D-16-973-380-13-D4.8-D13.5</v>
      </c>
      <c r="B902" t="str">
        <f>VLOOKUP(A902,'[1]470907D.da5'!A$2:AU$2561,2,0)</f>
        <v>470907D</v>
      </c>
      <c r="C902" s="7" t="s">
        <v>55</v>
      </c>
      <c r="D902" s="49" t="s">
        <v>132</v>
      </c>
      <c r="E902" s="3">
        <v>16</v>
      </c>
      <c r="F902" s="3">
        <v>973</v>
      </c>
      <c r="G902" s="3">
        <v>10</v>
      </c>
      <c r="H902" s="3">
        <v>380</v>
      </c>
      <c r="I902" s="10" t="s">
        <v>76</v>
      </c>
      <c r="J902" s="3">
        <v>13</v>
      </c>
      <c r="K902" s="3" t="s">
        <v>57</v>
      </c>
      <c r="L902" s="3">
        <v>1</v>
      </c>
      <c r="M902" s="3">
        <v>4.0999999999999996</v>
      </c>
      <c r="N902" s="3">
        <v>4.8</v>
      </c>
      <c r="O902" s="3">
        <v>1</v>
      </c>
      <c r="P902" s="3">
        <v>2</v>
      </c>
      <c r="Q902" s="3" t="s">
        <v>66</v>
      </c>
      <c r="R902" s="3" t="s">
        <v>60</v>
      </c>
      <c r="S902" s="3" t="s">
        <v>60</v>
      </c>
      <c r="T902" s="3" t="s">
        <v>57</v>
      </c>
      <c r="U902" s="3">
        <v>1</v>
      </c>
      <c r="V902" s="3">
        <v>6.3</v>
      </c>
      <c r="W902" s="3">
        <v>7.7</v>
      </c>
      <c r="X902" s="3">
        <v>1</v>
      </c>
      <c r="Y902" s="3">
        <v>1</v>
      </c>
      <c r="Z902" s="3" t="s">
        <v>66</v>
      </c>
      <c r="AA902" s="3" t="s">
        <v>60</v>
      </c>
      <c r="AB902" s="3" t="s">
        <v>60</v>
      </c>
      <c r="AC902" s="3" t="s">
        <v>57</v>
      </c>
      <c r="AD902" s="3" t="s">
        <v>57</v>
      </c>
      <c r="AE902" s="3">
        <v>1</v>
      </c>
      <c r="AF902" s="3">
        <v>9</v>
      </c>
      <c r="AG902" s="3">
        <v>11.3</v>
      </c>
      <c r="AH902" s="3">
        <v>2</v>
      </c>
      <c r="AI902" s="3">
        <v>3</v>
      </c>
      <c r="AJ902" s="3" t="s">
        <v>66</v>
      </c>
      <c r="AK902" s="3" t="s">
        <v>60</v>
      </c>
      <c r="AL902" s="3" t="s">
        <v>60</v>
      </c>
      <c r="AM902" s="3" t="s">
        <v>57</v>
      </c>
      <c r="AN902" s="3" t="s">
        <v>57</v>
      </c>
      <c r="AO902" s="3">
        <v>1</v>
      </c>
      <c r="AP902" s="36">
        <v>13.1</v>
      </c>
      <c r="AQ902" s="36">
        <v>13.5</v>
      </c>
      <c r="AR902" s="3">
        <v>2</v>
      </c>
      <c r="AS902" s="3">
        <v>2</v>
      </c>
      <c r="AT902" s="3" t="s">
        <v>66</v>
      </c>
      <c r="AU902" s="3" t="s">
        <v>60</v>
      </c>
      <c r="AV902" s="3" t="s">
        <v>60</v>
      </c>
      <c r="AW902" s="3" t="s">
        <v>57</v>
      </c>
      <c r="AX902" s="3" t="s">
        <v>57</v>
      </c>
      <c r="AY902" s="3">
        <v>2.8340000000000001E-3</v>
      </c>
      <c r="AZ902" s="3">
        <v>1.1206000000000001E-2</v>
      </c>
      <c r="BA902" s="3">
        <v>3.4479999999999997E-2</v>
      </c>
      <c r="BB902" s="3">
        <v>7.1620000000000003E-2</v>
      </c>
      <c r="BC902" s="19">
        <v>99.236000000000004</v>
      </c>
      <c r="BD902" s="19">
        <v>101.50700000000001</v>
      </c>
      <c r="BE902" s="20">
        <v>92.277000000000001</v>
      </c>
      <c r="BF902" s="11" t="s">
        <v>171</v>
      </c>
      <c r="BG902" s="11" t="s">
        <v>60</v>
      </c>
      <c r="BH902" s="11" t="s">
        <v>60</v>
      </c>
      <c r="BI902" s="11" t="s">
        <v>60</v>
      </c>
      <c r="BJ902" s="11">
        <v>40</v>
      </c>
      <c r="BK902" s="44" t="s">
        <v>57</v>
      </c>
    </row>
    <row r="903" spans="1:63" x14ac:dyDescent="0.25">
      <c r="A903" t="str">
        <f t="shared" si="14"/>
        <v>470907D-17-1040-380-16-D4.1-D12.7</v>
      </c>
      <c r="B903" t="str">
        <f>VLOOKUP(A903,'[1]470907D.da5'!A$2:AU$2561,2,0)</f>
        <v>470907D</v>
      </c>
      <c r="C903" s="7" t="s">
        <v>55</v>
      </c>
      <c r="D903" s="49" t="s">
        <v>132</v>
      </c>
      <c r="E903" s="3">
        <v>17</v>
      </c>
      <c r="F903" s="3">
        <v>1040</v>
      </c>
      <c r="G903" s="3">
        <v>10</v>
      </c>
      <c r="H903" s="3">
        <v>380</v>
      </c>
      <c r="I903" s="10" t="s">
        <v>76</v>
      </c>
      <c r="J903" s="3">
        <v>16</v>
      </c>
      <c r="K903" s="3" t="s">
        <v>57</v>
      </c>
      <c r="L903" s="3">
        <v>1</v>
      </c>
      <c r="M903" s="3">
        <v>3.2</v>
      </c>
      <c r="N903" s="3">
        <v>4.0999999999999996</v>
      </c>
      <c r="O903" s="3">
        <v>1</v>
      </c>
      <c r="P903" s="3">
        <v>2</v>
      </c>
      <c r="Q903" s="3" t="s">
        <v>66</v>
      </c>
      <c r="R903" s="3" t="s">
        <v>60</v>
      </c>
      <c r="S903" s="3" t="s">
        <v>60</v>
      </c>
      <c r="T903" s="3" t="s">
        <v>57</v>
      </c>
      <c r="U903" s="3">
        <v>1</v>
      </c>
      <c r="V903" s="3">
        <v>5.2</v>
      </c>
      <c r="W903" s="3">
        <v>7.6</v>
      </c>
      <c r="X903" s="3">
        <v>2</v>
      </c>
      <c r="Y903" s="3">
        <v>2</v>
      </c>
      <c r="Z903" s="3" t="s">
        <v>60</v>
      </c>
      <c r="AA903" s="3" t="s">
        <v>60</v>
      </c>
      <c r="AB903" s="3" t="s">
        <v>66</v>
      </c>
      <c r="AC903" s="3" t="s">
        <v>121</v>
      </c>
      <c r="AD903" s="3" t="s">
        <v>57</v>
      </c>
      <c r="AE903" s="3">
        <v>1</v>
      </c>
      <c r="AF903" s="3">
        <v>8</v>
      </c>
      <c r="AG903" s="3">
        <v>11.3</v>
      </c>
      <c r="AH903" s="3">
        <v>2</v>
      </c>
      <c r="AI903" s="3">
        <v>3</v>
      </c>
      <c r="AJ903" s="3" t="s">
        <v>60</v>
      </c>
      <c r="AK903" s="3" t="s">
        <v>60</v>
      </c>
      <c r="AL903" s="3" t="s">
        <v>66</v>
      </c>
      <c r="AM903" s="3" t="s">
        <v>57</v>
      </c>
      <c r="AN903" s="3" t="s">
        <v>57</v>
      </c>
      <c r="AO903" s="3">
        <v>1</v>
      </c>
      <c r="AP903" s="36">
        <v>11.8</v>
      </c>
      <c r="AQ903" s="36">
        <v>12.7</v>
      </c>
      <c r="AR903" s="3">
        <v>2</v>
      </c>
      <c r="AS903" s="3">
        <v>2</v>
      </c>
      <c r="AT903" s="3" t="s">
        <v>60</v>
      </c>
      <c r="AU903" s="3" t="s">
        <v>60</v>
      </c>
      <c r="AV903" s="3" t="s">
        <v>66</v>
      </c>
      <c r="AW903" s="3" t="s">
        <v>57</v>
      </c>
      <c r="AX903" s="3" t="s">
        <v>57</v>
      </c>
      <c r="AY903" s="3">
        <v>1.614E-3</v>
      </c>
      <c r="AZ903" s="3">
        <v>9.0109999999999999E-3</v>
      </c>
      <c r="BA903" s="3">
        <v>3.065E-2</v>
      </c>
      <c r="BB903" s="3">
        <v>5.7099999999999998E-2</v>
      </c>
      <c r="BC903" s="19">
        <v>92.033000000000001</v>
      </c>
      <c r="BD903" s="19">
        <v>102.267</v>
      </c>
      <c r="BE903" s="20">
        <v>86.418000000000006</v>
      </c>
      <c r="BF903" s="11" t="s">
        <v>57</v>
      </c>
      <c r="BG903" s="11" t="s">
        <v>57</v>
      </c>
      <c r="BH903" s="11" t="s">
        <v>57</v>
      </c>
      <c r="BI903" s="11" t="s">
        <v>57</v>
      </c>
      <c r="BJ903" s="11">
        <v>40</v>
      </c>
      <c r="BK903" s="44" t="s">
        <v>57</v>
      </c>
    </row>
    <row r="904" spans="1:63" x14ac:dyDescent="0.25">
      <c r="A904" t="str">
        <f t="shared" si="14"/>
        <v>470907D-19-1173-380-21-D5.1-D12</v>
      </c>
      <c r="B904" t="str">
        <f>VLOOKUP(A904,'[1]470907D.da5'!A$2:AU$2561,2,0)</f>
        <v>470907D</v>
      </c>
      <c r="C904" s="7" t="s">
        <v>55</v>
      </c>
      <c r="D904" s="7" t="s">
        <v>55</v>
      </c>
      <c r="E904" s="3">
        <v>19</v>
      </c>
      <c r="F904" s="3">
        <v>1173</v>
      </c>
      <c r="G904" s="3">
        <v>10</v>
      </c>
      <c r="H904" s="3">
        <v>380</v>
      </c>
      <c r="I904" s="10" t="s">
        <v>76</v>
      </c>
      <c r="J904" s="3">
        <v>21</v>
      </c>
      <c r="K904" s="3" t="s">
        <v>57</v>
      </c>
      <c r="L904" s="3">
        <v>1</v>
      </c>
      <c r="M904" s="3">
        <v>4.0999999999999996</v>
      </c>
      <c r="N904" s="3">
        <v>5.0999999999999996</v>
      </c>
      <c r="O904" s="3">
        <v>1</v>
      </c>
      <c r="P904" s="3">
        <v>2</v>
      </c>
      <c r="Q904" s="3" t="s">
        <v>66</v>
      </c>
      <c r="R904" s="3" t="s">
        <v>60</v>
      </c>
      <c r="S904" s="3" t="s">
        <v>60</v>
      </c>
      <c r="T904" s="3" t="s">
        <v>57</v>
      </c>
      <c r="U904" s="3">
        <v>1</v>
      </c>
      <c r="V904" s="3">
        <v>6.8</v>
      </c>
      <c r="W904" s="3">
        <v>9</v>
      </c>
      <c r="X904" s="3">
        <v>2</v>
      </c>
      <c r="Y904" s="3">
        <v>2</v>
      </c>
      <c r="Z904" s="3" t="s">
        <v>60</v>
      </c>
      <c r="AA904" s="3" t="s">
        <v>60</v>
      </c>
      <c r="AB904" s="3" t="s">
        <v>60</v>
      </c>
      <c r="AC904" s="3" t="s">
        <v>57</v>
      </c>
      <c r="AD904" s="3" t="s">
        <v>57</v>
      </c>
      <c r="AE904" s="3">
        <v>1</v>
      </c>
      <c r="AF904" s="3">
        <v>9.3000000000000007</v>
      </c>
      <c r="AG904" s="3">
        <v>12.3</v>
      </c>
      <c r="AH904" s="3">
        <v>2</v>
      </c>
      <c r="AI904" s="3">
        <v>2</v>
      </c>
      <c r="AJ904" s="3" t="s">
        <v>60</v>
      </c>
      <c r="AK904" s="3" t="s">
        <v>60</v>
      </c>
      <c r="AL904" s="3" t="s">
        <v>60</v>
      </c>
      <c r="AM904" s="3" t="s">
        <v>57</v>
      </c>
      <c r="AN904" s="3" t="s">
        <v>57</v>
      </c>
      <c r="AO904" s="3">
        <v>1</v>
      </c>
      <c r="AP904" s="36">
        <v>15.1</v>
      </c>
      <c r="AQ904" s="36">
        <v>12</v>
      </c>
      <c r="AR904" s="3">
        <v>2</v>
      </c>
      <c r="AS904" s="3">
        <v>2</v>
      </c>
      <c r="AT904" s="3" t="s">
        <v>60</v>
      </c>
      <c r="AU904" s="3" t="s">
        <v>60</v>
      </c>
      <c r="AV904" s="3" t="s">
        <v>60</v>
      </c>
      <c r="AW904" s="3" t="s">
        <v>57</v>
      </c>
      <c r="AX904" s="3" t="s">
        <v>57</v>
      </c>
      <c r="AY904" s="3">
        <v>3.199E-3</v>
      </c>
      <c r="AZ904" s="3">
        <v>1.6524E-2</v>
      </c>
      <c r="BA904" s="3">
        <v>4.2209999999999998E-2</v>
      </c>
      <c r="BB904" s="3">
        <v>6.5229999999999996E-2</v>
      </c>
      <c r="BC904" s="19">
        <v>108.13200000000001</v>
      </c>
      <c r="BD904" s="19">
        <v>92.197000000000003</v>
      </c>
      <c r="BE904" s="20">
        <v>83.248000000000005</v>
      </c>
      <c r="BF904" s="11" t="s">
        <v>57</v>
      </c>
      <c r="BG904" s="11" t="s">
        <v>57</v>
      </c>
      <c r="BH904" s="11" t="s">
        <v>57</v>
      </c>
      <c r="BI904" s="11" t="s">
        <v>57</v>
      </c>
      <c r="BJ904" s="11">
        <v>40</v>
      </c>
      <c r="BK904" s="44" t="s">
        <v>57</v>
      </c>
    </row>
    <row r="905" spans="1:63" x14ac:dyDescent="0.25">
      <c r="A905" t="str">
        <f t="shared" si="14"/>
        <v>470907D-2-87-380-23-D6.7-D13.1</v>
      </c>
      <c r="B905" t="str">
        <f>VLOOKUP(A905,'[1]470907D.da5'!A$2:AU$2561,2,0)</f>
        <v>470907D</v>
      </c>
      <c r="C905" s="7" t="s">
        <v>55</v>
      </c>
      <c r="D905" s="49" t="s">
        <v>132</v>
      </c>
      <c r="E905" s="3">
        <v>2</v>
      </c>
      <c r="F905" s="3">
        <v>87</v>
      </c>
      <c r="G905" s="3">
        <v>10</v>
      </c>
      <c r="H905" s="3">
        <v>380</v>
      </c>
      <c r="I905" s="10" t="s">
        <v>76</v>
      </c>
      <c r="J905" s="3">
        <v>23</v>
      </c>
      <c r="K905" s="3" t="s">
        <v>57</v>
      </c>
      <c r="L905" s="3">
        <v>1</v>
      </c>
      <c r="M905" s="3">
        <v>4.4000000000000004</v>
      </c>
      <c r="N905" s="3">
        <v>6.7</v>
      </c>
      <c r="O905" s="3">
        <v>2</v>
      </c>
      <c r="P905" s="3">
        <v>2</v>
      </c>
      <c r="Q905" s="3" t="s">
        <v>60</v>
      </c>
      <c r="R905" s="3" t="s">
        <v>60</v>
      </c>
      <c r="S905" s="3" t="s">
        <v>60</v>
      </c>
      <c r="T905" s="3" t="s">
        <v>57</v>
      </c>
      <c r="U905" s="3">
        <v>1</v>
      </c>
      <c r="V905" s="3">
        <v>5.4</v>
      </c>
      <c r="W905" s="3">
        <v>6.7</v>
      </c>
      <c r="X905" s="3">
        <v>2</v>
      </c>
      <c r="Y905" s="3">
        <v>2</v>
      </c>
      <c r="Z905" s="3" t="s">
        <v>60</v>
      </c>
      <c r="AA905" s="3" t="s">
        <v>60</v>
      </c>
      <c r="AB905" s="3" t="s">
        <v>66</v>
      </c>
      <c r="AC905" s="3" t="s">
        <v>57</v>
      </c>
      <c r="AD905" s="3" t="s">
        <v>57</v>
      </c>
      <c r="AE905" s="3">
        <v>1</v>
      </c>
      <c r="AF905" s="3">
        <v>10.5</v>
      </c>
      <c r="AG905" s="3">
        <v>10.6</v>
      </c>
      <c r="AH905" s="3">
        <v>2</v>
      </c>
      <c r="AI905" s="3">
        <v>3</v>
      </c>
      <c r="AJ905" s="3" t="s">
        <v>60</v>
      </c>
      <c r="AK905" s="3" t="s">
        <v>60</v>
      </c>
      <c r="AL905" s="3" t="s">
        <v>66</v>
      </c>
      <c r="AM905" s="3" t="s">
        <v>57</v>
      </c>
      <c r="AN905" s="3" t="s">
        <v>57</v>
      </c>
      <c r="AO905" s="3">
        <v>1</v>
      </c>
      <c r="AP905" s="36">
        <v>15.5</v>
      </c>
      <c r="AQ905" s="36">
        <v>13.1</v>
      </c>
      <c r="AR905" s="3">
        <v>3</v>
      </c>
      <c r="AS905" s="3">
        <v>3</v>
      </c>
      <c r="AT905" s="3" t="s">
        <v>60</v>
      </c>
      <c r="AU905" s="3" t="s">
        <v>60</v>
      </c>
      <c r="AV905" s="3" t="s">
        <v>66</v>
      </c>
      <c r="AW905" s="3" t="s">
        <v>57</v>
      </c>
      <c r="AX905" s="3" t="s">
        <v>57</v>
      </c>
      <c r="AY905" s="3">
        <v>5.9249999999999997E-3</v>
      </c>
      <c r="AZ905" s="3">
        <v>7.2719999999999998E-3</v>
      </c>
      <c r="BA905" s="3">
        <v>3.5389999999999998E-2</v>
      </c>
      <c r="BB905" s="3">
        <v>7.9799999999999996E-2</v>
      </c>
      <c r="BC905" s="19">
        <v>109.72799999999999</v>
      </c>
      <c r="BD905" s="19">
        <v>90.995000000000005</v>
      </c>
      <c r="BE905" s="20">
        <v>82.171999999999997</v>
      </c>
      <c r="BF905" s="11" t="s">
        <v>57</v>
      </c>
      <c r="BG905" s="11" t="s">
        <v>57</v>
      </c>
      <c r="BH905" s="11" t="s">
        <v>57</v>
      </c>
      <c r="BI905" s="11" t="s">
        <v>57</v>
      </c>
      <c r="BJ905" s="11">
        <v>40</v>
      </c>
      <c r="BK905" s="44" t="s">
        <v>57</v>
      </c>
    </row>
    <row r="906" spans="1:63" x14ac:dyDescent="0.25">
      <c r="A906" t="str">
        <f t="shared" si="14"/>
        <v>470907D-20-1223-380-7-D5.2-D11</v>
      </c>
      <c r="B906" t="str">
        <f>VLOOKUP(A906,'[1]470907D.da5'!A$2:AU$2561,2,0)</f>
        <v>470907D</v>
      </c>
      <c r="C906" s="7" t="s">
        <v>55</v>
      </c>
      <c r="D906" s="49" t="s">
        <v>132</v>
      </c>
      <c r="E906" s="3">
        <v>20</v>
      </c>
      <c r="F906" s="3">
        <v>1223</v>
      </c>
      <c r="G906" s="3">
        <v>10</v>
      </c>
      <c r="H906" s="3">
        <v>380</v>
      </c>
      <c r="I906" s="10" t="s">
        <v>76</v>
      </c>
      <c r="J906" s="3">
        <v>7</v>
      </c>
      <c r="K906" s="3" t="s">
        <v>57</v>
      </c>
      <c r="L906" s="3">
        <v>1</v>
      </c>
      <c r="M906" s="3">
        <v>3.6</v>
      </c>
      <c r="N906" s="3">
        <v>5.2</v>
      </c>
      <c r="O906" s="3">
        <v>2</v>
      </c>
      <c r="P906" s="3">
        <v>2</v>
      </c>
      <c r="Q906" s="3" t="s">
        <v>60</v>
      </c>
      <c r="R906" s="3" t="s">
        <v>60</v>
      </c>
      <c r="S906" s="3" t="s">
        <v>60</v>
      </c>
      <c r="T906" s="3" t="s">
        <v>57</v>
      </c>
      <c r="U906" s="3">
        <v>1</v>
      </c>
      <c r="V906" s="3">
        <v>5</v>
      </c>
      <c r="W906" s="3">
        <v>8</v>
      </c>
      <c r="X906" s="3">
        <v>3</v>
      </c>
      <c r="Y906" s="3">
        <v>3</v>
      </c>
      <c r="Z906" s="3" t="s">
        <v>60</v>
      </c>
      <c r="AA906" s="3" t="s">
        <v>60</v>
      </c>
      <c r="AB906" s="3" t="s">
        <v>60</v>
      </c>
      <c r="AC906" s="3" t="s">
        <v>57</v>
      </c>
      <c r="AD906" s="3" t="s">
        <v>57</v>
      </c>
      <c r="AE906" s="3">
        <v>1</v>
      </c>
      <c r="AF906" s="3">
        <v>10</v>
      </c>
      <c r="AG906" s="3">
        <v>10.6</v>
      </c>
      <c r="AH906" s="3">
        <v>2</v>
      </c>
      <c r="AI906" s="3">
        <v>2</v>
      </c>
      <c r="AJ906" s="3" t="s">
        <v>60</v>
      </c>
      <c r="AK906" s="3" t="s">
        <v>60</v>
      </c>
      <c r="AL906" s="3" t="s">
        <v>60</v>
      </c>
      <c r="AM906" s="3" t="s">
        <v>57</v>
      </c>
      <c r="AN906" s="3" t="s">
        <v>57</v>
      </c>
      <c r="AO906" s="3">
        <v>1</v>
      </c>
      <c r="AP906" s="36">
        <v>12.8</v>
      </c>
      <c r="AQ906" s="36">
        <v>11</v>
      </c>
      <c r="AR906" s="3">
        <v>2</v>
      </c>
      <c r="AS906" s="3">
        <v>2</v>
      </c>
      <c r="AT906" s="3" t="s">
        <v>60</v>
      </c>
      <c r="AU906" s="3" t="s">
        <v>60</v>
      </c>
      <c r="AV906" s="3" t="s">
        <v>60</v>
      </c>
      <c r="AW906" s="3" t="s">
        <v>57</v>
      </c>
      <c r="AX906" s="3" t="s">
        <v>57</v>
      </c>
      <c r="AY906" s="3">
        <v>2.9199999999999999E-3</v>
      </c>
      <c r="AZ906" s="3">
        <v>9.5999999999999992E-3</v>
      </c>
      <c r="BA906" s="3">
        <v>3.3709999999999997E-2</v>
      </c>
      <c r="BB906" s="3">
        <v>4.6460000000000001E-2</v>
      </c>
      <c r="BC906" s="19">
        <v>98.504000000000005</v>
      </c>
      <c r="BD906" s="19">
        <v>96.417000000000002</v>
      </c>
      <c r="BE906" s="20">
        <v>79.989999999999995</v>
      </c>
      <c r="BF906" s="11" t="s">
        <v>57</v>
      </c>
      <c r="BG906" s="11" t="s">
        <v>57</v>
      </c>
      <c r="BH906" s="11" t="s">
        <v>57</v>
      </c>
      <c r="BI906" s="11" t="s">
        <v>57</v>
      </c>
      <c r="BJ906" s="11">
        <v>30</v>
      </c>
      <c r="BK906" s="44" t="s">
        <v>57</v>
      </c>
    </row>
    <row r="907" spans="1:63" x14ac:dyDescent="0.25">
      <c r="A907" t="str">
        <f t="shared" si="14"/>
        <v>470907D-5-315-380-59-D4.2-D13</v>
      </c>
      <c r="B907" t="str">
        <f>VLOOKUP(A907,'[1]470907D.da5'!A$2:AU$2561,2,0)</f>
        <v>470907D</v>
      </c>
      <c r="C907" s="7" t="s">
        <v>55</v>
      </c>
      <c r="D907" s="7" t="s">
        <v>55</v>
      </c>
      <c r="E907" s="3">
        <v>5</v>
      </c>
      <c r="F907" s="3">
        <v>315</v>
      </c>
      <c r="G907" s="3">
        <v>10</v>
      </c>
      <c r="H907" s="3">
        <v>380</v>
      </c>
      <c r="I907" s="10" t="s">
        <v>76</v>
      </c>
      <c r="J907" s="3">
        <v>59</v>
      </c>
      <c r="K907" s="3" t="s">
        <v>57</v>
      </c>
      <c r="L907" s="3">
        <v>1</v>
      </c>
      <c r="M907" s="3">
        <v>2.7</v>
      </c>
      <c r="N907" s="3">
        <v>4.2</v>
      </c>
      <c r="O907" s="3">
        <v>2</v>
      </c>
      <c r="P907" s="3">
        <v>3</v>
      </c>
      <c r="Q907" s="3" t="s">
        <v>66</v>
      </c>
      <c r="R907" s="3" t="s">
        <v>60</v>
      </c>
      <c r="S907" s="3" t="s">
        <v>60</v>
      </c>
      <c r="T907" s="3" t="s">
        <v>57</v>
      </c>
      <c r="U907" s="3">
        <v>1</v>
      </c>
      <c r="V907" s="3">
        <v>5</v>
      </c>
      <c r="W907" s="3">
        <v>5.3</v>
      </c>
      <c r="X907" s="3">
        <v>3</v>
      </c>
      <c r="Y907" s="3">
        <v>2</v>
      </c>
      <c r="Z907" s="3" t="s">
        <v>60</v>
      </c>
      <c r="AA907" s="3" t="s">
        <v>60</v>
      </c>
      <c r="AB907" s="3" t="s">
        <v>60</v>
      </c>
      <c r="AC907" s="3" t="s">
        <v>57</v>
      </c>
      <c r="AD907" s="3" t="s">
        <v>57</v>
      </c>
      <c r="AE907" s="3">
        <v>1</v>
      </c>
      <c r="AF907" s="3">
        <v>9.3000000000000007</v>
      </c>
      <c r="AG907" s="3">
        <v>9.9</v>
      </c>
      <c r="AH907" s="3">
        <v>2</v>
      </c>
      <c r="AI907" s="3">
        <v>3</v>
      </c>
      <c r="AJ907" s="3" t="s">
        <v>60</v>
      </c>
      <c r="AK907" s="3" t="s">
        <v>60</v>
      </c>
      <c r="AL907" s="3" t="s">
        <v>60</v>
      </c>
      <c r="AM907" s="3" t="s">
        <v>57</v>
      </c>
      <c r="AN907" s="3" t="s">
        <v>57</v>
      </c>
      <c r="AO907" s="3">
        <v>1</v>
      </c>
      <c r="AP907" s="36">
        <v>14.3</v>
      </c>
      <c r="AQ907" s="36">
        <v>13</v>
      </c>
      <c r="AR907" s="3">
        <v>3</v>
      </c>
      <c r="AS907" s="3">
        <v>3</v>
      </c>
      <c r="AT907" s="3" t="s">
        <v>60</v>
      </c>
      <c r="AU907" s="3" t="s">
        <v>60</v>
      </c>
      <c r="AV907" s="3" t="s">
        <v>60</v>
      </c>
      <c r="AW907" s="3" t="s">
        <v>57</v>
      </c>
      <c r="AX907" s="3" t="s">
        <v>57</v>
      </c>
      <c r="AY907" s="3">
        <v>1.4289999999999999E-3</v>
      </c>
      <c r="AZ907" s="3">
        <v>4.2129999999999997E-3</v>
      </c>
      <c r="BA907" s="3">
        <v>2.734E-2</v>
      </c>
      <c r="BB907" s="3">
        <v>7.2499999999999995E-2</v>
      </c>
      <c r="BC907" s="19">
        <v>99.385000000000005</v>
      </c>
      <c r="BD907" s="19">
        <v>93.369</v>
      </c>
      <c r="BE907" s="20">
        <v>77.388000000000005</v>
      </c>
      <c r="BF907" s="11" t="s">
        <v>57</v>
      </c>
      <c r="BG907" s="11" t="s">
        <v>57</v>
      </c>
      <c r="BH907" s="11" t="s">
        <v>57</v>
      </c>
      <c r="BI907" s="11" t="s">
        <v>57</v>
      </c>
      <c r="BJ907" s="11">
        <v>30</v>
      </c>
      <c r="BK907" s="44" t="s">
        <v>57</v>
      </c>
    </row>
    <row r="908" spans="1:63" x14ac:dyDescent="0.25">
      <c r="A908" t="str">
        <f t="shared" si="14"/>
        <v>470907D-12-715-380-11-D3.4-D13.1</v>
      </c>
      <c r="B908" t="str">
        <f>VLOOKUP(A908,'[1]470907D.da5'!A$2:AU$2561,2,0)</f>
        <v>470907D</v>
      </c>
      <c r="C908" s="7" t="s">
        <v>55</v>
      </c>
      <c r="D908" s="49" t="s">
        <v>132</v>
      </c>
      <c r="E908" s="3">
        <v>12</v>
      </c>
      <c r="F908" s="3">
        <v>715</v>
      </c>
      <c r="G908" s="3">
        <v>10</v>
      </c>
      <c r="H908" s="3">
        <v>380</v>
      </c>
      <c r="I908" s="10" t="s">
        <v>76</v>
      </c>
      <c r="J908" s="3">
        <v>11</v>
      </c>
      <c r="K908" s="3" t="s">
        <v>57</v>
      </c>
      <c r="L908" s="3">
        <v>1</v>
      </c>
      <c r="M908" s="3">
        <v>3.2</v>
      </c>
      <c r="N908" s="3">
        <v>3.4</v>
      </c>
      <c r="O908" s="3">
        <v>2</v>
      </c>
      <c r="P908" s="3">
        <v>2</v>
      </c>
      <c r="Q908" s="3" t="s">
        <v>60</v>
      </c>
      <c r="R908" s="3" t="s">
        <v>60</v>
      </c>
      <c r="S908" s="3" t="s">
        <v>60</v>
      </c>
      <c r="T908" s="3" t="s">
        <v>57</v>
      </c>
      <c r="U908" s="3">
        <v>1</v>
      </c>
      <c r="V908" s="3">
        <v>5.2</v>
      </c>
      <c r="W908" s="3">
        <v>6.8</v>
      </c>
      <c r="X908" s="3">
        <v>2</v>
      </c>
      <c r="Y908" s="3">
        <v>3</v>
      </c>
      <c r="Z908" s="3" t="s">
        <v>60</v>
      </c>
      <c r="AA908" s="3" t="s">
        <v>60</v>
      </c>
      <c r="AB908" s="3" t="s">
        <v>60</v>
      </c>
      <c r="AC908" s="3" t="s">
        <v>57</v>
      </c>
      <c r="AD908" s="3" t="s">
        <v>57</v>
      </c>
      <c r="AE908" s="3">
        <v>1</v>
      </c>
      <c r="AF908" s="3">
        <v>8.4</v>
      </c>
      <c r="AG908" s="3">
        <v>11.3</v>
      </c>
      <c r="AH908" s="3">
        <v>2</v>
      </c>
      <c r="AI908" s="3">
        <v>2</v>
      </c>
      <c r="AJ908" s="3" t="s">
        <v>60</v>
      </c>
      <c r="AK908" s="3" t="s">
        <v>60</v>
      </c>
      <c r="AL908" s="3" t="s">
        <v>60</v>
      </c>
      <c r="AM908" s="3" t="s">
        <v>57</v>
      </c>
      <c r="AN908" s="3" t="s">
        <v>57</v>
      </c>
      <c r="AO908" s="3">
        <v>1</v>
      </c>
      <c r="AP908" s="36">
        <v>12.8</v>
      </c>
      <c r="AQ908" s="36">
        <v>13.1</v>
      </c>
      <c r="AR908" s="3">
        <v>2</v>
      </c>
      <c r="AS908" s="3">
        <v>3</v>
      </c>
      <c r="AT908" s="3" t="s">
        <v>60</v>
      </c>
      <c r="AU908" s="3" t="s">
        <v>60</v>
      </c>
      <c r="AV908" s="3" t="s">
        <v>60</v>
      </c>
      <c r="AW908" s="3" t="s">
        <v>57</v>
      </c>
      <c r="AX908" s="3" t="s">
        <v>57</v>
      </c>
      <c r="AY908" s="3">
        <v>1.1100000000000001E-3</v>
      </c>
      <c r="AZ908" s="3">
        <v>7.2129999999999998E-3</v>
      </c>
      <c r="BA908" s="3">
        <v>3.218E-2</v>
      </c>
      <c r="BB908" s="3">
        <v>6.59E-2</v>
      </c>
      <c r="BC908" s="19">
        <v>91.534999999999997</v>
      </c>
      <c r="BD908" s="19">
        <v>97.195999999999998</v>
      </c>
      <c r="BE908" s="20">
        <v>77.156999999999996</v>
      </c>
      <c r="BF908" s="11" t="s">
        <v>57</v>
      </c>
      <c r="BG908" s="11" t="s">
        <v>57</v>
      </c>
      <c r="BH908" s="11" t="s">
        <v>57</v>
      </c>
      <c r="BI908" s="11" t="s">
        <v>57</v>
      </c>
      <c r="BJ908" s="11">
        <v>30</v>
      </c>
      <c r="BK908" s="44" t="s">
        <v>57</v>
      </c>
    </row>
    <row r="909" spans="1:63" x14ac:dyDescent="0.25">
      <c r="A909" t="str">
        <f t="shared" si="14"/>
        <v>470907D-6-355-380-35-D2.2-D12.6</v>
      </c>
      <c r="B909" t="str">
        <f>VLOOKUP(A909,'[1]470907D.da5'!A$2:AU$2561,2,0)</f>
        <v>470907D</v>
      </c>
      <c r="C909" s="7" t="s">
        <v>55</v>
      </c>
      <c r="D909" s="7" t="s">
        <v>55</v>
      </c>
      <c r="E909" s="3">
        <v>6</v>
      </c>
      <c r="F909" s="3">
        <v>355</v>
      </c>
      <c r="G909" s="3">
        <v>10</v>
      </c>
      <c r="H909" s="3">
        <v>380</v>
      </c>
      <c r="I909" s="10" t="s">
        <v>76</v>
      </c>
      <c r="J909" s="3">
        <v>35</v>
      </c>
      <c r="K909" s="3" t="s">
        <v>57</v>
      </c>
      <c r="L909" s="3">
        <v>1</v>
      </c>
      <c r="M909" s="3">
        <v>2.7</v>
      </c>
      <c r="N909" s="3">
        <v>2.2000000000000002</v>
      </c>
      <c r="O909" s="3">
        <v>2</v>
      </c>
      <c r="P909" s="3">
        <v>3</v>
      </c>
      <c r="Q909" s="3" t="s">
        <v>60</v>
      </c>
      <c r="R909" s="3" t="s">
        <v>60</v>
      </c>
      <c r="S909" s="3" t="s">
        <v>60</v>
      </c>
      <c r="T909" s="3" t="s">
        <v>57</v>
      </c>
      <c r="U909" s="3">
        <v>1</v>
      </c>
      <c r="V909" s="3">
        <v>4.5</v>
      </c>
      <c r="W909" s="3">
        <v>5.3</v>
      </c>
      <c r="X909" s="3">
        <v>2</v>
      </c>
      <c r="Y909" s="3">
        <v>3</v>
      </c>
      <c r="Z909" s="3" t="s">
        <v>60</v>
      </c>
      <c r="AA909" s="3" t="s">
        <v>60</v>
      </c>
      <c r="AB909" s="3" t="s">
        <v>60</v>
      </c>
      <c r="AC909" s="3" t="s">
        <v>57</v>
      </c>
      <c r="AD909" s="3" t="s">
        <v>57</v>
      </c>
      <c r="AE909" s="3">
        <v>1</v>
      </c>
      <c r="AF909" s="3">
        <v>8</v>
      </c>
      <c r="AG909" s="3">
        <v>9.6</v>
      </c>
      <c r="AH909" s="3">
        <v>3</v>
      </c>
      <c r="AI909" s="3">
        <v>3</v>
      </c>
      <c r="AJ909" s="3" t="s">
        <v>60</v>
      </c>
      <c r="AK909" s="3" t="s">
        <v>60</v>
      </c>
      <c r="AL909" s="3" t="s">
        <v>60</v>
      </c>
      <c r="AM909" s="3" t="s">
        <v>57</v>
      </c>
      <c r="AN909" s="3" t="s">
        <v>57</v>
      </c>
      <c r="AO909" s="3">
        <v>1</v>
      </c>
      <c r="AP909" s="36">
        <v>12.5</v>
      </c>
      <c r="AQ909" s="36">
        <v>12.6</v>
      </c>
      <c r="AR909" s="3">
        <v>3</v>
      </c>
      <c r="AS909" s="3">
        <v>3</v>
      </c>
      <c r="AT909" s="3" t="s">
        <v>60</v>
      </c>
      <c r="AU909" s="3" t="s">
        <v>60</v>
      </c>
      <c r="AV909" s="3" t="s">
        <v>60</v>
      </c>
      <c r="AW909" s="3" t="s">
        <v>57</v>
      </c>
      <c r="AX909" s="3" t="s">
        <v>57</v>
      </c>
      <c r="AY909" s="3">
        <v>3.9199999999999999E-4</v>
      </c>
      <c r="AZ909" s="3">
        <v>3.7919999999999998E-3</v>
      </c>
      <c r="BA909" s="3">
        <v>2.2120000000000001E-2</v>
      </c>
      <c r="BB909" s="3">
        <v>5.953E-2</v>
      </c>
      <c r="BC909" s="19">
        <v>92.415999999999997</v>
      </c>
      <c r="BD909" s="19">
        <v>88.025000000000006</v>
      </c>
      <c r="BE909" s="20">
        <v>64.998000000000005</v>
      </c>
      <c r="BF909" s="11" t="s">
        <v>57</v>
      </c>
      <c r="BG909" s="11" t="s">
        <v>57</v>
      </c>
      <c r="BH909" s="11" t="s">
        <v>57</v>
      </c>
      <c r="BI909" s="11" t="s">
        <v>57</v>
      </c>
      <c r="BJ909" s="11">
        <v>20</v>
      </c>
      <c r="BK909" s="44" t="s">
        <v>57</v>
      </c>
    </row>
    <row r="910" spans="1:63" x14ac:dyDescent="0.25">
      <c r="A910" t="str">
        <f t="shared" si="14"/>
        <v>470907D-13-811-380-43-D3.6-D11</v>
      </c>
      <c r="B910" t="str">
        <f>VLOOKUP(A910,'[1]470907D.da5'!A$2:AU$2561,2,0)</f>
        <v>470907D</v>
      </c>
      <c r="C910" s="7" t="s">
        <v>55</v>
      </c>
      <c r="D910" s="49" t="s">
        <v>132</v>
      </c>
      <c r="E910" s="3">
        <v>13</v>
      </c>
      <c r="F910" s="3">
        <v>811</v>
      </c>
      <c r="G910" s="3">
        <v>10</v>
      </c>
      <c r="H910" s="3">
        <v>380</v>
      </c>
      <c r="I910" s="10" t="s">
        <v>76</v>
      </c>
      <c r="J910" s="3">
        <v>43</v>
      </c>
      <c r="K910" s="3" t="s">
        <v>57</v>
      </c>
      <c r="L910" s="3">
        <v>1</v>
      </c>
      <c r="M910" s="3">
        <v>2.7</v>
      </c>
      <c r="N910" s="3">
        <v>3.6</v>
      </c>
      <c r="O910" s="3">
        <v>2</v>
      </c>
      <c r="P910" s="3">
        <v>2</v>
      </c>
      <c r="Q910" s="3" t="s">
        <v>66</v>
      </c>
      <c r="R910" s="3" t="s">
        <v>60</v>
      </c>
      <c r="S910" s="3" t="s">
        <v>60</v>
      </c>
      <c r="T910" s="3" t="s">
        <v>57</v>
      </c>
      <c r="U910" s="3">
        <v>1</v>
      </c>
      <c r="V910" s="3">
        <v>4.7</v>
      </c>
      <c r="W910" s="3">
        <v>4.4000000000000004</v>
      </c>
      <c r="X910" s="3">
        <v>2</v>
      </c>
      <c r="Y910" s="3">
        <v>2</v>
      </c>
      <c r="Z910" s="3" t="s">
        <v>60</v>
      </c>
      <c r="AA910" s="3" t="s">
        <v>60</v>
      </c>
      <c r="AB910" s="3" t="s">
        <v>60</v>
      </c>
      <c r="AC910" s="3" t="s">
        <v>57</v>
      </c>
      <c r="AD910" s="3" t="s">
        <v>57</v>
      </c>
      <c r="AE910" s="3">
        <v>1</v>
      </c>
      <c r="AF910" s="3">
        <v>8.5</v>
      </c>
      <c r="AG910" s="3">
        <v>8.5</v>
      </c>
      <c r="AH910" s="3">
        <v>2</v>
      </c>
      <c r="AI910" s="3">
        <v>3</v>
      </c>
      <c r="AJ910" s="3" t="s">
        <v>60</v>
      </c>
      <c r="AK910" s="3" t="s">
        <v>60</v>
      </c>
      <c r="AL910" s="3" t="s">
        <v>60</v>
      </c>
      <c r="AM910" s="3" t="s">
        <v>57</v>
      </c>
      <c r="AN910" s="3" t="s">
        <v>57</v>
      </c>
      <c r="AO910" s="3">
        <v>1</v>
      </c>
      <c r="AP910" s="36">
        <v>13.5</v>
      </c>
      <c r="AQ910" s="36">
        <v>11</v>
      </c>
      <c r="AR910" s="3">
        <v>3</v>
      </c>
      <c r="AS910" s="3">
        <v>3</v>
      </c>
      <c r="AT910" s="3" t="s">
        <v>60</v>
      </c>
      <c r="AU910" s="3" t="s">
        <v>60</v>
      </c>
      <c r="AV910" s="3" t="s">
        <v>60</v>
      </c>
      <c r="AW910" s="3" t="s">
        <v>57</v>
      </c>
      <c r="AX910" s="3" t="s">
        <v>57</v>
      </c>
      <c r="AY910" s="3">
        <v>1.0499999999999999E-3</v>
      </c>
      <c r="AZ910" s="3">
        <v>2.7299999999999998E-3</v>
      </c>
      <c r="BA910" s="3">
        <v>1.8419999999999999E-2</v>
      </c>
      <c r="BB910" s="3">
        <v>4.9000000000000002E-2</v>
      </c>
      <c r="BC910" s="19">
        <v>101.291</v>
      </c>
      <c r="BD910" s="19">
        <v>80.144999999999996</v>
      </c>
      <c r="BE910" s="20">
        <v>54.845999999999997</v>
      </c>
      <c r="BF910" s="11" t="s">
        <v>57</v>
      </c>
      <c r="BG910" s="11" t="s">
        <v>57</v>
      </c>
      <c r="BH910" s="11" t="s">
        <v>57</v>
      </c>
      <c r="BI910" s="11" t="s">
        <v>57</v>
      </c>
      <c r="BJ910" s="11">
        <v>20</v>
      </c>
      <c r="BK910" s="44" t="s">
        <v>57</v>
      </c>
    </row>
    <row r="911" spans="1:63" x14ac:dyDescent="0.25">
      <c r="A911" t="str">
        <f t="shared" si="14"/>
        <v>470907D-10-626-380-50-D4.5-D10</v>
      </c>
      <c r="B911" t="str">
        <f>VLOOKUP(A911,'[1]470907D.da5'!A$2:AU$2561,2,0)</f>
        <v>470907D</v>
      </c>
      <c r="C911" s="7" t="s">
        <v>55</v>
      </c>
      <c r="D911" s="49" t="s">
        <v>132</v>
      </c>
      <c r="E911" s="3">
        <v>10</v>
      </c>
      <c r="F911" s="3">
        <v>626</v>
      </c>
      <c r="G911" s="3">
        <v>10</v>
      </c>
      <c r="H911" s="3">
        <v>380</v>
      </c>
      <c r="I911" s="10" t="s">
        <v>76</v>
      </c>
      <c r="J911" s="3">
        <v>50</v>
      </c>
      <c r="K911" s="3" t="s">
        <v>57</v>
      </c>
      <c r="L911" s="3">
        <v>1</v>
      </c>
      <c r="M911" s="3">
        <v>3.2</v>
      </c>
      <c r="N911" s="3">
        <v>4.5</v>
      </c>
      <c r="O911" s="3">
        <v>2</v>
      </c>
      <c r="P911" s="3">
        <v>2</v>
      </c>
      <c r="Q911" s="3" t="s">
        <v>66</v>
      </c>
      <c r="R911" s="3" t="s">
        <v>60</v>
      </c>
      <c r="S911" s="3" t="s">
        <v>60</v>
      </c>
      <c r="T911" s="3" t="s">
        <v>57</v>
      </c>
      <c r="U911" s="3">
        <v>1</v>
      </c>
      <c r="V911" s="3">
        <v>5.0999999999999996</v>
      </c>
      <c r="W911" s="3">
        <v>7.7</v>
      </c>
      <c r="X911" s="3">
        <v>1</v>
      </c>
      <c r="Y911" s="3">
        <v>1</v>
      </c>
      <c r="Z911" s="3" t="s">
        <v>66</v>
      </c>
      <c r="AA911" s="3" t="s">
        <v>60</v>
      </c>
      <c r="AB911" s="3" t="s">
        <v>60</v>
      </c>
      <c r="AC911" s="3" t="s">
        <v>57</v>
      </c>
      <c r="AD911" s="3" t="s">
        <v>57</v>
      </c>
      <c r="AE911" s="3">
        <v>1</v>
      </c>
      <c r="AF911" s="3">
        <v>8.5</v>
      </c>
      <c r="AG911" s="3">
        <v>14.9</v>
      </c>
      <c r="AH911" s="3">
        <v>1</v>
      </c>
      <c r="AI911" s="3">
        <v>1</v>
      </c>
      <c r="AJ911" s="3" t="s">
        <v>66</v>
      </c>
      <c r="AK911" s="3" t="s">
        <v>60</v>
      </c>
      <c r="AL911" s="3" t="s">
        <v>60</v>
      </c>
      <c r="AM911" s="3" t="s">
        <v>57</v>
      </c>
      <c r="AN911" s="3" t="s">
        <v>57</v>
      </c>
      <c r="AO911" s="3">
        <v>1</v>
      </c>
      <c r="AP911" s="36">
        <v>12.7</v>
      </c>
      <c r="AQ911" s="36">
        <v>10</v>
      </c>
      <c r="AR911" s="3">
        <v>2</v>
      </c>
      <c r="AS911" s="3">
        <v>2</v>
      </c>
      <c r="AT911" s="3" t="s">
        <v>66</v>
      </c>
      <c r="AU911" s="3" t="s">
        <v>60</v>
      </c>
      <c r="AV911" s="3" t="s">
        <v>60</v>
      </c>
      <c r="AW911" s="3" t="s">
        <v>57</v>
      </c>
      <c r="AX911" s="3" t="s">
        <v>129</v>
      </c>
      <c r="AY911" s="3">
        <v>1.944E-3</v>
      </c>
      <c r="AZ911" s="3">
        <v>9.0709999999999992E-3</v>
      </c>
      <c r="BA911" s="3">
        <v>5.6610000000000001E-2</v>
      </c>
      <c r="BB911" s="3">
        <v>3.8100000000000002E-2</v>
      </c>
      <c r="BC911" s="19">
        <v>102.88800000000001</v>
      </c>
      <c r="BD911" s="19">
        <v>74.492000000000004</v>
      </c>
      <c r="BE911" s="20">
        <v>49.677</v>
      </c>
      <c r="BF911" s="11" t="s">
        <v>171</v>
      </c>
      <c r="BG911" s="11" t="s">
        <v>60</v>
      </c>
      <c r="BH911" s="11" t="s">
        <v>60</v>
      </c>
      <c r="BI911" s="11" t="s">
        <v>60</v>
      </c>
      <c r="BJ911" s="11">
        <v>10</v>
      </c>
      <c r="BK911" s="44" t="s">
        <v>57</v>
      </c>
    </row>
    <row r="912" spans="1:63" x14ac:dyDescent="0.25">
      <c r="A912" t="str">
        <f t="shared" si="14"/>
        <v>470907D-1-19-380-19-D1.4-D11</v>
      </c>
      <c r="B912" t="str">
        <f>VLOOKUP(A912,'[1]470907D.da5'!A$2:AU$2561,2,0)</f>
        <v>470907D</v>
      </c>
      <c r="C912" s="7" t="s">
        <v>55</v>
      </c>
      <c r="D912" s="49" t="s">
        <v>132</v>
      </c>
      <c r="E912" s="3">
        <v>1</v>
      </c>
      <c r="F912" s="3">
        <v>19</v>
      </c>
      <c r="G912" s="3">
        <v>10</v>
      </c>
      <c r="H912" s="3">
        <v>380</v>
      </c>
      <c r="I912" s="10" t="s">
        <v>76</v>
      </c>
      <c r="J912" s="3">
        <v>19</v>
      </c>
      <c r="K912" s="3" t="s">
        <v>57</v>
      </c>
      <c r="L912" s="3">
        <v>1</v>
      </c>
      <c r="M912" s="3">
        <v>2</v>
      </c>
      <c r="N912" s="3">
        <v>1.4</v>
      </c>
      <c r="O912" s="3">
        <v>3</v>
      </c>
      <c r="P912" s="3">
        <v>3</v>
      </c>
      <c r="Q912" s="3" t="s">
        <v>60</v>
      </c>
      <c r="R912" s="3" t="s">
        <v>60</v>
      </c>
      <c r="S912" s="3" t="s">
        <v>60</v>
      </c>
      <c r="T912" s="3" t="s">
        <v>57</v>
      </c>
      <c r="U912" s="3">
        <v>1</v>
      </c>
      <c r="V912" s="3">
        <v>4.4000000000000004</v>
      </c>
      <c r="W912" s="3">
        <v>4.4000000000000004</v>
      </c>
      <c r="X912" s="3">
        <v>3</v>
      </c>
      <c r="Y912" s="3">
        <v>3</v>
      </c>
      <c r="Z912" s="3" t="s">
        <v>60</v>
      </c>
      <c r="AA912" s="3" t="s">
        <v>60</v>
      </c>
      <c r="AB912" s="3" t="s">
        <v>60</v>
      </c>
      <c r="AC912" s="3" t="s">
        <v>57</v>
      </c>
      <c r="AD912" s="3" t="s">
        <v>57</v>
      </c>
      <c r="AE912" s="3">
        <v>1</v>
      </c>
      <c r="AF912" s="3">
        <v>8.1999999999999993</v>
      </c>
      <c r="AG912" s="3">
        <v>8.4</v>
      </c>
      <c r="AH912" s="3">
        <v>3</v>
      </c>
      <c r="AI912" s="3">
        <v>3</v>
      </c>
      <c r="AJ912" s="3" t="s">
        <v>60</v>
      </c>
      <c r="AK912" s="3" t="s">
        <v>60</v>
      </c>
      <c r="AL912" s="3" t="s">
        <v>60</v>
      </c>
      <c r="AM912" s="3" t="s">
        <v>57</v>
      </c>
      <c r="AN912" s="3" t="s">
        <v>57</v>
      </c>
      <c r="AO912" s="3">
        <v>1</v>
      </c>
      <c r="AP912" s="36">
        <v>12.8</v>
      </c>
      <c r="AQ912" s="36">
        <v>11</v>
      </c>
      <c r="AR912" s="3">
        <v>3</v>
      </c>
      <c r="AS912" s="3">
        <v>2</v>
      </c>
      <c r="AT912" s="3" t="s">
        <v>60</v>
      </c>
      <c r="AU912" s="3" t="s">
        <v>60</v>
      </c>
      <c r="AV912" s="3" t="s">
        <v>60</v>
      </c>
      <c r="AW912" s="3" t="s">
        <v>57</v>
      </c>
      <c r="AX912" s="3" t="s">
        <v>57</v>
      </c>
      <c r="AY912" s="3">
        <v>1.18E-4</v>
      </c>
      <c r="AZ912" s="3">
        <v>2.5560000000000001E-3</v>
      </c>
      <c r="BA912" s="3">
        <v>1.736E-2</v>
      </c>
      <c r="BB912" s="3">
        <v>4.6460000000000001E-2</v>
      </c>
      <c r="BC912" s="19">
        <v>90.637</v>
      </c>
      <c r="BD912" s="19">
        <v>80.638000000000005</v>
      </c>
      <c r="BE912" s="20">
        <v>49.161999999999999</v>
      </c>
      <c r="BF912" s="11" t="s">
        <v>57</v>
      </c>
      <c r="BG912" s="11" t="s">
        <v>57</v>
      </c>
      <c r="BH912" s="11" t="s">
        <v>57</v>
      </c>
      <c r="BI912" s="11" t="s">
        <v>57</v>
      </c>
      <c r="BJ912" s="11">
        <v>10</v>
      </c>
      <c r="BK912" s="44" t="s">
        <v>57</v>
      </c>
    </row>
    <row r="913" spans="1:63" x14ac:dyDescent="0.25">
      <c r="A913" t="str">
        <f t="shared" si="14"/>
        <v>470907D-8-469-380-21-D1-D10.2</v>
      </c>
      <c r="B913" t="str">
        <f>VLOOKUP(A913,'[1]470907D.da5'!A$2:AU$2561,2,0)</f>
        <v>470907D</v>
      </c>
      <c r="C913" s="7" t="s">
        <v>55</v>
      </c>
      <c r="D913" s="7" t="s">
        <v>55</v>
      </c>
      <c r="E913" s="3">
        <v>8</v>
      </c>
      <c r="F913" s="3">
        <v>469</v>
      </c>
      <c r="G913" s="3">
        <v>10</v>
      </c>
      <c r="H913" s="3">
        <v>380</v>
      </c>
      <c r="I913" s="10" t="s">
        <v>76</v>
      </c>
      <c r="J913" s="3">
        <v>21</v>
      </c>
      <c r="K913" s="3" t="s">
        <v>57</v>
      </c>
      <c r="L913" s="3">
        <v>1</v>
      </c>
      <c r="M913" s="3">
        <v>1.7</v>
      </c>
      <c r="N913" s="3">
        <v>1</v>
      </c>
      <c r="O913" s="3">
        <v>1</v>
      </c>
      <c r="P913" s="3">
        <v>1</v>
      </c>
      <c r="Q913" s="3" t="s">
        <v>66</v>
      </c>
      <c r="R913" s="3" t="s">
        <v>60</v>
      </c>
      <c r="S913" s="3" t="s">
        <v>60</v>
      </c>
      <c r="T913" s="3" t="s">
        <v>57</v>
      </c>
      <c r="U913" s="3">
        <v>1</v>
      </c>
      <c r="V913" s="3">
        <v>3</v>
      </c>
      <c r="W913" s="3">
        <v>3.5</v>
      </c>
      <c r="X913" s="3">
        <v>1</v>
      </c>
      <c r="Y913" s="3">
        <v>1</v>
      </c>
      <c r="Z913" s="3" t="s">
        <v>66</v>
      </c>
      <c r="AA913" s="3" t="s">
        <v>60</v>
      </c>
      <c r="AB913" s="3" t="s">
        <v>60</v>
      </c>
      <c r="AC913" s="3" t="s">
        <v>57</v>
      </c>
      <c r="AD913" s="3" t="s">
        <v>57</v>
      </c>
      <c r="AE913" s="3">
        <v>1</v>
      </c>
      <c r="AF913" s="3">
        <v>7.3</v>
      </c>
      <c r="AG913" s="3">
        <v>7.2</v>
      </c>
      <c r="AH913" s="3">
        <v>1</v>
      </c>
      <c r="AI913" s="3">
        <v>2</v>
      </c>
      <c r="AJ913" s="3" t="s">
        <v>66</v>
      </c>
      <c r="AK913" s="3" t="s">
        <v>60</v>
      </c>
      <c r="AL913" s="3" t="s">
        <v>60</v>
      </c>
      <c r="AM913" s="3" t="s">
        <v>57</v>
      </c>
      <c r="AN913" s="3" t="s">
        <v>57</v>
      </c>
      <c r="AO913" s="3">
        <v>1</v>
      </c>
      <c r="AP913" s="36">
        <v>11.8</v>
      </c>
      <c r="AQ913" s="36">
        <v>10.199999999999999</v>
      </c>
      <c r="AR913" s="3">
        <v>2</v>
      </c>
      <c r="AS913" s="3">
        <v>3</v>
      </c>
      <c r="AT913" s="3" t="s">
        <v>66</v>
      </c>
      <c r="AU913" s="3" t="s">
        <v>60</v>
      </c>
      <c r="AV913" s="3" t="s">
        <v>60</v>
      </c>
      <c r="AW913" s="3" t="s">
        <v>57</v>
      </c>
      <c r="AX913" s="3" t="s">
        <v>57</v>
      </c>
      <c r="AY913" s="3">
        <v>5.1E-5</v>
      </c>
      <c r="AZ913" s="3">
        <v>1.1019999999999999E-3</v>
      </c>
      <c r="BA913" s="3">
        <v>1.1350000000000001E-2</v>
      </c>
      <c r="BB913" s="3">
        <v>3.6830000000000002E-2</v>
      </c>
      <c r="BC913" s="19">
        <v>82.888000000000005</v>
      </c>
      <c r="BD913" s="19">
        <v>77.403000000000006</v>
      </c>
      <c r="BE913" s="20">
        <v>48.165999999999997</v>
      </c>
      <c r="BF913" s="11" t="s">
        <v>171</v>
      </c>
      <c r="BG913" s="11" t="s">
        <v>60</v>
      </c>
      <c r="BH913" s="11" t="s">
        <v>60</v>
      </c>
      <c r="BI913" s="11" t="s">
        <v>60</v>
      </c>
      <c r="BJ913" s="11">
        <v>10</v>
      </c>
      <c r="BK913" s="44" t="s">
        <v>57</v>
      </c>
    </row>
    <row r="914" spans="1:63" x14ac:dyDescent="0.25">
      <c r="A914" t="str">
        <f t="shared" si="14"/>
        <v>470908D-13-786-381-18-D5.1-D18.8</v>
      </c>
      <c r="B914" t="str">
        <f>VLOOKUP(A914,'[1]470907D.da5'!A$2:AU$2561,2,0)</f>
        <v>470908D</v>
      </c>
      <c r="C914" s="7" t="s">
        <v>132</v>
      </c>
      <c r="D914" s="7" t="s">
        <v>132</v>
      </c>
      <c r="E914" s="3">
        <v>13</v>
      </c>
      <c r="F914" s="3">
        <v>786</v>
      </c>
      <c r="G914" s="3">
        <v>10</v>
      </c>
      <c r="H914" s="3">
        <v>381</v>
      </c>
      <c r="I914" s="10" t="s">
        <v>84</v>
      </c>
      <c r="J914" s="3">
        <v>18</v>
      </c>
      <c r="K914" s="3" t="s">
        <v>57</v>
      </c>
      <c r="L914" s="3">
        <v>1</v>
      </c>
      <c r="M914" s="3">
        <v>3</v>
      </c>
      <c r="N914" s="3">
        <v>5.0999999999999996</v>
      </c>
      <c r="O914" s="3">
        <v>2</v>
      </c>
      <c r="P914" s="3">
        <v>1</v>
      </c>
      <c r="Q914" s="3" t="s">
        <v>66</v>
      </c>
      <c r="R914" s="3" t="s">
        <v>60</v>
      </c>
      <c r="S914" s="3" t="s">
        <v>60</v>
      </c>
      <c r="T914" s="3" t="s">
        <v>57</v>
      </c>
      <c r="U914" s="3">
        <v>1</v>
      </c>
      <c r="V914" s="3">
        <v>4.3</v>
      </c>
      <c r="W914" s="3">
        <v>7.9</v>
      </c>
      <c r="X914" s="3">
        <v>1</v>
      </c>
      <c r="Y914" s="3">
        <v>2</v>
      </c>
      <c r="Z914" s="3" t="s">
        <v>66</v>
      </c>
      <c r="AA914" s="3" t="s">
        <v>60</v>
      </c>
      <c r="AB914" s="3" t="s">
        <v>60</v>
      </c>
      <c r="AC914" s="3" t="s">
        <v>57</v>
      </c>
      <c r="AD914" s="3" t="s">
        <v>57</v>
      </c>
      <c r="AE914" s="3">
        <v>1</v>
      </c>
      <c r="AF914" s="3">
        <v>8.1999999999999993</v>
      </c>
      <c r="AG914" s="3">
        <v>14.7</v>
      </c>
      <c r="AH914" s="3">
        <v>2</v>
      </c>
      <c r="AI914" s="3">
        <v>1</v>
      </c>
      <c r="AJ914" s="3" t="s">
        <v>66</v>
      </c>
      <c r="AK914" s="3" t="s">
        <v>60</v>
      </c>
      <c r="AL914" s="3" t="s">
        <v>60</v>
      </c>
      <c r="AM914" s="3" t="s">
        <v>57</v>
      </c>
      <c r="AN914" s="3" t="s">
        <v>57</v>
      </c>
      <c r="AO914" s="3">
        <v>1</v>
      </c>
      <c r="AP914" s="36">
        <v>14.8</v>
      </c>
      <c r="AQ914" s="36">
        <v>18.8</v>
      </c>
      <c r="AR914" s="3">
        <v>3</v>
      </c>
      <c r="AS914" s="3">
        <v>3</v>
      </c>
      <c r="AT914" s="3" t="s">
        <v>66</v>
      </c>
      <c r="AU914" s="3" t="s">
        <v>60</v>
      </c>
      <c r="AV914" s="3" t="s">
        <v>60</v>
      </c>
      <c r="AW914" s="3" t="s">
        <v>57</v>
      </c>
      <c r="AX914" s="3" t="s">
        <v>57</v>
      </c>
      <c r="AY914" s="3">
        <v>2.3410000000000002E-3</v>
      </c>
      <c r="AZ914" s="3">
        <v>8.0510000000000009E-3</v>
      </c>
      <c r="BA914" s="3">
        <v>5.3159999999999999E-2</v>
      </c>
      <c r="BB914" s="3">
        <v>0.15692999999999999</v>
      </c>
      <c r="BC914" s="19">
        <v>107.009</v>
      </c>
      <c r="BD914" s="19">
        <v>128.18899999999999</v>
      </c>
      <c r="BE914" s="20">
        <v>172.92099999999999</v>
      </c>
      <c r="BF914" s="11" t="s">
        <v>171</v>
      </c>
      <c r="BG914" s="11" t="s">
        <v>60</v>
      </c>
      <c r="BH914" s="11" t="s">
        <v>60</v>
      </c>
      <c r="BI914" s="11" t="s">
        <v>60</v>
      </c>
      <c r="BJ914" s="11">
        <v>90</v>
      </c>
      <c r="BK914" s="44" t="s">
        <v>187</v>
      </c>
    </row>
    <row r="915" spans="1:63" x14ac:dyDescent="0.25">
      <c r="A915" t="str">
        <f t="shared" si="14"/>
        <v>470908D-15-950-381-54-D3.1-D20.2</v>
      </c>
      <c r="B915" t="str">
        <f>VLOOKUP(A915,'[1]470907D.da5'!A$2:AU$2561,2,0)</f>
        <v>470908D</v>
      </c>
      <c r="C915" s="7" t="s">
        <v>132</v>
      </c>
      <c r="D915" s="48" t="s">
        <v>55</v>
      </c>
      <c r="E915" s="3">
        <v>15</v>
      </c>
      <c r="F915" s="3">
        <v>950</v>
      </c>
      <c r="G915" s="3">
        <v>10</v>
      </c>
      <c r="H915" s="3">
        <v>381</v>
      </c>
      <c r="I915" s="10" t="s">
        <v>84</v>
      </c>
      <c r="J915" s="3">
        <v>54</v>
      </c>
      <c r="K915" s="3" t="s">
        <v>57</v>
      </c>
      <c r="L915" s="3">
        <v>1</v>
      </c>
      <c r="M915" s="3">
        <v>2.8</v>
      </c>
      <c r="N915" s="3">
        <v>3.1</v>
      </c>
      <c r="O915" s="3">
        <v>1</v>
      </c>
      <c r="P915" s="3">
        <v>2</v>
      </c>
      <c r="Q915" s="3" t="s">
        <v>60</v>
      </c>
      <c r="R915" s="3" t="s">
        <v>60</v>
      </c>
      <c r="S915" s="3" t="s">
        <v>60</v>
      </c>
      <c r="T915" s="3" t="s">
        <v>57</v>
      </c>
      <c r="U915" s="3">
        <v>1</v>
      </c>
      <c r="V915" s="3">
        <v>5.2</v>
      </c>
      <c r="W915" s="3">
        <v>7.3</v>
      </c>
      <c r="X915" s="3">
        <v>2</v>
      </c>
      <c r="Y915" s="3">
        <v>3</v>
      </c>
      <c r="Z915" s="3" t="s">
        <v>60</v>
      </c>
      <c r="AA915" s="3" t="s">
        <v>60</v>
      </c>
      <c r="AB915" s="3" t="s">
        <v>60</v>
      </c>
      <c r="AC915" s="3" t="s">
        <v>57</v>
      </c>
      <c r="AD915" s="3" t="s">
        <v>57</v>
      </c>
      <c r="AE915" s="3">
        <v>1</v>
      </c>
      <c r="AF915" s="3">
        <v>8.3000000000000007</v>
      </c>
      <c r="AG915" s="3">
        <v>13.3</v>
      </c>
      <c r="AH915" s="3">
        <v>3</v>
      </c>
      <c r="AI915" s="3">
        <v>2</v>
      </c>
      <c r="AJ915" s="3" t="s">
        <v>60</v>
      </c>
      <c r="AK915" s="3" t="s">
        <v>60</v>
      </c>
      <c r="AL915" s="3" t="s">
        <v>60</v>
      </c>
      <c r="AM915" s="3" t="s">
        <v>57</v>
      </c>
      <c r="AN915" s="3" t="s">
        <v>57</v>
      </c>
      <c r="AO915" s="3">
        <v>1</v>
      </c>
      <c r="AP915" s="36">
        <v>16.100000000000001</v>
      </c>
      <c r="AQ915" s="36">
        <v>20.2</v>
      </c>
      <c r="AR915" s="3">
        <v>3</v>
      </c>
      <c r="AS915" s="3">
        <v>2</v>
      </c>
      <c r="AT915" s="3" t="s">
        <v>60</v>
      </c>
      <c r="AU915" s="3" t="s">
        <v>60</v>
      </c>
      <c r="AV915" s="3" t="s">
        <v>60</v>
      </c>
      <c r="AW915" s="3" t="s">
        <v>57</v>
      </c>
      <c r="AX915" s="3" t="s">
        <v>57</v>
      </c>
      <c r="AY915" s="3">
        <v>8.0699999999999999E-4</v>
      </c>
      <c r="AZ915" s="3">
        <v>8.3129999999999992E-3</v>
      </c>
      <c r="BA915" s="3">
        <v>4.4049999999999999E-2</v>
      </c>
      <c r="BB915" s="3">
        <v>0.19708000000000001</v>
      </c>
      <c r="BC915" s="19">
        <v>109.08</v>
      </c>
      <c r="BD915" s="19">
        <v>127.47799999999999</v>
      </c>
      <c r="BE915" s="20">
        <v>168.61199999999999</v>
      </c>
      <c r="BF915" s="11" t="s">
        <v>57</v>
      </c>
      <c r="BG915" s="11" t="s">
        <v>57</v>
      </c>
      <c r="BH915" s="11" t="s">
        <v>57</v>
      </c>
      <c r="BI915" s="11" t="s">
        <v>57</v>
      </c>
      <c r="BJ915" s="11">
        <v>80</v>
      </c>
      <c r="BK915" s="44" t="s">
        <v>66</v>
      </c>
    </row>
    <row r="916" spans="1:63" x14ac:dyDescent="0.25">
      <c r="A916" t="str">
        <f t="shared" si="14"/>
        <v>470907D-12-709-381-5-D3.1-D17</v>
      </c>
      <c r="B916" t="str">
        <f>VLOOKUP(A916,'[1]470907D.da5'!A$2:AU$2561,2,0)</f>
        <v>470907D</v>
      </c>
      <c r="C916" s="7" t="s">
        <v>55</v>
      </c>
      <c r="D916" s="49" t="s">
        <v>132</v>
      </c>
      <c r="E916" s="3">
        <v>12</v>
      </c>
      <c r="F916" s="3">
        <v>709</v>
      </c>
      <c r="G916" s="3">
        <v>10</v>
      </c>
      <c r="H916" s="3">
        <v>381</v>
      </c>
      <c r="I916" s="10" t="s">
        <v>84</v>
      </c>
      <c r="J916" s="3">
        <v>5</v>
      </c>
      <c r="K916" s="3" t="s">
        <v>57</v>
      </c>
      <c r="L916" s="3">
        <v>1</v>
      </c>
      <c r="M916" s="3">
        <v>2.8</v>
      </c>
      <c r="N916" s="3">
        <v>3.1</v>
      </c>
      <c r="O916" s="3">
        <v>2</v>
      </c>
      <c r="P916" s="3">
        <v>2</v>
      </c>
      <c r="Q916" s="3" t="s">
        <v>66</v>
      </c>
      <c r="R916" s="3" t="s">
        <v>60</v>
      </c>
      <c r="S916" s="3" t="s">
        <v>60</v>
      </c>
      <c r="T916" s="3" t="s">
        <v>57</v>
      </c>
      <c r="U916" s="3">
        <v>1</v>
      </c>
      <c r="V916" s="3">
        <v>5</v>
      </c>
      <c r="W916" s="3">
        <v>7.4</v>
      </c>
      <c r="X916" s="3">
        <v>1</v>
      </c>
      <c r="Y916" s="3">
        <v>1</v>
      </c>
      <c r="Z916" s="3" t="s">
        <v>66</v>
      </c>
      <c r="AA916" s="3" t="s">
        <v>60</v>
      </c>
      <c r="AB916" s="3" t="s">
        <v>60</v>
      </c>
      <c r="AC916" s="3" t="s">
        <v>57</v>
      </c>
      <c r="AD916" s="3" t="s">
        <v>57</v>
      </c>
      <c r="AE916" s="3">
        <v>1</v>
      </c>
      <c r="AF916" s="3">
        <v>8.3000000000000007</v>
      </c>
      <c r="AG916" s="3">
        <v>15.2</v>
      </c>
      <c r="AH916" s="3">
        <v>1</v>
      </c>
      <c r="AI916" s="3">
        <v>1</v>
      </c>
      <c r="AJ916" s="3" t="s">
        <v>66</v>
      </c>
      <c r="AK916" s="3" t="s">
        <v>60</v>
      </c>
      <c r="AL916" s="3" t="s">
        <v>60</v>
      </c>
      <c r="AM916" s="3" t="s">
        <v>57</v>
      </c>
      <c r="AN916" s="3" t="s">
        <v>57</v>
      </c>
      <c r="AO916" s="3">
        <v>1</v>
      </c>
      <c r="AP916" s="36">
        <v>13.3</v>
      </c>
      <c r="AQ916" s="36">
        <v>17</v>
      </c>
      <c r="AR916" s="3">
        <v>2</v>
      </c>
      <c r="AS916" s="3">
        <v>2</v>
      </c>
      <c r="AT916" s="3" t="s">
        <v>66</v>
      </c>
      <c r="AU916" s="3" t="s">
        <v>60</v>
      </c>
      <c r="AV916" s="3" t="s">
        <v>60</v>
      </c>
      <c r="AW916" s="3" t="s">
        <v>57</v>
      </c>
      <c r="AX916" s="3" t="s">
        <v>57</v>
      </c>
      <c r="AY916" s="3">
        <v>8.0699999999999999E-4</v>
      </c>
      <c r="AZ916" s="3">
        <v>8.2140000000000008E-3</v>
      </c>
      <c r="BA916" s="3">
        <v>5.7529999999999998E-2</v>
      </c>
      <c r="BB916" s="3">
        <v>0.11531</v>
      </c>
      <c r="BC916" s="19">
        <v>96.143000000000001</v>
      </c>
      <c r="BD916" s="19">
        <v>131.929</v>
      </c>
      <c r="BE916" s="20">
        <v>164.20099999999999</v>
      </c>
      <c r="BF916" s="11" t="s">
        <v>171</v>
      </c>
      <c r="BG916" s="11" t="s">
        <v>60</v>
      </c>
      <c r="BH916" s="11" t="s">
        <v>60</v>
      </c>
      <c r="BI916" s="11" t="s">
        <v>60</v>
      </c>
      <c r="BJ916" s="11">
        <v>80</v>
      </c>
      <c r="BK916" s="44" t="s">
        <v>57</v>
      </c>
    </row>
    <row r="917" spans="1:63" x14ac:dyDescent="0.25">
      <c r="A917" t="str">
        <f t="shared" si="14"/>
        <v>470907D-14-860-381-28-D4.4-D16.6</v>
      </c>
      <c r="B917" t="str">
        <f>VLOOKUP(A917,'[1]470907D.da5'!A$2:AU$2561,2,0)</f>
        <v>470907D</v>
      </c>
      <c r="C917" s="7" t="s">
        <v>55</v>
      </c>
      <c r="D917" s="49" t="s">
        <v>132</v>
      </c>
      <c r="E917" s="3">
        <v>14</v>
      </c>
      <c r="F917" s="3">
        <v>860</v>
      </c>
      <c r="G917" s="3">
        <v>10</v>
      </c>
      <c r="H917" s="3">
        <v>381</v>
      </c>
      <c r="I917" s="10" t="s">
        <v>84</v>
      </c>
      <c r="J917" s="3">
        <v>28</v>
      </c>
      <c r="K917" s="3" t="s">
        <v>57</v>
      </c>
      <c r="L917" s="3">
        <v>1</v>
      </c>
      <c r="M917" s="3">
        <v>3.1</v>
      </c>
      <c r="N917" s="3">
        <v>4.4000000000000004</v>
      </c>
      <c r="O917" s="3">
        <v>2</v>
      </c>
      <c r="P917" s="3">
        <v>1</v>
      </c>
      <c r="Q917" s="3" t="s">
        <v>60</v>
      </c>
      <c r="R917" s="3" t="s">
        <v>60</v>
      </c>
      <c r="S917" s="3" t="s">
        <v>60</v>
      </c>
      <c r="T917" s="3" t="s">
        <v>57</v>
      </c>
      <c r="U917" s="3">
        <v>1</v>
      </c>
      <c r="V917" s="3">
        <v>4.9000000000000004</v>
      </c>
      <c r="W917" s="3">
        <v>7.4</v>
      </c>
      <c r="X917" s="3">
        <v>2</v>
      </c>
      <c r="Y917" s="3">
        <v>2</v>
      </c>
      <c r="Z917" s="3" t="s">
        <v>60</v>
      </c>
      <c r="AA917" s="3" t="s">
        <v>60</v>
      </c>
      <c r="AB917" s="3" t="s">
        <v>60</v>
      </c>
      <c r="AC917" s="3" t="s">
        <v>57</v>
      </c>
      <c r="AD917" s="3" t="s">
        <v>57</v>
      </c>
      <c r="AE917" s="3">
        <v>1</v>
      </c>
      <c r="AF917" s="3">
        <v>8</v>
      </c>
      <c r="AG917" s="3">
        <v>13.7</v>
      </c>
      <c r="AH917" s="3">
        <v>1</v>
      </c>
      <c r="AI917" s="3">
        <v>1</v>
      </c>
      <c r="AJ917" s="3" t="s">
        <v>60</v>
      </c>
      <c r="AK917" s="3" t="s">
        <v>60</v>
      </c>
      <c r="AL917" s="3" t="s">
        <v>60</v>
      </c>
      <c r="AM917" s="3" t="s">
        <v>57</v>
      </c>
      <c r="AN917" s="3" t="s">
        <v>57</v>
      </c>
      <c r="AO917" s="3">
        <v>1</v>
      </c>
      <c r="AP917" s="36">
        <v>12</v>
      </c>
      <c r="AQ917" s="36">
        <v>16.600000000000001</v>
      </c>
      <c r="AR917" s="3">
        <v>2</v>
      </c>
      <c r="AS917" s="3">
        <v>2</v>
      </c>
      <c r="AT917" s="3" t="s">
        <v>60</v>
      </c>
      <c r="AU917" s="3" t="s">
        <v>60</v>
      </c>
      <c r="AV917" s="3" t="s">
        <v>60</v>
      </c>
      <c r="AW917" s="3" t="s">
        <v>57</v>
      </c>
      <c r="AX917" s="3" t="s">
        <v>57</v>
      </c>
      <c r="AY917" s="3">
        <v>1.8E-3</v>
      </c>
      <c r="AZ917" s="3">
        <v>8.0499999999999999E-3</v>
      </c>
      <c r="BA917" s="3">
        <v>4.505E-2</v>
      </c>
      <c r="BB917" s="3">
        <v>9.9199999999999997E-2</v>
      </c>
      <c r="BC917" s="19">
        <v>89.001999999999995</v>
      </c>
      <c r="BD917" s="19">
        <v>138.65199999999999</v>
      </c>
      <c r="BE917" s="20">
        <v>162.41499999999999</v>
      </c>
      <c r="BF917" s="11" t="s">
        <v>173</v>
      </c>
      <c r="BG917" s="11" t="s">
        <v>60</v>
      </c>
      <c r="BH917" s="11" t="s">
        <v>57</v>
      </c>
      <c r="BI917" s="11" t="s">
        <v>60</v>
      </c>
      <c r="BJ917" s="11">
        <v>80</v>
      </c>
      <c r="BK917" s="44" t="s">
        <v>57</v>
      </c>
    </row>
    <row r="918" spans="1:63" x14ac:dyDescent="0.25">
      <c r="A918" t="str">
        <f t="shared" si="14"/>
        <v>470908D-6-363-381-43-D5.5-D16.3</v>
      </c>
      <c r="B918" t="str">
        <f>VLOOKUP(A918,'[1]470907D.da5'!A$2:AU$2561,2,0)</f>
        <v>470908D</v>
      </c>
      <c r="C918" s="7" t="s">
        <v>132</v>
      </c>
      <c r="D918" s="48" t="s">
        <v>55</v>
      </c>
      <c r="E918" s="3">
        <v>6</v>
      </c>
      <c r="F918" s="3">
        <v>363</v>
      </c>
      <c r="G918" s="3">
        <v>10</v>
      </c>
      <c r="H918" s="3">
        <v>381</v>
      </c>
      <c r="I918" s="10" t="s">
        <v>84</v>
      </c>
      <c r="J918" s="3">
        <v>43</v>
      </c>
      <c r="K918" s="3" t="s">
        <v>57</v>
      </c>
      <c r="L918" s="3">
        <v>1</v>
      </c>
      <c r="M918" s="3">
        <v>3.3</v>
      </c>
      <c r="N918" s="3">
        <v>5.5</v>
      </c>
      <c r="O918" s="3">
        <v>3</v>
      </c>
      <c r="P918" s="3">
        <v>2</v>
      </c>
      <c r="Q918" s="3" t="s">
        <v>60</v>
      </c>
      <c r="R918" s="3" t="s">
        <v>60</v>
      </c>
      <c r="S918" s="3" t="s">
        <v>60</v>
      </c>
      <c r="T918" s="3" t="s">
        <v>57</v>
      </c>
      <c r="U918" s="3">
        <v>1</v>
      </c>
      <c r="V918" s="3">
        <v>5.5</v>
      </c>
      <c r="W918" s="3">
        <v>7.6</v>
      </c>
      <c r="X918" s="3">
        <v>3</v>
      </c>
      <c r="Y918" s="3">
        <v>2</v>
      </c>
      <c r="Z918" s="3" t="s">
        <v>60</v>
      </c>
      <c r="AA918" s="3" t="s">
        <v>60</v>
      </c>
      <c r="AB918" s="3" t="s">
        <v>60</v>
      </c>
      <c r="AC918" s="3" t="s">
        <v>57</v>
      </c>
      <c r="AD918" s="3" t="s">
        <v>57</v>
      </c>
      <c r="AE918" s="3">
        <v>1</v>
      </c>
      <c r="AF918" s="3">
        <v>8.8000000000000007</v>
      </c>
      <c r="AG918" s="3">
        <v>12</v>
      </c>
      <c r="AH918" s="3">
        <v>3</v>
      </c>
      <c r="AI918" s="3">
        <v>3</v>
      </c>
      <c r="AJ918" s="3" t="s">
        <v>60</v>
      </c>
      <c r="AK918" s="3" t="s">
        <v>60</v>
      </c>
      <c r="AL918" s="3" t="s">
        <v>60</v>
      </c>
      <c r="AM918" s="3" t="s">
        <v>57</v>
      </c>
      <c r="AN918" s="3" t="s">
        <v>57</v>
      </c>
      <c r="AO918" s="3">
        <v>1</v>
      </c>
      <c r="AP918" s="36">
        <v>15.3</v>
      </c>
      <c r="AQ918" s="36">
        <v>16.3</v>
      </c>
      <c r="AR918" s="3">
        <v>3</v>
      </c>
      <c r="AS918" s="3">
        <v>2</v>
      </c>
      <c r="AT918" s="3" t="s">
        <v>60</v>
      </c>
      <c r="AU918" s="3" t="s">
        <v>60</v>
      </c>
      <c r="AV918" s="3" t="s">
        <v>60</v>
      </c>
      <c r="AW918" s="3" t="s">
        <v>57</v>
      </c>
      <c r="AX918" s="3" t="s">
        <v>57</v>
      </c>
      <c r="AY918" s="3">
        <v>2.9949999999999998E-3</v>
      </c>
      <c r="AZ918" s="3">
        <v>9.5300000000000003E-3</v>
      </c>
      <c r="BA918" s="3">
        <v>3.8019999999999998E-2</v>
      </c>
      <c r="BB918" s="3">
        <v>0.12195</v>
      </c>
      <c r="BC918" s="19">
        <v>109.611</v>
      </c>
      <c r="BD918" s="19">
        <v>120.754</v>
      </c>
      <c r="BE918" s="20">
        <v>149.29900000000001</v>
      </c>
      <c r="BF918" s="11" t="s">
        <v>57</v>
      </c>
      <c r="BG918" s="11" t="s">
        <v>57</v>
      </c>
      <c r="BH918" s="11" t="s">
        <v>57</v>
      </c>
      <c r="BI918" s="11" t="s">
        <v>57</v>
      </c>
      <c r="BJ918" s="11">
        <v>80</v>
      </c>
      <c r="BK918" s="44" t="s">
        <v>66</v>
      </c>
    </row>
    <row r="919" spans="1:63" x14ac:dyDescent="0.25">
      <c r="A919" t="str">
        <f t="shared" si="14"/>
        <v>470908D-19-1194-381-42-D4.6-D17.4</v>
      </c>
      <c r="B919" t="str">
        <f>VLOOKUP(A919,'[1]470907D.da5'!A$2:AU$2561,2,0)</f>
        <v>470908D</v>
      </c>
      <c r="C919" s="7" t="s">
        <v>132</v>
      </c>
      <c r="D919" s="7" t="s">
        <v>132</v>
      </c>
      <c r="E919" s="3">
        <v>19</v>
      </c>
      <c r="F919" s="3">
        <v>1194</v>
      </c>
      <c r="G919" s="3">
        <v>10</v>
      </c>
      <c r="H919" s="3">
        <v>381</v>
      </c>
      <c r="I919" s="10" t="s">
        <v>84</v>
      </c>
      <c r="J919" s="3">
        <v>42</v>
      </c>
      <c r="K919" s="3" t="s">
        <v>57</v>
      </c>
      <c r="L919" s="3">
        <v>1</v>
      </c>
      <c r="M919" s="3">
        <v>3.6</v>
      </c>
      <c r="N919" s="3">
        <v>4.5999999999999996</v>
      </c>
      <c r="O919" s="3">
        <v>2</v>
      </c>
      <c r="P919" s="3">
        <v>3</v>
      </c>
      <c r="Q919" s="3" t="s">
        <v>60</v>
      </c>
      <c r="R919" s="3" t="s">
        <v>60</v>
      </c>
      <c r="S919" s="3" t="s">
        <v>60</v>
      </c>
      <c r="T919" s="3" t="s">
        <v>57</v>
      </c>
      <c r="U919" s="3">
        <v>1</v>
      </c>
      <c r="V919" s="3">
        <v>5.7</v>
      </c>
      <c r="W919" s="3">
        <v>7.7</v>
      </c>
      <c r="X919" s="3">
        <v>3</v>
      </c>
      <c r="Y919" s="3">
        <v>2</v>
      </c>
      <c r="Z919" s="3" t="s">
        <v>60</v>
      </c>
      <c r="AA919" s="3" t="s">
        <v>60</v>
      </c>
      <c r="AB919" s="3" t="s">
        <v>60</v>
      </c>
      <c r="AC919" s="3" t="s">
        <v>57</v>
      </c>
      <c r="AD919" s="3" t="s">
        <v>57</v>
      </c>
      <c r="AE919" s="3">
        <v>1</v>
      </c>
      <c r="AF919" s="3">
        <v>9.5</v>
      </c>
      <c r="AG919" s="3">
        <v>13.3</v>
      </c>
      <c r="AH919" s="3">
        <v>3</v>
      </c>
      <c r="AI919" s="3">
        <v>2</v>
      </c>
      <c r="AJ919" s="3" t="s">
        <v>60</v>
      </c>
      <c r="AK919" s="3" t="s">
        <v>60</v>
      </c>
      <c r="AL919" s="3" t="s">
        <v>60</v>
      </c>
      <c r="AM919" s="3" t="s">
        <v>57</v>
      </c>
      <c r="AN919" s="3" t="s">
        <v>57</v>
      </c>
      <c r="AO919" s="3">
        <v>1</v>
      </c>
      <c r="AP919" s="36">
        <v>16.3</v>
      </c>
      <c r="AQ919" s="36">
        <v>17.399999999999999</v>
      </c>
      <c r="AR919" s="3">
        <v>3</v>
      </c>
      <c r="AS919" s="3">
        <v>2</v>
      </c>
      <c r="AT919" s="3" t="s">
        <v>60</v>
      </c>
      <c r="AU919" s="3" t="s">
        <v>60</v>
      </c>
      <c r="AV919" s="3" t="s">
        <v>60</v>
      </c>
      <c r="AW919" s="3" t="s">
        <v>57</v>
      </c>
      <c r="AX919" s="3" t="s">
        <v>57</v>
      </c>
      <c r="AY919" s="3">
        <v>2.2850000000000001E-3</v>
      </c>
      <c r="AZ919" s="3">
        <v>1.0139E-2</v>
      </c>
      <c r="BA919" s="3">
        <v>5.0410000000000003E-2</v>
      </c>
      <c r="BB919" s="3">
        <v>0.14804999999999999</v>
      </c>
      <c r="BC919" s="19">
        <v>108.604</v>
      </c>
      <c r="BD919" s="19">
        <v>121.563</v>
      </c>
      <c r="BE919" s="20">
        <v>147.24199999999999</v>
      </c>
      <c r="BF919" s="11" t="s">
        <v>57</v>
      </c>
      <c r="BG919" s="11" t="s">
        <v>57</v>
      </c>
      <c r="BH919" s="11" t="s">
        <v>57</v>
      </c>
      <c r="BI919" s="11" t="s">
        <v>57</v>
      </c>
      <c r="BJ919" s="11">
        <v>80</v>
      </c>
      <c r="BK919" s="44" t="s">
        <v>66</v>
      </c>
    </row>
    <row r="920" spans="1:63" x14ac:dyDescent="0.25">
      <c r="A920" t="str">
        <f t="shared" si="14"/>
        <v>470907D-5-304-381-48-D7.5-D16</v>
      </c>
      <c r="B920" t="str">
        <f>VLOOKUP(A920,'[1]470907D.da5'!A$2:AU$2561,2,0)</f>
        <v>470907D</v>
      </c>
      <c r="C920" s="7" t="s">
        <v>55</v>
      </c>
      <c r="D920" s="49" t="s">
        <v>132</v>
      </c>
      <c r="E920" s="3">
        <v>5</v>
      </c>
      <c r="F920" s="3">
        <v>304</v>
      </c>
      <c r="G920" s="3">
        <v>10</v>
      </c>
      <c r="H920" s="3">
        <v>381</v>
      </c>
      <c r="I920" s="10" t="s">
        <v>84</v>
      </c>
      <c r="J920" s="3">
        <v>48</v>
      </c>
      <c r="K920" s="3" t="s">
        <v>57</v>
      </c>
      <c r="L920" s="3">
        <v>1</v>
      </c>
      <c r="M920" s="3">
        <v>3.5</v>
      </c>
      <c r="N920" s="3">
        <v>7.5</v>
      </c>
      <c r="O920" s="3">
        <v>2</v>
      </c>
      <c r="P920" s="3">
        <v>1</v>
      </c>
      <c r="Q920" s="3" t="s">
        <v>66</v>
      </c>
      <c r="R920" s="3" t="s">
        <v>60</v>
      </c>
      <c r="S920" s="3" t="s">
        <v>60</v>
      </c>
      <c r="T920" s="3" t="s">
        <v>57</v>
      </c>
      <c r="U920" s="3">
        <v>1</v>
      </c>
      <c r="V920" s="3">
        <v>5.3</v>
      </c>
      <c r="W920" s="3">
        <v>8.1</v>
      </c>
      <c r="X920" s="3">
        <v>2</v>
      </c>
      <c r="Y920" s="3">
        <v>2</v>
      </c>
      <c r="Z920" s="3" t="s">
        <v>66</v>
      </c>
      <c r="AA920" s="3" t="s">
        <v>60</v>
      </c>
      <c r="AB920" s="3" t="s">
        <v>60</v>
      </c>
      <c r="AC920" s="3" t="s">
        <v>57</v>
      </c>
      <c r="AD920" s="3" t="s">
        <v>57</v>
      </c>
      <c r="AE920" s="3">
        <v>1</v>
      </c>
      <c r="AF920" s="3">
        <v>9.4</v>
      </c>
      <c r="AG920" s="3">
        <v>13.2</v>
      </c>
      <c r="AH920" s="3">
        <v>2</v>
      </c>
      <c r="AI920" s="3">
        <v>2</v>
      </c>
      <c r="AJ920" s="3" t="s">
        <v>66</v>
      </c>
      <c r="AK920" s="3" t="s">
        <v>60</v>
      </c>
      <c r="AL920" s="3" t="s">
        <v>60</v>
      </c>
      <c r="AM920" s="3" t="s">
        <v>57</v>
      </c>
      <c r="AN920" s="3" t="s">
        <v>57</v>
      </c>
      <c r="AO920" s="3">
        <v>1</v>
      </c>
      <c r="AP920" s="36">
        <v>14.7</v>
      </c>
      <c r="AQ920" s="36">
        <v>16</v>
      </c>
      <c r="AR920" s="3">
        <v>2</v>
      </c>
      <c r="AS920" s="3">
        <v>3</v>
      </c>
      <c r="AT920" s="3" t="s">
        <v>66</v>
      </c>
      <c r="AU920" s="3" t="s">
        <v>60</v>
      </c>
      <c r="AV920" s="3" t="s">
        <v>60</v>
      </c>
      <c r="AW920" s="3" t="s">
        <v>57</v>
      </c>
      <c r="AX920" s="3" t="s">
        <v>57</v>
      </c>
      <c r="AY920" s="3">
        <v>5.9059999999999998E-3</v>
      </c>
      <c r="AZ920" s="3">
        <v>1.0432E-2</v>
      </c>
      <c r="BA920" s="3">
        <v>4.9140000000000003E-2</v>
      </c>
      <c r="BB920" s="3">
        <v>0.1129</v>
      </c>
      <c r="BC920" s="19">
        <v>102.556</v>
      </c>
      <c r="BD920" s="19">
        <v>120.453</v>
      </c>
      <c r="BE920" s="20">
        <v>141.26</v>
      </c>
      <c r="BF920" s="11" t="s">
        <v>171</v>
      </c>
      <c r="BG920" s="11" t="s">
        <v>60</v>
      </c>
      <c r="BH920" s="11" t="s">
        <v>60</v>
      </c>
      <c r="BI920" s="11" t="s">
        <v>60</v>
      </c>
      <c r="BJ920" s="11">
        <v>70</v>
      </c>
      <c r="BK920" s="44" t="s">
        <v>57</v>
      </c>
    </row>
    <row r="921" spans="1:63" x14ac:dyDescent="0.25">
      <c r="A921" t="str">
        <f t="shared" si="14"/>
        <v>470907D-13-818-381-50-D4.1-D14.1</v>
      </c>
      <c r="B921" t="str">
        <f>VLOOKUP(A921,'[1]470907D.da5'!A$2:AU$2561,2,0)</f>
        <v>470907D</v>
      </c>
      <c r="C921" s="7" t="s">
        <v>55</v>
      </c>
      <c r="D921" s="49" t="s">
        <v>132</v>
      </c>
      <c r="E921" s="3">
        <v>13</v>
      </c>
      <c r="F921" s="3">
        <v>818</v>
      </c>
      <c r="G921" s="3">
        <v>10</v>
      </c>
      <c r="H921" s="3">
        <v>381</v>
      </c>
      <c r="I921" s="10" t="s">
        <v>84</v>
      </c>
      <c r="J921" s="3">
        <v>50</v>
      </c>
      <c r="K921" s="3" t="s">
        <v>57</v>
      </c>
      <c r="L921" s="3">
        <v>1</v>
      </c>
      <c r="M921" s="3">
        <v>3.7</v>
      </c>
      <c r="N921" s="3">
        <v>4.0999999999999996</v>
      </c>
      <c r="O921" s="3">
        <v>3</v>
      </c>
      <c r="P921" s="3">
        <v>1</v>
      </c>
      <c r="Q921" s="3" t="s">
        <v>66</v>
      </c>
      <c r="R921" s="3" t="s">
        <v>60</v>
      </c>
      <c r="S921" s="3" t="s">
        <v>60</v>
      </c>
      <c r="T921" s="3" t="s">
        <v>57</v>
      </c>
      <c r="U921" s="3">
        <v>1</v>
      </c>
      <c r="V921" s="3">
        <v>6.1</v>
      </c>
      <c r="W921" s="3">
        <v>8</v>
      </c>
      <c r="X921" s="3">
        <v>3</v>
      </c>
      <c r="Y921" s="3">
        <v>2</v>
      </c>
      <c r="Z921" s="3" t="s">
        <v>60</v>
      </c>
      <c r="AA921" s="3" t="s">
        <v>60</v>
      </c>
      <c r="AB921" s="3" t="s">
        <v>60</v>
      </c>
      <c r="AC921" s="3" t="s">
        <v>57</v>
      </c>
      <c r="AD921" s="3" t="s">
        <v>57</v>
      </c>
      <c r="AE921" s="3">
        <v>1</v>
      </c>
      <c r="AF921" s="3">
        <v>8.1999999999999993</v>
      </c>
      <c r="AG921" s="3">
        <v>11.5</v>
      </c>
      <c r="AH921" s="3">
        <v>2</v>
      </c>
      <c r="AI921" s="3">
        <v>2</v>
      </c>
      <c r="AJ921" s="3" t="s">
        <v>60</v>
      </c>
      <c r="AK921" s="3" t="s">
        <v>60</v>
      </c>
      <c r="AL921" s="3" t="s">
        <v>60</v>
      </c>
      <c r="AM921" s="3" t="s">
        <v>57</v>
      </c>
      <c r="AN921" s="3" t="s">
        <v>57</v>
      </c>
      <c r="AO921" s="3">
        <v>1</v>
      </c>
      <c r="AP921" s="36">
        <v>14.5</v>
      </c>
      <c r="AQ921" s="36">
        <v>14.1</v>
      </c>
      <c r="AR921" s="3">
        <v>2</v>
      </c>
      <c r="AS921" s="3">
        <v>2</v>
      </c>
      <c r="AT921" s="3" t="s">
        <v>60</v>
      </c>
      <c r="AU921" s="3" t="s">
        <v>60</v>
      </c>
      <c r="AV921" s="3" t="s">
        <v>60</v>
      </c>
      <c r="AW921" s="3" t="s">
        <v>57</v>
      </c>
      <c r="AX921" s="3" t="s">
        <v>57</v>
      </c>
      <c r="AY921" s="3">
        <v>1.866E-3</v>
      </c>
      <c r="AZ921" s="3">
        <v>1.1712E-2</v>
      </c>
      <c r="BA921" s="3">
        <v>3.2530000000000003E-2</v>
      </c>
      <c r="BB921" s="3">
        <v>8.6480000000000001E-2</v>
      </c>
      <c r="BC921" s="19">
        <v>112.018</v>
      </c>
      <c r="BD921" s="19">
        <v>113.086</v>
      </c>
      <c r="BE921" s="20">
        <v>136.76400000000001</v>
      </c>
      <c r="BF921" s="11" t="s">
        <v>57</v>
      </c>
      <c r="BG921" s="11" t="s">
        <v>57</v>
      </c>
      <c r="BH921" s="11" t="s">
        <v>57</v>
      </c>
      <c r="BI921" s="11" t="s">
        <v>57</v>
      </c>
      <c r="BJ921" s="11">
        <v>70</v>
      </c>
      <c r="BK921" s="44" t="s">
        <v>57</v>
      </c>
    </row>
    <row r="922" spans="1:63" x14ac:dyDescent="0.25">
      <c r="A922" t="str">
        <f t="shared" si="14"/>
        <v>470907D-19-1206-381-54-D3.7-D15.1</v>
      </c>
      <c r="B922" t="str">
        <f>VLOOKUP(A922,'[1]470907D.da5'!A$2:AU$2561,2,0)</f>
        <v>470907D</v>
      </c>
      <c r="C922" s="7" t="s">
        <v>55</v>
      </c>
      <c r="D922" s="49" t="s">
        <v>132</v>
      </c>
      <c r="E922" s="3">
        <v>19</v>
      </c>
      <c r="F922" s="3">
        <v>1206</v>
      </c>
      <c r="G922" s="3">
        <v>10</v>
      </c>
      <c r="H922" s="3">
        <v>381</v>
      </c>
      <c r="I922" s="10" t="s">
        <v>84</v>
      </c>
      <c r="J922" s="3">
        <v>54</v>
      </c>
      <c r="K922" s="3" t="s">
        <v>57</v>
      </c>
      <c r="L922" s="3">
        <v>1</v>
      </c>
      <c r="M922" s="3">
        <v>3.4</v>
      </c>
      <c r="N922" s="3">
        <v>3.7</v>
      </c>
      <c r="O922" s="3">
        <v>2</v>
      </c>
      <c r="P922" s="3">
        <v>2</v>
      </c>
      <c r="Q922" s="3" t="s">
        <v>66</v>
      </c>
      <c r="R922" s="3" t="s">
        <v>60</v>
      </c>
      <c r="S922" s="3" t="s">
        <v>60</v>
      </c>
      <c r="T922" s="3" t="s">
        <v>57</v>
      </c>
      <c r="U922" s="3">
        <v>1</v>
      </c>
      <c r="V922" s="3">
        <v>6</v>
      </c>
      <c r="W922" s="3">
        <v>7.8</v>
      </c>
      <c r="X922" s="3">
        <v>1</v>
      </c>
      <c r="Y922" s="3">
        <v>1</v>
      </c>
      <c r="Z922" s="3" t="s">
        <v>66</v>
      </c>
      <c r="AA922" s="3" t="s">
        <v>60</v>
      </c>
      <c r="AB922" s="3" t="s">
        <v>60</v>
      </c>
      <c r="AC922" s="3" t="s">
        <v>57</v>
      </c>
      <c r="AD922" s="3" t="s">
        <v>57</v>
      </c>
      <c r="AE922" s="3">
        <v>1</v>
      </c>
      <c r="AF922" s="3">
        <v>9</v>
      </c>
      <c r="AG922" s="3">
        <v>12.2</v>
      </c>
      <c r="AH922" s="3">
        <v>1</v>
      </c>
      <c r="AI922" s="3">
        <v>1</v>
      </c>
      <c r="AJ922" s="3" t="s">
        <v>66</v>
      </c>
      <c r="AK922" s="3" t="s">
        <v>60</v>
      </c>
      <c r="AL922" s="3" t="s">
        <v>60</v>
      </c>
      <c r="AM922" s="3" t="s">
        <v>57</v>
      </c>
      <c r="AN922" s="3" t="s">
        <v>57</v>
      </c>
      <c r="AO922" s="3">
        <v>1</v>
      </c>
      <c r="AP922" s="36">
        <v>15.3</v>
      </c>
      <c r="AQ922" s="36">
        <v>15.1</v>
      </c>
      <c r="AR922" s="3">
        <v>2</v>
      </c>
      <c r="AS922" s="3">
        <v>2</v>
      </c>
      <c r="AT922" s="3" t="s">
        <v>66</v>
      </c>
      <c r="AU922" s="3" t="s">
        <v>60</v>
      </c>
      <c r="AV922" s="3" t="s">
        <v>60</v>
      </c>
      <c r="AW922" s="3" t="s">
        <v>57</v>
      </c>
      <c r="AX922" s="3" t="s">
        <v>57</v>
      </c>
      <c r="AY922" s="3">
        <v>1.3960000000000001E-3</v>
      </c>
      <c r="AZ922" s="3">
        <v>1.0951000000000001E-2</v>
      </c>
      <c r="BA922" s="3">
        <v>4.0189999999999997E-2</v>
      </c>
      <c r="BB922" s="3">
        <v>0.10466</v>
      </c>
      <c r="BC922" s="19">
        <v>109.238</v>
      </c>
      <c r="BD922" s="19">
        <v>115.101</v>
      </c>
      <c r="BE922" s="20">
        <v>135.25</v>
      </c>
      <c r="BF922" s="11" t="s">
        <v>171</v>
      </c>
      <c r="BG922" s="11" t="s">
        <v>60</v>
      </c>
      <c r="BH922" s="11" t="s">
        <v>60</v>
      </c>
      <c r="BI922" s="11" t="s">
        <v>60</v>
      </c>
      <c r="BJ922" s="11">
        <v>70</v>
      </c>
      <c r="BK922" s="44" t="s">
        <v>57</v>
      </c>
    </row>
    <row r="923" spans="1:63" x14ac:dyDescent="0.25">
      <c r="A923" t="str">
        <f t="shared" si="14"/>
        <v>470907D-9-559-381-47-D3-D13.5</v>
      </c>
      <c r="B923" t="str">
        <f>VLOOKUP(A923,'[1]470907D.da5'!A$2:AU$2561,2,0)</f>
        <v>470907D</v>
      </c>
      <c r="C923" s="7" t="s">
        <v>55</v>
      </c>
      <c r="D923" s="7" t="s">
        <v>55</v>
      </c>
      <c r="E923" s="3">
        <v>9</v>
      </c>
      <c r="F923" s="3">
        <v>559</v>
      </c>
      <c r="G923" s="3">
        <v>10</v>
      </c>
      <c r="H923" s="3">
        <v>381</v>
      </c>
      <c r="I923" s="10" t="s">
        <v>84</v>
      </c>
      <c r="J923" s="3">
        <v>47</v>
      </c>
      <c r="K923" s="3" t="s">
        <v>57</v>
      </c>
      <c r="L923" s="3">
        <v>1</v>
      </c>
      <c r="M923" s="3">
        <v>2.2000000000000002</v>
      </c>
      <c r="N923" s="3">
        <v>3</v>
      </c>
      <c r="O923" s="3">
        <v>1</v>
      </c>
      <c r="P923" s="3">
        <v>1</v>
      </c>
      <c r="Q923" s="3" t="s">
        <v>66</v>
      </c>
      <c r="R923" s="3" t="s">
        <v>60</v>
      </c>
      <c r="S923" s="3" t="s">
        <v>60</v>
      </c>
      <c r="T923" s="3" t="s">
        <v>57</v>
      </c>
      <c r="U923" s="3">
        <v>1</v>
      </c>
      <c r="V923" s="3">
        <v>4.5</v>
      </c>
      <c r="W923" s="3">
        <v>4.4000000000000004</v>
      </c>
      <c r="X923" s="3">
        <v>1</v>
      </c>
      <c r="Y923" s="3">
        <v>1</v>
      </c>
      <c r="Z923" s="3" t="s">
        <v>66</v>
      </c>
      <c r="AA923" s="3" t="s">
        <v>60</v>
      </c>
      <c r="AB923" s="3" t="s">
        <v>60</v>
      </c>
      <c r="AC923" s="3" t="s">
        <v>57</v>
      </c>
      <c r="AD923" s="3" t="s">
        <v>57</v>
      </c>
      <c r="AE923" s="3">
        <v>1</v>
      </c>
      <c r="AF923" s="3">
        <v>7.8</v>
      </c>
      <c r="AG923" s="3">
        <v>9.8000000000000007</v>
      </c>
      <c r="AH923" s="3">
        <v>1</v>
      </c>
      <c r="AI923" s="3">
        <v>2</v>
      </c>
      <c r="AJ923" s="3" t="s">
        <v>66</v>
      </c>
      <c r="AK923" s="3" t="s">
        <v>60</v>
      </c>
      <c r="AL923" s="3" t="s">
        <v>60</v>
      </c>
      <c r="AM923" s="3" t="s">
        <v>57</v>
      </c>
      <c r="AN923" s="3" t="s">
        <v>57</v>
      </c>
      <c r="AO923" s="3">
        <v>1</v>
      </c>
      <c r="AP923" s="36">
        <v>14</v>
      </c>
      <c r="AQ923" s="36">
        <v>13.5</v>
      </c>
      <c r="AR923" s="3">
        <v>2</v>
      </c>
      <c r="AS923" s="3">
        <v>3</v>
      </c>
      <c r="AT923" s="3" t="s">
        <v>66</v>
      </c>
      <c r="AU923" s="3" t="s">
        <v>60</v>
      </c>
      <c r="AV923" s="3" t="s">
        <v>60</v>
      </c>
      <c r="AW923" s="3" t="s">
        <v>57</v>
      </c>
      <c r="AX923" s="3" t="s">
        <v>57</v>
      </c>
      <c r="AY923" s="3">
        <v>5.9400000000000002E-4</v>
      </c>
      <c r="AZ923" s="3">
        <v>2.614E-3</v>
      </c>
      <c r="BA923" s="3">
        <v>2.247E-2</v>
      </c>
      <c r="BB923" s="3">
        <v>7.6539999999999997E-2</v>
      </c>
      <c r="BC923" s="19">
        <v>113.226</v>
      </c>
      <c r="BD923" s="19">
        <v>108.955</v>
      </c>
      <c r="BE923" s="20">
        <v>123.73</v>
      </c>
      <c r="BF923" s="11" t="s">
        <v>171</v>
      </c>
      <c r="BG923" s="11" t="s">
        <v>60</v>
      </c>
      <c r="BH923" s="11" t="s">
        <v>60</v>
      </c>
      <c r="BI923" s="11" t="s">
        <v>60</v>
      </c>
      <c r="BJ923" s="11">
        <v>70</v>
      </c>
      <c r="BK923" s="44" t="s">
        <v>57</v>
      </c>
    </row>
    <row r="924" spans="1:63" x14ac:dyDescent="0.25">
      <c r="A924" t="str">
        <f t="shared" si="14"/>
        <v>470907D-20-1244-381-28-D4-D13</v>
      </c>
      <c r="B924" t="str">
        <f>VLOOKUP(A924,'[1]470907D.da5'!A$2:AU$2561,2,0)</f>
        <v>470907D</v>
      </c>
      <c r="C924" s="7" t="s">
        <v>55</v>
      </c>
      <c r="D924" s="49" t="s">
        <v>132</v>
      </c>
      <c r="E924" s="3">
        <v>20</v>
      </c>
      <c r="F924" s="3">
        <v>1244</v>
      </c>
      <c r="G924" s="3">
        <v>10</v>
      </c>
      <c r="H924" s="3">
        <v>381</v>
      </c>
      <c r="I924" s="10" t="s">
        <v>84</v>
      </c>
      <c r="J924" s="3">
        <v>28</v>
      </c>
      <c r="K924" s="3" t="s">
        <v>57</v>
      </c>
      <c r="L924" s="3">
        <v>1</v>
      </c>
      <c r="M924" s="3">
        <v>3.5</v>
      </c>
      <c r="N924" s="3">
        <v>4</v>
      </c>
      <c r="O924" s="3">
        <v>2</v>
      </c>
      <c r="P924" s="3">
        <v>1</v>
      </c>
      <c r="Q924" s="3" t="s">
        <v>66</v>
      </c>
      <c r="R924" s="3" t="s">
        <v>60</v>
      </c>
      <c r="S924" s="3" t="s">
        <v>60</v>
      </c>
      <c r="T924" s="3" t="s">
        <v>57</v>
      </c>
      <c r="U924" s="3">
        <v>1</v>
      </c>
      <c r="V924" s="3">
        <v>5</v>
      </c>
      <c r="W924" s="3">
        <v>5.2</v>
      </c>
      <c r="X924" s="3">
        <v>2</v>
      </c>
      <c r="Y924" s="3">
        <v>3</v>
      </c>
      <c r="Z924" s="3" t="s">
        <v>60</v>
      </c>
      <c r="AA924" s="3" t="s">
        <v>60</v>
      </c>
      <c r="AB924" s="3" t="s">
        <v>60</v>
      </c>
      <c r="AC924" s="3" t="s">
        <v>57</v>
      </c>
      <c r="AD924" s="3" t="s">
        <v>57</v>
      </c>
      <c r="AE924" s="3">
        <v>1</v>
      </c>
      <c r="AF924" s="3">
        <v>9</v>
      </c>
      <c r="AG924" s="3">
        <v>9.5</v>
      </c>
      <c r="AH924" s="3">
        <v>2</v>
      </c>
      <c r="AI924" s="3">
        <v>2</v>
      </c>
      <c r="AJ924" s="3" t="s">
        <v>60</v>
      </c>
      <c r="AK924" s="3" t="s">
        <v>60</v>
      </c>
      <c r="AL924" s="3" t="s">
        <v>60</v>
      </c>
      <c r="AM924" s="3" t="s">
        <v>57</v>
      </c>
      <c r="AN924" s="3" t="s">
        <v>57</v>
      </c>
      <c r="AO924" s="3">
        <v>1</v>
      </c>
      <c r="AP924" s="36">
        <v>13.5</v>
      </c>
      <c r="AQ924" s="36">
        <v>13</v>
      </c>
      <c r="AR924" s="3">
        <v>2</v>
      </c>
      <c r="AS924" s="3">
        <v>3</v>
      </c>
      <c r="AT924" s="3" t="s">
        <v>60</v>
      </c>
      <c r="AU924" s="3" t="s">
        <v>60</v>
      </c>
      <c r="AV924" s="3" t="s">
        <v>60</v>
      </c>
      <c r="AW924" s="3" t="s">
        <v>57</v>
      </c>
      <c r="AX924" s="3" t="s">
        <v>57</v>
      </c>
      <c r="AY924" s="3">
        <v>1.6800000000000001E-3</v>
      </c>
      <c r="AZ924" s="3">
        <v>4.0559999999999997E-3</v>
      </c>
      <c r="BA924" s="3">
        <v>2.4369999999999999E-2</v>
      </c>
      <c r="BB924" s="3">
        <v>6.8440000000000001E-2</v>
      </c>
      <c r="BC924" s="19">
        <v>102.72799999999999</v>
      </c>
      <c r="BD924" s="19">
        <v>112.71899999999999</v>
      </c>
      <c r="BE924" s="20">
        <v>119.226</v>
      </c>
      <c r="BF924" s="11" t="s">
        <v>57</v>
      </c>
      <c r="BG924" s="11" t="s">
        <v>57</v>
      </c>
      <c r="BH924" s="11" t="s">
        <v>57</v>
      </c>
      <c r="BI924" s="11" t="s">
        <v>57</v>
      </c>
      <c r="BJ924" s="11">
        <v>60</v>
      </c>
      <c r="BK924" s="44" t="s">
        <v>57</v>
      </c>
    </row>
    <row r="925" spans="1:63" x14ac:dyDescent="0.25">
      <c r="A925" t="str">
        <f t="shared" si="14"/>
        <v>470908D-16-971-381-11-D4.2-D17.2</v>
      </c>
      <c r="B925" t="str">
        <f>VLOOKUP(A925,'[1]470907D.da5'!A$2:AU$2561,2,0)</f>
        <v>470908D</v>
      </c>
      <c r="C925" s="7" t="s">
        <v>132</v>
      </c>
      <c r="D925" s="48" t="s">
        <v>55</v>
      </c>
      <c r="E925" s="3">
        <v>16</v>
      </c>
      <c r="F925" s="3">
        <v>971</v>
      </c>
      <c r="G925" s="3">
        <v>10</v>
      </c>
      <c r="H925" s="3">
        <v>381</v>
      </c>
      <c r="I925" s="10" t="s">
        <v>84</v>
      </c>
      <c r="J925" s="3">
        <v>11</v>
      </c>
      <c r="K925" s="3" t="s">
        <v>57</v>
      </c>
      <c r="L925" s="3">
        <v>1</v>
      </c>
      <c r="M925" s="3">
        <v>2.2000000000000002</v>
      </c>
      <c r="N925" s="3">
        <v>4.2</v>
      </c>
      <c r="O925" s="3">
        <v>3</v>
      </c>
      <c r="P925" s="3">
        <v>2</v>
      </c>
      <c r="Q925" s="3" t="s">
        <v>60</v>
      </c>
      <c r="R925" s="3" t="s">
        <v>60</v>
      </c>
      <c r="S925" s="3" t="s">
        <v>60</v>
      </c>
      <c r="T925" s="3" t="s">
        <v>57</v>
      </c>
      <c r="U925" s="3">
        <v>1</v>
      </c>
      <c r="V925" s="3">
        <v>5.3</v>
      </c>
      <c r="W925" s="3">
        <v>4.8</v>
      </c>
      <c r="X925" s="3">
        <v>3</v>
      </c>
      <c r="Y925" s="3">
        <v>2</v>
      </c>
      <c r="Z925" s="3" t="s">
        <v>60</v>
      </c>
      <c r="AA925" s="3" t="s">
        <v>60</v>
      </c>
      <c r="AB925" s="3" t="s">
        <v>60</v>
      </c>
      <c r="AC925" s="3" t="s">
        <v>57</v>
      </c>
      <c r="AD925" s="3" t="s">
        <v>57</v>
      </c>
      <c r="AE925" s="3">
        <v>1</v>
      </c>
      <c r="AF925" s="3">
        <v>7.4</v>
      </c>
      <c r="AG925" s="3">
        <v>10</v>
      </c>
      <c r="AH925" s="3">
        <v>2</v>
      </c>
      <c r="AI925" s="3">
        <v>2</v>
      </c>
      <c r="AJ925" s="3" t="s">
        <v>60</v>
      </c>
      <c r="AK925" s="3" t="s">
        <v>60</v>
      </c>
      <c r="AL925" s="3" t="s">
        <v>60</v>
      </c>
      <c r="AM925" s="3" t="s">
        <v>57</v>
      </c>
      <c r="AN925" s="3" t="s">
        <v>57</v>
      </c>
      <c r="AO925" s="3">
        <v>1</v>
      </c>
      <c r="AP925" s="36">
        <v>15.2</v>
      </c>
      <c r="AQ925" s="36">
        <v>17.2</v>
      </c>
      <c r="AR925" s="3">
        <v>2</v>
      </c>
      <c r="AS925" s="3">
        <v>2</v>
      </c>
      <c r="AT925" s="3" t="s">
        <v>60</v>
      </c>
      <c r="AU925" s="3" t="s">
        <v>60</v>
      </c>
      <c r="AV925" s="3" t="s">
        <v>60</v>
      </c>
      <c r="AW925" s="3" t="s">
        <v>57</v>
      </c>
      <c r="AX925" s="3" t="s">
        <v>57</v>
      </c>
      <c r="AY925" s="3">
        <v>1.1640000000000001E-3</v>
      </c>
      <c r="AZ925" s="3">
        <v>3.663E-3</v>
      </c>
      <c r="BA925" s="3">
        <v>2.2200000000000001E-2</v>
      </c>
      <c r="BB925" s="3">
        <v>0.13489999999999999</v>
      </c>
      <c r="BC925" s="19">
        <v>99.49</v>
      </c>
      <c r="BD925" s="19">
        <v>110.72199999999999</v>
      </c>
      <c r="BE925" s="20">
        <v>113.47799999999999</v>
      </c>
      <c r="BF925" s="11" t="s">
        <v>57</v>
      </c>
      <c r="BG925" s="11" t="s">
        <v>57</v>
      </c>
      <c r="BH925" s="11" t="s">
        <v>57</v>
      </c>
      <c r="BI925" s="11" t="s">
        <v>57</v>
      </c>
      <c r="BJ925" s="11">
        <v>60</v>
      </c>
      <c r="BK925" s="44" t="s">
        <v>57</v>
      </c>
    </row>
    <row r="926" spans="1:63" x14ac:dyDescent="0.25">
      <c r="A926" t="str">
        <f t="shared" si="14"/>
        <v>470908D-9-543-381-31-D4.6-D15.3</v>
      </c>
      <c r="B926" t="str">
        <f>VLOOKUP(A926,'[1]470907D.da5'!A$2:AU$2561,2,0)</f>
        <v>470908D</v>
      </c>
      <c r="C926" s="7" t="s">
        <v>132</v>
      </c>
      <c r="D926" s="48" t="s">
        <v>55</v>
      </c>
      <c r="E926" s="3">
        <v>9</v>
      </c>
      <c r="F926" s="3">
        <v>543</v>
      </c>
      <c r="G926" s="3">
        <v>10</v>
      </c>
      <c r="H926" s="3">
        <v>381</v>
      </c>
      <c r="I926" s="10" t="s">
        <v>84</v>
      </c>
      <c r="J926" s="3">
        <v>31</v>
      </c>
      <c r="K926" s="3" t="s">
        <v>57</v>
      </c>
      <c r="L926" s="3">
        <v>1</v>
      </c>
      <c r="M926" s="3">
        <v>2.6</v>
      </c>
      <c r="N926" s="3">
        <v>4.5999999999999996</v>
      </c>
      <c r="O926" s="3">
        <v>3</v>
      </c>
      <c r="P926" s="3">
        <v>3</v>
      </c>
      <c r="Q926" s="3" t="s">
        <v>60</v>
      </c>
      <c r="R926" s="3" t="s">
        <v>60</v>
      </c>
      <c r="S926" s="3" t="s">
        <v>60</v>
      </c>
      <c r="T926" s="3" t="s">
        <v>57</v>
      </c>
      <c r="U926" s="3">
        <v>1</v>
      </c>
      <c r="V926" s="3">
        <v>4.0999999999999996</v>
      </c>
      <c r="W926" s="3">
        <v>5.6</v>
      </c>
      <c r="X926" s="3">
        <v>3</v>
      </c>
      <c r="Y926" s="3">
        <v>2</v>
      </c>
      <c r="Z926" s="3" t="s">
        <v>60</v>
      </c>
      <c r="AA926" s="3" t="s">
        <v>60</v>
      </c>
      <c r="AB926" s="3" t="s">
        <v>60</v>
      </c>
      <c r="AC926" s="3" t="s">
        <v>57</v>
      </c>
      <c r="AD926" s="3" t="s">
        <v>57</v>
      </c>
      <c r="AE926" s="3">
        <v>1</v>
      </c>
      <c r="AF926" s="3">
        <v>9</v>
      </c>
      <c r="AG926" s="3">
        <v>10.7</v>
      </c>
      <c r="AH926" s="3">
        <v>3</v>
      </c>
      <c r="AI926" s="3">
        <v>3</v>
      </c>
      <c r="AJ926" s="3" t="s">
        <v>60</v>
      </c>
      <c r="AK926" s="3" t="s">
        <v>60</v>
      </c>
      <c r="AL926" s="3" t="s">
        <v>60</v>
      </c>
      <c r="AM926" s="3" t="s">
        <v>57</v>
      </c>
      <c r="AN926" s="3" t="s">
        <v>57</v>
      </c>
      <c r="AO926" s="3">
        <v>1</v>
      </c>
      <c r="AP926" s="36">
        <v>16.399999999999999</v>
      </c>
      <c r="AQ926" s="36">
        <v>15.3</v>
      </c>
      <c r="AR926" s="3">
        <v>3</v>
      </c>
      <c r="AS926" s="3">
        <v>2</v>
      </c>
      <c r="AT926" s="3" t="s">
        <v>60</v>
      </c>
      <c r="AU926" s="3" t="s">
        <v>60</v>
      </c>
      <c r="AV926" s="3" t="s">
        <v>60</v>
      </c>
      <c r="AW926" s="3" t="s">
        <v>57</v>
      </c>
      <c r="AX926" s="3" t="s">
        <v>57</v>
      </c>
      <c r="AY926" s="3">
        <v>1.65E-3</v>
      </c>
      <c r="AZ926" s="3">
        <v>3.8570000000000002E-3</v>
      </c>
      <c r="BA926" s="3">
        <v>3.091E-2</v>
      </c>
      <c r="BB926" s="3">
        <v>0.11516999999999999</v>
      </c>
      <c r="BC926" s="19">
        <v>108.021</v>
      </c>
      <c r="BD926" s="19">
        <v>103.34399999999999</v>
      </c>
      <c r="BE926" s="20">
        <v>104.88800000000001</v>
      </c>
      <c r="BF926" s="11" t="s">
        <v>57</v>
      </c>
      <c r="BG926" s="11" t="s">
        <v>57</v>
      </c>
      <c r="BH926" s="11" t="s">
        <v>57</v>
      </c>
      <c r="BI926" s="11" t="s">
        <v>57</v>
      </c>
      <c r="BJ926" s="11">
        <v>50</v>
      </c>
      <c r="BK926" s="44" t="s">
        <v>57</v>
      </c>
    </row>
    <row r="927" spans="1:63" x14ac:dyDescent="0.25">
      <c r="A927" t="str">
        <f t="shared" si="14"/>
        <v>470907D-7-438-381-54-D3.4-D13</v>
      </c>
      <c r="B927" t="str">
        <f>VLOOKUP(A927,'[1]470907D.da5'!A$2:AU$2561,2,0)</f>
        <v>470907D</v>
      </c>
      <c r="C927" s="7" t="s">
        <v>55</v>
      </c>
      <c r="D927" s="7" t="s">
        <v>55</v>
      </c>
      <c r="E927" s="3">
        <v>7</v>
      </c>
      <c r="F927" s="3">
        <v>438</v>
      </c>
      <c r="G927" s="3">
        <v>10</v>
      </c>
      <c r="H927" s="3">
        <v>381</v>
      </c>
      <c r="I927" s="10" t="s">
        <v>84</v>
      </c>
      <c r="J927" s="3">
        <v>54</v>
      </c>
      <c r="K927" s="3" t="s">
        <v>57</v>
      </c>
      <c r="L927" s="3">
        <v>1</v>
      </c>
      <c r="M927" s="3">
        <v>2.4</v>
      </c>
      <c r="N927" s="3">
        <v>3.4</v>
      </c>
      <c r="O927" s="3">
        <v>1</v>
      </c>
      <c r="P927" s="3">
        <v>1</v>
      </c>
      <c r="Q927" s="3" t="s">
        <v>66</v>
      </c>
      <c r="R927" s="3" t="s">
        <v>60</v>
      </c>
      <c r="S927" s="3" t="s">
        <v>60</v>
      </c>
      <c r="T927" s="3" t="s">
        <v>57</v>
      </c>
      <c r="U927" s="3">
        <v>1</v>
      </c>
      <c r="V927" s="3">
        <v>5.3</v>
      </c>
      <c r="W927" s="3">
        <v>5.2</v>
      </c>
      <c r="X927" s="3">
        <v>3</v>
      </c>
      <c r="Y927" s="3">
        <v>2</v>
      </c>
      <c r="Z927" s="3" t="s">
        <v>60</v>
      </c>
      <c r="AA927" s="3" t="s">
        <v>60</v>
      </c>
      <c r="AB927" s="3" t="s">
        <v>66</v>
      </c>
      <c r="AC927" s="3" t="s">
        <v>57</v>
      </c>
      <c r="AD927" s="3" t="s">
        <v>57</v>
      </c>
      <c r="AE927" s="3">
        <v>1</v>
      </c>
      <c r="AF927" s="3">
        <v>9.5</v>
      </c>
      <c r="AG927" s="3">
        <v>10.1</v>
      </c>
      <c r="AH927" s="3">
        <v>2</v>
      </c>
      <c r="AI927" s="3">
        <v>3</v>
      </c>
      <c r="AJ927" s="3" t="s">
        <v>60</v>
      </c>
      <c r="AK927" s="3" t="s">
        <v>60</v>
      </c>
      <c r="AL927" s="3" t="s">
        <v>66</v>
      </c>
      <c r="AM927" s="3" t="s">
        <v>57</v>
      </c>
      <c r="AN927" s="3" t="s">
        <v>57</v>
      </c>
      <c r="AO927" s="3">
        <v>1</v>
      </c>
      <c r="AP927" s="36">
        <v>14.1</v>
      </c>
      <c r="AQ927" s="36">
        <v>13</v>
      </c>
      <c r="AR927" s="3">
        <v>3</v>
      </c>
      <c r="AS927" s="3">
        <v>3</v>
      </c>
      <c r="AT927" s="3" t="s">
        <v>60</v>
      </c>
      <c r="AU927" s="3" t="s">
        <v>60</v>
      </c>
      <c r="AV927" s="3" t="s">
        <v>66</v>
      </c>
      <c r="AW927" s="3" t="s">
        <v>57</v>
      </c>
      <c r="AX927" s="3" t="s">
        <v>57</v>
      </c>
      <c r="AY927" s="3">
        <v>8.3199999999999995E-4</v>
      </c>
      <c r="AZ927" s="3">
        <v>4.2989999999999999E-3</v>
      </c>
      <c r="BA927" s="3">
        <v>2.9069999999999999E-2</v>
      </c>
      <c r="BB927" s="3">
        <v>7.1489999999999998E-2</v>
      </c>
      <c r="BC927" s="19">
        <v>110.07899999999999</v>
      </c>
      <c r="BD927" s="19">
        <v>97.188000000000002</v>
      </c>
      <c r="BE927" s="20">
        <v>98.971999999999994</v>
      </c>
      <c r="BF927" s="11" t="s">
        <v>57</v>
      </c>
      <c r="BG927" s="11" t="s">
        <v>57</v>
      </c>
      <c r="BH927" s="11" t="s">
        <v>57</v>
      </c>
      <c r="BI927" s="11" t="s">
        <v>57</v>
      </c>
      <c r="BJ927" s="11">
        <v>50</v>
      </c>
      <c r="BK927" s="44" t="s">
        <v>57</v>
      </c>
    </row>
    <row r="928" spans="1:63" x14ac:dyDescent="0.25">
      <c r="A928" t="str">
        <f t="shared" si="14"/>
        <v>470907D-10-631-381-55-D3.1-D12.3</v>
      </c>
      <c r="B928" t="str">
        <f>VLOOKUP(A928,'[1]470907D.da5'!A$2:AU$2561,2,0)</f>
        <v>470907D</v>
      </c>
      <c r="C928" s="7" t="s">
        <v>55</v>
      </c>
      <c r="D928" s="49" t="s">
        <v>132</v>
      </c>
      <c r="E928" s="3">
        <v>10</v>
      </c>
      <c r="F928" s="3">
        <v>631</v>
      </c>
      <c r="G928" s="3">
        <v>10</v>
      </c>
      <c r="H928" s="3">
        <v>381</v>
      </c>
      <c r="I928" s="10" t="s">
        <v>84</v>
      </c>
      <c r="J928" s="3">
        <v>55</v>
      </c>
      <c r="K928" s="3" t="s">
        <v>57</v>
      </c>
      <c r="L928" s="3">
        <v>1</v>
      </c>
      <c r="M928" s="3">
        <v>3</v>
      </c>
      <c r="N928" s="3">
        <v>3.1</v>
      </c>
      <c r="O928" s="3">
        <v>2</v>
      </c>
      <c r="P928" s="3">
        <v>1</v>
      </c>
      <c r="Q928" s="3" t="s">
        <v>66</v>
      </c>
      <c r="R928" s="3" t="s">
        <v>60</v>
      </c>
      <c r="S928" s="3" t="s">
        <v>60</v>
      </c>
      <c r="T928" s="3" t="s">
        <v>57</v>
      </c>
      <c r="U928" s="3">
        <v>1</v>
      </c>
      <c r="V928" s="3">
        <v>4.7</v>
      </c>
      <c r="W928" s="3">
        <v>6.2</v>
      </c>
      <c r="X928" s="3">
        <v>1</v>
      </c>
      <c r="Y928" s="3">
        <v>1</v>
      </c>
      <c r="Z928" s="3" t="s">
        <v>66</v>
      </c>
      <c r="AA928" s="3" t="s">
        <v>60</v>
      </c>
      <c r="AB928" s="3" t="s">
        <v>60</v>
      </c>
      <c r="AC928" s="3" t="s">
        <v>57</v>
      </c>
      <c r="AD928" s="3" t="s">
        <v>57</v>
      </c>
      <c r="AE928" s="3">
        <v>1</v>
      </c>
      <c r="AF928" s="3">
        <v>7.9</v>
      </c>
      <c r="AG928" s="3">
        <v>10</v>
      </c>
      <c r="AH928" s="3">
        <v>1</v>
      </c>
      <c r="AI928" s="3">
        <v>1</v>
      </c>
      <c r="AJ928" s="3" t="s">
        <v>66</v>
      </c>
      <c r="AK928" s="3" t="s">
        <v>60</v>
      </c>
      <c r="AL928" s="3" t="s">
        <v>60</v>
      </c>
      <c r="AM928" s="3" t="s">
        <v>57</v>
      </c>
      <c r="AN928" s="3" t="s">
        <v>57</v>
      </c>
      <c r="AO928" s="3">
        <v>1</v>
      </c>
      <c r="AP928" s="36">
        <v>12.9</v>
      </c>
      <c r="AQ928" s="36">
        <v>12.3</v>
      </c>
      <c r="AR928" s="3">
        <v>2</v>
      </c>
      <c r="AS928" s="3">
        <v>2</v>
      </c>
      <c r="AT928" s="3" t="s">
        <v>66</v>
      </c>
      <c r="AU928" s="3" t="s">
        <v>60</v>
      </c>
      <c r="AV928" s="3" t="s">
        <v>60</v>
      </c>
      <c r="AW928" s="3" t="s">
        <v>57</v>
      </c>
      <c r="AX928" s="3" t="s">
        <v>57</v>
      </c>
      <c r="AY928" s="3">
        <v>8.6499999999999999E-4</v>
      </c>
      <c r="AZ928" s="3">
        <v>5.4200000000000003E-3</v>
      </c>
      <c r="BA928" s="3">
        <v>2.3699999999999999E-2</v>
      </c>
      <c r="BB928" s="3">
        <v>5.8549999999999998E-2</v>
      </c>
      <c r="BC928" s="19">
        <v>104.78700000000001</v>
      </c>
      <c r="BD928" s="19">
        <v>97.978999999999999</v>
      </c>
      <c r="BE928" s="20">
        <v>93.457999999999998</v>
      </c>
      <c r="BF928" s="11" t="s">
        <v>171</v>
      </c>
      <c r="BG928" s="11" t="s">
        <v>60</v>
      </c>
      <c r="BH928" s="11" t="s">
        <v>60</v>
      </c>
      <c r="BI928" s="11" t="s">
        <v>60</v>
      </c>
      <c r="BJ928" s="11">
        <v>50</v>
      </c>
      <c r="BK928" s="44" t="s">
        <v>57</v>
      </c>
    </row>
    <row r="929" spans="1:63" x14ac:dyDescent="0.25">
      <c r="A929" t="str">
        <f t="shared" si="14"/>
        <v>470908D-3-146-381-18-D6.5-D13.1</v>
      </c>
      <c r="B929" t="str">
        <f>VLOOKUP(A929,'[1]470907D.da5'!A$2:AU$2561,2,0)</f>
        <v>470908D</v>
      </c>
      <c r="C929" s="7" t="s">
        <v>132</v>
      </c>
      <c r="D929" s="48" t="s">
        <v>55</v>
      </c>
      <c r="E929" s="3">
        <v>3</v>
      </c>
      <c r="F929" s="3">
        <v>146</v>
      </c>
      <c r="G929" s="3">
        <v>10</v>
      </c>
      <c r="H929" s="3">
        <v>381</v>
      </c>
      <c r="I929" s="10" t="s">
        <v>84</v>
      </c>
      <c r="J929" s="3">
        <v>18</v>
      </c>
      <c r="K929" s="3" t="s">
        <v>57</v>
      </c>
      <c r="L929" s="3">
        <v>1</v>
      </c>
      <c r="M929" s="3">
        <v>3</v>
      </c>
      <c r="N929" s="3">
        <v>6.5</v>
      </c>
      <c r="O929" s="3">
        <v>2</v>
      </c>
      <c r="P929" s="3">
        <v>1</v>
      </c>
      <c r="Q929" s="3" t="s">
        <v>60</v>
      </c>
      <c r="R929" s="3" t="s">
        <v>60</v>
      </c>
      <c r="S929" s="3" t="s">
        <v>60</v>
      </c>
      <c r="T929" s="3" t="s">
        <v>57</v>
      </c>
      <c r="U929" s="3">
        <v>1</v>
      </c>
      <c r="V929" s="3">
        <v>4.8</v>
      </c>
      <c r="W929" s="3">
        <v>7.7</v>
      </c>
      <c r="X929" s="3">
        <v>2</v>
      </c>
      <c r="Y929" s="3">
        <v>2</v>
      </c>
      <c r="Z929" s="3" t="s">
        <v>60</v>
      </c>
      <c r="AA929" s="3" t="s">
        <v>60</v>
      </c>
      <c r="AB929" s="3" t="s">
        <v>60</v>
      </c>
      <c r="AC929" s="3" t="s">
        <v>57</v>
      </c>
      <c r="AD929" s="3" t="s">
        <v>57</v>
      </c>
      <c r="AE929" s="3">
        <v>1</v>
      </c>
      <c r="AF929" s="3">
        <v>9.6</v>
      </c>
      <c r="AG929" s="3">
        <v>10.9</v>
      </c>
      <c r="AH929" s="3">
        <v>3</v>
      </c>
      <c r="AI929" s="3">
        <v>2</v>
      </c>
      <c r="AJ929" s="3" t="s">
        <v>60</v>
      </c>
      <c r="AK929" s="3" t="s">
        <v>60</v>
      </c>
      <c r="AL929" s="3" t="s">
        <v>60</v>
      </c>
      <c r="AM929" s="3" t="s">
        <v>57</v>
      </c>
      <c r="AN929" s="3" t="s">
        <v>57</v>
      </c>
      <c r="AO929" s="3">
        <v>1</v>
      </c>
      <c r="AP929" s="36">
        <v>16</v>
      </c>
      <c r="AQ929" s="36">
        <v>13.1</v>
      </c>
      <c r="AR929" s="3">
        <v>2</v>
      </c>
      <c r="AS929" s="3">
        <v>3</v>
      </c>
      <c r="AT929" s="3" t="s">
        <v>60</v>
      </c>
      <c r="AU929" s="3" t="s">
        <v>60</v>
      </c>
      <c r="AV929" s="3" t="s">
        <v>60</v>
      </c>
      <c r="AW929" s="3" t="s">
        <v>57</v>
      </c>
      <c r="AX929" s="3" t="s">
        <v>57</v>
      </c>
      <c r="AY929" s="3">
        <v>3.8019999999999998E-3</v>
      </c>
      <c r="AZ929" s="3">
        <v>8.5380000000000005E-3</v>
      </c>
      <c r="BA929" s="3">
        <v>3.422E-2</v>
      </c>
      <c r="BB929" s="3">
        <v>8.2369999999999999E-2</v>
      </c>
      <c r="BC929" s="19">
        <v>107.05500000000001</v>
      </c>
      <c r="BD929" s="19">
        <v>97.015000000000001</v>
      </c>
      <c r="BE929" s="20">
        <v>92.308999999999997</v>
      </c>
      <c r="BF929" s="11" t="s">
        <v>57</v>
      </c>
      <c r="BG929" s="11" t="s">
        <v>57</v>
      </c>
      <c r="BH929" s="11" t="s">
        <v>57</v>
      </c>
      <c r="BI929" s="11" t="s">
        <v>57</v>
      </c>
      <c r="BJ929" s="11">
        <v>40</v>
      </c>
      <c r="BK929" s="44" t="s">
        <v>57</v>
      </c>
    </row>
    <row r="930" spans="1:63" x14ac:dyDescent="0.25">
      <c r="A930" t="str">
        <f t="shared" si="14"/>
        <v>470907D-1-28-381-28-D4.2-D13.3</v>
      </c>
      <c r="B930" t="str">
        <f>VLOOKUP(A930,'[1]470907D.da5'!A$2:AU$2561,2,0)</f>
        <v>470907D</v>
      </c>
      <c r="C930" s="7" t="s">
        <v>55</v>
      </c>
      <c r="D930" s="49" t="s">
        <v>132</v>
      </c>
      <c r="E930" s="3">
        <v>1</v>
      </c>
      <c r="F930" s="3">
        <v>28</v>
      </c>
      <c r="G930" s="3">
        <v>10</v>
      </c>
      <c r="H930" s="3">
        <v>381</v>
      </c>
      <c r="I930" s="10" t="s">
        <v>84</v>
      </c>
      <c r="J930" s="3">
        <v>28</v>
      </c>
      <c r="K930" s="3" t="s">
        <v>57</v>
      </c>
      <c r="L930" s="3">
        <v>1</v>
      </c>
      <c r="M930" s="3">
        <v>3.2</v>
      </c>
      <c r="N930" s="3">
        <v>4.2</v>
      </c>
      <c r="O930" s="3">
        <v>2</v>
      </c>
      <c r="P930" s="3">
        <v>2</v>
      </c>
      <c r="Q930" s="3" t="s">
        <v>60</v>
      </c>
      <c r="R930" s="3" t="s">
        <v>60</v>
      </c>
      <c r="S930" s="3" t="s">
        <v>60</v>
      </c>
      <c r="T930" s="3" t="s">
        <v>57</v>
      </c>
      <c r="U930" s="3">
        <v>1</v>
      </c>
      <c r="V930" s="3">
        <v>5.3</v>
      </c>
      <c r="W930" s="3">
        <v>7.2</v>
      </c>
      <c r="X930" s="3">
        <v>2</v>
      </c>
      <c r="Y930" s="3">
        <v>2</v>
      </c>
      <c r="Z930" s="3" t="s">
        <v>60</v>
      </c>
      <c r="AA930" s="3" t="s">
        <v>60</v>
      </c>
      <c r="AB930" s="3" t="s">
        <v>60</v>
      </c>
      <c r="AC930" s="3" t="s">
        <v>57</v>
      </c>
      <c r="AD930" s="3" t="s">
        <v>57</v>
      </c>
      <c r="AE930" s="3">
        <v>1</v>
      </c>
      <c r="AF930" s="3">
        <v>9.1999999999999993</v>
      </c>
      <c r="AG930" s="3">
        <v>11.4</v>
      </c>
      <c r="AH930" s="3">
        <v>2</v>
      </c>
      <c r="AI930" s="3">
        <v>3</v>
      </c>
      <c r="AJ930" s="3" t="s">
        <v>60</v>
      </c>
      <c r="AK930" s="3" t="s">
        <v>60</v>
      </c>
      <c r="AL930" s="3" t="s">
        <v>60</v>
      </c>
      <c r="AM930" s="3" t="s">
        <v>57</v>
      </c>
      <c r="AN930" s="3" t="s">
        <v>57</v>
      </c>
      <c r="AO930" s="3">
        <v>1</v>
      </c>
      <c r="AP930" s="36">
        <v>12.7</v>
      </c>
      <c r="AQ930" s="36">
        <v>13.3</v>
      </c>
      <c r="AR930" s="3">
        <v>3</v>
      </c>
      <c r="AS930" s="3">
        <v>3</v>
      </c>
      <c r="AT930" s="3" t="s">
        <v>60</v>
      </c>
      <c r="AU930" s="3" t="s">
        <v>60</v>
      </c>
      <c r="AV930" s="3" t="s">
        <v>60</v>
      </c>
      <c r="AW930" s="3" t="s">
        <v>57</v>
      </c>
      <c r="AX930" s="3" t="s">
        <v>57</v>
      </c>
      <c r="AY930" s="3">
        <v>1.6930000000000001E-3</v>
      </c>
      <c r="AZ930" s="3">
        <v>8.2430000000000003E-3</v>
      </c>
      <c r="BA930" s="3">
        <v>3.5869999999999999E-2</v>
      </c>
      <c r="BB930" s="3">
        <v>6.7400000000000002E-2</v>
      </c>
      <c r="BC930" s="19">
        <v>89.766999999999996</v>
      </c>
      <c r="BD930" s="19">
        <v>101.959</v>
      </c>
      <c r="BE930" s="20">
        <v>85.95</v>
      </c>
      <c r="BF930" s="11" t="s">
        <v>57</v>
      </c>
      <c r="BG930" s="11" t="s">
        <v>57</v>
      </c>
      <c r="BH930" s="11" t="s">
        <v>57</v>
      </c>
      <c r="BI930" s="11" t="s">
        <v>57</v>
      </c>
      <c r="BJ930" s="11">
        <v>40</v>
      </c>
      <c r="BK930" s="44" t="s">
        <v>57</v>
      </c>
    </row>
    <row r="931" spans="1:63" x14ac:dyDescent="0.25">
      <c r="A931" t="str">
        <f t="shared" si="14"/>
        <v>470908D-11-658-381-18-D4-D13.3</v>
      </c>
      <c r="B931" t="str">
        <f>VLOOKUP(A931,'[1]470907D.da5'!A$2:AU$2561,2,0)</f>
        <v>470908D</v>
      </c>
      <c r="C931" s="7" t="s">
        <v>132</v>
      </c>
      <c r="D931" s="48" t="s">
        <v>55</v>
      </c>
      <c r="E931" s="3">
        <v>11</v>
      </c>
      <c r="F931" s="3">
        <v>658</v>
      </c>
      <c r="G931" s="3">
        <v>10</v>
      </c>
      <c r="H931" s="3">
        <v>381</v>
      </c>
      <c r="I931" s="10" t="s">
        <v>84</v>
      </c>
      <c r="J931" s="3">
        <v>18</v>
      </c>
      <c r="K931" s="3" t="s">
        <v>57</v>
      </c>
      <c r="L931" s="3">
        <v>1</v>
      </c>
      <c r="M931" s="3">
        <v>3.5</v>
      </c>
      <c r="N931" s="3">
        <v>4</v>
      </c>
      <c r="O931" s="3">
        <v>1</v>
      </c>
      <c r="P931" s="3">
        <v>2</v>
      </c>
      <c r="Q931" s="3" t="s">
        <v>60</v>
      </c>
      <c r="R931" s="3" t="s">
        <v>60</v>
      </c>
      <c r="S931" s="3" t="s">
        <v>60</v>
      </c>
      <c r="T931" s="3" t="s">
        <v>57</v>
      </c>
      <c r="U931" s="3">
        <v>1</v>
      </c>
      <c r="V931" s="3">
        <v>5.3</v>
      </c>
      <c r="W931" s="3">
        <v>6.4</v>
      </c>
      <c r="X931" s="3">
        <v>3</v>
      </c>
      <c r="Y931" s="3">
        <v>2</v>
      </c>
      <c r="Z931" s="3" t="s">
        <v>60</v>
      </c>
      <c r="AA931" s="3" t="s">
        <v>60</v>
      </c>
      <c r="AB931" s="3" t="s">
        <v>60</v>
      </c>
      <c r="AC931" s="3" t="s">
        <v>57</v>
      </c>
      <c r="AD931" s="3" t="s">
        <v>57</v>
      </c>
      <c r="AE931" s="3">
        <v>1</v>
      </c>
      <c r="AF931" s="3">
        <v>8.4</v>
      </c>
      <c r="AG931" s="3">
        <v>10.1</v>
      </c>
      <c r="AH931" s="3">
        <v>3</v>
      </c>
      <c r="AI931" s="3">
        <v>2</v>
      </c>
      <c r="AJ931" s="3" t="s">
        <v>60</v>
      </c>
      <c r="AK931" s="3" t="s">
        <v>60</v>
      </c>
      <c r="AL931" s="3" t="s">
        <v>60</v>
      </c>
      <c r="AM931" s="3" t="s">
        <v>57</v>
      </c>
      <c r="AN931" s="3" t="s">
        <v>57</v>
      </c>
      <c r="AO931" s="3">
        <v>1</v>
      </c>
      <c r="AP931" s="36">
        <v>13.9</v>
      </c>
      <c r="AQ931" s="36">
        <v>13.3</v>
      </c>
      <c r="AR931" s="3">
        <v>2</v>
      </c>
      <c r="AS931" s="3">
        <v>2</v>
      </c>
      <c r="AT931" s="3" t="s">
        <v>60</v>
      </c>
      <c r="AU931" s="3" t="s">
        <v>60</v>
      </c>
      <c r="AV931" s="3" t="s">
        <v>60</v>
      </c>
      <c r="AW931" s="3" t="s">
        <v>57</v>
      </c>
      <c r="AX931" s="3" t="s">
        <v>57</v>
      </c>
      <c r="AY931" s="3">
        <v>1.6800000000000001E-3</v>
      </c>
      <c r="AZ931" s="3">
        <v>6.5129999999999997E-3</v>
      </c>
      <c r="BA931" s="3">
        <v>2.571E-2</v>
      </c>
      <c r="BB931" s="3">
        <v>7.3760000000000006E-2</v>
      </c>
      <c r="BC931" s="19">
        <v>97.638000000000005</v>
      </c>
      <c r="BD931" s="19">
        <v>98.820999999999998</v>
      </c>
      <c r="BE931" s="20">
        <v>85.254000000000005</v>
      </c>
      <c r="BF931" s="11" t="s">
        <v>57</v>
      </c>
      <c r="BG931" s="11" t="s">
        <v>57</v>
      </c>
      <c r="BH931" s="11" t="s">
        <v>57</v>
      </c>
      <c r="BI931" s="11" t="s">
        <v>57</v>
      </c>
      <c r="BJ931" s="11">
        <v>40</v>
      </c>
      <c r="BK931" s="44" t="s">
        <v>57</v>
      </c>
    </row>
    <row r="932" spans="1:63" x14ac:dyDescent="0.25">
      <c r="A932" t="str">
        <f t="shared" si="14"/>
        <v>470907D-8-449-381-1-D2.1-D13</v>
      </c>
      <c r="B932" t="str">
        <f>VLOOKUP(A932,'[1]470907D.da5'!A$2:AU$2561,2,0)</f>
        <v>470907D</v>
      </c>
      <c r="C932" s="7" t="s">
        <v>55</v>
      </c>
      <c r="D932" s="49" t="s">
        <v>132</v>
      </c>
      <c r="E932" s="3">
        <v>8</v>
      </c>
      <c r="F932" s="3">
        <v>449</v>
      </c>
      <c r="G932" s="3">
        <v>10</v>
      </c>
      <c r="H932" s="3">
        <v>381</v>
      </c>
      <c r="I932" s="10" t="s">
        <v>84</v>
      </c>
      <c r="J932" s="3">
        <v>1</v>
      </c>
      <c r="K932" s="3" t="s">
        <v>57</v>
      </c>
      <c r="L932" s="3">
        <v>1</v>
      </c>
      <c r="M932" s="3">
        <v>2.2999999999999998</v>
      </c>
      <c r="N932" s="3">
        <v>2.1</v>
      </c>
      <c r="O932" s="3">
        <v>2</v>
      </c>
      <c r="P932" s="3">
        <v>3</v>
      </c>
      <c r="Q932" s="3" t="s">
        <v>60</v>
      </c>
      <c r="R932" s="3" t="s">
        <v>60</v>
      </c>
      <c r="S932" s="3" t="s">
        <v>60</v>
      </c>
      <c r="T932" s="3" t="s">
        <v>57</v>
      </c>
      <c r="U932" s="3">
        <v>1</v>
      </c>
      <c r="V932" s="3">
        <v>4.5</v>
      </c>
      <c r="W932" s="3">
        <v>6.2</v>
      </c>
      <c r="X932" s="3">
        <v>2</v>
      </c>
      <c r="Y932" s="3">
        <v>2</v>
      </c>
      <c r="Z932" s="3" t="s">
        <v>66</v>
      </c>
      <c r="AA932" s="3" t="s">
        <v>60</v>
      </c>
      <c r="AB932" s="3" t="s">
        <v>60</v>
      </c>
      <c r="AC932" s="3" t="s">
        <v>57</v>
      </c>
      <c r="AD932" s="3" t="s">
        <v>57</v>
      </c>
      <c r="AE932" s="3">
        <v>1</v>
      </c>
      <c r="AF932" s="3">
        <v>8.5</v>
      </c>
      <c r="AG932" s="3">
        <v>10.7</v>
      </c>
      <c r="AH932" s="3">
        <v>2</v>
      </c>
      <c r="AI932" s="3">
        <v>2</v>
      </c>
      <c r="AJ932" s="3" t="s">
        <v>66</v>
      </c>
      <c r="AK932" s="3" t="s">
        <v>60</v>
      </c>
      <c r="AL932" s="3" t="s">
        <v>60</v>
      </c>
      <c r="AM932" s="3" t="s">
        <v>57</v>
      </c>
      <c r="AN932" s="3" t="s">
        <v>57</v>
      </c>
      <c r="AO932" s="3">
        <v>1</v>
      </c>
      <c r="AP932" s="36">
        <v>12.6</v>
      </c>
      <c r="AQ932" s="36">
        <v>13</v>
      </c>
      <c r="AR932" s="3">
        <v>3</v>
      </c>
      <c r="AS932" s="3">
        <v>3</v>
      </c>
      <c r="AT932" s="3" t="s">
        <v>66</v>
      </c>
      <c r="AU932" s="3" t="s">
        <v>60</v>
      </c>
      <c r="AV932" s="3" t="s">
        <v>60</v>
      </c>
      <c r="AW932" s="3" t="s">
        <v>57</v>
      </c>
      <c r="AX932" s="3" t="s">
        <v>57</v>
      </c>
      <c r="AY932" s="3">
        <v>3.0400000000000002E-4</v>
      </c>
      <c r="AZ932" s="3">
        <v>5.189E-3</v>
      </c>
      <c r="BA932" s="3">
        <v>2.9190000000000001E-2</v>
      </c>
      <c r="BB932" s="3">
        <v>6.3880000000000006E-2</v>
      </c>
      <c r="BC932" s="19">
        <v>90.177000000000007</v>
      </c>
      <c r="BD932" s="19">
        <v>100.297</v>
      </c>
      <c r="BE932" s="20">
        <v>85.158000000000001</v>
      </c>
      <c r="BF932" s="11" t="s">
        <v>171</v>
      </c>
      <c r="BG932" s="11" t="s">
        <v>60</v>
      </c>
      <c r="BH932" s="11" t="s">
        <v>60</v>
      </c>
      <c r="BI932" s="11" t="s">
        <v>60</v>
      </c>
      <c r="BJ932" s="11">
        <v>40</v>
      </c>
      <c r="BK932" s="44" t="s">
        <v>57</v>
      </c>
    </row>
    <row r="933" spans="1:63" x14ac:dyDescent="0.25">
      <c r="A933" t="str">
        <f t="shared" si="14"/>
        <v>470907D-6-324-381-4-D3.4-D12.3</v>
      </c>
      <c r="B933" t="str">
        <f>VLOOKUP(A933,'[1]470907D.da5'!A$2:AU$2561,2,0)</f>
        <v>470907D</v>
      </c>
      <c r="C933" s="7" t="s">
        <v>55</v>
      </c>
      <c r="D933" s="49" t="s">
        <v>132</v>
      </c>
      <c r="E933" s="3">
        <v>6</v>
      </c>
      <c r="F933" s="3">
        <v>324</v>
      </c>
      <c r="G933" s="3">
        <v>10</v>
      </c>
      <c r="H933" s="3">
        <v>381</v>
      </c>
      <c r="I933" s="10" t="s">
        <v>84</v>
      </c>
      <c r="J933" s="3">
        <v>4</v>
      </c>
      <c r="K933" s="3" t="s">
        <v>57</v>
      </c>
      <c r="L933" s="3">
        <v>1</v>
      </c>
      <c r="M933" s="3">
        <v>3.1</v>
      </c>
      <c r="N933" s="3">
        <v>3.4</v>
      </c>
      <c r="O933" s="3">
        <v>2</v>
      </c>
      <c r="P933" s="3">
        <v>3</v>
      </c>
      <c r="Q933" s="3" t="s">
        <v>66</v>
      </c>
      <c r="R933" s="3" t="s">
        <v>60</v>
      </c>
      <c r="S933" s="3" t="s">
        <v>60</v>
      </c>
      <c r="T933" s="3" t="s">
        <v>57</v>
      </c>
      <c r="U933" s="3">
        <v>1</v>
      </c>
      <c r="V933" s="3">
        <v>4.3</v>
      </c>
      <c r="W933" s="3">
        <v>6.4</v>
      </c>
      <c r="X933" s="3">
        <v>2</v>
      </c>
      <c r="Y933" s="3">
        <v>2</v>
      </c>
      <c r="Z933" s="3" t="s">
        <v>66</v>
      </c>
      <c r="AA933" s="3" t="s">
        <v>60</v>
      </c>
      <c r="AB933" s="3" t="s">
        <v>66</v>
      </c>
      <c r="AC933" s="3" t="s">
        <v>57</v>
      </c>
      <c r="AD933" s="3" t="s">
        <v>57</v>
      </c>
      <c r="AE933" s="3">
        <v>1</v>
      </c>
      <c r="AF933" s="3">
        <v>8.6999999999999993</v>
      </c>
      <c r="AG933" s="3">
        <v>10.3</v>
      </c>
      <c r="AH933" s="3">
        <v>1</v>
      </c>
      <c r="AI933" s="3">
        <v>3</v>
      </c>
      <c r="AJ933" s="3" t="s">
        <v>66</v>
      </c>
      <c r="AK933" s="3" t="s">
        <v>60</v>
      </c>
      <c r="AL933" s="3" t="s">
        <v>66</v>
      </c>
      <c r="AM933" s="3" t="s">
        <v>57</v>
      </c>
      <c r="AN933" s="3" t="s">
        <v>57</v>
      </c>
      <c r="AO933" s="3">
        <v>1</v>
      </c>
      <c r="AP933" s="36">
        <v>14.7</v>
      </c>
      <c r="AQ933" s="36">
        <v>12.3</v>
      </c>
      <c r="AR933" s="3">
        <v>2</v>
      </c>
      <c r="AS933" s="3">
        <v>3</v>
      </c>
      <c r="AT933" s="3" t="s">
        <v>66</v>
      </c>
      <c r="AU933" s="3" t="s">
        <v>60</v>
      </c>
      <c r="AV933" s="3" t="s">
        <v>66</v>
      </c>
      <c r="AW933" s="3" t="s">
        <v>57</v>
      </c>
      <c r="AX933" s="3" t="s">
        <v>57</v>
      </c>
      <c r="AY933" s="3">
        <v>1.075E-3</v>
      </c>
      <c r="AZ933" s="3">
        <v>5.2839999999999996E-3</v>
      </c>
      <c r="BA933" s="3">
        <v>2.7689999999999999E-2</v>
      </c>
      <c r="BB933" s="3">
        <v>6.6720000000000002E-2</v>
      </c>
      <c r="BC933" s="19">
        <v>119.05200000000001</v>
      </c>
      <c r="BD933" s="19">
        <v>84.545000000000002</v>
      </c>
      <c r="BE933" s="20">
        <v>80.445999999999998</v>
      </c>
      <c r="BF933" s="11" t="s">
        <v>171</v>
      </c>
      <c r="BG933" s="11" t="s">
        <v>60</v>
      </c>
      <c r="BH933" s="11" t="s">
        <v>60</v>
      </c>
      <c r="BI933" s="11" t="s">
        <v>60</v>
      </c>
      <c r="BJ933" s="11">
        <v>30</v>
      </c>
      <c r="BK933" s="44" t="s">
        <v>57</v>
      </c>
    </row>
    <row r="934" spans="1:63" x14ac:dyDescent="0.25">
      <c r="A934" t="str">
        <f t="shared" si="14"/>
        <v>470908D-8-506-381-58-D2-D12.2</v>
      </c>
      <c r="B934" t="str">
        <f>VLOOKUP(A934,'[1]470907D.da5'!A$2:AU$2561,2,0)</f>
        <v>470908D</v>
      </c>
      <c r="C934" s="7" t="s">
        <v>132</v>
      </c>
      <c r="D934" s="7" t="s">
        <v>132</v>
      </c>
      <c r="E934" s="3">
        <v>8</v>
      </c>
      <c r="F934" s="3">
        <v>506</v>
      </c>
      <c r="G934" s="3">
        <v>10</v>
      </c>
      <c r="H934" s="3">
        <v>381</v>
      </c>
      <c r="I934" s="10" t="s">
        <v>84</v>
      </c>
      <c r="J934" s="3">
        <v>58</v>
      </c>
      <c r="K934" s="3" t="s">
        <v>57</v>
      </c>
      <c r="L934" s="3">
        <v>1</v>
      </c>
      <c r="M934" s="3">
        <v>2</v>
      </c>
      <c r="N934" s="3">
        <v>2</v>
      </c>
      <c r="O934" s="3">
        <v>2</v>
      </c>
      <c r="P934" s="3">
        <v>3</v>
      </c>
      <c r="Q934" s="3" t="s">
        <v>60</v>
      </c>
      <c r="R934" s="3" t="s">
        <v>60</v>
      </c>
      <c r="S934" s="3" t="s">
        <v>60</v>
      </c>
      <c r="T934" s="3" t="s">
        <v>57</v>
      </c>
      <c r="U934" s="3">
        <v>1</v>
      </c>
      <c r="V934" s="3">
        <v>4.5999999999999996</v>
      </c>
      <c r="W934" s="3">
        <v>5.4</v>
      </c>
      <c r="X934" s="3">
        <v>2</v>
      </c>
      <c r="Y934" s="3">
        <v>2</v>
      </c>
      <c r="Z934" s="3" t="s">
        <v>60</v>
      </c>
      <c r="AA934" s="3" t="s">
        <v>60</v>
      </c>
      <c r="AB934" s="3" t="s">
        <v>60</v>
      </c>
      <c r="AC934" s="3" t="s">
        <v>57</v>
      </c>
      <c r="AD934" s="3" t="s">
        <v>57</v>
      </c>
      <c r="AE934" s="3">
        <v>1</v>
      </c>
      <c r="AF934" s="3">
        <v>8.6</v>
      </c>
      <c r="AG934" s="3">
        <v>9.3000000000000007</v>
      </c>
      <c r="AH934" s="3">
        <v>2</v>
      </c>
      <c r="AI934" s="3">
        <v>2</v>
      </c>
      <c r="AJ934" s="3" t="s">
        <v>60</v>
      </c>
      <c r="AK934" s="3" t="s">
        <v>60</v>
      </c>
      <c r="AL934" s="3" t="s">
        <v>60</v>
      </c>
      <c r="AM934" s="3" t="s">
        <v>57</v>
      </c>
      <c r="AN934" s="3" t="s">
        <v>57</v>
      </c>
      <c r="AO934" s="3">
        <v>1</v>
      </c>
      <c r="AP934" s="36">
        <v>14.4</v>
      </c>
      <c r="AQ934" s="36">
        <v>12.2</v>
      </c>
      <c r="AR934" s="3">
        <v>2</v>
      </c>
      <c r="AS934" s="3">
        <v>3</v>
      </c>
      <c r="AT934" s="3" t="s">
        <v>60</v>
      </c>
      <c r="AU934" s="3" t="s">
        <v>60</v>
      </c>
      <c r="AV934" s="3" t="s">
        <v>60</v>
      </c>
      <c r="AW934" s="3" t="s">
        <v>57</v>
      </c>
      <c r="AX934" s="3" t="s">
        <v>57</v>
      </c>
      <c r="AY934" s="3">
        <v>2.4000000000000001E-4</v>
      </c>
      <c r="AZ934" s="3">
        <v>4.0239999999999998E-3</v>
      </c>
      <c r="BA934" s="3">
        <v>2.231E-2</v>
      </c>
      <c r="BB934" s="3">
        <v>6.4299999999999996E-2</v>
      </c>
      <c r="BC934" s="19">
        <v>104.429</v>
      </c>
      <c r="BD934" s="19">
        <v>91.298000000000002</v>
      </c>
      <c r="BE934" s="20">
        <v>76.846999999999994</v>
      </c>
      <c r="BF934" s="11" t="s">
        <v>57</v>
      </c>
      <c r="BG934" s="11" t="s">
        <v>57</v>
      </c>
      <c r="BH934" s="11" t="s">
        <v>57</v>
      </c>
      <c r="BI934" s="11" t="s">
        <v>57</v>
      </c>
      <c r="BJ934" s="11">
        <v>30</v>
      </c>
      <c r="BK934" s="44" t="s">
        <v>57</v>
      </c>
    </row>
    <row r="935" spans="1:63" x14ac:dyDescent="0.25">
      <c r="A935" t="str">
        <f t="shared" si="14"/>
        <v>470907D-16-1002-381-42-D2.1-D11.4</v>
      </c>
      <c r="B935" t="str">
        <f>VLOOKUP(A935,'[1]470907D.da5'!A$2:AU$2561,2,0)</f>
        <v>470907D</v>
      </c>
      <c r="C935" s="7" t="s">
        <v>55</v>
      </c>
      <c r="D935" s="7" t="s">
        <v>55</v>
      </c>
      <c r="E935" s="3">
        <v>16</v>
      </c>
      <c r="F935" s="3">
        <v>1002</v>
      </c>
      <c r="G935" s="3">
        <v>10</v>
      </c>
      <c r="H935" s="3">
        <v>381</v>
      </c>
      <c r="I935" s="10" t="s">
        <v>84</v>
      </c>
      <c r="J935" s="3">
        <v>42</v>
      </c>
      <c r="K935" s="3" t="s">
        <v>57</v>
      </c>
      <c r="L935" s="3">
        <v>1</v>
      </c>
      <c r="M935" s="3">
        <v>2.2999999999999998</v>
      </c>
      <c r="N935" s="3">
        <v>2.1</v>
      </c>
      <c r="O935" s="3">
        <v>1</v>
      </c>
      <c r="P935" s="3">
        <v>3</v>
      </c>
      <c r="Q935" s="3" t="s">
        <v>66</v>
      </c>
      <c r="R935" s="3" t="s">
        <v>60</v>
      </c>
      <c r="S935" s="3" t="s">
        <v>60</v>
      </c>
      <c r="T935" s="3" t="s">
        <v>57</v>
      </c>
      <c r="U935" s="3">
        <v>1</v>
      </c>
      <c r="V935" s="3">
        <v>4.8</v>
      </c>
      <c r="W935" s="3">
        <v>7.6</v>
      </c>
      <c r="X935" s="3">
        <v>1</v>
      </c>
      <c r="Y935" s="3">
        <v>1</v>
      </c>
      <c r="Z935" s="3" t="s">
        <v>66</v>
      </c>
      <c r="AA935" s="3" t="s">
        <v>60</v>
      </c>
      <c r="AB935" s="3" t="s">
        <v>60</v>
      </c>
      <c r="AC935" s="3" t="s">
        <v>57</v>
      </c>
      <c r="AD935" s="3" t="s">
        <v>57</v>
      </c>
      <c r="AE935" s="3">
        <v>1</v>
      </c>
      <c r="AF935" s="3">
        <v>8.3000000000000007</v>
      </c>
      <c r="AG935" s="3">
        <v>9.1999999999999993</v>
      </c>
      <c r="AH935" s="3">
        <v>1</v>
      </c>
      <c r="AI935" s="3">
        <v>3</v>
      </c>
      <c r="AJ935" s="3" t="s">
        <v>66</v>
      </c>
      <c r="AK935" s="3" t="s">
        <v>60</v>
      </c>
      <c r="AL935" s="3" t="s">
        <v>60</v>
      </c>
      <c r="AM935" s="3" t="s">
        <v>57</v>
      </c>
      <c r="AN935" s="3" t="s">
        <v>57</v>
      </c>
      <c r="AO935" s="3">
        <v>1</v>
      </c>
      <c r="AP935" s="36">
        <v>13.5</v>
      </c>
      <c r="AQ935" s="36">
        <v>11.4</v>
      </c>
      <c r="AR935" s="3">
        <v>2</v>
      </c>
      <c r="AS935" s="3">
        <v>3</v>
      </c>
      <c r="AT935" s="3" t="s">
        <v>66</v>
      </c>
      <c r="AU935" s="3" t="s">
        <v>60</v>
      </c>
      <c r="AV935" s="3" t="s">
        <v>60</v>
      </c>
      <c r="AW935" s="3" t="s">
        <v>57</v>
      </c>
      <c r="AX935" s="3" t="s">
        <v>57</v>
      </c>
      <c r="AY935" s="3">
        <v>3.0400000000000002E-4</v>
      </c>
      <c r="AZ935" s="3">
        <v>8.3169999999999997E-3</v>
      </c>
      <c r="BA935" s="3">
        <v>2.1080000000000002E-2</v>
      </c>
      <c r="BB935" s="3">
        <v>5.2630000000000003E-2</v>
      </c>
      <c r="BC935" s="19">
        <v>102.35899999999999</v>
      </c>
      <c r="BD935" s="19">
        <v>88.227999999999994</v>
      </c>
      <c r="BE935" s="20">
        <v>72.518000000000001</v>
      </c>
      <c r="BF935" s="11" t="s">
        <v>171</v>
      </c>
      <c r="BG935" s="11" t="s">
        <v>60</v>
      </c>
      <c r="BH935" s="11" t="s">
        <v>60</v>
      </c>
      <c r="BI935" s="11" t="s">
        <v>60</v>
      </c>
      <c r="BJ935" s="11">
        <v>30</v>
      </c>
      <c r="BK935" s="44" t="s">
        <v>57</v>
      </c>
    </row>
    <row r="936" spans="1:63" x14ac:dyDescent="0.25">
      <c r="A936" t="str">
        <f t="shared" si="14"/>
        <v>470908D-14-884-381-52-D5.9-D13.3</v>
      </c>
      <c r="B936" t="str">
        <f>VLOOKUP(A936,'[1]470907D.da5'!A$2:AU$2561,2,0)</f>
        <v>470908D</v>
      </c>
      <c r="C936" s="7" t="s">
        <v>132</v>
      </c>
      <c r="D936" s="48" t="s">
        <v>55</v>
      </c>
      <c r="E936" s="3">
        <v>14</v>
      </c>
      <c r="F936" s="3">
        <v>884</v>
      </c>
      <c r="G936" s="3">
        <v>10</v>
      </c>
      <c r="H936" s="3">
        <v>381</v>
      </c>
      <c r="I936" s="10" t="s">
        <v>84</v>
      </c>
      <c r="J936" s="3">
        <v>52</v>
      </c>
      <c r="K936" s="3" t="s">
        <v>57</v>
      </c>
      <c r="L936" s="3">
        <v>1</v>
      </c>
      <c r="M936" s="3">
        <v>3</v>
      </c>
      <c r="N936" s="3">
        <v>5.9</v>
      </c>
      <c r="O936" s="3">
        <v>3</v>
      </c>
      <c r="P936" s="3">
        <v>2</v>
      </c>
      <c r="Q936" s="3" t="s">
        <v>60</v>
      </c>
      <c r="R936" s="3" t="s">
        <v>60</v>
      </c>
      <c r="S936" s="3" t="s">
        <v>60</v>
      </c>
      <c r="T936" s="3" t="s">
        <v>57</v>
      </c>
      <c r="U936" s="3">
        <v>1</v>
      </c>
      <c r="V936" s="3">
        <v>4.7</v>
      </c>
      <c r="W936" s="3">
        <v>7.2</v>
      </c>
      <c r="X936" s="3">
        <v>3</v>
      </c>
      <c r="Y936" s="3">
        <v>2</v>
      </c>
      <c r="Z936" s="3" t="s">
        <v>60</v>
      </c>
      <c r="AA936" s="3" t="s">
        <v>60</v>
      </c>
      <c r="AB936" s="3" t="s">
        <v>60</v>
      </c>
      <c r="AC936" s="3" t="s">
        <v>57</v>
      </c>
      <c r="AD936" s="3" t="s">
        <v>57</v>
      </c>
      <c r="AE936" s="3">
        <v>1</v>
      </c>
      <c r="AF936" s="3">
        <v>7.8</v>
      </c>
      <c r="AG936" s="3">
        <v>11.6</v>
      </c>
      <c r="AH936" s="3">
        <v>2</v>
      </c>
      <c r="AI936" s="3">
        <v>2</v>
      </c>
      <c r="AJ936" s="3" t="s">
        <v>60</v>
      </c>
      <c r="AK936" s="3" t="s">
        <v>60</v>
      </c>
      <c r="AL936" s="3" t="s">
        <v>60</v>
      </c>
      <c r="AM936" s="3" t="s">
        <v>57</v>
      </c>
      <c r="AN936" s="3" t="s">
        <v>57</v>
      </c>
      <c r="AO936" s="3">
        <v>1</v>
      </c>
      <c r="AP936" s="36">
        <v>13.1</v>
      </c>
      <c r="AQ936" s="36">
        <v>13.3</v>
      </c>
      <c r="AR936" s="3">
        <v>2</v>
      </c>
      <c r="AS936" s="3">
        <v>2</v>
      </c>
      <c r="AT936" s="3" t="s">
        <v>60</v>
      </c>
      <c r="AU936" s="3" t="s">
        <v>60</v>
      </c>
      <c r="AV936" s="3" t="s">
        <v>60</v>
      </c>
      <c r="AW936" s="3" t="s">
        <v>57</v>
      </c>
      <c r="AX936" s="3" t="s">
        <v>57</v>
      </c>
      <c r="AY936" s="3">
        <v>3.1329999999999999E-3</v>
      </c>
      <c r="AZ936" s="3">
        <v>7.3090000000000004E-3</v>
      </c>
      <c r="BA936" s="3">
        <v>3.1489999999999997E-2</v>
      </c>
      <c r="BB936" s="3">
        <v>6.9519999999999998E-2</v>
      </c>
      <c r="BC936" s="19">
        <v>93.156000000000006</v>
      </c>
      <c r="BD936" s="19">
        <v>94.194000000000003</v>
      </c>
      <c r="BE936" s="20">
        <v>71.768000000000001</v>
      </c>
      <c r="BF936" s="11" t="s">
        <v>57</v>
      </c>
      <c r="BG936" s="11" t="s">
        <v>57</v>
      </c>
      <c r="BH936" s="11" t="s">
        <v>57</v>
      </c>
      <c r="BI936" s="11" t="s">
        <v>57</v>
      </c>
      <c r="BJ936" s="11">
        <v>30</v>
      </c>
      <c r="BK936" s="44" t="s">
        <v>57</v>
      </c>
    </row>
    <row r="937" spans="1:63" x14ac:dyDescent="0.25">
      <c r="A937" t="str">
        <f t="shared" si="14"/>
        <v>470908D-17-1068-381-44-D6-D12.8</v>
      </c>
      <c r="B937" t="str">
        <f>VLOOKUP(A937,'[1]470907D.da5'!A$2:AU$2561,2,0)</f>
        <v>470908D</v>
      </c>
      <c r="C937" s="7" t="s">
        <v>132</v>
      </c>
      <c r="D937" s="48" t="s">
        <v>55</v>
      </c>
      <c r="E937" s="3">
        <v>17</v>
      </c>
      <c r="F937" s="3">
        <v>1068</v>
      </c>
      <c r="G937" s="3">
        <v>10</v>
      </c>
      <c r="H937" s="3">
        <v>381</v>
      </c>
      <c r="I937" s="10" t="s">
        <v>84</v>
      </c>
      <c r="J937" s="3">
        <v>44</v>
      </c>
      <c r="K937" s="3" t="s">
        <v>57</v>
      </c>
      <c r="L937" s="3">
        <v>1</v>
      </c>
      <c r="M937" s="3">
        <v>3.5</v>
      </c>
      <c r="N937" s="3">
        <v>6</v>
      </c>
      <c r="O937" s="3">
        <v>2</v>
      </c>
      <c r="P937" s="3">
        <v>1</v>
      </c>
      <c r="Q937" s="3" t="s">
        <v>66</v>
      </c>
      <c r="R937" s="3" t="s">
        <v>60</v>
      </c>
      <c r="S937" s="3" t="s">
        <v>60</v>
      </c>
      <c r="T937" s="3" t="s">
        <v>57</v>
      </c>
      <c r="U937" s="3">
        <v>1</v>
      </c>
      <c r="V937" s="3">
        <v>4.8</v>
      </c>
      <c r="W937" s="3">
        <v>6</v>
      </c>
      <c r="X937" s="3">
        <v>1</v>
      </c>
      <c r="Y937" s="3">
        <v>1</v>
      </c>
      <c r="Z937" s="3" t="s">
        <v>66</v>
      </c>
      <c r="AA937" s="3" t="s">
        <v>60</v>
      </c>
      <c r="AB937" s="3" t="s">
        <v>60</v>
      </c>
      <c r="AC937" s="3" t="s">
        <v>57</v>
      </c>
      <c r="AD937" s="3" t="s">
        <v>57</v>
      </c>
      <c r="AE937" s="3">
        <v>1</v>
      </c>
      <c r="AF937" s="3">
        <v>8.5</v>
      </c>
      <c r="AG937" s="3">
        <v>8.6</v>
      </c>
      <c r="AH937" s="3">
        <v>1</v>
      </c>
      <c r="AI937" s="3">
        <v>1</v>
      </c>
      <c r="AJ937" s="3" t="s">
        <v>66</v>
      </c>
      <c r="AK937" s="3" t="s">
        <v>60</v>
      </c>
      <c r="AL937" s="3" t="s">
        <v>60</v>
      </c>
      <c r="AM937" s="3" t="s">
        <v>57</v>
      </c>
      <c r="AN937" s="3" t="s">
        <v>57</v>
      </c>
      <c r="AO937" s="3">
        <v>1</v>
      </c>
      <c r="AP937" s="36">
        <v>14.3</v>
      </c>
      <c r="AQ937" s="36">
        <v>12.8</v>
      </c>
      <c r="AR937" s="3">
        <v>2</v>
      </c>
      <c r="AS937" s="3">
        <v>2</v>
      </c>
      <c r="AT937" s="3" t="s">
        <v>66</v>
      </c>
      <c r="AU937" s="3" t="s">
        <v>60</v>
      </c>
      <c r="AV937" s="3" t="s">
        <v>60</v>
      </c>
      <c r="AW937" s="3" t="s">
        <v>57</v>
      </c>
      <c r="AX937" s="3" t="s">
        <v>57</v>
      </c>
      <c r="AY937" s="3">
        <v>3.7799999999999999E-3</v>
      </c>
      <c r="AZ937" s="3">
        <v>5.1840000000000002E-3</v>
      </c>
      <c r="BA937" s="3">
        <v>1.8859999999999998E-2</v>
      </c>
      <c r="BB937" s="3">
        <v>7.0290000000000005E-2</v>
      </c>
      <c r="BC937" s="19">
        <v>95.191000000000003</v>
      </c>
      <c r="BD937" s="19">
        <v>87.57</v>
      </c>
      <c r="BE937" s="20">
        <v>58.753</v>
      </c>
      <c r="BF937" s="11" t="s">
        <v>171</v>
      </c>
      <c r="BG937" s="11" t="s">
        <v>60</v>
      </c>
      <c r="BH937" s="11" t="s">
        <v>60</v>
      </c>
      <c r="BI937" s="11" t="s">
        <v>60</v>
      </c>
      <c r="BJ937" s="11">
        <v>20</v>
      </c>
      <c r="BK937" s="44" t="s">
        <v>57</v>
      </c>
    </row>
    <row r="938" spans="1:63" x14ac:dyDescent="0.25">
      <c r="A938" t="str">
        <f t="shared" si="14"/>
        <v>470908D-4-252-381-60-D8-D11.5</v>
      </c>
      <c r="B938" t="str">
        <f>VLOOKUP(A938,'[1]470907D.da5'!A$2:AU$2561,2,0)</f>
        <v>470908D</v>
      </c>
      <c r="C938" s="7" t="s">
        <v>132</v>
      </c>
      <c r="D938" s="48" t="s">
        <v>55</v>
      </c>
      <c r="E938" s="3">
        <v>4</v>
      </c>
      <c r="F938" s="3">
        <v>252</v>
      </c>
      <c r="G938" s="3">
        <v>10</v>
      </c>
      <c r="H938" s="3">
        <v>381</v>
      </c>
      <c r="I938" s="10" t="s">
        <v>84</v>
      </c>
      <c r="J938" s="3">
        <v>60</v>
      </c>
      <c r="K938" s="3" t="s">
        <v>57</v>
      </c>
      <c r="L938" s="3">
        <v>1</v>
      </c>
      <c r="M938" s="3">
        <v>4.5</v>
      </c>
      <c r="N938" s="3">
        <v>8</v>
      </c>
      <c r="O938" s="3">
        <v>3</v>
      </c>
      <c r="P938" s="3">
        <v>1</v>
      </c>
      <c r="Q938" s="3" t="s">
        <v>60</v>
      </c>
      <c r="R938" s="3" t="s">
        <v>60</v>
      </c>
      <c r="S938" s="3" t="s">
        <v>60</v>
      </c>
      <c r="T938" s="3" t="s">
        <v>57</v>
      </c>
      <c r="U938" s="3">
        <v>1</v>
      </c>
      <c r="V938" s="3">
        <v>5.0999999999999996</v>
      </c>
      <c r="W938" s="3">
        <v>8.4</v>
      </c>
      <c r="X938" s="3">
        <v>1</v>
      </c>
      <c r="Y938" s="3">
        <v>3</v>
      </c>
      <c r="Z938" s="3" t="s">
        <v>66</v>
      </c>
      <c r="AA938" s="3" t="s">
        <v>60</v>
      </c>
      <c r="AB938" s="3" t="s">
        <v>60</v>
      </c>
      <c r="AC938" s="3" t="s">
        <v>57</v>
      </c>
      <c r="AD938" s="3" t="s">
        <v>57</v>
      </c>
      <c r="AE938" s="3">
        <v>1</v>
      </c>
      <c r="AF938" s="3">
        <v>9.8000000000000007</v>
      </c>
      <c r="AG938" s="3">
        <v>10.1</v>
      </c>
      <c r="AH938" s="3">
        <v>3</v>
      </c>
      <c r="AI938" s="3">
        <v>3</v>
      </c>
      <c r="AJ938" s="3" t="s">
        <v>66</v>
      </c>
      <c r="AK938" s="3" t="s">
        <v>60</v>
      </c>
      <c r="AL938" s="3" t="s">
        <v>60</v>
      </c>
      <c r="AM938" s="3" t="s">
        <v>57</v>
      </c>
      <c r="AN938" s="3" t="s">
        <v>57</v>
      </c>
      <c r="AO938" s="3">
        <v>1</v>
      </c>
      <c r="AP938" s="36">
        <v>13.1</v>
      </c>
      <c r="AQ938" s="36">
        <v>11.5</v>
      </c>
      <c r="AR938" s="3">
        <v>3</v>
      </c>
      <c r="AS938" s="3">
        <v>3</v>
      </c>
      <c r="AT938" s="3" t="s">
        <v>66</v>
      </c>
      <c r="AU938" s="3" t="s">
        <v>60</v>
      </c>
      <c r="AV938" s="3" t="s">
        <v>60</v>
      </c>
      <c r="AW938" s="3" t="s">
        <v>57</v>
      </c>
      <c r="AX938" s="3" t="s">
        <v>57</v>
      </c>
      <c r="AY938" s="3">
        <v>8.6400000000000001E-3</v>
      </c>
      <c r="AZ938" s="3">
        <v>1.0796E-2</v>
      </c>
      <c r="BA938" s="3">
        <v>2.9989999999999999E-2</v>
      </c>
      <c r="BB938" s="3">
        <v>5.1970000000000002E-2</v>
      </c>
      <c r="BC938" s="19">
        <v>87.686999999999998</v>
      </c>
      <c r="BD938" s="19">
        <v>83.733000000000004</v>
      </c>
      <c r="BE938" s="20">
        <v>52.225000000000001</v>
      </c>
      <c r="BF938" s="11" t="s">
        <v>171</v>
      </c>
      <c r="BG938" s="11" t="s">
        <v>60</v>
      </c>
      <c r="BH938" s="11" t="s">
        <v>60</v>
      </c>
      <c r="BI938" s="11" t="s">
        <v>60</v>
      </c>
      <c r="BJ938" s="11">
        <v>10</v>
      </c>
      <c r="BK938" s="44" t="s">
        <v>57</v>
      </c>
    </row>
    <row r="939" spans="1:63" x14ac:dyDescent="0.25">
      <c r="A939" t="str">
        <f t="shared" si="14"/>
        <v>470908D-5-286-381-30-D2.5-D8.7</v>
      </c>
      <c r="B939" t="str">
        <f>VLOOKUP(A939,'[1]470907D.da5'!A$2:AU$2561,2,0)</f>
        <v>470908D</v>
      </c>
      <c r="C939" s="7" t="s">
        <v>132</v>
      </c>
      <c r="D939" s="48" t="s">
        <v>55</v>
      </c>
      <c r="E939" s="3">
        <v>5</v>
      </c>
      <c r="F939" s="3">
        <v>286</v>
      </c>
      <c r="G939" s="3">
        <v>10</v>
      </c>
      <c r="H939" s="3">
        <v>381</v>
      </c>
      <c r="I939" s="10" t="s">
        <v>84</v>
      </c>
      <c r="J939" s="3">
        <v>30</v>
      </c>
      <c r="K939" s="3" t="s">
        <v>57</v>
      </c>
      <c r="L939" s="3">
        <v>1</v>
      </c>
      <c r="M939" s="3">
        <v>3</v>
      </c>
      <c r="N939" s="3">
        <v>2.5</v>
      </c>
      <c r="O939" s="3">
        <v>1</v>
      </c>
      <c r="P939" s="3">
        <v>1</v>
      </c>
      <c r="Q939" s="3" t="s">
        <v>60</v>
      </c>
      <c r="R939" s="3" t="s">
        <v>60</v>
      </c>
      <c r="S939" s="3" t="s">
        <v>60</v>
      </c>
      <c r="T939" s="3" t="s">
        <v>57</v>
      </c>
      <c r="U939" s="3">
        <v>1</v>
      </c>
      <c r="V939" s="3">
        <v>6.2</v>
      </c>
      <c r="W939" s="3">
        <v>7.4</v>
      </c>
      <c r="X939" s="3">
        <v>3</v>
      </c>
      <c r="Y939" s="3">
        <v>3</v>
      </c>
      <c r="Z939" s="3" t="s">
        <v>60</v>
      </c>
      <c r="AA939" s="3" t="s">
        <v>60</v>
      </c>
      <c r="AB939" s="3" t="s">
        <v>60</v>
      </c>
      <c r="AC939" s="3" t="s">
        <v>57</v>
      </c>
      <c r="AD939" s="3" t="s">
        <v>57</v>
      </c>
      <c r="AE939" s="3">
        <v>1</v>
      </c>
      <c r="AF939" s="3">
        <v>9.5</v>
      </c>
      <c r="AG939" s="3">
        <v>11.7</v>
      </c>
      <c r="AH939" s="3">
        <v>3</v>
      </c>
      <c r="AI939" s="3">
        <v>2</v>
      </c>
      <c r="AJ939" s="3" t="s">
        <v>60</v>
      </c>
      <c r="AK939" s="3" t="s">
        <v>60</v>
      </c>
      <c r="AL939" s="3" t="s">
        <v>60</v>
      </c>
      <c r="AM939" s="3" t="s">
        <v>57</v>
      </c>
      <c r="AN939" s="3" t="s">
        <v>57</v>
      </c>
      <c r="AO939" s="3">
        <v>1</v>
      </c>
      <c r="AP939" s="36">
        <v>11.3</v>
      </c>
      <c r="AQ939" s="36">
        <v>8.6999999999999993</v>
      </c>
      <c r="AR939" s="3">
        <v>2</v>
      </c>
      <c r="AS939" s="3">
        <v>3</v>
      </c>
      <c r="AT939" s="3" t="s">
        <v>60</v>
      </c>
      <c r="AU939" s="3" t="s">
        <v>60</v>
      </c>
      <c r="AV939" s="3" t="s">
        <v>60</v>
      </c>
      <c r="AW939" s="3" t="s">
        <v>57</v>
      </c>
      <c r="AX939" s="3" t="s">
        <v>129</v>
      </c>
      <c r="AY939" s="3">
        <v>5.62E-4</v>
      </c>
      <c r="AZ939" s="3">
        <v>1.0185E-2</v>
      </c>
      <c r="BA939" s="3">
        <v>3.9010000000000003E-2</v>
      </c>
      <c r="BB939" s="3">
        <v>2.5659999999999999E-2</v>
      </c>
      <c r="BC939" s="19">
        <v>76.477999999999994</v>
      </c>
      <c r="BD939" s="19">
        <v>61.226999999999997</v>
      </c>
      <c r="BE939" s="20">
        <v>19.731000000000002</v>
      </c>
      <c r="BF939" s="11" t="s">
        <v>160</v>
      </c>
      <c r="BG939" s="11" t="s">
        <v>60</v>
      </c>
      <c r="BH939" s="11" t="s">
        <v>60</v>
      </c>
      <c r="BI939" s="11" t="s">
        <v>60</v>
      </c>
      <c r="BJ939" s="11">
        <v>0</v>
      </c>
      <c r="BK939" s="44" t="s">
        <v>57</v>
      </c>
    </row>
    <row r="940" spans="1:63" x14ac:dyDescent="0.25">
      <c r="A940" t="str">
        <f t="shared" si="14"/>
        <v>470908D-10-612-381-36-D2.7-D10.2</v>
      </c>
      <c r="B940" t="str">
        <f>VLOOKUP(A940,'[1]470907D.da5'!A$2:AU$2561,2,0)</f>
        <v>470908D</v>
      </c>
      <c r="C940" s="7" t="s">
        <v>132</v>
      </c>
      <c r="D940" s="48" t="s">
        <v>55</v>
      </c>
      <c r="E940" s="3">
        <v>10</v>
      </c>
      <c r="F940" s="3">
        <v>612</v>
      </c>
      <c r="G940" s="3">
        <v>10</v>
      </c>
      <c r="H940" s="3">
        <v>381</v>
      </c>
      <c r="I940" s="10" t="s">
        <v>84</v>
      </c>
      <c r="J940" s="3">
        <v>36</v>
      </c>
      <c r="K940" s="3" t="s">
        <v>57</v>
      </c>
      <c r="L940" s="3">
        <v>1</v>
      </c>
      <c r="M940" s="3">
        <v>2.2999999999999998</v>
      </c>
      <c r="N940" s="3">
        <v>2.7</v>
      </c>
      <c r="O940" s="3">
        <v>2</v>
      </c>
      <c r="P940" s="3">
        <v>3</v>
      </c>
      <c r="Q940" s="3" t="s">
        <v>60</v>
      </c>
      <c r="R940" s="3" t="s">
        <v>60</v>
      </c>
      <c r="S940" s="3" t="s">
        <v>60</v>
      </c>
      <c r="T940" s="3" t="s">
        <v>57</v>
      </c>
      <c r="U940" s="3">
        <v>1</v>
      </c>
      <c r="V940" s="3">
        <v>4.2</v>
      </c>
      <c r="W940" s="3">
        <v>4.9000000000000004</v>
      </c>
      <c r="X940" s="3">
        <v>3</v>
      </c>
      <c r="Y940" s="3">
        <v>2</v>
      </c>
      <c r="Z940" s="3" t="s">
        <v>60</v>
      </c>
      <c r="AA940" s="3" t="s">
        <v>60</v>
      </c>
      <c r="AB940" s="3" t="s">
        <v>60</v>
      </c>
      <c r="AC940" s="3" t="s">
        <v>57</v>
      </c>
      <c r="AD940" s="3" t="s">
        <v>57</v>
      </c>
      <c r="AE940" s="3">
        <v>1</v>
      </c>
      <c r="AF940" s="3">
        <v>7.4</v>
      </c>
      <c r="AG940" s="3">
        <v>8.5</v>
      </c>
      <c r="AH940" s="3">
        <v>3</v>
      </c>
      <c r="AI940" s="3">
        <v>3</v>
      </c>
      <c r="AJ940" s="3" t="s">
        <v>60</v>
      </c>
      <c r="AK940" s="3" t="s">
        <v>60</v>
      </c>
      <c r="AL940" s="3" t="s">
        <v>60</v>
      </c>
      <c r="AM940" s="3" t="s">
        <v>57</v>
      </c>
      <c r="AN940" s="3" t="s">
        <v>57</v>
      </c>
      <c r="AO940" s="3">
        <v>1</v>
      </c>
      <c r="AP940" s="36">
        <v>14</v>
      </c>
      <c r="AQ940" s="36">
        <v>10.199999999999999</v>
      </c>
      <c r="AR940" s="3">
        <v>3</v>
      </c>
      <c r="AS940" s="3">
        <v>3</v>
      </c>
      <c r="AT940" s="3" t="s">
        <v>60</v>
      </c>
      <c r="AU940" s="3" t="s">
        <v>60</v>
      </c>
      <c r="AV940" s="3" t="s">
        <v>60</v>
      </c>
      <c r="AW940" s="3" t="s">
        <v>57</v>
      </c>
      <c r="AX940" s="3" t="s">
        <v>57</v>
      </c>
      <c r="AY940" s="3">
        <v>5.0299999999999997E-4</v>
      </c>
      <c r="AZ940" s="3">
        <v>3.0249999999999999E-3</v>
      </c>
      <c r="BA940" s="3">
        <v>1.6039999999999999E-2</v>
      </c>
      <c r="BB940" s="3">
        <v>4.3700000000000003E-2</v>
      </c>
      <c r="BC940" s="19">
        <v>93.483999999999995</v>
      </c>
      <c r="BD940" s="19">
        <v>59.936</v>
      </c>
      <c r="BE940" s="20">
        <v>15.587999999999999</v>
      </c>
      <c r="BF940" s="11" t="s">
        <v>57</v>
      </c>
      <c r="BG940" s="11" t="s">
        <v>57</v>
      </c>
      <c r="BH940" s="11" t="s">
        <v>57</v>
      </c>
      <c r="BI940" s="11" t="s">
        <v>57</v>
      </c>
      <c r="BJ940" s="11">
        <v>0</v>
      </c>
      <c r="BK940" s="44" t="s">
        <v>57</v>
      </c>
    </row>
    <row r="941" spans="1:63" x14ac:dyDescent="0.25">
      <c r="A941" t="str">
        <f t="shared" si="14"/>
        <v>470907D-4-194-381-2-D3.2-D6.9</v>
      </c>
      <c r="B941" t="str">
        <f>VLOOKUP(A941,'[1]470907D.da5'!A$2:AU$2561,2,0)</f>
        <v>470907D</v>
      </c>
      <c r="C941" s="7" t="s">
        <v>55</v>
      </c>
      <c r="D941" s="7" t="s">
        <v>55</v>
      </c>
      <c r="E941" s="3">
        <v>4</v>
      </c>
      <c r="F941" s="3">
        <v>194</v>
      </c>
      <c r="G941" s="3">
        <v>10</v>
      </c>
      <c r="H941" s="3">
        <v>381</v>
      </c>
      <c r="I941" s="10" t="s">
        <v>84</v>
      </c>
      <c r="J941" s="3">
        <v>2</v>
      </c>
      <c r="K941" s="3" t="s">
        <v>57</v>
      </c>
      <c r="L941" s="3">
        <v>1</v>
      </c>
      <c r="M941" s="3">
        <v>2.5</v>
      </c>
      <c r="N941" s="3">
        <v>3.2</v>
      </c>
      <c r="O941" s="3">
        <v>2</v>
      </c>
      <c r="P941" s="3">
        <v>2</v>
      </c>
      <c r="Q941" s="3" t="s">
        <v>60</v>
      </c>
      <c r="R941" s="3" t="s">
        <v>60</v>
      </c>
      <c r="S941" s="3" t="s">
        <v>60</v>
      </c>
      <c r="T941" s="3" t="s">
        <v>57</v>
      </c>
      <c r="U941" s="3">
        <v>1</v>
      </c>
      <c r="V941" s="3">
        <v>3.8</v>
      </c>
      <c r="W941" s="3">
        <v>5</v>
      </c>
      <c r="X941" s="3">
        <v>1</v>
      </c>
      <c r="Y941" s="3">
        <v>1</v>
      </c>
      <c r="Z941" s="3" t="s">
        <v>66</v>
      </c>
      <c r="AA941" s="3" t="s">
        <v>60</v>
      </c>
      <c r="AB941" s="3" t="s">
        <v>60</v>
      </c>
      <c r="AC941" s="3" t="s">
        <v>57</v>
      </c>
      <c r="AD941" s="3" t="s">
        <v>57</v>
      </c>
      <c r="AE941" s="3">
        <v>1</v>
      </c>
      <c r="AF941" s="3">
        <v>7.5</v>
      </c>
      <c r="AG941" s="3">
        <v>5.8</v>
      </c>
      <c r="AH941" s="3">
        <v>1</v>
      </c>
      <c r="AI941" s="3">
        <v>3</v>
      </c>
      <c r="AJ941" s="3" t="s">
        <v>66</v>
      </c>
      <c r="AK941" s="3" t="s">
        <v>60</v>
      </c>
      <c r="AL941" s="3" t="s">
        <v>60</v>
      </c>
      <c r="AM941" s="3" t="s">
        <v>57</v>
      </c>
      <c r="AN941" s="3" t="s">
        <v>57</v>
      </c>
      <c r="AO941" s="3">
        <v>1</v>
      </c>
      <c r="AP941" s="36">
        <v>10.7</v>
      </c>
      <c r="AQ941" s="36">
        <v>6.9</v>
      </c>
      <c r="AR941" s="3">
        <v>2</v>
      </c>
      <c r="AS941" s="3">
        <v>3</v>
      </c>
      <c r="AT941" s="3" t="s">
        <v>66</v>
      </c>
      <c r="AU941" s="3" t="s">
        <v>60</v>
      </c>
      <c r="AV941" s="3" t="s">
        <v>60</v>
      </c>
      <c r="AW941" s="3" t="s">
        <v>57</v>
      </c>
      <c r="AX941" s="3" t="s">
        <v>57</v>
      </c>
      <c r="AY941" s="3">
        <v>7.6800000000000002E-4</v>
      </c>
      <c r="AZ941" s="3">
        <v>2.8500000000000001E-3</v>
      </c>
      <c r="BA941" s="3">
        <v>7.5700000000000003E-3</v>
      </c>
      <c r="BB941" s="3">
        <v>1.528E-2</v>
      </c>
      <c r="BC941" s="19">
        <v>69.900999999999996</v>
      </c>
      <c r="BD941" s="19">
        <v>47.145000000000003</v>
      </c>
      <c r="BE941" s="20">
        <v>11.75</v>
      </c>
      <c r="BF941" s="11" t="s">
        <v>171</v>
      </c>
      <c r="BG941" s="11" t="s">
        <v>60</v>
      </c>
      <c r="BH941" s="11" t="s">
        <v>60</v>
      </c>
      <c r="BI941" s="11" t="s">
        <v>60</v>
      </c>
      <c r="BJ941" s="11">
        <v>0</v>
      </c>
      <c r="BK941" s="44" t="s">
        <v>57</v>
      </c>
    </row>
    <row r="942" spans="1:63" x14ac:dyDescent="0.25">
      <c r="A942" t="str">
        <f t="shared" si="14"/>
        <v>470907D-17-1086-382-62-D6-D17</v>
      </c>
      <c r="B942" t="str">
        <f>VLOOKUP(A942,'[1]470907D.da5'!A$2:AU$2561,2,0)</f>
        <v>470907D</v>
      </c>
      <c r="C942" s="7" t="s">
        <v>55</v>
      </c>
      <c r="D942" s="7" t="s">
        <v>55</v>
      </c>
      <c r="E942" s="3">
        <v>17</v>
      </c>
      <c r="F942" s="3">
        <v>1086</v>
      </c>
      <c r="G942" s="3">
        <v>10</v>
      </c>
      <c r="H942" s="3">
        <v>382</v>
      </c>
      <c r="I942" s="10" t="s">
        <v>96</v>
      </c>
      <c r="J942" s="3">
        <v>62</v>
      </c>
      <c r="K942" s="3" t="s">
        <v>57</v>
      </c>
      <c r="L942" s="3">
        <v>1</v>
      </c>
      <c r="M942" s="3">
        <v>4.2</v>
      </c>
      <c r="N942" s="3">
        <v>6</v>
      </c>
      <c r="O942" s="3">
        <v>2</v>
      </c>
      <c r="P942" s="3">
        <v>2</v>
      </c>
      <c r="Q942" s="3" t="s">
        <v>60</v>
      </c>
      <c r="R942" s="3" t="s">
        <v>60</v>
      </c>
      <c r="S942" s="3" t="s">
        <v>60</v>
      </c>
      <c r="T942" s="3" t="s">
        <v>57</v>
      </c>
      <c r="U942" s="3">
        <v>1</v>
      </c>
      <c r="V942" s="3">
        <v>6.8</v>
      </c>
      <c r="W942" s="3">
        <v>10</v>
      </c>
      <c r="X942" s="3">
        <v>3</v>
      </c>
      <c r="Y942" s="3">
        <v>2</v>
      </c>
      <c r="Z942" s="3" t="s">
        <v>60</v>
      </c>
      <c r="AA942" s="3" t="s">
        <v>60</v>
      </c>
      <c r="AB942" s="3" t="s">
        <v>60</v>
      </c>
      <c r="AC942" s="3" t="s">
        <v>57</v>
      </c>
      <c r="AD942" s="3" t="s">
        <v>57</v>
      </c>
      <c r="AE942" s="3">
        <v>1</v>
      </c>
      <c r="AF942" s="3">
        <v>10</v>
      </c>
      <c r="AG942" s="3">
        <v>14.3</v>
      </c>
      <c r="AH942" s="3">
        <v>3</v>
      </c>
      <c r="AI942" s="3">
        <v>3</v>
      </c>
      <c r="AJ942" s="3" t="s">
        <v>60</v>
      </c>
      <c r="AK942" s="3" t="s">
        <v>60</v>
      </c>
      <c r="AL942" s="3" t="s">
        <v>60</v>
      </c>
      <c r="AM942" s="3" t="s">
        <v>57</v>
      </c>
      <c r="AN942" s="3" t="s">
        <v>57</v>
      </c>
      <c r="AO942" s="3">
        <v>1</v>
      </c>
      <c r="AP942" s="36">
        <v>16.5</v>
      </c>
      <c r="AQ942" s="36">
        <v>17</v>
      </c>
      <c r="AR942" s="3">
        <v>3</v>
      </c>
      <c r="AS942" s="3">
        <v>3</v>
      </c>
      <c r="AT942" s="3" t="s">
        <v>60</v>
      </c>
      <c r="AU942" s="3" t="s">
        <v>60</v>
      </c>
      <c r="AV942" s="3" t="s">
        <v>60</v>
      </c>
      <c r="AW942" s="3" t="s">
        <v>57</v>
      </c>
      <c r="AX942" s="3" t="s">
        <v>57</v>
      </c>
      <c r="AY942" s="3">
        <v>4.5360000000000001E-3</v>
      </c>
      <c r="AZ942" s="3">
        <v>2.0400000000000001E-2</v>
      </c>
      <c r="BA942" s="3">
        <v>6.1350000000000002E-2</v>
      </c>
      <c r="BB942" s="3">
        <v>0.14305000000000001</v>
      </c>
      <c r="BC942" s="19">
        <v>129.321</v>
      </c>
      <c r="BD942" s="19">
        <v>138.34100000000001</v>
      </c>
      <c r="BE942" s="20">
        <v>240.62</v>
      </c>
      <c r="BF942" s="11" t="s">
        <v>57</v>
      </c>
      <c r="BG942" s="11" t="s">
        <v>57</v>
      </c>
      <c r="BH942" s="11" t="s">
        <v>57</v>
      </c>
      <c r="BI942" s="11" t="s">
        <v>57</v>
      </c>
      <c r="BJ942" s="11">
        <v>90</v>
      </c>
      <c r="BK942" s="44" t="s">
        <v>66</v>
      </c>
    </row>
    <row r="943" spans="1:63" x14ac:dyDescent="0.25">
      <c r="A943" t="str">
        <f t="shared" si="14"/>
        <v>470908D-13-820-382-52-D4.9-D19.8</v>
      </c>
      <c r="B943" t="str">
        <f>VLOOKUP(A943,'[1]470907D.da5'!A$2:AU$2561,2,0)</f>
        <v>470908D</v>
      </c>
      <c r="C943" s="7" t="s">
        <v>132</v>
      </c>
      <c r="D943" s="48" t="s">
        <v>55</v>
      </c>
      <c r="E943" s="3">
        <v>13</v>
      </c>
      <c r="F943" s="3">
        <v>820</v>
      </c>
      <c r="G943" s="3">
        <v>10</v>
      </c>
      <c r="H943" s="3">
        <v>382</v>
      </c>
      <c r="I943" s="10" t="s">
        <v>96</v>
      </c>
      <c r="J943" s="3">
        <v>52</v>
      </c>
      <c r="K943" s="3" t="s">
        <v>57</v>
      </c>
      <c r="L943" s="3">
        <v>1</v>
      </c>
      <c r="M943" s="3">
        <v>3.5</v>
      </c>
      <c r="N943" s="3">
        <v>4.9000000000000004</v>
      </c>
      <c r="O943" s="3">
        <v>2</v>
      </c>
      <c r="P943" s="3">
        <v>3</v>
      </c>
      <c r="Q943" s="3" t="s">
        <v>66</v>
      </c>
      <c r="R943" s="3" t="s">
        <v>60</v>
      </c>
      <c r="S943" s="3" t="s">
        <v>60</v>
      </c>
      <c r="T943" s="3" t="s">
        <v>57</v>
      </c>
      <c r="U943" s="3">
        <v>1</v>
      </c>
      <c r="V943" s="3">
        <v>6.8</v>
      </c>
      <c r="W943" s="3">
        <v>8.8000000000000007</v>
      </c>
      <c r="X943" s="3">
        <v>1</v>
      </c>
      <c r="Y943" s="3">
        <v>2</v>
      </c>
      <c r="Z943" s="3" t="s">
        <v>66</v>
      </c>
      <c r="AA943" s="3" t="s">
        <v>60</v>
      </c>
      <c r="AB943" s="3" t="s">
        <v>60</v>
      </c>
      <c r="AC943" s="3" t="s">
        <v>57</v>
      </c>
      <c r="AD943" s="3" t="s">
        <v>57</v>
      </c>
      <c r="AE943" s="3">
        <v>1</v>
      </c>
      <c r="AF943" s="3">
        <v>9.6</v>
      </c>
      <c r="AG943" s="3">
        <v>15.4</v>
      </c>
      <c r="AH943" s="3">
        <v>2</v>
      </c>
      <c r="AI943" s="3">
        <v>2</v>
      </c>
      <c r="AJ943" s="3" t="s">
        <v>66</v>
      </c>
      <c r="AK943" s="3" t="s">
        <v>60</v>
      </c>
      <c r="AL943" s="3" t="s">
        <v>60</v>
      </c>
      <c r="AM943" s="3" t="s">
        <v>57</v>
      </c>
      <c r="AN943" s="3" t="s">
        <v>57</v>
      </c>
      <c r="AO943" s="3">
        <v>1</v>
      </c>
      <c r="AP943" s="36">
        <v>15.5</v>
      </c>
      <c r="AQ943" s="36">
        <v>19.8</v>
      </c>
      <c r="AR943" s="3">
        <v>2</v>
      </c>
      <c r="AS943" s="3">
        <v>2</v>
      </c>
      <c r="AT943" s="3" t="s">
        <v>66</v>
      </c>
      <c r="AU943" s="3" t="s">
        <v>60</v>
      </c>
      <c r="AV943" s="3" t="s">
        <v>60</v>
      </c>
      <c r="AW943" s="3" t="s">
        <v>57</v>
      </c>
      <c r="AX943" s="3" t="s">
        <v>57</v>
      </c>
      <c r="AY943" s="3">
        <v>2.5209999999999998E-3</v>
      </c>
      <c r="AZ943" s="3">
        <v>1.5798E-2</v>
      </c>
      <c r="BA943" s="3">
        <v>6.83E-2</v>
      </c>
      <c r="BB943" s="3">
        <v>0.18229999999999999</v>
      </c>
      <c r="BC943" s="19">
        <v>112.846</v>
      </c>
      <c r="BD943" s="19">
        <v>134.45699999999999</v>
      </c>
      <c r="BE943" s="20">
        <v>202.53899999999999</v>
      </c>
      <c r="BF943" s="11" t="s">
        <v>171</v>
      </c>
      <c r="BG943" s="11" t="s">
        <v>60</v>
      </c>
      <c r="BH943" s="11" t="s">
        <v>60</v>
      </c>
      <c r="BI943" s="11" t="s">
        <v>60</v>
      </c>
      <c r="BJ943" s="11">
        <v>90</v>
      </c>
      <c r="BK943" s="44" t="s">
        <v>187</v>
      </c>
    </row>
    <row r="944" spans="1:63" x14ac:dyDescent="0.25">
      <c r="A944" t="str">
        <f t="shared" si="14"/>
        <v>470908D-8-480-382-32-D3-D16.8</v>
      </c>
      <c r="B944" t="str">
        <f>VLOOKUP(A944,'[1]470907D.da5'!A$2:AU$2561,2,0)</f>
        <v>470908D</v>
      </c>
      <c r="C944" s="7" t="s">
        <v>132</v>
      </c>
      <c r="D944" s="7" t="s">
        <v>132</v>
      </c>
      <c r="E944" s="3">
        <v>8</v>
      </c>
      <c r="F944" s="3">
        <v>480</v>
      </c>
      <c r="G944" s="3">
        <v>10</v>
      </c>
      <c r="H944" s="3">
        <v>382</v>
      </c>
      <c r="I944" s="10" t="s">
        <v>96</v>
      </c>
      <c r="J944" s="3">
        <v>32</v>
      </c>
      <c r="K944" s="3" t="s">
        <v>57</v>
      </c>
      <c r="L944" s="3">
        <v>1</v>
      </c>
      <c r="M944" s="3">
        <v>2.2999999999999998</v>
      </c>
      <c r="N944" s="3">
        <v>3</v>
      </c>
      <c r="O944" s="3">
        <v>2</v>
      </c>
      <c r="P944" s="3">
        <v>3</v>
      </c>
      <c r="Q944" s="3" t="s">
        <v>60</v>
      </c>
      <c r="R944" s="3" t="s">
        <v>60</v>
      </c>
      <c r="S944" s="3" t="s">
        <v>60</v>
      </c>
      <c r="T944" s="3" t="s">
        <v>57</v>
      </c>
      <c r="U944" s="3">
        <v>1</v>
      </c>
      <c r="V944" s="3">
        <v>4.3</v>
      </c>
      <c r="W944" s="3">
        <v>5.8</v>
      </c>
      <c r="X944" s="3">
        <v>3</v>
      </c>
      <c r="Y944" s="3">
        <v>2</v>
      </c>
      <c r="Z944" s="3" t="s">
        <v>60</v>
      </c>
      <c r="AA944" s="3" t="s">
        <v>60</v>
      </c>
      <c r="AB944" s="3" t="s">
        <v>60</v>
      </c>
      <c r="AC944" s="3" t="s">
        <v>57</v>
      </c>
      <c r="AD944" s="3" t="s">
        <v>57</v>
      </c>
      <c r="AE944" s="3">
        <v>1</v>
      </c>
      <c r="AF944" s="3">
        <v>7.6</v>
      </c>
      <c r="AG944" s="3">
        <v>11.9</v>
      </c>
      <c r="AH944" s="3">
        <v>3</v>
      </c>
      <c r="AI944" s="3">
        <v>3</v>
      </c>
      <c r="AJ944" s="3" t="s">
        <v>60</v>
      </c>
      <c r="AK944" s="3" t="s">
        <v>60</v>
      </c>
      <c r="AL944" s="3" t="s">
        <v>60</v>
      </c>
      <c r="AM944" s="3" t="s">
        <v>57</v>
      </c>
      <c r="AN944" s="3" t="s">
        <v>57</v>
      </c>
      <c r="AO944" s="3">
        <v>1</v>
      </c>
      <c r="AP944" s="36">
        <v>15.8</v>
      </c>
      <c r="AQ944" s="36">
        <v>16.8</v>
      </c>
      <c r="AR944" s="3">
        <v>3</v>
      </c>
      <c r="AS944" s="3">
        <v>2</v>
      </c>
      <c r="AT944" s="3" t="s">
        <v>60</v>
      </c>
      <c r="AU944" s="3" t="s">
        <v>60</v>
      </c>
      <c r="AV944" s="3" t="s">
        <v>60</v>
      </c>
      <c r="AW944" s="3" t="s">
        <v>57</v>
      </c>
      <c r="AX944" s="3" t="s">
        <v>57</v>
      </c>
      <c r="AY944" s="3">
        <v>6.2100000000000002E-4</v>
      </c>
      <c r="AZ944" s="3">
        <v>4.3400000000000001E-3</v>
      </c>
      <c r="BA944" s="3">
        <v>3.2289999999999999E-2</v>
      </c>
      <c r="BB944" s="3">
        <v>0.13378000000000001</v>
      </c>
      <c r="BC944" s="19">
        <v>114.51900000000001</v>
      </c>
      <c r="BD944" s="19">
        <v>123.32299999999999</v>
      </c>
      <c r="BE944" s="20">
        <v>163.67400000000001</v>
      </c>
      <c r="BF944" s="11" t="s">
        <v>57</v>
      </c>
      <c r="BG944" s="11" t="s">
        <v>57</v>
      </c>
      <c r="BH944" s="11" t="s">
        <v>57</v>
      </c>
      <c r="BI944" s="11" t="s">
        <v>57</v>
      </c>
      <c r="BJ944" s="11">
        <v>80</v>
      </c>
      <c r="BK944" s="44" t="s">
        <v>66</v>
      </c>
    </row>
    <row r="945" spans="1:63" x14ac:dyDescent="0.25">
      <c r="A945" t="str">
        <f t="shared" si="14"/>
        <v>470907D-4-221-382-29-D2.2-D16.8</v>
      </c>
      <c r="B945" t="str">
        <f>VLOOKUP(A945,'[1]470907D.da5'!A$2:AU$2561,2,0)</f>
        <v>470907D</v>
      </c>
      <c r="C945" s="7" t="s">
        <v>55</v>
      </c>
      <c r="D945" s="7" t="s">
        <v>55</v>
      </c>
      <c r="E945" s="3">
        <v>4</v>
      </c>
      <c r="F945" s="3">
        <v>221</v>
      </c>
      <c r="G945" s="3">
        <v>10</v>
      </c>
      <c r="H945" s="3">
        <v>382</v>
      </c>
      <c r="I945" s="10" t="s">
        <v>96</v>
      </c>
      <c r="J945" s="3">
        <v>29</v>
      </c>
      <c r="K945" s="3" t="s">
        <v>57</v>
      </c>
      <c r="L945" s="3">
        <v>1</v>
      </c>
      <c r="M945" s="3">
        <v>3.4</v>
      </c>
      <c r="N945" s="3">
        <v>2.2000000000000002</v>
      </c>
      <c r="O945" s="3">
        <v>2</v>
      </c>
      <c r="P945" s="3">
        <v>2</v>
      </c>
      <c r="Q945" s="3" t="s">
        <v>66</v>
      </c>
      <c r="R945" s="3" t="s">
        <v>60</v>
      </c>
      <c r="S945" s="3" t="s">
        <v>60</v>
      </c>
      <c r="T945" s="3" t="s">
        <v>57</v>
      </c>
      <c r="U945" s="3">
        <v>1</v>
      </c>
      <c r="V945" s="3">
        <v>5.6</v>
      </c>
      <c r="W945" s="3">
        <v>8.5</v>
      </c>
      <c r="X945" s="3">
        <v>2</v>
      </c>
      <c r="Y945" s="3">
        <v>2</v>
      </c>
      <c r="Z945" s="3" t="s">
        <v>60</v>
      </c>
      <c r="AA945" s="3" t="s">
        <v>60</v>
      </c>
      <c r="AB945" s="3" t="s">
        <v>60</v>
      </c>
      <c r="AC945" s="3" t="s">
        <v>57</v>
      </c>
      <c r="AD945" s="3" t="s">
        <v>57</v>
      </c>
      <c r="AE945" s="3">
        <v>1</v>
      </c>
      <c r="AF945" s="3">
        <v>10</v>
      </c>
      <c r="AG945" s="3">
        <v>14.3</v>
      </c>
      <c r="AH945" s="3">
        <v>2</v>
      </c>
      <c r="AI945" s="3">
        <v>2</v>
      </c>
      <c r="AJ945" s="3" t="s">
        <v>60</v>
      </c>
      <c r="AK945" s="3" t="s">
        <v>60</v>
      </c>
      <c r="AL945" s="3" t="s">
        <v>60</v>
      </c>
      <c r="AM945" s="3" t="s">
        <v>57</v>
      </c>
      <c r="AN945" s="3" t="s">
        <v>57</v>
      </c>
      <c r="AO945" s="3">
        <v>1</v>
      </c>
      <c r="AP945" s="36">
        <v>15.7</v>
      </c>
      <c r="AQ945" s="36">
        <v>16.8</v>
      </c>
      <c r="AR945" s="3">
        <v>2</v>
      </c>
      <c r="AS945" s="3">
        <v>3</v>
      </c>
      <c r="AT945" s="3" t="s">
        <v>60</v>
      </c>
      <c r="AU945" s="3" t="s">
        <v>60</v>
      </c>
      <c r="AV945" s="3" t="s">
        <v>60</v>
      </c>
      <c r="AW945" s="3" t="s">
        <v>57</v>
      </c>
      <c r="AX945" s="3" t="s">
        <v>57</v>
      </c>
      <c r="AY945" s="3">
        <v>4.9399999999999997E-4</v>
      </c>
      <c r="AZ945" s="3">
        <v>1.2137999999999999E-2</v>
      </c>
      <c r="BA945" s="3">
        <v>6.1350000000000002E-2</v>
      </c>
      <c r="BB945" s="3">
        <v>0.13294</v>
      </c>
      <c r="BC945" s="19">
        <v>108.982</v>
      </c>
      <c r="BD945" s="19">
        <v>124.057</v>
      </c>
      <c r="BE945" s="20">
        <v>151.953</v>
      </c>
      <c r="BF945" s="11" t="s">
        <v>57</v>
      </c>
      <c r="BG945" s="11" t="s">
        <v>57</v>
      </c>
      <c r="BH945" s="11" t="s">
        <v>57</v>
      </c>
      <c r="BI945" s="11" t="s">
        <v>57</v>
      </c>
      <c r="BJ945" s="11">
        <v>80</v>
      </c>
      <c r="BK945" s="44" t="s">
        <v>66</v>
      </c>
    </row>
    <row r="946" spans="1:63" x14ac:dyDescent="0.25">
      <c r="A946" t="str">
        <f t="shared" si="14"/>
        <v>470908D-2-75-382-11-D7-D19.5</v>
      </c>
      <c r="B946" t="str">
        <f>VLOOKUP(A946,'[1]470907D.da5'!A$2:AU$2561,2,0)</f>
        <v>470908D</v>
      </c>
      <c r="C946" s="7" t="s">
        <v>132</v>
      </c>
      <c r="D946" s="7" t="s">
        <v>132</v>
      </c>
      <c r="E946" s="3">
        <v>2</v>
      </c>
      <c r="F946" s="3">
        <v>75</v>
      </c>
      <c r="G946" s="3">
        <v>10</v>
      </c>
      <c r="H946" s="3">
        <v>382</v>
      </c>
      <c r="I946" s="10" t="s">
        <v>96</v>
      </c>
      <c r="J946" s="3">
        <v>11</v>
      </c>
      <c r="K946" s="3" t="s">
        <v>57</v>
      </c>
      <c r="L946" s="3">
        <v>1</v>
      </c>
      <c r="M946" s="3">
        <v>3.8</v>
      </c>
      <c r="N946" s="3">
        <v>7</v>
      </c>
      <c r="O946" s="3">
        <v>1</v>
      </c>
      <c r="P946" s="3">
        <v>3</v>
      </c>
      <c r="Q946" s="3" t="s">
        <v>66</v>
      </c>
      <c r="R946" s="3" t="s">
        <v>60</v>
      </c>
      <c r="S946" s="3" t="s">
        <v>60</v>
      </c>
      <c r="T946" s="3" t="s">
        <v>57</v>
      </c>
      <c r="U946" s="3">
        <v>1</v>
      </c>
      <c r="V946" s="3">
        <v>5.0999999999999996</v>
      </c>
      <c r="W946" s="3">
        <v>9</v>
      </c>
      <c r="X946" s="3">
        <v>1</v>
      </c>
      <c r="Y946" s="3">
        <v>1</v>
      </c>
      <c r="Z946" s="3" t="s">
        <v>66</v>
      </c>
      <c r="AA946" s="3" t="s">
        <v>60</v>
      </c>
      <c r="AB946" s="3" t="s">
        <v>60</v>
      </c>
      <c r="AC946" s="3" t="s">
        <v>57</v>
      </c>
      <c r="AD946" s="3" t="s">
        <v>57</v>
      </c>
      <c r="AE946" s="3">
        <v>1</v>
      </c>
      <c r="AF946" s="3">
        <v>9.9</v>
      </c>
      <c r="AG946" s="3">
        <v>14.9</v>
      </c>
      <c r="AH946" s="3">
        <v>1</v>
      </c>
      <c r="AI946" s="3">
        <v>1</v>
      </c>
      <c r="AJ946" s="3" t="s">
        <v>66</v>
      </c>
      <c r="AK946" s="3" t="s">
        <v>60</v>
      </c>
      <c r="AL946" s="3" t="s">
        <v>60</v>
      </c>
      <c r="AM946" s="3" t="s">
        <v>57</v>
      </c>
      <c r="AN946" s="3" t="s">
        <v>57</v>
      </c>
      <c r="AO946" s="3">
        <v>1</v>
      </c>
      <c r="AP946" s="36">
        <v>16.8</v>
      </c>
      <c r="AQ946" s="36">
        <v>19.5</v>
      </c>
      <c r="AR946" s="3">
        <v>1</v>
      </c>
      <c r="AS946" s="3">
        <v>1</v>
      </c>
      <c r="AT946" s="3" t="s">
        <v>66</v>
      </c>
      <c r="AU946" s="3" t="s">
        <v>60</v>
      </c>
      <c r="AV946" s="3" t="s">
        <v>60</v>
      </c>
      <c r="AW946" s="3" t="s">
        <v>57</v>
      </c>
      <c r="AX946" s="3" t="s">
        <v>57</v>
      </c>
      <c r="AY946" s="3">
        <v>5.5859999999999998E-3</v>
      </c>
      <c r="AZ946" s="3">
        <v>1.2393E-2</v>
      </c>
      <c r="BA946" s="3">
        <v>6.5939999999999999E-2</v>
      </c>
      <c r="BB946" s="3">
        <v>0.19164999999999999</v>
      </c>
      <c r="BC946" s="19">
        <v>107.431</v>
      </c>
      <c r="BD946" s="19">
        <v>121.54300000000001</v>
      </c>
      <c r="BE946" s="20">
        <v>143.036</v>
      </c>
      <c r="BF946" s="11" t="s">
        <v>172</v>
      </c>
      <c r="BG946" s="11" t="s">
        <v>60</v>
      </c>
      <c r="BH946" s="11" t="s">
        <v>60</v>
      </c>
      <c r="BI946" s="11" t="s">
        <v>60</v>
      </c>
      <c r="BJ946" s="11">
        <v>80</v>
      </c>
      <c r="BK946" s="44" t="s">
        <v>57</v>
      </c>
    </row>
    <row r="947" spans="1:63" x14ac:dyDescent="0.25">
      <c r="A947" t="str">
        <f t="shared" si="14"/>
        <v>470908D-5-262-382-6-D6.5-D17.2</v>
      </c>
      <c r="B947" t="str">
        <f>VLOOKUP(A947,'[1]470907D.da5'!A$2:AU$2561,2,0)</f>
        <v>470908D</v>
      </c>
      <c r="C947" s="7" t="s">
        <v>132</v>
      </c>
      <c r="D947" s="7" t="s">
        <v>132</v>
      </c>
      <c r="E947" s="3">
        <v>5</v>
      </c>
      <c r="F947" s="3">
        <v>262</v>
      </c>
      <c r="G947" s="3">
        <v>10</v>
      </c>
      <c r="H947" s="3">
        <v>382</v>
      </c>
      <c r="I947" s="10" t="s">
        <v>96</v>
      </c>
      <c r="J947" s="3">
        <v>6</v>
      </c>
      <c r="K947" s="3" t="s">
        <v>57</v>
      </c>
      <c r="L947" s="3">
        <v>1</v>
      </c>
      <c r="M947" s="3">
        <v>3.8</v>
      </c>
      <c r="N947" s="3">
        <v>6.5</v>
      </c>
      <c r="O947" s="3">
        <v>2</v>
      </c>
      <c r="P947" s="3">
        <v>2</v>
      </c>
      <c r="Q947" s="3" t="s">
        <v>60</v>
      </c>
      <c r="R947" s="3" t="s">
        <v>60</v>
      </c>
      <c r="S947" s="3" t="s">
        <v>60</v>
      </c>
      <c r="T947" s="3" t="s">
        <v>57</v>
      </c>
      <c r="U947" s="3">
        <v>1</v>
      </c>
      <c r="V947" s="3">
        <v>4.4000000000000004</v>
      </c>
      <c r="W947" s="3">
        <v>8.1999999999999993</v>
      </c>
      <c r="X947" s="3">
        <v>1</v>
      </c>
      <c r="Y947" s="3">
        <v>1</v>
      </c>
      <c r="Z947" s="3" t="s">
        <v>66</v>
      </c>
      <c r="AA947" s="3" t="s">
        <v>60</v>
      </c>
      <c r="AB947" s="3" t="s">
        <v>60</v>
      </c>
      <c r="AC947" s="3" t="s">
        <v>57</v>
      </c>
      <c r="AD947" s="3" t="s">
        <v>57</v>
      </c>
      <c r="AE947" s="3">
        <v>1</v>
      </c>
      <c r="AF947" s="3">
        <v>10.5</v>
      </c>
      <c r="AG947" s="3">
        <v>13.8</v>
      </c>
      <c r="AH947" s="3">
        <v>1</v>
      </c>
      <c r="AI947" s="3">
        <v>1</v>
      </c>
      <c r="AJ947" s="3" t="s">
        <v>66</v>
      </c>
      <c r="AK947" s="3" t="s">
        <v>60</v>
      </c>
      <c r="AL947" s="3" t="s">
        <v>60</v>
      </c>
      <c r="AM947" s="3" t="s">
        <v>57</v>
      </c>
      <c r="AN947" s="3" t="s">
        <v>57</v>
      </c>
      <c r="AO947" s="3">
        <v>1</v>
      </c>
      <c r="AP947" s="36">
        <v>12.8</v>
      </c>
      <c r="AQ947" s="36">
        <v>17.2</v>
      </c>
      <c r="AR947" s="3">
        <v>1</v>
      </c>
      <c r="AS947" s="3">
        <v>2</v>
      </c>
      <c r="AT947" s="3" t="s">
        <v>66</v>
      </c>
      <c r="AU947" s="3" t="s">
        <v>60</v>
      </c>
      <c r="AV947" s="3" t="s">
        <v>60</v>
      </c>
      <c r="AW947" s="3" t="s">
        <v>57</v>
      </c>
      <c r="AX947" s="3" t="s">
        <v>57</v>
      </c>
      <c r="AY947" s="3">
        <v>4.816E-3</v>
      </c>
      <c r="AZ947" s="3">
        <v>8.8760000000000002E-3</v>
      </c>
      <c r="BA947" s="3">
        <v>5.9990000000000002E-2</v>
      </c>
      <c r="BB947" s="3">
        <v>0.11360000000000001</v>
      </c>
      <c r="BC947" s="19">
        <v>88.53</v>
      </c>
      <c r="BD947" s="19">
        <v>126.447</v>
      </c>
      <c r="BE947" s="20">
        <v>133.596</v>
      </c>
      <c r="BF947" s="11" t="s">
        <v>172</v>
      </c>
      <c r="BG947" s="11" t="s">
        <v>60</v>
      </c>
      <c r="BH947" s="11" t="s">
        <v>60</v>
      </c>
      <c r="BI947" s="11" t="s">
        <v>60</v>
      </c>
      <c r="BJ947" s="11">
        <v>70</v>
      </c>
      <c r="BK947" s="44" t="s">
        <v>57</v>
      </c>
    </row>
    <row r="948" spans="1:63" x14ac:dyDescent="0.25">
      <c r="A948" t="str">
        <f t="shared" si="14"/>
        <v>470908D-9-527-382-15-D6.3-D16.3</v>
      </c>
      <c r="B948" t="str">
        <f>VLOOKUP(A948,'[1]470907D.da5'!A$2:AU$2561,2,0)</f>
        <v>470908D</v>
      </c>
      <c r="C948" s="7" t="s">
        <v>132</v>
      </c>
      <c r="D948" s="7" t="s">
        <v>132</v>
      </c>
      <c r="E948" s="3">
        <v>9</v>
      </c>
      <c r="F948" s="3">
        <v>527</v>
      </c>
      <c r="G948" s="3">
        <v>10</v>
      </c>
      <c r="H948" s="3">
        <v>382</v>
      </c>
      <c r="I948" s="10" t="s">
        <v>96</v>
      </c>
      <c r="J948" s="3">
        <v>15</v>
      </c>
      <c r="K948" s="3" t="s">
        <v>57</v>
      </c>
      <c r="L948" s="3">
        <v>1</v>
      </c>
      <c r="M948" s="3">
        <v>3.3</v>
      </c>
      <c r="N948" s="3">
        <v>6.3</v>
      </c>
      <c r="O948" s="3">
        <v>2</v>
      </c>
      <c r="P948" s="3">
        <v>1</v>
      </c>
      <c r="Q948" s="3" t="s">
        <v>60</v>
      </c>
      <c r="R948" s="3" t="s">
        <v>60</v>
      </c>
      <c r="S948" s="3" t="s">
        <v>60</v>
      </c>
      <c r="T948" s="3" t="s">
        <v>57</v>
      </c>
      <c r="U948" s="3">
        <v>1</v>
      </c>
      <c r="V948" s="3">
        <v>5.5</v>
      </c>
      <c r="W948" s="3">
        <v>7.2</v>
      </c>
      <c r="X948" s="3">
        <v>2</v>
      </c>
      <c r="Y948" s="3">
        <v>2</v>
      </c>
      <c r="Z948" s="3" t="s">
        <v>60</v>
      </c>
      <c r="AA948" s="3" t="s">
        <v>60</v>
      </c>
      <c r="AB948" s="3" t="s">
        <v>60</v>
      </c>
      <c r="AC948" s="3" t="s">
        <v>57</v>
      </c>
      <c r="AD948" s="3" t="s">
        <v>57</v>
      </c>
      <c r="AE948" s="3">
        <v>1</v>
      </c>
      <c r="AF948" s="3">
        <v>10</v>
      </c>
      <c r="AG948" s="3">
        <v>13.2</v>
      </c>
      <c r="AH948" s="3">
        <v>2</v>
      </c>
      <c r="AI948" s="3">
        <v>2</v>
      </c>
      <c r="AJ948" s="3" t="s">
        <v>60</v>
      </c>
      <c r="AK948" s="3" t="s">
        <v>60</v>
      </c>
      <c r="AL948" s="3" t="s">
        <v>60</v>
      </c>
      <c r="AM948" s="3" t="s">
        <v>57</v>
      </c>
      <c r="AN948" s="3" t="s">
        <v>57</v>
      </c>
      <c r="AO948" s="3">
        <v>1</v>
      </c>
      <c r="AP948" s="36">
        <v>17.399999999999999</v>
      </c>
      <c r="AQ948" s="36">
        <v>16.3</v>
      </c>
      <c r="AR948" s="3">
        <v>2</v>
      </c>
      <c r="AS948" s="3">
        <v>3</v>
      </c>
      <c r="AT948" s="3" t="s">
        <v>60</v>
      </c>
      <c r="AU948" s="3" t="s">
        <v>60</v>
      </c>
      <c r="AV948" s="3" t="s">
        <v>60</v>
      </c>
      <c r="AW948" s="3" t="s">
        <v>57</v>
      </c>
      <c r="AX948" s="3" t="s">
        <v>57</v>
      </c>
      <c r="AY948" s="3">
        <v>3.9290000000000002E-3</v>
      </c>
      <c r="AZ948" s="3">
        <v>8.5540000000000008E-3</v>
      </c>
      <c r="BA948" s="3">
        <v>5.2269999999999997E-2</v>
      </c>
      <c r="BB948" s="3">
        <v>0.13869000000000001</v>
      </c>
      <c r="BC948" s="19">
        <v>115.501</v>
      </c>
      <c r="BD948" s="19">
        <v>109.866</v>
      </c>
      <c r="BE948" s="20">
        <v>126.343</v>
      </c>
      <c r="BF948" s="11" t="s">
        <v>57</v>
      </c>
      <c r="BG948" s="11" t="s">
        <v>57</v>
      </c>
      <c r="BH948" s="11" t="s">
        <v>57</v>
      </c>
      <c r="BI948" s="11" t="s">
        <v>57</v>
      </c>
      <c r="BJ948" s="11">
        <v>70</v>
      </c>
      <c r="BK948" s="44" t="s">
        <v>57</v>
      </c>
    </row>
    <row r="949" spans="1:63" x14ac:dyDescent="0.25">
      <c r="A949" t="str">
        <f t="shared" si="14"/>
        <v>470908D-12-751-382-47-D6.3-D16</v>
      </c>
      <c r="B949" t="str">
        <f>VLOOKUP(A949,'[1]470907D.da5'!A$2:AU$2561,2,0)</f>
        <v>470908D</v>
      </c>
      <c r="C949" s="7" t="s">
        <v>132</v>
      </c>
      <c r="D949" s="48" t="s">
        <v>55</v>
      </c>
      <c r="E949" s="3">
        <v>12</v>
      </c>
      <c r="F949" s="3">
        <v>751</v>
      </c>
      <c r="G949" s="3">
        <v>10</v>
      </c>
      <c r="H949" s="3">
        <v>382</v>
      </c>
      <c r="I949" s="10" t="s">
        <v>96</v>
      </c>
      <c r="J949" s="3">
        <v>47</v>
      </c>
      <c r="K949" s="3" t="s">
        <v>57</v>
      </c>
      <c r="L949" s="3">
        <v>1</v>
      </c>
      <c r="M949" s="3">
        <v>3.6</v>
      </c>
      <c r="N949" s="3">
        <v>6.3</v>
      </c>
      <c r="O949" s="3">
        <v>2</v>
      </c>
      <c r="P949" s="3">
        <v>2</v>
      </c>
      <c r="Q949" s="3" t="s">
        <v>60</v>
      </c>
      <c r="R949" s="3" t="s">
        <v>60</v>
      </c>
      <c r="S949" s="3" t="s">
        <v>60</v>
      </c>
      <c r="T949" s="3" t="s">
        <v>57</v>
      </c>
      <c r="U949" s="3">
        <v>1</v>
      </c>
      <c r="V949" s="3">
        <v>6.1</v>
      </c>
      <c r="W949" s="3">
        <v>9</v>
      </c>
      <c r="X949" s="3">
        <v>2</v>
      </c>
      <c r="Y949" s="3">
        <v>2</v>
      </c>
      <c r="Z949" s="3" t="s">
        <v>60</v>
      </c>
      <c r="AA949" s="3" t="s">
        <v>60</v>
      </c>
      <c r="AB949" s="3" t="s">
        <v>60</v>
      </c>
      <c r="AC949" s="3" t="s">
        <v>57</v>
      </c>
      <c r="AD949" s="3" t="s">
        <v>57</v>
      </c>
      <c r="AE949" s="3">
        <v>1</v>
      </c>
      <c r="AF949" s="3">
        <v>10</v>
      </c>
      <c r="AG949" s="3">
        <v>12.8</v>
      </c>
      <c r="AH949" s="3">
        <v>1</v>
      </c>
      <c r="AI949" s="3">
        <v>1</v>
      </c>
      <c r="AJ949" s="3" t="s">
        <v>60</v>
      </c>
      <c r="AK949" s="3" t="s">
        <v>60</v>
      </c>
      <c r="AL949" s="3" t="s">
        <v>60</v>
      </c>
      <c r="AM949" s="3" t="s">
        <v>57</v>
      </c>
      <c r="AN949" s="3" t="s">
        <v>57</v>
      </c>
      <c r="AO949" s="3">
        <v>1</v>
      </c>
      <c r="AP949" s="36">
        <v>16.899999999999999</v>
      </c>
      <c r="AQ949" s="36">
        <v>16</v>
      </c>
      <c r="AR949" s="3">
        <v>1</v>
      </c>
      <c r="AS949" s="3">
        <v>2</v>
      </c>
      <c r="AT949" s="3" t="s">
        <v>60</v>
      </c>
      <c r="AU949" s="3" t="s">
        <v>60</v>
      </c>
      <c r="AV949" s="3" t="s">
        <v>60</v>
      </c>
      <c r="AW949" s="3" t="s">
        <v>57</v>
      </c>
      <c r="AX949" s="3" t="s">
        <v>57</v>
      </c>
      <c r="AY949" s="3">
        <v>4.287E-3</v>
      </c>
      <c r="AZ949" s="3">
        <v>1.4822999999999999E-2</v>
      </c>
      <c r="BA949" s="3">
        <v>4.9149999999999999E-2</v>
      </c>
      <c r="BB949" s="3">
        <v>0.12978999999999999</v>
      </c>
      <c r="BC949" s="19">
        <v>111.03</v>
      </c>
      <c r="BD949" s="19">
        <v>108.313</v>
      </c>
      <c r="BE949" s="20">
        <v>122.46899999999999</v>
      </c>
      <c r="BF949" s="11" t="s">
        <v>172</v>
      </c>
      <c r="BG949" s="11" t="s">
        <v>60</v>
      </c>
      <c r="BH949" s="11" t="s">
        <v>60</v>
      </c>
      <c r="BI949" s="11" t="s">
        <v>60</v>
      </c>
      <c r="BJ949" s="11">
        <v>60</v>
      </c>
      <c r="BK949" s="44" t="s">
        <v>57</v>
      </c>
    </row>
    <row r="950" spans="1:63" x14ac:dyDescent="0.25">
      <c r="A950" t="str">
        <f t="shared" si="14"/>
        <v>470907D-6-369-382-49-D1-D14.3</v>
      </c>
      <c r="B950" t="str">
        <f>VLOOKUP(A950,'[1]470907D.da5'!A$2:AU$2561,2,0)</f>
        <v>470907D</v>
      </c>
      <c r="C950" s="7" t="s">
        <v>55</v>
      </c>
      <c r="D950" s="7" t="s">
        <v>55</v>
      </c>
      <c r="E950" s="3">
        <v>6</v>
      </c>
      <c r="F950" s="3">
        <v>369</v>
      </c>
      <c r="G950" s="3">
        <v>10</v>
      </c>
      <c r="H950" s="3">
        <v>382</v>
      </c>
      <c r="I950" s="10" t="s">
        <v>96</v>
      </c>
      <c r="J950" s="3">
        <v>49</v>
      </c>
      <c r="K950" s="3" t="s">
        <v>57</v>
      </c>
      <c r="L950" s="3">
        <v>1</v>
      </c>
      <c r="M950" s="3">
        <v>1.8</v>
      </c>
      <c r="N950" s="3">
        <v>1</v>
      </c>
      <c r="O950" s="3">
        <v>2</v>
      </c>
      <c r="P950" s="3">
        <v>2</v>
      </c>
      <c r="Q950" s="3" t="s">
        <v>60</v>
      </c>
      <c r="R950" s="3" t="s">
        <v>60</v>
      </c>
      <c r="S950" s="3" t="s">
        <v>60</v>
      </c>
      <c r="T950" s="3" t="s">
        <v>57</v>
      </c>
      <c r="U950" s="3">
        <v>1</v>
      </c>
      <c r="V950" s="3">
        <v>4.5999999999999996</v>
      </c>
      <c r="W950" s="3">
        <v>5.5</v>
      </c>
      <c r="X950" s="3">
        <v>2</v>
      </c>
      <c r="Y950" s="3">
        <v>3</v>
      </c>
      <c r="Z950" s="3" t="s">
        <v>66</v>
      </c>
      <c r="AA950" s="3" t="s">
        <v>60</v>
      </c>
      <c r="AB950" s="3" t="s">
        <v>60</v>
      </c>
      <c r="AC950" s="3" t="s">
        <v>57</v>
      </c>
      <c r="AD950" s="3" t="s">
        <v>57</v>
      </c>
      <c r="AE950" s="3">
        <v>1</v>
      </c>
      <c r="AF950" s="3">
        <v>8.1999999999999993</v>
      </c>
      <c r="AG950" s="3">
        <v>10.9</v>
      </c>
      <c r="AH950" s="3">
        <v>2</v>
      </c>
      <c r="AI950" s="3">
        <v>2</v>
      </c>
      <c r="AJ950" s="3" t="s">
        <v>66</v>
      </c>
      <c r="AK950" s="3" t="s">
        <v>60</v>
      </c>
      <c r="AL950" s="3" t="s">
        <v>60</v>
      </c>
      <c r="AM950" s="3" t="s">
        <v>57</v>
      </c>
      <c r="AN950" s="3" t="s">
        <v>57</v>
      </c>
      <c r="AO950" s="3">
        <v>1</v>
      </c>
      <c r="AP950" s="36">
        <v>13.7</v>
      </c>
      <c r="AQ950" s="36">
        <v>14.3</v>
      </c>
      <c r="AR950" s="3">
        <v>2</v>
      </c>
      <c r="AS950" s="3">
        <v>2</v>
      </c>
      <c r="AT950" s="3" t="s">
        <v>66</v>
      </c>
      <c r="AU950" s="3" t="s">
        <v>60</v>
      </c>
      <c r="AV950" s="3" t="s">
        <v>60</v>
      </c>
      <c r="AW950" s="3" t="s">
        <v>57</v>
      </c>
      <c r="AX950" s="3" t="s">
        <v>57</v>
      </c>
      <c r="AY950" s="3">
        <v>5.3999999999999998E-5</v>
      </c>
      <c r="AZ950" s="3">
        <v>4.1739999999999998E-3</v>
      </c>
      <c r="BA950" s="3">
        <v>2.9229999999999999E-2</v>
      </c>
      <c r="BB950" s="3">
        <v>8.405E-2</v>
      </c>
      <c r="BC950" s="19">
        <v>106.94499999999999</v>
      </c>
      <c r="BD950" s="19">
        <v>107.75</v>
      </c>
      <c r="BE950" s="20">
        <v>117.70399999999999</v>
      </c>
      <c r="BF950" s="11" t="s">
        <v>171</v>
      </c>
      <c r="BG950" s="11" t="s">
        <v>60</v>
      </c>
      <c r="BH950" s="11" t="s">
        <v>60</v>
      </c>
      <c r="BI950" s="11" t="s">
        <v>60</v>
      </c>
      <c r="BJ950" s="11">
        <v>60</v>
      </c>
      <c r="BK950" s="44" t="s">
        <v>57</v>
      </c>
    </row>
    <row r="951" spans="1:63" x14ac:dyDescent="0.25">
      <c r="A951" t="str">
        <f t="shared" si="14"/>
        <v>470907D-5-267-382-11-D5.7-D14</v>
      </c>
      <c r="B951" t="str">
        <f>VLOOKUP(A951,'[1]470907D.da5'!A$2:AU$2561,2,0)</f>
        <v>470907D</v>
      </c>
      <c r="C951" s="7" t="s">
        <v>55</v>
      </c>
      <c r="D951" s="7" t="s">
        <v>55</v>
      </c>
      <c r="E951" s="3">
        <v>5</v>
      </c>
      <c r="F951" s="3">
        <v>267</v>
      </c>
      <c r="G951" s="3">
        <v>10</v>
      </c>
      <c r="H951" s="3">
        <v>382</v>
      </c>
      <c r="I951" s="10" t="s">
        <v>96</v>
      </c>
      <c r="J951" s="3">
        <v>11</v>
      </c>
      <c r="K951" s="3" t="s">
        <v>57</v>
      </c>
      <c r="L951" s="3">
        <v>1</v>
      </c>
      <c r="M951" s="3">
        <v>3.4</v>
      </c>
      <c r="N951" s="3">
        <v>5.7</v>
      </c>
      <c r="O951" s="3">
        <v>1</v>
      </c>
      <c r="P951" s="3">
        <v>3</v>
      </c>
      <c r="Q951" s="3" t="s">
        <v>66</v>
      </c>
      <c r="R951" s="3" t="s">
        <v>60</v>
      </c>
      <c r="S951" s="3" t="s">
        <v>60</v>
      </c>
      <c r="T951" s="3" t="s">
        <v>57</v>
      </c>
      <c r="U951" s="3">
        <v>1</v>
      </c>
      <c r="V951" s="3">
        <v>5.8</v>
      </c>
      <c r="W951" s="3">
        <v>6.7</v>
      </c>
      <c r="X951" s="3">
        <v>2</v>
      </c>
      <c r="Y951" s="3">
        <v>2</v>
      </c>
      <c r="Z951" s="3" t="s">
        <v>60</v>
      </c>
      <c r="AA951" s="3" t="s">
        <v>60</v>
      </c>
      <c r="AB951" s="3" t="s">
        <v>60</v>
      </c>
      <c r="AC951" s="3" t="s">
        <v>57</v>
      </c>
      <c r="AD951" s="3" t="s">
        <v>57</v>
      </c>
      <c r="AE951" s="3">
        <v>1</v>
      </c>
      <c r="AF951" s="3">
        <v>9.5</v>
      </c>
      <c r="AG951" s="3">
        <v>11.7</v>
      </c>
      <c r="AH951" s="3">
        <v>2</v>
      </c>
      <c r="AI951" s="3">
        <v>3</v>
      </c>
      <c r="AJ951" s="3" t="s">
        <v>60</v>
      </c>
      <c r="AK951" s="3" t="s">
        <v>60</v>
      </c>
      <c r="AL951" s="3" t="s">
        <v>60</v>
      </c>
      <c r="AM951" s="3" t="s">
        <v>57</v>
      </c>
      <c r="AN951" s="3" t="s">
        <v>57</v>
      </c>
      <c r="AO951" s="3">
        <v>1</v>
      </c>
      <c r="AP951" s="36">
        <v>15.5</v>
      </c>
      <c r="AQ951" s="36">
        <v>14</v>
      </c>
      <c r="AR951" s="3">
        <v>3</v>
      </c>
      <c r="AS951" s="3">
        <v>3</v>
      </c>
      <c r="AT951" s="3" t="s">
        <v>60</v>
      </c>
      <c r="AU951" s="3" t="s">
        <v>60</v>
      </c>
      <c r="AV951" s="3" t="s">
        <v>60</v>
      </c>
      <c r="AW951" s="3" t="s">
        <v>57</v>
      </c>
      <c r="AX951" s="3" t="s">
        <v>57</v>
      </c>
      <c r="AY951" s="3">
        <v>3.3140000000000001E-3</v>
      </c>
      <c r="AZ951" s="3">
        <v>7.8110000000000002E-3</v>
      </c>
      <c r="BA951" s="3">
        <v>3.9010000000000003E-2</v>
      </c>
      <c r="BB951" s="3">
        <v>9.1139999999999999E-2</v>
      </c>
      <c r="BC951" s="19">
        <v>108.898</v>
      </c>
      <c r="BD951" s="19">
        <v>102.39700000000001</v>
      </c>
      <c r="BE951" s="20">
        <v>106.86</v>
      </c>
      <c r="BF951" s="11" t="s">
        <v>57</v>
      </c>
      <c r="BG951" s="11" t="s">
        <v>57</v>
      </c>
      <c r="BH951" s="11" t="s">
        <v>57</v>
      </c>
      <c r="BI951" s="11" t="s">
        <v>57</v>
      </c>
      <c r="BJ951" s="11">
        <v>50</v>
      </c>
      <c r="BK951" s="44" t="s">
        <v>57</v>
      </c>
    </row>
    <row r="952" spans="1:63" x14ac:dyDescent="0.25">
      <c r="A952" t="str">
        <f t="shared" si="14"/>
        <v>470907D-15-954-382-58-D5.1-D13.4</v>
      </c>
      <c r="B952" t="str">
        <f>VLOOKUP(A952,'[1]470907D.da5'!A$2:AU$2561,2,0)</f>
        <v>470907D</v>
      </c>
      <c r="C952" s="7" t="s">
        <v>55</v>
      </c>
      <c r="D952" s="7" t="s">
        <v>55</v>
      </c>
      <c r="E952" s="3">
        <v>15</v>
      </c>
      <c r="F952" s="3">
        <v>954</v>
      </c>
      <c r="G952" s="3">
        <v>10</v>
      </c>
      <c r="H952" s="3">
        <v>382</v>
      </c>
      <c r="I952" s="10" t="s">
        <v>96</v>
      </c>
      <c r="J952" s="3">
        <v>58</v>
      </c>
      <c r="K952" s="3" t="s">
        <v>57</v>
      </c>
      <c r="L952" s="3">
        <v>1</v>
      </c>
      <c r="M952" s="3">
        <v>3.6</v>
      </c>
      <c r="N952" s="3">
        <v>5.0999999999999996</v>
      </c>
      <c r="O952" s="3">
        <v>1</v>
      </c>
      <c r="P952" s="3">
        <v>2</v>
      </c>
      <c r="Q952" s="3" t="s">
        <v>66</v>
      </c>
      <c r="R952" s="3" t="s">
        <v>60</v>
      </c>
      <c r="S952" s="3" t="s">
        <v>60</v>
      </c>
      <c r="T952" s="3" t="s">
        <v>57</v>
      </c>
      <c r="U952" s="3">
        <v>1</v>
      </c>
      <c r="V952" s="3">
        <v>5.9</v>
      </c>
      <c r="W952" s="3">
        <v>7.7</v>
      </c>
      <c r="X952" s="3">
        <v>1</v>
      </c>
      <c r="Y952" s="3">
        <v>1</v>
      </c>
      <c r="Z952" s="3" t="s">
        <v>66</v>
      </c>
      <c r="AA952" s="3" t="s">
        <v>60</v>
      </c>
      <c r="AB952" s="3" t="s">
        <v>66</v>
      </c>
      <c r="AC952" s="3" t="s">
        <v>121</v>
      </c>
      <c r="AD952" s="3" t="s">
        <v>57</v>
      </c>
      <c r="AE952" s="3">
        <v>1</v>
      </c>
      <c r="AF952" s="3">
        <v>9.3000000000000007</v>
      </c>
      <c r="AG952" s="3">
        <v>11.7</v>
      </c>
      <c r="AH952" s="3">
        <v>1</v>
      </c>
      <c r="AI952" s="3">
        <v>1</v>
      </c>
      <c r="AJ952" s="3" t="s">
        <v>66</v>
      </c>
      <c r="AK952" s="3" t="s">
        <v>60</v>
      </c>
      <c r="AL952" s="3" t="s">
        <v>66</v>
      </c>
      <c r="AM952" s="3" t="s">
        <v>121</v>
      </c>
      <c r="AN952" s="3" t="s">
        <v>57</v>
      </c>
      <c r="AO952" s="3">
        <v>1</v>
      </c>
      <c r="AP952" s="36">
        <v>14</v>
      </c>
      <c r="AQ952" s="36">
        <v>13.4</v>
      </c>
      <c r="AR952" s="3">
        <v>2</v>
      </c>
      <c r="AS952" s="3">
        <v>2</v>
      </c>
      <c r="AT952" s="3" t="s">
        <v>66</v>
      </c>
      <c r="AU952" s="3" t="s">
        <v>60</v>
      </c>
      <c r="AV952" s="3" t="s">
        <v>66</v>
      </c>
      <c r="AW952" s="3" t="s">
        <v>57</v>
      </c>
      <c r="AX952" s="3" t="s">
        <v>57</v>
      </c>
      <c r="AY952" s="3">
        <v>2.8089999999999999E-3</v>
      </c>
      <c r="AZ952" s="3">
        <v>1.0494E-2</v>
      </c>
      <c r="BA952" s="3">
        <v>3.8190000000000002E-2</v>
      </c>
      <c r="BB952" s="3">
        <v>7.5420000000000001E-2</v>
      </c>
      <c r="BC952" s="19">
        <v>108.02200000000001</v>
      </c>
      <c r="BD952" s="19">
        <v>101.56100000000001</v>
      </c>
      <c r="BE952" s="20">
        <v>102.88800000000001</v>
      </c>
      <c r="BF952" s="11" t="s">
        <v>171</v>
      </c>
      <c r="BG952" s="11" t="s">
        <v>60</v>
      </c>
      <c r="BH952" s="11" t="s">
        <v>60</v>
      </c>
      <c r="BI952" s="11" t="s">
        <v>60</v>
      </c>
      <c r="BJ952" s="11">
        <v>50</v>
      </c>
      <c r="BK952" s="44" t="s">
        <v>57</v>
      </c>
    </row>
    <row r="953" spans="1:63" x14ac:dyDescent="0.25">
      <c r="A953" t="str">
        <f t="shared" si="14"/>
        <v>470908D-18-1096-382-8-D6.4-D14.9</v>
      </c>
      <c r="B953" t="str">
        <f>VLOOKUP(A953,'[1]470907D.da5'!A$2:AU$2561,2,0)</f>
        <v>470908D</v>
      </c>
      <c r="C953" s="7" t="s">
        <v>132</v>
      </c>
      <c r="D953" s="48" t="s">
        <v>55</v>
      </c>
      <c r="E953" s="3">
        <v>18</v>
      </c>
      <c r="F953" s="3">
        <v>1096</v>
      </c>
      <c r="G953" s="3">
        <v>10</v>
      </c>
      <c r="H953" s="3">
        <v>382</v>
      </c>
      <c r="I953" s="10" t="s">
        <v>96</v>
      </c>
      <c r="J953" s="3">
        <v>8</v>
      </c>
      <c r="K953" s="3" t="s">
        <v>57</v>
      </c>
      <c r="L953" s="3">
        <v>1</v>
      </c>
      <c r="M953" s="3">
        <v>3.6</v>
      </c>
      <c r="N953" s="3">
        <v>6.4</v>
      </c>
      <c r="O953" s="3">
        <v>1</v>
      </c>
      <c r="P953" s="3">
        <v>1</v>
      </c>
      <c r="Q953" s="3" t="s">
        <v>66</v>
      </c>
      <c r="R953" s="3" t="s">
        <v>66</v>
      </c>
      <c r="S953" s="3" t="s">
        <v>60</v>
      </c>
      <c r="T953" s="3" t="s">
        <v>57</v>
      </c>
      <c r="U953" s="3">
        <v>1</v>
      </c>
      <c r="V953" s="3">
        <v>5.2</v>
      </c>
      <c r="W953" s="3">
        <v>8</v>
      </c>
      <c r="X953" s="3">
        <v>1</v>
      </c>
      <c r="Y953" s="3">
        <v>1</v>
      </c>
      <c r="Z953" s="3" t="s">
        <v>66</v>
      </c>
      <c r="AA953" s="3" t="s">
        <v>60</v>
      </c>
      <c r="AB953" s="3" t="s">
        <v>60</v>
      </c>
      <c r="AC953" s="3" t="s">
        <v>57</v>
      </c>
      <c r="AD953" s="3" t="s">
        <v>57</v>
      </c>
      <c r="AE953" s="3">
        <v>1</v>
      </c>
      <c r="AF953" s="3">
        <v>10.5</v>
      </c>
      <c r="AG953" s="3">
        <v>12.4</v>
      </c>
      <c r="AH953" s="3">
        <v>1</v>
      </c>
      <c r="AI953" s="3">
        <v>1</v>
      </c>
      <c r="AJ953" s="3" t="s">
        <v>66</v>
      </c>
      <c r="AK953" s="3" t="s">
        <v>60</v>
      </c>
      <c r="AL953" s="3" t="s">
        <v>60</v>
      </c>
      <c r="AM953" s="3" t="s">
        <v>57</v>
      </c>
      <c r="AN953" s="3" t="s">
        <v>57</v>
      </c>
      <c r="AO953" s="3">
        <v>1</v>
      </c>
      <c r="AP953" s="36">
        <v>16.3</v>
      </c>
      <c r="AQ953" s="36">
        <v>14.9</v>
      </c>
      <c r="AR953" s="3">
        <v>1</v>
      </c>
      <c r="AS953" s="3">
        <v>2</v>
      </c>
      <c r="AT953" s="3" t="s">
        <v>66</v>
      </c>
      <c r="AU953" s="3" t="s">
        <v>60</v>
      </c>
      <c r="AV953" s="3" t="s">
        <v>60</v>
      </c>
      <c r="AW953" s="3" t="s">
        <v>57</v>
      </c>
      <c r="AX953" s="3" t="s">
        <v>57</v>
      </c>
      <c r="AY953" s="3">
        <v>4.424E-3</v>
      </c>
      <c r="AZ953" s="3">
        <v>9.9839999999999998E-3</v>
      </c>
      <c r="BA953" s="3">
        <v>4.8430000000000001E-2</v>
      </c>
      <c r="BB953" s="3">
        <v>0.10856</v>
      </c>
      <c r="BC953" s="19">
        <v>103.07</v>
      </c>
      <c r="BD953" s="19">
        <v>102.86799999999999</v>
      </c>
      <c r="BE953" s="20">
        <v>96.340999999999994</v>
      </c>
      <c r="BF953" s="11" t="s">
        <v>172</v>
      </c>
      <c r="BG953" s="11" t="s">
        <v>60</v>
      </c>
      <c r="BH953" s="11" t="s">
        <v>60</v>
      </c>
      <c r="BI953" s="11" t="s">
        <v>60</v>
      </c>
      <c r="BJ953" s="11">
        <v>50</v>
      </c>
      <c r="BK953" s="44" t="s">
        <v>57</v>
      </c>
    </row>
    <row r="954" spans="1:63" x14ac:dyDescent="0.25">
      <c r="A954" t="str">
        <f t="shared" si="14"/>
        <v>470908D-14-861-382-29-D4.5-D13.8</v>
      </c>
      <c r="B954" t="str">
        <f>VLOOKUP(A954,'[1]470907D.da5'!A$2:AU$2561,2,0)</f>
        <v>470908D</v>
      </c>
      <c r="C954" s="7" t="s">
        <v>132</v>
      </c>
      <c r="D954" s="7" t="s">
        <v>132</v>
      </c>
      <c r="E954" s="3">
        <v>14</v>
      </c>
      <c r="F954" s="3">
        <v>861</v>
      </c>
      <c r="G954" s="3">
        <v>10</v>
      </c>
      <c r="H954" s="3">
        <v>382</v>
      </c>
      <c r="I954" s="10" t="s">
        <v>96</v>
      </c>
      <c r="J954" s="3">
        <v>29</v>
      </c>
      <c r="K954" s="3" t="s">
        <v>57</v>
      </c>
      <c r="L954" s="3">
        <v>1</v>
      </c>
      <c r="M954" s="3">
        <v>3</v>
      </c>
      <c r="N954" s="3">
        <v>4.5</v>
      </c>
      <c r="O954" s="3">
        <v>3</v>
      </c>
      <c r="P954" s="3">
        <v>3</v>
      </c>
      <c r="Q954" s="3" t="s">
        <v>60</v>
      </c>
      <c r="R954" s="3" t="s">
        <v>60</v>
      </c>
      <c r="S954" s="3" t="s">
        <v>60</v>
      </c>
      <c r="T954" s="3" t="s">
        <v>57</v>
      </c>
      <c r="U954" s="3">
        <v>1</v>
      </c>
      <c r="V954" s="3">
        <v>5</v>
      </c>
      <c r="W954" s="3">
        <v>6.1</v>
      </c>
      <c r="X954" s="3">
        <v>3</v>
      </c>
      <c r="Y954" s="3">
        <v>2</v>
      </c>
      <c r="Z954" s="3" t="s">
        <v>60</v>
      </c>
      <c r="AA954" s="3" t="s">
        <v>60</v>
      </c>
      <c r="AB954" s="3" t="s">
        <v>60</v>
      </c>
      <c r="AC954" s="3" t="s">
        <v>57</v>
      </c>
      <c r="AD954" s="3" t="s">
        <v>57</v>
      </c>
      <c r="AE954" s="3">
        <v>1</v>
      </c>
      <c r="AF954" s="3">
        <v>8.6</v>
      </c>
      <c r="AG954" s="3">
        <v>10.4</v>
      </c>
      <c r="AH954" s="3">
        <v>2</v>
      </c>
      <c r="AI954" s="3">
        <v>3</v>
      </c>
      <c r="AJ954" s="3" t="s">
        <v>60</v>
      </c>
      <c r="AK954" s="3" t="s">
        <v>60</v>
      </c>
      <c r="AL954" s="3" t="s">
        <v>60</v>
      </c>
      <c r="AM954" s="3" t="s">
        <v>57</v>
      </c>
      <c r="AN954" s="3" t="s">
        <v>57</v>
      </c>
      <c r="AO954" s="3">
        <v>1</v>
      </c>
      <c r="AP954" s="36">
        <v>14.6</v>
      </c>
      <c r="AQ954" s="36">
        <v>13.8</v>
      </c>
      <c r="AR954" s="3">
        <v>3</v>
      </c>
      <c r="AS954" s="3">
        <v>3</v>
      </c>
      <c r="AT954" s="3" t="s">
        <v>60</v>
      </c>
      <c r="AU954" s="3" t="s">
        <v>60</v>
      </c>
      <c r="AV954" s="3" t="s">
        <v>60</v>
      </c>
      <c r="AW954" s="3" t="s">
        <v>57</v>
      </c>
      <c r="AX954" s="3" t="s">
        <v>57</v>
      </c>
      <c r="AY954" s="3">
        <v>1.8220000000000001E-3</v>
      </c>
      <c r="AZ954" s="3">
        <v>5.581E-3</v>
      </c>
      <c r="BA954" s="3">
        <v>2.7910000000000001E-2</v>
      </c>
      <c r="BB954" s="3">
        <v>8.3409999999999998E-2</v>
      </c>
      <c r="BC954" s="19">
        <v>103.71599999999999</v>
      </c>
      <c r="BD954" s="19">
        <v>97.980999999999995</v>
      </c>
      <c r="BE954" s="20">
        <v>89.926000000000002</v>
      </c>
      <c r="BF954" s="11" t="s">
        <v>57</v>
      </c>
      <c r="BG954" s="11" t="s">
        <v>57</v>
      </c>
      <c r="BH954" s="11" t="s">
        <v>57</v>
      </c>
      <c r="BI954" s="11" t="s">
        <v>57</v>
      </c>
      <c r="BJ954" s="11">
        <v>40</v>
      </c>
      <c r="BK954" s="44" t="s">
        <v>57</v>
      </c>
    </row>
    <row r="955" spans="1:63" x14ac:dyDescent="0.25">
      <c r="A955" t="str">
        <f t="shared" si="14"/>
        <v>470908D-11-685-382-45-D4.8-D13.6</v>
      </c>
      <c r="B955" t="str">
        <f>VLOOKUP(A955,'[1]470907D.da5'!A$2:AU$2561,2,0)</f>
        <v>470908D</v>
      </c>
      <c r="C955" s="7" t="s">
        <v>132</v>
      </c>
      <c r="D955" s="7" t="s">
        <v>132</v>
      </c>
      <c r="E955" s="3">
        <v>11</v>
      </c>
      <c r="F955" s="3">
        <v>685</v>
      </c>
      <c r="G955" s="3">
        <v>10</v>
      </c>
      <c r="H955" s="3">
        <v>382</v>
      </c>
      <c r="I955" s="10" t="s">
        <v>96</v>
      </c>
      <c r="J955" s="3">
        <v>45</v>
      </c>
      <c r="K955" s="3" t="s">
        <v>57</v>
      </c>
      <c r="L955" s="3">
        <v>1</v>
      </c>
      <c r="M955" s="3">
        <v>3.4</v>
      </c>
      <c r="N955" s="3">
        <v>4.8</v>
      </c>
      <c r="O955" s="3">
        <v>3</v>
      </c>
      <c r="P955" s="3">
        <v>2</v>
      </c>
      <c r="Q955" s="3" t="s">
        <v>60</v>
      </c>
      <c r="R955" s="3" t="s">
        <v>60</v>
      </c>
      <c r="S955" s="3" t="s">
        <v>60</v>
      </c>
      <c r="T955" s="3" t="s">
        <v>57</v>
      </c>
      <c r="U955" s="3">
        <v>1</v>
      </c>
      <c r="V955" s="3">
        <v>5</v>
      </c>
      <c r="W955" s="3">
        <v>6.5</v>
      </c>
      <c r="X955" s="3">
        <v>2</v>
      </c>
      <c r="Y955" s="3">
        <v>3</v>
      </c>
      <c r="Z955" s="3" t="s">
        <v>60</v>
      </c>
      <c r="AA955" s="3" t="s">
        <v>60</v>
      </c>
      <c r="AB955" s="3" t="s">
        <v>60</v>
      </c>
      <c r="AC955" s="3" t="s">
        <v>57</v>
      </c>
      <c r="AD955" s="3" t="s">
        <v>57</v>
      </c>
      <c r="AE955" s="3">
        <v>1</v>
      </c>
      <c r="AF955" s="3">
        <v>8.1999999999999993</v>
      </c>
      <c r="AG955" s="3">
        <v>10.4</v>
      </c>
      <c r="AH955" s="3">
        <v>3</v>
      </c>
      <c r="AI955" s="3">
        <v>2</v>
      </c>
      <c r="AJ955" s="3" t="s">
        <v>60</v>
      </c>
      <c r="AK955" s="3" t="s">
        <v>60</v>
      </c>
      <c r="AL955" s="3" t="s">
        <v>60</v>
      </c>
      <c r="AM955" s="3" t="s">
        <v>57</v>
      </c>
      <c r="AN955" s="3" t="s">
        <v>57</v>
      </c>
      <c r="AO955" s="3">
        <v>1</v>
      </c>
      <c r="AP955" s="36">
        <v>12.7</v>
      </c>
      <c r="AQ955" s="36">
        <v>13.6</v>
      </c>
      <c r="AR955" s="3">
        <v>2</v>
      </c>
      <c r="AS955" s="3">
        <v>2</v>
      </c>
      <c r="AT955" s="3" t="s">
        <v>60</v>
      </c>
      <c r="AU955" s="3" t="s">
        <v>60</v>
      </c>
      <c r="AV955" s="3" t="s">
        <v>60</v>
      </c>
      <c r="AW955" s="3" t="s">
        <v>57</v>
      </c>
      <c r="AX955" s="3" t="s">
        <v>57</v>
      </c>
      <c r="AY955" s="3">
        <v>2.3500000000000001E-3</v>
      </c>
      <c r="AZ955" s="3">
        <v>6.3369999999999998E-3</v>
      </c>
      <c r="BA955" s="3">
        <v>2.6610000000000002E-2</v>
      </c>
      <c r="BB955" s="3">
        <v>7.0470000000000005E-2</v>
      </c>
      <c r="BC955" s="19">
        <v>90.385000000000005</v>
      </c>
      <c r="BD955" s="19">
        <v>100.92</v>
      </c>
      <c r="BE955" s="20">
        <v>81.58</v>
      </c>
      <c r="BF955" s="11" t="s">
        <v>57</v>
      </c>
      <c r="BG955" s="11" t="s">
        <v>57</v>
      </c>
      <c r="BH955" s="11" t="s">
        <v>57</v>
      </c>
      <c r="BI955" s="11" t="s">
        <v>57</v>
      </c>
      <c r="BJ955" s="11">
        <v>40</v>
      </c>
      <c r="BK955" s="44" t="s">
        <v>57</v>
      </c>
    </row>
    <row r="956" spans="1:63" x14ac:dyDescent="0.25">
      <c r="A956" t="str">
        <f t="shared" si="14"/>
        <v>470907D-7-387-382-3-D4.5-D12.8</v>
      </c>
      <c r="B956" t="str">
        <f>VLOOKUP(A956,'[1]470907D.da5'!A$2:AU$2561,2,0)</f>
        <v>470907D</v>
      </c>
      <c r="C956" s="7" t="s">
        <v>55</v>
      </c>
      <c r="D956" s="7" t="s">
        <v>55</v>
      </c>
      <c r="E956" s="3">
        <v>7</v>
      </c>
      <c r="F956" s="3">
        <v>387</v>
      </c>
      <c r="G956" s="3">
        <v>10</v>
      </c>
      <c r="H956" s="3">
        <v>382</v>
      </c>
      <c r="I956" s="10" t="s">
        <v>96</v>
      </c>
      <c r="J956" s="3">
        <v>3</v>
      </c>
      <c r="K956" s="3" t="s">
        <v>57</v>
      </c>
      <c r="L956" s="3">
        <v>1</v>
      </c>
      <c r="M956" s="3">
        <v>3.3</v>
      </c>
      <c r="N956" s="3">
        <v>4.5</v>
      </c>
      <c r="O956" s="3">
        <v>1</v>
      </c>
      <c r="P956" s="3">
        <v>1</v>
      </c>
      <c r="Q956" s="3" t="s">
        <v>66</v>
      </c>
      <c r="R956" s="3" t="s">
        <v>60</v>
      </c>
      <c r="S956" s="3" t="s">
        <v>60</v>
      </c>
      <c r="T956" s="3" t="s">
        <v>57</v>
      </c>
      <c r="U956" s="3">
        <v>1</v>
      </c>
      <c r="V956" s="3">
        <v>5.0999999999999996</v>
      </c>
      <c r="W956" s="3">
        <v>6.1</v>
      </c>
      <c r="X956" s="3">
        <v>1</v>
      </c>
      <c r="Y956" s="3">
        <v>1</v>
      </c>
      <c r="Z956" s="3" t="s">
        <v>66</v>
      </c>
      <c r="AA956" s="3" t="s">
        <v>60</v>
      </c>
      <c r="AB956" s="3" t="s">
        <v>60</v>
      </c>
      <c r="AC956" s="3" t="s">
        <v>57</v>
      </c>
      <c r="AD956" s="3" t="s">
        <v>57</v>
      </c>
      <c r="AE956" s="3">
        <v>1</v>
      </c>
      <c r="AF956" s="3">
        <v>8</v>
      </c>
      <c r="AG956" s="3">
        <v>11</v>
      </c>
      <c r="AH956" s="3">
        <v>1</v>
      </c>
      <c r="AI956" s="3">
        <v>2</v>
      </c>
      <c r="AJ956" s="3" t="s">
        <v>66</v>
      </c>
      <c r="AK956" s="3" t="s">
        <v>60</v>
      </c>
      <c r="AL956" s="3" t="s">
        <v>60</v>
      </c>
      <c r="AM956" s="3" t="s">
        <v>57</v>
      </c>
      <c r="AN956" s="3" t="s">
        <v>57</v>
      </c>
      <c r="AO956" s="3">
        <v>1</v>
      </c>
      <c r="AP956" s="36">
        <v>13</v>
      </c>
      <c r="AQ956" s="36">
        <v>12.8</v>
      </c>
      <c r="AR956" s="3">
        <v>2</v>
      </c>
      <c r="AS956" s="3">
        <v>2</v>
      </c>
      <c r="AT956" s="3" t="s">
        <v>66</v>
      </c>
      <c r="AU956" s="3" t="s">
        <v>60</v>
      </c>
      <c r="AV956" s="3" t="s">
        <v>60</v>
      </c>
      <c r="AW956" s="3" t="s">
        <v>57</v>
      </c>
      <c r="AX956" s="3" t="s">
        <v>57</v>
      </c>
      <c r="AY956" s="3">
        <v>2.0049999999999998E-3</v>
      </c>
      <c r="AZ956" s="3">
        <v>5.6930000000000001E-3</v>
      </c>
      <c r="BA956" s="3">
        <v>2.904E-2</v>
      </c>
      <c r="BB956" s="3">
        <v>6.3899999999999998E-2</v>
      </c>
      <c r="BC956" s="19">
        <v>97.561999999999998</v>
      </c>
      <c r="BD956" s="19">
        <v>94.825999999999993</v>
      </c>
      <c r="BE956" s="20">
        <v>81.537000000000006</v>
      </c>
      <c r="BF956" s="11" t="s">
        <v>171</v>
      </c>
      <c r="BG956" s="11" t="s">
        <v>60</v>
      </c>
      <c r="BH956" s="11" t="s">
        <v>60</v>
      </c>
      <c r="BI956" s="11" t="s">
        <v>60</v>
      </c>
      <c r="BJ956" s="11">
        <v>40</v>
      </c>
      <c r="BK956" s="44" t="s">
        <v>57</v>
      </c>
    </row>
    <row r="957" spans="1:63" x14ac:dyDescent="0.25">
      <c r="A957" t="str">
        <f t="shared" si="14"/>
        <v>470907D-8-453-382-5-D1.2-D12.8</v>
      </c>
      <c r="B957" t="str">
        <f>VLOOKUP(A957,'[1]470907D.da5'!A$2:AU$2561,2,0)</f>
        <v>470907D</v>
      </c>
      <c r="C957" s="7" t="s">
        <v>55</v>
      </c>
      <c r="D957" s="7" t="s">
        <v>55</v>
      </c>
      <c r="E957" s="3">
        <v>8</v>
      </c>
      <c r="F957" s="3">
        <v>453</v>
      </c>
      <c r="G957" s="3">
        <v>10</v>
      </c>
      <c r="H957" s="3">
        <v>382</v>
      </c>
      <c r="I957" s="10" t="s">
        <v>96</v>
      </c>
      <c r="J957" s="3">
        <v>5</v>
      </c>
      <c r="K957" s="3" t="s">
        <v>57</v>
      </c>
      <c r="L957" s="3">
        <v>1</v>
      </c>
      <c r="M957" s="3">
        <v>2.1</v>
      </c>
      <c r="N957" s="3">
        <v>1.2</v>
      </c>
      <c r="O957" s="3">
        <v>1</v>
      </c>
      <c r="P957" s="3">
        <v>2</v>
      </c>
      <c r="Q957" s="3" t="s">
        <v>60</v>
      </c>
      <c r="R957" s="3" t="s">
        <v>60</v>
      </c>
      <c r="S957" s="3" t="s">
        <v>60</v>
      </c>
      <c r="T957" s="3" t="s">
        <v>57</v>
      </c>
      <c r="U957" s="3">
        <v>1</v>
      </c>
      <c r="V957" s="3">
        <v>4.2</v>
      </c>
      <c r="W957" s="3">
        <v>5.5</v>
      </c>
      <c r="X957" s="3">
        <v>2</v>
      </c>
      <c r="Y957" s="3">
        <v>3</v>
      </c>
      <c r="Z957" s="3" t="s">
        <v>60</v>
      </c>
      <c r="AA957" s="3" t="s">
        <v>60</v>
      </c>
      <c r="AB957" s="3" t="s">
        <v>60</v>
      </c>
      <c r="AC957" s="3" t="s">
        <v>57</v>
      </c>
      <c r="AD957" s="3" t="s">
        <v>57</v>
      </c>
      <c r="AE957" s="3">
        <v>1</v>
      </c>
      <c r="AF957" s="3">
        <v>8</v>
      </c>
      <c r="AG957" s="3">
        <v>9.3000000000000007</v>
      </c>
      <c r="AH957" s="3">
        <v>2</v>
      </c>
      <c r="AI957" s="3">
        <v>2</v>
      </c>
      <c r="AJ957" s="3" t="s">
        <v>60</v>
      </c>
      <c r="AK957" s="3" t="s">
        <v>60</v>
      </c>
      <c r="AL957" s="3" t="s">
        <v>60</v>
      </c>
      <c r="AM957" s="3" t="s">
        <v>57</v>
      </c>
      <c r="AN957" s="3" t="s">
        <v>57</v>
      </c>
      <c r="AO957" s="3">
        <v>1</v>
      </c>
      <c r="AP957" s="36">
        <v>12.3</v>
      </c>
      <c r="AQ957" s="36">
        <v>12.8</v>
      </c>
      <c r="AR957" s="3">
        <v>3</v>
      </c>
      <c r="AS957" s="3">
        <v>2</v>
      </c>
      <c r="AT957" s="3" t="s">
        <v>60</v>
      </c>
      <c r="AU957" s="3" t="s">
        <v>60</v>
      </c>
      <c r="AV957" s="3" t="s">
        <v>60</v>
      </c>
      <c r="AW957" s="3" t="s">
        <v>57</v>
      </c>
      <c r="AX957" s="3" t="s">
        <v>57</v>
      </c>
      <c r="AY957" s="3">
        <v>9.1000000000000003E-5</v>
      </c>
      <c r="AZ957" s="3">
        <v>3.8110000000000002E-3</v>
      </c>
      <c r="BA957" s="3">
        <v>2.0760000000000001E-2</v>
      </c>
      <c r="BB957" s="3">
        <v>6.046E-2</v>
      </c>
      <c r="BC957" s="19">
        <v>87.442999999999998</v>
      </c>
      <c r="BD957" s="19">
        <v>98.662000000000006</v>
      </c>
      <c r="BE957" s="20">
        <v>80.474999999999994</v>
      </c>
      <c r="BF957" s="11" t="s">
        <v>57</v>
      </c>
      <c r="BG957" s="11" t="s">
        <v>57</v>
      </c>
      <c r="BH957" s="11" t="s">
        <v>57</v>
      </c>
      <c r="BI957" s="11" t="s">
        <v>57</v>
      </c>
      <c r="BJ957" s="11">
        <v>40</v>
      </c>
      <c r="BK957" s="44" t="s">
        <v>57</v>
      </c>
    </row>
    <row r="958" spans="1:63" x14ac:dyDescent="0.25">
      <c r="A958" t="str">
        <f t="shared" si="14"/>
        <v>470907D-19-1184-382-32-D4.6-D12.5</v>
      </c>
      <c r="B958" t="str">
        <f>VLOOKUP(A958,'[1]470907D.da5'!A$2:AU$2561,2,0)</f>
        <v>470907D</v>
      </c>
      <c r="C958" s="7" t="s">
        <v>55</v>
      </c>
      <c r="D958" s="7" t="s">
        <v>55</v>
      </c>
      <c r="E958" s="3">
        <v>19</v>
      </c>
      <c r="F958" s="3">
        <v>1184</v>
      </c>
      <c r="G958" s="3">
        <v>10</v>
      </c>
      <c r="H958" s="3">
        <v>382</v>
      </c>
      <c r="I958" s="10" t="s">
        <v>96</v>
      </c>
      <c r="J958" s="3">
        <v>32</v>
      </c>
      <c r="K958" s="3" t="s">
        <v>57</v>
      </c>
      <c r="L958" s="3">
        <v>1</v>
      </c>
      <c r="M958" s="3">
        <v>3.4</v>
      </c>
      <c r="N958" s="3">
        <v>4.5999999999999996</v>
      </c>
      <c r="O958" s="3">
        <v>2</v>
      </c>
      <c r="P958" s="3">
        <v>2</v>
      </c>
      <c r="Q958" s="3" t="s">
        <v>60</v>
      </c>
      <c r="R958" s="3" t="s">
        <v>60</v>
      </c>
      <c r="S958" s="3" t="s">
        <v>60</v>
      </c>
      <c r="T958" s="3" t="s">
        <v>57</v>
      </c>
      <c r="U958" s="3">
        <v>1</v>
      </c>
      <c r="V958" s="3">
        <v>5.2</v>
      </c>
      <c r="W958" s="3">
        <v>6.6</v>
      </c>
      <c r="X958" s="3">
        <v>2</v>
      </c>
      <c r="Y958" s="3">
        <v>2</v>
      </c>
      <c r="Z958" s="3" t="s">
        <v>60</v>
      </c>
      <c r="AA958" s="3" t="s">
        <v>60</v>
      </c>
      <c r="AB958" s="3" t="s">
        <v>60</v>
      </c>
      <c r="AC958" s="3" t="s">
        <v>57</v>
      </c>
      <c r="AD958" s="3" t="s">
        <v>57</v>
      </c>
      <c r="AE958" s="3">
        <v>1</v>
      </c>
      <c r="AF958" s="3">
        <v>8.6</v>
      </c>
      <c r="AG958" s="3">
        <v>10.5</v>
      </c>
      <c r="AH958" s="3">
        <v>2</v>
      </c>
      <c r="AI958" s="3">
        <v>3</v>
      </c>
      <c r="AJ958" s="3" t="s">
        <v>60</v>
      </c>
      <c r="AK958" s="3" t="s">
        <v>60</v>
      </c>
      <c r="AL958" s="3" t="s">
        <v>60</v>
      </c>
      <c r="AM958" s="3" t="s">
        <v>57</v>
      </c>
      <c r="AN958" s="3" t="s">
        <v>57</v>
      </c>
      <c r="AO958" s="3">
        <v>1</v>
      </c>
      <c r="AP958" s="36">
        <v>12.6</v>
      </c>
      <c r="AQ958" s="36">
        <v>12.5</v>
      </c>
      <c r="AR958" s="3">
        <v>2</v>
      </c>
      <c r="AS958" s="3">
        <v>3</v>
      </c>
      <c r="AT958" s="3" t="s">
        <v>60</v>
      </c>
      <c r="AU958" s="3" t="s">
        <v>60</v>
      </c>
      <c r="AV958" s="3" t="s">
        <v>60</v>
      </c>
      <c r="AW958" s="3" t="s">
        <v>57</v>
      </c>
      <c r="AX958" s="3" t="s">
        <v>57</v>
      </c>
      <c r="AY958" s="3">
        <v>2.1580000000000002E-3</v>
      </c>
      <c r="AZ958" s="3">
        <v>6.7949999999999998E-3</v>
      </c>
      <c r="BA958" s="3">
        <v>2.844E-2</v>
      </c>
      <c r="BB958" s="3">
        <v>5.9060000000000001E-2</v>
      </c>
      <c r="BC958" s="19">
        <v>94.308999999999997</v>
      </c>
      <c r="BD958" s="19">
        <v>95.891999999999996</v>
      </c>
      <c r="BE958" s="20">
        <v>75.11</v>
      </c>
      <c r="BF958" s="11" t="s">
        <v>57</v>
      </c>
      <c r="BG958" s="11" t="s">
        <v>57</v>
      </c>
      <c r="BH958" s="11" t="s">
        <v>57</v>
      </c>
      <c r="BI958" s="11" t="s">
        <v>57</v>
      </c>
      <c r="BJ958" s="11">
        <v>30</v>
      </c>
      <c r="BK958" s="44" t="s">
        <v>57</v>
      </c>
    </row>
    <row r="959" spans="1:63" x14ac:dyDescent="0.25">
      <c r="A959" t="str">
        <f t="shared" si="14"/>
        <v>470907D-10-612-382-36-D2.5-D11.8</v>
      </c>
      <c r="B959" t="str">
        <f>VLOOKUP(A959,'[1]470907D.da5'!A$2:AU$2561,2,0)</f>
        <v>470907D</v>
      </c>
      <c r="C959" s="7" t="s">
        <v>55</v>
      </c>
      <c r="D959" s="7" t="s">
        <v>55</v>
      </c>
      <c r="E959" s="3">
        <v>10</v>
      </c>
      <c r="F959" s="3">
        <v>612</v>
      </c>
      <c r="G959" s="3">
        <v>10</v>
      </c>
      <c r="H959" s="3">
        <v>382</v>
      </c>
      <c r="I959" s="10" t="s">
        <v>96</v>
      </c>
      <c r="J959" s="3">
        <v>36</v>
      </c>
      <c r="K959" s="3" t="s">
        <v>57</v>
      </c>
      <c r="L959" s="3">
        <v>1</v>
      </c>
      <c r="M959" s="3">
        <v>2.7</v>
      </c>
      <c r="N959" s="3">
        <v>2.5</v>
      </c>
      <c r="O959" s="3">
        <v>2</v>
      </c>
      <c r="P959" s="3">
        <v>3</v>
      </c>
      <c r="Q959" s="3" t="s">
        <v>60</v>
      </c>
      <c r="R959" s="3" t="s">
        <v>60</v>
      </c>
      <c r="S959" s="3" t="s">
        <v>60</v>
      </c>
      <c r="T959" s="3" t="s">
        <v>57</v>
      </c>
      <c r="U959" s="3">
        <v>1</v>
      </c>
      <c r="V959" s="3">
        <v>4.7</v>
      </c>
      <c r="W959" s="3">
        <v>5.6</v>
      </c>
      <c r="X959" s="3">
        <v>2</v>
      </c>
      <c r="Y959" s="3">
        <v>3</v>
      </c>
      <c r="Z959" s="3" t="s">
        <v>60</v>
      </c>
      <c r="AA959" s="3" t="s">
        <v>60</v>
      </c>
      <c r="AB959" s="3" t="s">
        <v>60</v>
      </c>
      <c r="AC959" s="3" t="s">
        <v>57</v>
      </c>
      <c r="AD959" s="3" t="s">
        <v>57</v>
      </c>
      <c r="AE959" s="3">
        <v>1</v>
      </c>
      <c r="AF959" s="3">
        <v>7.7</v>
      </c>
      <c r="AG959" s="3">
        <v>9.6999999999999993</v>
      </c>
      <c r="AH959" s="3">
        <v>3</v>
      </c>
      <c r="AI959" s="3">
        <v>2</v>
      </c>
      <c r="AJ959" s="3" t="s">
        <v>60</v>
      </c>
      <c r="AK959" s="3" t="s">
        <v>60</v>
      </c>
      <c r="AL959" s="3" t="s">
        <v>60</v>
      </c>
      <c r="AM959" s="3" t="s">
        <v>57</v>
      </c>
      <c r="AN959" s="3" t="s">
        <v>57</v>
      </c>
      <c r="AO959" s="3">
        <v>1</v>
      </c>
      <c r="AP959" s="36">
        <v>11.9</v>
      </c>
      <c r="AQ959" s="36">
        <v>11.8</v>
      </c>
      <c r="AR959" s="3">
        <v>2</v>
      </c>
      <c r="AS959" s="3">
        <v>2</v>
      </c>
      <c r="AT959" s="3" t="s">
        <v>60</v>
      </c>
      <c r="AU959" s="3" t="s">
        <v>60</v>
      </c>
      <c r="AV959" s="3" t="s">
        <v>60</v>
      </c>
      <c r="AW959" s="3" t="s">
        <v>57</v>
      </c>
      <c r="AX959" s="3" t="s">
        <v>57</v>
      </c>
      <c r="AY959" s="3">
        <v>5.0600000000000005E-4</v>
      </c>
      <c r="AZ959" s="3">
        <v>4.4219999999999997E-3</v>
      </c>
      <c r="BA959" s="3">
        <v>2.1729999999999999E-2</v>
      </c>
      <c r="BB959" s="3">
        <v>4.9709999999999997E-2</v>
      </c>
      <c r="BC959" s="19">
        <v>95.292000000000002</v>
      </c>
      <c r="BD959" s="19">
        <v>92.873000000000005</v>
      </c>
      <c r="BE959" s="20">
        <v>74.531000000000006</v>
      </c>
      <c r="BF959" s="11" t="s">
        <v>57</v>
      </c>
      <c r="BG959" s="11" t="s">
        <v>57</v>
      </c>
      <c r="BH959" s="11" t="s">
        <v>57</v>
      </c>
      <c r="BI959" s="11" t="s">
        <v>57</v>
      </c>
      <c r="BJ959" s="11">
        <v>30</v>
      </c>
      <c r="BK959" s="44" t="s">
        <v>57</v>
      </c>
    </row>
    <row r="960" spans="1:63" x14ac:dyDescent="0.25">
      <c r="A960" t="str">
        <f t="shared" si="14"/>
        <v>470908D-4-198-382-6-D4.1-D13</v>
      </c>
      <c r="B960" t="str">
        <f>VLOOKUP(A960,'[1]470907D.da5'!A$2:AU$2561,2,0)</f>
        <v>470908D</v>
      </c>
      <c r="C960" s="7" t="s">
        <v>132</v>
      </c>
      <c r="D960" s="7" t="s">
        <v>132</v>
      </c>
      <c r="E960" s="3">
        <v>4</v>
      </c>
      <c r="F960" s="3">
        <v>198</v>
      </c>
      <c r="G960" s="3">
        <v>10</v>
      </c>
      <c r="H960" s="3">
        <v>382</v>
      </c>
      <c r="I960" s="10" t="s">
        <v>96</v>
      </c>
      <c r="J960" s="3">
        <v>6</v>
      </c>
      <c r="K960" s="3" t="s">
        <v>57</v>
      </c>
      <c r="L960" s="3">
        <v>1</v>
      </c>
      <c r="M960" s="3">
        <v>2.9</v>
      </c>
      <c r="N960" s="3">
        <v>4.0999999999999996</v>
      </c>
      <c r="O960" s="3">
        <v>3</v>
      </c>
      <c r="P960" s="3">
        <v>1</v>
      </c>
      <c r="Q960" s="3" t="s">
        <v>60</v>
      </c>
      <c r="R960" s="3" t="s">
        <v>60</v>
      </c>
      <c r="S960" s="3" t="s">
        <v>60</v>
      </c>
      <c r="T960" s="3" t="s">
        <v>57</v>
      </c>
      <c r="U960" s="3">
        <v>1</v>
      </c>
      <c r="V960" s="3">
        <v>4.0999999999999996</v>
      </c>
      <c r="W960" s="3">
        <v>5.6</v>
      </c>
      <c r="X960" s="3">
        <v>3</v>
      </c>
      <c r="Y960" s="3">
        <v>2</v>
      </c>
      <c r="Z960" s="3" t="s">
        <v>60</v>
      </c>
      <c r="AA960" s="3" t="s">
        <v>60</v>
      </c>
      <c r="AB960" s="3" t="s">
        <v>60</v>
      </c>
      <c r="AC960" s="3" t="s">
        <v>57</v>
      </c>
      <c r="AD960" s="3" t="s">
        <v>57</v>
      </c>
      <c r="AE960" s="3">
        <v>1</v>
      </c>
      <c r="AF960" s="3">
        <v>8</v>
      </c>
      <c r="AG960" s="3">
        <v>9.5</v>
      </c>
      <c r="AH960" s="3">
        <v>2</v>
      </c>
      <c r="AI960" s="3">
        <v>2</v>
      </c>
      <c r="AJ960" s="3" t="s">
        <v>60</v>
      </c>
      <c r="AK960" s="3" t="s">
        <v>60</v>
      </c>
      <c r="AL960" s="3" t="s">
        <v>60</v>
      </c>
      <c r="AM960" s="3" t="s">
        <v>57</v>
      </c>
      <c r="AN960" s="3" t="s">
        <v>57</v>
      </c>
      <c r="AO960" s="3">
        <v>1</v>
      </c>
      <c r="AP960" s="36">
        <v>13.8</v>
      </c>
      <c r="AQ960" s="36">
        <v>13</v>
      </c>
      <c r="AR960" s="3">
        <v>3</v>
      </c>
      <c r="AS960" s="3">
        <v>2</v>
      </c>
      <c r="AT960" s="3" t="s">
        <v>60</v>
      </c>
      <c r="AU960" s="3" t="s">
        <v>60</v>
      </c>
      <c r="AV960" s="3" t="s">
        <v>60</v>
      </c>
      <c r="AW960" s="3" t="s">
        <v>57</v>
      </c>
      <c r="AX960" s="3" t="s">
        <v>57</v>
      </c>
      <c r="AY960" s="3">
        <v>1.462E-3</v>
      </c>
      <c r="AZ960" s="3">
        <v>3.8570000000000002E-3</v>
      </c>
      <c r="BA960" s="3">
        <v>2.1659999999999999E-2</v>
      </c>
      <c r="BB960" s="3">
        <v>6.9970000000000004E-2</v>
      </c>
      <c r="BC960" s="19">
        <v>92.751000000000005</v>
      </c>
      <c r="BD960" s="19">
        <v>94.567999999999998</v>
      </c>
      <c r="BE960" s="20">
        <v>73.795000000000002</v>
      </c>
      <c r="BF960" s="11" t="s">
        <v>57</v>
      </c>
      <c r="BG960" s="11" t="s">
        <v>57</v>
      </c>
      <c r="BH960" s="11" t="s">
        <v>57</v>
      </c>
      <c r="BI960" s="11" t="s">
        <v>57</v>
      </c>
      <c r="BJ960" s="11">
        <v>30</v>
      </c>
      <c r="BK960" s="44" t="s">
        <v>57</v>
      </c>
    </row>
    <row r="961" spans="1:63" x14ac:dyDescent="0.25">
      <c r="A961" t="str">
        <f t="shared" si="14"/>
        <v>470907D-18-1095-382-7-D4.4-D12.8</v>
      </c>
      <c r="B961" t="str">
        <f>VLOOKUP(A961,'[1]470907D.da5'!A$2:AU$2561,2,0)</f>
        <v>470907D</v>
      </c>
      <c r="C961" s="7" t="s">
        <v>55</v>
      </c>
      <c r="D961" s="7" t="s">
        <v>55</v>
      </c>
      <c r="E961" s="3">
        <v>18</v>
      </c>
      <c r="F961" s="3">
        <v>1095</v>
      </c>
      <c r="G961" s="3">
        <v>10</v>
      </c>
      <c r="H961" s="3">
        <v>382</v>
      </c>
      <c r="I961" s="10" t="s">
        <v>96</v>
      </c>
      <c r="J961" s="3">
        <v>7</v>
      </c>
      <c r="K961" s="3" t="s">
        <v>57</v>
      </c>
      <c r="L961" s="3">
        <v>1</v>
      </c>
      <c r="M961" s="3">
        <v>3.6</v>
      </c>
      <c r="N961" s="3">
        <v>4.4000000000000004</v>
      </c>
      <c r="O961" s="3">
        <v>3</v>
      </c>
      <c r="P961" s="3">
        <v>2</v>
      </c>
      <c r="Q961" s="3" t="s">
        <v>60</v>
      </c>
      <c r="R961" s="3" t="s">
        <v>60</v>
      </c>
      <c r="S961" s="3" t="s">
        <v>60</v>
      </c>
      <c r="T961" s="3" t="s">
        <v>57</v>
      </c>
      <c r="U961" s="3">
        <v>1</v>
      </c>
      <c r="V961" s="3">
        <v>5.7</v>
      </c>
      <c r="W961" s="3">
        <v>7.7</v>
      </c>
      <c r="X961" s="3">
        <v>3</v>
      </c>
      <c r="Y961" s="3">
        <v>2</v>
      </c>
      <c r="Z961" s="3" t="s">
        <v>60</v>
      </c>
      <c r="AA961" s="3" t="s">
        <v>60</v>
      </c>
      <c r="AB961" s="3" t="s">
        <v>66</v>
      </c>
      <c r="AC961" s="3" t="s">
        <v>121</v>
      </c>
      <c r="AD961" s="3" t="s">
        <v>57</v>
      </c>
      <c r="AE961" s="3">
        <v>1</v>
      </c>
      <c r="AF961" s="3">
        <v>9.4</v>
      </c>
      <c r="AG961" s="3">
        <v>11.4</v>
      </c>
      <c r="AH961" s="3">
        <v>3</v>
      </c>
      <c r="AI961" s="3">
        <v>3</v>
      </c>
      <c r="AJ961" s="3" t="s">
        <v>60</v>
      </c>
      <c r="AK961" s="3" t="s">
        <v>60</v>
      </c>
      <c r="AL961" s="3" t="s">
        <v>66</v>
      </c>
      <c r="AM961" s="3" t="s">
        <v>57</v>
      </c>
      <c r="AN961" s="3" t="s">
        <v>57</v>
      </c>
      <c r="AO961" s="3">
        <v>1</v>
      </c>
      <c r="AP961" s="36">
        <v>13.3</v>
      </c>
      <c r="AQ961" s="36">
        <v>12.8</v>
      </c>
      <c r="AR961" s="3">
        <v>3</v>
      </c>
      <c r="AS961" s="3">
        <v>3</v>
      </c>
      <c r="AT961" s="3" t="s">
        <v>60</v>
      </c>
      <c r="AU961" s="3" t="s">
        <v>60</v>
      </c>
      <c r="AV961" s="3" t="s">
        <v>66</v>
      </c>
      <c r="AW961" s="3" t="s">
        <v>57</v>
      </c>
      <c r="AX961" s="3" t="s">
        <v>57</v>
      </c>
      <c r="AY961" s="3">
        <v>2.091E-3</v>
      </c>
      <c r="AZ961" s="3">
        <v>1.0139E-2</v>
      </c>
      <c r="BA961" s="3">
        <v>3.6650000000000002E-2</v>
      </c>
      <c r="BB961" s="3">
        <v>6.5369999999999998E-2</v>
      </c>
      <c r="BC961" s="19">
        <v>94.287999999999997</v>
      </c>
      <c r="BD961" s="19">
        <v>93.590999999999994</v>
      </c>
      <c r="BE961" s="20">
        <v>73.682000000000002</v>
      </c>
      <c r="BF961" s="11" t="s">
        <v>57</v>
      </c>
      <c r="BG961" s="11" t="s">
        <v>57</v>
      </c>
      <c r="BH961" s="11" t="s">
        <v>57</v>
      </c>
      <c r="BI961" s="11" t="s">
        <v>57</v>
      </c>
      <c r="BJ961" s="11">
        <v>30</v>
      </c>
      <c r="BK961" s="44" t="s">
        <v>57</v>
      </c>
    </row>
    <row r="962" spans="1:63" x14ac:dyDescent="0.25">
      <c r="A962" t="str">
        <f t="shared" si="14"/>
        <v>470907D-20-1265-382-49-D2.7-D10.3</v>
      </c>
      <c r="B962" t="str">
        <f>VLOOKUP(A962,'[1]470907D.da5'!A$2:AU$2561,2,0)</f>
        <v>470907D</v>
      </c>
      <c r="C962" s="7" t="s">
        <v>55</v>
      </c>
      <c r="D962" s="7" t="s">
        <v>55</v>
      </c>
      <c r="E962" s="3">
        <v>20</v>
      </c>
      <c r="F962" s="3">
        <v>1265</v>
      </c>
      <c r="G962" s="3">
        <v>10</v>
      </c>
      <c r="H962" s="3">
        <v>382</v>
      </c>
      <c r="I962" s="10" t="s">
        <v>96</v>
      </c>
      <c r="J962" s="3">
        <v>49</v>
      </c>
      <c r="K962" s="3" t="s">
        <v>57</v>
      </c>
      <c r="L962" s="3">
        <v>1</v>
      </c>
      <c r="M962" s="3">
        <v>2.8</v>
      </c>
      <c r="N962" s="3">
        <v>2.7</v>
      </c>
      <c r="O962" s="3">
        <v>1</v>
      </c>
      <c r="P962" s="3">
        <v>2</v>
      </c>
      <c r="Q962" s="3" t="s">
        <v>66</v>
      </c>
      <c r="R962" s="3" t="s">
        <v>60</v>
      </c>
      <c r="S962" s="3" t="s">
        <v>60</v>
      </c>
      <c r="T962" s="3" t="s">
        <v>57</v>
      </c>
      <c r="U962" s="3">
        <v>1</v>
      </c>
      <c r="V962" s="3">
        <v>5.2</v>
      </c>
      <c r="W962" s="3">
        <v>5.0999999999999996</v>
      </c>
      <c r="X962" s="3">
        <v>1</v>
      </c>
      <c r="Y962" s="3">
        <v>1</v>
      </c>
      <c r="Z962" s="3" t="s">
        <v>66</v>
      </c>
      <c r="AA962" s="3" t="s">
        <v>60</v>
      </c>
      <c r="AB962" s="3" t="s">
        <v>60</v>
      </c>
      <c r="AC962" s="3" t="s">
        <v>57</v>
      </c>
      <c r="AD962" s="3" t="s">
        <v>57</v>
      </c>
      <c r="AE962" s="3">
        <v>1</v>
      </c>
      <c r="AF962" s="3">
        <v>7.5</v>
      </c>
      <c r="AG962" s="3">
        <v>9.8000000000000007</v>
      </c>
      <c r="AH962" s="3">
        <v>1</v>
      </c>
      <c r="AI962" s="3">
        <v>1</v>
      </c>
      <c r="AJ962" s="3" t="s">
        <v>66</v>
      </c>
      <c r="AK962" s="3" t="s">
        <v>60</v>
      </c>
      <c r="AL962" s="3" t="s">
        <v>60</v>
      </c>
      <c r="AM962" s="3" t="s">
        <v>57</v>
      </c>
      <c r="AN962" s="3" t="s">
        <v>57</v>
      </c>
      <c r="AO962" s="3">
        <v>1</v>
      </c>
      <c r="AP962" s="36">
        <v>13.4</v>
      </c>
      <c r="AQ962" s="36">
        <v>10.3</v>
      </c>
      <c r="AR962" s="3">
        <v>2</v>
      </c>
      <c r="AS962" s="3">
        <v>2</v>
      </c>
      <c r="AT962" s="3" t="s">
        <v>66</v>
      </c>
      <c r="AU962" s="3" t="s">
        <v>60</v>
      </c>
      <c r="AV962" s="3" t="s">
        <v>60</v>
      </c>
      <c r="AW962" s="3" t="s">
        <v>57</v>
      </c>
      <c r="AX962" s="3" t="s">
        <v>57</v>
      </c>
      <c r="AY962" s="3">
        <v>6.1200000000000002E-4</v>
      </c>
      <c r="AZ962" s="3">
        <v>4.058E-3</v>
      </c>
      <c r="BA962" s="3">
        <v>2.1610000000000001E-2</v>
      </c>
      <c r="BB962" s="3">
        <v>4.265E-2</v>
      </c>
      <c r="BC962" s="19">
        <v>102.124</v>
      </c>
      <c r="BD962" s="19">
        <v>90.710999999999999</v>
      </c>
      <c r="BE962" s="20">
        <v>73.179000000000002</v>
      </c>
      <c r="BF962" s="11" t="s">
        <v>171</v>
      </c>
      <c r="BG962" s="11" t="s">
        <v>60</v>
      </c>
      <c r="BH962" s="11" t="s">
        <v>60</v>
      </c>
      <c r="BI962" s="11" t="s">
        <v>60</v>
      </c>
      <c r="BJ962" s="11">
        <v>30</v>
      </c>
      <c r="BK962" s="44" t="s">
        <v>57</v>
      </c>
    </row>
    <row r="963" spans="1:63" x14ac:dyDescent="0.25">
      <c r="A963" t="str">
        <f t="shared" si="14"/>
        <v>470907D-16-1012-382-52-D5.1-D10.8</v>
      </c>
      <c r="B963" t="str">
        <f>VLOOKUP(A963,'[1]470907D.da5'!A$2:AU$2561,2,0)</f>
        <v>470907D</v>
      </c>
      <c r="C963" s="7" t="s">
        <v>55</v>
      </c>
      <c r="D963" s="49" t="s">
        <v>132</v>
      </c>
      <c r="E963" s="3">
        <v>16</v>
      </c>
      <c r="F963" s="3">
        <v>1012</v>
      </c>
      <c r="G963" s="3">
        <v>10</v>
      </c>
      <c r="H963" s="3">
        <v>382</v>
      </c>
      <c r="I963" s="10" t="s">
        <v>96</v>
      </c>
      <c r="J963" s="3">
        <v>52</v>
      </c>
      <c r="K963" s="3" t="s">
        <v>57</v>
      </c>
      <c r="L963" s="3">
        <v>1</v>
      </c>
      <c r="M963" s="3">
        <v>3.5</v>
      </c>
      <c r="N963" s="3">
        <v>5.0999999999999996</v>
      </c>
      <c r="O963" s="3">
        <v>1</v>
      </c>
      <c r="P963" s="3">
        <v>1</v>
      </c>
      <c r="Q963" s="3" t="s">
        <v>60</v>
      </c>
      <c r="R963" s="3" t="s">
        <v>60</v>
      </c>
      <c r="S963" s="3" t="s">
        <v>60</v>
      </c>
      <c r="T963" s="3" t="s">
        <v>57</v>
      </c>
      <c r="U963" s="3">
        <v>1</v>
      </c>
      <c r="V963" s="3">
        <v>4.5</v>
      </c>
      <c r="W963" s="3">
        <v>6</v>
      </c>
      <c r="X963" s="3">
        <v>1</v>
      </c>
      <c r="Y963" s="3">
        <v>2</v>
      </c>
      <c r="Z963" s="3" t="s">
        <v>60</v>
      </c>
      <c r="AA963" s="3" t="s">
        <v>60</v>
      </c>
      <c r="AB963" s="3" t="s">
        <v>60</v>
      </c>
      <c r="AC963" s="3" t="s">
        <v>57</v>
      </c>
      <c r="AD963" s="3" t="s">
        <v>57</v>
      </c>
      <c r="AE963" s="3">
        <v>1</v>
      </c>
      <c r="AF963" s="3">
        <v>8.6</v>
      </c>
      <c r="AG963" s="3">
        <v>8.9</v>
      </c>
      <c r="AH963" s="3">
        <v>1</v>
      </c>
      <c r="AI963" s="3">
        <v>3</v>
      </c>
      <c r="AJ963" s="3" t="s">
        <v>60</v>
      </c>
      <c r="AK963" s="3" t="s">
        <v>60</v>
      </c>
      <c r="AL963" s="3" t="s">
        <v>60</v>
      </c>
      <c r="AM963" s="3" t="s">
        <v>57</v>
      </c>
      <c r="AN963" s="3" t="s">
        <v>57</v>
      </c>
      <c r="AO963" s="3">
        <v>1</v>
      </c>
      <c r="AP963" s="36">
        <v>13.5</v>
      </c>
      <c r="AQ963" s="36">
        <v>10.8</v>
      </c>
      <c r="AR963" s="3">
        <v>2</v>
      </c>
      <c r="AS963" s="3">
        <v>3</v>
      </c>
      <c r="AT963" s="3" t="s">
        <v>60</v>
      </c>
      <c r="AU963" s="3" t="s">
        <v>60</v>
      </c>
      <c r="AV963" s="3" t="s">
        <v>60</v>
      </c>
      <c r="AW963" s="3" t="s">
        <v>57</v>
      </c>
      <c r="AX963" s="3" t="s">
        <v>57</v>
      </c>
      <c r="AY963" s="3">
        <v>2.7309999999999999E-3</v>
      </c>
      <c r="AZ963" s="3">
        <v>4.8599999999999997E-3</v>
      </c>
      <c r="BA963" s="3">
        <v>2.044E-2</v>
      </c>
      <c r="BB963" s="3">
        <v>4.7239999999999997E-2</v>
      </c>
      <c r="BC963" s="19">
        <v>102.35899999999999</v>
      </c>
      <c r="BD963" s="19">
        <v>84.433999999999997</v>
      </c>
      <c r="BE963" s="20">
        <v>66.905000000000001</v>
      </c>
      <c r="BF963" s="11" t="s">
        <v>173</v>
      </c>
      <c r="BG963" s="11" t="s">
        <v>60</v>
      </c>
      <c r="BH963" s="11" t="s">
        <v>57</v>
      </c>
      <c r="BI963" s="11" t="s">
        <v>60</v>
      </c>
      <c r="BJ963" s="11">
        <v>30</v>
      </c>
      <c r="BK963" s="44" t="s">
        <v>57</v>
      </c>
    </row>
    <row r="964" spans="1:63" x14ac:dyDescent="0.25">
      <c r="A964" t="str">
        <f t="shared" si="14"/>
        <v>470907D-1-40-382-40-D4.5-D11.5</v>
      </c>
      <c r="B964" t="str">
        <f>VLOOKUP(A964,'[1]470907D.da5'!A$2:AU$2561,2,0)</f>
        <v>470907D</v>
      </c>
      <c r="C964" s="7" t="s">
        <v>55</v>
      </c>
      <c r="D964" s="7" t="s">
        <v>55</v>
      </c>
      <c r="E964" s="3">
        <v>1</v>
      </c>
      <c r="F964" s="3">
        <v>40</v>
      </c>
      <c r="G964" s="3">
        <v>10</v>
      </c>
      <c r="H964" s="3">
        <v>382</v>
      </c>
      <c r="I964" s="10" t="s">
        <v>96</v>
      </c>
      <c r="J964" s="3">
        <v>40</v>
      </c>
      <c r="K964" s="3" t="s">
        <v>57</v>
      </c>
      <c r="L964" s="3">
        <v>1</v>
      </c>
      <c r="M964" s="3">
        <v>2.8</v>
      </c>
      <c r="N964" s="3">
        <v>4.5</v>
      </c>
      <c r="O964" s="3">
        <v>1</v>
      </c>
      <c r="P964" s="3">
        <v>2</v>
      </c>
      <c r="Q964" s="3" t="s">
        <v>66</v>
      </c>
      <c r="R964" s="3" t="s">
        <v>60</v>
      </c>
      <c r="S964" s="3" t="s">
        <v>60</v>
      </c>
      <c r="T964" s="3" t="s">
        <v>57</v>
      </c>
      <c r="U964" s="3">
        <v>1</v>
      </c>
      <c r="V964" s="3">
        <v>4.5</v>
      </c>
      <c r="W964" s="3">
        <v>6.6</v>
      </c>
      <c r="X964" s="3">
        <v>2</v>
      </c>
      <c r="Y964" s="3">
        <v>2</v>
      </c>
      <c r="Z964" s="3" t="s">
        <v>60</v>
      </c>
      <c r="AA964" s="3" t="s">
        <v>60</v>
      </c>
      <c r="AB964" s="3" t="s">
        <v>60</v>
      </c>
      <c r="AC964" s="3" t="s">
        <v>57</v>
      </c>
      <c r="AD964" s="3" t="s">
        <v>57</v>
      </c>
      <c r="AE964" s="3">
        <v>1</v>
      </c>
      <c r="AF964" s="3">
        <v>7.8</v>
      </c>
      <c r="AG964" s="3">
        <v>10</v>
      </c>
      <c r="AH964" s="3">
        <v>2</v>
      </c>
      <c r="AI964" s="3">
        <v>3</v>
      </c>
      <c r="AJ964" s="3" t="s">
        <v>60</v>
      </c>
      <c r="AK964" s="3" t="s">
        <v>60</v>
      </c>
      <c r="AL964" s="3" t="s">
        <v>60</v>
      </c>
      <c r="AM964" s="3" t="s">
        <v>57</v>
      </c>
      <c r="AN964" s="3" t="s">
        <v>57</v>
      </c>
      <c r="AO964" s="3">
        <v>1</v>
      </c>
      <c r="AP964" s="36">
        <v>13.1</v>
      </c>
      <c r="AQ964" s="36">
        <v>11.5</v>
      </c>
      <c r="AR964" s="3">
        <v>2</v>
      </c>
      <c r="AS964" s="3">
        <v>3</v>
      </c>
      <c r="AT964" s="3" t="s">
        <v>60</v>
      </c>
      <c r="AU964" s="3" t="s">
        <v>60</v>
      </c>
      <c r="AV964" s="3" t="s">
        <v>60</v>
      </c>
      <c r="AW964" s="3" t="s">
        <v>57</v>
      </c>
      <c r="AX964" s="3" t="s">
        <v>57</v>
      </c>
      <c r="AY964" s="3">
        <v>1.701E-3</v>
      </c>
      <c r="AZ964" s="3">
        <v>5.8809999999999999E-3</v>
      </c>
      <c r="BA964" s="3">
        <v>2.3400000000000001E-2</v>
      </c>
      <c r="BB964" s="3">
        <v>5.1970000000000002E-2</v>
      </c>
      <c r="BC964" s="19">
        <v>93.244</v>
      </c>
      <c r="BD964" s="19">
        <v>85.272999999999996</v>
      </c>
      <c r="BE964" s="20">
        <v>58.845999999999997</v>
      </c>
      <c r="BF964" s="11" t="s">
        <v>57</v>
      </c>
      <c r="BG964" s="11" t="s">
        <v>57</v>
      </c>
      <c r="BH964" s="11" t="s">
        <v>57</v>
      </c>
      <c r="BI964" s="11" t="s">
        <v>57</v>
      </c>
      <c r="BJ964" s="11">
        <v>20</v>
      </c>
      <c r="BK964" s="44" t="s">
        <v>57</v>
      </c>
    </row>
    <row r="965" spans="1:63" x14ac:dyDescent="0.25">
      <c r="A965" t="str">
        <f t="shared" ref="A965:A1028" si="15">C965&amp;"-"&amp;E965&amp;"-"&amp;F965&amp;"-"&amp;H965&amp;"-"&amp;J965&amp;"-D"&amp;N965&amp;"-D"&amp;AQ965</f>
        <v>470908D-6-329-382-9-D6.2-D10.6</v>
      </c>
      <c r="B965" t="str">
        <f>VLOOKUP(A965,'[1]470907D.da5'!A$2:AU$2561,2,0)</f>
        <v>470908D</v>
      </c>
      <c r="C965" s="7" t="s">
        <v>132</v>
      </c>
      <c r="D965" s="7" t="s">
        <v>132</v>
      </c>
      <c r="E965" s="3">
        <v>6</v>
      </c>
      <c r="F965" s="3">
        <v>329</v>
      </c>
      <c r="G965" s="3">
        <v>10</v>
      </c>
      <c r="H965" s="3">
        <v>382</v>
      </c>
      <c r="I965" s="10" t="s">
        <v>96</v>
      </c>
      <c r="J965" s="3">
        <v>9</v>
      </c>
      <c r="K965" s="3" t="s">
        <v>57</v>
      </c>
      <c r="L965" s="3">
        <v>1</v>
      </c>
      <c r="M965" s="3">
        <v>3.7</v>
      </c>
      <c r="N965" s="3">
        <v>6.2</v>
      </c>
      <c r="O965" s="3">
        <v>2</v>
      </c>
      <c r="P965" s="3">
        <v>3</v>
      </c>
      <c r="Q965" s="3" t="s">
        <v>60</v>
      </c>
      <c r="R965" s="3" t="s">
        <v>60</v>
      </c>
      <c r="S965" s="3" t="s">
        <v>60</v>
      </c>
      <c r="T965" s="3" t="s">
        <v>57</v>
      </c>
      <c r="U965" s="3">
        <v>1</v>
      </c>
      <c r="V965" s="3">
        <v>6.1</v>
      </c>
      <c r="W965" s="3">
        <v>7</v>
      </c>
      <c r="X965" s="3">
        <v>3</v>
      </c>
      <c r="Y965" s="3">
        <v>2</v>
      </c>
      <c r="Z965" s="3" t="s">
        <v>60</v>
      </c>
      <c r="AA965" s="3" t="s">
        <v>60</v>
      </c>
      <c r="AB965" s="3" t="s">
        <v>60</v>
      </c>
      <c r="AC965" s="3" t="s">
        <v>57</v>
      </c>
      <c r="AD965" s="3" t="s">
        <v>57</v>
      </c>
      <c r="AE965" s="3">
        <v>1</v>
      </c>
      <c r="AF965" s="3">
        <v>9.8000000000000007</v>
      </c>
      <c r="AG965" s="3">
        <v>9.4</v>
      </c>
      <c r="AH965" s="3">
        <v>3</v>
      </c>
      <c r="AI965" s="3">
        <v>3</v>
      </c>
      <c r="AJ965" s="3" t="s">
        <v>60</v>
      </c>
      <c r="AK965" s="3" t="s">
        <v>60</v>
      </c>
      <c r="AL965" s="3" t="s">
        <v>60</v>
      </c>
      <c r="AM965" s="3" t="s">
        <v>57</v>
      </c>
      <c r="AN965" s="3" t="s">
        <v>57</v>
      </c>
      <c r="AO965" s="3">
        <v>1</v>
      </c>
      <c r="AP965" s="36">
        <v>14.7</v>
      </c>
      <c r="AQ965" s="36">
        <v>10.6</v>
      </c>
      <c r="AR965" s="3">
        <v>2</v>
      </c>
      <c r="AS965" s="3">
        <v>3</v>
      </c>
      <c r="AT965" s="3" t="s">
        <v>60</v>
      </c>
      <c r="AU965" s="3" t="s">
        <v>60</v>
      </c>
      <c r="AV965" s="3" t="s">
        <v>60</v>
      </c>
      <c r="AW965" s="3" t="s">
        <v>57</v>
      </c>
      <c r="AX965" s="3" t="s">
        <v>57</v>
      </c>
      <c r="AY965" s="3">
        <v>4.267E-3</v>
      </c>
      <c r="AZ965" s="3">
        <v>8.9669999999999993E-3</v>
      </c>
      <c r="BA965" s="3">
        <v>2.598E-2</v>
      </c>
      <c r="BB965" s="3">
        <v>4.9549999999999997E-2</v>
      </c>
      <c r="BC965" s="19">
        <v>105.492</v>
      </c>
      <c r="BD965" s="19">
        <v>80.968999999999994</v>
      </c>
      <c r="BE965" s="20">
        <v>58.496000000000002</v>
      </c>
      <c r="BF965" s="11" t="s">
        <v>57</v>
      </c>
      <c r="BG965" s="11" t="s">
        <v>57</v>
      </c>
      <c r="BH965" s="11" t="s">
        <v>57</v>
      </c>
      <c r="BI965" s="11" t="s">
        <v>57</v>
      </c>
      <c r="BJ965" s="11">
        <v>20</v>
      </c>
      <c r="BK965" s="44" t="s">
        <v>57</v>
      </c>
    </row>
    <row r="966" spans="1:63" x14ac:dyDescent="0.25">
      <c r="A966" t="str">
        <f t="shared" si="15"/>
        <v>470907D-13-782-382-14-D2-D11.2</v>
      </c>
      <c r="B966" t="str">
        <f>VLOOKUP(A966,'[1]470907D.da5'!A$2:AU$2561,2,0)</f>
        <v>470907D</v>
      </c>
      <c r="C966" s="7" t="s">
        <v>55</v>
      </c>
      <c r="D966" s="49" t="s">
        <v>132</v>
      </c>
      <c r="E966" s="3">
        <v>13</v>
      </c>
      <c r="F966" s="3">
        <v>782</v>
      </c>
      <c r="G966" s="3">
        <v>10</v>
      </c>
      <c r="H966" s="3">
        <v>382</v>
      </c>
      <c r="I966" s="10" t="s">
        <v>96</v>
      </c>
      <c r="J966" s="3">
        <v>14</v>
      </c>
      <c r="K966" s="3" t="s">
        <v>57</v>
      </c>
      <c r="L966" s="3">
        <v>1</v>
      </c>
      <c r="M966" s="3">
        <v>2.9</v>
      </c>
      <c r="N966" s="3">
        <v>2</v>
      </c>
      <c r="O966" s="3">
        <v>2</v>
      </c>
      <c r="P966" s="3">
        <v>2</v>
      </c>
      <c r="Q966" s="3" t="s">
        <v>60</v>
      </c>
      <c r="R966" s="3" t="s">
        <v>60</v>
      </c>
      <c r="S966" s="3" t="s">
        <v>60</v>
      </c>
      <c r="T966" s="3" t="s">
        <v>57</v>
      </c>
      <c r="U966" s="3">
        <v>1</v>
      </c>
      <c r="V966" s="3">
        <v>5.3</v>
      </c>
      <c r="W966" s="3">
        <v>5.8</v>
      </c>
      <c r="X966" s="3">
        <v>3</v>
      </c>
      <c r="Y966" s="3">
        <v>2</v>
      </c>
      <c r="Z966" s="3" t="s">
        <v>60</v>
      </c>
      <c r="AA966" s="3" t="s">
        <v>60</v>
      </c>
      <c r="AB966" s="3" t="s">
        <v>60</v>
      </c>
      <c r="AC966" s="3" t="s">
        <v>57</v>
      </c>
      <c r="AD966" s="3" t="s">
        <v>57</v>
      </c>
      <c r="AE966" s="3">
        <v>1</v>
      </c>
      <c r="AF966" s="3">
        <v>8.6</v>
      </c>
      <c r="AG966" s="3">
        <v>9.4</v>
      </c>
      <c r="AH966" s="3">
        <v>2</v>
      </c>
      <c r="AI966" s="3">
        <v>2</v>
      </c>
      <c r="AJ966" s="3" t="s">
        <v>60</v>
      </c>
      <c r="AK966" s="3" t="s">
        <v>60</v>
      </c>
      <c r="AL966" s="3" t="s">
        <v>60</v>
      </c>
      <c r="AM966" s="3" t="s">
        <v>57</v>
      </c>
      <c r="AN966" s="3" t="s">
        <v>57</v>
      </c>
      <c r="AO966" s="3">
        <v>1</v>
      </c>
      <c r="AP966" s="36">
        <v>13.2</v>
      </c>
      <c r="AQ966" s="36">
        <v>11.2</v>
      </c>
      <c r="AR966" s="3">
        <v>3</v>
      </c>
      <c r="AS966" s="3">
        <v>3</v>
      </c>
      <c r="AT966" s="3" t="s">
        <v>60</v>
      </c>
      <c r="AU966" s="3" t="s">
        <v>60</v>
      </c>
      <c r="AV966" s="3" t="s">
        <v>60</v>
      </c>
      <c r="AW966" s="3" t="s">
        <v>57</v>
      </c>
      <c r="AX966" s="3" t="s">
        <v>57</v>
      </c>
      <c r="AY966" s="3">
        <v>3.48E-4</v>
      </c>
      <c r="AZ966" s="3">
        <v>5.3489999999999996E-3</v>
      </c>
      <c r="BA966" s="3">
        <v>2.2800000000000001E-2</v>
      </c>
      <c r="BB966" s="3">
        <v>4.9669999999999999E-2</v>
      </c>
      <c r="BC966" s="19">
        <v>98.072999999999993</v>
      </c>
      <c r="BD966" s="19">
        <v>82.27</v>
      </c>
      <c r="BE966" s="20">
        <v>56.308999999999997</v>
      </c>
      <c r="BF966" s="11" t="s">
        <v>57</v>
      </c>
      <c r="BG966" s="11" t="s">
        <v>57</v>
      </c>
      <c r="BH966" s="11" t="s">
        <v>57</v>
      </c>
      <c r="BI966" s="11" t="s">
        <v>57</v>
      </c>
      <c r="BJ966" s="11">
        <v>20</v>
      </c>
      <c r="BK966" s="44" t="s">
        <v>57</v>
      </c>
    </row>
    <row r="967" spans="1:63" x14ac:dyDescent="0.25">
      <c r="A967" t="str">
        <f t="shared" si="15"/>
        <v>470908D-19-1176-382-24-D5.2-D11.8</v>
      </c>
      <c r="B967" t="str">
        <f>VLOOKUP(A967,'[1]470907D.da5'!A$2:AU$2561,2,0)</f>
        <v>470908D</v>
      </c>
      <c r="C967" s="7" t="s">
        <v>132</v>
      </c>
      <c r="D967" s="7" t="s">
        <v>132</v>
      </c>
      <c r="E967" s="3">
        <v>19</v>
      </c>
      <c r="F967" s="3">
        <v>1176</v>
      </c>
      <c r="G967" s="3">
        <v>10</v>
      </c>
      <c r="H967" s="3">
        <v>382</v>
      </c>
      <c r="I967" s="10" t="s">
        <v>96</v>
      </c>
      <c r="J967" s="3">
        <v>24</v>
      </c>
      <c r="K967" s="3" t="s">
        <v>57</v>
      </c>
      <c r="L967" s="3">
        <v>1</v>
      </c>
      <c r="M967" s="3">
        <v>3.6</v>
      </c>
      <c r="N967" s="3">
        <v>5.2</v>
      </c>
      <c r="O967" s="3">
        <v>3</v>
      </c>
      <c r="P967" s="3">
        <v>3</v>
      </c>
      <c r="Q967" s="3" t="s">
        <v>60</v>
      </c>
      <c r="R967" s="3" t="s">
        <v>60</v>
      </c>
      <c r="S967" s="3" t="s">
        <v>60</v>
      </c>
      <c r="T967" s="3" t="s">
        <v>57</v>
      </c>
      <c r="U967" s="3">
        <v>1</v>
      </c>
      <c r="V967" s="3">
        <v>5.7</v>
      </c>
      <c r="W967" s="3">
        <v>7.6</v>
      </c>
      <c r="X967" s="3">
        <v>2</v>
      </c>
      <c r="Y967" s="3">
        <v>2</v>
      </c>
      <c r="Z967" s="3" t="s">
        <v>60</v>
      </c>
      <c r="AA967" s="3" t="s">
        <v>60</v>
      </c>
      <c r="AB967" s="3" t="s">
        <v>60</v>
      </c>
      <c r="AC967" s="3" t="s">
        <v>57</v>
      </c>
      <c r="AD967" s="3" t="s">
        <v>57</v>
      </c>
      <c r="AE967" s="3">
        <v>1</v>
      </c>
      <c r="AF967" s="3">
        <v>8.1999999999999993</v>
      </c>
      <c r="AG967" s="3">
        <v>11.4</v>
      </c>
      <c r="AH967" s="3">
        <v>2</v>
      </c>
      <c r="AI967" s="3">
        <v>1</v>
      </c>
      <c r="AJ967" s="3" t="s">
        <v>60</v>
      </c>
      <c r="AK967" s="3" t="s">
        <v>60</v>
      </c>
      <c r="AL967" s="3" t="s">
        <v>60</v>
      </c>
      <c r="AM967" s="3" t="s">
        <v>57</v>
      </c>
      <c r="AN967" s="3" t="s">
        <v>57</v>
      </c>
      <c r="AO967" s="3">
        <v>1</v>
      </c>
      <c r="AP967" s="36">
        <v>11.9</v>
      </c>
      <c r="AQ967" s="36">
        <v>11.8</v>
      </c>
      <c r="AR967" s="3">
        <v>2</v>
      </c>
      <c r="AS967" s="3">
        <v>2</v>
      </c>
      <c r="AT967" s="3" t="s">
        <v>60</v>
      </c>
      <c r="AU967" s="3" t="s">
        <v>60</v>
      </c>
      <c r="AV967" s="3" t="s">
        <v>60</v>
      </c>
      <c r="AW967" s="3" t="s">
        <v>57</v>
      </c>
      <c r="AX967" s="3" t="s">
        <v>57</v>
      </c>
      <c r="AY967" s="3">
        <v>2.9199999999999999E-3</v>
      </c>
      <c r="AZ967" s="3">
        <v>9.8770000000000004E-3</v>
      </c>
      <c r="BA967" s="3">
        <v>3.1969999999999998E-2</v>
      </c>
      <c r="BB967" s="3">
        <v>4.9709999999999997E-2</v>
      </c>
      <c r="BC967" s="19">
        <v>84.197000000000003</v>
      </c>
      <c r="BD967" s="19">
        <v>85.936000000000007</v>
      </c>
      <c r="BE967" s="20">
        <v>53.902000000000001</v>
      </c>
      <c r="BF967" s="11" t="s">
        <v>159</v>
      </c>
      <c r="BG967" s="11" t="s">
        <v>57</v>
      </c>
      <c r="BH967" s="11" t="s">
        <v>57</v>
      </c>
      <c r="BI967" s="11" t="s">
        <v>57</v>
      </c>
      <c r="BJ967" s="11">
        <v>20</v>
      </c>
      <c r="BK967" s="44" t="s">
        <v>57</v>
      </c>
    </row>
    <row r="968" spans="1:63" x14ac:dyDescent="0.25">
      <c r="A968" t="str">
        <f t="shared" si="15"/>
        <v>470908D-1-27-382-27-D3.2-D9.9</v>
      </c>
      <c r="B968" t="str">
        <f>VLOOKUP(A968,'[1]470907D.da5'!A$2:AU$2561,2,0)</f>
        <v>470908D</v>
      </c>
      <c r="C968" s="7" t="s">
        <v>132</v>
      </c>
      <c r="D968" s="48" t="s">
        <v>55</v>
      </c>
      <c r="E968" s="3">
        <v>1</v>
      </c>
      <c r="F968" s="3">
        <v>27</v>
      </c>
      <c r="G968" s="3">
        <v>10</v>
      </c>
      <c r="H968" s="3">
        <v>382</v>
      </c>
      <c r="I968" s="10" t="s">
        <v>96</v>
      </c>
      <c r="J968" s="3">
        <v>27</v>
      </c>
      <c r="K968" s="3" t="s">
        <v>57</v>
      </c>
      <c r="L968" s="3">
        <v>1</v>
      </c>
      <c r="M968" s="3">
        <v>2.4</v>
      </c>
      <c r="N968" s="3">
        <v>3.2</v>
      </c>
      <c r="O968" s="3">
        <v>1</v>
      </c>
      <c r="P968" s="3">
        <v>2</v>
      </c>
      <c r="Q968" s="3" t="s">
        <v>66</v>
      </c>
      <c r="R968" s="3" t="s">
        <v>60</v>
      </c>
      <c r="S968" s="3" t="s">
        <v>60</v>
      </c>
      <c r="T968" s="3" t="s">
        <v>57</v>
      </c>
      <c r="U968" s="3">
        <v>1</v>
      </c>
      <c r="V968" s="3">
        <v>3.2</v>
      </c>
      <c r="W968" s="3">
        <v>3.3</v>
      </c>
      <c r="X968" s="3">
        <v>1</v>
      </c>
      <c r="Y968" s="3">
        <v>3</v>
      </c>
      <c r="Z968" s="3" t="s">
        <v>66</v>
      </c>
      <c r="AA968" s="3" t="s">
        <v>60</v>
      </c>
      <c r="AB968" s="3" t="s">
        <v>60</v>
      </c>
      <c r="AC968" s="3" t="s">
        <v>57</v>
      </c>
      <c r="AD968" s="3" t="s">
        <v>57</v>
      </c>
      <c r="AE968" s="3">
        <v>1</v>
      </c>
      <c r="AF968" s="3">
        <v>8.9</v>
      </c>
      <c r="AG968" s="3">
        <v>6.9</v>
      </c>
      <c r="AH968" s="3">
        <v>1</v>
      </c>
      <c r="AI968" s="3">
        <v>1</v>
      </c>
      <c r="AJ968" s="3" t="s">
        <v>66</v>
      </c>
      <c r="AK968" s="3" t="s">
        <v>60</v>
      </c>
      <c r="AL968" s="3" t="s">
        <v>60</v>
      </c>
      <c r="AM968" s="3" t="s">
        <v>57</v>
      </c>
      <c r="AN968" s="3" t="s">
        <v>57</v>
      </c>
      <c r="AO968" s="3">
        <v>1</v>
      </c>
      <c r="AP968" s="36">
        <v>12.9</v>
      </c>
      <c r="AQ968" s="36">
        <v>9.9</v>
      </c>
      <c r="AR968" s="3">
        <v>2</v>
      </c>
      <c r="AS968" s="3">
        <v>2</v>
      </c>
      <c r="AT968" s="3" t="s">
        <v>66</v>
      </c>
      <c r="AU968" s="3" t="s">
        <v>60</v>
      </c>
      <c r="AV968" s="3" t="s">
        <v>60</v>
      </c>
      <c r="AW968" s="3" t="s">
        <v>57</v>
      </c>
      <c r="AX968" s="3" t="s">
        <v>57</v>
      </c>
      <c r="AY968" s="3">
        <v>7.3700000000000002E-4</v>
      </c>
      <c r="AZ968" s="3">
        <v>1.0449999999999999E-3</v>
      </c>
      <c r="BA968" s="3">
        <v>1.2710000000000001E-2</v>
      </c>
      <c r="BB968" s="3">
        <v>3.7929999999999998E-2</v>
      </c>
      <c r="BC968" s="19">
        <v>92.406000000000006</v>
      </c>
      <c r="BD968" s="19">
        <v>77.198999999999998</v>
      </c>
      <c r="BE968" s="20">
        <v>49.850999999999999</v>
      </c>
      <c r="BF968" s="11" t="s">
        <v>171</v>
      </c>
      <c r="BG968" s="11" t="s">
        <v>60</v>
      </c>
      <c r="BH968" s="11" t="s">
        <v>60</v>
      </c>
      <c r="BI968" s="11" t="s">
        <v>60</v>
      </c>
      <c r="BJ968" s="11">
        <v>10</v>
      </c>
      <c r="BK968" s="44" t="s">
        <v>57</v>
      </c>
    </row>
    <row r="969" spans="1:63" x14ac:dyDescent="0.25">
      <c r="A969" t="str">
        <f t="shared" si="15"/>
        <v>470907D-2-102-382-38-D4.7-D11</v>
      </c>
      <c r="B969" t="str">
        <f>VLOOKUP(A969,'[1]470907D.da5'!A$2:AU$2561,2,0)</f>
        <v>470907D</v>
      </c>
      <c r="C969" s="7" t="s">
        <v>55</v>
      </c>
      <c r="D969" s="7" t="s">
        <v>55</v>
      </c>
      <c r="E969" s="3">
        <v>2</v>
      </c>
      <c r="F969" s="3">
        <v>102</v>
      </c>
      <c r="G969" s="3">
        <v>10</v>
      </c>
      <c r="H969" s="3">
        <v>382</v>
      </c>
      <c r="I969" s="10" t="s">
        <v>96</v>
      </c>
      <c r="J969" s="3">
        <v>38</v>
      </c>
      <c r="K969" s="3" t="s">
        <v>57</v>
      </c>
      <c r="L969" s="3">
        <v>1</v>
      </c>
      <c r="M969" s="3">
        <v>3</v>
      </c>
      <c r="N969" s="3">
        <v>4.7</v>
      </c>
      <c r="O969" s="3">
        <v>2</v>
      </c>
      <c r="P969" s="3">
        <v>2</v>
      </c>
      <c r="Q969" s="3" t="s">
        <v>60</v>
      </c>
      <c r="R969" s="3" t="s">
        <v>60</v>
      </c>
      <c r="S969" s="3" t="s">
        <v>60</v>
      </c>
      <c r="T969" s="3" t="s">
        <v>57</v>
      </c>
      <c r="U969" s="3">
        <v>1</v>
      </c>
      <c r="V969" s="3">
        <v>4.0999999999999996</v>
      </c>
      <c r="W969" s="3">
        <v>5.0999999999999996</v>
      </c>
      <c r="X969" s="3">
        <v>3</v>
      </c>
      <c r="Y969" s="3">
        <v>3</v>
      </c>
      <c r="Z969" s="3" t="s">
        <v>60</v>
      </c>
      <c r="AA969" s="3" t="s">
        <v>60</v>
      </c>
      <c r="AB969" s="3" t="s">
        <v>60</v>
      </c>
      <c r="AC969" s="3" t="s">
        <v>57</v>
      </c>
      <c r="AD969" s="3" t="s">
        <v>57</v>
      </c>
      <c r="AE969" s="3">
        <v>1</v>
      </c>
      <c r="AF969" s="3">
        <v>8.1999999999999993</v>
      </c>
      <c r="AG969" s="3">
        <v>9.3000000000000007</v>
      </c>
      <c r="AH969" s="3">
        <v>2</v>
      </c>
      <c r="AI969" s="3">
        <v>3</v>
      </c>
      <c r="AJ969" s="3" t="s">
        <v>60</v>
      </c>
      <c r="AK969" s="3" t="s">
        <v>60</v>
      </c>
      <c r="AL969" s="3" t="s">
        <v>60</v>
      </c>
      <c r="AM969" s="3" t="s">
        <v>57</v>
      </c>
      <c r="AN969" s="3" t="s">
        <v>57</v>
      </c>
      <c r="AO969" s="3">
        <v>1</v>
      </c>
      <c r="AP969" s="36">
        <v>12</v>
      </c>
      <c r="AQ969" s="36">
        <v>11</v>
      </c>
      <c r="AR969" s="3">
        <v>3</v>
      </c>
      <c r="AS969" s="3">
        <v>3</v>
      </c>
      <c r="AT969" s="3" t="s">
        <v>60</v>
      </c>
      <c r="AU969" s="3" t="s">
        <v>60</v>
      </c>
      <c r="AV969" s="3" t="s">
        <v>60</v>
      </c>
      <c r="AW969" s="3" t="s">
        <v>57</v>
      </c>
      <c r="AX969" s="3" t="s">
        <v>57</v>
      </c>
      <c r="AY969" s="3">
        <v>1.9880000000000002E-3</v>
      </c>
      <c r="AZ969" s="3">
        <v>3.199E-3</v>
      </c>
      <c r="BA969" s="3">
        <v>2.128E-2</v>
      </c>
      <c r="BB969" s="3">
        <v>4.3560000000000001E-2</v>
      </c>
      <c r="BC969" s="19">
        <v>80.641000000000005</v>
      </c>
      <c r="BD969" s="19">
        <v>75.662000000000006</v>
      </c>
      <c r="BE969" s="20">
        <v>41.857999999999997</v>
      </c>
      <c r="BF969" s="11" t="s">
        <v>57</v>
      </c>
      <c r="BG969" s="11" t="s">
        <v>57</v>
      </c>
      <c r="BH969" s="11" t="s">
        <v>57</v>
      </c>
      <c r="BI969" s="11" t="s">
        <v>57</v>
      </c>
      <c r="BJ969" s="11">
        <v>10</v>
      </c>
      <c r="BK969" s="44" t="s">
        <v>57</v>
      </c>
    </row>
    <row r="970" spans="1:63" x14ac:dyDescent="0.25">
      <c r="A970" t="str">
        <f t="shared" si="15"/>
        <v>470908D-16-965-382-5-D3-D11.2</v>
      </c>
      <c r="B970" t="str">
        <f>VLOOKUP(A970,'[1]470907D.da5'!A$2:AU$2561,2,0)</f>
        <v>470908D</v>
      </c>
      <c r="C970" s="7" t="s">
        <v>132</v>
      </c>
      <c r="D970" s="48" t="s">
        <v>55</v>
      </c>
      <c r="E970" s="3">
        <v>16</v>
      </c>
      <c r="F970" s="3">
        <v>965</v>
      </c>
      <c r="G970" s="3">
        <v>10</v>
      </c>
      <c r="H970" s="3">
        <v>382</v>
      </c>
      <c r="I970" s="10" t="s">
        <v>96</v>
      </c>
      <c r="J970" s="3">
        <v>5</v>
      </c>
      <c r="K970" s="3" t="s">
        <v>57</v>
      </c>
      <c r="L970" s="3">
        <v>1</v>
      </c>
      <c r="M970" s="3">
        <v>2</v>
      </c>
      <c r="N970" s="3">
        <v>3</v>
      </c>
      <c r="O970" s="3">
        <v>3</v>
      </c>
      <c r="P970" s="3">
        <v>3</v>
      </c>
      <c r="Q970" s="3" t="s">
        <v>60</v>
      </c>
      <c r="R970" s="3" t="s">
        <v>60</v>
      </c>
      <c r="S970" s="3" t="s">
        <v>60</v>
      </c>
      <c r="T970" s="3" t="s">
        <v>57</v>
      </c>
      <c r="U970" s="3">
        <v>1</v>
      </c>
      <c r="V970" s="3">
        <v>3.4</v>
      </c>
      <c r="W970" s="3">
        <v>3.4</v>
      </c>
      <c r="X970" s="3">
        <v>3</v>
      </c>
      <c r="Y970" s="3">
        <v>3</v>
      </c>
      <c r="Z970" s="3" t="s">
        <v>60</v>
      </c>
      <c r="AA970" s="3" t="s">
        <v>60</v>
      </c>
      <c r="AB970" s="3" t="s">
        <v>60</v>
      </c>
      <c r="AC970" s="3" t="s">
        <v>57</v>
      </c>
      <c r="AD970" s="3" t="s">
        <v>57</v>
      </c>
      <c r="AE970" s="3">
        <v>1</v>
      </c>
      <c r="AF970" s="3">
        <v>6.2</v>
      </c>
      <c r="AG970" s="3">
        <v>7.1</v>
      </c>
      <c r="AH970" s="3">
        <v>3</v>
      </c>
      <c r="AI970" s="3">
        <v>3</v>
      </c>
      <c r="AJ970" s="3" t="s">
        <v>60</v>
      </c>
      <c r="AK970" s="3" t="s">
        <v>60</v>
      </c>
      <c r="AL970" s="3" t="s">
        <v>60</v>
      </c>
      <c r="AM970" s="3" t="s">
        <v>57</v>
      </c>
      <c r="AN970" s="3" t="s">
        <v>57</v>
      </c>
      <c r="AO970" s="3">
        <v>1</v>
      </c>
      <c r="AP970" s="36">
        <v>13.6</v>
      </c>
      <c r="AQ970" s="36">
        <v>11.2</v>
      </c>
      <c r="AR970" s="3">
        <v>2</v>
      </c>
      <c r="AS970" s="3">
        <v>3</v>
      </c>
      <c r="AT970" s="3" t="s">
        <v>60</v>
      </c>
      <c r="AU970" s="3" t="s">
        <v>60</v>
      </c>
      <c r="AV970" s="3" t="s">
        <v>60</v>
      </c>
      <c r="AW970" s="3" t="s">
        <v>57</v>
      </c>
      <c r="AX970" s="3" t="s">
        <v>57</v>
      </c>
      <c r="AY970" s="3">
        <v>5.4000000000000001E-4</v>
      </c>
      <c r="AZ970" s="3">
        <v>1.1789999999999999E-3</v>
      </c>
      <c r="BA970" s="3">
        <v>9.3799999999999994E-3</v>
      </c>
      <c r="BB970" s="3">
        <v>5.1180000000000003E-2</v>
      </c>
      <c r="BC970" s="19">
        <v>88.424999999999997</v>
      </c>
      <c r="BD970" s="19">
        <v>71.481999999999999</v>
      </c>
      <c r="BE970" s="20">
        <v>34.192</v>
      </c>
      <c r="BF970" s="11" t="s">
        <v>57</v>
      </c>
      <c r="BG970" s="11" t="s">
        <v>57</v>
      </c>
      <c r="BH970" s="11" t="s">
        <v>57</v>
      </c>
      <c r="BI970" s="11" t="s">
        <v>57</v>
      </c>
      <c r="BJ970" s="11">
        <v>10</v>
      </c>
      <c r="BK970" s="44" t="s">
        <v>57</v>
      </c>
    </row>
    <row r="971" spans="1:63" x14ac:dyDescent="0.25">
      <c r="A971" t="str">
        <f t="shared" si="15"/>
        <v>470908D-7-404-382-20-D3.9-D11.1</v>
      </c>
      <c r="B971" t="str">
        <f>VLOOKUP(A971,'[1]470907D.da5'!A$2:AU$2561,2,0)</f>
        <v>470908D</v>
      </c>
      <c r="C971" s="7" t="s">
        <v>132</v>
      </c>
      <c r="D971" s="7" t="s">
        <v>132</v>
      </c>
      <c r="E971" s="3">
        <v>7</v>
      </c>
      <c r="F971" s="3">
        <v>404</v>
      </c>
      <c r="G971" s="3">
        <v>10</v>
      </c>
      <c r="H971" s="3">
        <v>382</v>
      </c>
      <c r="I971" s="10" t="s">
        <v>96</v>
      </c>
      <c r="J971" s="3">
        <v>20</v>
      </c>
      <c r="K971" s="3" t="s">
        <v>57</v>
      </c>
      <c r="L971" s="3">
        <v>1</v>
      </c>
      <c r="M971" s="3">
        <v>2.2000000000000002</v>
      </c>
      <c r="N971" s="3">
        <v>3.9</v>
      </c>
      <c r="O971" s="3">
        <v>1</v>
      </c>
      <c r="P971" s="3">
        <v>3</v>
      </c>
      <c r="Q971" s="3" t="s">
        <v>66</v>
      </c>
      <c r="R971" s="3" t="s">
        <v>60</v>
      </c>
      <c r="S971" s="3" t="s">
        <v>60</v>
      </c>
      <c r="T971" s="3" t="s">
        <v>57</v>
      </c>
      <c r="U971" s="3">
        <v>1</v>
      </c>
      <c r="V971" s="3">
        <v>3.6</v>
      </c>
      <c r="W971" s="3">
        <v>4.5999999999999996</v>
      </c>
      <c r="X971" s="3">
        <v>2</v>
      </c>
      <c r="Y971" s="3">
        <v>2</v>
      </c>
      <c r="Z971" s="3" t="s">
        <v>60</v>
      </c>
      <c r="AA971" s="3" t="s">
        <v>60</v>
      </c>
      <c r="AB971" s="3" t="s">
        <v>60</v>
      </c>
      <c r="AC971" s="3" t="s">
        <v>57</v>
      </c>
      <c r="AD971" s="3" t="s">
        <v>57</v>
      </c>
      <c r="AE971" s="3">
        <v>1</v>
      </c>
      <c r="AF971" s="3">
        <v>6.7</v>
      </c>
      <c r="AG971" s="3">
        <v>8.1999999999999993</v>
      </c>
      <c r="AH971" s="3">
        <v>1</v>
      </c>
      <c r="AI971" s="3">
        <v>2</v>
      </c>
      <c r="AJ971" s="3" t="s">
        <v>60</v>
      </c>
      <c r="AK971" s="3" t="s">
        <v>60</v>
      </c>
      <c r="AL971" s="3" t="s">
        <v>60</v>
      </c>
      <c r="AM971" s="3" t="s">
        <v>57</v>
      </c>
      <c r="AN971" s="3" t="s">
        <v>57</v>
      </c>
      <c r="AO971" s="3">
        <v>1</v>
      </c>
      <c r="AP971" s="36">
        <v>11.5</v>
      </c>
      <c r="AQ971" s="36">
        <v>11.1</v>
      </c>
      <c r="AR971" s="3">
        <v>2</v>
      </c>
      <c r="AS971" s="3">
        <v>3</v>
      </c>
      <c r="AT971" s="3" t="s">
        <v>60</v>
      </c>
      <c r="AU971" s="3" t="s">
        <v>60</v>
      </c>
      <c r="AV971" s="3" t="s">
        <v>60</v>
      </c>
      <c r="AW971" s="3" t="s">
        <v>57</v>
      </c>
      <c r="AX971" s="3" t="s">
        <v>57</v>
      </c>
      <c r="AY971" s="3">
        <v>1.0039999999999999E-3</v>
      </c>
      <c r="AZ971" s="3">
        <v>2.2850000000000001E-3</v>
      </c>
      <c r="BA971" s="3">
        <v>1.3520000000000001E-2</v>
      </c>
      <c r="BB971" s="3">
        <v>4.2509999999999999E-2</v>
      </c>
      <c r="BC971" s="19">
        <v>79.5</v>
      </c>
      <c r="BD971" s="19">
        <v>72.896000000000001</v>
      </c>
      <c r="BE971" s="20">
        <v>31.53</v>
      </c>
      <c r="BF971" s="11" t="s">
        <v>173</v>
      </c>
      <c r="BG971" s="11" t="s">
        <v>60</v>
      </c>
      <c r="BH971" s="11" t="s">
        <v>57</v>
      </c>
      <c r="BI971" s="11" t="s">
        <v>60</v>
      </c>
      <c r="BJ971" s="11">
        <v>0</v>
      </c>
      <c r="BK971" s="44" t="s">
        <v>57</v>
      </c>
    </row>
    <row r="972" spans="1:63" x14ac:dyDescent="0.25">
      <c r="A972" t="str">
        <f t="shared" si="15"/>
        <v>470907D-11-668-382-28-D4.1-D10.4</v>
      </c>
      <c r="B972" t="str">
        <f>VLOOKUP(A972,'[1]470907D.da5'!A$2:AU$2561,2,0)</f>
        <v>470907D</v>
      </c>
      <c r="C972" s="7" t="s">
        <v>55</v>
      </c>
      <c r="D972" s="7" t="s">
        <v>55</v>
      </c>
      <c r="E972" s="3">
        <v>11</v>
      </c>
      <c r="F972" s="3">
        <v>668</v>
      </c>
      <c r="G972" s="3">
        <v>10</v>
      </c>
      <c r="H972" s="3">
        <v>382</v>
      </c>
      <c r="I972" s="10" t="s">
        <v>96</v>
      </c>
      <c r="J972" s="3">
        <v>28</v>
      </c>
      <c r="K972" s="3" t="s">
        <v>57</v>
      </c>
      <c r="L972" s="3">
        <v>1</v>
      </c>
      <c r="M972" s="3">
        <v>3.2</v>
      </c>
      <c r="N972" s="3">
        <v>4.0999999999999996</v>
      </c>
      <c r="O972" s="3">
        <v>1</v>
      </c>
      <c r="P972" s="3">
        <v>2</v>
      </c>
      <c r="Q972" s="3" t="s">
        <v>66</v>
      </c>
      <c r="R972" s="3" t="s">
        <v>60</v>
      </c>
      <c r="S972" s="3" t="s">
        <v>60</v>
      </c>
      <c r="T972" s="3" t="s">
        <v>57</v>
      </c>
      <c r="U972" s="3">
        <v>1</v>
      </c>
      <c r="V972" s="3">
        <v>4.4000000000000004</v>
      </c>
      <c r="W972" s="3">
        <v>6.7</v>
      </c>
      <c r="X972" s="3">
        <v>1</v>
      </c>
      <c r="Y972" s="3">
        <v>1</v>
      </c>
      <c r="Z972" s="3" t="s">
        <v>66</v>
      </c>
      <c r="AA972" s="3" t="s">
        <v>60</v>
      </c>
      <c r="AB972" s="3" t="s">
        <v>60</v>
      </c>
      <c r="AC972" s="3" t="s">
        <v>57</v>
      </c>
      <c r="AD972" s="3" t="s">
        <v>57</v>
      </c>
      <c r="AE972" s="3">
        <v>1</v>
      </c>
      <c r="AF972" s="3">
        <v>7.8</v>
      </c>
      <c r="AG972" s="3">
        <v>9.1999999999999993</v>
      </c>
      <c r="AH972" s="3">
        <v>1</v>
      </c>
      <c r="AI972" s="3">
        <v>1</v>
      </c>
      <c r="AJ972" s="3" t="s">
        <v>66</v>
      </c>
      <c r="AK972" s="3" t="s">
        <v>60</v>
      </c>
      <c r="AL972" s="3" t="s">
        <v>60</v>
      </c>
      <c r="AM972" s="3" t="s">
        <v>57</v>
      </c>
      <c r="AN972" s="3" t="s">
        <v>57</v>
      </c>
      <c r="AO972" s="3">
        <v>1</v>
      </c>
      <c r="AP972" s="36">
        <v>12.2</v>
      </c>
      <c r="AQ972" s="36">
        <v>10.4</v>
      </c>
      <c r="AR972" s="3">
        <v>2</v>
      </c>
      <c r="AS972" s="3">
        <v>2</v>
      </c>
      <c r="AT972" s="3" t="s">
        <v>66</v>
      </c>
      <c r="AU972" s="3" t="s">
        <v>60</v>
      </c>
      <c r="AV972" s="3" t="s">
        <v>60</v>
      </c>
      <c r="AW972" s="3" t="s">
        <v>57</v>
      </c>
      <c r="AX972" s="3" t="s">
        <v>57</v>
      </c>
      <c r="AY972" s="3">
        <v>1.614E-3</v>
      </c>
      <c r="AZ972" s="3">
        <v>5.9249999999999997E-3</v>
      </c>
      <c r="BA972" s="3">
        <v>1.9810000000000001E-2</v>
      </c>
      <c r="BB972" s="3">
        <v>3.959E-2</v>
      </c>
      <c r="BC972" s="19">
        <v>92.375</v>
      </c>
      <c r="BD972" s="19">
        <v>73.013000000000005</v>
      </c>
      <c r="BE972" s="20">
        <v>30.661000000000001</v>
      </c>
      <c r="BF972" s="11" t="s">
        <v>171</v>
      </c>
      <c r="BG972" s="11" t="s">
        <v>60</v>
      </c>
      <c r="BH972" s="11" t="s">
        <v>60</v>
      </c>
      <c r="BI972" s="11" t="s">
        <v>60</v>
      </c>
      <c r="BJ972" s="11">
        <v>0</v>
      </c>
      <c r="BK972" s="44" t="s">
        <v>57</v>
      </c>
    </row>
    <row r="973" spans="1:63" x14ac:dyDescent="0.25">
      <c r="A973" t="str">
        <f t="shared" si="15"/>
        <v>470907D-9-541-382-29-D1-D9</v>
      </c>
      <c r="B973" t="str">
        <f>VLOOKUP(A973,'[1]470907D.da5'!A$2:AU$2561,2,0)</f>
        <v>470907D</v>
      </c>
      <c r="C973" s="7" t="s">
        <v>55</v>
      </c>
      <c r="D973" s="7" t="s">
        <v>55</v>
      </c>
      <c r="E973" s="3">
        <v>9</v>
      </c>
      <c r="F973" s="3">
        <v>541</v>
      </c>
      <c r="G973" s="3">
        <v>10</v>
      </c>
      <c r="H973" s="3">
        <v>382</v>
      </c>
      <c r="I973" s="10" t="s">
        <v>96</v>
      </c>
      <c r="J973" s="3">
        <v>29</v>
      </c>
      <c r="K973" s="3" t="s">
        <v>57</v>
      </c>
      <c r="L973" s="3">
        <v>1</v>
      </c>
      <c r="M973" s="3">
        <v>1.8</v>
      </c>
      <c r="N973" s="3">
        <v>1</v>
      </c>
      <c r="O973" s="3">
        <v>1</v>
      </c>
      <c r="P973" s="3">
        <v>1</v>
      </c>
      <c r="Q973" s="3" t="s">
        <v>66</v>
      </c>
      <c r="R973" s="3" t="s">
        <v>60</v>
      </c>
      <c r="S973" s="3" t="s">
        <v>60</v>
      </c>
      <c r="T973" s="3" t="s">
        <v>57</v>
      </c>
      <c r="U973" s="3">
        <v>1</v>
      </c>
      <c r="V973" s="3">
        <v>4.0999999999999996</v>
      </c>
      <c r="W973" s="3">
        <v>4.0999999999999996</v>
      </c>
      <c r="X973" s="3">
        <v>2</v>
      </c>
      <c r="Y973" s="3">
        <v>3</v>
      </c>
      <c r="Z973" s="3" t="s">
        <v>60</v>
      </c>
      <c r="AA973" s="3" t="s">
        <v>60</v>
      </c>
      <c r="AB973" s="3" t="s">
        <v>60</v>
      </c>
      <c r="AC973" s="3" t="s">
        <v>57</v>
      </c>
      <c r="AD973" s="3" t="s">
        <v>57</v>
      </c>
      <c r="AE973" s="3">
        <v>1</v>
      </c>
      <c r="AF973" s="3">
        <v>8</v>
      </c>
      <c r="AG973" s="3">
        <v>7.5</v>
      </c>
      <c r="AH973" s="3">
        <v>2</v>
      </c>
      <c r="AI973" s="3">
        <v>3</v>
      </c>
      <c r="AJ973" s="3" t="s">
        <v>60</v>
      </c>
      <c r="AK973" s="3" t="s">
        <v>60</v>
      </c>
      <c r="AL973" s="3" t="s">
        <v>60</v>
      </c>
      <c r="AM973" s="3" t="s">
        <v>57</v>
      </c>
      <c r="AN973" s="3" t="s">
        <v>57</v>
      </c>
      <c r="AO973" s="3">
        <v>1</v>
      </c>
      <c r="AP973" s="36">
        <v>11.6</v>
      </c>
      <c r="AQ973" s="36">
        <v>9</v>
      </c>
      <c r="AR973" s="3">
        <v>3</v>
      </c>
      <c r="AS973" s="3">
        <v>3</v>
      </c>
      <c r="AT973" s="3" t="s">
        <v>60</v>
      </c>
      <c r="AU973" s="3" t="s">
        <v>60</v>
      </c>
      <c r="AV973" s="3" t="s">
        <v>60</v>
      </c>
      <c r="AW973" s="3" t="s">
        <v>57</v>
      </c>
      <c r="AX973" s="3" t="s">
        <v>57</v>
      </c>
      <c r="AY973" s="3">
        <v>5.3999999999999998E-5</v>
      </c>
      <c r="AZ973" s="3">
        <v>2.068E-3</v>
      </c>
      <c r="BA973" s="3">
        <v>1.35E-2</v>
      </c>
      <c r="BB973" s="3">
        <v>2.819E-2</v>
      </c>
      <c r="BC973" s="19">
        <v>87.022000000000006</v>
      </c>
      <c r="BD973" s="19">
        <v>66.126000000000005</v>
      </c>
      <c r="BE973" s="20">
        <v>29.817</v>
      </c>
      <c r="BF973" s="11" t="s">
        <v>57</v>
      </c>
      <c r="BG973" s="11" t="s">
        <v>57</v>
      </c>
      <c r="BH973" s="11" t="s">
        <v>57</v>
      </c>
      <c r="BI973" s="11" t="s">
        <v>57</v>
      </c>
      <c r="BJ973" s="11">
        <v>0</v>
      </c>
      <c r="BK973" s="44" t="s">
        <v>57</v>
      </c>
    </row>
    <row r="974" spans="1:63" x14ac:dyDescent="0.25">
      <c r="A974" t="str">
        <f t="shared" si="15"/>
        <v>470907D-12-756-382-52-D1.2-D10.5</v>
      </c>
      <c r="B974" t="str">
        <f>VLOOKUP(A974,'[1]470907D.da5'!A$2:AU$2561,2,0)</f>
        <v>470907D</v>
      </c>
      <c r="C974" s="7" t="s">
        <v>55</v>
      </c>
      <c r="D974" s="7" t="s">
        <v>55</v>
      </c>
      <c r="E974" s="3">
        <v>12</v>
      </c>
      <c r="F974" s="3">
        <v>756</v>
      </c>
      <c r="G974" s="3">
        <v>10</v>
      </c>
      <c r="H974" s="3">
        <v>382</v>
      </c>
      <c r="I974" s="10" t="s">
        <v>96</v>
      </c>
      <c r="J974" s="3">
        <v>52</v>
      </c>
      <c r="K974" s="3" t="s">
        <v>57</v>
      </c>
      <c r="L974" s="3">
        <v>1</v>
      </c>
      <c r="M974" s="3">
        <v>2</v>
      </c>
      <c r="N974" s="3">
        <v>1.2</v>
      </c>
      <c r="O974" s="3">
        <v>2</v>
      </c>
      <c r="P974" s="3">
        <v>3</v>
      </c>
      <c r="Q974" s="3" t="s">
        <v>66</v>
      </c>
      <c r="R974" s="3" t="s">
        <v>60</v>
      </c>
      <c r="S974" s="3" t="s">
        <v>60</v>
      </c>
      <c r="T974" s="3" t="s">
        <v>57</v>
      </c>
      <c r="U974" s="3">
        <v>1</v>
      </c>
      <c r="V974" s="3">
        <v>3.6</v>
      </c>
      <c r="W974" s="3">
        <v>3.3</v>
      </c>
      <c r="X974" s="3">
        <v>1</v>
      </c>
      <c r="Y974" s="3">
        <v>1</v>
      </c>
      <c r="Z974" s="3" t="s">
        <v>66</v>
      </c>
      <c r="AA974" s="3" t="s">
        <v>60</v>
      </c>
      <c r="AB974" s="3" t="s">
        <v>60</v>
      </c>
      <c r="AC974" s="3" t="s">
        <v>57</v>
      </c>
      <c r="AD974" s="3" t="s">
        <v>57</v>
      </c>
      <c r="AE974" s="3">
        <v>1</v>
      </c>
      <c r="AF974" s="3">
        <v>7.6</v>
      </c>
      <c r="AG974" s="3">
        <v>7.6</v>
      </c>
      <c r="AH974" s="3">
        <v>1</v>
      </c>
      <c r="AI974" s="3">
        <v>1</v>
      </c>
      <c r="AJ974" s="3" t="s">
        <v>66</v>
      </c>
      <c r="AK974" s="3" t="s">
        <v>60</v>
      </c>
      <c r="AL974" s="3" t="s">
        <v>60</v>
      </c>
      <c r="AM974" s="3" t="s">
        <v>57</v>
      </c>
      <c r="AN974" s="3" t="s">
        <v>57</v>
      </c>
      <c r="AO974" s="3">
        <v>1</v>
      </c>
      <c r="AP974" s="36">
        <v>10.9</v>
      </c>
      <c r="AQ974" s="36">
        <v>10.5</v>
      </c>
      <c r="AR974" s="3">
        <v>2</v>
      </c>
      <c r="AS974" s="3">
        <v>2</v>
      </c>
      <c r="AT974" s="3" t="s">
        <v>66</v>
      </c>
      <c r="AU974" s="3" t="s">
        <v>60</v>
      </c>
      <c r="AV974" s="3" t="s">
        <v>60</v>
      </c>
      <c r="AW974" s="3" t="s">
        <v>57</v>
      </c>
      <c r="AX974" s="3" t="s">
        <v>57</v>
      </c>
      <c r="AY974" s="3">
        <v>8.6000000000000003E-5</v>
      </c>
      <c r="AZ974" s="3">
        <v>1.176E-3</v>
      </c>
      <c r="BA974" s="3">
        <v>1.3169999999999999E-2</v>
      </c>
      <c r="BB974" s="3">
        <v>3.6049999999999999E-2</v>
      </c>
      <c r="BC974" s="19">
        <v>74.025000000000006</v>
      </c>
      <c r="BD974" s="19">
        <v>74.040999999999997</v>
      </c>
      <c r="BE974" s="20">
        <v>24.581</v>
      </c>
      <c r="BF974" s="11" t="s">
        <v>171</v>
      </c>
      <c r="BG974" s="11" t="s">
        <v>60</v>
      </c>
      <c r="BH974" s="11" t="s">
        <v>60</v>
      </c>
      <c r="BI974" s="11" t="s">
        <v>60</v>
      </c>
      <c r="BJ974" s="11">
        <v>0</v>
      </c>
      <c r="BK974" s="44" t="s">
        <v>57</v>
      </c>
    </row>
    <row r="975" spans="1:63" x14ac:dyDescent="0.25">
      <c r="A975" t="str">
        <f t="shared" si="15"/>
        <v>470908D-3-142-382-14-D2-D7.7</v>
      </c>
      <c r="B975" t="str">
        <f>VLOOKUP(A975,'[1]470907D.da5'!A$2:AU$2561,2,0)</f>
        <v>470908D</v>
      </c>
      <c r="C975" s="7" t="s">
        <v>132</v>
      </c>
      <c r="D975" s="48" t="s">
        <v>55</v>
      </c>
      <c r="E975" s="3">
        <v>3</v>
      </c>
      <c r="F975" s="3">
        <v>142</v>
      </c>
      <c r="G975" s="3">
        <v>10</v>
      </c>
      <c r="H975" s="3">
        <v>382</v>
      </c>
      <c r="I975" s="10" t="s">
        <v>96</v>
      </c>
      <c r="J975" s="3">
        <v>14</v>
      </c>
      <c r="K975" s="3" t="s">
        <v>57</v>
      </c>
      <c r="L975" s="3">
        <v>1</v>
      </c>
      <c r="M975" s="3">
        <v>2</v>
      </c>
      <c r="N975" s="3">
        <v>2</v>
      </c>
      <c r="O975" s="3">
        <v>2</v>
      </c>
      <c r="P975" s="3">
        <v>3</v>
      </c>
      <c r="Q975" s="3" t="s">
        <v>60</v>
      </c>
      <c r="R975" s="3" t="s">
        <v>60</v>
      </c>
      <c r="S975" s="3" t="s">
        <v>60</v>
      </c>
      <c r="T975" s="3" t="s">
        <v>57</v>
      </c>
      <c r="U975" s="3">
        <v>1</v>
      </c>
      <c r="V975" s="3">
        <v>3.5</v>
      </c>
      <c r="W975" s="3">
        <v>3.8</v>
      </c>
      <c r="X975" s="3">
        <v>3</v>
      </c>
      <c r="Y975" s="3">
        <v>3</v>
      </c>
      <c r="Z975" s="3" t="s">
        <v>60</v>
      </c>
      <c r="AA975" s="3" t="s">
        <v>60</v>
      </c>
      <c r="AB975" s="3" t="s">
        <v>60</v>
      </c>
      <c r="AC975" s="3" t="s">
        <v>57</v>
      </c>
      <c r="AD975" s="3" t="s">
        <v>57</v>
      </c>
      <c r="AE975" s="3">
        <v>1</v>
      </c>
      <c r="AF975" s="3">
        <v>7.5</v>
      </c>
      <c r="AG975" s="3">
        <v>6.2</v>
      </c>
      <c r="AH975" s="3">
        <v>2</v>
      </c>
      <c r="AI975" s="3">
        <v>3</v>
      </c>
      <c r="AJ975" s="3" t="s">
        <v>60</v>
      </c>
      <c r="AK975" s="3" t="s">
        <v>60</v>
      </c>
      <c r="AL975" s="3" t="s">
        <v>60</v>
      </c>
      <c r="AM975" s="3" t="s">
        <v>57</v>
      </c>
      <c r="AN975" s="3" t="s">
        <v>57</v>
      </c>
      <c r="AO975" s="3">
        <v>1</v>
      </c>
      <c r="AP975" s="36">
        <v>11.3</v>
      </c>
      <c r="AQ975" s="36">
        <v>7.7</v>
      </c>
      <c r="AR975" s="3">
        <v>2</v>
      </c>
      <c r="AS975" s="3">
        <v>3</v>
      </c>
      <c r="AT975" s="3" t="s">
        <v>60</v>
      </c>
      <c r="AU975" s="3" t="s">
        <v>60</v>
      </c>
      <c r="AV975" s="3" t="s">
        <v>60</v>
      </c>
      <c r="AW975" s="3" t="s">
        <v>57</v>
      </c>
      <c r="AX975" s="3" t="s">
        <v>57</v>
      </c>
      <c r="AY975" s="3">
        <v>2.4000000000000001E-4</v>
      </c>
      <c r="AZ975" s="3">
        <v>1.516E-3</v>
      </c>
      <c r="BA975" s="3">
        <v>8.6499999999999997E-3</v>
      </c>
      <c r="BB975" s="3">
        <v>2.01E-2</v>
      </c>
      <c r="BC975" s="19">
        <v>77.055000000000007</v>
      </c>
      <c r="BD975" s="19">
        <v>55.814</v>
      </c>
      <c r="BE975" s="20">
        <v>21.222000000000001</v>
      </c>
      <c r="BF975" s="11" t="s">
        <v>57</v>
      </c>
      <c r="BG975" s="11" t="s">
        <v>57</v>
      </c>
      <c r="BH975" s="11" t="s">
        <v>57</v>
      </c>
      <c r="BI975" s="11" t="s">
        <v>57</v>
      </c>
      <c r="BJ975" s="11">
        <v>0</v>
      </c>
      <c r="BK975" s="44" t="s">
        <v>57</v>
      </c>
    </row>
    <row r="976" spans="1:63" x14ac:dyDescent="0.25">
      <c r="A976" t="str">
        <f t="shared" si="15"/>
        <v>470908D-7-414-403-30-D6.4-D17.6</v>
      </c>
      <c r="B976" t="str">
        <f>VLOOKUP(A976,'[1]470907D.da5'!A$2:AU$2561,2,0)</f>
        <v>470908D</v>
      </c>
      <c r="C976" s="7" t="s">
        <v>132</v>
      </c>
      <c r="D976" s="48" t="s">
        <v>55</v>
      </c>
      <c r="E976" s="3">
        <v>7</v>
      </c>
      <c r="F976" s="3">
        <v>414</v>
      </c>
      <c r="G976" s="3">
        <v>31</v>
      </c>
      <c r="H976" s="3">
        <v>403</v>
      </c>
      <c r="I976" s="10" t="s">
        <v>98</v>
      </c>
      <c r="J976" s="3">
        <v>30</v>
      </c>
      <c r="K976" s="3" t="s">
        <v>57</v>
      </c>
      <c r="L976" s="3">
        <v>1</v>
      </c>
      <c r="M976" s="3">
        <v>4</v>
      </c>
      <c r="N976" s="3">
        <v>6.4</v>
      </c>
      <c r="O976" s="3">
        <v>2</v>
      </c>
      <c r="P976" s="3">
        <v>2</v>
      </c>
      <c r="Q976" s="3" t="s">
        <v>60</v>
      </c>
      <c r="R976" s="3" t="s">
        <v>60</v>
      </c>
      <c r="S976" s="3" t="s">
        <v>60</v>
      </c>
      <c r="T976" s="3" t="s">
        <v>57</v>
      </c>
      <c r="U976" s="3">
        <v>1</v>
      </c>
      <c r="V976" s="3">
        <v>6.4</v>
      </c>
      <c r="W976" s="3">
        <v>7.7</v>
      </c>
      <c r="X976" s="3">
        <v>2</v>
      </c>
      <c r="Y976" s="3">
        <v>2</v>
      </c>
      <c r="Z976" s="3" t="s">
        <v>60</v>
      </c>
      <c r="AA976" s="3" t="s">
        <v>60</v>
      </c>
      <c r="AB976" s="3" t="s">
        <v>60</v>
      </c>
      <c r="AC976" s="3" t="s">
        <v>57</v>
      </c>
      <c r="AD976" s="3" t="s">
        <v>57</v>
      </c>
      <c r="AE976" s="3">
        <v>1</v>
      </c>
      <c r="AF976" s="3">
        <v>9.6</v>
      </c>
      <c r="AG976" s="3">
        <v>12.3</v>
      </c>
      <c r="AH976" s="3">
        <v>2</v>
      </c>
      <c r="AI976" s="3">
        <v>3</v>
      </c>
      <c r="AJ976" s="3" t="s">
        <v>60</v>
      </c>
      <c r="AK976" s="3" t="s">
        <v>60</v>
      </c>
      <c r="AL976" s="3" t="s">
        <v>60</v>
      </c>
      <c r="AM976" s="3" t="s">
        <v>57</v>
      </c>
      <c r="AN976" s="3" t="s">
        <v>57</v>
      </c>
      <c r="AO976" s="3">
        <v>1</v>
      </c>
      <c r="AP976" s="36">
        <v>16.399999999999999</v>
      </c>
      <c r="AQ976" s="36">
        <v>17.600000000000001</v>
      </c>
      <c r="AR976" s="3">
        <v>3</v>
      </c>
      <c r="AS976" s="3">
        <v>2</v>
      </c>
      <c r="AT976" s="3" t="s">
        <v>60</v>
      </c>
      <c r="AU976" s="3" t="s">
        <v>60</v>
      </c>
      <c r="AV976" s="3" t="s">
        <v>60</v>
      </c>
      <c r="AW976" s="3" t="s">
        <v>57</v>
      </c>
      <c r="AX976" s="3" t="s">
        <v>57</v>
      </c>
      <c r="AY976" s="3">
        <v>4.9150000000000001E-3</v>
      </c>
      <c r="AZ976" s="3">
        <v>1.1384E-2</v>
      </c>
      <c r="BA976" s="3">
        <v>4.3569999999999998E-2</v>
      </c>
      <c r="BB976" s="3">
        <v>0.15240000000000001</v>
      </c>
      <c r="BC976" s="19">
        <v>120.464</v>
      </c>
      <c r="BD976" s="19">
        <v>122.61499999999999</v>
      </c>
      <c r="BE976" s="20">
        <v>170.542</v>
      </c>
      <c r="BF976" s="11" t="s">
        <v>57</v>
      </c>
      <c r="BG976" s="11" t="s">
        <v>57</v>
      </c>
      <c r="BH976" s="11" t="s">
        <v>57</v>
      </c>
      <c r="BI976" s="11" t="s">
        <v>57</v>
      </c>
      <c r="BJ976" s="11">
        <v>90</v>
      </c>
      <c r="BK976" s="44" t="s">
        <v>66</v>
      </c>
    </row>
    <row r="977" spans="1:63" x14ac:dyDescent="0.25">
      <c r="A977" t="str">
        <f t="shared" si="15"/>
        <v>470907D-17-1074-403-50-D5.5-D15.3</v>
      </c>
      <c r="B977" t="str">
        <f>VLOOKUP(A977,'[1]470907D.da5'!A$2:AU$2561,2,0)</f>
        <v>470907D</v>
      </c>
      <c r="C977" s="7" t="s">
        <v>55</v>
      </c>
      <c r="D977" s="49" t="s">
        <v>132</v>
      </c>
      <c r="E977" s="3">
        <v>17</v>
      </c>
      <c r="F977" s="3">
        <v>1074</v>
      </c>
      <c r="G977" s="3">
        <v>31</v>
      </c>
      <c r="H977" s="3">
        <v>403</v>
      </c>
      <c r="I977" s="10" t="s">
        <v>98</v>
      </c>
      <c r="J977" s="3">
        <v>50</v>
      </c>
      <c r="K977" s="3" t="s">
        <v>57</v>
      </c>
      <c r="L977" s="3">
        <v>1</v>
      </c>
      <c r="M977" s="3">
        <v>3.1</v>
      </c>
      <c r="N977" s="3">
        <v>5.5</v>
      </c>
      <c r="O977" s="3">
        <v>1</v>
      </c>
      <c r="P977" s="3">
        <v>1</v>
      </c>
      <c r="Q977" s="3" t="s">
        <v>66</v>
      </c>
      <c r="R977" s="3" t="s">
        <v>60</v>
      </c>
      <c r="S977" s="3" t="s">
        <v>60</v>
      </c>
      <c r="T977" s="3" t="s">
        <v>57</v>
      </c>
      <c r="U977" s="3">
        <v>1</v>
      </c>
      <c r="V977" s="3">
        <v>5.7</v>
      </c>
      <c r="W977" s="3">
        <v>9.1999999999999993</v>
      </c>
      <c r="X977" s="3">
        <v>2</v>
      </c>
      <c r="Y977" s="3">
        <v>3</v>
      </c>
      <c r="Z977" s="3" t="s">
        <v>60</v>
      </c>
      <c r="AA977" s="3" t="s">
        <v>60</v>
      </c>
      <c r="AB977" s="3" t="s">
        <v>60</v>
      </c>
      <c r="AC977" s="3" t="s">
        <v>57</v>
      </c>
      <c r="AD977" s="3" t="s">
        <v>57</v>
      </c>
      <c r="AE977" s="3">
        <v>1</v>
      </c>
      <c r="AF977" s="3">
        <v>8.5</v>
      </c>
      <c r="AG977" s="3">
        <v>12.8</v>
      </c>
      <c r="AH977" s="3">
        <v>2</v>
      </c>
      <c r="AI977" s="3">
        <v>3</v>
      </c>
      <c r="AJ977" s="3" t="s">
        <v>60</v>
      </c>
      <c r="AK977" s="3" t="s">
        <v>60</v>
      </c>
      <c r="AL977" s="3" t="s">
        <v>60</v>
      </c>
      <c r="AM977" s="3" t="s">
        <v>57</v>
      </c>
      <c r="AN977" s="3" t="s">
        <v>57</v>
      </c>
      <c r="AO977" s="3">
        <v>1</v>
      </c>
      <c r="AP977" s="36">
        <v>13.6</v>
      </c>
      <c r="AQ977" s="36">
        <v>15.3</v>
      </c>
      <c r="AR977" s="3">
        <v>2</v>
      </c>
      <c r="AS977" s="3">
        <v>3</v>
      </c>
      <c r="AT977" s="3" t="s">
        <v>60</v>
      </c>
      <c r="AU977" s="3" t="s">
        <v>60</v>
      </c>
      <c r="AV977" s="3" t="s">
        <v>60</v>
      </c>
      <c r="AW977" s="3" t="s">
        <v>57</v>
      </c>
      <c r="AX977" s="3" t="s">
        <v>57</v>
      </c>
      <c r="AY977" s="3">
        <v>2.813E-3</v>
      </c>
      <c r="AZ977" s="3">
        <v>1.4473E-2</v>
      </c>
      <c r="BA977" s="3">
        <v>4.1779999999999998E-2</v>
      </c>
      <c r="BB977" s="3">
        <v>9.5509999999999998E-2</v>
      </c>
      <c r="BC977" s="19">
        <v>106.313</v>
      </c>
      <c r="BD977" s="19">
        <v>124.07899999999999</v>
      </c>
      <c r="BE977" s="20">
        <v>155.32599999999999</v>
      </c>
      <c r="BF977" s="11" t="s">
        <v>57</v>
      </c>
      <c r="BG977" s="11" t="s">
        <v>57</v>
      </c>
      <c r="BH977" s="11" t="s">
        <v>57</v>
      </c>
      <c r="BI977" s="11" t="s">
        <v>57</v>
      </c>
      <c r="BJ977" s="11">
        <v>80</v>
      </c>
      <c r="BK977" s="44" t="s">
        <v>66</v>
      </c>
    </row>
    <row r="978" spans="1:63" x14ac:dyDescent="0.25">
      <c r="A978" t="str">
        <f t="shared" si="15"/>
        <v>470907D-11-701-403-61-D4.7-D15.5</v>
      </c>
      <c r="B978" t="str">
        <f>VLOOKUP(A978,'[1]470907D.da5'!A$2:AU$2561,2,0)</f>
        <v>470907D</v>
      </c>
      <c r="C978" s="7" t="s">
        <v>55</v>
      </c>
      <c r="D978" s="7" t="s">
        <v>55</v>
      </c>
      <c r="E978" s="3">
        <v>11</v>
      </c>
      <c r="F978" s="3">
        <v>701</v>
      </c>
      <c r="G978" s="3">
        <v>31</v>
      </c>
      <c r="H978" s="3">
        <v>403</v>
      </c>
      <c r="I978" s="10" t="s">
        <v>98</v>
      </c>
      <c r="J978" s="3">
        <v>61</v>
      </c>
      <c r="K978" s="3" t="s">
        <v>57</v>
      </c>
      <c r="L978" s="3">
        <v>1</v>
      </c>
      <c r="M978" s="3">
        <v>3.5</v>
      </c>
      <c r="N978" s="3">
        <v>4.7</v>
      </c>
      <c r="O978" s="3">
        <v>1</v>
      </c>
      <c r="P978" s="3">
        <v>2</v>
      </c>
      <c r="Q978" s="3" t="s">
        <v>66</v>
      </c>
      <c r="R978" s="3" t="s">
        <v>60</v>
      </c>
      <c r="S978" s="3" t="s">
        <v>60</v>
      </c>
      <c r="T978" s="3" t="s">
        <v>57</v>
      </c>
      <c r="U978" s="3">
        <v>1</v>
      </c>
      <c r="V978" s="3">
        <v>5</v>
      </c>
      <c r="W978" s="3">
        <v>7.4</v>
      </c>
      <c r="X978" s="3">
        <v>2</v>
      </c>
      <c r="Y978" s="3">
        <v>1</v>
      </c>
      <c r="Z978" s="3" t="s">
        <v>66</v>
      </c>
      <c r="AA978" s="3" t="s">
        <v>60</v>
      </c>
      <c r="AB978" s="3" t="s">
        <v>60</v>
      </c>
      <c r="AC978" s="3" t="s">
        <v>57</v>
      </c>
      <c r="AD978" s="3" t="s">
        <v>57</v>
      </c>
      <c r="AE978" s="3">
        <v>1</v>
      </c>
      <c r="AF978" s="3">
        <v>8.9</v>
      </c>
      <c r="AG978" s="3">
        <v>12.2</v>
      </c>
      <c r="AH978" s="3">
        <v>1</v>
      </c>
      <c r="AI978" s="3">
        <v>1</v>
      </c>
      <c r="AJ978" s="3" t="s">
        <v>66</v>
      </c>
      <c r="AK978" s="3" t="s">
        <v>60</v>
      </c>
      <c r="AL978" s="3" t="s">
        <v>60</v>
      </c>
      <c r="AM978" s="3" t="s">
        <v>57</v>
      </c>
      <c r="AN978" s="3" t="s">
        <v>57</v>
      </c>
      <c r="AO978" s="3">
        <v>1</v>
      </c>
      <c r="AP978" s="36">
        <v>13.5</v>
      </c>
      <c r="AQ978" s="36">
        <v>15.5</v>
      </c>
      <c r="AR978" s="3">
        <v>2</v>
      </c>
      <c r="AS978" s="3">
        <v>3</v>
      </c>
      <c r="AT978" s="3" t="s">
        <v>66</v>
      </c>
      <c r="AU978" s="3" t="s">
        <v>60</v>
      </c>
      <c r="AV978" s="3" t="s">
        <v>60</v>
      </c>
      <c r="AW978" s="3" t="s">
        <v>57</v>
      </c>
      <c r="AX978" s="3" t="s">
        <v>57</v>
      </c>
      <c r="AY978" s="3">
        <v>2.3189999999999999E-3</v>
      </c>
      <c r="AZ978" s="3">
        <v>8.2140000000000008E-3</v>
      </c>
      <c r="BA978" s="3">
        <v>3.9739999999999998E-2</v>
      </c>
      <c r="BB978" s="3">
        <v>9.7299999999999998E-2</v>
      </c>
      <c r="BC978" s="19">
        <v>106.096</v>
      </c>
      <c r="BD978" s="19">
        <v>120.67400000000001</v>
      </c>
      <c r="BE978" s="20">
        <v>152.79400000000001</v>
      </c>
      <c r="BF978" s="11" t="s">
        <v>171</v>
      </c>
      <c r="BG978" s="11" t="s">
        <v>60</v>
      </c>
      <c r="BH978" s="11" t="s">
        <v>60</v>
      </c>
      <c r="BI978" s="11" t="s">
        <v>60</v>
      </c>
      <c r="BJ978" s="11">
        <v>80</v>
      </c>
      <c r="BK978" s="44" t="s">
        <v>57</v>
      </c>
    </row>
    <row r="979" spans="1:63" x14ac:dyDescent="0.25">
      <c r="A979" t="str">
        <f t="shared" si="15"/>
        <v>470908D-14-853-403-21-D5.8-D16.6</v>
      </c>
      <c r="B979" t="str">
        <f>VLOOKUP(A979,'[1]470907D.da5'!A$2:AU$2561,2,0)</f>
        <v>470908D</v>
      </c>
      <c r="C979" s="7" t="s">
        <v>132</v>
      </c>
      <c r="D979" s="7" t="s">
        <v>132</v>
      </c>
      <c r="E979" s="3">
        <v>14</v>
      </c>
      <c r="F979" s="3">
        <v>853</v>
      </c>
      <c r="G979" s="3">
        <v>31</v>
      </c>
      <c r="H979" s="3">
        <v>403</v>
      </c>
      <c r="I979" s="10" t="s">
        <v>98</v>
      </c>
      <c r="J979" s="3">
        <v>21</v>
      </c>
      <c r="K979" s="3" t="s">
        <v>57</v>
      </c>
      <c r="L979" s="3">
        <v>1</v>
      </c>
      <c r="M979" s="3">
        <v>3.4</v>
      </c>
      <c r="N979" s="3">
        <v>5.8</v>
      </c>
      <c r="O979" s="3">
        <v>3</v>
      </c>
      <c r="P979" s="3">
        <v>2</v>
      </c>
      <c r="Q979" s="3" t="s">
        <v>60</v>
      </c>
      <c r="R979" s="3" t="s">
        <v>60</v>
      </c>
      <c r="S979" s="3" t="s">
        <v>60</v>
      </c>
      <c r="T979" s="3" t="s">
        <v>57</v>
      </c>
      <c r="U979" s="3">
        <v>1</v>
      </c>
      <c r="V979" s="3">
        <v>5.8</v>
      </c>
      <c r="W979" s="3">
        <v>7.7</v>
      </c>
      <c r="X979" s="3">
        <v>3</v>
      </c>
      <c r="Y979" s="3">
        <v>2</v>
      </c>
      <c r="Z979" s="3" t="s">
        <v>60</v>
      </c>
      <c r="AA979" s="3" t="s">
        <v>60</v>
      </c>
      <c r="AB979" s="3" t="s">
        <v>60</v>
      </c>
      <c r="AC979" s="3" t="s">
        <v>57</v>
      </c>
      <c r="AD979" s="3" t="s">
        <v>57</v>
      </c>
      <c r="AE979" s="3">
        <v>1</v>
      </c>
      <c r="AF979" s="3">
        <v>9.5</v>
      </c>
      <c r="AG979" s="3">
        <v>12.9</v>
      </c>
      <c r="AH979" s="3">
        <v>3</v>
      </c>
      <c r="AI979" s="3">
        <v>2</v>
      </c>
      <c r="AJ979" s="3" t="s">
        <v>60</v>
      </c>
      <c r="AK979" s="3" t="s">
        <v>60</v>
      </c>
      <c r="AL979" s="3" t="s">
        <v>60</v>
      </c>
      <c r="AM979" s="3" t="s">
        <v>57</v>
      </c>
      <c r="AN979" s="3" t="s">
        <v>57</v>
      </c>
      <c r="AO979" s="3">
        <v>1</v>
      </c>
      <c r="AP979" s="36">
        <v>14.8</v>
      </c>
      <c r="AQ979" s="36">
        <v>16.600000000000001</v>
      </c>
      <c r="AR979" s="3">
        <v>3</v>
      </c>
      <c r="AS979" s="3">
        <v>2</v>
      </c>
      <c r="AT979" s="3" t="s">
        <v>60</v>
      </c>
      <c r="AU979" s="3" t="s">
        <v>60</v>
      </c>
      <c r="AV979" s="3" t="s">
        <v>60</v>
      </c>
      <c r="AW979" s="3" t="s">
        <v>57</v>
      </c>
      <c r="AX979" s="3" t="s">
        <v>57</v>
      </c>
      <c r="AY979" s="3">
        <v>3.431E-3</v>
      </c>
      <c r="AZ979" s="3">
        <v>1.0316000000000001E-2</v>
      </c>
      <c r="BA979" s="3">
        <v>4.743E-2</v>
      </c>
      <c r="BB979" s="3">
        <v>0.12235</v>
      </c>
      <c r="BC979" s="19">
        <v>105.124</v>
      </c>
      <c r="BD979" s="19">
        <v>119.185</v>
      </c>
      <c r="BE979" s="20">
        <v>140.80799999999999</v>
      </c>
      <c r="BF979" s="11" t="s">
        <v>57</v>
      </c>
      <c r="BG979" s="11" t="s">
        <v>57</v>
      </c>
      <c r="BH979" s="11" t="s">
        <v>57</v>
      </c>
      <c r="BI979" s="11" t="s">
        <v>57</v>
      </c>
      <c r="BJ979" s="11">
        <v>70</v>
      </c>
      <c r="BK979" s="44" t="s">
        <v>66</v>
      </c>
    </row>
    <row r="980" spans="1:63" x14ac:dyDescent="0.25">
      <c r="A980" t="str">
        <f t="shared" si="15"/>
        <v>470907D-12-765-403-61-D4.9-D14.5</v>
      </c>
      <c r="B980" t="str">
        <f>VLOOKUP(A980,'[1]470907D.da5'!A$2:AU$2561,2,0)</f>
        <v>470907D</v>
      </c>
      <c r="C980" s="7" t="s">
        <v>55</v>
      </c>
      <c r="D980" s="49" t="s">
        <v>132</v>
      </c>
      <c r="E980" s="3">
        <v>12</v>
      </c>
      <c r="F980" s="3">
        <v>765</v>
      </c>
      <c r="G980" s="3">
        <v>31</v>
      </c>
      <c r="H980" s="3">
        <v>403</v>
      </c>
      <c r="I980" s="10" t="s">
        <v>98</v>
      </c>
      <c r="J980" s="3">
        <v>61</v>
      </c>
      <c r="K980" s="3" t="s">
        <v>57</v>
      </c>
      <c r="L980" s="3">
        <v>1</v>
      </c>
      <c r="M980" s="3">
        <v>4</v>
      </c>
      <c r="N980" s="3">
        <v>4.9000000000000004</v>
      </c>
      <c r="O980" s="3">
        <v>3</v>
      </c>
      <c r="P980" s="3">
        <v>2</v>
      </c>
      <c r="Q980" s="3" t="s">
        <v>60</v>
      </c>
      <c r="R980" s="3" t="s">
        <v>60</v>
      </c>
      <c r="S980" s="3" t="s">
        <v>60</v>
      </c>
      <c r="T980" s="3" t="s">
        <v>57</v>
      </c>
      <c r="U980" s="3">
        <v>1</v>
      </c>
      <c r="V980" s="3">
        <v>6.1</v>
      </c>
      <c r="W980" s="3">
        <v>7.5</v>
      </c>
      <c r="X980" s="3">
        <v>2</v>
      </c>
      <c r="Y980" s="3">
        <v>3</v>
      </c>
      <c r="Z980" s="3" t="s">
        <v>60</v>
      </c>
      <c r="AA980" s="3" t="s">
        <v>60</v>
      </c>
      <c r="AB980" s="3" t="s">
        <v>60</v>
      </c>
      <c r="AC980" s="3" t="s">
        <v>57</v>
      </c>
      <c r="AD980" s="3" t="s">
        <v>57</v>
      </c>
      <c r="AE980" s="3">
        <v>1</v>
      </c>
      <c r="AF980" s="3">
        <v>10.3</v>
      </c>
      <c r="AG980" s="3">
        <v>12.3</v>
      </c>
      <c r="AH980" s="3">
        <v>3</v>
      </c>
      <c r="AI980" s="3">
        <v>3</v>
      </c>
      <c r="AJ980" s="3" t="s">
        <v>60</v>
      </c>
      <c r="AK980" s="3" t="s">
        <v>60</v>
      </c>
      <c r="AL980" s="3" t="s">
        <v>60</v>
      </c>
      <c r="AM980" s="3" t="s">
        <v>57</v>
      </c>
      <c r="AN980" s="3" t="s">
        <v>57</v>
      </c>
      <c r="AO980" s="3">
        <v>1</v>
      </c>
      <c r="AP980" s="36">
        <v>15.8</v>
      </c>
      <c r="AQ980" s="36">
        <v>14.5</v>
      </c>
      <c r="AR980" s="3">
        <v>3</v>
      </c>
      <c r="AS980" s="3">
        <v>3</v>
      </c>
      <c r="AT980" s="3" t="s">
        <v>60</v>
      </c>
      <c r="AU980" s="3" t="s">
        <v>60</v>
      </c>
      <c r="AV980" s="3" t="s">
        <v>60</v>
      </c>
      <c r="AW980" s="3" t="s">
        <v>57</v>
      </c>
      <c r="AX980" s="3" t="s">
        <v>57</v>
      </c>
      <c r="AY980" s="3">
        <v>2.8809999999999999E-3</v>
      </c>
      <c r="AZ980" s="3">
        <v>1.0293999999999999E-2</v>
      </c>
      <c r="BA980" s="3">
        <v>4.675E-2</v>
      </c>
      <c r="BB980" s="3">
        <v>9.9659999999999999E-2</v>
      </c>
      <c r="BC980" s="19">
        <v>119.182</v>
      </c>
      <c r="BD980" s="19">
        <v>109.664</v>
      </c>
      <c r="BE980" s="20">
        <v>136.62799999999999</v>
      </c>
      <c r="BF980" s="11" t="s">
        <v>57</v>
      </c>
      <c r="BG980" s="11" t="s">
        <v>57</v>
      </c>
      <c r="BH980" s="11" t="s">
        <v>57</v>
      </c>
      <c r="BI980" s="11" t="s">
        <v>57</v>
      </c>
      <c r="BJ980" s="11">
        <v>70</v>
      </c>
      <c r="BK980" s="44" t="s">
        <v>57</v>
      </c>
    </row>
    <row r="981" spans="1:63" x14ac:dyDescent="0.25">
      <c r="A981" t="str">
        <f t="shared" si="15"/>
        <v>470907D-1-42-403-42-D3.3-D14.5</v>
      </c>
      <c r="B981" t="str">
        <f>VLOOKUP(A981,'[1]470907D.da5'!A$2:AU$2561,2,0)</f>
        <v>470907D</v>
      </c>
      <c r="C981" s="7" t="s">
        <v>55</v>
      </c>
      <c r="D981" s="7" t="s">
        <v>55</v>
      </c>
      <c r="E981" s="3">
        <v>1</v>
      </c>
      <c r="F981" s="3">
        <v>42</v>
      </c>
      <c r="G981" s="3">
        <v>31</v>
      </c>
      <c r="H981" s="3">
        <v>403</v>
      </c>
      <c r="I981" s="10" t="s">
        <v>98</v>
      </c>
      <c r="J981" s="3">
        <v>42</v>
      </c>
      <c r="K981" s="3" t="s">
        <v>57</v>
      </c>
      <c r="L981" s="3">
        <v>1</v>
      </c>
      <c r="M981" s="3">
        <v>2.8</v>
      </c>
      <c r="N981" s="3">
        <v>3.3</v>
      </c>
      <c r="O981" s="3">
        <v>3</v>
      </c>
      <c r="P981" s="3">
        <v>2</v>
      </c>
      <c r="Q981" s="3" t="s">
        <v>60</v>
      </c>
      <c r="R981" s="3" t="s">
        <v>60</v>
      </c>
      <c r="S981" s="3" t="s">
        <v>60</v>
      </c>
      <c r="T981" s="3" t="s">
        <v>57</v>
      </c>
      <c r="U981" s="3">
        <v>1</v>
      </c>
      <c r="V981" s="3">
        <v>5.5</v>
      </c>
      <c r="W981" s="3">
        <v>5.5</v>
      </c>
      <c r="X981" s="3">
        <v>3</v>
      </c>
      <c r="Y981" s="3">
        <v>2</v>
      </c>
      <c r="Z981" s="3" t="s">
        <v>60</v>
      </c>
      <c r="AA981" s="3" t="s">
        <v>60</v>
      </c>
      <c r="AB981" s="3" t="s">
        <v>60</v>
      </c>
      <c r="AC981" s="3" t="s">
        <v>57</v>
      </c>
      <c r="AD981" s="3" t="s">
        <v>57</v>
      </c>
      <c r="AE981" s="3">
        <v>1</v>
      </c>
      <c r="AF981" s="3">
        <v>9</v>
      </c>
      <c r="AG981" s="3">
        <v>10.3</v>
      </c>
      <c r="AH981" s="3">
        <v>2</v>
      </c>
      <c r="AI981" s="3">
        <v>3</v>
      </c>
      <c r="AJ981" s="3" t="s">
        <v>60</v>
      </c>
      <c r="AK981" s="3" t="s">
        <v>60</v>
      </c>
      <c r="AL981" s="3" t="s">
        <v>60</v>
      </c>
      <c r="AM981" s="3" t="s">
        <v>57</v>
      </c>
      <c r="AN981" s="3" t="s">
        <v>57</v>
      </c>
      <c r="AO981" s="3">
        <v>1</v>
      </c>
      <c r="AP981" s="36">
        <v>15</v>
      </c>
      <c r="AQ981" s="36">
        <v>14.5</v>
      </c>
      <c r="AR981" s="3">
        <v>3</v>
      </c>
      <c r="AS981" s="3">
        <v>2</v>
      </c>
      <c r="AT981" s="3" t="s">
        <v>60</v>
      </c>
      <c r="AU981" s="3" t="s">
        <v>60</v>
      </c>
      <c r="AV981" s="3" t="s">
        <v>60</v>
      </c>
      <c r="AW981" s="3" t="s">
        <v>57</v>
      </c>
      <c r="AX981" s="3" t="s">
        <v>57</v>
      </c>
      <c r="AY981" s="3">
        <v>9.1500000000000001E-4</v>
      </c>
      <c r="AZ981" s="3">
        <v>4.9909999999999998E-3</v>
      </c>
      <c r="BA981" s="3">
        <v>2.8639999999999999E-2</v>
      </c>
      <c r="BB981" s="3">
        <v>9.461E-2</v>
      </c>
      <c r="BC981" s="19">
        <v>109.75700000000001</v>
      </c>
      <c r="BD981" s="19">
        <v>113.083</v>
      </c>
      <c r="BE981" s="20">
        <v>133.78800000000001</v>
      </c>
      <c r="BF981" s="11" t="s">
        <v>57</v>
      </c>
      <c r="BG981" s="11" t="s">
        <v>57</v>
      </c>
      <c r="BH981" s="11" t="s">
        <v>57</v>
      </c>
      <c r="BI981" s="11" t="s">
        <v>57</v>
      </c>
      <c r="BJ981" s="11">
        <v>70</v>
      </c>
      <c r="BK981" s="44" t="s">
        <v>57</v>
      </c>
    </row>
    <row r="982" spans="1:63" x14ac:dyDescent="0.25">
      <c r="A982" t="str">
        <f t="shared" si="15"/>
        <v>470907D-7-390-403-6-D4.8-D14.2</v>
      </c>
      <c r="B982" t="str">
        <f>VLOOKUP(A982,'[1]470907D.da5'!A$2:AU$2561,2,0)</f>
        <v>470907D</v>
      </c>
      <c r="C982" s="7" t="s">
        <v>55</v>
      </c>
      <c r="D982" s="49" t="s">
        <v>132</v>
      </c>
      <c r="E982" s="3">
        <v>7</v>
      </c>
      <c r="F982" s="3">
        <v>390</v>
      </c>
      <c r="G982" s="3">
        <v>31</v>
      </c>
      <c r="H982" s="3">
        <v>403</v>
      </c>
      <c r="I982" s="10" t="s">
        <v>98</v>
      </c>
      <c r="J982" s="3">
        <v>6</v>
      </c>
      <c r="K982" s="3" t="s">
        <v>57</v>
      </c>
      <c r="L982" s="3">
        <v>1</v>
      </c>
      <c r="M982" s="3">
        <v>2.9</v>
      </c>
      <c r="N982" s="3">
        <v>4.8</v>
      </c>
      <c r="O982" s="3">
        <v>2</v>
      </c>
      <c r="P982" s="3">
        <v>2</v>
      </c>
      <c r="Q982" s="3" t="s">
        <v>60</v>
      </c>
      <c r="R982" s="3" t="s">
        <v>60</v>
      </c>
      <c r="S982" s="3" t="s">
        <v>60</v>
      </c>
      <c r="T982" s="3" t="s">
        <v>57</v>
      </c>
      <c r="U982" s="3">
        <v>1</v>
      </c>
      <c r="V982" s="3">
        <v>5.4</v>
      </c>
      <c r="W982" s="3">
        <v>7.3</v>
      </c>
      <c r="X982" s="3">
        <v>2</v>
      </c>
      <c r="Y982" s="3">
        <v>3</v>
      </c>
      <c r="Z982" s="3" t="s">
        <v>66</v>
      </c>
      <c r="AA982" s="3" t="s">
        <v>60</v>
      </c>
      <c r="AB982" s="3" t="s">
        <v>60</v>
      </c>
      <c r="AC982" s="3" t="s">
        <v>57</v>
      </c>
      <c r="AD982" s="3" t="s">
        <v>57</v>
      </c>
      <c r="AE982" s="3">
        <v>1</v>
      </c>
      <c r="AF982" s="3">
        <v>8.5</v>
      </c>
      <c r="AG982" s="3">
        <v>12</v>
      </c>
      <c r="AH982" s="3">
        <v>3</v>
      </c>
      <c r="AI982" s="3">
        <v>2</v>
      </c>
      <c r="AJ982" s="3" t="s">
        <v>66</v>
      </c>
      <c r="AK982" s="3" t="s">
        <v>60</v>
      </c>
      <c r="AL982" s="3" t="s">
        <v>60</v>
      </c>
      <c r="AM982" s="3" t="s">
        <v>57</v>
      </c>
      <c r="AN982" s="3" t="s">
        <v>57</v>
      </c>
      <c r="AO982" s="3">
        <v>1</v>
      </c>
      <c r="AP982" s="36">
        <v>13.6</v>
      </c>
      <c r="AQ982" s="36">
        <v>14.2</v>
      </c>
      <c r="AR982" s="3">
        <v>3</v>
      </c>
      <c r="AS982" s="3">
        <v>3</v>
      </c>
      <c r="AT982" s="3" t="s">
        <v>66</v>
      </c>
      <c r="AU982" s="3" t="s">
        <v>60</v>
      </c>
      <c r="AV982" s="3" t="s">
        <v>60</v>
      </c>
      <c r="AW982" s="3" t="s">
        <v>57</v>
      </c>
      <c r="AX982" s="3" t="s">
        <v>57</v>
      </c>
      <c r="AY982" s="3">
        <v>2.0040000000000001E-3</v>
      </c>
      <c r="AZ982" s="3">
        <v>8.633E-3</v>
      </c>
      <c r="BA982" s="3">
        <v>3.6720000000000003E-2</v>
      </c>
      <c r="BB982" s="3">
        <v>8.2269999999999996E-2</v>
      </c>
      <c r="BC982" s="19">
        <v>104.389</v>
      </c>
      <c r="BD982" s="19">
        <v>111.36</v>
      </c>
      <c r="BE982" s="20">
        <v>123.742</v>
      </c>
      <c r="BF982" s="11" t="s">
        <v>171</v>
      </c>
      <c r="BG982" s="11" t="s">
        <v>60</v>
      </c>
      <c r="BH982" s="11" t="s">
        <v>60</v>
      </c>
      <c r="BI982" s="11" t="s">
        <v>60</v>
      </c>
      <c r="BJ982" s="11">
        <v>70</v>
      </c>
      <c r="BK982" s="44" t="s">
        <v>57</v>
      </c>
    </row>
    <row r="983" spans="1:63" x14ac:dyDescent="0.25">
      <c r="A983" t="str">
        <f t="shared" si="15"/>
        <v>470907D-2-85-403-21-D5.9-D15.5</v>
      </c>
      <c r="B983" t="str">
        <f>VLOOKUP(A983,'[1]470907D.da5'!A$2:AU$2561,2,0)</f>
        <v>470907D</v>
      </c>
      <c r="C983" s="7" t="s">
        <v>55</v>
      </c>
      <c r="D983" s="49" t="s">
        <v>132</v>
      </c>
      <c r="E983" s="3">
        <v>2</v>
      </c>
      <c r="F983" s="3">
        <v>85</v>
      </c>
      <c r="G983" s="3">
        <v>31</v>
      </c>
      <c r="H983" s="3">
        <v>403</v>
      </c>
      <c r="I983" s="10" t="s">
        <v>98</v>
      </c>
      <c r="J983" s="3">
        <v>21</v>
      </c>
      <c r="K983" s="3" t="s">
        <v>57</v>
      </c>
      <c r="L983" s="3">
        <v>1</v>
      </c>
      <c r="M983" s="3">
        <v>3.5</v>
      </c>
      <c r="N983" s="3">
        <v>5.9</v>
      </c>
      <c r="O983" s="3">
        <v>2</v>
      </c>
      <c r="P983" s="3">
        <v>2</v>
      </c>
      <c r="Q983" s="3" t="s">
        <v>60</v>
      </c>
      <c r="R983" s="3" t="s">
        <v>60</v>
      </c>
      <c r="S983" s="3" t="s">
        <v>60</v>
      </c>
      <c r="T983" s="3" t="s">
        <v>57</v>
      </c>
      <c r="U983" s="3">
        <v>1</v>
      </c>
      <c r="V983" s="3">
        <v>5.2</v>
      </c>
      <c r="W983" s="3">
        <v>7.3</v>
      </c>
      <c r="X983" s="3">
        <v>2</v>
      </c>
      <c r="Y983" s="3">
        <v>2</v>
      </c>
      <c r="Z983" s="3" t="s">
        <v>60</v>
      </c>
      <c r="AA983" s="3" t="s">
        <v>60</v>
      </c>
      <c r="AB983" s="3" t="s">
        <v>66</v>
      </c>
      <c r="AC983" s="3" t="s">
        <v>57</v>
      </c>
      <c r="AD983" s="3" t="s">
        <v>57</v>
      </c>
      <c r="AE983" s="3">
        <v>1</v>
      </c>
      <c r="AF983" s="3">
        <v>9.6999999999999993</v>
      </c>
      <c r="AG983" s="3">
        <v>13.2</v>
      </c>
      <c r="AH983" s="3">
        <v>3</v>
      </c>
      <c r="AI983" s="3">
        <v>2</v>
      </c>
      <c r="AJ983" s="3" t="s">
        <v>60</v>
      </c>
      <c r="AK983" s="3" t="s">
        <v>60</v>
      </c>
      <c r="AL983" s="3" t="s">
        <v>66</v>
      </c>
      <c r="AM983" s="3" t="s">
        <v>57</v>
      </c>
      <c r="AN983" s="3" t="s">
        <v>57</v>
      </c>
      <c r="AO983" s="3">
        <v>1</v>
      </c>
      <c r="AP983" s="36">
        <v>15.8</v>
      </c>
      <c r="AQ983" s="36">
        <v>15.5</v>
      </c>
      <c r="AR983" s="3">
        <v>3</v>
      </c>
      <c r="AS983" s="3">
        <v>3</v>
      </c>
      <c r="AT983" s="3" t="s">
        <v>60</v>
      </c>
      <c r="AU983" s="3" t="s">
        <v>60</v>
      </c>
      <c r="AV983" s="3" t="s">
        <v>66</v>
      </c>
      <c r="AW983" s="3" t="s">
        <v>57</v>
      </c>
      <c r="AX983" s="3" t="s">
        <v>57</v>
      </c>
      <c r="AY983" s="3">
        <v>3.6549999999999998E-3</v>
      </c>
      <c r="AZ983" s="3">
        <v>8.3129999999999992E-3</v>
      </c>
      <c r="BA983" s="3">
        <v>5.0700000000000002E-2</v>
      </c>
      <c r="BB983" s="3">
        <v>0.11388</v>
      </c>
      <c r="BC983" s="19">
        <v>112.22199999999999</v>
      </c>
      <c r="BD983" s="19">
        <v>108.518</v>
      </c>
      <c r="BE983" s="20">
        <v>120.08499999999999</v>
      </c>
      <c r="BF983" s="11" t="s">
        <v>57</v>
      </c>
      <c r="BG983" s="11" t="s">
        <v>57</v>
      </c>
      <c r="BH983" s="11" t="s">
        <v>57</v>
      </c>
      <c r="BI983" s="11" t="s">
        <v>57</v>
      </c>
      <c r="BJ983" s="11">
        <v>60</v>
      </c>
      <c r="BK983" s="44" t="s">
        <v>57</v>
      </c>
    </row>
    <row r="984" spans="1:63" x14ac:dyDescent="0.25">
      <c r="A984" t="str">
        <f t="shared" si="15"/>
        <v>470907D-14-847-403-15-D4-D14.1</v>
      </c>
      <c r="B984" t="str">
        <f>VLOOKUP(A984,'[1]470907D.da5'!A$2:AU$2561,2,0)</f>
        <v>470907D</v>
      </c>
      <c r="C984" s="7" t="s">
        <v>55</v>
      </c>
      <c r="D984" s="7" t="s">
        <v>55</v>
      </c>
      <c r="E984" s="3">
        <v>14</v>
      </c>
      <c r="F984" s="3">
        <v>847</v>
      </c>
      <c r="G984" s="3">
        <v>31</v>
      </c>
      <c r="H984" s="3">
        <v>403</v>
      </c>
      <c r="I984" s="10" t="s">
        <v>98</v>
      </c>
      <c r="J984" s="3">
        <v>15</v>
      </c>
      <c r="K984" s="3" t="s">
        <v>57</v>
      </c>
      <c r="L984" s="3">
        <v>1</v>
      </c>
      <c r="M984" s="3">
        <v>3.2</v>
      </c>
      <c r="N984" s="3">
        <v>4</v>
      </c>
      <c r="O984" s="3">
        <v>1</v>
      </c>
      <c r="P984" s="3">
        <v>2</v>
      </c>
      <c r="Q984" s="3" t="s">
        <v>66</v>
      </c>
      <c r="R984" s="3" t="s">
        <v>60</v>
      </c>
      <c r="S984" s="3" t="s">
        <v>60</v>
      </c>
      <c r="T984" s="3" t="s">
        <v>57</v>
      </c>
      <c r="U984" s="3">
        <v>1</v>
      </c>
      <c r="V984" s="3">
        <v>5.5</v>
      </c>
      <c r="W984" s="3">
        <v>7.4</v>
      </c>
      <c r="X984" s="3">
        <v>2</v>
      </c>
      <c r="Y984" s="3">
        <v>2</v>
      </c>
      <c r="Z984" s="3" t="s">
        <v>60</v>
      </c>
      <c r="AA984" s="3" t="s">
        <v>60</v>
      </c>
      <c r="AB984" s="3" t="s">
        <v>60</v>
      </c>
      <c r="AC984" s="3" t="s">
        <v>57</v>
      </c>
      <c r="AD984" s="3" t="s">
        <v>57</v>
      </c>
      <c r="AE984" s="3">
        <v>1</v>
      </c>
      <c r="AF984" s="3">
        <v>9.1</v>
      </c>
      <c r="AG984" s="3">
        <v>12.1</v>
      </c>
      <c r="AH984" s="3">
        <v>2</v>
      </c>
      <c r="AI984" s="3">
        <v>2</v>
      </c>
      <c r="AJ984" s="3" t="s">
        <v>60</v>
      </c>
      <c r="AK984" s="3" t="s">
        <v>60</v>
      </c>
      <c r="AL984" s="3" t="s">
        <v>60</v>
      </c>
      <c r="AM984" s="3" t="s">
        <v>57</v>
      </c>
      <c r="AN984" s="3" t="s">
        <v>57</v>
      </c>
      <c r="AO984" s="3">
        <v>1</v>
      </c>
      <c r="AP984" s="36">
        <v>13.4</v>
      </c>
      <c r="AQ984" s="36">
        <v>14.1</v>
      </c>
      <c r="AR984" s="3">
        <v>3</v>
      </c>
      <c r="AS984" s="3">
        <v>3</v>
      </c>
      <c r="AT984" s="3" t="s">
        <v>60</v>
      </c>
      <c r="AU984" s="3" t="s">
        <v>60</v>
      </c>
      <c r="AV984" s="3" t="s">
        <v>60</v>
      </c>
      <c r="AW984" s="3" t="s">
        <v>57</v>
      </c>
      <c r="AX984" s="3" t="s">
        <v>57</v>
      </c>
      <c r="AY984" s="3">
        <v>1.536E-3</v>
      </c>
      <c r="AZ984" s="3">
        <v>9.0349999999999996E-3</v>
      </c>
      <c r="BA984" s="3">
        <v>3.9969999999999999E-2</v>
      </c>
      <c r="BB984" s="3">
        <v>7.9920000000000005E-2</v>
      </c>
      <c r="BC984" s="19">
        <v>104.63500000000001</v>
      </c>
      <c r="BD984" s="19">
        <v>109.929</v>
      </c>
      <c r="BE984" s="20">
        <v>119.587</v>
      </c>
      <c r="BF984" s="11" t="s">
        <v>57</v>
      </c>
      <c r="BG984" s="11" t="s">
        <v>57</v>
      </c>
      <c r="BH984" s="11" t="s">
        <v>57</v>
      </c>
      <c r="BI984" s="11" t="s">
        <v>57</v>
      </c>
      <c r="BJ984" s="11">
        <v>60</v>
      </c>
      <c r="BK984" s="44" t="s">
        <v>57</v>
      </c>
    </row>
    <row r="985" spans="1:63" x14ac:dyDescent="0.25">
      <c r="A985" t="str">
        <f t="shared" si="15"/>
        <v>470907D-3-171-403-43-D6.3-D14.9</v>
      </c>
      <c r="B985" t="str">
        <f>VLOOKUP(A985,'[1]470907D.da5'!A$2:AU$2561,2,0)</f>
        <v>470907D</v>
      </c>
      <c r="C985" s="7" t="s">
        <v>55</v>
      </c>
      <c r="D985" s="49" t="s">
        <v>132</v>
      </c>
      <c r="E985" s="3">
        <v>3</v>
      </c>
      <c r="F985" s="3">
        <v>171</v>
      </c>
      <c r="G985" s="3">
        <v>31</v>
      </c>
      <c r="H985" s="3">
        <v>403</v>
      </c>
      <c r="I985" s="10" t="s">
        <v>98</v>
      </c>
      <c r="J985" s="3">
        <v>43</v>
      </c>
      <c r="K985" s="3" t="s">
        <v>57</v>
      </c>
      <c r="L985" s="3">
        <v>1</v>
      </c>
      <c r="M985" s="3">
        <v>3.5</v>
      </c>
      <c r="N985" s="3">
        <v>6.3</v>
      </c>
      <c r="O985" s="3">
        <v>1</v>
      </c>
      <c r="P985" s="3">
        <v>1</v>
      </c>
      <c r="Q985" s="3" t="s">
        <v>66</v>
      </c>
      <c r="R985" s="3" t="s">
        <v>60</v>
      </c>
      <c r="S985" s="3" t="s">
        <v>60</v>
      </c>
      <c r="T985" s="3" t="s">
        <v>57</v>
      </c>
      <c r="U985" s="3">
        <v>1</v>
      </c>
      <c r="V985" s="3">
        <v>5.2</v>
      </c>
      <c r="W985" s="3">
        <v>8.9</v>
      </c>
      <c r="X985" s="3">
        <v>1</v>
      </c>
      <c r="Y985" s="3">
        <v>2</v>
      </c>
      <c r="Z985" s="3" t="s">
        <v>66</v>
      </c>
      <c r="AA985" s="3" t="s">
        <v>60</v>
      </c>
      <c r="AB985" s="3" t="s">
        <v>60</v>
      </c>
      <c r="AC985" s="3" t="s">
        <v>57</v>
      </c>
      <c r="AD985" s="3" t="s">
        <v>57</v>
      </c>
      <c r="AE985" s="3">
        <v>1</v>
      </c>
      <c r="AF985" s="3">
        <v>8.9</v>
      </c>
      <c r="AG985" s="3">
        <v>12.5</v>
      </c>
      <c r="AH985" s="3">
        <v>1</v>
      </c>
      <c r="AI985" s="3">
        <v>3</v>
      </c>
      <c r="AJ985" s="3" t="s">
        <v>66</v>
      </c>
      <c r="AK985" s="3" t="s">
        <v>60</v>
      </c>
      <c r="AL985" s="3" t="s">
        <v>60</v>
      </c>
      <c r="AM985" s="3" t="s">
        <v>57</v>
      </c>
      <c r="AN985" s="3" t="s">
        <v>57</v>
      </c>
      <c r="AO985" s="3">
        <v>1</v>
      </c>
      <c r="AP985" s="36">
        <v>13.9</v>
      </c>
      <c r="AQ985" s="36">
        <v>14.9</v>
      </c>
      <c r="AR985" s="3">
        <v>1</v>
      </c>
      <c r="AS985" s="3">
        <v>3</v>
      </c>
      <c r="AT985" s="3" t="s">
        <v>66</v>
      </c>
      <c r="AU985" s="3" t="s">
        <v>60</v>
      </c>
      <c r="AV985" s="3" t="s">
        <v>60</v>
      </c>
      <c r="AW985" s="3" t="s">
        <v>57</v>
      </c>
      <c r="AX985" s="3" t="s">
        <v>57</v>
      </c>
      <c r="AY985" s="3">
        <v>4.1669999999999997E-3</v>
      </c>
      <c r="AZ985" s="3">
        <v>1.2357E-2</v>
      </c>
      <c r="BA985" s="3">
        <v>4.172E-2</v>
      </c>
      <c r="BB985" s="3">
        <v>9.2579999999999996E-2</v>
      </c>
      <c r="BC985" s="19">
        <v>101.089</v>
      </c>
      <c r="BD985" s="19">
        <v>110.679</v>
      </c>
      <c r="BE985" s="20">
        <v>112.381</v>
      </c>
      <c r="BF985" s="11" t="s">
        <v>172</v>
      </c>
      <c r="BG985" s="11" t="s">
        <v>60</v>
      </c>
      <c r="BH985" s="11" t="s">
        <v>60</v>
      </c>
      <c r="BI985" s="11" t="s">
        <v>60</v>
      </c>
      <c r="BJ985" s="11">
        <v>60</v>
      </c>
      <c r="BK985" s="44" t="s">
        <v>57</v>
      </c>
    </row>
    <row r="986" spans="1:63" x14ac:dyDescent="0.25">
      <c r="A986" t="str">
        <f t="shared" si="15"/>
        <v>470908D-11-690-403-50-D6.8-D14</v>
      </c>
      <c r="B986" t="str">
        <f>VLOOKUP(A986,'[1]470907D.da5'!A$2:AU$2561,2,0)</f>
        <v>470908D</v>
      </c>
      <c r="C986" s="7" t="s">
        <v>132</v>
      </c>
      <c r="D986" s="7" t="s">
        <v>132</v>
      </c>
      <c r="E986" s="3">
        <v>11</v>
      </c>
      <c r="F986" s="3">
        <v>690</v>
      </c>
      <c r="G986" s="3">
        <v>31</v>
      </c>
      <c r="H986" s="3">
        <v>403</v>
      </c>
      <c r="I986" s="10" t="s">
        <v>98</v>
      </c>
      <c r="J986" s="3">
        <v>50</v>
      </c>
      <c r="K986" s="3" t="s">
        <v>57</v>
      </c>
      <c r="L986" s="3">
        <v>1</v>
      </c>
      <c r="M986" s="3">
        <v>4</v>
      </c>
      <c r="N986" s="3">
        <v>6.8</v>
      </c>
      <c r="O986" s="3">
        <v>2</v>
      </c>
      <c r="P986" s="3">
        <v>1</v>
      </c>
      <c r="Q986" s="3" t="s">
        <v>60</v>
      </c>
      <c r="R986" s="3" t="s">
        <v>60</v>
      </c>
      <c r="S986" s="3" t="s">
        <v>60</v>
      </c>
      <c r="T986" s="3" t="s">
        <v>57</v>
      </c>
      <c r="U986" s="3">
        <v>1</v>
      </c>
      <c r="V986" s="3">
        <v>5.5</v>
      </c>
      <c r="W986" s="3">
        <v>8.1999999999999993</v>
      </c>
      <c r="X986" s="3">
        <v>2</v>
      </c>
      <c r="Y986" s="3">
        <v>1</v>
      </c>
      <c r="Z986" s="3" t="s">
        <v>66</v>
      </c>
      <c r="AA986" s="3" t="s">
        <v>60</v>
      </c>
      <c r="AB986" s="3" t="s">
        <v>60</v>
      </c>
      <c r="AC986" s="3" t="s">
        <v>57</v>
      </c>
      <c r="AD986" s="3" t="s">
        <v>57</v>
      </c>
      <c r="AE986" s="3">
        <v>1</v>
      </c>
      <c r="AF986" s="3">
        <v>9</v>
      </c>
      <c r="AG986" s="3">
        <v>11.2</v>
      </c>
      <c r="AH986" s="3">
        <v>1</v>
      </c>
      <c r="AI986" s="3">
        <v>1</v>
      </c>
      <c r="AJ986" s="3" t="s">
        <v>66</v>
      </c>
      <c r="AK986" s="3" t="s">
        <v>60</v>
      </c>
      <c r="AL986" s="3" t="s">
        <v>60</v>
      </c>
      <c r="AM986" s="3" t="s">
        <v>57</v>
      </c>
      <c r="AN986" s="3" t="s">
        <v>57</v>
      </c>
      <c r="AO986" s="3">
        <v>1</v>
      </c>
      <c r="AP986" s="36">
        <v>15.3</v>
      </c>
      <c r="AQ986" s="36">
        <v>14</v>
      </c>
      <c r="AR986" s="3">
        <v>2</v>
      </c>
      <c r="AS986" s="3">
        <v>2</v>
      </c>
      <c r="AT986" s="3" t="s">
        <v>66</v>
      </c>
      <c r="AU986" s="3" t="s">
        <v>60</v>
      </c>
      <c r="AV986" s="3" t="s">
        <v>60</v>
      </c>
      <c r="AW986" s="3" t="s">
        <v>57</v>
      </c>
      <c r="AX986" s="3" t="s">
        <v>57</v>
      </c>
      <c r="AY986" s="3">
        <v>5.5490000000000001E-3</v>
      </c>
      <c r="AZ986" s="3">
        <v>1.1095000000000001E-2</v>
      </c>
      <c r="BA986" s="3">
        <v>3.3869999999999997E-2</v>
      </c>
      <c r="BB986" s="3">
        <v>8.9959999999999998E-2</v>
      </c>
      <c r="BC986" s="19">
        <v>106.101</v>
      </c>
      <c r="BD986" s="19">
        <v>103.71899999999999</v>
      </c>
      <c r="BE986" s="20">
        <v>103.32599999999999</v>
      </c>
      <c r="BF986" s="11" t="s">
        <v>171</v>
      </c>
      <c r="BG986" s="11" t="s">
        <v>60</v>
      </c>
      <c r="BH986" s="11" t="s">
        <v>60</v>
      </c>
      <c r="BI986" s="11" t="s">
        <v>60</v>
      </c>
      <c r="BJ986" s="11">
        <v>50</v>
      </c>
      <c r="BK986" s="44" t="s">
        <v>57</v>
      </c>
    </row>
    <row r="987" spans="1:63" x14ac:dyDescent="0.25">
      <c r="A987" t="str">
        <f t="shared" si="15"/>
        <v>470908D-20-1229-403-13-D3.6-D13.1</v>
      </c>
      <c r="B987" t="str">
        <f>VLOOKUP(A987,'[1]470907D.da5'!A$2:AU$2561,2,0)</f>
        <v>470908D</v>
      </c>
      <c r="C987" s="7" t="s">
        <v>132</v>
      </c>
      <c r="D987" s="48" t="s">
        <v>55</v>
      </c>
      <c r="E987" s="3">
        <v>20</v>
      </c>
      <c r="F987" s="3">
        <v>1229</v>
      </c>
      <c r="G987" s="3">
        <v>31</v>
      </c>
      <c r="H987" s="3">
        <v>403</v>
      </c>
      <c r="I987" s="10" t="s">
        <v>98</v>
      </c>
      <c r="J987" s="3">
        <v>13</v>
      </c>
      <c r="K987" s="3" t="s">
        <v>57</v>
      </c>
      <c r="L987" s="3">
        <v>1</v>
      </c>
      <c r="M987" s="3">
        <v>2.4</v>
      </c>
      <c r="N987" s="3">
        <v>3.6</v>
      </c>
      <c r="O987" s="3">
        <v>3</v>
      </c>
      <c r="P987" s="3">
        <v>3</v>
      </c>
      <c r="Q987" s="3" t="s">
        <v>60</v>
      </c>
      <c r="R987" s="3" t="s">
        <v>60</v>
      </c>
      <c r="S987" s="3" t="s">
        <v>60</v>
      </c>
      <c r="T987" s="3" t="s">
        <v>57</v>
      </c>
      <c r="U987" s="3">
        <v>1</v>
      </c>
      <c r="V987" s="3">
        <v>4.0999999999999996</v>
      </c>
      <c r="W987" s="3">
        <v>4.9000000000000004</v>
      </c>
      <c r="X987" s="3">
        <v>3</v>
      </c>
      <c r="Y987" s="3">
        <v>3</v>
      </c>
      <c r="Z987" s="3" t="s">
        <v>60</v>
      </c>
      <c r="AA987" s="3" t="s">
        <v>60</v>
      </c>
      <c r="AB987" s="3" t="s">
        <v>60</v>
      </c>
      <c r="AC987" s="3" t="s">
        <v>57</v>
      </c>
      <c r="AD987" s="3" t="s">
        <v>57</v>
      </c>
      <c r="AE987" s="3">
        <v>1</v>
      </c>
      <c r="AF987" s="3">
        <v>6.6</v>
      </c>
      <c r="AG987" s="3">
        <v>8.1999999999999993</v>
      </c>
      <c r="AH987" s="3">
        <v>2</v>
      </c>
      <c r="AI987" s="3">
        <v>3</v>
      </c>
      <c r="AJ987" s="3" t="s">
        <v>60</v>
      </c>
      <c r="AK987" s="3" t="s">
        <v>60</v>
      </c>
      <c r="AL987" s="3" t="s">
        <v>60</v>
      </c>
      <c r="AM987" s="3" t="s">
        <v>57</v>
      </c>
      <c r="AN987" s="3" t="s">
        <v>57</v>
      </c>
      <c r="AO987" s="3">
        <v>1</v>
      </c>
      <c r="AP987" s="36">
        <v>12.4</v>
      </c>
      <c r="AQ987" s="36">
        <v>13.1</v>
      </c>
      <c r="AR987" s="3">
        <v>2</v>
      </c>
      <c r="AS987" s="3">
        <v>3</v>
      </c>
      <c r="AT987" s="3" t="s">
        <v>60</v>
      </c>
      <c r="AU987" s="3" t="s">
        <v>60</v>
      </c>
      <c r="AV987" s="3" t="s">
        <v>60</v>
      </c>
      <c r="AW987" s="3" t="s">
        <v>57</v>
      </c>
      <c r="AX987" s="3" t="s">
        <v>57</v>
      </c>
      <c r="AY987" s="3">
        <v>9.3300000000000002E-4</v>
      </c>
      <c r="AZ987" s="3">
        <v>2.9529999999999999E-3</v>
      </c>
      <c r="BA987" s="3">
        <v>1.3310000000000001E-2</v>
      </c>
      <c r="BB987" s="3">
        <v>6.3839999999999994E-2</v>
      </c>
      <c r="BC987" s="19">
        <v>98.635999999999996</v>
      </c>
      <c r="BD987" s="19">
        <v>106.333</v>
      </c>
      <c r="BE987" s="20">
        <v>100.105</v>
      </c>
      <c r="BF987" s="11" t="s">
        <v>57</v>
      </c>
      <c r="BG987" s="11" t="s">
        <v>57</v>
      </c>
      <c r="BH987" s="11" t="s">
        <v>57</v>
      </c>
      <c r="BI987" s="11" t="s">
        <v>57</v>
      </c>
      <c r="BJ987" s="11">
        <v>50</v>
      </c>
      <c r="BK987" s="44" t="s">
        <v>57</v>
      </c>
    </row>
    <row r="988" spans="1:63" x14ac:dyDescent="0.25">
      <c r="A988" t="str">
        <f t="shared" si="15"/>
        <v>470907D-10-636-403-60-D1-D12.6</v>
      </c>
      <c r="B988" t="str">
        <f>VLOOKUP(A988,'[1]470907D.da5'!A$2:AU$2561,2,0)</f>
        <v>470907D</v>
      </c>
      <c r="C988" s="7" t="s">
        <v>55</v>
      </c>
      <c r="D988" s="7" t="s">
        <v>55</v>
      </c>
      <c r="E988" s="3">
        <v>10</v>
      </c>
      <c r="F988" s="3">
        <v>636</v>
      </c>
      <c r="G988" s="3">
        <v>31</v>
      </c>
      <c r="H988" s="3">
        <v>403</v>
      </c>
      <c r="I988" s="10" t="s">
        <v>98</v>
      </c>
      <c r="J988" s="3">
        <v>60</v>
      </c>
      <c r="K988" s="3" t="s">
        <v>57</v>
      </c>
      <c r="L988" s="3">
        <v>1</v>
      </c>
      <c r="M988" s="3">
        <v>1.5</v>
      </c>
      <c r="N988" s="3">
        <v>1</v>
      </c>
      <c r="O988" s="3">
        <v>2</v>
      </c>
      <c r="P988" s="3">
        <v>3</v>
      </c>
      <c r="Q988" s="3" t="s">
        <v>60</v>
      </c>
      <c r="R988" s="3" t="s">
        <v>60</v>
      </c>
      <c r="S988" s="3" t="s">
        <v>60</v>
      </c>
      <c r="T988" s="3" t="s">
        <v>57</v>
      </c>
      <c r="U988" s="3">
        <v>1</v>
      </c>
      <c r="V988" s="3">
        <v>3.7</v>
      </c>
      <c r="W988" s="3">
        <v>4.5</v>
      </c>
      <c r="X988" s="3">
        <v>1</v>
      </c>
      <c r="Y988" s="3">
        <v>1</v>
      </c>
      <c r="Z988" s="3" t="s">
        <v>66</v>
      </c>
      <c r="AA988" s="3" t="s">
        <v>60</v>
      </c>
      <c r="AB988" s="3" t="s">
        <v>60</v>
      </c>
      <c r="AC988" s="3" t="s">
        <v>57</v>
      </c>
      <c r="AD988" s="3" t="s">
        <v>57</v>
      </c>
      <c r="AE988" s="3">
        <v>1</v>
      </c>
      <c r="AF988" s="3">
        <v>7.5</v>
      </c>
      <c r="AG988" s="3">
        <v>8.6999999999999993</v>
      </c>
      <c r="AH988" s="3">
        <v>1</v>
      </c>
      <c r="AI988" s="3">
        <v>1</v>
      </c>
      <c r="AJ988" s="3" t="s">
        <v>66</v>
      </c>
      <c r="AK988" s="3" t="s">
        <v>60</v>
      </c>
      <c r="AL988" s="3" t="s">
        <v>60</v>
      </c>
      <c r="AM988" s="3" t="s">
        <v>57</v>
      </c>
      <c r="AN988" s="3" t="s">
        <v>57</v>
      </c>
      <c r="AO988" s="3">
        <v>1</v>
      </c>
      <c r="AP988" s="36">
        <v>12.9</v>
      </c>
      <c r="AQ988" s="36">
        <v>12.6</v>
      </c>
      <c r="AR988" s="3">
        <v>2</v>
      </c>
      <c r="AS988" s="3">
        <v>2</v>
      </c>
      <c r="AT988" s="3" t="s">
        <v>66</v>
      </c>
      <c r="AU988" s="3" t="s">
        <v>60</v>
      </c>
      <c r="AV988" s="3" t="s">
        <v>60</v>
      </c>
      <c r="AW988" s="3" t="s">
        <v>57</v>
      </c>
      <c r="AX988" s="3" t="s">
        <v>57</v>
      </c>
      <c r="AY988" s="3">
        <v>4.5000000000000003E-5</v>
      </c>
      <c r="AZ988" s="3">
        <v>2.248E-3</v>
      </c>
      <c r="BA988" s="3">
        <v>1.703E-2</v>
      </c>
      <c r="BB988" s="3">
        <v>6.1440000000000002E-2</v>
      </c>
      <c r="BC988" s="19">
        <v>104.78700000000001</v>
      </c>
      <c r="BD988" s="19">
        <v>101.042</v>
      </c>
      <c r="BE988" s="20">
        <v>99.647000000000006</v>
      </c>
      <c r="BF988" s="11" t="s">
        <v>171</v>
      </c>
      <c r="BG988" s="11" t="s">
        <v>60</v>
      </c>
      <c r="BH988" s="11" t="s">
        <v>60</v>
      </c>
      <c r="BI988" s="11" t="s">
        <v>60</v>
      </c>
      <c r="BJ988" s="11">
        <v>50</v>
      </c>
      <c r="BK988" s="44" t="s">
        <v>57</v>
      </c>
    </row>
    <row r="989" spans="1:63" x14ac:dyDescent="0.25">
      <c r="A989" t="str">
        <f t="shared" si="15"/>
        <v>470907D-16-1019-403-59-D4.2-D11.9</v>
      </c>
      <c r="B989" t="str">
        <f>VLOOKUP(A989,'[1]470907D.da5'!A$2:AU$2561,2,0)</f>
        <v>470907D</v>
      </c>
      <c r="C989" s="7" t="s">
        <v>55</v>
      </c>
      <c r="D989" s="7" t="s">
        <v>55</v>
      </c>
      <c r="E989" s="3">
        <v>16</v>
      </c>
      <c r="F989" s="3">
        <v>1019</v>
      </c>
      <c r="G989" s="3">
        <v>31</v>
      </c>
      <c r="H989" s="3">
        <v>403</v>
      </c>
      <c r="I989" s="10" t="s">
        <v>98</v>
      </c>
      <c r="J989" s="3">
        <v>59</v>
      </c>
      <c r="K989" s="3" t="s">
        <v>57</v>
      </c>
      <c r="L989" s="3">
        <v>1</v>
      </c>
      <c r="M989" s="3">
        <v>3.2</v>
      </c>
      <c r="N989" s="3">
        <v>4.2</v>
      </c>
      <c r="O989" s="3">
        <v>1</v>
      </c>
      <c r="P989" s="3">
        <v>2</v>
      </c>
      <c r="Q989" s="3" t="s">
        <v>60</v>
      </c>
      <c r="R989" s="3" t="s">
        <v>60</v>
      </c>
      <c r="S989" s="3" t="s">
        <v>60</v>
      </c>
      <c r="T989" s="3" t="s">
        <v>57</v>
      </c>
      <c r="U989" s="3">
        <v>1</v>
      </c>
      <c r="V989" s="3">
        <v>5.4</v>
      </c>
      <c r="W989" s="3">
        <v>8.5</v>
      </c>
      <c r="X989" s="3">
        <v>1</v>
      </c>
      <c r="Y989" s="3">
        <v>1</v>
      </c>
      <c r="Z989" s="3" t="s">
        <v>66</v>
      </c>
      <c r="AA989" s="3" t="s">
        <v>60</v>
      </c>
      <c r="AB989" s="3" t="s">
        <v>66</v>
      </c>
      <c r="AC989" s="3" t="s">
        <v>57</v>
      </c>
      <c r="AD989" s="3" t="s">
        <v>57</v>
      </c>
      <c r="AE989" s="3">
        <v>1</v>
      </c>
      <c r="AF989" s="3">
        <v>9.3000000000000007</v>
      </c>
      <c r="AG989" s="3">
        <v>11</v>
      </c>
      <c r="AH989" s="3">
        <v>1</v>
      </c>
      <c r="AI989" s="3">
        <v>1</v>
      </c>
      <c r="AJ989" s="3" t="s">
        <v>66</v>
      </c>
      <c r="AK989" s="3" t="s">
        <v>60</v>
      </c>
      <c r="AL989" s="3" t="s">
        <v>66</v>
      </c>
      <c r="AM989" s="3" t="s">
        <v>121</v>
      </c>
      <c r="AN989" s="3" t="s">
        <v>57</v>
      </c>
      <c r="AO989" s="3">
        <v>1</v>
      </c>
      <c r="AP989" s="36">
        <v>14.2</v>
      </c>
      <c r="AQ989" s="36">
        <v>11.9</v>
      </c>
      <c r="AR989" s="3">
        <v>2</v>
      </c>
      <c r="AS989" s="3">
        <v>2</v>
      </c>
      <c r="AT989" s="3" t="s">
        <v>66</v>
      </c>
      <c r="AU989" s="3" t="s">
        <v>60</v>
      </c>
      <c r="AV989" s="3" t="s">
        <v>66</v>
      </c>
      <c r="AW989" s="3" t="s">
        <v>57</v>
      </c>
      <c r="AX989" s="3" t="s">
        <v>57</v>
      </c>
      <c r="AY989" s="3">
        <v>1.6930000000000001E-3</v>
      </c>
      <c r="AZ989" s="3">
        <v>1.1704000000000001E-2</v>
      </c>
      <c r="BA989" s="3">
        <v>3.3759999999999998E-2</v>
      </c>
      <c r="BB989" s="3">
        <v>6.0330000000000002E-2</v>
      </c>
      <c r="BC989" s="19">
        <v>107.82299999999999</v>
      </c>
      <c r="BD989" s="19">
        <v>91.39</v>
      </c>
      <c r="BE989" s="20">
        <v>80.522000000000006</v>
      </c>
      <c r="BF989" s="11" t="s">
        <v>171</v>
      </c>
      <c r="BG989" s="11" t="s">
        <v>60</v>
      </c>
      <c r="BH989" s="11" t="s">
        <v>60</v>
      </c>
      <c r="BI989" s="11" t="s">
        <v>60</v>
      </c>
      <c r="BJ989" s="11">
        <v>40</v>
      </c>
      <c r="BK989" s="44" t="s">
        <v>57</v>
      </c>
    </row>
    <row r="990" spans="1:63" x14ac:dyDescent="0.25">
      <c r="A990" t="str">
        <f t="shared" si="15"/>
        <v>470908D-3-178-403-50-D6-D11.8</v>
      </c>
      <c r="B990" t="str">
        <f>VLOOKUP(A990,'[1]470907D.da5'!A$2:AU$2561,2,0)</f>
        <v>470908D</v>
      </c>
      <c r="C990" s="7" t="s">
        <v>132</v>
      </c>
      <c r="D990" s="48" t="s">
        <v>55</v>
      </c>
      <c r="E990" s="3">
        <v>3</v>
      </c>
      <c r="F990" s="3">
        <v>178</v>
      </c>
      <c r="G990" s="3">
        <v>31</v>
      </c>
      <c r="H990" s="3">
        <v>403</v>
      </c>
      <c r="I990" s="10" t="s">
        <v>98</v>
      </c>
      <c r="J990" s="3">
        <v>50</v>
      </c>
      <c r="K990" s="3" t="s">
        <v>57</v>
      </c>
      <c r="L990" s="3">
        <v>1</v>
      </c>
      <c r="M990" s="3">
        <v>4.9000000000000004</v>
      </c>
      <c r="N990" s="3">
        <v>6</v>
      </c>
      <c r="O990" s="3">
        <v>3</v>
      </c>
      <c r="P990" s="3">
        <v>1</v>
      </c>
      <c r="Q990" s="3" t="s">
        <v>60</v>
      </c>
      <c r="R990" s="3" t="s">
        <v>60</v>
      </c>
      <c r="S990" s="3" t="s">
        <v>60</v>
      </c>
      <c r="T990" s="3" t="s">
        <v>57</v>
      </c>
      <c r="U990" s="3">
        <v>1</v>
      </c>
      <c r="V990" s="3">
        <v>7.4</v>
      </c>
      <c r="W990" s="3">
        <v>7.2</v>
      </c>
      <c r="X990" s="3">
        <v>2</v>
      </c>
      <c r="Y990" s="3">
        <v>2</v>
      </c>
      <c r="Z990" s="3" t="s">
        <v>60</v>
      </c>
      <c r="AA990" s="3" t="s">
        <v>60</v>
      </c>
      <c r="AB990" s="3" t="s">
        <v>60</v>
      </c>
      <c r="AC990" s="3" t="s">
        <v>57</v>
      </c>
      <c r="AD990" s="3" t="s">
        <v>57</v>
      </c>
      <c r="AE990" s="3">
        <v>1</v>
      </c>
      <c r="AF990" s="3">
        <v>10.4</v>
      </c>
      <c r="AG990" s="3">
        <v>10.3</v>
      </c>
      <c r="AH990" s="3">
        <v>2</v>
      </c>
      <c r="AI990" s="3">
        <v>2</v>
      </c>
      <c r="AJ990" s="3" t="s">
        <v>60</v>
      </c>
      <c r="AK990" s="3" t="s">
        <v>60</v>
      </c>
      <c r="AL990" s="3" t="s">
        <v>60</v>
      </c>
      <c r="AM990" s="3" t="s">
        <v>57</v>
      </c>
      <c r="AN990" s="3" t="s">
        <v>57</v>
      </c>
      <c r="AO990" s="3">
        <v>1</v>
      </c>
      <c r="AP990" s="36">
        <v>15.1</v>
      </c>
      <c r="AQ990" s="36">
        <v>11.8</v>
      </c>
      <c r="AR990" s="3">
        <v>3</v>
      </c>
      <c r="AS990" s="3">
        <v>2</v>
      </c>
      <c r="AT990" s="3" t="s">
        <v>60</v>
      </c>
      <c r="AU990" s="3" t="s">
        <v>60</v>
      </c>
      <c r="AV990" s="3" t="s">
        <v>60</v>
      </c>
      <c r="AW990" s="3" t="s">
        <v>57</v>
      </c>
      <c r="AX990" s="3" t="s">
        <v>57</v>
      </c>
      <c r="AY990" s="3">
        <v>5.2919999999999998E-3</v>
      </c>
      <c r="AZ990" s="3">
        <v>1.1508000000000001E-2</v>
      </c>
      <c r="BA990" s="3">
        <v>3.3099999999999997E-2</v>
      </c>
      <c r="BB990" s="3">
        <v>6.3079999999999997E-2</v>
      </c>
      <c r="BC990" s="19">
        <v>101.31</v>
      </c>
      <c r="BD990" s="19">
        <v>87.096000000000004</v>
      </c>
      <c r="BE990" s="20">
        <v>70.281000000000006</v>
      </c>
      <c r="BF990" s="11" t="s">
        <v>57</v>
      </c>
      <c r="BG990" s="11" t="s">
        <v>57</v>
      </c>
      <c r="BH990" s="11" t="s">
        <v>57</v>
      </c>
      <c r="BI990" s="11" t="s">
        <v>57</v>
      </c>
      <c r="BJ990" s="11">
        <v>30</v>
      </c>
      <c r="BK990" s="44" t="s">
        <v>57</v>
      </c>
    </row>
    <row r="991" spans="1:63" x14ac:dyDescent="0.25">
      <c r="A991" t="str">
        <f t="shared" si="15"/>
        <v>470908D-19-1184-403-32-D2.1-D12.2</v>
      </c>
      <c r="B991" t="str">
        <f>VLOOKUP(A991,'[1]470907D.da5'!A$2:AU$2561,2,0)</f>
        <v>470908D</v>
      </c>
      <c r="C991" s="7" t="s">
        <v>132</v>
      </c>
      <c r="D991" s="48" t="s">
        <v>55</v>
      </c>
      <c r="E991" s="3">
        <v>19</v>
      </c>
      <c r="F991" s="3">
        <v>1184</v>
      </c>
      <c r="G991" s="3">
        <v>31</v>
      </c>
      <c r="H991" s="3">
        <v>403</v>
      </c>
      <c r="I991" s="10" t="s">
        <v>98</v>
      </c>
      <c r="J991" s="3">
        <v>32</v>
      </c>
      <c r="K991" s="3" t="s">
        <v>57</v>
      </c>
      <c r="L991" s="3">
        <v>1</v>
      </c>
      <c r="M991" s="3">
        <v>2.8</v>
      </c>
      <c r="N991" s="3">
        <v>2.1</v>
      </c>
      <c r="O991" s="3">
        <v>1</v>
      </c>
      <c r="P991" s="3">
        <v>3</v>
      </c>
      <c r="Q991" s="3" t="s">
        <v>60</v>
      </c>
      <c r="R991" s="3" t="s">
        <v>60</v>
      </c>
      <c r="S991" s="3" t="s">
        <v>60</v>
      </c>
      <c r="T991" s="3" t="s">
        <v>57</v>
      </c>
      <c r="U991" s="3">
        <v>1</v>
      </c>
      <c r="V991" s="3">
        <v>5</v>
      </c>
      <c r="W991" s="3">
        <v>5.9</v>
      </c>
      <c r="X991" s="3">
        <v>3</v>
      </c>
      <c r="Y991" s="3">
        <v>3</v>
      </c>
      <c r="Z991" s="3" t="s">
        <v>60</v>
      </c>
      <c r="AA991" s="3" t="s">
        <v>60</v>
      </c>
      <c r="AB991" s="3" t="s">
        <v>60</v>
      </c>
      <c r="AC991" s="3" t="s">
        <v>57</v>
      </c>
      <c r="AD991" s="3" t="s">
        <v>57</v>
      </c>
      <c r="AE991" s="3">
        <v>1</v>
      </c>
      <c r="AF991" s="3">
        <v>8</v>
      </c>
      <c r="AG991" s="3">
        <v>8.6999999999999993</v>
      </c>
      <c r="AH991" s="3">
        <v>3</v>
      </c>
      <c r="AI991" s="3">
        <v>3</v>
      </c>
      <c r="AJ991" s="3" t="s">
        <v>60</v>
      </c>
      <c r="AK991" s="3" t="s">
        <v>60</v>
      </c>
      <c r="AL991" s="3" t="s">
        <v>60</v>
      </c>
      <c r="AM991" s="3" t="s">
        <v>57</v>
      </c>
      <c r="AN991" s="3" t="s">
        <v>57</v>
      </c>
      <c r="AO991" s="3">
        <v>1</v>
      </c>
      <c r="AP991" s="36">
        <v>14.9</v>
      </c>
      <c r="AQ991" s="36">
        <v>12.2</v>
      </c>
      <c r="AR991" s="3">
        <v>2</v>
      </c>
      <c r="AS991" s="3">
        <v>3</v>
      </c>
      <c r="AT991" s="3" t="s">
        <v>60</v>
      </c>
      <c r="AU991" s="3" t="s">
        <v>60</v>
      </c>
      <c r="AV991" s="3" t="s">
        <v>60</v>
      </c>
      <c r="AW991" s="3" t="s">
        <v>57</v>
      </c>
      <c r="AX991" s="3" t="s">
        <v>57</v>
      </c>
      <c r="AY991" s="3">
        <v>3.6999999999999999E-4</v>
      </c>
      <c r="AZ991" s="3">
        <v>5.2209999999999999E-3</v>
      </c>
      <c r="BA991" s="3">
        <v>1.8169999999999999E-2</v>
      </c>
      <c r="BB991" s="3">
        <v>6.6530000000000006E-2</v>
      </c>
      <c r="BC991" s="19">
        <v>100.83799999999999</v>
      </c>
      <c r="BD991" s="19">
        <v>88.480999999999995</v>
      </c>
      <c r="BE991" s="20">
        <v>69.869</v>
      </c>
      <c r="BF991" s="11" t="s">
        <v>57</v>
      </c>
      <c r="BG991" s="11" t="s">
        <v>57</v>
      </c>
      <c r="BH991" s="11" t="s">
        <v>57</v>
      </c>
      <c r="BI991" s="11" t="s">
        <v>57</v>
      </c>
      <c r="BJ991" s="11">
        <v>30</v>
      </c>
      <c r="BK991" s="44" t="s">
        <v>57</v>
      </c>
    </row>
    <row r="992" spans="1:63" x14ac:dyDescent="0.25">
      <c r="A992" t="str">
        <f t="shared" si="15"/>
        <v>470908D-4-253-403-61-D8-D12</v>
      </c>
      <c r="B992" t="str">
        <f>VLOOKUP(A992,'[1]470907D.da5'!A$2:AU$2561,2,0)</f>
        <v>470908D</v>
      </c>
      <c r="C992" s="7" t="s">
        <v>132</v>
      </c>
      <c r="D992" s="48" t="s">
        <v>55</v>
      </c>
      <c r="E992" s="3">
        <v>4</v>
      </c>
      <c r="F992" s="3">
        <v>253</v>
      </c>
      <c r="G992" s="3">
        <v>31</v>
      </c>
      <c r="H992" s="3">
        <v>403</v>
      </c>
      <c r="I992" s="10" t="s">
        <v>98</v>
      </c>
      <c r="J992" s="3">
        <v>61</v>
      </c>
      <c r="K992" s="3" t="s">
        <v>57</v>
      </c>
      <c r="L992" s="3">
        <v>1</v>
      </c>
      <c r="M992" s="3">
        <v>5.0999999999999996</v>
      </c>
      <c r="N992" s="3">
        <v>8</v>
      </c>
      <c r="O992" s="3">
        <v>3</v>
      </c>
      <c r="P992" s="3">
        <v>3</v>
      </c>
      <c r="Q992" s="3" t="s">
        <v>60</v>
      </c>
      <c r="R992" s="3" t="s">
        <v>60</v>
      </c>
      <c r="S992" s="3" t="s">
        <v>60</v>
      </c>
      <c r="T992" s="3" t="s">
        <v>57</v>
      </c>
      <c r="U992" s="3">
        <v>1</v>
      </c>
      <c r="V992" s="3">
        <v>8.6</v>
      </c>
      <c r="W992" s="3">
        <v>8.6</v>
      </c>
      <c r="X992" s="3">
        <v>2</v>
      </c>
      <c r="Y992" s="3">
        <v>3</v>
      </c>
      <c r="Z992" s="3" t="s">
        <v>60</v>
      </c>
      <c r="AA992" s="3" t="s">
        <v>60</v>
      </c>
      <c r="AB992" s="3" t="s">
        <v>60</v>
      </c>
      <c r="AC992" s="3" t="s">
        <v>57</v>
      </c>
      <c r="AD992" s="3" t="s">
        <v>57</v>
      </c>
      <c r="AE992" s="3">
        <v>1</v>
      </c>
      <c r="AF992" s="3">
        <v>11</v>
      </c>
      <c r="AG992" s="3">
        <v>11.7</v>
      </c>
      <c r="AH992" s="3">
        <v>3</v>
      </c>
      <c r="AI992" s="3">
        <v>3</v>
      </c>
      <c r="AJ992" s="3" t="s">
        <v>60</v>
      </c>
      <c r="AK992" s="3" t="s">
        <v>60</v>
      </c>
      <c r="AL992" s="3" t="s">
        <v>60</v>
      </c>
      <c r="AM992" s="3" t="s">
        <v>57</v>
      </c>
      <c r="AN992" s="3" t="s">
        <v>57</v>
      </c>
      <c r="AO992" s="3">
        <v>1</v>
      </c>
      <c r="AP992" s="36">
        <v>15.3</v>
      </c>
      <c r="AQ992" s="36">
        <v>12</v>
      </c>
      <c r="AR992" s="3">
        <v>3</v>
      </c>
      <c r="AS992" s="3">
        <v>3</v>
      </c>
      <c r="AT992" s="3" t="s">
        <v>60</v>
      </c>
      <c r="AU992" s="3" t="s">
        <v>60</v>
      </c>
      <c r="AV992" s="3" t="s">
        <v>60</v>
      </c>
      <c r="AW992" s="3" t="s">
        <v>57</v>
      </c>
      <c r="AX992" s="3" t="s">
        <v>57</v>
      </c>
      <c r="AY992" s="3">
        <v>9.7920000000000004E-3</v>
      </c>
      <c r="AZ992" s="3">
        <v>1.9081999999999998E-2</v>
      </c>
      <c r="BA992" s="3">
        <v>4.5170000000000002E-2</v>
      </c>
      <c r="BB992" s="3">
        <v>6.6100000000000006E-2</v>
      </c>
      <c r="BC992" s="19">
        <v>103.602</v>
      </c>
      <c r="BD992" s="19">
        <v>87.343999999999994</v>
      </c>
      <c r="BE992" s="20">
        <v>69.155000000000001</v>
      </c>
      <c r="BF992" s="11" t="s">
        <v>57</v>
      </c>
      <c r="BG992" s="11" t="s">
        <v>57</v>
      </c>
      <c r="BH992" s="11" t="s">
        <v>57</v>
      </c>
      <c r="BI992" s="11" t="s">
        <v>57</v>
      </c>
      <c r="BJ992" s="11">
        <v>30</v>
      </c>
      <c r="BK992" s="44" t="s">
        <v>57</v>
      </c>
    </row>
    <row r="993" spans="1:63" x14ac:dyDescent="0.25">
      <c r="A993" t="str">
        <f t="shared" si="15"/>
        <v>470907D-8-481-403-33-D4.2-D10.8</v>
      </c>
      <c r="B993" t="str">
        <f>VLOOKUP(A993,'[1]470907D.da5'!A$2:AU$2561,2,0)</f>
        <v>470907D</v>
      </c>
      <c r="C993" s="7" t="s">
        <v>55</v>
      </c>
      <c r="D993" s="49" t="s">
        <v>132</v>
      </c>
      <c r="E993" s="3">
        <v>8</v>
      </c>
      <c r="F993" s="3">
        <v>481</v>
      </c>
      <c r="G993" s="3">
        <v>31</v>
      </c>
      <c r="H993" s="3">
        <v>403</v>
      </c>
      <c r="I993" s="10" t="s">
        <v>98</v>
      </c>
      <c r="J993" s="3">
        <v>33</v>
      </c>
      <c r="K993" s="3" t="s">
        <v>57</v>
      </c>
      <c r="L993" s="3">
        <v>1</v>
      </c>
      <c r="M993" s="3">
        <v>2.8</v>
      </c>
      <c r="N993" s="3">
        <v>4.2</v>
      </c>
      <c r="O993" s="3">
        <v>2</v>
      </c>
      <c r="P993" s="3">
        <v>3</v>
      </c>
      <c r="Q993" s="3" t="s">
        <v>60</v>
      </c>
      <c r="R993" s="3" t="s">
        <v>60</v>
      </c>
      <c r="S993" s="3" t="s">
        <v>60</v>
      </c>
      <c r="T993" s="3" t="s">
        <v>57</v>
      </c>
      <c r="U993" s="3">
        <v>1</v>
      </c>
      <c r="V993" s="3">
        <v>4.4000000000000004</v>
      </c>
      <c r="W993" s="3">
        <v>6</v>
      </c>
      <c r="X993" s="3">
        <v>3</v>
      </c>
      <c r="Y993" s="3">
        <v>3</v>
      </c>
      <c r="Z993" s="3" t="s">
        <v>60</v>
      </c>
      <c r="AA993" s="3" t="s">
        <v>60</v>
      </c>
      <c r="AB993" s="3" t="s">
        <v>60</v>
      </c>
      <c r="AC993" s="3" t="s">
        <v>57</v>
      </c>
      <c r="AD993" s="3" t="s">
        <v>57</v>
      </c>
      <c r="AE993" s="3">
        <v>1</v>
      </c>
      <c r="AF993" s="3">
        <v>8</v>
      </c>
      <c r="AG993" s="3">
        <v>9.4</v>
      </c>
      <c r="AH993" s="3">
        <v>2</v>
      </c>
      <c r="AI993" s="3">
        <v>3</v>
      </c>
      <c r="AJ993" s="3" t="s">
        <v>60</v>
      </c>
      <c r="AK993" s="3" t="s">
        <v>60</v>
      </c>
      <c r="AL993" s="3" t="s">
        <v>60</v>
      </c>
      <c r="AM993" s="3" t="s">
        <v>57</v>
      </c>
      <c r="AN993" s="3" t="s">
        <v>57</v>
      </c>
      <c r="AO993" s="3">
        <v>1</v>
      </c>
      <c r="AP993" s="36">
        <v>13.2</v>
      </c>
      <c r="AQ993" s="36">
        <v>10.8</v>
      </c>
      <c r="AR993" s="3">
        <v>3</v>
      </c>
      <c r="AS993" s="3">
        <v>3</v>
      </c>
      <c r="AT993" s="3" t="s">
        <v>60</v>
      </c>
      <c r="AU993" s="3" t="s">
        <v>60</v>
      </c>
      <c r="AV993" s="3" t="s">
        <v>60</v>
      </c>
      <c r="AW993" s="3" t="s">
        <v>57</v>
      </c>
      <c r="AX993" s="3" t="s">
        <v>57</v>
      </c>
      <c r="AY993" s="3">
        <v>1.482E-3</v>
      </c>
      <c r="AZ993" s="3">
        <v>4.7520000000000001E-3</v>
      </c>
      <c r="BA993" s="3">
        <v>2.121E-2</v>
      </c>
      <c r="BB993" s="3">
        <v>4.6190000000000002E-2</v>
      </c>
      <c r="BC993" s="19">
        <v>95.643000000000001</v>
      </c>
      <c r="BD993" s="19">
        <v>82.308999999999997</v>
      </c>
      <c r="BE993" s="20">
        <v>60.965000000000003</v>
      </c>
      <c r="BF993" s="11" t="s">
        <v>57</v>
      </c>
      <c r="BG993" s="11" t="s">
        <v>57</v>
      </c>
      <c r="BH993" s="11" t="s">
        <v>57</v>
      </c>
      <c r="BI993" s="11" t="s">
        <v>57</v>
      </c>
      <c r="BJ993" s="11">
        <v>20</v>
      </c>
      <c r="BK993" s="44" t="s">
        <v>57</v>
      </c>
    </row>
    <row r="994" spans="1:63" x14ac:dyDescent="0.25">
      <c r="A994" t="str">
        <f t="shared" si="15"/>
        <v>470907D-15-945-403-49-D5.2-D11.1</v>
      </c>
      <c r="B994" t="str">
        <f>VLOOKUP(A994,'[1]470907D.da5'!A$2:AU$2561,2,0)</f>
        <v>470907D</v>
      </c>
      <c r="C994" s="7" t="s">
        <v>55</v>
      </c>
      <c r="D994" s="7" t="s">
        <v>55</v>
      </c>
      <c r="E994" s="3">
        <v>15</v>
      </c>
      <c r="F994" s="3">
        <v>945</v>
      </c>
      <c r="G994" s="3">
        <v>31</v>
      </c>
      <c r="H994" s="3">
        <v>403</v>
      </c>
      <c r="I994" s="10" t="s">
        <v>98</v>
      </c>
      <c r="J994" s="3">
        <v>49</v>
      </c>
      <c r="K994" s="3" t="s">
        <v>57</v>
      </c>
      <c r="L994" s="3">
        <v>1</v>
      </c>
      <c r="M994" s="3">
        <v>3.5</v>
      </c>
      <c r="N994" s="3">
        <v>5.2</v>
      </c>
      <c r="O994" s="3">
        <v>2</v>
      </c>
      <c r="P994" s="3">
        <v>2</v>
      </c>
      <c r="Q994" s="3" t="s">
        <v>60</v>
      </c>
      <c r="R994" s="3" t="s">
        <v>60</v>
      </c>
      <c r="S994" s="3" t="s">
        <v>60</v>
      </c>
      <c r="T994" s="3" t="s">
        <v>57</v>
      </c>
      <c r="U994" s="3">
        <v>1</v>
      </c>
      <c r="V994" s="3">
        <v>5.2</v>
      </c>
      <c r="W994" s="3">
        <v>7.5</v>
      </c>
      <c r="X994" s="3">
        <v>2</v>
      </c>
      <c r="Y994" s="3">
        <v>2</v>
      </c>
      <c r="Z994" s="3" t="s">
        <v>60</v>
      </c>
      <c r="AA994" s="3" t="s">
        <v>60</v>
      </c>
      <c r="AB994" s="3" t="s">
        <v>66</v>
      </c>
      <c r="AC994" s="3" t="s">
        <v>121</v>
      </c>
      <c r="AD994" s="3" t="s">
        <v>57</v>
      </c>
      <c r="AE994" s="3">
        <v>1</v>
      </c>
      <c r="AF994" s="3">
        <v>7.4</v>
      </c>
      <c r="AG994" s="3">
        <v>10.1</v>
      </c>
      <c r="AH994" s="3">
        <v>1</v>
      </c>
      <c r="AI994" s="3">
        <v>2</v>
      </c>
      <c r="AJ994" s="3" t="s">
        <v>60</v>
      </c>
      <c r="AK994" s="3" t="s">
        <v>60</v>
      </c>
      <c r="AL994" s="3" t="s">
        <v>66</v>
      </c>
      <c r="AM994" s="3" t="s">
        <v>57</v>
      </c>
      <c r="AN994" s="3" t="s">
        <v>57</v>
      </c>
      <c r="AO994" s="3">
        <v>1</v>
      </c>
      <c r="AP994" s="36">
        <v>12</v>
      </c>
      <c r="AQ994" s="36">
        <v>11.1</v>
      </c>
      <c r="AR994" s="3">
        <v>2</v>
      </c>
      <c r="AS994" s="3">
        <v>2</v>
      </c>
      <c r="AT994" s="3" t="s">
        <v>60</v>
      </c>
      <c r="AU994" s="3" t="s">
        <v>60</v>
      </c>
      <c r="AV994" s="3" t="s">
        <v>66</v>
      </c>
      <c r="AW994" s="3" t="s">
        <v>57</v>
      </c>
      <c r="AX994" s="3" t="s">
        <v>57</v>
      </c>
      <c r="AY994" s="3">
        <v>2.8389999999999999E-3</v>
      </c>
      <c r="AZ994" s="3">
        <v>8.7749999999999998E-3</v>
      </c>
      <c r="BA994" s="3">
        <v>2.265E-2</v>
      </c>
      <c r="BB994" s="3">
        <v>4.4359999999999997E-2</v>
      </c>
      <c r="BC994" s="19">
        <v>90.728999999999999</v>
      </c>
      <c r="BD994" s="19">
        <v>80.932000000000002</v>
      </c>
      <c r="BE994" s="20">
        <v>53.835000000000001</v>
      </c>
      <c r="BF994" s="11" t="s">
        <v>173</v>
      </c>
      <c r="BG994" s="11" t="s">
        <v>60</v>
      </c>
      <c r="BH994" s="11" t="s">
        <v>57</v>
      </c>
      <c r="BI994" s="11" t="s">
        <v>60</v>
      </c>
      <c r="BJ994" s="11">
        <v>20</v>
      </c>
      <c r="BK994" s="44" t="s">
        <v>57</v>
      </c>
    </row>
    <row r="995" spans="1:63" x14ac:dyDescent="0.25">
      <c r="A995" t="str">
        <f t="shared" si="15"/>
        <v>470908D-10-636-403-60-D4-D13</v>
      </c>
      <c r="B995" t="str">
        <f>VLOOKUP(A995,'[1]470907D.da5'!A$2:AU$2561,2,0)</f>
        <v>470908D</v>
      </c>
      <c r="C995" s="7" t="s">
        <v>132</v>
      </c>
      <c r="D995" s="48" t="s">
        <v>55</v>
      </c>
      <c r="E995" s="3">
        <v>10</v>
      </c>
      <c r="F995" s="3">
        <v>636</v>
      </c>
      <c r="G995" s="3">
        <v>31</v>
      </c>
      <c r="H995" s="3">
        <v>403</v>
      </c>
      <c r="I995" s="10" t="s">
        <v>98</v>
      </c>
      <c r="J995" s="3">
        <v>60</v>
      </c>
      <c r="K995" s="3" t="s">
        <v>57</v>
      </c>
      <c r="L995" s="3">
        <v>1</v>
      </c>
      <c r="M995" s="3">
        <v>3.5</v>
      </c>
      <c r="N995" s="3">
        <v>4</v>
      </c>
      <c r="O995" s="3">
        <v>2</v>
      </c>
      <c r="P995" s="3">
        <v>2</v>
      </c>
      <c r="Q995" s="3" t="s">
        <v>66</v>
      </c>
      <c r="R995" s="3" t="s">
        <v>60</v>
      </c>
      <c r="S995" s="3" t="s">
        <v>60</v>
      </c>
      <c r="T995" s="3" t="s">
        <v>57</v>
      </c>
      <c r="U995" s="3">
        <v>1</v>
      </c>
      <c r="V995" s="3">
        <v>5.8</v>
      </c>
      <c r="W995" s="3">
        <v>7.1</v>
      </c>
      <c r="X995" s="3">
        <v>1</v>
      </c>
      <c r="Y995" s="3">
        <v>1</v>
      </c>
      <c r="Z995" s="3" t="s">
        <v>66</v>
      </c>
      <c r="AA995" s="3" t="s">
        <v>60</v>
      </c>
      <c r="AB995" s="3" t="s">
        <v>60</v>
      </c>
      <c r="AC995" s="3" t="s">
        <v>57</v>
      </c>
      <c r="AD995" s="3" t="s">
        <v>57</v>
      </c>
      <c r="AE995" s="3">
        <v>1</v>
      </c>
      <c r="AF995" s="3">
        <v>9</v>
      </c>
      <c r="AG995" s="3">
        <v>11.1</v>
      </c>
      <c r="AH995" s="3">
        <v>1</v>
      </c>
      <c r="AI995" s="3">
        <v>1</v>
      </c>
      <c r="AJ995" s="3" t="s">
        <v>66</v>
      </c>
      <c r="AK995" s="3" t="s">
        <v>60</v>
      </c>
      <c r="AL995" s="3" t="s">
        <v>60</v>
      </c>
      <c r="AM995" s="3" t="s">
        <v>57</v>
      </c>
      <c r="AN995" s="3" t="s">
        <v>57</v>
      </c>
      <c r="AO995" s="3">
        <v>1</v>
      </c>
      <c r="AP995" s="36">
        <v>15</v>
      </c>
      <c r="AQ995" s="36">
        <v>13</v>
      </c>
      <c r="AR995" s="3">
        <v>2</v>
      </c>
      <c r="AS995" s="3">
        <v>2</v>
      </c>
      <c r="AT995" s="3" t="s">
        <v>66</v>
      </c>
      <c r="AU995" s="3" t="s">
        <v>60</v>
      </c>
      <c r="AV995" s="3" t="s">
        <v>60</v>
      </c>
      <c r="AW995" s="3" t="s">
        <v>57</v>
      </c>
      <c r="AX995" s="3" t="s">
        <v>57</v>
      </c>
      <c r="AY995" s="3">
        <v>1.6800000000000001E-3</v>
      </c>
      <c r="AZ995" s="3">
        <v>8.7709999999999993E-3</v>
      </c>
      <c r="BA995" s="3">
        <v>3.3270000000000001E-2</v>
      </c>
      <c r="BB995" s="3">
        <v>7.6050000000000006E-2</v>
      </c>
      <c r="BC995" s="19">
        <v>100.745</v>
      </c>
      <c r="BD995" s="19">
        <v>79.108000000000004</v>
      </c>
      <c r="BE995" s="20">
        <v>49.905000000000001</v>
      </c>
      <c r="BF995" s="11" t="s">
        <v>171</v>
      </c>
      <c r="BG995" s="11" t="s">
        <v>60</v>
      </c>
      <c r="BH995" s="11" t="s">
        <v>60</v>
      </c>
      <c r="BI995" s="11" t="s">
        <v>60</v>
      </c>
      <c r="BJ995" s="11">
        <v>10</v>
      </c>
      <c r="BK995" s="44" t="s">
        <v>57</v>
      </c>
    </row>
    <row r="996" spans="1:63" x14ac:dyDescent="0.25">
      <c r="A996" t="str">
        <f t="shared" si="15"/>
        <v>470907D-13-792-403-24-D1.8-D10.2</v>
      </c>
      <c r="B996" t="str">
        <f>VLOOKUP(A996,'[1]470907D.da5'!A$2:AU$2561,2,0)</f>
        <v>470907D</v>
      </c>
      <c r="C996" s="7" t="s">
        <v>55</v>
      </c>
      <c r="D996" s="7" t="s">
        <v>55</v>
      </c>
      <c r="E996" s="3">
        <v>13</v>
      </c>
      <c r="F996" s="3">
        <v>792</v>
      </c>
      <c r="G996" s="3">
        <v>31</v>
      </c>
      <c r="H996" s="3">
        <v>403</v>
      </c>
      <c r="I996" s="10" t="s">
        <v>98</v>
      </c>
      <c r="J996" s="3">
        <v>24</v>
      </c>
      <c r="K996" s="3" t="s">
        <v>57</v>
      </c>
      <c r="L996" s="3">
        <v>1</v>
      </c>
      <c r="M996" s="3">
        <v>2.4</v>
      </c>
      <c r="N996" s="3">
        <v>1.8</v>
      </c>
      <c r="O996" s="3">
        <v>3</v>
      </c>
      <c r="P996" s="3">
        <v>2</v>
      </c>
      <c r="Q996" s="3" t="s">
        <v>60</v>
      </c>
      <c r="R996" s="3" t="s">
        <v>60</v>
      </c>
      <c r="S996" s="3" t="s">
        <v>60</v>
      </c>
      <c r="T996" s="3" t="s">
        <v>57</v>
      </c>
      <c r="U996" s="3">
        <v>1</v>
      </c>
      <c r="V996" s="3">
        <v>4.7</v>
      </c>
      <c r="W996" s="3">
        <v>4.5999999999999996</v>
      </c>
      <c r="X996" s="3">
        <v>3</v>
      </c>
      <c r="Y996" s="3">
        <v>3</v>
      </c>
      <c r="Z996" s="3" t="s">
        <v>60</v>
      </c>
      <c r="AA996" s="3" t="s">
        <v>60</v>
      </c>
      <c r="AB996" s="3" t="s">
        <v>60</v>
      </c>
      <c r="AC996" s="3" t="s">
        <v>57</v>
      </c>
      <c r="AD996" s="3" t="s">
        <v>57</v>
      </c>
      <c r="AE996" s="3">
        <v>1</v>
      </c>
      <c r="AF996" s="3">
        <v>8.3000000000000007</v>
      </c>
      <c r="AG996" s="3">
        <v>8.3000000000000007</v>
      </c>
      <c r="AH996" s="3">
        <v>2</v>
      </c>
      <c r="AI996" s="3">
        <v>3</v>
      </c>
      <c r="AJ996" s="3" t="s">
        <v>60</v>
      </c>
      <c r="AK996" s="3" t="s">
        <v>60</v>
      </c>
      <c r="AL996" s="3" t="s">
        <v>60</v>
      </c>
      <c r="AM996" s="3" t="s">
        <v>57</v>
      </c>
      <c r="AN996" s="3" t="s">
        <v>57</v>
      </c>
      <c r="AO996" s="3">
        <v>1</v>
      </c>
      <c r="AP996" s="36">
        <v>13.6</v>
      </c>
      <c r="AQ996" s="36">
        <v>10.199999999999999</v>
      </c>
      <c r="AR996" s="3">
        <v>2</v>
      </c>
      <c r="AS996" s="3">
        <v>2</v>
      </c>
      <c r="AT996" s="3" t="s">
        <v>66</v>
      </c>
      <c r="AU996" s="3" t="s">
        <v>60</v>
      </c>
      <c r="AV996" s="3" t="s">
        <v>60</v>
      </c>
      <c r="AW996" s="3" t="s">
        <v>57</v>
      </c>
      <c r="AX996" s="3" t="s">
        <v>57</v>
      </c>
      <c r="AY996" s="3">
        <v>2.33E-4</v>
      </c>
      <c r="AZ996" s="3">
        <v>2.9840000000000001E-3</v>
      </c>
      <c r="BA996" s="3">
        <v>1.7149999999999999E-2</v>
      </c>
      <c r="BB996" s="3">
        <v>4.2450000000000002E-2</v>
      </c>
      <c r="BC996" s="19">
        <v>102.364</v>
      </c>
      <c r="BD996" s="19">
        <v>71.644000000000005</v>
      </c>
      <c r="BE996" s="20">
        <v>40.515000000000001</v>
      </c>
      <c r="BF996" s="11" t="s">
        <v>171</v>
      </c>
      <c r="BG996" s="11" t="s">
        <v>60</v>
      </c>
      <c r="BH996" s="11" t="s">
        <v>60</v>
      </c>
      <c r="BI996" s="11" t="s">
        <v>60</v>
      </c>
      <c r="BJ996" s="11">
        <v>10</v>
      </c>
      <c r="BK996" s="44" t="s">
        <v>57</v>
      </c>
    </row>
    <row r="997" spans="1:63" x14ac:dyDescent="0.25">
      <c r="A997" t="str">
        <f t="shared" si="15"/>
        <v>470908D-16-998-403-38-D4.9-D11.7</v>
      </c>
      <c r="B997" t="str">
        <f>VLOOKUP(A997,'[1]470907D.da5'!A$2:AU$2561,2,0)</f>
        <v>470908D</v>
      </c>
      <c r="C997" s="7" t="s">
        <v>132</v>
      </c>
      <c r="D997" s="7" t="s">
        <v>132</v>
      </c>
      <c r="E997" s="3">
        <v>16</v>
      </c>
      <c r="F997" s="3">
        <v>998</v>
      </c>
      <c r="G997" s="3">
        <v>31</v>
      </c>
      <c r="H997" s="3">
        <v>403</v>
      </c>
      <c r="I997" s="10" t="s">
        <v>98</v>
      </c>
      <c r="J997" s="3">
        <v>38</v>
      </c>
      <c r="K997" s="3" t="s">
        <v>57</v>
      </c>
      <c r="L997" s="3">
        <v>1</v>
      </c>
      <c r="M997" s="3">
        <v>3</v>
      </c>
      <c r="N997" s="3">
        <v>4.9000000000000004</v>
      </c>
      <c r="O997" s="3">
        <v>3</v>
      </c>
      <c r="P997" s="3">
        <v>2</v>
      </c>
      <c r="Q997" s="3" t="s">
        <v>60</v>
      </c>
      <c r="R997" s="3" t="s">
        <v>60</v>
      </c>
      <c r="S997" s="3" t="s">
        <v>60</v>
      </c>
      <c r="T997" s="3" t="s">
        <v>57</v>
      </c>
      <c r="U997" s="3">
        <v>1</v>
      </c>
      <c r="V997" s="3">
        <v>4.4000000000000004</v>
      </c>
      <c r="W997" s="3">
        <v>5.3</v>
      </c>
      <c r="X997" s="3">
        <v>2</v>
      </c>
      <c r="Y997" s="3">
        <v>2</v>
      </c>
      <c r="Z997" s="3" t="s">
        <v>60</v>
      </c>
      <c r="AA997" s="3" t="s">
        <v>60</v>
      </c>
      <c r="AB997" s="3" t="s">
        <v>60</v>
      </c>
      <c r="AC997" s="3" t="s">
        <v>57</v>
      </c>
      <c r="AD997" s="3" t="s">
        <v>57</v>
      </c>
      <c r="AE997" s="3">
        <v>1</v>
      </c>
      <c r="AF997" s="3">
        <v>8.3000000000000007</v>
      </c>
      <c r="AG997" s="3">
        <v>9.6</v>
      </c>
      <c r="AH997" s="3">
        <v>2</v>
      </c>
      <c r="AI997" s="3">
        <v>2</v>
      </c>
      <c r="AJ997" s="3" t="s">
        <v>60</v>
      </c>
      <c r="AK997" s="3" t="s">
        <v>60</v>
      </c>
      <c r="AL997" s="3" t="s">
        <v>60</v>
      </c>
      <c r="AM997" s="3" t="s">
        <v>57</v>
      </c>
      <c r="AN997" s="3" t="s">
        <v>57</v>
      </c>
      <c r="AO997" s="3">
        <v>1</v>
      </c>
      <c r="AP997" s="36">
        <v>13.9</v>
      </c>
      <c r="AQ997" s="36">
        <v>11.7</v>
      </c>
      <c r="AR997" s="3">
        <v>3</v>
      </c>
      <c r="AS997" s="3">
        <v>2</v>
      </c>
      <c r="AT997" s="3" t="s">
        <v>60</v>
      </c>
      <c r="AU997" s="3" t="s">
        <v>60</v>
      </c>
      <c r="AV997" s="3" t="s">
        <v>60</v>
      </c>
      <c r="AW997" s="3" t="s">
        <v>57</v>
      </c>
      <c r="AX997" s="3" t="s">
        <v>57</v>
      </c>
      <c r="AY997" s="3">
        <v>2.1610000000000002E-3</v>
      </c>
      <c r="AZ997" s="3">
        <v>3.7079999999999999E-3</v>
      </c>
      <c r="BA997" s="3">
        <v>2.2950000000000002E-2</v>
      </c>
      <c r="BB997" s="3">
        <v>5.7079999999999999E-2</v>
      </c>
      <c r="BC997" s="19">
        <v>90.5</v>
      </c>
      <c r="BD997" s="19">
        <v>74.751999999999995</v>
      </c>
      <c r="BE997" s="20">
        <v>39.783000000000001</v>
      </c>
      <c r="BF997" s="11" t="s">
        <v>57</v>
      </c>
      <c r="BG997" s="11" t="s">
        <v>57</v>
      </c>
      <c r="BH997" s="11" t="s">
        <v>57</v>
      </c>
      <c r="BI997" s="11" t="s">
        <v>57</v>
      </c>
      <c r="BJ997" s="11">
        <v>10</v>
      </c>
      <c r="BK997" s="44" t="s">
        <v>57</v>
      </c>
    </row>
    <row r="998" spans="1:63" x14ac:dyDescent="0.25">
      <c r="A998" t="str">
        <f t="shared" si="15"/>
        <v>470907D-4-246-403-54-D4.5-D10.5</v>
      </c>
      <c r="B998" t="str">
        <f>VLOOKUP(A998,'[1]470907D.da5'!A$2:AU$2561,2,0)</f>
        <v>470907D</v>
      </c>
      <c r="C998" s="7" t="s">
        <v>55</v>
      </c>
      <c r="D998" s="49" t="s">
        <v>132</v>
      </c>
      <c r="E998" s="3">
        <v>4</v>
      </c>
      <c r="F998" s="3">
        <v>246</v>
      </c>
      <c r="G998" s="3">
        <v>31</v>
      </c>
      <c r="H998" s="3">
        <v>403</v>
      </c>
      <c r="I998" s="10" t="s">
        <v>98</v>
      </c>
      <c r="J998" s="3">
        <v>54</v>
      </c>
      <c r="K998" s="3" t="s">
        <v>57</v>
      </c>
      <c r="L998" s="3">
        <v>1</v>
      </c>
      <c r="M998" s="3">
        <v>3.5</v>
      </c>
      <c r="N998" s="3">
        <v>4.5</v>
      </c>
      <c r="O998" s="3">
        <v>2</v>
      </c>
      <c r="P998" s="3">
        <v>3</v>
      </c>
      <c r="Q998" s="3" t="s">
        <v>60</v>
      </c>
      <c r="R998" s="3" t="s">
        <v>60</v>
      </c>
      <c r="S998" s="3" t="s">
        <v>60</v>
      </c>
      <c r="T998" s="3" t="s">
        <v>57</v>
      </c>
      <c r="U998" s="3">
        <v>1</v>
      </c>
      <c r="V998" s="3">
        <v>5</v>
      </c>
      <c r="W998" s="3">
        <v>6.8</v>
      </c>
      <c r="X998" s="3">
        <v>1</v>
      </c>
      <c r="Y998" s="3">
        <v>2</v>
      </c>
      <c r="Z998" s="3" t="s">
        <v>60</v>
      </c>
      <c r="AA998" s="3" t="s">
        <v>60</v>
      </c>
      <c r="AB998" s="3" t="s">
        <v>60</v>
      </c>
      <c r="AC998" s="3" t="s">
        <v>57</v>
      </c>
      <c r="AD998" s="3" t="s">
        <v>57</v>
      </c>
      <c r="AE998" s="3">
        <v>1</v>
      </c>
      <c r="AF998" s="3">
        <v>9</v>
      </c>
      <c r="AG998" s="3">
        <v>9.6999999999999993</v>
      </c>
      <c r="AH998" s="3">
        <v>1</v>
      </c>
      <c r="AI998" s="3">
        <v>3</v>
      </c>
      <c r="AJ998" s="3" t="s">
        <v>60</v>
      </c>
      <c r="AK998" s="3" t="s">
        <v>60</v>
      </c>
      <c r="AL998" s="3" t="s">
        <v>60</v>
      </c>
      <c r="AM998" s="3" t="s">
        <v>57</v>
      </c>
      <c r="AN998" s="3" t="s">
        <v>57</v>
      </c>
      <c r="AO998" s="3">
        <v>1</v>
      </c>
      <c r="AP998" s="36">
        <v>11.3</v>
      </c>
      <c r="AQ998" s="36">
        <v>10.5</v>
      </c>
      <c r="AR998" s="3">
        <v>2</v>
      </c>
      <c r="AS998" s="3">
        <v>2</v>
      </c>
      <c r="AT998" s="3" t="s">
        <v>60</v>
      </c>
      <c r="AU998" s="3" t="s">
        <v>60</v>
      </c>
      <c r="AV998" s="3" t="s">
        <v>60</v>
      </c>
      <c r="AW998" s="3" t="s">
        <v>57</v>
      </c>
      <c r="AX998" s="3" t="s">
        <v>57</v>
      </c>
      <c r="AY998" s="3">
        <v>2.1259999999999999E-3</v>
      </c>
      <c r="AZ998" s="3">
        <v>6.9360000000000003E-3</v>
      </c>
      <c r="BA998" s="3">
        <v>2.5399999999999999E-2</v>
      </c>
      <c r="BB998" s="3">
        <v>3.737E-2</v>
      </c>
      <c r="BC998" s="19">
        <v>74.590999999999994</v>
      </c>
      <c r="BD998" s="19">
        <v>75.113</v>
      </c>
      <c r="BE998" s="20">
        <v>38.076000000000001</v>
      </c>
      <c r="BF998" s="11" t="s">
        <v>173</v>
      </c>
      <c r="BG998" s="11" t="s">
        <v>60</v>
      </c>
      <c r="BH998" s="11" t="s">
        <v>57</v>
      </c>
      <c r="BI998" s="11" t="s">
        <v>60</v>
      </c>
      <c r="BJ998" s="11">
        <v>10</v>
      </c>
      <c r="BK998" s="44" t="s">
        <v>57</v>
      </c>
    </row>
    <row r="999" spans="1:63" x14ac:dyDescent="0.25">
      <c r="A999" t="str">
        <f t="shared" si="15"/>
        <v>470908D-2-106-403-42-D4.7-D9</v>
      </c>
      <c r="B999" t="str">
        <f>VLOOKUP(A999,'[1]470907D.da5'!A$2:AU$2561,2,0)</f>
        <v>470908D</v>
      </c>
      <c r="C999" s="7" t="s">
        <v>132</v>
      </c>
      <c r="D999" s="7" t="s">
        <v>132</v>
      </c>
      <c r="E999" s="3">
        <v>2</v>
      </c>
      <c r="F999" s="3">
        <v>106</v>
      </c>
      <c r="G999" s="3">
        <v>31</v>
      </c>
      <c r="H999" s="3">
        <v>403</v>
      </c>
      <c r="I999" s="10" t="s">
        <v>98</v>
      </c>
      <c r="J999" s="3">
        <v>42</v>
      </c>
      <c r="K999" s="3" t="s">
        <v>57</v>
      </c>
      <c r="L999" s="3">
        <v>1</v>
      </c>
      <c r="M999" s="3">
        <v>2.6</v>
      </c>
      <c r="N999" s="3">
        <v>4.7</v>
      </c>
      <c r="O999" s="3">
        <v>2</v>
      </c>
      <c r="P999" s="3">
        <v>2</v>
      </c>
      <c r="Q999" s="3" t="s">
        <v>60</v>
      </c>
      <c r="R999" s="3" t="s">
        <v>60</v>
      </c>
      <c r="S999" s="3" t="s">
        <v>60</v>
      </c>
      <c r="T999" s="3" t="s">
        <v>57</v>
      </c>
      <c r="U999" s="3">
        <v>1</v>
      </c>
      <c r="V999" s="3">
        <v>3.9</v>
      </c>
      <c r="W999" s="3">
        <v>5.6</v>
      </c>
      <c r="X999" s="3">
        <v>2</v>
      </c>
      <c r="Y999" s="3">
        <v>2</v>
      </c>
      <c r="Z999" s="3" t="s">
        <v>60</v>
      </c>
      <c r="AA999" s="3" t="s">
        <v>60</v>
      </c>
      <c r="AB999" s="3" t="s">
        <v>60</v>
      </c>
      <c r="AC999" s="3" t="s">
        <v>57</v>
      </c>
      <c r="AD999" s="3" t="s">
        <v>57</v>
      </c>
      <c r="AE999" s="3">
        <v>1</v>
      </c>
      <c r="AF999" s="3">
        <v>7.7</v>
      </c>
      <c r="AG999" s="3">
        <v>8.4</v>
      </c>
      <c r="AH999" s="3">
        <v>1</v>
      </c>
      <c r="AI999" s="3">
        <v>3</v>
      </c>
      <c r="AJ999" s="3" t="s">
        <v>60</v>
      </c>
      <c r="AK999" s="3" t="s">
        <v>60</v>
      </c>
      <c r="AL999" s="3" t="s">
        <v>60</v>
      </c>
      <c r="AM999" s="3" t="s">
        <v>57</v>
      </c>
      <c r="AN999" s="3" t="s">
        <v>57</v>
      </c>
      <c r="AO999" s="3">
        <v>1</v>
      </c>
      <c r="AP999" s="36">
        <v>12.5</v>
      </c>
      <c r="AQ999" s="36">
        <v>9</v>
      </c>
      <c r="AR999" s="3">
        <v>2</v>
      </c>
      <c r="AS999" s="3">
        <v>2</v>
      </c>
      <c r="AT999" s="3" t="s">
        <v>60</v>
      </c>
      <c r="AU999" s="3" t="s">
        <v>60</v>
      </c>
      <c r="AV999" s="3" t="s">
        <v>60</v>
      </c>
      <c r="AW999" s="3" t="s">
        <v>57</v>
      </c>
      <c r="AX999" s="3" t="s">
        <v>57</v>
      </c>
      <c r="AY999" s="3">
        <v>1.7229999999999999E-3</v>
      </c>
      <c r="AZ999" s="3">
        <v>3.669E-3</v>
      </c>
      <c r="BA999" s="3">
        <v>1.6299999999999999E-2</v>
      </c>
      <c r="BB999" s="3">
        <v>3.0370000000000001E-2</v>
      </c>
      <c r="BC999" s="19">
        <v>81.507000000000005</v>
      </c>
      <c r="BD999" s="19">
        <v>62.334000000000003</v>
      </c>
      <c r="BE999" s="20">
        <v>30.68</v>
      </c>
      <c r="BF999" s="11" t="s">
        <v>173</v>
      </c>
      <c r="BG999" s="11" t="s">
        <v>60</v>
      </c>
      <c r="BH999" s="11" t="s">
        <v>57</v>
      </c>
      <c r="BI999" s="11" t="s">
        <v>60</v>
      </c>
      <c r="BJ999" s="11">
        <v>0</v>
      </c>
      <c r="BK999" s="44" t="s">
        <v>57</v>
      </c>
    </row>
    <row r="1000" spans="1:63" x14ac:dyDescent="0.25">
      <c r="A1000" t="str">
        <f t="shared" si="15"/>
        <v>470908D-17-1072-403-48-D1.2-D6.8</v>
      </c>
      <c r="B1000" t="str">
        <f>VLOOKUP(A1000,'[1]470907D.da5'!A$2:AU$2561,2,0)</f>
        <v>470908D</v>
      </c>
      <c r="C1000" s="7" t="s">
        <v>132</v>
      </c>
      <c r="D1000" s="7" t="s">
        <v>132</v>
      </c>
      <c r="E1000" s="3">
        <v>17</v>
      </c>
      <c r="F1000" s="3">
        <v>1072</v>
      </c>
      <c r="G1000" s="3">
        <v>31</v>
      </c>
      <c r="H1000" s="3">
        <v>403</v>
      </c>
      <c r="I1000" s="10" t="s">
        <v>98</v>
      </c>
      <c r="J1000" s="3">
        <v>48</v>
      </c>
      <c r="K1000" s="3" t="s">
        <v>57</v>
      </c>
      <c r="L1000" s="3">
        <v>1</v>
      </c>
      <c r="M1000" s="3">
        <v>1.7</v>
      </c>
      <c r="N1000" s="3">
        <v>1.2</v>
      </c>
      <c r="O1000" s="3">
        <v>2</v>
      </c>
      <c r="P1000" s="3">
        <v>3</v>
      </c>
      <c r="Q1000" s="3" t="s">
        <v>60</v>
      </c>
      <c r="R1000" s="3" t="s">
        <v>60</v>
      </c>
      <c r="S1000" s="3" t="s">
        <v>60</v>
      </c>
      <c r="T1000" s="3" t="s">
        <v>57</v>
      </c>
      <c r="U1000" s="3">
        <v>1</v>
      </c>
      <c r="V1000" s="3">
        <v>2.7</v>
      </c>
      <c r="W1000" s="3">
        <v>2.7</v>
      </c>
      <c r="X1000" s="3">
        <v>2</v>
      </c>
      <c r="Y1000" s="3">
        <v>3</v>
      </c>
      <c r="Z1000" s="3" t="s">
        <v>60</v>
      </c>
      <c r="AA1000" s="3" t="s">
        <v>60</v>
      </c>
      <c r="AB1000" s="3" t="s">
        <v>60</v>
      </c>
      <c r="AC1000" s="3" t="s">
        <v>57</v>
      </c>
      <c r="AD1000" s="3" t="s">
        <v>57</v>
      </c>
      <c r="AE1000" s="3">
        <v>1</v>
      </c>
      <c r="AF1000" s="3">
        <v>5.6</v>
      </c>
      <c r="AG1000" s="3">
        <v>5.4</v>
      </c>
      <c r="AH1000" s="3">
        <v>1</v>
      </c>
      <c r="AI1000" s="3">
        <v>3</v>
      </c>
      <c r="AJ1000" s="3" t="s">
        <v>60</v>
      </c>
      <c r="AK1000" s="3" t="s">
        <v>60</v>
      </c>
      <c r="AL1000" s="3" t="s">
        <v>60</v>
      </c>
      <c r="AM1000" s="3" t="s">
        <v>57</v>
      </c>
      <c r="AN1000" s="3" t="s">
        <v>57</v>
      </c>
      <c r="AO1000" s="3">
        <v>1</v>
      </c>
      <c r="AP1000" s="36">
        <v>10.8</v>
      </c>
      <c r="AQ1000" s="36">
        <v>6.8</v>
      </c>
      <c r="AR1000" s="3">
        <v>2</v>
      </c>
      <c r="AS1000" s="3">
        <v>3</v>
      </c>
      <c r="AT1000" s="3" t="s">
        <v>60</v>
      </c>
      <c r="AU1000" s="3" t="s">
        <v>60</v>
      </c>
      <c r="AV1000" s="3" t="s">
        <v>60</v>
      </c>
      <c r="AW1000" s="3" t="s">
        <v>57</v>
      </c>
      <c r="AX1000" s="3" t="s">
        <v>57</v>
      </c>
      <c r="AY1000" s="3">
        <v>7.2999999999999999E-5</v>
      </c>
      <c r="AZ1000" s="3">
        <v>5.9000000000000003E-4</v>
      </c>
      <c r="BA1000" s="3">
        <v>4.8999999999999998E-3</v>
      </c>
      <c r="BB1000" s="3">
        <v>1.498E-2</v>
      </c>
      <c r="BC1000" s="19">
        <v>77.198999999999998</v>
      </c>
      <c r="BD1000" s="19">
        <v>50.32</v>
      </c>
      <c r="BE1000" s="20">
        <v>4.6870000000000003</v>
      </c>
      <c r="BF1000" s="11" t="s">
        <v>173</v>
      </c>
      <c r="BG1000" s="11" t="s">
        <v>60</v>
      </c>
      <c r="BH1000" s="11" t="s">
        <v>57</v>
      </c>
      <c r="BI1000" s="11" t="s">
        <v>60</v>
      </c>
      <c r="BJ1000" s="11">
        <v>0</v>
      </c>
      <c r="BK1000" s="44" t="s">
        <v>57</v>
      </c>
    </row>
    <row r="1001" spans="1:63" x14ac:dyDescent="0.25">
      <c r="A1001" t="str">
        <f t="shared" si="15"/>
        <v>470907D-6-364-403-44-D2.1-D9</v>
      </c>
      <c r="B1001" t="str">
        <f>VLOOKUP(A1001,'[1]470907D.da5'!A$2:AU$2561,2,0)</f>
        <v>470907D</v>
      </c>
      <c r="C1001" s="7" t="s">
        <v>55</v>
      </c>
      <c r="D1001" s="7" t="s">
        <v>55</v>
      </c>
      <c r="E1001" s="3">
        <v>6</v>
      </c>
      <c r="F1001" s="3">
        <v>364</v>
      </c>
      <c r="G1001" s="3">
        <v>31</v>
      </c>
      <c r="H1001" s="3">
        <v>403</v>
      </c>
      <c r="I1001" s="10" t="s">
        <v>98</v>
      </c>
      <c r="J1001" s="3">
        <v>44</v>
      </c>
      <c r="K1001" s="3" t="s">
        <v>57</v>
      </c>
      <c r="L1001" s="3">
        <v>1</v>
      </c>
      <c r="M1001" s="3">
        <v>2.9</v>
      </c>
      <c r="N1001" s="3">
        <v>2.1</v>
      </c>
      <c r="O1001" s="3">
        <v>1</v>
      </c>
      <c r="P1001" s="3">
        <v>2</v>
      </c>
      <c r="Q1001" s="3" t="s">
        <v>66</v>
      </c>
      <c r="R1001" s="3" t="s">
        <v>60</v>
      </c>
      <c r="S1001" s="3" t="s">
        <v>60</v>
      </c>
      <c r="T1001" s="3" t="s">
        <v>57</v>
      </c>
      <c r="U1001" s="3">
        <v>1</v>
      </c>
      <c r="V1001" s="3">
        <v>4.5999999999999996</v>
      </c>
      <c r="W1001" s="3">
        <v>4.0999999999999996</v>
      </c>
      <c r="X1001" s="3">
        <v>1</v>
      </c>
      <c r="Y1001" s="3">
        <v>1</v>
      </c>
      <c r="Z1001" s="3" t="s">
        <v>66</v>
      </c>
      <c r="AA1001" s="3" t="s">
        <v>60</v>
      </c>
      <c r="AB1001" s="3" t="s">
        <v>66</v>
      </c>
      <c r="AC1001" s="3" t="s">
        <v>57</v>
      </c>
      <c r="AD1001" s="3" t="s">
        <v>57</v>
      </c>
      <c r="AE1001" s="3">
        <v>1</v>
      </c>
      <c r="AF1001" s="3">
        <v>8</v>
      </c>
      <c r="AG1001" s="3">
        <v>7.6</v>
      </c>
      <c r="AH1001" s="3">
        <v>1</v>
      </c>
      <c r="AI1001" s="3">
        <v>2</v>
      </c>
      <c r="AJ1001" s="3" t="s">
        <v>66</v>
      </c>
      <c r="AK1001" s="3" t="s">
        <v>60</v>
      </c>
      <c r="AL1001" s="3" t="s">
        <v>66</v>
      </c>
      <c r="AM1001" s="3" t="s">
        <v>57</v>
      </c>
      <c r="AN1001" s="3" t="s">
        <v>57</v>
      </c>
      <c r="AO1001" s="3">
        <v>1</v>
      </c>
      <c r="AP1001" s="36">
        <v>12.9</v>
      </c>
      <c r="AQ1001" s="36">
        <v>9</v>
      </c>
      <c r="AR1001" s="3">
        <v>2</v>
      </c>
      <c r="AS1001" s="3">
        <v>2</v>
      </c>
      <c r="AT1001" s="3" t="s">
        <v>66</v>
      </c>
      <c r="AU1001" s="3" t="s">
        <v>60</v>
      </c>
      <c r="AV1001" s="3" t="s">
        <v>66</v>
      </c>
      <c r="AW1001" s="3" t="s">
        <v>57</v>
      </c>
      <c r="AX1001" s="3" t="s">
        <v>57</v>
      </c>
      <c r="AY1001" s="3">
        <v>3.8400000000000001E-4</v>
      </c>
      <c r="AZ1001" s="3">
        <v>2.32E-3</v>
      </c>
      <c r="BA1001" s="3">
        <v>1.3860000000000001E-2</v>
      </c>
      <c r="BB1001" s="3">
        <v>3.1350000000000003E-2</v>
      </c>
      <c r="BC1001" s="19">
        <v>97.259</v>
      </c>
      <c r="BD1001" s="19">
        <v>46.256</v>
      </c>
      <c r="BE1001" s="20">
        <v>4.383</v>
      </c>
      <c r="BF1001" s="11" t="s">
        <v>171</v>
      </c>
      <c r="BG1001" s="11" t="s">
        <v>60</v>
      </c>
      <c r="BH1001" s="11" t="s">
        <v>60</v>
      </c>
      <c r="BI1001" s="11" t="s">
        <v>60</v>
      </c>
      <c r="BJ1001" s="11">
        <v>0</v>
      </c>
      <c r="BK1001" s="44" t="s">
        <v>57</v>
      </c>
    </row>
    <row r="1002" spans="1:63" x14ac:dyDescent="0.25">
      <c r="A1002" t="str">
        <f t="shared" si="15"/>
        <v>470907D-5-260-403-4-D6-D8</v>
      </c>
      <c r="B1002" t="str">
        <f>VLOOKUP(A1002,'[1]470907D.da5'!A$2:AU$2561,2,0)</f>
        <v>470907D</v>
      </c>
      <c r="C1002" s="7" t="s">
        <v>55</v>
      </c>
      <c r="D1002" s="49" t="s">
        <v>132</v>
      </c>
      <c r="E1002" s="3">
        <v>5</v>
      </c>
      <c r="F1002" s="3">
        <v>260</v>
      </c>
      <c r="G1002" s="3">
        <v>31</v>
      </c>
      <c r="H1002" s="3">
        <v>403</v>
      </c>
      <c r="I1002" s="10" t="s">
        <v>98</v>
      </c>
      <c r="J1002" s="3">
        <v>4</v>
      </c>
      <c r="K1002" s="3" t="s">
        <v>57</v>
      </c>
      <c r="L1002" s="3">
        <v>1</v>
      </c>
      <c r="M1002" s="3">
        <v>3.5</v>
      </c>
      <c r="N1002" s="3">
        <v>6</v>
      </c>
      <c r="O1002" s="3">
        <v>1</v>
      </c>
      <c r="P1002" s="3">
        <v>2</v>
      </c>
      <c r="Q1002" s="3" t="s">
        <v>66</v>
      </c>
      <c r="R1002" s="3" t="s">
        <v>60</v>
      </c>
      <c r="S1002" s="3" t="s">
        <v>60</v>
      </c>
      <c r="T1002" s="3" t="s">
        <v>57</v>
      </c>
      <c r="U1002" s="3">
        <v>1</v>
      </c>
      <c r="V1002" s="3">
        <v>4.2</v>
      </c>
      <c r="W1002" s="3">
        <v>7.1</v>
      </c>
      <c r="X1002" s="3">
        <v>3</v>
      </c>
      <c r="Y1002" s="3">
        <v>3</v>
      </c>
      <c r="Z1002" s="3" t="s">
        <v>60</v>
      </c>
      <c r="AA1002" s="3" t="s">
        <v>60</v>
      </c>
      <c r="AB1002" s="3" t="s">
        <v>60</v>
      </c>
      <c r="AC1002" s="3" t="s">
        <v>57</v>
      </c>
      <c r="AD1002" s="3" t="s">
        <v>57</v>
      </c>
      <c r="AE1002" s="3">
        <v>1</v>
      </c>
      <c r="AF1002" s="3">
        <v>7.8</v>
      </c>
      <c r="AG1002" s="3">
        <v>8.1</v>
      </c>
      <c r="AH1002" s="3">
        <v>1</v>
      </c>
      <c r="AI1002" s="3">
        <v>3</v>
      </c>
      <c r="AJ1002" s="3" t="s">
        <v>60</v>
      </c>
      <c r="AK1002" s="3" t="s">
        <v>60</v>
      </c>
      <c r="AL1002" s="3" t="s">
        <v>60</v>
      </c>
      <c r="AM1002" s="3" t="s">
        <v>57</v>
      </c>
      <c r="AN1002" s="3" t="s">
        <v>57</v>
      </c>
      <c r="AO1002" s="3">
        <v>1</v>
      </c>
      <c r="AP1002" s="36">
        <v>10.7</v>
      </c>
      <c r="AQ1002" s="36">
        <v>8</v>
      </c>
      <c r="AR1002" s="3">
        <v>2</v>
      </c>
      <c r="AS1002" s="3">
        <v>3</v>
      </c>
      <c r="AT1002" s="3" t="s">
        <v>60</v>
      </c>
      <c r="AU1002" s="3" t="s">
        <v>60</v>
      </c>
      <c r="AV1002" s="3" t="s">
        <v>60</v>
      </c>
      <c r="AW1002" s="3" t="s">
        <v>57</v>
      </c>
      <c r="AX1002" s="3" t="s">
        <v>57</v>
      </c>
      <c r="AY1002" s="3">
        <v>3.7799999999999999E-3</v>
      </c>
      <c r="AZ1002" s="3">
        <v>6.352E-3</v>
      </c>
      <c r="BA1002" s="3">
        <v>1.5350000000000001E-2</v>
      </c>
      <c r="BB1002" s="3">
        <v>2.0539999999999999E-2</v>
      </c>
      <c r="BC1002" s="19">
        <v>70.844999999999999</v>
      </c>
      <c r="BD1002" s="19">
        <v>48.228000000000002</v>
      </c>
      <c r="BE1002" s="21">
        <v>-4.7649999999999997</v>
      </c>
      <c r="BF1002" s="11" t="s">
        <v>173</v>
      </c>
      <c r="BG1002" s="11" t="s">
        <v>60</v>
      </c>
      <c r="BH1002" s="11" t="s">
        <v>57</v>
      </c>
      <c r="BI1002" s="11" t="s">
        <v>60</v>
      </c>
      <c r="BJ1002" s="11">
        <v>0</v>
      </c>
      <c r="BK1002" s="44" t="s">
        <v>57</v>
      </c>
    </row>
    <row r="1003" spans="1:63" x14ac:dyDescent="0.25">
      <c r="A1003" t="str">
        <f t="shared" si="15"/>
        <v>470907D-9-522-404-10-D6.7-D17</v>
      </c>
      <c r="B1003" t="str">
        <f>VLOOKUP(A1003,'[1]470907D.da5'!A$2:AU$2561,2,0)</f>
        <v>470907D</v>
      </c>
      <c r="C1003" s="7" t="s">
        <v>55</v>
      </c>
      <c r="D1003" s="7" t="s">
        <v>55</v>
      </c>
      <c r="E1003" s="3">
        <v>9</v>
      </c>
      <c r="F1003" s="3">
        <v>522</v>
      </c>
      <c r="G1003" s="3">
        <v>31</v>
      </c>
      <c r="H1003" s="3">
        <v>404</v>
      </c>
      <c r="I1003" s="10" t="s">
        <v>107</v>
      </c>
      <c r="J1003" s="3">
        <v>10</v>
      </c>
      <c r="K1003" s="3" t="s">
        <v>57</v>
      </c>
      <c r="L1003" s="3">
        <v>1</v>
      </c>
      <c r="M1003" s="3">
        <v>3.7</v>
      </c>
      <c r="N1003" s="3">
        <v>6.7</v>
      </c>
      <c r="O1003" s="3">
        <v>3</v>
      </c>
      <c r="P1003" s="3">
        <v>2</v>
      </c>
      <c r="Q1003" s="3" t="s">
        <v>60</v>
      </c>
      <c r="R1003" s="3" t="s">
        <v>60</v>
      </c>
      <c r="S1003" s="3" t="s">
        <v>60</v>
      </c>
      <c r="T1003" s="3" t="s">
        <v>57</v>
      </c>
      <c r="U1003" s="3">
        <v>1</v>
      </c>
      <c r="V1003" s="3">
        <v>6.5</v>
      </c>
      <c r="W1003" s="3">
        <v>8.9</v>
      </c>
      <c r="X1003" s="3">
        <v>2</v>
      </c>
      <c r="Y1003" s="3">
        <v>2</v>
      </c>
      <c r="Z1003" s="3" t="s">
        <v>60</v>
      </c>
      <c r="AA1003" s="3" t="s">
        <v>60</v>
      </c>
      <c r="AB1003" s="3" t="s">
        <v>60</v>
      </c>
      <c r="AC1003" s="3" t="s">
        <v>57</v>
      </c>
      <c r="AD1003" s="3" t="s">
        <v>57</v>
      </c>
      <c r="AE1003" s="3">
        <v>1</v>
      </c>
      <c r="AF1003" s="3">
        <v>9.6999999999999993</v>
      </c>
      <c r="AG1003" s="3">
        <v>14.3</v>
      </c>
      <c r="AH1003" s="3">
        <v>2</v>
      </c>
      <c r="AI1003" s="3">
        <v>2</v>
      </c>
      <c r="AJ1003" s="3" t="s">
        <v>60</v>
      </c>
      <c r="AK1003" s="3" t="s">
        <v>60</v>
      </c>
      <c r="AL1003" s="3" t="s">
        <v>60</v>
      </c>
      <c r="AM1003" s="3" t="s">
        <v>57</v>
      </c>
      <c r="AN1003" s="3" t="s">
        <v>57</v>
      </c>
      <c r="AO1003" s="3">
        <v>1</v>
      </c>
      <c r="AP1003" s="36">
        <v>13.6</v>
      </c>
      <c r="AQ1003" s="36">
        <v>17</v>
      </c>
      <c r="AR1003" s="3">
        <v>2</v>
      </c>
      <c r="AS1003" s="3">
        <v>3</v>
      </c>
      <c r="AT1003" s="3" t="s">
        <v>60</v>
      </c>
      <c r="AU1003" s="3" t="s">
        <v>60</v>
      </c>
      <c r="AV1003" s="3" t="s">
        <v>60</v>
      </c>
      <c r="AW1003" s="3" t="s">
        <v>57</v>
      </c>
      <c r="AX1003" s="3" t="s">
        <v>57</v>
      </c>
      <c r="AY1003" s="3">
        <v>4.9829999999999996E-3</v>
      </c>
      <c r="AZ1003" s="3">
        <v>1.5446E-2</v>
      </c>
      <c r="BA1003" s="3">
        <v>5.951E-2</v>
      </c>
      <c r="BB1003" s="3">
        <v>0.11791</v>
      </c>
      <c r="BC1003" s="19">
        <v>108.85899999999999</v>
      </c>
      <c r="BD1003" s="19">
        <v>142.267</v>
      </c>
      <c r="BE1003" s="20">
        <v>204.06800000000001</v>
      </c>
      <c r="BF1003" s="11" t="s">
        <v>57</v>
      </c>
      <c r="BG1003" s="11" t="s">
        <v>57</v>
      </c>
      <c r="BH1003" s="11" t="s">
        <v>57</v>
      </c>
      <c r="BI1003" s="11" t="s">
        <v>57</v>
      </c>
      <c r="BJ1003" s="11">
        <v>90</v>
      </c>
      <c r="BK1003" s="44" t="s">
        <v>66</v>
      </c>
    </row>
    <row r="1004" spans="1:63" x14ac:dyDescent="0.25">
      <c r="A1004" t="str">
        <f t="shared" si="15"/>
        <v>470908D-6-325-404-5-D5.4-D18.2</v>
      </c>
      <c r="B1004" t="str">
        <f>VLOOKUP(A1004,'[1]470907D.da5'!A$2:AU$2561,2,0)</f>
        <v>470908D</v>
      </c>
      <c r="C1004" s="7" t="s">
        <v>132</v>
      </c>
      <c r="D1004" s="48" t="s">
        <v>55</v>
      </c>
      <c r="E1004" s="3">
        <v>6</v>
      </c>
      <c r="F1004" s="3">
        <v>325</v>
      </c>
      <c r="G1004" s="3">
        <v>31</v>
      </c>
      <c r="H1004" s="3">
        <v>404</v>
      </c>
      <c r="I1004" s="10" t="s">
        <v>107</v>
      </c>
      <c r="J1004" s="3">
        <v>5</v>
      </c>
      <c r="K1004" s="3" t="s">
        <v>57</v>
      </c>
      <c r="L1004" s="3">
        <v>1</v>
      </c>
      <c r="M1004" s="3">
        <v>3.1</v>
      </c>
      <c r="N1004" s="3">
        <v>5.4</v>
      </c>
      <c r="O1004" s="3">
        <v>3</v>
      </c>
      <c r="P1004" s="3">
        <v>2</v>
      </c>
      <c r="Q1004" s="3" t="s">
        <v>60</v>
      </c>
      <c r="R1004" s="3" t="s">
        <v>60</v>
      </c>
      <c r="S1004" s="3" t="s">
        <v>60</v>
      </c>
      <c r="T1004" s="3" t="s">
        <v>57</v>
      </c>
      <c r="U1004" s="3">
        <v>1</v>
      </c>
      <c r="V1004" s="3">
        <v>4.5999999999999996</v>
      </c>
      <c r="W1004" s="3">
        <v>7.1</v>
      </c>
      <c r="X1004" s="3">
        <v>3</v>
      </c>
      <c r="Y1004" s="3">
        <v>2</v>
      </c>
      <c r="Z1004" s="3" t="s">
        <v>60</v>
      </c>
      <c r="AA1004" s="3" t="s">
        <v>60</v>
      </c>
      <c r="AB1004" s="3" t="s">
        <v>60</v>
      </c>
      <c r="AC1004" s="3" t="s">
        <v>57</v>
      </c>
      <c r="AD1004" s="3" t="s">
        <v>57</v>
      </c>
      <c r="AE1004" s="3">
        <v>1</v>
      </c>
      <c r="AF1004" s="3">
        <v>10.199999999999999</v>
      </c>
      <c r="AG1004" s="3">
        <v>13.2</v>
      </c>
      <c r="AH1004" s="3">
        <v>1</v>
      </c>
      <c r="AI1004" s="3">
        <v>1</v>
      </c>
      <c r="AJ1004" s="3" t="s">
        <v>60</v>
      </c>
      <c r="AK1004" s="3" t="s">
        <v>60</v>
      </c>
      <c r="AL1004" s="3" t="s">
        <v>60</v>
      </c>
      <c r="AM1004" s="3" t="s">
        <v>57</v>
      </c>
      <c r="AN1004" s="3" t="s">
        <v>57</v>
      </c>
      <c r="AO1004" s="3">
        <v>1</v>
      </c>
      <c r="AP1004" s="36">
        <v>15.7</v>
      </c>
      <c r="AQ1004" s="36">
        <v>18.2</v>
      </c>
      <c r="AR1004" s="3">
        <v>2</v>
      </c>
      <c r="AS1004" s="3">
        <v>2</v>
      </c>
      <c r="AT1004" s="3" t="s">
        <v>60</v>
      </c>
      <c r="AU1004" s="3" t="s">
        <v>60</v>
      </c>
      <c r="AV1004" s="3" t="s">
        <v>60</v>
      </c>
      <c r="AW1004" s="3" t="s">
        <v>57</v>
      </c>
      <c r="AX1004" s="3" t="s">
        <v>57</v>
      </c>
      <c r="AY1004" s="3">
        <v>2.712E-3</v>
      </c>
      <c r="AZ1004" s="3">
        <v>6.9569999999999996E-3</v>
      </c>
      <c r="BA1004" s="3">
        <v>5.3319999999999999E-2</v>
      </c>
      <c r="BB1004" s="3">
        <v>0.15601000000000001</v>
      </c>
      <c r="BC1004" s="19">
        <v>112.357</v>
      </c>
      <c r="BD1004" s="19">
        <v>134.01599999999999</v>
      </c>
      <c r="BE1004" s="20">
        <v>192.02</v>
      </c>
      <c r="BF1004" s="11" t="s">
        <v>173</v>
      </c>
      <c r="BG1004" s="11" t="s">
        <v>60</v>
      </c>
      <c r="BH1004" s="11" t="s">
        <v>57</v>
      </c>
      <c r="BI1004" s="11" t="s">
        <v>60</v>
      </c>
      <c r="BJ1004" s="11">
        <v>90</v>
      </c>
      <c r="BK1004" s="44" t="s">
        <v>187</v>
      </c>
    </row>
    <row r="1005" spans="1:63" x14ac:dyDescent="0.25">
      <c r="A1005" t="str">
        <f t="shared" si="15"/>
        <v>470907D-7-436-404-52-D5.9-D16</v>
      </c>
      <c r="B1005" t="str">
        <f>VLOOKUP(A1005,'[1]470907D.da5'!A$2:AU$2561,2,0)</f>
        <v>470907D</v>
      </c>
      <c r="C1005" s="7" t="s">
        <v>55</v>
      </c>
      <c r="D1005" s="49" t="s">
        <v>132</v>
      </c>
      <c r="E1005" s="3">
        <v>7</v>
      </c>
      <c r="F1005" s="3">
        <v>436</v>
      </c>
      <c r="G1005" s="3">
        <v>31</v>
      </c>
      <c r="H1005" s="3">
        <v>404</v>
      </c>
      <c r="I1005" s="10" t="s">
        <v>107</v>
      </c>
      <c r="J1005" s="3">
        <v>52</v>
      </c>
      <c r="K1005" s="3" t="s">
        <v>57</v>
      </c>
      <c r="L1005" s="3">
        <v>1</v>
      </c>
      <c r="M1005" s="3">
        <v>3.3</v>
      </c>
      <c r="N1005" s="3">
        <v>5.9</v>
      </c>
      <c r="O1005" s="3">
        <v>1</v>
      </c>
      <c r="P1005" s="3">
        <v>1</v>
      </c>
      <c r="Q1005" s="3" t="s">
        <v>66</v>
      </c>
      <c r="R1005" s="3" t="s">
        <v>60</v>
      </c>
      <c r="S1005" s="3" t="s">
        <v>66</v>
      </c>
      <c r="T1005" s="3" t="s">
        <v>57</v>
      </c>
      <c r="U1005" s="3">
        <v>1</v>
      </c>
      <c r="V1005" s="3">
        <v>5.3</v>
      </c>
      <c r="W1005" s="3">
        <v>7.7</v>
      </c>
      <c r="X1005" s="3">
        <v>1</v>
      </c>
      <c r="Y1005" s="3">
        <v>1</v>
      </c>
      <c r="Z1005" s="3" t="s">
        <v>60</v>
      </c>
      <c r="AA1005" s="3" t="s">
        <v>60</v>
      </c>
      <c r="AB1005" s="3" t="s">
        <v>66</v>
      </c>
      <c r="AC1005" s="3" t="s">
        <v>57</v>
      </c>
      <c r="AD1005" s="3" t="s">
        <v>57</v>
      </c>
      <c r="AE1005" s="3">
        <v>1</v>
      </c>
      <c r="AF1005" s="3">
        <v>9.6999999999999993</v>
      </c>
      <c r="AG1005" s="3">
        <v>13.8</v>
      </c>
      <c r="AH1005" s="3">
        <v>2</v>
      </c>
      <c r="AI1005" s="3">
        <v>2</v>
      </c>
      <c r="AJ1005" s="3" t="s">
        <v>60</v>
      </c>
      <c r="AK1005" s="3" t="s">
        <v>60</v>
      </c>
      <c r="AL1005" s="3" t="s">
        <v>66</v>
      </c>
      <c r="AM1005" s="3" t="s">
        <v>57</v>
      </c>
      <c r="AN1005" s="3" t="s">
        <v>57</v>
      </c>
      <c r="AO1005" s="3">
        <v>1</v>
      </c>
      <c r="AP1005" s="36">
        <v>14.2</v>
      </c>
      <c r="AQ1005" s="36">
        <v>16</v>
      </c>
      <c r="AR1005" s="3">
        <v>3</v>
      </c>
      <c r="AS1005" s="3">
        <v>2</v>
      </c>
      <c r="AT1005" s="3" t="s">
        <v>60</v>
      </c>
      <c r="AU1005" s="3" t="s">
        <v>60</v>
      </c>
      <c r="AV1005" s="3" t="s">
        <v>66</v>
      </c>
      <c r="AW1005" s="3" t="s">
        <v>57</v>
      </c>
      <c r="AX1005" s="3" t="s">
        <v>57</v>
      </c>
      <c r="AY1005" s="3">
        <v>3.4459999999999998E-3</v>
      </c>
      <c r="AZ1005" s="3">
        <v>9.4269999999999996E-3</v>
      </c>
      <c r="BA1005" s="3">
        <v>5.5419999999999997E-2</v>
      </c>
      <c r="BB1005" s="3">
        <v>0.10906</v>
      </c>
      <c r="BC1005" s="19">
        <v>111.217</v>
      </c>
      <c r="BD1005" s="19">
        <v>132.61799999999999</v>
      </c>
      <c r="BE1005" s="20">
        <v>185.28100000000001</v>
      </c>
      <c r="BF1005" s="11" t="s">
        <v>161</v>
      </c>
      <c r="BG1005" s="11" t="s">
        <v>60</v>
      </c>
      <c r="BH1005" s="11" t="s">
        <v>57</v>
      </c>
      <c r="BI1005" s="11" t="s">
        <v>60</v>
      </c>
      <c r="BJ1005" s="11">
        <v>90</v>
      </c>
      <c r="BK1005" s="44" t="s">
        <v>187</v>
      </c>
    </row>
    <row r="1006" spans="1:63" x14ac:dyDescent="0.25">
      <c r="A1006" t="str">
        <f t="shared" si="15"/>
        <v>470907D-20-1229-404-13-D6.2-D14.9</v>
      </c>
      <c r="B1006" t="str">
        <f>VLOOKUP(A1006,'[1]470907D.da5'!A$2:AU$2561,2,0)</f>
        <v>470907D</v>
      </c>
      <c r="C1006" s="7" t="s">
        <v>55</v>
      </c>
      <c r="D1006" s="7" t="s">
        <v>55</v>
      </c>
      <c r="E1006" s="3">
        <v>20</v>
      </c>
      <c r="F1006" s="3">
        <v>1229</v>
      </c>
      <c r="G1006" s="3">
        <v>31</v>
      </c>
      <c r="H1006" s="3">
        <v>404</v>
      </c>
      <c r="I1006" s="10" t="s">
        <v>107</v>
      </c>
      <c r="J1006" s="3">
        <v>13</v>
      </c>
      <c r="K1006" s="3" t="s">
        <v>57</v>
      </c>
      <c r="L1006" s="3">
        <v>1</v>
      </c>
      <c r="M1006" s="3">
        <v>4.0999999999999996</v>
      </c>
      <c r="N1006" s="3">
        <v>6.2</v>
      </c>
      <c r="O1006" s="3">
        <v>3</v>
      </c>
      <c r="P1006" s="3">
        <v>2</v>
      </c>
      <c r="Q1006" s="3" t="s">
        <v>60</v>
      </c>
      <c r="R1006" s="3" t="s">
        <v>60</v>
      </c>
      <c r="S1006" s="3" t="s">
        <v>60</v>
      </c>
      <c r="T1006" s="3" t="s">
        <v>57</v>
      </c>
      <c r="U1006" s="3">
        <v>1</v>
      </c>
      <c r="V1006" s="3">
        <v>5.2</v>
      </c>
      <c r="W1006" s="3">
        <v>9.5</v>
      </c>
      <c r="X1006" s="3">
        <v>2</v>
      </c>
      <c r="Y1006" s="3">
        <v>2</v>
      </c>
      <c r="Z1006" s="3" t="s">
        <v>60</v>
      </c>
      <c r="AA1006" s="3" t="s">
        <v>60</v>
      </c>
      <c r="AB1006" s="3" t="s">
        <v>60</v>
      </c>
      <c r="AC1006" s="3" t="s">
        <v>57</v>
      </c>
      <c r="AD1006" s="3" t="s">
        <v>57</v>
      </c>
      <c r="AE1006" s="3">
        <v>1</v>
      </c>
      <c r="AF1006" s="3">
        <v>10.5</v>
      </c>
      <c r="AG1006" s="3">
        <v>13.1</v>
      </c>
      <c r="AH1006" s="3">
        <v>2</v>
      </c>
      <c r="AI1006" s="3">
        <v>2</v>
      </c>
      <c r="AJ1006" s="3" t="s">
        <v>60</v>
      </c>
      <c r="AK1006" s="3" t="s">
        <v>60</v>
      </c>
      <c r="AL1006" s="3" t="s">
        <v>60</v>
      </c>
      <c r="AM1006" s="3" t="s">
        <v>57</v>
      </c>
      <c r="AN1006" s="3" t="s">
        <v>57</v>
      </c>
      <c r="AO1006" s="3">
        <v>1</v>
      </c>
      <c r="AP1006" s="36">
        <v>14.5</v>
      </c>
      <c r="AQ1006" s="36">
        <v>14.9</v>
      </c>
      <c r="AR1006" s="3">
        <v>2</v>
      </c>
      <c r="AS1006" s="3">
        <v>2</v>
      </c>
      <c r="AT1006" s="3" t="s">
        <v>60</v>
      </c>
      <c r="AU1006" s="3" t="s">
        <v>60</v>
      </c>
      <c r="AV1006" s="3" t="s">
        <v>60</v>
      </c>
      <c r="AW1006" s="3" t="s">
        <v>57</v>
      </c>
      <c r="AX1006" s="3" t="s">
        <v>57</v>
      </c>
      <c r="AY1006" s="3">
        <v>4.7280000000000004E-3</v>
      </c>
      <c r="AZ1006" s="3">
        <v>1.4079E-2</v>
      </c>
      <c r="BA1006" s="3">
        <v>5.4059999999999997E-2</v>
      </c>
      <c r="BB1006" s="3">
        <v>9.6570000000000003E-2</v>
      </c>
      <c r="BC1006" s="19">
        <v>108.761</v>
      </c>
      <c r="BD1006" s="19">
        <v>128.20599999999999</v>
      </c>
      <c r="BE1006" s="20">
        <v>169.43600000000001</v>
      </c>
      <c r="BF1006" s="11" t="s">
        <v>57</v>
      </c>
      <c r="BG1006" s="11" t="s">
        <v>57</v>
      </c>
      <c r="BH1006" s="11" t="s">
        <v>57</v>
      </c>
      <c r="BI1006" s="11" t="s">
        <v>57</v>
      </c>
      <c r="BJ1006" s="11">
        <v>80</v>
      </c>
      <c r="BK1006" s="44" t="s">
        <v>57</v>
      </c>
    </row>
    <row r="1007" spans="1:63" x14ac:dyDescent="0.25">
      <c r="A1007" t="str">
        <f t="shared" si="15"/>
        <v>470907D-5-279-404-23-D7.2-D16.7</v>
      </c>
      <c r="B1007" t="str">
        <f>VLOOKUP(A1007,'[1]470907D.da5'!A$2:AU$2561,2,0)</f>
        <v>470907D</v>
      </c>
      <c r="C1007" s="7" t="s">
        <v>55</v>
      </c>
      <c r="D1007" s="49" t="s">
        <v>132</v>
      </c>
      <c r="E1007" s="3">
        <v>5</v>
      </c>
      <c r="F1007" s="3">
        <v>279</v>
      </c>
      <c r="G1007" s="3">
        <v>31</v>
      </c>
      <c r="H1007" s="3">
        <v>404</v>
      </c>
      <c r="I1007" s="10" t="s">
        <v>107</v>
      </c>
      <c r="J1007" s="3">
        <v>23</v>
      </c>
      <c r="K1007" s="3" t="s">
        <v>57</v>
      </c>
      <c r="L1007" s="3">
        <v>1</v>
      </c>
      <c r="M1007" s="3">
        <v>3.3</v>
      </c>
      <c r="N1007" s="3">
        <v>7.2</v>
      </c>
      <c r="O1007" s="3">
        <v>1</v>
      </c>
      <c r="P1007" s="3">
        <v>2</v>
      </c>
      <c r="Q1007" s="3" t="s">
        <v>66</v>
      </c>
      <c r="R1007" s="3" t="s">
        <v>60</v>
      </c>
      <c r="S1007" s="3" t="s">
        <v>60</v>
      </c>
      <c r="T1007" s="3" t="s">
        <v>57</v>
      </c>
      <c r="U1007" s="3">
        <v>1</v>
      </c>
      <c r="V1007" s="3">
        <v>4.9000000000000004</v>
      </c>
      <c r="W1007" s="3">
        <v>8</v>
      </c>
      <c r="X1007" s="3">
        <v>1</v>
      </c>
      <c r="Y1007" s="3">
        <v>1</v>
      </c>
      <c r="Z1007" s="3" t="s">
        <v>66</v>
      </c>
      <c r="AA1007" s="3" t="s">
        <v>60</v>
      </c>
      <c r="AB1007" s="3" t="s">
        <v>60</v>
      </c>
      <c r="AC1007" s="3" t="s">
        <v>57</v>
      </c>
      <c r="AD1007" s="3" t="s">
        <v>57</v>
      </c>
      <c r="AE1007" s="3">
        <v>1</v>
      </c>
      <c r="AF1007" s="3">
        <v>9.5</v>
      </c>
      <c r="AG1007" s="3">
        <v>13.6</v>
      </c>
      <c r="AH1007" s="3">
        <v>1</v>
      </c>
      <c r="AI1007" s="3">
        <v>1</v>
      </c>
      <c r="AJ1007" s="3" t="s">
        <v>66</v>
      </c>
      <c r="AK1007" s="3" t="s">
        <v>60</v>
      </c>
      <c r="AL1007" s="3" t="s">
        <v>60</v>
      </c>
      <c r="AM1007" s="3" t="s">
        <v>57</v>
      </c>
      <c r="AN1007" s="3" t="s">
        <v>57</v>
      </c>
      <c r="AO1007" s="3">
        <v>1</v>
      </c>
      <c r="AP1007" s="36">
        <v>15.6</v>
      </c>
      <c r="AQ1007" s="36">
        <v>16.7</v>
      </c>
      <c r="AR1007" s="3">
        <v>2</v>
      </c>
      <c r="AS1007" s="3">
        <v>3</v>
      </c>
      <c r="AT1007" s="3" t="s">
        <v>66</v>
      </c>
      <c r="AU1007" s="3" t="s">
        <v>60</v>
      </c>
      <c r="AV1007" s="3" t="s">
        <v>60</v>
      </c>
      <c r="AW1007" s="3" t="s">
        <v>57</v>
      </c>
      <c r="AX1007" s="3" t="s">
        <v>57</v>
      </c>
      <c r="AY1007" s="3">
        <v>5.1320000000000003E-3</v>
      </c>
      <c r="AZ1007" s="3">
        <v>9.4079999999999997E-3</v>
      </c>
      <c r="BA1007" s="3">
        <v>5.271E-2</v>
      </c>
      <c r="BB1007" s="3">
        <v>0.13052</v>
      </c>
      <c r="BC1007" s="19">
        <v>109.691</v>
      </c>
      <c r="BD1007" s="19">
        <v>126.773</v>
      </c>
      <c r="BE1007" s="20">
        <v>169.12700000000001</v>
      </c>
      <c r="BF1007" s="11" t="s">
        <v>171</v>
      </c>
      <c r="BG1007" s="11" t="s">
        <v>60</v>
      </c>
      <c r="BH1007" s="11" t="s">
        <v>60</v>
      </c>
      <c r="BI1007" s="11" t="s">
        <v>60</v>
      </c>
      <c r="BJ1007" s="11">
        <v>80</v>
      </c>
      <c r="BK1007" s="44" t="s">
        <v>57</v>
      </c>
    </row>
    <row r="1008" spans="1:63" x14ac:dyDescent="0.25">
      <c r="A1008" t="str">
        <f t="shared" si="15"/>
        <v>470908D-4-222-404-30-D5.5-D17.2</v>
      </c>
      <c r="B1008" t="str">
        <f>VLOOKUP(A1008,'[1]470907D.da5'!A$2:AU$2561,2,0)</f>
        <v>470908D</v>
      </c>
      <c r="C1008" s="7" t="s">
        <v>132</v>
      </c>
      <c r="D1008" s="7" t="s">
        <v>132</v>
      </c>
      <c r="E1008" s="3">
        <v>4</v>
      </c>
      <c r="F1008" s="3">
        <v>222</v>
      </c>
      <c r="G1008" s="3">
        <v>31</v>
      </c>
      <c r="H1008" s="3">
        <v>404</v>
      </c>
      <c r="I1008" s="10" t="s">
        <v>107</v>
      </c>
      <c r="J1008" s="3">
        <v>30</v>
      </c>
      <c r="K1008" s="3" t="s">
        <v>57</v>
      </c>
      <c r="L1008" s="3">
        <v>1</v>
      </c>
      <c r="M1008" s="3">
        <v>3.2</v>
      </c>
      <c r="N1008" s="3">
        <v>5.5</v>
      </c>
      <c r="O1008" s="3">
        <v>3</v>
      </c>
      <c r="P1008" s="3">
        <v>2</v>
      </c>
      <c r="Q1008" s="3" t="s">
        <v>60</v>
      </c>
      <c r="R1008" s="3" t="s">
        <v>60</v>
      </c>
      <c r="S1008" s="3" t="s">
        <v>60</v>
      </c>
      <c r="T1008" s="3" t="s">
        <v>57</v>
      </c>
      <c r="U1008" s="3">
        <v>1</v>
      </c>
      <c r="V1008" s="3">
        <v>4.8</v>
      </c>
      <c r="W1008" s="3">
        <v>6.5</v>
      </c>
      <c r="X1008" s="3">
        <v>3</v>
      </c>
      <c r="Y1008" s="3">
        <v>2</v>
      </c>
      <c r="Z1008" s="3" t="s">
        <v>60</v>
      </c>
      <c r="AA1008" s="3" t="s">
        <v>60</v>
      </c>
      <c r="AB1008" s="3" t="s">
        <v>60</v>
      </c>
      <c r="AC1008" s="3" t="s">
        <v>57</v>
      </c>
      <c r="AD1008" s="3" t="s">
        <v>57</v>
      </c>
      <c r="AE1008" s="3">
        <v>1</v>
      </c>
      <c r="AF1008" s="3">
        <v>10</v>
      </c>
      <c r="AG1008" s="3">
        <v>12.5</v>
      </c>
      <c r="AH1008" s="3">
        <v>2</v>
      </c>
      <c r="AI1008" s="3">
        <v>2</v>
      </c>
      <c r="AJ1008" s="3" t="s">
        <v>60</v>
      </c>
      <c r="AK1008" s="3" t="s">
        <v>60</v>
      </c>
      <c r="AL1008" s="3" t="s">
        <v>60</v>
      </c>
      <c r="AM1008" s="3" t="s">
        <v>57</v>
      </c>
      <c r="AN1008" s="3" t="s">
        <v>57</v>
      </c>
      <c r="AO1008" s="3">
        <v>1</v>
      </c>
      <c r="AP1008" s="36">
        <v>16</v>
      </c>
      <c r="AQ1008" s="36">
        <v>17.2</v>
      </c>
      <c r="AR1008" s="3">
        <v>3</v>
      </c>
      <c r="AS1008" s="3">
        <v>2</v>
      </c>
      <c r="AT1008" s="3" t="s">
        <v>60</v>
      </c>
      <c r="AU1008" s="3" t="s">
        <v>60</v>
      </c>
      <c r="AV1008" s="3" t="s">
        <v>60</v>
      </c>
      <c r="AW1008" s="3" t="s">
        <v>57</v>
      </c>
      <c r="AX1008" s="3" t="s">
        <v>57</v>
      </c>
      <c r="AY1008" s="3">
        <v>2.9039999999999999E-3</v>
      </c>
      <c r="AZ1008" s="3">
        <v>6.084E-3</v>
      </c>
      <c r="BA1008" s="3">
        <v>4.6879999999999998E-2</v>
      </c>
      <c r="BB1008" s="3">
        <v>0.14199999999999999</v>
      </c>
      <c r="BC1008" s="19">
        <v>108.666</v>
      </c>
      <c r="BD1008" s="19">
        <v>124.905</v>
      </c>
      <c r="BE1008" s="20">
        <v>160.15799999999999</v>
      </c>
      <c r="BF1008" s="11" t="s">
        <v>57</v>
      </c>
      <c r="BG1008" s="11" t="s">
        <v>57</v>
      </c>
      <c r="BH1008" s="11" t="s">
        <v>57</v>
      </c>
      <c r="BI1008" s="11" t="s">
        <v>57</v>
      </c>
      <c r="BJ1008" s="11">
        <v>80</v>
      </c>
      <c r="BK1008" s="44" t="s">
        <v>57</v>
      </c>
    </row>
    <row r="1009" spans="1:63" x14ac:dyDescent="0.25">
      <c r="A1009" t="str">
        <f t="shared" si="15"/>
        <v>470907D-14-866-404-34-D5.4-D14.1</v>
      </c>
      <c r="B1009" t="str">
        <f>VLOOKUP(A1009,'[1]470907D.da5'!A$2:AU$2561,2,0)</f>
        <v>470907D</v>
      </c>
      <c r="C1009" s="7" t="s">
        <v>55</v>
      </c>
      <c r="D1009" s="7" t="s">
        <v>55</v>
      </c>
      <c r="E1009" s="3">
        <v>14</v>
      </c>
      <c r="F1009" s="3">
        <v>866</v>
      </c>
      <c r="G1009" s="3">
        <v>31</v>
      </c>
      <c r="H1009" s="3">
        <v>404</v>
      </c>
      <c r="I1009" s="10" t="s">
        <v>107</v>
      </c>
      <c r="J1009" s="3">
        <v>34</v>
      </c>
      <c r="K1009" s="3" t="s">
        <v>57</v>
      </c>
      <c r="L1009" s="3">
        <v>1</v>
      </c>
      <c r="M1009" s="3">
        <v>3.9</v>
      </c>
      <c r="N1009" s="3">
        <v>5.4</v>
      </c>
      <c r="O1009" s="3">
        <v>1</v>
      </c>
      <c r="P1009" s="3">
        <v>1</v>
      </c>
      <c r="Q1009" s="3" t="s">
        <v>66</v>
      </c>
      <c r="R1009" s="3" t="s">
        <v>60</v>
      </c>
      <c r="S1009" s="3" t="s">
        <v>60</v>
      </c>
      <c r="T1009" s="3" t="s">
        <v>57</v>
      </c>
      <c r="U1009" s="3">
        <v>1</v>
      </c>
      <c r="V1009" s="3">
        <v>5.8</v>
      </c>
      <c r="W1009" s="3">
        <v>7.6</v>
      </c>
      <c r="X1009" s="3">
        <v>1</v>
      </c>
      <c r="Y1009" s="3">
        <v>1</v>
      </c>
      <c r="Z1009" s="3" t="s">
        <v>66</v>
      </c>
      <c r="AA1009" s="3" t="s">
        <v>60</v>
      </c>
      <c r="AB1009" s="3" t="s">
        <v>60</v>
      </c>
      <c r="AC1009" s="3" t="s">
        <v>57</v>
      </c>
      <c r="AD1009" s="3" t="s">
        <v>57</v>
      </c>
      <c r="AE1009" s="3">
        <v>1</v>
      </c>
      <c r="AF1009" s="3">
        <v>9.1999999999999993</v>
      </c>
      <c r="AG1009" s="3">
        <v>12.1</v>
      </c>
      <c r="AH1009" s="3">
        <v>1</v>
      </c>
      <c r="AI1009" s="3">
        <v>2</v>
      </c>
      <c r="AJ1009" s="3" t="s">
        <v>66</v>
      </c>
      <c r="AK1009" s="3" t="s">
        <v>60</v>
      </c>
      <c r="AL1009" s="3" t="s">
        <v>60</v>
      </c>
      <c r="AM1009" s="3" t="s">
        <v>57</v>
      </c>
      <c r="AN1009" s="3" t="s">
        <v>57</v>
      </c>
      <c r="AO1009" s="3">
        <v>1</v>
      </c>
      <c r="AP1009" s="36">
        <v>14.5</v>
      </c>
      <c r="AQ1009" s="36">
        <v>14.1</v>
      </c>
      <c r="AR1009" s="3">
        <v>2</v>
      </c>
      <c r="AS1009" s="3">
        <v>2</v>
      </c>
      <c r="AT1009" s="3" t="s">
        <v>66</v>
      </c>
      <c r="AU1009" s="3" t="s">
        <v>60</v>
      </c>
      <c r="AV1009" s="3" t="s">
        <v>60</v>
      </c>
      <c r="AW1009" s="3" t="s">
        <v>57</v>
      </c>
      <c r="AX1009" s="3" t="s">
        <v>57</v>
      </c>
      <c r="AY1009" s="3">
        <v>3.4120000000000001E-3</v>
      </c>
      <c r="AZ1009" s="3">
        <v>1.005E-2</v>
      </c>
      <c r="BA1009" s="3">
        <v>4.0410000000000001E-2</v>
      </c>
      <c r="BB1009" s="3">
        <v>8.6480000000000001E-2</v>
      </c>
      <c r="BC1009" s="19">
        <v>116.919</v>
      </c>
      <c r="BD1009" s="19">
        <v>109.929</v>
      </c>
      <c r="BE1009" s="20">
        <v>134.161</v>
      </c>
      <c r="BF1009" s="11" t="s">
        <v>171</v>
      </c>
      <c r="BG1009" s="11" t="s">
        <v>60</v>
      </c>
      <c r="BH1009" s="11" t="s">
        <v>60</v>
      </c>
      <c r="BI1009" s="11" t="s">
        <v>60</v>
      </c>
      <c r="BJ1009" s="11">
        <v>70</v>
      </c>
      <c r="BK1009" s="44" t="s">
        <v>57</v>
      </c>
    </row>
    <row r="1010" spans="1:63" x14ac:dyDescent="0.25">
      <c r="A1010" t="str">
        <f t="shared" si="15"/>
        <v>470907D-19-1190-404-38-D5-D15</v>
      </c>
      <c r="B1010" t="str">
        <f>VLOOKUP(A1010,'[1]470907D.da5'!A$2:AU$2561,2,0)</f>
        <v>470907D</v>
      </c>
      <c r="C1010" s="7" t="s">
        <v>55</v>
      </c>
      <c r="D1010" s="49" t="s">
        <v>132</v>
      </c>
      <c r="E1010" s="3">
        <v>19</v>
      </c>
      <c r="F1010" s="3">
        <v>1190</v>
      </c>
      <c r="G1010" s="3">
        <v>31</v>
      </c>
      <c r="H1010" s="3">
        <v>404</v>
      </c>
      <c r="I1010" s="10" t="s">
        <v>107</v>
      </c>
      <c r="J1010" s="3">
        <v>38</v>
      </c>
      <c r="K1010" s="3" t="s">
        <v>57</v>
      </c>
      <c r="L1010" s="3">
        <v>1</v>
      </c>
      <c r="M1010" s="3">
        <v>3.7</v>
      </c>
      <c r="N1010" s="3">
        <v>5</v>
      </c>
      <c r="O1010" s="3">
        <v>2</v>
      </c>
      <c r="P1010" s="3">
        <v>2</v>
      </c>
      <c r="Q1010" s="3" t="s">
        <v>60</v>
      </c>
      <c r="R1010" s="3" t="s">
        <v>60</v>
      </c>
      <c r="S1010" s="3" t="s">
        <v>60</v>
      </c>
      <c r="T1010" s="3" t="s">
        <v>57</v>
      </c>
      <c r="U1010" s="3">
        <v>1</v>
      </c>
      <c r="V1010" s="3">
        <v>5.2</v>
      </c>
      <c r="W1010" s="3">
        <v>7.7</v>
      </c>
      <c r="X1010" s="3">
        <v>1</v>
      </c>
      <c r="Y1010" s="3">
        <v>1</v>
      </c>
      <c r="Z1010" s="3" t="s">
        <v>66</v>
      </c>
      <c r="AA1010" s="3" t="s">
        <v>60</v>
      </c>
      <c r="AB1010" s="3" t="s">
        <v>60</v>
      </c>
      <c r="AC1010" s="3" t="s">
        <v>57</v>
      </c>
      <c r="AD1010" s="3" t="s">
        <v>57</v>
      </c>
      <c r="AE1010" s="3">
        <v>1</v>
      </c>
      <c r="AF1010" s="3">
        <v>10.7</v>
      </c>
      <c r="AG1010" s="3">
        <v>12.3</v>
      </c>
      <c r="AH1010" s="3">
        <v>1</v>
      </c>
      <c r="AI1010" s="3">
        <v>1</v>
      </c>
      <c r="AJ1010" s="3" t="s">
        <v>66</v>
      </c>
      <c r="AK1010" s="3" t="s">
        <v>60</v>
      </c>
      <c r="AL1010" s="3" t="s">
        <v>60</v>
      </c>
      <c r="AM1010" s="3" t="s">
        <v>57</v>
      </c>
      <c r="AN1010" s="3" t="s">
        <v>57</v>
      </c>
      <c r="AO1010" s="3">
        <v>1</v>
      </c>
      <c r="AP1010" s="36">
        <v>14.5</v>
      </c>
      <c r="AQ1010" s="36">
        <v>15</v>
      </c>
      <c r="AR1010" s="3">
        <v>1</v>
      </c>
      <c r="AS1010" s="3">
        <v>2</v>
      </c>
      <c r="AT1010" s="3" t="s">
        <v>66</v>
      </c>
      <c r="AU1010" s="3" t="s">
        <v>60</v>
      </c>
      <c r="AV1010" s="3" t="s">
        <v>60</v>
      </c>
      <c r="AW1010" s="3" t="s">
        <v>57</v>
      </c>
      <c r="AX1010" s="3" t="s">
        <v>57</v>
      </c>
      <c r="AY1010" s="3">
        <v>2.7750000000000001E-3</v>
      </c>
      <c r="AZ1010" s="3">
        <v>9.2490000000000003E-3</v>
      </c>
      <c r="BA1010" s="3">
        <v>4.8559999999999999E-2</v>
      </c>
      <c r="BB1010" s="3">
        <v>9.7869999999999999E-2</v>
      </c>
      <c r="BC1010" s="19">
        <v>104.81399999999999</v>
      </c>
      <c r="BD1010" s="19">
        <v>114.36199999999999</v>
      </c>
      <c r="BE1010" s="20">
        <v>126.30500000000001</v>
      </c>
      <c r="BF1010" s="11" t="s">
        <v>172</v>
      </c>
      <c r="BG1010" s="11" t="s">
        <v>60</v>
      </c>
      <c r="BH1010" s="11" t="s">
        <v>60</v>
      </c>
      <c r="BI1010" s="11" t="s">
        <v>60</v>
      </c>
      <c r="BJ1010" s="11">
        <v>70</v>
      </c>
      <c r="BK1010" s="44" t="s">
        <v>57</v>
      </c>
    </row>
    <row r="1011" spans="1:63" x14ac:dyDescent="0.25">
      <c r="A1011" t="str">
        <f t="shared" si="15"/>
        <v>470907D-1-51-404-51-D4.5-D14.5</v>
      </c>
      <c r="B1011" t="str">
        <f>VLOOKUP(A1011,'[1]470907D.da5'!A$2:AU$2561,2,0)</f>
        <v>470907D</v>
      </c>
      <c r="C1011" s="7" t="s">
        <v>55</v>
      </c>
      <c r="D1011" s="49" t="s">
        <v>132</v>
      </c>
      <c r="E1011" s="3">
        <v>1</v>
      </c>
      <c r="F1011" s="3">
        <v>51</v>
      </c>
      <c r="G1011" s="3">
        <v>31</v>
      </c>
      <c r="H1011" s="3">
        <v>404</v>
      </c>
      <c r="I1011" s="10" t="s">
        <v>107</v>
      </c>
      <c r="J1011" s="3">
        <v>51</v>
      </c>
      <c r="K1011" s="3" t="s">
        <v>57</v>
      </c>
      <c r="L1011" s="3">
        <v>1</v>
      </c>
      <c r="M1011" s="3">
        <v>2.2999999999999998</v>
      </c>
      <c r="N1011" s="3">
        <v>4.5</v>
      </c>
      <c r="O1011" s="3">
        <v>2</v>
      </c>
      <c r="P1011" s="3">
        <v>2</v>
      </c>
      <c r="Q1011" s="3" t="s">
        <v>66</v>
      </c>
      <c r="R1011" s="3" t="s">
        <v>60</v>
      </c>
      <c r="S1011" s="3" t="s">
        <v>60</v>
      </c>
      <c r="T1011" s="3" t="s">
        <v>57</v>
      </c>
      <c r="U1011" s="3">
        <v>1</v>
      </c>
      <c r="V1011" s="3">
        <v>5.3</v>
      </c>
      <c r="W1011" s="3">
        <v>8.4</v>
      </c>
      <c r="X1011" s="3">
        <v>1</v>
      </c>
      <c r="Y1011" s="3">
        <v>1</v>
      </c>
      <c r="Z1011" s="3" t="s">
        <v>66</v>
      </c>
      <c r="AA1011" s="3" t="s">
        <v>60</v>
      </c>
      <c r="AB1011" s="3" t="s">
        <v>60</v>
      </c>
      <c r="AC1011" s="3" t="s">
        <v>57</v>
      </c>
      <c r="AD1011" s="3" t="s">
        <v>57</v>
      </c>
      <c r="AE1011" s="3">
        <v>1</v>
      </c>
      <c r="AF1011" s="3">
        <v>8.3000000000000007</v>
      </c>
      <c r="AG1011" s="3">
        <v>12.5</v>
      </c>
      <c r="AH1011" s="3">
        <v>2</v>
      </c>
      <c r="AI1011" s="3">
        <v>3</v>
      </c>
      <c r="AJ1011" s="3" t="s">
        <v>66</v>
      </c>
      <c r="AK1011" s="3" t="s">
        <v>60</v>
      </c>
      <c r="AL1011" s="3" t="s">
        <v>60</v>
      </c>
      <c r="AM1011" s="3" t="s">
        <v>57</v>
      </c>
      <c r="AN1011" s="3" t="s">
        <v>57</v>
      </c>
      <c r="AO1011" s="3">
        <v>1</v>
      </c>
      <c r="AP1011" s="36">
        <v>13.5</v>
      </c>
      <c r="AQ1011" s="36">
        <v>14.5</v>
      </c>
      <c r="AR1011" s="3">
        <v>2</v>
      </c>
      <c r="AS1011" s="3">
        <v>3</v>
      </c>
      <c r="AT1011" s="3" t="s">
        <v>66</v>
      </c>
      <c r="AU1011" s="3" t="s">
        <v>60</v>
      </c>
      <c r="AV1011" s="3" t="s">
        <v>60</v>
      </c>
      <c r="AW1011" s="3" t="s">
        <v>57</v>
      </c>
      <c r="AX1011" s="3" t="s">
        <v>57</v>
      </c>
      <c r="AY1011" s="3">
        <v>1.397E-3</v>
      </c>
      <c r="AZ1011" s="3">
        <v>1.1219E-2</v>
      </c>
      <c r="BA1011" s="3">
        <v>3.891E-2</v>
      </c>
      <c r="BB1011" s="3">
        <v>8.5150000000000003E-2</v>
      </c>
      <c r="BC1011" s="19">
        <v>96.72</v>
      </c>
      <c r="BD1011" s="19">
        <v>113.083</v>
      </c>
      <c r="BE1011" s="20">
        <v>117.158</v>
      </c>
      <c r="BF1011" s="11" t="s">
        <v>171</v>
      </c>
      <c r="BG1011" s="11" t="s">
        <v>60</v>
      </c>
      <c r="BH1011" s="11" t="s">
        <v>60</v>
      </c>
      <c r="BI1011" s="11" t="s">
        <v>60</v>
      </c>
      <c r="BJ1011" s="11">
        <v>60</v>
      </c>
      <c r="BK1011" s="44" t="s">
        <v>57</v>
      </c>
    </row>
    <row r="1012" spans="1:63" x14ac:dyDescent="0.25">
      <c r="A1012" t="str">
        <f t="shared" si="15"/>
        <v>470907D-8-492-404-44-D4.5-D14.1</v>
      </c>
      <c r="B1012" t="str">
        <f>VLOOKUP(A1012,'[1]470907D.da5'!A$2:AU$2561,2,0)</f>
        <v>470907D</v>
      </c>
      <c r="C1012" s="7" t="s">
        <v>55</v>
      </c>
      <c r="D1012" s="7" t="s">
        <v>55</v>
      </c>
      <c r="E1012" s="3">
        <v>8</v>
      </c>
      <c r="F1012" s="3">
        <v>492</v>
      </c>
      <c r="G1012" s="3">
        <v>31</v>
      </c>
      <c r="H1012" s="3">
        <v>404</v>
      </c>
      <c r="I1012" s="10" t="s">
        <v>107</v>
      </c>
      <c r="J1012" s="3">
        <v>44</v>
      </c>
      <c r="K1012" s="3" t="s">
        <v>57</v>
      </c>
      <c r="L1012" s="3">
        <v>1</v>
      </c>
      <c r="M1012" s="3">
        <v>3.2</v>
      </c>
      <c r="N1012" s="3">
        <v>4.5</v>
      </c>
      <c r="O1012" s="3">
        <v>2</v>
      </c>
      <c r="P1012" s="3">
        <v>2</v>
      </c>
      <c r="Q1012" s="3" t="s">
        <v>66</v>
      </c>
      <c r="R1012" s="3" t="s">
        <v>60</v>
      </c>
      <c r="S1012" s="3" t="s">
        <v>60</v>
      </c>
      <c r="T1012" s="3" t="s">
        <v>57</v>
      </c>
      <c r="U1012" s="3">
        <v>1</v>
      </c>
      <c r="V1012" s="3">
        <v>5.5</v>
      </c>
      <c r="W1012" s="3">
        <v>8.1</v>
      </c>
      <c r="X1012" s="3">
        <v>1</v>
      </c>
      <c r="Y1012" s="3">
        <v>1</v>
      </c>
      <c r="Z1012" s="3" t="s">
        <v>66</v>
      </c>
      <c r="AA1012" s="3" t="s">
        <v>60</v>
      </c>
      <c r="AB1012" s="3" t="s">
        <v>60</v>
      </c>
      <c r="AC1012" s="3" t="s">
        <v>57</v>
      </c>
      <c r="AD1012" s="3" t="s">
        <v>57</v>
      </c>
      <c r="AE1012" s="3">
        <v>1</v>
      </c>
      <c r="AF1012" s="3">
        <v>9.1</v>
      </c>
      <c r="AG1012" s="3">
        <v>13.2</v>
      </c>
      <c r="AH1012" s="3">
        <v>1</v>
      </c>
      <c r="AI1012" s="3">
        <v>1</v>
      </c>
      <c r="AJ1012" s="3" t="s">
        <v>66</v>
      </c>
      <c r="AK1012" s="3" t="s">
        <v>60</v>
      </c>
      <c r="AL1012" s="3" t="s">
        <v>66</v>
      </c>
      <c r="AM1012" s="3" t="s">
        <v>121</v>
      </c>
      <c r="AN1012" s="3" t="s">
        <v>57</v>
      </c>
      <c r="AO1012" s="3">
        <v>1</v>
      </c>
      <c r="AP1012" s="36">
        <v>13.8</v>
      </c>
      <c r="AQ1012" s="36">
        <v>14.1</v>
      </c>
      <c r="AR1012" s="3">
        <v>1</v>
      </c>
      <c r="AS1012" s="3">
        <v>3</v>
      </c>
      <c r="AT1012" s="3" t="s">
        <v>66</v>
      </c>
      <c r="AU1012" s="3" t="s">
        <v>60</v>
      </c>
      <c r="AV1012" s="3" t="s">
        <v>60</v>
      </c>
      <c r="AW1012" s="3" t="s">
        <v>57</v>
      </c>
      <c r="AX1012" s="3" t="s">
        <v>57</v>
      </c>
      <c r="AY1012" s="3">
        <v>1.944E-3</v>
      </c>
      <c r="AZ1012" s="3">
        <v>1.0826000000000001E-2</v>
      </c>
      <c r="BA1012" s="3">
        <v>4.7570000000000001E-2</v>
      </c>
      <c r="BB1012" s="3">
        <v>8.2309999999999994E-2</v>
      </c>
      <c r="BC1012" s="19">
        <v>101.11</v>
      </c>
      <c r="BD1012" s="19">
        <v>109.292</v>
      </c>
      <c r="BE1012" s="20">
        <v>110.354</v>
      </c>
      <c r="BF1012" s="11" t="s">
        <v>172</v>
      </c>
      <c r="BG1012" s="11" t="s">
        <v>60</v>
      </c>
      <c r="BH1012" s="11" t="s">
        <v>60</v>
      </c>
      <c r="BI1012" s="11" t="s">
        <v>60</v>
      </c>
      <c r="BJ1012" s="11">
        <v>60</v>
      </c>
      <c r="BK1012" s="44" t="s">
        <v>57</v>
      </c>
    </row>
    <row r="1013" spans="1:63" x14ac:dyDescent="0.25">
      <c r="A1013" t="str">
        <f t="shared" si="15"/>
        <v>470907D-10-602-404-26-D3.2-D12.8</v>
      </c>
      <c r="B1013" t="str">
        <f>VLOOKUP(A1013,'[1]470907D.da5'!A$2:AU$2561,2,0)</f>
        <v>470907D</v>
      </c>
      <c r="C1013" s="7" t="s">
        <v>55</v>
      </c>
      <c r="D1013" s="7" t="s">
        <v>55</v>
      </c>
      <c r="E1013" s="3">
        <v>10</v>
      </c>
      <c r="F1013" s="3">
        <v>602</v>
      </c>
      <c r="G1013" s="3">
        <v>31</v>
      </c>
      <c r="H1013" s="3">
        <v>404</v>
      </c>
      <c r="I1013" s="10" t="s">
        <v>107</v>
      </c>
      <c r="J1013" s="3">
        <v>26</v>
      </c>
      <c r="K1013" s="3" t="s">
        <v>57</v>
      </c>
      <c r="L1013" s="3">
        <v>1</v>
      </c>
      <c r="M1013" s="3">
        <v>3</v>
      </c>
      <c r="N1013" s="3">
        <v>3.2</v>
      </c>
      <c r="O1013" s="3">
        <v>2</v>
      </c>
      <c r="P1013" s="3">
        <v>3</v>
      </c>
      <c r="Q1013" s="3" t="s">
        <v>60</v>
      </c>
      <c r="R1013" s="3" t="s">
        <v>60</v>
      </c>
      <c r="S1013" s="3" t="s">
        <v>60</v>
      </c>
      <c r="T1013" s="3" t="s">
        <v>57</v>
      </c>
      <c r="U1013" s="3">
        <v>1</v>
      </c>
      <c r="V1013" s="3">
        <v>4.7</v>
      </c>
      <c r="W1013" s="3">
        <v>5.0999999999999996</v>
      </c>
      <c r="X1013" s="3">
        <v>2</v>
      </c>
      <c r="Y1013" s="3">
        <v>3</v>
      </c>
      <c r="Z1013" s="3" t="s">
        <v>60</v>
      </c>
      <c r="AA1013" s="3" t="s">
        <v>60</v>
      </c>
      <c r="AB1013" s="3" t="s">
        <v>60</v>
      </c>
      <c r="AC1013" s="3" t="s">
        <v>57</v>
      </c>
      <c r="AD1013" s="3" t="s">
        <v>57</v>
      </c>
      <c r="AE1013" s="3">
        <v>1</v>
      </c>
      <c r="AF1013" s="3">
        <v>7.7</v>
      </c>
      <c r="AG1013" s="3">
        <v>10</v>
      </c>
      <c r="AH1013" s="3">
        <v>2</v>
      </c>
      <c r="AI1013" s="3">
        <v>2</v>
      </c>
      <c r="AJ1013" s="3" t="s">
        <v>60</v>
      </c>
      <c r="AK1013" s="3" t="s">
        <v>60</v>
      </c>
      <c r="AL1013" s="3" t="s">
        <v>60</v>
      </c>
      <c r="AM1013" s="3" t="s">
        <v>57</v>
      </c>
      <c r="AN1013" s="3" t="s">
        <v>57</v>
      </c>
      <c r="AO1013" s="3">
        <v>1</v>
      </c>
      <c r="AP1013" s="36">
        <v>12.8</v>
      </c>
      <c r="AQ1013" s="36">
        <v>12.8</v>
      </c>
      <c r="AR1013" s="3">
        <v>3</v>
      </c>
      <c r="AS1013" s="3">
        <v>2</v>
      </c>
      <c r="AT1013" s="3" t="s">
        <v>60</v>
      </c>
      <c r="AU1013" s="3" t="s">
        <v>60</v>
      </c>
      <c r="AV1013" s="3" t="s">
        <v>60</v>
      </c>
      <c r="AW1013" s="3" t="s">
        <v>57</v>
      </c>
      <c r="AX1013" s="3" t="s">
        <v>57</v>
      </c>
      <c r="AY1013" s="3">
        <v>9.2199999999999997E-4</v>
      </c>
      <c r="AZ1013" s="3">
        <v>3.6670000000000001E-3</v>
      </c>
      <c r="BA1013" s="3">
        <v>2.3099999999999999E-2</v>
      </c>
      <c r="BB1013" s="3">
        <v>6.2909999999999994E-2</v>
      </c>
      <c r="BC1013" s="19">
        <v>103.83799999999999</v>
      </c>
      <c r="BD1013" s="19">
        <v>103.08499999999999</v>
      </c>
      <c r="BE1013" s="20">
        <v>102.804</v>
      </c>
      <c r="BF1013" s="11" t="s">
        <v>57</v>
      </c>
      <c r="BG1013" s="11" t="s">
        <v>57</v>
      </c>
      <c r="BH1013" s="11" t="s">
        <v>57</v>
      </c>
      <c r="BI1013" s="11" t="s">
        <v>57</v>
      </c>
      <c r="BJ1013" s="11">
        <v>50</v>
      </c>
      <c r="BK1013" s="44" t="s">
        <v>57</v>
      </c>
    </row>
    <row r="1014" spans="1:63" x14ac:dyDescent="0.25">
      <c r="A1014" t="str">
        <f t="shared" si="15"/>
        <v>470907D-11-671-404-31-D5.2-D14.4</v>
      </c>
      <c r="B1014" t="str">
        <f>VLOOKUP(A1014,'[1]470907D.da5'!A$2:AU$2561,2,0)</f>
        <v>470907D</v>
      </c>
      <c r="C1014" s="7" t="s">
        <v>55</v>
      </c>
      <c r="D1014" s="7" t="s">
        <v>55</v>
      </c>
      <c r="E1014" s="3">
        <v>11</v>
      </c>
      <c r="F1014" s="3">
        <v>671</v>
      </c>
      <c r="G1014" s="3">
        <v>31</v>
      </c>
      <c r="H1014" s="3">
        <v>404</v>
      </c>
      <c r="I1014" s="10" t="s">
        <v>107</v>
      </c>
      <c r="J1014" s="3">
        <v>31</v>
      </c>
      <c r="K1014" s="3" t="s">
        <v>57</v>
      </c>
      <c r="L1014" s="3">
        <v>1</v>
      </c>
      <c r="M1014" s="3">
        <v>3.8</v>
      </c>
      <c r="N1014" s="3">
        <v>5.2</v>
      </c>
      <c r="O1014" s="3">
        <v>2</v>
      </c>
      <c r="P1014" s="3">
        <v>1</v>
      </c>
      <c r="Q1014" s="3" t="s">
        <v>66</v>
      </c>
      <c r="R1014" s="3" t="s">
        <v>60</v>
      </c>
      <c r="S1014" s="3" t="s">
        <v>60</v>
      </c>
      <c r="T1014" s="3" t="s">
        <v>57</v>
      </c>
      <c r="U1014" s="3">
        <v>1</v>
      </c>
      <c r="V1014" s="3">
        <v>5.2</v>
      </c>
      <c r="W1014" s="3">
        <v>7.7</v>
      </c>
      <c r="X1014" s="3">
        <v>2</v>
      </c>
      <c r="Y1014" s="3">
        <v>2</v>
      </c>
      <c r="Z1014" s="3" t="s">
        <v>66</v>
      </c>
      <c r="AA1014" s="3" t="s">
        <v>60</v>
      </c>
      <c r="AB1014" s="3" t="s">
        <v>60</v>
      </c>
      <c r="AC1014" s="3" t="s">
        <v>57</v>
      </c>
      <c r="AD1014" s="3" t="s">
        <v>57</v>
      </c>
      <c r="AE1014" s="3">
        <v>1</v>
      </c>
      <c r="AF1014" s="3">
        <v>6.8</v>
      </c>
      <c r="AG1014" s="3">
        <v>13.8</v>
      </c>
      <c r="AH1014" s="3">
        <v>1</v>
      </c>
      <c r="AI1014" s="3">
        <v>1</v>
      </c>
      <c r="AJ1014" s="3" t="s">
        <v>66</v>
      </c>
      <c r="AK1014" s="3" t="s">
        <v>60</v>
      </c>
      <c r="AL1014" s="3" t="s">
        <v>60</v>
      </c>
      <c r="AM1014" s="3" t="s">
        <v>57</v>
      </c>
      <c r="AN1014" s="3" t="s">
        <v>57</v>
      </c>
      <c r="AO1014" s="3">
        <v>1</v>
      </c>
      <c r="AP1014" s="36">
        <v>11.2</v>
      </c>
      <c r="AQ1014" s="36">
        <v>14.4</v>
      </c>
      <c r="AR1014" s="3">
        <v>2</v>
      </c>
      <c r="AS1014" s="3">
        <v>2</v>
      </c>
      <c r="AT1014" s="3" t="s">
        <v>66</v>
      </c>
      <c r="AU1014" s="3" t="s">
        <v>60</v>
      </c>
      <c r="AV1014" s="3" t="s">
        <v>60</v>
      </c>
      <c r="AW1014" s="3" t="s">
        <v>57</v>
      </c>
      <c r="AX1014" s="3" t="s">
        <v>57</v>
      </c>
      <c r="AY1014" s="3">
        <v>3.0829999999999998E-3</v>
      </c>
      <c r="AZ1014" s="3">
        <v>9.2490000000000003E-3</v>
      </c>
      <c r="BA1014" s="3">
        <v>3.8850000000000003E-2</v>
      </c>
      <c r="BB1014" s="3">
        <v>6.9669999999999996E-2</v>
      </c>
      <c r="BC1014" s="19">
        <v>81.819999999999993</v>
      </c>
      <c r="BD1014" s="19">
        <v>110.39400000000001</v>
      </c>
      <c r="BE1014" s="20">
        <v>94.328999999999994</v>
      </c>
      <c r="BF1014" s="11" t="s">
        <v>171</v>
      </c>
      <c r="BG1014" s="11" t="s">
        <v>60</v>
      </c>
      <c r="BH1014" s="11" t="s">
        <v>60</v>
      </c>
      <c r="BI1014" s="11" t="s">
        <v>60</v>
      </c>
      <c r="BJ1014" s="11">
        <v>50</v>
      </c>
      <c r="BK1014" s="44" t="s">
        <v>57</v>
      </c>
    </row>
    <row r="1015" spans="1:63" x14ac:dyDescent="0.25">
      <c r="A1015" t="str">
        <f t="shared" si="15"/>
        <v>470907D-12-755-404-51-D3.1-D13.3</v>
      </c>
      <c r="B1015" t="str">
        <f>VLOOKUP(A1015,'[1]470907D.da5'!A$2:AU$2561,2,0)</f>
        <v>470907D</v>
      </c>
      <c r="C1015" s="7" t="s">
        <v>55</v>
      </c>
      <c r="D1015" s="49" t="s">
        <v>132</v>
      </c>
      <c r="E1015" s="3">
        <v>12</v>
      </c>
      <c r="F1015" s="3">
        <v>755</v>
      </c>
      <c r="G1015" s="3">
        <v>31</v>
      </c>
      <c r="H1015" s="3">
        <v>404</v>
      </c>
      <c r="I1015" s="10" t="s">
        <v>107</v>
      </c>
      <c r="J1015" s="3">
        <v>51</v>
      </c>
      <c r="K1015" s="3" t="s">
        <v>57</v>
      </c>
      <c r="L1015" s="3">
        <v>1</v>
      </c>
      <c r="M1015" s="3">
        <v>3.1</v>
      </c>
      <c r="N1015" s="3">
        <v>3.1</v>
      </c>
      <c r="O1015" s="3">
        <v>2</v>
      </c>
      <c r="P1015" s="3">
        <v>2</v>
      </c>
      <c r="Q1015" s="3" t="s">
        <v>60</v>
      </c>
      <c r="R1015" s="3" t="s">
        <v>60</v>
      </c>
      <c r="S1015" s="3" t="s">
        <v>60</v>
      </c>
      <c r="T1015" s="3" t="s">
        <v>57</v>
      </c>
      <c r="U1015" s="3">
        <v>1</v>
      </c>
      <c r="V1015" s="3">
        <v>5</v>
      </c>
      <c r="W1015" s="3">
        <v>6.5</v>
      </c>
      <c r="X1015" s="3">
        <v>2</v>
      </c>
      <c r="Y1015" s="3">
        <v>2</v>
      </c>
      <c r="Z1015" s="3" t="s">
        <v>60</v>
      </c>
      <c r="AA1015" s="3" t="s">
        <v>60</v>
      </c>
      <c r="AB1015" s="3" t="s">
        <v>60</v>
      </c>
      <c r="AC1015" s="3" t="s">
        <v>57</v>
      </c>
      <c r="AD1015" s="3" t="s">
        <v>57</v>
      </c>
      <c r="AE1015" s="3">
        <v>1</v>
      </c>
      <c r="AF1015" s="3">
        <v>9.6999999999999993</v>
      </c>
      <c r="AG1015" s="3">
        <v>11.9</v>
      </c>
      <c r="AH1015" s="3">
        <v>3</v>
      </c>
      <c r="AI1015" s="3">
        <v>3</v>
      </c>
      <c r="AJ1015" s="3" t="s">
        <v>60</v>
      </c>
      <c r="AK1015" s="3" t="s">
        <v>60</v>
      </c>
      <c r="AL1015" s="3" t="s">
        <v>60</v>
      </c>
      <c r="AM1015" s="3" t="s">
        <v>57</v>
      </c>
      <c r="AN1015" s="3" t="s">
        <v>57</v>
      </c>
      <c r="AO1015" s="3">
        <v>1</v>
      </c>
      <c r="AP1015" s="36">
        <v>13.8</v>
      </c>
      <c r="AQ1015" s="36">
        <v>13.3</v>
      </c>
      <c r="AR1015" s="3">
        <v>3</v>
      </c>
      <c r="AS1015" s="3">
        <v>3</v>
      </c>
      <c r="AT1015" s="3" t="s">
        <v>60</v>
      </c>
      <c r="AU1015" s="3" t="s">
        <v>60</v>
      </c>
      <c r="AV1015" s="3" t="s">
        <v>60</v>
      </c>
      <c r="AW1015" s="3" t="s">
        <v>57</v>
      </c>
      <c r="AX1015" s="3" t="s">
        <v>57</v>
      </c>
      <c r="AY1015" s="3">
        <v>8.9400000000000005E-4</v>
      </c>
      <c r="AZ1015" s="3">
        <v>6.3369999999999998E-3</v>
      </c>
      <c r="BA1015" s="3">
        <v>4.1209999999999997E-2</v>
      </c>
      <c r="BB1015" s="3">
        <v>7.3230000000000003E-2</v>
      </c>
      <c r="BC1015" s="19">
        <v>100.751</v>
      </c>
      <c r="BD1015" s="19">
        <v>98.977000000000004</v>
      </c>
      <c r="BE1015" s="20">
        <v>90.076999999999998</v>
      </c>
      <c r="BF1015" s="11" t="s">
        <v>57</v>
      </c>
      <c r="BG1015" s="11" t="s">
        <v>57</v>
      </c>
      <c r="BH1015" s="11" t="s">
        <v>57</v>
      </c>
      <c r="BI1015" s="11" t="s">
        <v>57</v>
      </c>
      <c r="BJ1015" s="11">
        <v>40</v>
      </c>
      <c r="BK1015" s="44" t="s">
        <v>57</v>
      </c>
    </row>
    <row r="1016" spans="1:63" x14ac:dyDescent="0.25">
      <c r="A1016" t="str">
        <f t="shared" si="15"/>
        <v>470908D-15-945-404-49-D3.1-D16.1</v>
      </c>
      <c r="B1016" t="str">
        <f>VLOOKUP(A1016,'[1]470907D.da5'!A$2:AU$2561,2,0)</f>
        <v>470908D</v>
      </c>
      <c r="C1016" s="7" t="s">
        <v>132</v>
      </c>
      <c r="D1016" s="7" t="s">
        <v>132</v>
      </c>
      <c r="E1016" s="3">
        <v>15</v>
      </c>
      <c r="F1016" s="3">
        <v>945</v>
      </c>
      <c r="G1016" s="3">
        <v>31</v>
      </c>
      <c r="H1016" s="3">
        <v>404</v>
      </c>
      <c r="I1016" s="10" t="s">
        <v>107</v>
      </c>
      <c r="J1016" s="3">
        <v>49</v>
      </c>
      <c r="K1016" s="3" t="s">
        <v>57</v>
      </c>
      <c r="L1016" s="3">
        <v>1</v>
      </c>
      <c r="M1016" s="3">
        <v>2.4</v>
      </c>
      <c r="N1016" s="3">
        <v>3.1</v>
      </c>
      <c r="O1016" s="3">
        <v>1</v>
      </c>
      <c r="P1016" s="3">
        <v>2</v>
      </c>
      <c r="Q1016" s="3" t="s">
        <v>60</v>
      </c>
      <c r="R1016" s="3" t="s">
        <v>60</v>
      </c>
      <c r="S1016" s="3" t="s">
        <v>60</v>
      </c>
      <c r="T1016" s="3" t="s">
        <v>57</v>
      </c>
      <c r="U1016" s="3">
        <v>1</v>
      </c>
      <c r="V1016" s="3">
        <v>5</v>
      </c>
      <c r="W1016" s="3">
        <v>7</v>
      </c>
      <c r="X1016" s="3">
        <v>2</v>
      </c>
      <c r="Y1016" s="3">
        <v>2</v>
      </c>
      <c r="Z1016" s="3" t="s">
        <v>60</v>
      </c>
      <c r="AA1016" s="3" t="s">
        <v>60</v>
      </c>
      <c r="AB1016" s="3" t="s">
        <v>60</v>
      </c>
      <c r="AC1016" s="3" t="s">
        <v>57</v>
      </c>
      <c r="AD1016" s="3" t="s">
        <v>57</v>
      </c>
      <c r="AE1016" s="3">
        <v>1</v>
      </c>
      <c r="AF1016" s="3">
        <v>8.3000000000000007</v>
      </c>
      <c r="AG1016" s="3">
        <v>11.4</v>
      </c>
      <c r="AH1016" s="3">
        <v>2</v>
      </c>
      <c r="AI1016" s="3">
        <v>2</v>
      </c>
      <c r="AJ1016" s="3" t="s">
        <v>60</v>
      </c>
      <c r="AK1016" s="3" t="s">
        <v>60</v>
      </c>
      <c r="AL1016" s="3" t="s">
        <v>60</v>
      </c>
      <c r="AM1016" s="3" t="s">
        <v>57</v>
      </c>
      <c r="AN1016" s="3" t="s">
        <v>57</v>
      </c>
      <c r="AO1016" s="3">
        <v>1</v>
      </c>
      <c r="AP1016" s="36">
        <v>14.2</v>
      </c>
      <c r="AQ1016" s="36">
        <v>16.100000000000001</v>
      </c>
      <c r="AR1016" s="3">
        <v>2</v>
      </c>
      <c r="AS1016" s="3">
        <v>2</v>
      </c>
      <c r="AT1016" s="3" t="s">
        <v>60</v>
      </c>
      <c r="AU1016" s="3" t="s">
        <v>60</v>
      </c>
      <c r="AV1016" s="3" t="s">
        <v>60</v>
      </c>
      <c r="AW1016" s="3" t="s">
        <v>57</v>
      </c>
      <c r="AX1016" s="3" t="s">
        <v>57</v>
      </c>
      <c r="AY1016" s="3">
        <v>6.9200000000000002E-4</v>
      </c>
      <c r="AZ1016" s="3">
        <v>7.3499999999999998E-3</v>
      </c>
      <c r="BA1016" s="3">
        <v>3.236E-2</v>
      </c>
      <c r="BB1016" s="3">
        <v>0.11042</v>
      </c>
      <c r="BC1016" s="19">
        <v>94.564999999999998</v>
      </c>
      <c r="BD1016" s="19">
        <v>101.27800000000001</v>
      </c>
      <c r="BE1016" s="20">
        <v>88.509</v>
      </c>
      <c r="BF1016" s="11" t="s">
        <v>57</v>
      </c>
      <c r="BG1016" s="11" t="s">
        <v>57</v>
      </c>
      <c r="BH1016" s="11" t="s">
        <v>57</v>
      </c>
      <c r="BI1016" s="11" t="s">
        <v>57</v>
      </c>
      <c r="BJ1016" s="11">
        <v>40</v>
      </c>
      <c r="BK1016" s="44" t="s">
        <v>57</v>
      </c>
    </row>
    <row r="1017" spans="1:63" x14ac:dyDescent="0.25">
      <c r="A1017" t="str">
        <f t="shared" si="15"/>
        <v>470908D-14-863-404-31-D4.1-D13.9</v>
      </c>
      <c r="B1017" t="str">
        <f>VLOOKUP(A1017,'[1]470907D.da5'!A$2:AU$2561,2,0)</f>
        <v>470908D</v>
      </c>
      <c r="C1017" s="7" t="s">
        <v>132</v>
      </c>
      <c r="D1017" s="48" t="s">
        <v>55</v>
      </c>
      <c r="E1017" s="3">
        <v>14</v>
      </c>
      <c r="F1017" s="3">
        <v>863</v>
      </c>
      <c r="G1017" s="3">
        <v>31</v>
      </c>
      <c r="H1017" s="3">
        <v>404</v>
      </c>
      <c r="I1017" s="10" t="s">
        <v>107</v>
      </c>
      <c r="J1017" s="3">
        <v>31</v>
      </c>
      <c r="K1017" s="3" t="s">
        <v>57</v>
      </c>
      <c r="L1017" s="3">
        <v>1</v>
      </c>
      <c r="M1017" s="3">
        <v>2.4</v>
      </c>
      <c r="N1017" s="3">
        <v>4.0999999999999996</v>
      </c>
      <c r="O1017" s="3">
        <v>3</v>
      </c>
      <c r="P1017" s="3">
        <v>3</v>
      </c>
      <c r="Q1017" s="3" t="s">
        <v>60</v>
      </c>
      <c r="R1017" s="3" t="s">
        <v>60</v>
      </c>
      <c r="S1017" s="3" t="s">
        <v>60</v>
      </c>
      <c r="T1017" s="3" t="s">
        <v>57</v>
      </c>
      <c r="U1017" s="3">
        <v>1</v>
      </c>
      <c r="V1017" s="3">
        <v>3.8</v>
      </c>
      <c r="W1017" s="3">
        <v>5.2</v>
      </c>
      <c r="X1017" s="3">
        <v>2</v>
      </c>
      <c r="Y1017" s="3">
        <v>2</v>
      </c>
      <c r="Z1017" s="3" t="s">
        <v>60</v>
      </c>
      <c r="AA1017" s="3" t="s">
        <v>60</v>
      </c>
      <c r="AB1017" s="3" t="s">
        <v>60</v>
      </c>
      <c r="AC1017" s="3" t="s">
        <v>57</v>
      </c>
      <c r="AD1017" s="3" t="s">
        <v>57</v>
      </c>
      <c r="AE1017" s="3">
        <v>1</v>
      </c>
      <c r="AF1017" s="3">
        <v>8.1999999999999993</v>
      </c>
      <c r="AG1017" s="3">
        <v>10.1</v>
      </c>
      <c r="AH1017" s="3">
        <v>2</v>
      </c>
      <c r="AI1017" s="3">
        <v>3</v>
      </c>
      <c r="AJ1017" s="3" t="s">
        <v>60</v>
      </c>
      <c r="AK1017" s="3" t="s">
        <v>60</v>
      </c>
      <c r="AL1017" s="3" t="s">
        <v>60</v>
      </c>
      <c r="AM1017" s="3" t="s">
        <v>57</v>
      </c>
      <c r="AN1017" s="3" t="s">
        <v>57</v>
      </c>
      <c r="AO1017" s="3">
        <v>1</v>
      </c>
      <c r="AP1017" s="36">
        <v>14.2</v>
      </c>
      <c r="AQ1017" s="36">
        <v>13.9</v>
      </c>
      <c r="AR1017" s="3">
        <v>3</v>
      </c>
      <c r="AS1017" s="3">
        <v>3</v>
      </c>
      <c r="AT1017" s="3" t="s">
        <v>60</v>
      </c>
      <c r="AU1017" s="3" t="s">
        <v>60</v>
      </c>
      <c r="AV1017" s="3" t="s">
        <v>60</v>
      </c>
      <c r="AW1017" s="3" t="s">
        <v>57</v>
      </c>
      <c r="AX1017" s="3" t="s">
        <v>57</v>
      </c>
      <c r="AY1017" s="3">
        <v>1.2099999999999999E-3</v>
      </c>
      <c r="AZ1017" s="3">
        <v>3.0829999999999998E-3</v>
      </c>
      <c r="BA1017" s="3">
        <v>2.5090000000000001E-2</v>
      </c>
      <c r="BB1017" s="3">
        <v>8.2309999999999994E-2</v>
      </c>
      <c r="BC1017" s="19">
        <v>100.9</v>
      </c>
      <c r="BD1017" s="19">
        <v>98.738</v>
      </c>
      <c r="BE1017" s="20">
        <v>88.481999999999999</v>
      </c>
      <c r="BF1017" s="11" t="s">
        <v>57</v>
      </c>
      <c r="BG1017" s="11" t="s">
        <v>57</v>
      </c>
      <c r="BH1017" s="11" t="s">
        <v>57</v>
      </c>
      <c r="BI1017" s="11" t="s">
        <v>57</v>
      </c>
      <c r="BJ1017" s="11">
        <v>40</v>
      </c>
      <c r="BK1017" s="44" t="s">
        <v>57</v>
      </c>
    </row>
    <row r="1018" spans="1:63" x14ac:dyDescent="0.25">
      <c r="A1018" t="str">
        <f t="shared" si="15"/>
        <v>470908D-9-558-404-46-D6.7-D15.2</v>
      </c>
      <c r="B1018" t="str">
        <f>VLOOKUP(A1018,'[1]470907D.da5'!A$2:AU$2561,2,0)</f>
        <v>470908D</v>
      </c>
      <c r="C1018" s="7" t="s">
        <v>132</v>
      </c>
      <c r="D1018" s="7" t="s">
        <v>132</v>
      </c>
      <c r="E1018" s="3">
        <v>9</v>
      </c>
      <c r="F1018" s="3">
        <v>558</v>
      </c>
      <c r="G1018" s="3">
        <v>31</v>
      </c>
      <c r="H1018" s="3">
        <v>404</v>
      </c>
      <c r="I1018" s="10" t="s">
        <v>107</v>
      </c>
      <c r="J1018" s="3">
        <v>46</v>
      </c>
      <c r="K1018" s="3" t="s">
        <v>57</v>
      </c>
      <c r="L1018" s="3">
        <v>1</v>
      </c>
      <c r="M1018" s="3">
        <v>3.3</v>
      </c>
      <c r="N1018" s="3">
        <v>6.7</v>
      </c>
      <c r="O1018" s="3">
        <v>2</v>
      </c>
      <c r="P1018" s="3">
        <v>1</v>
      </c>
      <c r="Q1018" s="3" t="s">
        <v>60</v>
      </c>
      <c r="R1018" s="3" t="s">
        <v>60</v>
      </c>
      <c r="S1018" s="3" t="s">
        <v>60</v>
      </c>
      <c r="T1018" s="3" t="s">
        <v>57</v>
      </c>
      <c r="U1018" s="3">
        <v>1</v>
      </c>
      <c r="V1018" s="3">
        <v>5.7</v>
      </c>
      <c r="W1018" s="3">
        <v>8.4</v>
      </c>
      <c r="X1018" s="3">
        <v>2</v>
      </c>
      <c r="Y1018" s="3">
        <v>2</v>
      </c>
      <c r="Z1018" s="3" t="s">
        <v>60</v>
      </c>
      <c r="AA1018" s="3" t="s">
        <v>60</v>
      </c>
      <c r="AB1018" s="3" t="s">
        <v>60</v>
      </c>
      <c r="AC1018" s="3" t="s">
        <v>57</v>
      </c>
      <c r="AD1018" s="3" t="s">
        <v>57</v>
      </c>
      <c r="AE1018" s="3">
        <v>1</v>
      </c>
      <c r="AF1018" s="3">
        <v>8.4</v>
      </c>
      <c r="AG1018" s="3">
        <v>12.5</v>
      </c>
      <c r="AH1018" s="3">
        <v>1</v>
      </c>
      <c r="AI1018" s="3">
        <v>2</v>
      </c>
      <c r="AJ1018" s="3" t="s">
        <v>60</v>
      </c>
      <c r="AK1018" s="3" t="s">
        <v>60</v>
      </c>
      <c r="AL1018" s="3" t="s">
        <v>60</v>
      </c>
      <c r="AM1018" s="3" t="s">
        <v>57</v>
      </c>
      <c r="AN1018" s="3" t="s">
        <v>57</v>
      </c>
      <c r="AO1018" s="3">
        <v>1</v>
      </c>
      <c r="AP1018" s="36">
        <v>14</v>
      </c>
      <c r="AQ1018" s="36">
        <v>15.2</v>
      </c>
      <c r="AR1018" s="3">
        <v>2</v>
      </c>
      <c r="AS1018" s="3">
        <v>2</v>
      </c>
      <c r="AT1018" s="3" t="s">
        <v>60</v>
      </c>
      <c r="AU1018" s="3" t="s">
        <v>60</v>
      </c>
      <c r="AV1018" s="3" t="s">
        <v>60</v>
      </c>
      <c r="AW1018" s="3" t="s">
        <v>57</v>
      </c>
      <c r="AX1018" s="3" t="s">
        <v>57</v>
      </c>
      <c r="AY1018" s="3">
        <v>4.444E-3</v>
      </c>
      <c r="AZ1018" s="3">
        <v>1.2066E-2</v>
      </c>
      <c r="BA1018" s="3">
        <v>3.9370000000000002E-2</v>
      </c>
      <c r="BB1018" s="3">
        <v>9.7040000000000001E-2</v>
      </c>
      <c r="BC1018" s="19">
        <v>90.069000000000003</v>
      </c>
      <c r="BD1018" s="19">
        <v>102.69199999999999</v>
      </c>
      <c r="BE1018" s="20">
        <v>88.343000000000004</v>
      </c>
      <c r="BF1018" s="11" t="s">
        <v>173</v>
      </c>
      <c r="BG1018" s="11" t="s">
        <v>60</v>
      </c>
      <c r="BH1018" s="11" t="s">
        <v>57</v>
      </c>
      <c r="BI1018" s="11" t="s">
        <v>60</v>
      </c>
      <c r="BJ1018" s="11">
        <v>40</v>
      </c>
      <c r="BK1018" s="44" t="s">
        <v>57</v>
      </c>
    </row>
    <row r="1019" spans="1:63" x14ac:dyDescent="0.25">
      <c r="A1019" t="str">
        <f t="shared" si="15"/>
        <v>470908D-13-772-404-4-D3.1-D14.3</v>
      </c>
      <c r="B1019" t="str">
        <f>VLOOKUP(A1019,'[1]470907D.da5'!A$2:AU$2561,2,0)</f>
        <v>470908D</v>
      </c>
      <c r="C1019" s="7" t="s">
        <v>132</v>
      </c>
      <c r="D1019" s="7" t="s">
        <v>132</v>
      </c>
      <c r="E1019" s="3">
        <v>13</v>
      </c>
      <c r="F1019" s="3">
        <v>772</v>
      </c>
      <c r="G1019" s="3">
        <v>31</v>
      </c>
      <c r="H1019" s="3">
        <v>404</v>
      </c>
      <c r="I1019" s="10" t="s">
        <v>107</v>
      </c>
      <c r="J1019" s="3">
        <v>4</v>
      </c>
      <c r="K1019" s="3" t="s">
        <v>57</v>
      </c>
      <c r="L1019" s="3">
        <v>1</v>
      </c>
      <c r="M1019" s="3">
        <v>2.8</v>
      </c>
      <c r="N1019" s="3">
        <v>3.1</v>
      </c>
      <c r="O1019" s="3">
        <v>2</v>
      </c>
      <c r="P1019" s="3">
        <v>1</v>
      </c>
      <c r="Q1019" s="3" t="s">
        <v>60</v>
      </c>
      <c r="R1019" s="3" t="s">
        <v>60</v>
      </c>
      <c r="S1019" s="3" t="s">
        <v>60</v>
      </c>
      <c r="T1019" s="3" t="s">
        <v>57</v>
      </c>
      <c r="U1019" s="3">
        <v>1</v>
      </c>
      <c r="V1019" s="3">
        <v>4.3</v>
      </c>
      <c r="W1019" s="3">
        <v>5.6</v>
      </c>
      <c r="X1019" s="3">
        <v>2</v>
      </c>
      <c r="Y1019" s="3">
        <v>2</v>
      </c>
      <c r="Z1019" s="3" t="s">
        <v>60</v>
      </c>
      <c r="AA1019" s="3" t="s">
        <v>60</v>
      </c>
      <c r="AB1019" s="3" t="s">
        <v>60</v>
      </c>
      <c r="AC1019" s="3" t="s">
        <v>57</v>
      </c>
      <c r="AD1019" s="3" t="s">
        <v>57</v>
      </c>
      <c r="AE1019" s="3">
        <v>1</v>
      </c>
      <c r="AF1019" s="3">
        <v>8.6</v>
      </c>
      <c r="AG1019" s="3">
        <v>10.4</v>
      </c>
      <c r="AH1019" s="3">
        <v>2</v>
      </c>
      <c r="AI1019" s="3">
        <v>2</v>
      </c>
      <c r="AJ1019" s="3" t="s">
        <v>60</v>
      </c>
      <c r="AK1019" s="3" t="s">
        <v>60</v>
      </c>
      <c r="AL1019" s="3" t="s">
        <v>60</v>
      </c>
      <c r="AM1019" s="3" t="s">
        <v>57</v>
      </c>
      <c r="AN1019" s="3" t="s">
        <v>57</v>
      </c>
      <c r="AO1019" s="3">
        <v>1</v>
      </c>
      <c r="AP1019" s="36">
        <v>13.5</v>
      </c>
      <c r="AQ1019" s="36">
        <v>14.3</v>
      </c>
      <c r="AR1019" s="3">
        <v>2</v>
      </c>
      <c r="AS1019" s="3">
        <v>2</v>
      </c>
      <c r="AT1019" s="3" t="s">
        <v>60</v>
      </c>
      <c r="AU1019" s="3" t="s">
        <v>60</v>
      </c>
      <c r="AV1019" s="3" t="s">
        <v>60</v>
      </c>
      <c r="AW1019" s="3" t="s">
        <v>57</v>
      </c>
      <c r="AX1019" s="3" t="s">
        <v>57</v>
      </c>
      <c r="AY1019" s="3">
        <v>8.0699999999999999E-4</v>
      </c>
      <c r="AZ1019" s="3">
        <v>4.045E-3</v>
      </c>
      <c r="BA1019" s="3">
        <v>2.7910000000000001E-2</v>
      </c>
      <c r="BB1019" s="3">
        <v>8.2820000000000005E-2</v>
      </c>
      <c r="BC1019" s="19">
        <v>96.168999999999997</v>
      </c>
      <c r="BD1019" s="19">
        <v>99.983000000000004</v>
      </c>
      <c r="BE1019" s="20">
        <v>86.405000000000001</v>
      </c>
      <c r="BF1019" s="11" t="s">
        <v>57</v>
      </c>
      <c r="BG1019" s="11" t="s">
        <v>57</v>
      </c>
      <c r="BH1019" s="11" t="s">
        <v>57</v>
      </c>
      <c r="BI1019" s="11" t="s">
        <v>57</v>
      </c>
      <c r="BJ1019" s="11">
        <v>40</v>
      </c>
      <c r="BK1019" s="44" t="s">
        <v>57</v>
      </c>
    </row>
    <row r="1020" spans="1:63" x14ac:dyDescent="0.25">
      <c r="A1020" t="str">
        <f t="shared" si="15"/>
        <v>470908D-2-87-404-23-D6.8-D14.8</v>
      </c>
      <c r="B1020" t="str">
        <f>VLOOKUP(A1020,'[1]470907D.da5'!A$2:AU$2561,2,0)</f>
        <v>470908D</v>
      </c>
      <c r="C1020" s="7" t="s">
        <v>132</v>
      </c>
      <c r="D1020" s="7" t="s">
        <v>132</v>
      </c>
      <c r="E1020" s="3">
        <v>2</v>
      </c>
      <c r="F1020" s="3">
        <v>87</v>
      </c>
      <c r="G1020" s="3">
        <v>31</v>
      </c>
      <c r="H1020" s="3">
        <v>404</v>
      </c>
      <c r="I1020" s="10" t="s">
        <v>107</v>
      </c>
      <c r="J1020" s="3">
        <v>23</v>
      </c>
      <c r="K1020" s="3" t="s">
        <v>57</v>
      </c>
      <c r="L1020" s="3">
        <v>1</v>
      </c>
      <c r="M1020" s="3">
        <v>3.4</v>
      </c>
      <c r="N1020" s="3">
        <v>6.8</v>
      </c>
      <c r="O1020" s="3">
        <v>2</v>
      </c>
      <c r="P1020" s="3">
        <v>2</v>
      </c>
      <c r="Q1020" s="3" t="s">
        <v>60</v>
      </c>
      <c r="R1020" s="3" t="s">
        <v>60</v>
      </c>
      <c r="S1020" s="3" t="s">
        <v>60</v>
      </c>
      <c r="T1020" s="3" t="s">
        <v>57</v>
      </c>
      <c r="U1020" s="3">
        <v>1</v>
      </c>
      <c r="V1020" s="3">
        <v>4.7</v>
      </c>
      <c r="W1020" s="3">
        <v>8.5</v>
      </c>
      <c r="X1020" s="3">
        <v>2</v>
      </c>
      <c r="Y1020" s="3">
        <v>2</v>
      </c>
      <c r="Z1020" s="3" t="s">
        <v>60</v>
      </c>
      <c r="AA1020" s="3" t="s">
        <v>60</v>
      </c>
      <c r="AB1020" s="3" t="s">
        <v>60</v>
      </c>
      <c r="AC1020" s="3" t="s">
        <v>57</v>
      </c>
      <c r="AD1020" s="3" t="s">
        <v>57</v>
      </c>
      <c r="AE1020" s="3">
        <v>1</v>
      </c>
      <c r="AF1020" s="3">
        <v>9.3000000000000007</v>
      </c>
      <c r="AG1020" s="3">
        <v>12.7</v>
      </c>
      <c r="AH1020" s="3">
        <v>2</v>
      </c>
      <c r="AI1020" s="3">
        <v>2</v>
      </c>
      <c r="AJ1020" s="3" t="s">
        <v>60</v>
      </c>
      <c r="AK1020" s="3" t="s">
        <v>60</v>
      </c>
      <c r="AL1020" s="3" t="s">
        <v>60</v>
      </c>
      <c r="AM1020" s="3" t="s">
        <v>57</v>
      </c>
      <c r="AN1020" s="3" t="s">
        <v>57</v>
      </c>
      <c r="AO1020" s="3">
        <v>1</v>
      </c>
      <c r="AP1020" s="36">
        <v>14.1</v>
      </c>
      <c r="AQ1020" s="36">
        <v>14.8</v>
      </c>
      <c r="AR1020" s="3">
        <v>2</v>
      </c>
      <c r="AS1020" s="3">
        <v>2</v>
      </c>
      <c r="AT1020" s="3" t="s">
        <v>60</v>
      </c>
      <c r="AU1020" s="3" t="s">
        <v>60</v>
      </c>
      <c r="AV1020" s="3" t="s">
        <v>60</v>
      </c>
      <c r="AW1020" s="3" t="s">
        <v>57</v>
      </c>
      <c r="AX1020" s="3" t="s">
        <v>57</v>
      </c>
      <c r="AY1020" s="3">
        <v>4.7159999999999997E-3</v>
      </c>
      <c r="AZ1020" s="3">
        <v>1.0187E-2</v>
      </c>
      <c r="BA1020" s="3">
        <v>4.4999999999999998E-2</v>
      </c>
      <c r="BB1020" s="3">
        <v>9.2649999999999996E-2</v>
      </c>
      <c r="BC1020" s="19">
        <v>91.153999999999996</v>
      </c>
      <c r="BD1020" s="19">
        <v>95.04</v>
      </c>
      <c r="BE1020" s="20">
        <v>74.069000000000003</v>
      </c>
      <c r="BF1020" s="11" t="s">
        <v>57</v>
      </c>
      <c r="BG1020" s="11" t="s">
        <v>57</v>
      </c>
      <c r="BH1020" s="11" t="s">
        <v>57</v>
      </c>
      <c r="BI1020" s="11" t="s">
        <v>57</v>
      </c>
      <c r="BJ1020" s="11">
        <v>30</v>
      </c>
      <c r="BK1020" s="44" t="s">
        <v>57</v>
      </c>
    </row>
    <row r="1021" spans="1:63" x14ac:dyDescent="0.25">
      <c r="A1021" t="str">
        <f t="shared" si="15"/>
        <v>470908D-8-500-404-52-D2.5-D11.3</v>
      </c>
      <c r="B1021" t="str">
        <f>VLOOKUP(A1021,'[1]470907D.da5'!A$2:AU$2561,2,0)</f>
        <v>470908D</v>
      </c>
      <c r="C1021" s="7" t="s">
        <v>132</v>
      </c>
      <c r="D1021" s="7" t="s">
        <v>132</v>
      </c>
      <c r="E1021" s="3">
        <v>8</v>
      </c>
      <c r="F1021" s="3">
        <v>500</v>
      </c>
      <c r="G1021" s="3">
        <v>31</v>
      </c>
      <c r="H1021" s="3">
        <v>404</v>
      </c>
      <c r="I1021" s="10" t="s">
        <v>107</v>
      </c>
      <c r="J1021" s="3">
        <v>52</v>
      </c>
      <c r="K1021" s="3" t="s">
        <v>57</v>
      </c>
      <c r="L1021" s="3">
        <v>1</v>
      </c>
      <c r="M1021" s="3">
        <v>2.2000000000000002</v>
      </c>
      <c r="N1021" s="3">
        <v>2.5</v>
      </c>
      <c r="O1021" s="3">
        <v>2</v>
      </c>
      <c r="P1021" s="3">
        <v>3</v>
      </c>
      <c r="Q1021" s="3" t="s">
        <v>60</v>
      </c>
      <c r="R1021" s="3" t="s">
        <v>60</v>
      </c>
      <c r="S1021" s="3" t="s">
        <v>60</v>
      </c>
      <c r="T1021" s="3" t="s">
        <v>57</v>
      </c>
      <c r="U1021" s="3">
        <v>1</v>
      </c>
      <c r="V1021" s="3">
        <v>3</v>
      </c>
      <c r="W1021" s="3">
        <v>4.0999999999999996</v>
      </c>
      <c r="X1021" s="3">
        <v>3</v>
      </c>
      <c r="Y1021" s="3">
        <v>3</v>
      </c>
      <c r="Z1021" s="3" t="s">
        <v>60</v>
      </c>
      <c r="AA1021" s="3" t="s">
        <v>60</v>
      </c>
      <c r="AB1021" s="3" t="s">
        <v>60</v>
      </c>
      <c r="AC1021" s="3" t="s">
        <v>57</v>
      </c>
      <c r="AD1021" s="3" t="s">
        <v>57</v>
      </c>
      <c r="AE1021" s="3">
        <v>1</v>
      </c>
      <c r="AF1021" s="3">
        <v>7</v>
      </c>
      <c r="AG1021" s="3">
        <v>8.1999999999999993</v>
      </c>
      <c r="AH1021" s="3">
        <v>2</v>
      </c>
      <c r="AI1021" s="3">
        <v>2</v>
      </c>
      <c r="AJ1021" s="3" t="s">
        <v>60</v>
      </c>
      <c r="AK1021" s="3" t="s">
        <v>60</v>
      </c>
      <c r="AL1021" s="3" t="s">
        <v>60</v>
      </c>
      <c r="AM1021" s="3" t="s">
        <v>57</v>
      </c>
      <c r="AN1021" s="3" t="s">
        <v>57</v>
      </c>
      <c r="AO1021" s="3">
        <v>1</v>
      </c>
      <c r="AP1021" s="36">
        <v>14.1</v>
      </c>
      <c r="AQ1021" s="36">
        <v>11.3</v>
      </c>
      <c r="AR1021" s="3">
        <v>2</v>
      </c>
      <c r="AS1021" s="3">
        <v>3</v>
      </c>
      <c r="AT1021" s="3" t="s">
        <v>60</v>
      </c>
      <c r="AU1021" s="3" t="s">
        <v>60</v>
      </c>
      <c r="AV1021" s="3" t="s">
        <v>60</v>
      </c>
      <c r="AW1021" s="3" t="s">
        <v>57</v>
      </c>
      <c r="AX1021" s="3" t="s">
        <v>57</v>
      </c>
      <c r="AY1021" s="3">
        <v>4.1199999999999999E-4</v>
      </c>
      <c r="AZ1021" s="3">
        <v>1.513E-3</v>
      </c>
      <c r="BA1021" s="3">
        <v>1.4120000000000001E-2</v>
      </c>
      <c r="BB1021" s="3">
        <v>5.4010000000000002E-2</v>
      </c>
      <c r="BC1021" s="19">
        <v>102.267</v>
      </c>
      <c r="BD1021" s="19">
        <v>85.031999999999996</v>
      </c>
      <c r="BE1021" s="20">
        <v>63.993000000000002</v>
      </c>
      <c r="BF1021" s="11" t="s">
        <v>57</v>
      </c>
      <c r="BG1021" s="11" t="s">
        <v>57</v>
      </c>
      <c r="BH1021" s="11" t="s">
        <v>57</v>
      </c>
      <c r="BI1021" s="11" t="s">
        <v>57</v>
      </c>
      <c r="BJ1021" s="11">
        <v>20</v>
      </c>
      <c r="BK1021" s="44" t="s">
        <v>57</v>
      </c>
    </row>
    <row r="1022" spans="1:63" x14ac:dyDescent="0.25">
      <c r="A1022" t="str">
        <f t="shared" si="15"/>
        <v>470907D-15-927-404-31-D3.2-D12</v>
      </c>
      <c r="B1022" t="str">
        <f>VLOOKUP(A1022,'[1]470907D.da5'!A$2:AU$2561,2,0)</f>
        <v>470907D</v>
      </c>
      <c r="C1022" s="7" t="s">
        <v>55</v>
      </c>
      <c r="D1022" s="7" t="s">
        <v>55</v>
      </c>
      <c r="E1022" s="3">
        <v>15</v>
      </c>
      <c r="F1022" s="3">
        <v>927</v>
      </c>
      <c r="G1022" s="3">
        <v>31</v>
      </c>
      <c r="H1022" s="3">
        <v>404</v>
      </c>
      <c r="I1022" s="10" t="s">
        <v>107</v>
      </c>
      <c r="J1022" s="3">
        <v>31</v>
      </c>
      <c r="K1022" s="3" t="s">
        <v>57</v>
      </c>
      <c r="L1022" s="3">
        <v>1</v>
      </c>
      <c r="M1022" s="3">
        <v>2.7</v>
      </c>
      <c r="N1022" s="3">
        <v>3.2</v>
      </c>
      <c r="O1022" s="3">
        <v>2</v>
      </c>
      <c r="P1022" s="3">
        <v>2</v>
      </c>
      <c r="Q1022" s="3" t="s">
        <v>60</v>
      </c>
      <c r="R1022" s="3" t="s">
        <v>60</v>
      </c>
      <c r="S1022" s="3" t="s">
        <v>60</v>
      </c>
      <c r="T1022" s="3" t="s">
        <v>57</v>
      </c>
      <c r="U1022" s="3">
        <v>1</v>
      </c>
      <c r="V1022" s="3">
        <v>4.8</v>
      </c>
      <c r="W1022" s="3">
        <v>6</v>
      </c>
      <c r="X1022" s="3">
        <v>2</v>
      </c>
      <c r="Y1022" s="3">
        <v>2</v>
      </c>
      <c r="Z1022" s="3" t="s">
        <v>60</v>
      </c>
      <c r="AA1022" s="3" t="s">
        <v>60</v>
      </c>
      <c r="AB1022" s="3" t="s">
        <v>66</v>
      </c>
      <c r="AC1022" s="3" t="s">
        <v>121</v>
      </c>
      <c r="AD1022" s="3" t="s">
        <v>57</v>
      </c>
      <c r="AE1022" s="3">
        <v>1</v>
      </c>
      <c r="AF1022" s="3">
        <v>7.5</v>
      </c>
      <c r="AG1022" s="3">
        <v>10.1</v>
      </c>
      <c r="AH1022" s="3">
        <v>2</v>
      </c>
      <c r="AI1022" s="3">
        <v>2</v>
      </c>
      <c r="AJ1022" s="3" t="s">
        <v>60</v>
      </c>
      <c r="AK1022" s="3" t="s">
        <v>60</v>
      </c>
      <c r="AL1022" s="3" t="s">
        <v>66</v>
      </c>
      <c r="AM1022" s="3" t="s">
        <v>57</v>
      </c>
      <c r="AN1022" s="3" t="s">
        <v>57</v>
      </c>
      <c r="AO1022" s="3">
        <v>1</v>
      </c>
      <c r="AP1022" s="36">
        <v>11.5</v>
      </c>
      <c r="AQ1022" s="36">
        <v>12</v>
      </c>
      <c r="AR1022" s="3">
        <v>2</v>
      </c>
      <c r="AS1022" s="3">
        <v>3</v>
      </c>
      <c r="AT1022" s="3" t="s">
        <v>60</v>
      </c>
      <c r="AU1022" s="3" t="s">
        <v>60</v>
      </c>
      <c r="AV1022" s="3" t="s">
        <v>66</v>
      </c>
      <c r="AW1022" s="3" t="s">
        <v>57</v>
      </c>
      <c r="AX1022" s="3" t="s">
        <v>57</v>
      </c>
      <c r="AY1022" s="3">
        <v>8.2899999999999998E-4</v>
      </c>
      <c r="AZ1022" s="3">
        <v>5.1840000000000002E-3</v>
      </c>
      <c r="BA1022" s="3">
        <v>2.2950000000000002E-2</v>
      </c>
      <c r="BB1022" s="3">
        <v>4.9680000000000002E-2</v>
      </c>
      <c r="BC1022" s="19">
        <v>86.406000000000006</v>
      </c>
      <c r="BD1022" s="19">
        <v>89.004000000000005</v>
      </c>
      <c r="BE1022" s="20">
        <v>62.244</v>
      </c>
      <c r="BF1022" s="11" t="s">
        <v>57</v>
      </c>
      <c r="BG1022" s="11" t="s">
        <v>57</v>
      </c>
      <c r="BH1022" s="11" t="s">
        <v>57</v>
      </c>
      <c r="BI1022" s="11" t="s">
        <v>57</v>
      </c>
      <c r="BJ1022" s="11">
        <v>20</v>
      </c>
      <c r="BK1022" s="44" t="s">
        <v>57</v>
      </c>
    </row>
    <row r="1023" spans="1:63" x14ac:dyDescent="0.25">
      <c r="A1023" t="str">
        <f t="shared" si="15"/>
        <v>470908D-7-389-404-5-D4.2-D12.8</v>
      </c>
      <c r="B1023" t="str">
        <f>VLOOKUP(A1023,'[1]470907D.da5'!A$2:AU$2561,2,0)</f>
        <v>470908D</v>
      </c>
      <c r="C1023" s="7" t="s">
        <v>132</v>
      </c>
      <c r="D1023" s="7" t="s">
        <v>132</v>
      </c>
      <c r="E1023" s="3">
        <v>7</v>
      </c>
      <c r="F1023" s="3">
        <v>389</v>
      </c>
      <c r="G1023" s="3">
        <v>31</v>
      </c>
      <c r="H1023" s="3">
        <v>404</v>
      </c>
      <c r="I1023" s="10" t="s">
        <v>107</v>
      </c>
      <c r="J1023" s="3">
        <v>5</v>
      </c>
      <c r="K1023" s="3" t="s">
        <v>57</v>
      </c>
      <c r="L1023" s="3">
        <v>1</v>
      </c>
      <c r="M1023" s="3">
        <v>2.4</v>
      </c>
      <c r="N1023" s="3">
        <v>4.2</v>
      </c>
      <c r="O1023" s="3">
        <v>1</v>
      </c>
      <c r="P1023" s="3">
        <v>3</v>
      </c>
      <c r="Q1023" s="3" t="s">
        <v>66</v>
      </c>
      <c r="R1023" s="3" t="s">
        <v>60</v>
      </c>
      <c r="S1023" s="3" t="s">
        <v>60</v>
      </c>
      <c r="T1023" s="3" t="s">
        <v>57</v>
      </c>
      <c r="U1023" s="3">
        <v>1</v>
      </c>
      <c r="V1023" s="3">
        <v>3.9</v>
      </c>
      <c r="W1023" s="3">
        <v>5.7</v>
      </c>
      <c r="X1023" s="3">
        <v>2</v>
      </c>
      <c r="Y1023" s="3">
        <v>3</v>
      </c>
      <c r="Z1023" s="3" t="s">
        <v>60</v>
      </c>
      <c r="AA1023" s="3" t="s">
        <v>60</v>
      </c>
      <c r="AB1023" s="3" t="s">
        <v>60</v>
      </c>
      <c r="AC1023" s="3" t="s">
        <v>57</v>
      </c>
      <c r="AD1023" s="3" t="s">
        <v>57</v>
      </c>
      <c r="AE1023" s="3">
        <v>1</v>
      </c>
      <c r="AF1023" s="3">
        <v>7.5</v>
      </c>
      <c r="AG1023" s="3">
        <v>8.6999999999999993</v>
      </c>
      <c r="AH1023" s="3">
        <v>1</v>
      </c>
      <c r="AI1023" s="3">
        <v>2</v>
      </c>
      <c r="AJ1023" s="3" t="s">
        <v>60</v>
      </c>
      <c r="AK1023" s="3" t="s">
        <v>60</v>
      </c>
      <c r="AL1023" s="3" t="s">
        <v>60</v>
      </c>
      <c r="AM1023" s="3" t="s">
        <v>57</v>
      </c>
      <c r="AN1023" s="3" t="s">
        <v>57</v>
      </c>
      <c r="AO1023" s="3">
        <v>1</v>
      </c>
      <c r="AP1023" s="36">
        <v>13.2</v>
      </c>
      <c r="AQ1023" s="36">
        <v>12.8</v>
      </c>
      <c r="AR1023" s="3">
        <v>2</v>
      </c>
      <c r="AS1023" s="3">
        <v>3</v>
      </c>
      <c r="AT1023" s="3" t="s">
        <v>60</v>
      </c>
      <c r="AU1023" s="3" t="s">
        <v>60</v>
      </c>
      <c r="AV1023" s="3" t="s">
        <v>60</v>
      </c>
      <c r="AW1023" s="3" t="s">
        <v>57</v>
      </c>
      <c r="AX1023" s="3" t="s">
        <v>57</v>
      </c>
      <c r="AY1023" s="3">
        <v>1.2700000000000001E-3</v>
      </c>
      <c r="AZ1023" s="3">
        <v>3.8010000000000001E-3</v>
      </c>
      <c r="BA1023" s="3">
        <v>1.703E-2</v>
      </c>
      <c r="BB1023" s="3">
        <v>6.4879999999999993E-2</v>
      </c>
      <c r="BC1023" s="19">
        <v>93.712000000000003</v>
      </c>
      <c r="BD1023" s="19">
        <v>85.899000000000001</v>
      </c>
      <c r="BE1023" s="20">
        <v>59.831000000000003</v>
      </c>
      <c r="BF1023" s="11" t="s">
        <v>173</v>
      </c>
      <c r="BG1023" s="11" t="s">
        <v>60</v>
      </c>
      <c r="BH1023" s="11" t="s">
        <v>57</v>
      </c>
      <c r="BI1023" s="11" t="s">
        <v>60</v>
      </c>
      <c r="BJ1023" s="11">
        <v>20</v>
      </c>
      <c r="BK1023" s="44" t="s">
        <v>57</v>
      </c>
    </row>
    <row r="1024" spans="1:63" x14ac:dyDescent="0.25">
      <c r="A1024" t="str">
        <f t="shared" si="15"/>
        <v>470908D-10-604-404-28-D3.5-D14</v>
      </c>
      <c r="B1024" t="str">
        <f>VLOOKUP(A1024,'[1]470907D.da5'!A$2:AU$2561,2,0)</f>
        <v>470908D</v>
      </c>
      <c r="C1024" s="7" t="s">
        <v>132</v>
      </c>
      <c r="D1024" s="7" t="s">
        <v>132</v>
      </c>
      <c r="E1024" s="3">
        <v>10</v>
      </c>
      <c r="F1024" s="3">
        <v>604</v>
      </c>
      <c r="G1024" s="3">
        <v>31</v>
      </c>
      <c r="H1024" s="3">
        <v>404</v>
      </c>
      <c r="I1024" s="10" t="s">
        <v>107</v>
      </c>
      <c r="J1024" s="3">
        <v>28</v>
      </c>
      <c r="K1024" s="3" t="s">
        <v>57</v>
      </c>
      <c r="L1024" s="3">
        <v>1</v>
      </c>
      <c r="M1024" s="3">
        <v>2</v>
      </c>
      <c r="N1024" s="3">
        <v>3.5</v>
      </c>
      <c r="O1024" s="3">
        <v>2</v>
      </c>
      <c r="P1024" s="3">
        <v>3</v>
      </c>
      <c r="Q1024" s="3" t="s">
        <v>66</v>
      </c>
      <c r="R1024" s="3" t="s">
        <v>66</v>
      </c>
      <c r="S1024" s="3" t="s">
        <v>60</v>
      </c>
      <c r="T1024" s="3" t="s">
        <v>57</v>
      </c>
      <c r="U1024" s="3">
        <v>1</v>
      </c>
      <c r="V1024" s="3">
        <v>3.9</v>
      </c>
      <c r="W1024" s="3">
        <v>4.9000000000000004</v>
      </c>
      <c r="X1024" s="3">
        <v>1</v>
      </c>
      <c r="Y1024" s="3">
        <v>1</v>
      </c>
      <c r="Z1024" s="3" t="s">
        <v>66</v>
      </c>
      <c r="AA1024" s="3" t="s">
        <v>60</v>
      </c>
      <c r="AB1024" s="3" t="s">
        <v>60</v>
      </c>
      <c r="AC1024" s="3" t="s">
        <v>57</v>
      </c>
      <c r="AD1024" s="3" t="s">
        <v>57</v>
      </c>
      <c r="AE1024" s="3">
        <v>1</v>
      </c>
      <c r="AF1024" s="3">
        <v>6.6</v>
      </c>
      <c r="AG1024" s="3">
        <v>7.8</v>
      </c>
      <c r="AH1024" s="3">
        <v>1</v>
      </c>
      <c r="AI1024" s="3">
        <v>1</v>
      </c>
      <c r="AJ1024" s="3" t="s">
        <v>66</v>
      </c>
      <c r="AK1024" s="3" t="s">
        <v>60</v>
      </c>
      <c r="AL1024" s="3" t="s">
        <v>60</v>
      </c>
      <c r="AM1024" s="3" t="s">
        <v>57</v>
      </c>
      <c r="AN1024" s="3" t="s">
        <v>57</v>
      </c>
      <c r="AO1024" s="3">
        <v>1</v>
      </c>
      <c r="AP1024" s="36">
        <v>14.5</v>
      </c>
      <c r="AQ1024" s="36">
        <v>14</v>
      </c>
      <c r="AR1024" s="3">
        <v>1</v>
      </c>
      <c r="AS1024" s="3">
        <v>2</v>
      </c>
      <c r="AT1024" s="3" t="s">
        <v>66</v>
      </c>
      <c r="AU1024" s="3" t="s">
        <v>60</v>
      </c>
      <c r="AV1024" s="3" t="s">
        <v>60</v>
      </c>
      <c r="AW1024" s="3" t="s">
        <v>57</v>
      </c>
      <c r="AX1024" s="3" t="s">
        <v>57</v>
      </c>
      <c r="AY1024" s="3">
        <v>7.3499999999999998E-4</v>
      </c>
      <c r="AZ1024" s="3">
        <v>2.8089999999999999E-3</v>
      </c>
      <c r="BA1024" s="3">
        <v>1.205E-2</v>
      </c>
      <c r="BB1024" s="3">
        <v>8.5260000000000002E-2</v>
      </c>
      <c r="BC1024" s="19">
        <v>97.114999999999995</v>
      </c>
      <c r="BD1024" s="19">
        <v>85.954999999999998</v>
      </c>
      <c r="BE1024" s="20">
        <v>59.673999999999999</v>
      </c>
      <c r="BF1024" s="11" t="s">
        <v>172</v>
      </c>
      <c r="BG1024" s="11" t="s">
        <v>60</v>
      </c>
      <c r="BH1024" s="11" t="s">
        <v>60</v>
      </c>
      <c r="BI1024" s="11" t="s">
        <v>60</v>
      </c>
      <c r="BJ1024" s="11">
        <v>20</v>
      </c>
      <c r="BK1024" s="44" t="s">
        <v>57</v>
      </c>
    </row>
    <row r="1025" spans="1:63" x14ac:dyDescent="0.25">
      <c r="A1025" t="str">
        <f t="shared" si="15"/>
        <v>470908D-17-1044-404-20-D1.9-D12.7</v>
      </c>
      <c r="B1025" t="str">
        <f>VLOOKUP(A1025,'[1]470907D.da5'!A$2:AU$2561,2,0)</f>
        <v>470908D</v>
      </c>
      <c r="C1025" s="7" t="s">
        <v>132</v>
      </c>
      <c r="D1025" s="7" t="s">
        <v>132</v>
      </c>
      <c r="E1025" s="3">
        <v>17</v>
      </c>
      <c r="F1025" s="3">
        <v>1044</v>
      </c>
      <c r="G1025" s="3">
        <v>31</v>
      </c>
      <c r="H1025" s="3">
        <v>404</v>
      </c>
      <c r="I1025" s="10" t="s">
        <v>107</v>
      </c>
      <c r="J1025" s="3">
        <v>20</v>
      </c>
      <c r="K1025" s="3" t="s">
        <v>57</v>
      </c>
      <c r="L1025" s="3">
        <v>1</v>
      </c>
      <c r="M1025" s="3">
        <v>2.1</v>
      </c>
      <c r="N1025" s="3">
        <v>1.9</v>
      </c>
      <c r="O1025" s="3">
        <v>2</v>
      </c>
      <c r="P1025" s="3">
        <v>3</v>
      </c>
      <c r="Q1025" s="3" t="s">
        <v>60</v>
      </c>
      <c r="R1025" s="3" t="s">
        <v>60</v>
      </c>
      <c r="S1025" s="3" t="s">
        <v>60</v>
      </c>
      <c r="T1025" s="3" t="s">
        <v>57</v>
      </c>
      <c r="U1025" s="3">
        <v>1</v>
      </c>
      <c r="V1025" s="3">
        <v>3.7</v>
      </c>
      <c r="W1025" s="3">
        <v>4.5999999999999996</v>
      </c>
      <c r="X1025" s="3">
        <v>2</v>
      </c>
      <c r="Y1025" s="3">
        <v>3</v>
      </c>
      <c r="Z1025" s="3" t="s">
        <v>60</v>
      </c>
      <c r="AA1025" s="3" t="s">
        <v>60</v>
      </c>
      <c r="AB1025" s="3" t="s">
        <v>60</v>
      </c>
      <c r="AC1025" s="3" t="s">
        <v>57</v>
      </c>
      <c r="AD1025" s="3" t="s">
        <v>57</v>
      </c>
      <c r="AE1025" s="3">
        <v>1</v>
      </c>
      <c r="AF1025" s="3">
        <v>7.8</v>
      </c>
      <c r="AG1025" s="3">
        <v>8.6999999999999993</v>
      </c>
      <c r="AH1025" s="3">
        <v>2</v>
      </c>
      <c r="AI1025" s="3">
        <v>3</v>
      </c>
      <c r="AJ1025" s="3" t="s">
        <v>60</v>
      </c>
      <c r="AK1025" s="3" t="s">
        <v>60</v>
      </c>
      <c r="AL1025" s="3" t="s">
        <v>60</v>
      </c>
      <c r="AM1025" s="3" t="s">
        <v>57</v>
      </c>
      <c r="AN1025" s="3" t="s">
        <v>57</v>
      </c>
      <c r="AO1025" s="3">
        <v>1</v>
      </c>
      <c r="AP1025" s="36">
        <v>14.3</v>
      </c>
      <c r="AQ1025" s="36">
        <v>12.7</v>
      </c>
      <c r="AR1025" s="3">
        <v>2</v>
      </c>
      <c r="AS1025" s="3">
        <v>3</v>
      </c>
      <c r="AT1025" s="3" t="s">
        <v>60</v>
      </c>
      <c r="AU1025" s="3" t="s">
        <v>60</v>
      </c>
      <c r="AV1025" s="3" t="s">
        <v>60</v>
      </c>
      <c r="AW1025" s="3" t="s">
        <v>57</v>
      </c>
      <c r="AX1025" s="3" t="s">
        <v>57</v>
      </c>
      <c r="AY1025" s="3">
        <v>2.2699999999999999E-4</v>
      </c>
      <c r="AZ1025" s="3">
        <v>2.349E-3</v>
      </c>
      <c r="BA1025" s="3">
        <v>1.771E-2</v>
      </c>
      <c r="BB1025" s="3">
        <v>6.9190000000000002E-2</v>
      </c>
      <c r="BC1025" s="19">
        <v>95.191000000000003</v>
      </c>
      <c r="BD1025" s="19">
        <v>86.95</v>
      </c>
      <c r="BE1025" s="20">
        <v>57.683</v>
      </c>
      <c r="BF1025" s="11" t="s">
        <v>57</v>
      </c>
      <c r="BG1025" s="11" t="s">
        <v>57</v>
      </c>
      <c r="BH1025" s="11" t="s">
        <v>57</v>
      </c>
      <c r="BI1025" s="11" t="s">
        <v>57</v>
      </c>
      <c r="BJ1025" s="11">
        <v>20</v>
      </c>
      <c r="BK1025" s="44" t="s">
        <v>57</v>
      </c>
    </row>
    <row r="1026" spans="1:63" x14ac:dyDescent="0.25">
      <c r="A1026" t="str">
        <f t="shared" si="15"/>
        <v>470908D-11-682-404-42-D4.3-D11.4</v>
      </c>
      <c r="B1026" t="str">
        <f>VLOOKUP(A1026,'[1]470907D.da5'!A$2:AU$2561,2,0)</f>
        <v>470908D</v>
      </c>
      <c r="C1026" s="7" t="s">
        <v>132</v>
      </c>
      <c r="D1026" s="7" t="s">
        <v>132</v>
      </c>
      <c r="E1026" s="3">
        <v>11</v>
      </c>
      <c r="F1026" s="3">
        <v>682</v>
      </c>
      <c r="G1026" s="3">
        <v>31</v>
      </c>
      <c r="H1026" s="3">
        <v>404</v>
      </c>
      <c r="I1026" s="10" t="s">
        <v>107</v>
      </c>
      <c r="J1026" s="3">
        <v>42</v>
      </c>
      <c r="K1026" s="3" t="s">
        <v>57</v>
      </c>
      <c r="L1026" s="3">
        <v>1</v>
      </c>
      <c r="M1026" s="3">
        <v>3</v>
      </c>
      <c r="N1026" s="3">
        <v>4.3</v>
      </c>
      <c r="O1026" s="3">
        <v>3</v>
      </c>
      <c r="P1026" s="3">
        <v>3</v>
      </c>
      <c r="Q1026" s="3" t="s">
        <v>60</v>
      </c>
      <c r="R1026" s="3" t="s">
        <v>60</v>
      </c>
      <c r="S1026" s="3" t="s">
        <v>60</v>
      </c>
      <c r="T1026" s="3" t="s">
        <v>57</v>
      </c>
      <c r="U1026" s="3">
        <v>1</v>
      </c>
      <c r="V1026" s="3">
        <v>4.0999999999999996</v>
      </c>
      <c r="W1026" s="3">
        <v>5.9</v>
      </c>
      <c r="X1026" s="3">
        <v>3</v>
      </c>
      <c r="Y1026" s="3">
        <v>2</v>
      </c>
      <c r="Z1026" s="3" t="s">
        <v>60</v>
      </c>
      <c r="AA1026" s="3" t="s">
        <v>60</v>
      </c>
      <c r="AB1026" s="3" t="s">
        <v>60</v>
      </c>
      <c r="AC1026" s="3" t="s">
        <v>57</v>
      </c>
      <c r="AD1026" s="3" t="s">
        <v>57</v>
      </c>
      <c r="AE1026" s="3">
        <v>1</v>
      </c>
      <c r="AF1026" s="3">
        <v>6.7</v>
      </c>
      <c r="AG1026" s="3">
        <v>8</v>
      </c>
      <c r="AH1026" s="3">
        <v>2</v>
      </c>
      <c r="AI1026" s="3">
        <v>2</v>
      </c>
      <c r="AJ1026" s="3" t="s">
        <v>60</v>
      </c>
      <c r="AK1026" s="3" t="s">
        <v>60</v>
      </c>
      <c r="AL1026" s="3" t="s">
        <v>60</v>
      </c>
      <c r="AM1026" s="3" t="s">
        <v>57</v>
      </c>
      <c r="AN1026" s="3" t="s">
        <v>57</v>
      </c>
      <c r="AO1026" s="3">
        <v>1</v>
      </c>
      <c r="AP1026" s="36">
        <v>12.5</v>
      </c>
      <c r="AQ1026" s="36">
        <v>11.4</v>
      </c>
      <c r="AR1026" s="3">
        <v>2</v>
      </c>
      <c r="AS1026" s="3">
        <v>2</v>
      </c>
      <c r="AT1026" s="3" t="s">
        <v>60</v>
      </c>
      <c r="AU1026" s="3" t="s">
        <v>60</v>
      </c>
      <c r="AV1026" s="3" t="s">
        <v>60</v>
      </c>
      <c r="AW1026" s="3" t="s">
        <v>57</v>
      </c>
      <c r="AX1026" s="3" t="s">
        <v>57</v>
      </c>
      <c r="AY1026" s="3">
        <v>1.6639999999999999E-3</v>
      </c>
      <c r="AZ1026" s="3">
        <v>4.2820000000000002E-3</v>
      </c>
      <c r="BA1026" s="3">
        <v>1.286E-2</v>
      </c>
      <c r="BB1026" s="3">
        <v>4.8730000000000002E-2</v>
      </c>
      <c r="BC1026" s="19">
        <v>89.176000000000002</v>
      </c>
      <c r="BD1026" s="19">
        <v>85.527000000000001</v>
      </c>
      <c r="BE1026" s="20">
        <v>57.335000000000001</v>
      </c>
      <c r="BF1026" s="11" t="s">
        <v>57</v>
      </c>
      <c r="BG1026" s="11" t="s">
        <v>57</v>
      </c>
      <c r="BH1026" s="11" t="s">
        <v>57</v>
      </c>
      <c r="BI1026" s="11" t="s">
        <v>57</v>
      </c>
      <c r="BJ1026" s="11">
        <v>20</v>
      </c>
      <c r="BK1026" s="44" t="s">
        <v>57</v>
      </c>
    </row>
    <row r="1027" spans="1:63" x14ac:dyDescent="0.25">
      <c r="A1027" t="str">
        <f t="shared" si="15"/>
        <v>470907D-16-976-404-16-D3.8-D10</v>
      </c>
      <c r="B1027" t="str">
        <f>VLOOKUP(A1027,'[1]470907D.da5'!A$2:AU$2561,2,0)</f>
        <v>470907D</v>
      </c>
      <c r="C1027" s="7" t="s">
        <v>55</v>
      </c>
      <c r="D1027" s="7" t="s">
        <v>55</v>
      </c>
      <c r="E1027" s="3">
        <v>16</v>
      </c>
      <c r="F1027" s="3">
        <v>976</v>
      </c>
      <c r="G1027" s="3">
        <v>31</v>
      </c>
      <c r="H1027" s="3">
        <v>404</v>
      </c>
      <c r="I1027" s="10" t="s">
        <v>107</v>
      </c>
      <c r="J1027" s="3">
        <v>16</v>
      </c>
      <c r="K1027" s="3" t="s">
        <v>57</v>
      </c>
      <c r="L1027" s="3">
        <v>1</v>
      </c>
      <c r="M1027" s="3">
        <v>3.5</v>
      </c>
      <c r="N1027" s="3">
        <v>3.8</v>
      </c>
      <c r="O1027" s="3">
        <v>1</v>
      </c>
      <c r="P1027" s="3">
        <v>2</v>
      </c>
      <c r="Q1027" s="3" t="s">
        <v>66</v>
      </c>
      <c r="R1027" s="3" t="s">
        <v>60</v>
      </c>
      <c r="S1027" s="3" t="s">
        <v>60</v>
      </c>
      <c r="T1027" s="3" t="s">
        <v>57</v>
      </c>
      <c r="U1027" s="3">
        <v>1</v>
      </c>
      <c r="V1027" s="3">
        <v>5.8</v>
      </c>
      <c r="W1027" s="3">
        <v>5.6</v>
      </c>
      <c r="X1027" s="3">
        <v>1</v>
      </c>
      <c r="Y1027" s="3">
        <v>1</v>
      </c>
      <c r="Z1027" s="3" t="s">
        <v>66</v>
      </c>
      <c r="AA1027" s="3" t="s">
        <v>60</v>
      </c>
      <c r="AB1027" s="3" t="s">
        <v>60</v>
      </c>
      <c r="AC1027" s="3" t="s">
        <v>57</v>
      </c>
      <c r="AD1027" s="3" t="s">
        <v>57</v>
      </c>
      <c r="AE1027" s="3">
        <v>1</v>
      </c>
      <c r="AF1027" s="3">
        <v>7.9</v>
      </c>
      <c r="AG1027" s="3">
        <v>8.6999999999999993</v>
      </c>
      <c r="AH1027" s="3">
        <v>1</v>
      </c>
      <c r="AI1027" s="3">
        <v>1</v>
      </c>
      <c r="AJ1027" s="3" t="s">
        <v>66</v>
      </c>
      <c r="AK1027" s="3" t="s">
        <v>60</v>
      </c>
      <c r="AL1027" s="3" t="s">
        <v>60</v>
      </c>
      <c r="AM1027" s="3" t="s">
        <v>57</v>
      </c>
      <c r="AN1027" s="3" t="s">
        <v>57</v>
      </c>
      <c r="AO1027" s="3">
        <v>1</v>
      </c>
      <c r="AP1027" s="36">
        <v>12.3</v>
      </c>
      <c r="AQ1027" s="36">
        <v>10</v>
      </c>
      <c r="AR1027" s="3">
        <v>2</v>
      </c>
      <c r="AS1027" s="3">
        <v>2</v>
      </c>
      <c r="AT1027" s="3" t="s">
        <v>66</v>
      </c>
      <c r="AU1027" s="3" t="s">
        <v>60</v>
      </c>
      <c r="AV1027" s="3" t="s">
        <v>60</v>
      </c>
      <c r="AW1027" s="3" t="s">
        <v>57</v>
      </c>
      <c r="AX1027" s="3" t="s">
        <v>57</v>
      </c>
      <c r="AY1027" s="3">
        <v>1.516E-3</v>
      </c>
      <c r="AZ1027" s="3">
        <v>5.457E-3</v>
      </c>
      <c r="BA1027" s="3">
        <v>1.7940000000000001E-2</v>
      </c>
      <c r="BB1027" s="3">
        <v>3.6900000000000002E-2</v>
      </c>
      <c r="BC1027" s="19">
        <v>92.991</v>
      </c>
      <c r="BD1027" s="19">
        <v>79.376000000000005</v>
      </c>
      <c r="BE1027" s="20">
        <v>56.146999999999998</v>
      </c>
      <c r="BF1027" s="11" t="s">
        <v>171</v>
      </c>
      <c r="BG1027" s="11" t="s">
        <v>60</v>
      </c>
      <c r="BH1027" s="11" t="s">
        <v>60</v>
      </c>
      <c r="BI1027" s="11" t="s">
        <v>60</v>
      </c>
      <c r="BJ1027" s="11">
        <v>20</v>
      </c>
      <c r="BK1027" s="44" t="s">
        <v>57</v>
      </c>
    </row>
    <row r="1028" spans="1:63" x14ac:dyDescent="0.25">
      <c r="A1028" t="str">
        <f t="shared" si="15"/>
        <v>470907D-4-225-404-33-D4.5-D11</v>
      </c>
      <c r="B1028" t="str">
        <f>VLOOKUP(A1028,'[1]470907D.da5'!A$2:AU$2561,2,0)</f>
        <v>470907D</v>
      </c>
      <c r="C1028" s="7" t="s">
        <v>55</v>
      </c>
      <c r="D1028" s="49" t="s">
        <v>132</v>
      </c>
      <c r="E1028" s="3">
        <v>4</v>
      </c>
      <c r="F1028" s="3">
        <v>225</v>
      </c>
      <c r="G1028" s="3">
        <v>31</v>
      </c>
      <c r="H1028" s="3">
        <v>404</v>
      </c>
      <c r="I1028" s="10" t="s">
        <v>107</v>
      </c>
      <c r="J1028" s="3">
        <v>33</v>
      </c>
      <c r="K1028" s="3" t="s">
        <v>57</v>
      </c>
      <c r="L1028" s="3">
        <v>1</v>
      </c>
      <c r="M1028" s="3">
        <v>3.6</v>
      </c>
      <c r="N1028" s="3">
        <v>4.5</v>
      </c>
      <c r="O1028" s="3">
        <v>2</v>
      </c>
      <c r="P1028" s="3">
        <v>3</v>
      </c>
      <c r="Q1028" s="3" t="s">
        <v>66</v>
      </c>
      <c r="R1028" s="3" t="s">
        <v>60</v>
      </c>
      <c r="S1028" s="3" t="s">
        <v>60</v>
      </c>
      <c r="T1028" s="3" t="s">
        <v>57</v>
      </c>
      <c r="U1028" s="3">
        <v>1</v>
      </c>
      <c r="V1028" s="3">
        <v>5.7</v>
      </c>
      <c r="W1028" s="3">
        <v>6.5</v>
      </c>
      <c r="X1028" s="3">
        <v>2</v>
      </c>
      <c r="Y1028" s="3">
        <v>1</v>
      </c>
      <c r="Z1028" s="3" t="s">
        <v>66</v>
      </c>
      <c r="AA1028" s="3" t="s">
        <v>60</v>
      </c>
      <c r="AB1028" s="3" t="s">
        <v>60</v>
      </c>
      <c r="AC1028" s="3" t="s">
        <v>57</v>
      </c>
      <c r="AD1028" s="3" t="s">
        <v>57</v>
      </c>
      <c r="AE1028" s="3">
        <v>1</v>
      </c>
      <c r="AF1028" s="3">
        <v>9.5</v>
      </c>
      <c r="AG1028" s="3">
        <v>9.6999999999999993</v>
      </c>
      <c r="AH1028" s="3">
        <v>2</v>
      </c>
      <c r="AI1028" s="3">
        <v>2</v>
      </c>
      <c r="AJ1028" s="3" t="s">
        <v>66</v>
      </c>
      <c r="AK1028" s="3" t="s">
        <v>60</v>
      </c>
      <c r="AL1028" s="3" t="s">
        <v>60</v>
      </c>
      <c r="AM1028" s="3" t="s">
        <v>57</v>
      </c>
      <c r="AN1028" s="3" t="s">
        <v>57</v>
      </c>
      <c r="AO1028" s="3">
        <v>1</v>
      </c>
      <c r="AP1028" s="36">
        <v>14.1</v>
      </c>
      <c r="AQ1028" s="36">
        <v>11</v>
      </c>
      <c r="AR1028" s="3">
        <v>3</v>
      </c>
      <c r="AS1028" s="3">
        <v>2</v>
      </c>
      <c r="AT1028" s="3" t="s">
        <v>66</v>
      </c>
      <c r="AU1028" s="3" t="s">
        <v>60</v>
      </c>
      <c r="AV1028" s="3" t="s">
        <v>60</v>
      </c>
      <c r="AW1028" s="3" t="s">
        <v>57</v>
      </c>
      <c r="AX1028" s="3" t="s">
        <v>57</v>
      </c>
      <c r="AY1028" s="3">
        <v>2.1870000000000001E-3</v>
      </c>
      <c r="AZ1028" s="3">
        <v>7.2249999999999997E-3</v>
      </c>
      <c r="BA1028" s="3">
        <v>2.682E-2</v>
      </c>
      <c r="BB1028" s="3">
        <v>5.1180000000000003E-2</v>
      </c>
      <c r="BC1028" s="19">
        <v>96.475999999999999</v>
      </c>
      <c r="BD1028" s="19">
        <v>78.998000000000005</v>
      </c>
      <c r="BE1028" s="20">
        <v>54.530999999999999</v>
      </c>
      <c r="BF1028" s="11" t="s">
        <v>171</v>
      </c>
      <c r="BG1028" s="11" t="s">
        <v>60</v>
      </c>
      <c r="BH1028" s="11" t="s">
        <v>60</v>
      </c>
      <c r="BI1028" s="11" t="s">
        <v>60</v>
      </c>
      <c r="BJ1028" s="11">
        <v>20</v>
      </c>
      <c r="BK1028" s="44" t="s">
        <v>57</v>
      </c>
    </row>
    <row r="1029" spans="1:63" x14ac:dyDescent="0.25">
      <c r="A1029" t="str">
        <f t="shared" ref="A1029:A1092" si="16">C1029&amp;"-"&amp;E1029&amp;"-"&amp;F1029&amp;"-"&amp;H1029&amp;"-"&amp;J1029&amp;"-D"&amp;N1029&amp;"-D"&amp;AQ1029</f>
        <v>470908D-20-1226-404-10-D3.5-D9.7</v>
      </c>
      <c r="B1029" t="str">
        <f>VLOOKUP(A1029,'[1]470907D.da5'!A$2:AU$2561,2,0)</f>
        <v>470908D</v>
      </c>
      <c r="C1029" s="7" t="s">
        <v>132</v>
      </c>
      <c r="D1029" s="7" t="s">
        <v>132</v>
      </c>
      <c r="E1029" s="3">
        <v>20</v>
      </c>
      <c r="F1029" s="3">
        <v>1226</v>
      </c>
      <c r="G1029" s="3">
        <v>31</v>
      </c>
      <c r="H1029" s="3">
        <v>404</v>
      </c>
      <c r="I1029" s="10" t="s">
        <v>107</v>
      </c>
      <c r="J1029" s="3">
        <v>10</v>
      </c>
      <c r="K1029" s="3" t="s">
        <v>57</v>
      </c>
      <c r="L1029" s="3">
        <v>1</v>
      </c>
      <c r="M1029" s="3">
        <v>1.5</v>
      </c>
      <c r="N1029" s="3">
        <v>3.5</v>
      </c>
      <c r="O1029" s="3">
        <v>1</v>
      </c>
      <c r="P1029" s="3">
        <v>3</v>
      </c>
      <c r="Q1029" s="3" t="s">
        <v>66</v>
      </c>
      <c r="R1029" s="3" t="s">
        <v>60</v>
      </c>
      <c r="S1029" s="3" t="s">
        <v>60</v>
      </c>
      <c r="T1029" s="3" t="s">
        <v>57</v>
      </c>
      <c r="U1029" s="3">
        <v>1</v>
      </c>
      <c r="V1029" s="3">
        <v>2.6</v>
      </c>
      <c r="W1029" s="3">
        <v>4.3</v>
      </c>
      <c r="X1029" s="3">
        <v>2</v>
      </c>
      <c r="Y1029" s="3">
        <v>3</v>
      </c>
      <c r="Z1029" s="3" t="s">
        <v>66</v>
      </c>
      <c r="AA1029" s="3" t="s">
        <v>60</v>
      </c>
      <c r="AB1029" s="3" t="s">
        <v>60</v>
      </c>
      <c r="AC1029" s="3" t="s">
        <v>57</v>
      </c>
      <c r="AD1029" s="3" t="s">
        <v>57</v>
      </c>
      <c r="AE1029" s="3">
        <v>1</v>
      </c>
      <c r="AF1029" s="3">
        <v>5.3</v>
      </c>
      <c r="AG1029" s="3">
        <v>6.4</v>
      </c>
      <c r="AH1029" s="3">
        <v>1</v>
      </c>
      <c r="AI1029" s="3">
        <v>2</v>
      </c>
      <c r="AJ1029" s="3" t="s">
        <v>66</v>
      </c>
      <c r="AK1029" s="3" t="s">
        <v>60</v>
      </c>
      <c r="AL1029" s="3" t="s">
        <v>60</v>
      </c>
      <c r="AM1029" s="3" t="s">
        <v>57</v>
      </c>
      <c r="AN1029" s="3" t="s">
        <v>57</v>
      </c>
      <c r="AO1029" s="3">
        <v>1</v>
      </c>
      <c r="AP1029" s="36">
        <v>11.1</v>
      </c>
      <c r="AQ1029" s="36">
        <v>9.6999999999999993</v>
      </c>
      <c r="AR1029" s="3">
        <v>1</v>
      </c>
      <c r="AS1029" s="3">
        <v>3</v>
      </c>
      <c r="AT1029" s="3" t="s">
        <v>66</v>
      </c>
      <c r="AU1029" s="3" t="s">
        <v>60</v>
      </c>
      <c r="AV1029" s="3" t="s">
        <v>60</v>
      </c>
      <c r="AW1029" s="3" t="s">
        <v>57</v>
      </c>
      <c r="AX1029" s="3" t="s">
        <v>57</v>
      </c>
      <c r="AY1029" s="3">
        <v>5.5099999999999995E-4</v>
      </c>
      <c r="AZ1029" s="3">
        <v>1.4419999999999999E-3</v>
      </c>
      <c r="BA1029" s="3">
        <v>6.5100000000000002E-3</v>
      </c>
      <c r="BB1029" s="3">
        <v>3.1329999999999997E-2</v>
      </c>
      <c r="BC1029" s="19">
        <v>90.126999999999995</v>
      </c>
      <c r="BD1029" s="19">
        <v>79.230999999999995</v>
      </c>
      <c r="BE1029" s="20">
        <v>50.859000000000002</v>
      </c>
      <c r="BF1029" s="11" t="s">
        <v>172</v>
      </c>
      <c r="BG1029" s="11" t="s">
        <v>60</v>
      </c>
      <c r="BH1029" s="11" t="s">
        <v>60</v>
      </c>
      <c r="BI1029" s="11" t="s">
        <v>60</v>
      </c>
      <c r="BJ1029" s="11">
        <v>10</v>
      </c>
      <c r="BK1029" s="44" t="s">
        <v>57</v>
      </c>
    </row>
    <row r="1030" spans="1:63" x14ac:dyDescent="0.25">
      <c r="A1030" t="str">
        <f t="shared" si="16"/>
        <v>470908D-12-727-404-23-D4.5-D11.8</v>
      </c>
      <c r="B1030" t="str">
        <f>VLOOKUP(A1030,'[1]470907D.da5'!A$2:AU$2561,2,0)</f>
        <v>470908D</v>
      </c>
      <c r="C1030" s="7" t="s">
        <v>132</v>
      </c>
      <c r="D1030" s="7" t="s">
        <v>132</v>
      </c>
      <c r="E1030" s="3">
        <v>12</v>
      </c>
      <c r="F1030" s="3">
        <v>727</v>
      </c>
      <c r="G1030" s="3">
        <v>31</v>
      </c>
      <c r="H1030" s="3">
        <v>404</v>
      </c>
      <c r="I1030" s="10" t="s">
        <v>107</v>
      </c>
      <c r="J1030" s="3">
        <v>23</v>
      </c>
      <c r="K1030" s="3" t="s">
        <v>57</v>
      </c>
      <c r="L1030" s="3">
        <v>1</v>
      </c>
      <c r="M1030" s="3">
        <v>2.9</v>
      </c>
      <c r="N1030" s="3">
        <v>4.5</v>
      </c>
      <c r="O1030" s="3">
        <v>2</v>
      </c>
      <c r="P1030" s="3">
        <v>3</v>
      </c>
      <c r="Q1030" s="3" t="s">
        <v>60</v>
      </c>
      <c r="R1030" s="3" t="s">
        <v>60</v>
      </c>
      <c r="S1030" s="3" t="s">
        <v>60</v>
      </c>
      <c r="T1030" s="3" t="s">
        <v>57</v>
      </c>
      <c r="U1030" s="3">
        <v>1</v>
      </c>
      <c r="V1030" s="3">
        <v>4.9000000000000004</v>
      </c>
      <c r="W1030" s="3">
        <v>5.6</v>
      </c>
      <c r="X1030" s="3">
        <v>2</v>
      </c>
      <c r="Y1030" s="3">
        <v>2</v>
      </c>
      <c r="Z1030" s="3" t="s">
        <v>60</v>
      </c>
      <c r="AA1030" s="3" t="s">
        <v>60</v>
      </c>
      <c r="AB1030" s="3" t="s">
        <v>60</v>
      </c>
      <c r="AC1030" s="3" t="s">
        <v>57</v>
      </c>
      <c r="AD1030" s="3" t="s">
        <v>57</v>
      </c>
      <c r="AE1030" s="3">
        <v>1</v>
      </c>
      <c r="AF1030" s="3">
        <v>8</v>
      </c>
      <c r="AG1030" s="3">
        <v>9</v>
      </c>
      <c r="AH1030" s="3">
        <v>1</v>
      </c>
      <c r="AI1030" s="3">
        <v>3</v>
      </c>
      <c r="AJ1030" s="3" t="s">
        <v>60</v>
      </c>
      <c r="AK1030" s="3" t="s">
        <v>60</v>
      </c>
      <c r="AL1030" s="3" t="s">
        <v>60</v>
      </c>
      <c r="AM1030" s="3" t="s">
        <v>57</v>
      </c>
      <c r="AN1030" s="3" t="s">
        <v>57</v>
      </c>
      <c r="AO1030" s="3">
        <v>1</v>
      </c>
      <c r="AP1030" s="36">
        <v>13.4</v>
      </c>
      <c r="AQ1030" s="36">
        <v>11.8</v>
      </c>
      <c r="AR1030" s="3">
        <v>2</v>
      </c>
      <c r="AS1030" s="3">
        <v>3</v>
      </c>
      <c r="AT1030" s="3" t="s">
        <v>60</v>
      </c>
      <c r="AU1030" s="3" t="s">
        <v>60</v>
      </c>
      <c r="AV1030" s="3" t="s">
        <v>60</v>
      </c>
      <c r="AW1030" s="3" t="s">
        <v>57</v>
      </c>
      <c r="AX1030" s="3" t="s">
        <v>57</v>
      </c>
      <c r="AY1030" s="3">
        <v>1.7619999999999999E-3</v>
      </c>
      <c r="AZ1030" s="3">
        <v>4.6100000000000004E-3</v>
      </c>
      <c r="BA1030" s="3">
        <v>1.9439999999999999E-2</v>
      </c>
      <c r="BB1030" s="3">
        <v>5.5969999999999999E-2</v>
      </c>
      <c r="BC1030" s="19">
        <v>87.936999999999998</v>
      </c>
      <c r="BD1030" s="19">
        <v>75.061000000000007</v>
      </c>
      <c r="BE1030" s="20">
        <v>41.52</v>
      </c>
      <c r="BF1030" s="11" t="s">
        <v>173</v>
      </c>
      <c r="BG1030" s="11" t="s">
        <v>60</v>
      </c>
      <c r="BH1030" s="11" t="s">
        <v>57</v>
      </c>
      <c r="BI1030" s="11" t="s">
        <v>60</v>
      </c>
      <c r="BJ1030" s="11">
        <v>10</v>
      </c>
      <c r="BK1030" s="44" t="s">
        <v>57</v>
      </c>
    </row>
    <row r="1031" spans="1:63" x14ac:dyDescent="0.25">
      <c r="A1031" t="str">
        <f t="shared" si="16"/>
        <v>470908D-1-5-404-5-D2.5-D7.7</v>
      </c>
      <c r="B1031" t="str">
        <f>VLOOKUP(A1031,'[1]470907D.da5'!A$2:AU$2561,2,0)</f>
        <v>470908D</v>
      </c>
      <c r="C1031" s="7" t="s">
        <v>132</v>
      </c>
      <c r="D1031" s="7" t="s">
        <v>132</v>
      </c>
      <c r="E1031" s="3">
        <v>1</v>
      </c>
      <c r="F1031" s="3">
        <v>5</v>
      </c>
      <c r="G1031" s="3">
        <v>31</v>
      </c>
      <c r="H1031" s="3">
        <v>404</v>
      </c>
      <c r="I1031" s="10" t="s">
        <v>107</v>
      </c>
      <c r="J1031" s="3">
        <v>5</v>
      </c>
      <c r="K1031" s="3" t="s">
        <v>57</v>
      </c>
      <c r="L1031" s="3">
        <v>1</v>
      </c>
      <c r="M1031" s="3">
        <v>2.2000000000000002</v>
      </c>
      <c r="N1031" s="3">
        <v>2.5</v>
      </c>
      <c r="O1031" s="3">
        <v>3</v>
      </c>
      <c r="P1031" s="3">
        <v>3</v>
      </c>
      <c r="Q1031" s="3" t="s">
        <v>60</v>
      </c>
      <c r="R1031" s="3" t="s">
        <v>60</v>
      </c>
      <c r="S1031" s="3" t="s">
        <v>60</v>
      </c>
      <c r="T1031" s="3" t="s">
        <v>57</v>
      </c>
      <c r="U1031" s="3">
        <v>1</v>
      </c>
      <c r="V1031" s="3">
        <v>3.6</v>
      </c>
      <c r="W1031" s="3">
        <v>3.8</v>
      </c>
      <c r="X1031" s="3">
        <v>1</v>
      </c>
      <c r="Y1031" s="3">
        <v>3</v>
      </c>
      <c r="Z1031" s="3" t="s">
        <v>60</v>
      </c>
      <c r="AA1031" s="3" t="s">
        <v>60</v>
      </c>
      <c r="AB1031" s="3" t="s">
        <v>60</v>
      </c>
      <c r="AC1031" s="3" t="s">
        <v>57</v>
      </c>
      <c r="AD1031" s="3" t="s">
        <v>57</v>
      </c>
      <c r="AE1031" s="3">
        <v>1</v>
      </c>
      <c r="AF1031" s="3">
        <v>7</v>
      </c>
      <c r="AG1031" s="3">
        <v>7</v>
      </c>
      <c r="AH1031" s="3">
        <v>2</v>
      </c>
      <c r="AI1031" s="3">
        <v>3</v>
      </c>
      <c r="AJ1031" s="3" t="s">
        <v>60</v>
      </c>
      <c r="AK1031" s="3" t="s">
        <v>60</v>
      </c>
      <c r="AL1031" s="3" t="s">
        <v>60</v>
      </c>
      <c r="AM1031" s="3" t="s">
        <v>57</v>
      </c>
      <c r="AN1031" s="3" t="s">
        <v>57</v>
      </c>
      <c r="AO1031" s="3">
        <v>1</v>
      </c>
      <c r="AP1031" s="36">
        <v>9.1999999999999993</v>
      </c>
      <c r="AQ1031" s="36">
        <v>7.7</v>
      </c>
      <c r="AR1031" s="3">
        <v>2</v>
      </c>
      <c r="AS1031" s="3">
        <v>2</v>
      </c>
      <c r="AT1031" s="3" t="s">
        <v>60</v>
      </c>
      <c r="AU1031" s="3" t="s">
        <v>60</v>
      </c>
      <c r="AV1031" s="3" t="s">
        <v>60</v>
      </c>
      <c r="AW1031" s="3" t="s">
        <v>57</v>
      </c>
      <c r="AX1031" s="3" t="s">
        <v>57</v>
      </c>
      <c r="AY1031" s="3">
        <v>4.1199999999999999E-4</v>
      </c>
      <c r="AZ1031" s="3">
        <v>1.56E-3</v>
      </c>
      <c r="BA1031" s="3">
        <v>1.0290000000000001E-2</v>
      </c>
      <c r="BB1031" s="3">
        <v>1.636E-2</v>
      </c>
      <c r="BC1031" s="19">
        <v>70.367999999999995</v>
      </c>
      <c r="BD1031" s="19">
        <v>64.543000000000006</v>
      </c>
      <c r="BE1031" s="20">
        <v>30.765999999999998</v>
      </c>
      <c r="BF1031" s="11" t="s">
        <v>161</v>
      </c>
      <c r="BG1031" s="11" t="s">
        <v>60</v>
      </c>
      <c r="BH1031" s="11" t="s">
        <v>57</v>
      </c>
      <c r="BI1031" s="11" t="s">
        <v>60</v>
      </c>
      <c r="BJ1031" s="11">
        <v>0</v>
      </c>
      <c r="BK1031" s="44" t="s">
        <v>57</v>
      </c>
    </row>
    <row r="1032" spans="1:63" x14ac:dyDescent="0.25">
      <c r="A1032" t="str">
        <f t="shared" si="16"/>
        <v>470908D-3-184-404-56-D3.5-D9</v>
      </c>
      <c r="B1032" t="str">
        <f>VLOOKUP(A1032,'[1]470907D.da5'!A$2:AU$2561,2,0)</f>
        <v>470908D</v>
      </c>
      <c r="C1032" s="7" t="s">
        <v>132</v>
      </c>
      <c r="D1032" s="48" t="s">
        <v>55</v>
      </c>
      <c r="E1032" s="3">
        <v>3</v>
      </c>
      <c r="F1032" s="3">
        <v>184</v>
      </c>
      <c r="G1032" s="3">
        <v>31</v>
      </c>
      <c r="H1032" s="3">
        <v>404</v>
      </c>
      <c r="I1032" s="10" t="s">
        <v>107</v>
      </c>
      <c r="J1032" s="3">
        <v>56</v>
      </c>
      <c r="K1032" s="3" t="s">
        <v>57</v>
      </c>
      <c r="L1032" s="3">
        <v>1</v>
      </c>
      <c r="M1032" s="3">
        <v>2.2999999999999998</v>
      </c>
      <c r="N1032" s="3">
        <v>3.5</v>
      </c>
      <c r="O1032" s="3">
        <v>2</v>
      </c>
      <c r="P1032" s="3">
        <v>2</v>
      </c>
      <c r="Q1032" s="3" t="s">
        <v>60</v>
      </c>
      <c r="R1032" s="3" t="s">
        <v>60</v>
      </c>
      <c r="S1032" s="3" t="s">
        <v>60</v>
      </c>
      <c r="T1032" s="3" t="s">
        <v>57</v>
      </c>
      <c r="U1032" s="3">
        <v>1</v>
      </c>
      <c r="V1032" s="3">
        <v>2.7</v>
      </c>
      <c r="W1032" s="3">
        <v>5</v>
      </c>
      <c r="X1032" s="3">
        <v>1</v>
      </c>
      <c r="Y1032" s="3">
        <v>3</v>
      </c>
      <c r="Z1032" s="3" t="s">
        <v>66</v>
      </c>
      <c r="AA1032" s="3" t="s">
        <v>60</v>
      </c>
      <c r="AB1032" s="3" t="s">
        <v>60</v>
      </c>
      <c r="AC1032" s="3" t="s">
        <v>57</v>
      </c>
      <c r="AD1032" s="3" t="s">
        <v>57</v>
      </c>
      <c r="AE1032" s="3">
        <v>1</v>
      </c>
      <c r="AF1032" s="3">
        <v>5.5</v>
      </c>
      <c r="AG1032" s="3">
        <v>7</v>
      </c>
      <c r="AH1032" s="3">
        <v>1</v>
      </c>
      <c r="AI1032" s="3">
        <v>3</v>
      </c>
      <c r="AJ1032" s="3" t="s">
        <v>66</v>
      </c>
      <c r="AK1032" s="3" t="s">
        <v>60</v>
      </c>
      <c r="AL1032" s="3" t="s">
        <v>60</v>
      </c>
      <c r="AM1032" s="3" t="s">
        <v>57</v>
      </c>
      <c r="AN1032" s="3" t="s">
        <v>57</v>
      </c>
      <c r="AO1032" s="3">
        <v>1</v>
      </c>
      <c r="AP1032" s="36">
        <v>10.199999999999999</v>
      </c>
      <c r="AQ1032" s="36">
        <v>9</v>
      </c>
      <c r="AR1032" s="3">
        <v>2</v>
      </c>
      <c r="AS1032" s="3">
        <v>2</v>
      </c>
      <c r="AT1032" s="3" t="s">
        <v>66</v>
      </c>
      <c r="AU1032" s="3" t="s">
        <v>60</v>
      </c>
      <c r="AV1032" s="3" t="s">
        <v>60</v>
      </c>
      <c r="AW1032" s="3" t="s">
        <v>57</v>
      </c>
      <c r="AX1032" s="3" t="s">
        <v>57</v>
      </c>
      <c r="AY1032" s="3">
        <v>8.4500000000000005E-4</v>
      </c>
      <c r="AZ1032" s="3">
        <v>2.0249999999999999E-3</v>
      </c>
      <c r="BA1032" s="3">
        <v>8.0800000000000004E-3</v>
      </c>
      <c r="BB1032" s="3">
        <v>2.479E-2</v>
      </c>
      <c r="BC1032" s="19">
        <v>70.034000000000006</v>
      </c>
      <c r="BD1032" s="19">
        <v>65.733000000000004</v>
      </c>
      <c r="BE1032" s="20">
        <v>26.571999999999999</v>
      </c>
      <c r="BF1032" s="11" t="s">
        <v>171</v>
      </c>
      <c r="BG1032" s="11" t="s">
        <v>60</v>
      </c>
      <c r="BH1032" s="11" t="s">
        <v>60</v>
      </c>
      <c r="BI1032" s="11" t="s">
        <v>60</v>
      </c>
      <c r="BJ1032" s="11">
        <v>0</v>
      </c>
      <c r="BK1032" s="44" t="s">
        <v>57</v>
      </c>
    </row>
    <row r="1033" spans="1:63" x14ac:dyDescent="0.25">
      <c r="A1033" t="str">
        <f t="shared" si="16"/>
        <v>470907D-6-358-404-38-D3.7-D10.4</v>
      </c>
      <c r="B1033" t="str">
        <f>VLOOKUP(A1033,'[1]470907D.da5'!A$2:AU$2561,2,0)</f>
        <v>470907D</v>
      </c>
      <c r="C1033" s="7" t="s">
        <v>55</v>
      </c>
      <c r="D1033" s="49" t="s">
        <v>132</v>
      </c>
      <c r="E1033" s="3">
        <v>6</v>
      </c>
      <c r="F1033" s="3">
        <v>358</v>
      </c>
      <c r="G1033" s="3">
        <v>31</v>
      </c>
      <c r="H1033" s="3">
        <v>404</v>
      </c>
      <c r="I1033" s="10" t="s">
        <v>107</v>
      </c>
      <c r="J1033" s="3">
        <v>38</v>
      </c>
      <c r="K1033" s="3" t="s">
        <v>57</v>
      </c>
      <c r="L1033" s="3">
        <v>1</v>
      </c>
      <c r="M1033" s="3">
        <v>2.7</v>
      </c>
      <c r="N1033" s="3">
        <v>3.7</v>
      </c>
      <c r="O1033" s="3">
        <v>2</v>
      </c>
      <c r="P1033" s="3">
        <v>3</v>
      </c>
      <c r="Q1033" s="3" t="s">
        <v>60</v>
      </c>
      <c r="R1033" s="3" t="s">
        <v>60</v>
      </c>
      <c r="S1033" s="3" t="s">
        <v>60</v>
      </c>
      <c r="T1033" s="3" t="s">
        <v>57</v>
      </c>
      <c r="U1033" s="3">
        <v>1</v>
      </c>
      <c r="V1033" s="3">
        <v>4.4000000000000004</v>
      </c>
      <c r="W1033" s="3">
        <v>5</v>
      </c>
      <c r="X1033" s="3">
        <v>2</v>
      </c>
      <c r="Y1033" s="3">
        <v>3</v>
      </c>
      <c r="Z1033" s="3" t="s">
        <v>60</v>
      </c>
      <c r="AA1033" s="3" t="s">
        <v>60</v>
      </c>
      <c r="AB1033" s="3" t="s">
        <v>60</v>
      </c>
      <c r="AC1033" s="3" t="s">
        <v>57</v>
      </c>
      <c r="AD1033" s="3" t="s">
        <v>57</v>
      </c>
      <c r="AE1033" s="3">
        <v>1</v>
      </c>
      <c r="AF1033" s="3">
        <v>7</v>
      </c>
      <c r="AG1033" s="3">
        <v>8.4</v>
      </c>
      <c r="AH1033" s="3">
        <v>2</v>
      </c>
      <c r="AI1033" s="3">
        <v>2</v>
      </c>
      <c r="AJ1033" s="3" t="s">
        <v>60</v>
      </c>
      <c r="AK1033" s="3" t="s">
        <v>60</v>
      </c>
      <c r="AL1033" s="3" t="s">
        <v>60</v>
      </c>
      <c r="AM1033" s="3" t="s">
        <v>57</v>
      </c>
      <c r="AN1033" s="3" t="s">
        <v>57</v>
      </c>
      <c r="AO1033" s="3">
        <v>1</v>
      </c>
      <c r="AP1033" s="36">
        <v>12.7</v>
      </c>
      <c r="AQ1033" s="36">
        <v>10.4</v>
      </c>
      <c r="AR1033" s="3">
        <v>2</v>
      </c>
      <c r="AS1033" s="3">
        <v>3</v>
      </c>
      <c r="AT1033" s="3" t="s">
        <v>60</v>
      </c>
      <c r="AU1033" s="3" t="s">
        <v>60</v>
      </c>
      <c r="AV1033" s="3" t="s">
        <v>60</v>
      </c>
      <c r="AW1033" s="3" t="s">
        <v>57</v>
      </c>
      <c r="AX1033" s="3" t="s">
        <v>57</v>
      </c>
      <c r="AY1033" s="3">
        <v>1.109E-3</v>
      </c>
      <c r="AZ1033" s="3">
        <v>3.3E-3</v>
      </c>
      <c r="BA1033" s="3">
        <v>1.482E-2</v>
      </c>
      <c r="BB1033" s="3">
        <v>4.1209999999999997E-2</v>
      </c>
      <c r="BC1033" s="19">
        <v>94.837000000000003</v>
      </c>
      <c r="BD1033" s="19">
        <v>62.5</v>
      </c>
      <c r="BE1033" s="20">
        <v>25.59</v>
      </c>
      <c r="BF1033" s="11" t="s">
        <v>57</v>
      </c>
      <c r="BG1033" s="11" t="s">
        <v>57</v>
      </c>
      <c r="BH1033" s="11" t="s">
        <v>57</v>
      </c>
      <c r="BI1033" s="11" t="s">
        <v>57</v>
      </c>
      <c r="BJ1033" s="11">
        <v>0</v>
      </c>
      <c r="BK1033" s="44" t="s">
        <v>57</v>
      </c>
    </row>
    <row r="1034" spans="1:63" x14ac:dyDescent="0.25">
      <c r="A1034" t="str">
        <f t="shared" si="16"/>
        <v>470908D-3-160-405-32-D12.5-D19.8</v>
      </c>
      <c r="B1034" t="str">
        <f>VLOOKUP(A1034,'[1]470907D.da5'!A$2:AU$2561,2,0)</f>
        <v>470908D</v>
      </c>
      <c r="C1034" s="7" t="s">
        <v>132</v>
      </c>
      <c r="D1034" s="7" t="s">
        <v>132</v>
      </c>
      <c r="E1034" s="3">
        <v>3</v>
      </c>
      <c r="F1034" s="3">
        <v>160</v>
      </c>
      <c r="G1034" s="3">
        <v>31</v>
      </c>
      <c r="H1034" s="3">
        <v>405</v>
      </c>
      <c r="I1034" s="10" t="s">
        <v>73</v>
      </c>
      <c r="J1034" s="3">
        <v>32</v>
      </c>
      <c r="K1034" s="3" t="s">
        <v>57</v>
      </c>
      <c r="L1034" s="3">
        <v>1</v>
      </c>
      <c r="M1034" s="3">
        <v>5.5</v>
      </c>
      <c r="N1034" s="3">
        <v>12.5</v>
      </c>
      <c r="O1034" s="3">
        <v>3</v>
      </c>
      <c r="P1034" s="3">
        <v>1</v>
      </c>
      <c r="Q1034" s="3" t="s">
        <v>60</v>
      </c>
      <c r="R1034" s="3" t="s">
        <v>60</v>
      </c>
      <c r="S1034" s="3" t="s">
        <v>60</v>
      </c>
      <c r="T1034" s="3" t="s">
        <v>57</v>
      </c>
      <c r="U1034" s="3">
        <v>1</v>
      </c>
      <c r="V1034" s="3">
        <v>8.1999999999999993</v>
      </c>
      <c r="W1034" s="3">
        <v>13.5</v>
      </c>
      <c r="X1034" s="3">
        <v>2</v>
      </c>
      <c r="Y1034" s="3">
        <v>1</v>
      </c>
      <c r="Z1034" s="3" t="s">
        <v>66</v>
      </c>
      <c r="AA1034" s="3" t="s">
        <v>60</v>
      </c>
      <c r="AB1034" s="3" t="s">
        <v>60</v>
      </c>
      <c r="AC1034" s="3" t="s">
        <v>57</v>
      </c>
      <c r="AD1034" s="3" t="s">
        <v>57</v>
      </c>
      <c r="AE1034" s="3">
        <v>1</v>
      </c>
      <c r="AF1034" s="3">
        <v>12</v>
      </c>
      <c r="AG1034" s="3">
        <v>17</v>
      </c>
      <c r="AH1034" s="3">
        <v>1</v>
      </c>
      <c r="AI1034" s="3">
        <v>1</v>
      </c>
      <c r="AJ1034" s="3" t="s">
        <v>66</v>
      </c>
      <c r="AK1034" s="3" t="s">
        <v>60</v>
      </c>
      <c r="AL1034" s="3" t="s">
        <v>60</v>
      </c>
      <c r="AM1034" s="3" t="s">
        <v>57</v>
      </c>
      <c r="AN1034" s="3" t="s">
        <v>57</v>
      </c>
      <c r="AO1034" s="3">
        <v>1</v>
      </c>
      <c r="AP1034" s="36">
        <v>16.899999999999999</v>
      </c>
      <c r="AQ1034" s="36">
        <v>19.8</v>
      </c>
      <c r="AR1034" s="3">
        <v>2</v>
      </c>
      <c r="AS1034" s="3">
        <v>2</v>
      </c>
      <c r="AT1034" s="3" t="s">
        <v>66</v>
      </c>
      <c r="AU1034" s="3" t="s">
        <v>60</v>
      </c>
      <c r="AV1034" s="3" t="s">
        <v>60</v>
      </c>
      <c r="AW1034" s="3" t="s">
        <v>57</v>
      </c>
      <c r="AX1034" s="3" t="s">
        <v>57</v>
      </c>
      <c r="AY1034" s="3">
        <v>2.5780999999999998E-2</v>
      </c>
      <c r="AZ1034" s="3">
        <v>4.4832999999999998E-2</v>
      </c>
      <c r="BA1034" s="3">
        <v>0.10403999999999999</v>
      </c>
      <c r="BB1034" s="3">
        <v>0.19875999999999999</v>
      </c>
      <c r="BC1034" s="19">
        <v>112.79900000000001</v>
      </c>
      <c r="BD1034" s="19">
        <v>148.13399999999999</v>
      </c>
      <c r="BE1034" s="20">
        <v>225.172</v>
      </c>
      <c r="BF1034" s="11" t="s">
        <v>171</v>
      </c>
      <c r="BG1034" s="11" t="s">
        <v>60</v>
      </c>
      <c r="BH1034" s="11" t="s">
        <v>60</v>
      </c>
      <c r="BI1034" s="11" t="s">
        <v>60</v>
      </c>
      <c r="BJ1034" s="11">
        <v>90</v>
      </c>
      <c r="BK1034" s="44" t="s">
        <v>187</v>
      </c>
    </row>
    <row r="1035" spans="1:63" x14ac:dyDescent="0.25">
      <c r="A1035" t="str">
        <f t="shared" si="16"/>
        <v>470908D-6-330-405-10-D7.2-D18.1</v>
      </c>
      <c r="B1035" t="str">
        <f>VLOOKUP(A1035,'[1]470907D.da5'!A$2:AU$2561,2,0)</f>
        <v>470908D</v>
      </c>
      <c r="C1035" s="7" t="s">
        <v>132</v>
      </c>
      <c r="D1035" s="48" t="s">
        <v>55</v>
      </c>
      <c r="E1035" s="3">
        <v>6</v>
      </c>
      <c r="F1035" s="3">
        <v>330</v>
      </c>
      <c r="G1035" s="3">
        <v>31</v>
      </c>
      <c r="H1035" s="3">
        <v>405</v>
      </c>
      <c r="I1035" s="10" t="s">
        <v>73</v>
      </c>
      <c r="J1035" s="3">
        <v>10</v>
      </c>
      <c r="K1035" s="3" t="s">
        <v>57</v>
      </c>
      <c r="L1035" s="3">
        <v>1</v>
      </c>
      <c r="M1035" s="3">
        <v>4.0999999999999996</v>
      </c>
      <c r="N1035" s="3">
        <v>7.2</v>
      </c>
      <c r="O1035" s="3">
        <v>2</v>
      </c>
      <c r="P1035" s="3">
        <v>1</v>
      </c>
      <c r="Q1035" s="3" t="s">
        <v>60</v>
      </c>
      <c r="R1035" s="3" t="s">
        <v>60</v>
      </c>
      <c r="S1035" s="3" t="s">
        <v>60</v>
      </c>
      <c r="T1035" s="3" t="s">
        <v>57</v>
      </c>
      <c r="U1035" s="3">
        <v>1</v>
      </c>
      <c r="V1035" s="3">
        <v>7.2</v>
      </c>
      <c r="W1035" s="3">
        <v>9.3000000000000007</v>
      </c>
      <c r="X1035" s="3">
        <v>2</v>
      </c>
      <c r="Y1035" s="3">
        <v>2</v>
      </c>
      <c r="Z1035" s="3" t="s">
        <v>60</v>
      </c>
      <c r="AA1035" s="3" t="s">
        <v>60</v>
      </c>
      <c r="AB1035" s="3" t="s">
        <v>60</v>
      </c>
      <c r="AC1035" s="3" t="s">
        <v>57</v>
      </c>
      <c r="AD1035" s="3" t="s">
        <v>57</v>
      </c>
      <c r="AE1035" s="3">
        <v>1</v>
      </c>
      <c r="AF1035" s="3">
        <v>10</v>
      </c>
      <c r="AG1035" s="3">
        <v>14.6</v>
      </c>
      <c r="AH1035" s="3">
        <v>2</v>
      </c>
      <c r="AI1035" s="3">
        <v>2</v>
      </c>
      <c r="AJ1035" s="3" t="s">
        <v>60</v>
      </c>
      <c r="AK1035" s="3" t="s">
        <v>60</v>
      </c>
      <c r="AL1035" s="3" t="s">
        <v>60</v>
      </c>
      <c r="AM1035" s="3" t="s">
        <v>57</v>
      </c>
      <c r="AN1035" s="3" t="s">
        <v>57</v>
      </c>
      <c r="AO1035" s="3">
        <v>1</v>
      </c>
      <c r="AP1035" s="36">
        <v>16.100000000000001</v>
      </c>
      <c r="AQ1035" s="36">
        <v>18.100000000000001</v>
      </c>
      <c r="AR1035" s="3">
        <v>2</v>
      </c>
      <c r="AS1035" s="3">
        <v>2</v>
      </c>
      <c r="AT1035" s="3" t="s">
        <v>60</v>
      </c>
      <c r="AU1035" s="3" t="s">
        <v>60</v>
      </c>
      <c r="AV1035" s="3" t="s">
        <v>60</v>
      </c>
      <c r="AW1035" s="3" t="s">
        <v>57</v>
      </c>
      <c r="AX1035" s="3" t="s">
        <v>57</v>
      </c>
      <c r="AY1035" s="3">
        <v>6.3759999999999997E-3</v>
      </c>
      <c r="AZ1035" s="3">
        <v>1.8682000000000001E-2</v>
      </c>
      <c r="BA1035" s="3">
        <v>6.3950000000000007E-2</v>
      </c>
      <c r="BB1035" s="3">
        <v>0.15823999999999999</v>
      </c>
      <c r="BC1035" s="19">
        <v>115.10299999999999</v>
      </c>
      <c r="BD1035" s="19">
        <v>133.31800000000001</v>
      </c>
      <c r="BE1035" s="20">
        <v>194.80600000000001</v>
      </c>
      <c r="BF1035" s="11" t="s">
        <v>57</v>
      </c>
      <c r="BG1035" s="11" t="s">
        <v>57</v>
      </c>
      <c r="BH1035" s="11" t="s">
        <v>57</v>
      </c>
      <c r="BI1035" s="11" t="s">
        <v>57</v>
      </c>
      <c r="BJ1035" s="11">
        <v>90</v>
      </c>
      <c r="BK1035" s="44" t="s">
        <v>66</v>
      </c>
    </row>
    <row r="1036" spans="1:63" x14ac:dyDescent="0.25">
      <c r="A1036" t="str">
        <f t="shared" si="16"/>
        <v>470907D-13-793-405-25-D4.4-D15</v>
      </c>
      <c r="B1036" t="str">
        <f>VLOOKUP(A1036,'[1]470907D.da5'!A$2:AU$2561,2,0)</f>
        <v>470907D</v>
      </c>
      <c r="C1036" s="7" t="s">
        <v>55</v>
      </c>
      <c r="D1036" s="49" t="s">
        <v>132</v>
      </c>
      <c r="E1036" s="3">
        <v>13</v>
      </c>
      <c r="F1036" s="3">
        <v>793</v>
      </c>
      <c r="G1036" s="3">
        <v>31</v>
      </c>
      <c r="H1036" s="3">
        <v>405</v>
      </c>
      <c r="I1036" s="10" t="s">
        <v>73</v>
      </c>
      <c r="J1036" s="3">
        <v>25</v>
      </c>
      <c r="K1036" s="3" t="s">
        <v>57</v>
      </c>
      <c r="L1036" s="3">
        <v>1</v>
      </c>
      <c r="M1036" s="3">
        <v>3.2</v>
      </c>
      <c r="N1036" s="3">
        <v>4.4000000000000004</v>
      </c>
      <c r="O1036" s="3">
        <v>2</v>
      </c>
      <c r="P1036" s="3">
        <v>2</v>
      </c>
      <c r="Q1036" s="3" t="s">
        <v>66</v>
      </c>
      <c r="R1036" s="3" t="s">
        <v>60</v>
      </c>
      <c r="S1036" s="3" t="s">
        <v>60</v>
      </c>
      <c r="T1036" s="3" t="s">
        <v>57</v>
      </c>
      <c r="U1036" s="3">
        <v>1</v>
      </c>
      <c r="V1036" s="3">
        <v>4.7</v>
      </c>
      <c r="W1036" s="3">
        <v>6.9</v>
      </c>
      <c r="X1036" s="3">
        <v>1</v>
      </c>
      <c r="Y1036" s="3">
        <v>1</v>
      </c>
      <c r="Z1036" s="3" t="s">
        <v>66</v>
      </c>
      <c r="AA1036" s="3" t="s">
        <v>60</v>
      </c>
      <c r="AB1036" s="3" t="s">
        <v>60</v>
      </c>
      <c r="AC1036" s="3" t="s">
        <v>57</v>
      </c>
      <c r="AD1036" s="3" t="s">
        <v>57</v>
      </c>
      <c r="AE1036" s="3">
        <v>1</v>
      </c>
      <c r="AF1036" s="3">
        <v>8.9</v>
      </c>
      <c r="AG1036" s="3">
        <v>12.1</v>
      </c>
      <c r="AH1036" s="3">
        <v>1</v>
      </c>
      <c r="AI1036" s="3">
        <v>3</v>
      </c>
      <c r="AJ1036" s="3" t="s">
        <v>66</v>
      </c>
      <c r="AK1036" s="3" t="s">
        <v>60</v>
      </c>
      <c r="AL1036" s="3" t="s">
        <v>60</v>
      </c>
      <c r="AM1036" s="3" t="s">
        <v>57</v>
      </c>
      <c r="AN1036" s="3" t="s">
        <v>57</v>
      </c>
      <c r="AO1036" s="3">
        <v>1</v>
      </c>
      <c r="AP1036" s="36">
        <v>15</v>
      </c>
      <c r="AQ1036" s="36">
        <v>15</v>
      </c>
      <c r="AR1036" s="3">
        <v>2</v>
      </c>
      <c r="AS1036" s="3">
        <v>2</v>
      </c>
      <c r="AT1036" s="3" t="s">
        <v>66</v>
      </c>
      <c r="AU1036" s="3" t="s">
        <v>60</v>
      </c>
      <c r="AV1036" s="3" t="s">
        <v>60</v>
      </c>
      <c r="AW1036" s="3" t="s">
        <v>57</v>
      </c>
      <c r="AX1036" s="3" t="s">
        <v>57</v>
      </c>
      <c r="AY1036" s="3">
        <v>1.859E-3</v>
      </c>
      <c r="AZ1036" s="3">
        <v>6.7130000000000002E-3</v>
      </c>
      <c r="BA1036" s="3">
        <v>3.909E-2</v>
      </c>
      <c r="BB1036" s="3">
        <v>0.10125000000000001</v>
      </c>
      <c r="BC1036" s="19">
        <v>117.381</v>
      </c>
      <c r="BD1036" s="19">
        <v>122.65</v>
      </c>
      <c r="BE1036" s="20">
        <v>169.04300000000001</v>
      </c>
      <c r="BF1036" s="11" t="s">
        <v>171</v>
      </c>
      <c r="BG1036" s="11" t="s">
        <v>60</v>
      </c>
      <c r="BH1036" s="11" t="s">
        <v>60</v>
      </c>
      <c r="BI1036" s="11" t="s">
        <v>60</v>
      </c>
      <c r="BJ1036" s="11">
        <v>80</v>
      </c>
      <c r="BK1036" s="44" t="s">
        <v>187</v>
      </c>
    </row>
    <row r="1037" spans="1:63" x14ac:dyDescent="0.25">
      <c r="A1037" t="str">
        <f t="shared" si="16"/>
        <v>470907D-6-365-405-45-D3.6-D15.8</v>
      </c>
      <c r="B1037" t="str">
        <f>VLOOKUP(A1037,'[1]470907D.da5'!A$2:AU$2561,2,0)</f>
        <v>470907D</v>
      </c>
      <c r="C1037" s="7" t="s">
        <v>55</v>
      </c>
      <c r="D1037" s="49" t="s">
        <v>132</v>
      </c>
      <c r="E1037" s="3">
        <v>6</v>
      </c>
      <c r="F1037" s="3">
        <v>365</v>
      </c>
      <c r="G1037" s="3">
        <v>31</v>
      </c>
      <c r="H1037" s="3">
        <v>405</v>
      </c>
      <c r="I1037" s="10" t="s">
        <v>73</v>
      </c>
      <c r="J1037" s="3">
        <v>45</v>
      </c>
      <c r="K1037" s="3" t="s">
        <v>57</v>
      </c>
      <c r="L1037" s="3">
        <v>1</v>
      </c>
      <c r="M1037" s="3">
        <v>2.6</v>
      </c>
      <c r="N1037" s="3">
        <v>3.6</v>
      </c>
      <c r="O1037" s="3">
        <v>2</v>
      </c>
      <c r="P1037" s="3">
        <v>3</v>
      </c>
      <c r="Q1037" s="3" t="s">
        <v>66</v>
      </c>
      <c r="R1037" s="3" t="s">
        <v>60</v>
      </c>
      <c r="S1037" s="3" t="s">
        <v>60</v>
      </c>
      <c r="T1037" s="3" t="s">
        <v>57</v>
      </c>
      <c r="U1037" s="3">
        <v>1</v>
      </c>
      <c r="V1037" s="3">
        <v>4.5999999999999996</v>
      </c>
      <c r="W1037" s="3">
        <v>8</v>
      </c>
      <c r="X1037" s="3">
        <v>1</v>
      </c>
      <c r="Y1037" s="3">
        <v>1</v>
      </c>
      <c r="Z1037" s="3" t="s">
        <v>60</v>
      </c>
      <c r="AA1037" s="3" t="s">
        <v>60</v>
      </c>
      <c r="AB1037" s="3" t="s">
        <v>60</v>
      </c>
      <c r="AC1037" s="3" t="s">
        <v>57</v>
      </c>
      <c r="AD1037" s="3" t="s">
        <v>57</v>
      </c>
      <c r="AE1037" s="3">
        <v>1</v>
      </c>
      <c r="AF1037" s="3">
        <v>8.1999999999999993</v>
      </c>
      <c r="AG1037" s="3">
        <v>12.9</v>
      </c>
      <c r="AH1037" s="3">
        <v>1</v>
      </c>
      <c r="AI1037" s="3">
        <v>1</v>
      </c>
      <c r="AJ1037" s="3" t="s">
        <v>60</v>
      </c>
      <c r="AK1037" s="3" t="s">
        <v>60</v>
      </c>
      <c r="AL1037" s="3" t="s">
        <v>60</v>
      </c>
      <c r="AM1037" s="3" t="s">
        <v>57</v>
      </c>
      <c r="AN1037" s="3" t="s">
        <v>57</v>
      </c>
      <c r="AO1037" s="3">
        <v>1</v>
      </c>
      <c r="AP1037" s="36">
        <v>13.4</v>
      </c>
      <c r="AQ1037" s="36">
        <v>15.8</v>
      </c>
      <c r="AR1037" s="3">
        <v>2</v>
      </c>
      <c r="AS1037" s="3">
        <v>3</v>
      </c>
      <c r="AT1037" s="3" t="s">
        <v>66</v>
      </c>
      <c r="AU1037" s="3" t="s">
        <v>60</v>
      </c>
      <c r="AV1037" s="3" t="s">
        <v>60</v>
      </c>
      <c r="AW1037" s="3" t="s">
        <v>57</v>
      </c>
      <c r="AX1037" s="3" t="s">
        <v>57</v>
      </c>
      <c r="AY1037" s="3">
        <v>1.011E-3</v>
      </c>
      <c r="AZ1037" s="3">
        <v>8.8319999999999996E-3</v>
      </c>
      <c r="BA1037" s="3">
        <v>4.0939999999999997E-2</v>
      </c>
      <c r="BB1037" s="3">
        <v>0.10036</v>
      </c>
      <c r="BC1037" s="19">
        <v>103.312</v>
      </c>
      <c r="BD1037" s="19">
        <v>125.15300000000001</v>
      </c>
      <c r="BE1037" s="20">
        <v>152.77699999999999</v>
      </c>
      <c r="BF1037" s="11" t="s">
        <v>171</v>
      </c>
      <c r="BG1037" s="11" t="s">
        <v>60</v>
      </c>
      <c r="BH1037" s="11" t="s">
        <v>60</v>
      </c>
      <c r="BI1037" s="11" t="s">
        <v>60</v>
      </c>
      <c r="BJ1037" s="11">
        <v>80</v>
      </c>
      <c r="BK1037" s="44" t="s">
        <v>57</v>
      </c>
    </row>
    <row r="1038" spans="1:63" x14ac:dyDescent="0.25">
      <c r="A1038" t="str">
        <f t="shared" si="16"/>
        <v>470908D-8-499-405-51-D3.5-D16.4</v>
      </c>
      <c r="B1038" t="str">
        <f>VLOOKUP(A1038,'[1]470907D.da5'!A$2:AU$2561,2,0)</f>
        <v>470908D</v>
      </c>
      <c r="C1038" s="7" t="s">
        <v>132</v>
      </c>
      <c r="D1038" s="7" t="s">
        <v>132</v>
      </c>
      <c r="E1038" s="3">
        <v>8</v>
      </c>
      <c r="F1038" s="3">
        <v>499</v>
      </c>
      <c r="G1038" s="3">
        <v>31</v>
      </c>
      <c r="H1038" s="3">
        <v>405</v>
      </c>
      <c r="I1038" s="10" t="s">
        <v>73</v>
      </c>
      <c r="J1038" s="3">
        <v>51</v>
      </c>
      <c r="K1038" s="3" t="s">
        <v>57</v>
      </c>
      <c r="L1038" s="3">
        <v>1</v>
      </c>
      <c r="M1038" s="3">
        <v>2.5</v>
      </c>
      <c r="N1038" s="3">
        <v>3.5</v>
      </c>
      <c r="O1038" s="3">
        <v>2</v>
      </c>
      <c r="P1038" s="3">
        <v>2</v>
      </c>
      <c r="Q1038" s="3" t="s">
        <v>60</v>
      </c>
      <c r="R1038" s="3" t="s">
        <v>60</v>
      </c>
      <c r="S1038" s="3" t="s">
        <v>60</v>
      </c>
      <c r="T1038" s="3" t="s">
        <v>57</v>
      </c>
      <c r="U1038" s="3">
        <v>1</v>
      </c>
      <c r="V1038" s="3">
        <v>3.8</v>
      </c>
      <c r="W1038" s="3">
        <v>6.4</v>
      </c>
      <c r="X1038" s="3">
        <v>2</v>
      </c>
      <c r="Y1038" s="3">
        <v>2</v>
      </c>
      <c r="Z1038" s="3" t="s">
        <v>60</v>
      </c>
      <c r="AA1038" s="3" t="s">
        <v>60</v>
      </c>
      <c r="AB1038" s="3" t="s">
        <v>60</v>
      </c>
      <c r="AC1038" s="3" t="s">
        <v>57</v>
      </c>
      <c r="AD1038" s="3" t="s">
        <v>57</v>
      </c>
      <c r="AE1038" s="3">
        <v>1</v>
      </c>
      <c r="AF1038" s="3">
        <v>7.1</v>
      </c>
      <c r="AG1038" s="3">
        <v>10.7</v>
      </c>
      <c r="AH1038" s="3">
        <v>1</v>
      </c>
      <c r="AI1038" s="3">
        <v>1</v>
      </c>
      <c r="AJ1038" s="3" t="s">
        <v>60</v>
      </c>
      <c r="AK1038" s="3" t="s">
        <v>60</v>
      </c>
      <c r="AL1038" s="3" t="s">
        <v>60</v>
      </c>
      <c r="AM1038" s="3" t="s">
        <v>57</v>
      </c>
      <c r="AN1038" s="3" t="s">
        <v>57</v>
      </c>
      <c r="AO1038" s="3">
        <v>1</v>
      </c>
      <c r="AP1038" s="36">
        <v>14.9</v>
      </c>
      <c r="AQ1038" s="36">
        <v>16.399999999999999</v>
      </c>
      <c r="AR1038" s="3">
        <v>2</v>
      </c>
      <c r="AS1038" s="3">
        <v>2</v>
      </c>
      <c r="AT1038" s="3" t="s">
        <v>60</v>
      </c>
      <c r="AU1038" s="3" t="s">
        <v>60</v>
      </c>
      <c r="AV1038" s="3" t="s">
        <v>60</v>
      </c>
      <c r="AW1038" s="3" t="s">
        <v>57</v>
      </c>
      <c r="AX1038" s="3" t="s">
        <v>57</v>
      </c>
      <c r="AY1038" s="3">
        <v>9.19E-4</v>
      </c>
      <c r="AZ1038" s="3">
        <v>4.6690000000000004E-3</v>
      </c>
      <c r="BA1038" s="3">
        <v>2.4389999999999998E-2</v>
      </c>
      <c r="BB1038" s="3">
        <v>0.12023</v>
      </c>
      <c r="BC1038" s="19">
        <v>108.033</v>
      </c>
      <c r="BD1038" s="19">
        <v>120.538</v>
      </c>
      <c r="BE1038" s="20">
        <v>146.733</v>
      </c>
      <c r="BF1038" s="11" t="s">
        <v>173</v>
      </c>
      <c r="BG1038" s="11" t="s">
        <v>60</v>
      </c>
      <c r="BH1038" s="11" t="s">
        <v>57</v>
      </c>
      <c r="BI1038" s="11" t="s">
        <v>60</v>
      </c>
      <c r="BJ1038" s="11">
        <v>80</v>
      </c>
      <c r="BK1038" s="44" t="s">
        <v>57</v>
      </c>
    </row>
    <row r="1039" spans="1:63" x14ac:dyDescent="0.25">
      <c r="A1039" t="str">
        <f t="shared" si="16"/>
        <v>470907D-10-585-405-9-D5.3-D13.8</v>
      </c>
      <c r="B1039" t="str">
        <f>VLOOKUP(A1039,'[1]470907D.da5'!A$2:AU$2561,2,0)</f>
        <v>470907D</v>
      </c>
      <c r="C1039" s="7" t="s">
        <v>55</v>
      </c>
      <c r="D1039" s="49" t="s">
        <v>132</v>
      </c>
      <c r="E1039" s="3">
        <v>10</v>
      </c>
      <c r="F1039" s="3">
        <v>585</v>
      </c>
      <c r="G1039" s="3">
        <v>31</v>
      </c>
      <c r="H1039" s="3">
        <v>405</v>
      </c>
      <c r="I1039" s="10" t="s">
        <v>73</v>
      </c>
      <c r="J1039" s="3">
        <v>9</v>
      </c>
      <c r="K1039" s="3" t="s">
        <v>57</v>
      </c>
      <c r="L1039" s="3">
        <v>1</v>
      </c>
      <c r="M1039" s="3">
        <v>3.7</v>
      </c>
      <c r="N1039" s="3">
        <v>5.3</v>
      </c>
      <c r="O1039" s="3">
        <v>2</v>
      </c>
      <c r="P1039" s="3">
        <v>1</v>
      </c>
      <c r="Q1039" s="3" t="s">
        <v>66</v>
      </c>
      <c r="R1039" s="3" t="s">
        <v>60</v>
      </c>
      <c r="S1039" s="3" t="s">
        <v>60</v>
      </c>
      <c r="T1039" s="3" t="s">
        <v>57</v>
      </c>
      <c r="U1039" s="3">
        <v>1</v>
      </c>
      <c r="V1039" s="3">
        <v>5.6</v>
      </c>
      <c r="W1039" s="3">
        <v>8.1</v>
      </c>
      <c r="X1039" s="3">
        <v>2</v>
      </c>
      <c r="Y1039" s="3">
        <v>2</v>
      </c>
      <c r="Z1039" s="3" t="s">
        <v>60</v>
      </c>
      <c r="AA1039" s="3" t="s">
        <v>60</v>
      </c>
      <c r="AB1039" s="3" t="s">
        <v>66</v>
      </c>
      <c r="AC1039" s="3" t="s">
        <v>57</v>
      </c>
      <c r="AD1039" s="3" t="s">
        <v>57</v>
      </c>
      <c r="AE1039" s="3">
        <v>1</v>
      </c>
      <c r="AF1039" s="3">
        <v>9</v>
      </c>
      <c r="AG1039" s="3">
        <v>11.7</v>
      </c>
      <c r="AH1039" s="3">
        <v>3</v>
      </c>
      <c r="AI1039" s="3">
        <v>2</v>
      </c>
      <c r="AJ1039" s="3" t="s">
        <v>60</v>
      </c>
      <c r="AK1039" s="3" t="s">
        <v>60</v>
      </c>
      <c r="AL1039" s="3" t="s">
        <v>66</v>
      </c>
      <c r="AM1039" s="3" t="s">
        <v>57</v>
      </c>
      <c r="AN1039" s="3" t="s">
        <v>57</v>
      </c>
      <c r="AO1039" s="3">
        <v>1</v>
      </c>
      <c r="AP1039" s="36">
        <v>14.1</v>
      </c>
      <c r="AQ1039" s="36">
        <v>13.8</v>
      </c>
      <c r="AR1039" s="3">
        <v>3</v>
      </c>
      <c r="AS1039" s="3">
        <v>2</v>
      </c>
      <c r="AT1039" s="3" t="s">
        <v>60</v>
      </c>
      <c r="AU1039" s="3" t="s">
        <v>60</v>
      </c>
      <c r="AV1039" s="3" t="s">
        <v>66</v>
      </c>
      <c r="AW1039" s="3" t="s">
        <v>57</v>
      </c>
      <c r="AX1039" s="3" t="s">
        <v>57</v>
      </c>
      <c r="AY1039" s="3">
        <v>3.1180000000000001E-3</v>
      </c>
      <c r="AZ1039" s="3">
        <v>1.1022000000000001E-2</v>
      </c>
      <c r="BA1039" s="3">
        <v>3.696E-2</v>
      </c>
      <c r="BB1039" s="3">
        <v>8.0560000000000007E-2</v>
      </c>
      <c r="BC1039" s="19">
        <v>116.182</v>
      </c>
      <c r="BD1039" s="19">
        <v>113.297</v>
      </c>
      <c r="BE1039" s="20">
        <v>140.57400000000001</v>
      </c>
      <c r="BF1039" s="11" t="s">
        <v>57</v>
      </c>
      <c r="BG1039" s="11" t="s">
        <v>57</v>
      </c>
      <c r="BH1039" s="11" t="s">
        <v>57</v>
      </c>
      <c r="BI1039" s="11" t="s">
        <v>57</v>
      </c>
      <c r="BJ1039" s="11">
        <v>70</v>
      </c>
      <c r="BK1039" s="44" t="s">
        <v>57</v>
      </c>
    </row>
    <row r="1040" spans="1:63" x14ac:dyDescent="0.25">
      <c r="A1040" t="str">
        <f t="shared" si="16"/>
        <v>470908D-2-86-405-22-D6.7-D19.1</v>
      </c>
      <c r="B1040" t="str">
        <f>VLOOKUP(A1040,'[1]470907D.da5'!A$2:AU$2561,2,0)</f>
        <v>470908D</v>
      </c>
      <c r="C1040" s="7" t="s">
        <v>132</v>
      </c>
      <c r="D1040" s="48" t="s">
        <v>55</v>
      </c>
      <c r="E1040" s="3">
        <v>2</v>
      </c>
      <c r="F1040" s="3">
        <v>86</v>
      </c>
      <c r="G1040" s="3">
        <v>31</v>
      </c>
      <c r="H1040" s="3">
        <v>405</v>
      </c>
      <c r="I1040" s="10" t="s">
        <v>73</v>
      </c>
      <c r="J1040" s="3">
        <v>22</v>
      </c>
      <c r="K1040" s="3" t="s">
        <v>57</v>
      </c>
      <c r="L1040" s="3">
        <v>1</v>
      </c>
      <c r="M1040" s="3">
        <v>3.8</v>
      </c>
      <c r="N1040" s="3">
        <v>6.7</v>
      </c>
      <c r="O1040" s="3">
        <v>2</v>
      </c>
      <c r="P1040" s="3">
        <v>2</v>
      </c>
      <c r="Q1040" s="3" t="s">
        <v>60</v>
      </c>
      <c r="R1040" s="3" t="s">
        <v>60</v>
      </c>
      <c r="S1040" s="3" t="s">
        <v>60</v>
      </c>
      <c r="T1040" s="3" t="s">
        <v>57</v>
      </c>
      <c r="U1040" s="3">
        <v>1</v>
      </c>
      <c r="V1040" s="3">
        <v>5.8</v>
      </c>
      <c r="W1040" s="3">
        <v>8.8000000000000007</v>
      </c>
      <c r="X1040" s="3">
        <v>3</v>
      </c>
      <c r="Y1040" s="3">
        <v>2</v>
      </c>
      <c r="Z1040" s="3" t="s">
        <v>60</v>
      </c>
      <c r="AA1040" s="3" t="s">
        <v>60</v>
      </c>
      <c r="AB1040" s="3" t="s">
        <v>60</v>
      </c>
      <c r="AC1040" s="3" t="s">
        <v>57</v>
      </c>
      <c r="AD1040" s="3" t="s">
        <v>57</v>
      </c>
      <c r="AE1040" s="3">
        <v>1</v>
      </c>
      <c r="AF1040" s="3">
        <v>10</v>
      </c>
      <c r="AG1040" s="3">
        <v>14.6</v>
      </c>
      <c r="AH1040" s="3">
        <v>2</v>
      </c>
      <c r="AI1040" s="3">
        <v>2</v>
      </c>
      <c r="AJ1040" s="3" t="s">
        <v>60</v>
      </c>
      <c r="AK1040" s="3" t="s">
        <v>60</v>
      </c>
      <c r="AL1040" s="3" t="s">
        <v>60</v>
      </c>
      <c r="AM1040" s="3" t="s">
        <v>57</v>
      </c>
      <c r="AN1040" s="3" t="s">
        <v>57</v>
      </c>
      <c r="AO1040" s="3">
        <v>1</v>
      </c>
      <c r="AP1040" s="36">
        <v>16.8</v>
      </c>
      <c r="AQ1040" s="36">
        <v>19.100000000000001</v>
      </c>
      <c r="AR1040" s="3">
        <v>2</v>
      </c>
      <c r="AS1040" s="3">
        <v>2</v>
      </c>
      <c r="AT1040" s="3" t="s">
        <v>60</v>
      </c>
      <c r="AU1040" s="3" t="s">
        <v>60</v>
      </c>
      <c r="AV1040" s="3" t="s">
        <v>60</v>
      </c>
      <c r="AW1040" s="3" t="s">
        <v>57</v>
      </c>
      <c r="AX1040" s="3" t="s">
        <v>57</v>
      </c>
      <c r="AY1040" s="3">
        <v>5.117E-3</v>
      </c>
      <c r="AZ1040" s="3">
        <v>1.3475000000000001E-2</v>
      </c>
      <c r="BA1040" s="3">
        <v>6.3950000000000007E-2</v>
      </c>
      <c r="BB1040" s="3">
        <v>0.18386</v>
      </c>
      <c r="BC1040" s="19">
        <v>107.431</v>
      </c>
      <c r="BD1040" s="19">
        <v>119.288</v>
      </c>
      <c r="BE1040" s="20">
        <v>137.614</v>
      </c>
      <c r="BF1040" s="11" t="s">
        <v>57</v>
      </c>
      <c r="BG1040" s="11" t="s">
        <v>57</v>
      </c>
      <c r="BH1040" s="11" t="s">
        <v>57</v>
      </c>
      <c r="BI1040" s="11" t="s">
        <v>57</v>
      </c>
      <c r="BJ1040" s="11">
        <v>70</v>
      </c>
      <c r="BK1040" s="44" t="s">
        <v>57</v>
      </c>
    </row>
    <row r="1041" spans="1:63" x14ac:dyDescent="0.25">
      <c r="A1041" t="str">
        <f t="shared" si="16"/>
        <v>470907D-12-742-405-38-D5.5-D16.1</v>
      </c>
      <c r="B1041" t="str">
        <f>VLOOKUP(A1041,'[1]470907D.da5'!A$2:AU$2561,2,0)</f>
        <v>470907D</v>
      </c>
      <c r="C1041" s="7" t="s">
        <v>55</v>
      </c>
      <c r="D1041" s="49" t="s">
        <v>132</v>
      </c>
      <c r="E1041" s="3">
        <v>12</v>
      </c>
      <c r="F1041" s="3">
        <v>742</v>
      </c>
      <c r="G1041" s="3">
        <v>31</v>
      </c>
      <c r="H1041" s="3">
        <v>405</v>
      </c>
      <c r="I1041" s="10" t="s">
        <v>73</v>
      </c>
      <c r="J1041" s="3">
        <v>38</v>
      </c>
      <c r="K1041" s="3" t="s">
        <v>57</v>
      </c>
      <c r="L1041" s="3">
        <v>1</v>
      </c>
      <c r="M1041" s="3">
        <v>3.6</v>
      </c>
      <c r="N1041" s="3">
        <v>5.5</v>
      </c>
      <c r="O1041" s="3">
        <v>3</v>
      </c>
      <c r="P1041" s="3">
        <v>2</v>
      </c>
      <c r="Q1041" s="3" t="s">
        <v>66</v>
      </c>
      <c r="R1041" s="3" t="s">
        <v>60</v>
      </c>
      <c r="S1041" s="3" t="s">
        <v>60</v>
      </c>
      <c r="T1041" s="3" t="s">
        <v>57</v>
      </c>
      <c r="U1041" s="3">
        <v>1</v>
      </c>
      <c r="V1041" s="3">
        <v>4.8</v>
      </c>
      <c r="W1041" s="3">
        <v>8.6</v>
      </c>
      <c r="X1041" s="3">
        <v>2</v>
      </c>
      <c r="Y1041" s="3">
        <v>2</v>
      </c>
      <c r="Z1041" s="3" t="s">
        <v>66</v>
      </c>
      <c r="AA1041" s="3" t="s">
        <v>60</v>
      </c>
      <c r="AB1041" s="3" t="s">
        <v>60</v>
      </c>
      <c r="AC1041" s="3" t="s">
        <v>57</v>
      </c>
      <c r="AD1041" s="3" t="s">
        <v>57</v>
      </c>
      <c r="AE1041" s="3">
        <v>1</v>
      </c>
      <c r="AF1041" s="3">
        <v>9.3000000000000007</v>
      </c>
      <c r="AG1041" s="3">
        <v>13.6</v>
      </c>
      <c r="AH1041" s="3">
        <v>1</v>
      </c>
      <c r="AI1041" s="3">
        <v>1</v>
      </c>
      <c r="AJ1041" s="3" t="s">
        <v>66</v>
      </c>
      <c r="AK1041" s="3" t="s">
        <v>60</v>
      </c>
      <c r="AL1041" s="3" t="s">
        <v>60</v>
      </c>
      <c r="AM1041" s="3" t="s">
        <v>57</v>
      </c>
      <c r="AN1041" s="3" t="s">
        <v>57</v>
      </c>
      <c r="AO1041" s="3">
        <v>1</v>
      </c>
      <c r="AP1041" s="36">
        <v>12.8</v>
      </c>
      <c r="AQ1041" s="36">
        <v>16.100000000000001</v>
      </c>
      <c r="AR1041" s="3">
        <v>2</v>
      </c>
      <c r="AS1041" s="3">
        <v>3</v>
      </c>
      <c r="AT1041" s="3" t="s">
        <v>66</v>
      </c>
      <c r="AU1041" s="3" t="s">
        <v>60</v>
      </c>
      <c r="AV1041" s="3" t="s">
        <v>60</v>
      </c>
      <c r="AW1041" s="3" t="s">
        <v>57</v>
      </c>
      <c r="AX1041" s="3" t="s">
        <v>57</v>
      </c>
      <c r="AY1041" s="3">
        <v>3.2669999999999999E-3</v>
      </c>
      <c r="AZ1041" s="3">
        <v>1.065E-2</v>
      </c>
      <c r="BA1041" s="3">
        <v>5.16E-2</v>
      </c>
      <c r="BB1041" s="3">
        <v>9.9540000000000003E-2</v>
      </c>
      <c r="BC1041" s="19">
        <v>91.534999999999997</v>
      </c>
      <c r="BD1041" s="19">
        <v>123.914</v>
      </c>
      <c r="BE1041" s="20">
        <v>136.41300000000001</v>
      </c>
      <c r="BF1041" s="11" t="s">
        <v>171</v>
      </c>
      <c r="BG1041" s="11" t="s">
        <v>60</v>
      </c>
      <c r="BH1041" s="11" t="s">
        <v>60</v>
      </c>
      <c r="BI1041" s="11" t="s">
        <v>60</v>
      </c>
      <c r="BJ1041" s="11">
        <v>70</v>
      </c>
      <c r="BK1041" s="44" t="s">
        <v>57</v>
      </c>
    </row>
    <row r="1042" spans="1:63" x14ac:dyDescent="0.25">
      <c r="A1042" t="str">
        <f t="shared" si="16"/>
        <v>470908D-14-837-405-5-D7.3-D16</v>
      </c>
      <c r="B1042" t="str">
        <f>VLOOKUP(A1042,'[1]470907D.da5'!A$2:AU$2561,2,0)</f>
        <v>470908D</v>
      </c>
      <c r="C1042" s="7" t="s">
        <v>132</v>
      </c>
      <c r="D1042" s="48" t="s">
        <v>55</v>
      </c>
      <c r="E1042" s="3">
        <v>14</v>
      </c>
      <c r="F1042" s="3">
        <v>837</v>
      </c>
      <c r="G1042" s="3">
        <v>31</v>
      </c>
      <c r="H1042" s="3">
        <v>405</v>
      </c>
      <c r="I1042" s="10" t="s">
        <v>73</v>
      </c>
      <c r="J1042" s="3">
        <v>5</v>
      </c>
      <c r="K1042" s="3" t="s">
        <v>57</v>
      </c>
      <c r="L1042" s="3">
        <v>1</v>
      </c>
      <c r="M1042" s="3">
        <v>3.7</v>
      </c>
      <c r="N1042" s="3">
        <v>7.3</v>
      </c>
      <c r="O1042" s="3">
        <v>2</v>
      </c>
      <c r="P1042" s="3">
        <v>1</v>
      </c>
      <c r="Q1042" s="3" t="s">
        <v>60</v>
      </c>
      <c r="R1042" s="3" t="s">
        <v>60</v>
      </c>
      <c r="S1042" s="3" t="s">
        <v>60</v>
      </c>
      <c r="T1042" s="3" t="s">
        <v>57</v>
      </c>
      <c r="U1042" s="3">
        <v>1</v>
      </c>
      <c r="V1042" s="3">
        <v>6.1</v>
      </c>
      <c r="W1042" s="3">
        <v>8.6999999999999993</v>
      </c>
      <c r="X1042" s="3">
        <v>3</v>
      </c>
      <c r="Y1042" s="3">
        <v>2</v>
      </c>
      <c r="Z1042" s="3" t="s">
        <v>60</v>
      </c>
      <c r="AA1042" s="3" t="s">
        <v>60</v>
      </c>
      <c r="AB1042" s="3" t="s">
        <v>60</v>
      </c>
      <c r="AC1042" s="3" t="s">
        <v>57</v>
      </c>
      <c r="AD1042" s="3" t="s">
        <v>57</v>
      </c>
      <c r="AE1042" s="3">
        <v>1</v>
      </c>
      <c r="AF1042" s="3">
        <v>7.5</v>
      </c>
      <c r="AG1042" s="3">
        <v>11.9</v>
      </c>
      <c r="AH1042" s="3">
        <v>1</v>
      </c>
      <c r="AI1042" s="3">
        <v>2</v>
      </c>
      <c r="AJ1042" s="3" t="s">
        <v>60</v>
      </c>
      <c r="AK1042" s="3" t="s">
        <v>60</v>
      </c>
      <c r="AL1042" s="3" t="s">
        <v>60</v>
      </c>
      <c r="AM1042" s="3" t="s">
        <v>57</v>
      </c>
      <c r="AN1042" s="3" t="s">
        <v>57</v>
      </c>
      <c r="AO1042" s="3">
        <v>1</v>
      </c>
      <c r="AP1042" s="36">
        <v>14.5</v>
      </c>
      <c r="AQ1042" s="36">
        <v>16</v>
      </c>
      <c r="AR1042" s="3">
        <v>2</v>
      </c>
      <c r="AS1042" s="3">
        <v>2</v>
      </c>
      <c r="AT1042" s="3" t="s">
        <v>60</v>
      </c>
      <c r="AU1042" s="3" t="s">
        <v>60</v>
      </c>
      <c r="AV1042" s="3" t="s">
        <v>60</v>
      </c>
      <c r="AW1042" s="3" t="s">
        <v>57</v>
      </c>
      <c r="AX1042" s="3" t="s">
        <v>57</v>
      </c>
      <c r="AY1042" s="3">
        <v>5.9150000000000001E-3</v>
      </c>
      <c r="AZ1042" s="3">
        <v>1.3851E-2</v>
      </c>
      <c r="BA1042" s="3">
        <v>3.1859999999999999E-2</v>
      </c>
      <c r="BB1042" s="3">
        <v>0.11136</v>
      </c>
      <c r="BC1042" s="19">
        <v>103.012</v>
      </c>
      <c r="BD1042" s="19">
        <v>114.64100000000001</v>
      </c>
      <c r="BE1042" s="20">
        <v>126.44799999999999</v>
      </c>
      <c r="BF1042" s="11" t="s">
        <v>173</v>
      </c>
      <c r="BG1042" s="11" t="s">
        <v>60</v>
      </c>
      <c r="BH1042" s="11" t="s">
        <v>57</v>
      </c>
      <c r="BI1042" s="11" t="s">
        <v>60</v>
      </c>
      <c r="BJ1042" s="11">
        <v>70</v>
      </c>
      <c r="BK1042" s="44" t="s">
        <v>57</v>
      </c>
    </row>
    <row r="1043" spans="1:63" x14ac:dyDescent="0.25">
      <c r="A1043" t="str">
        <f t="shared" si="16"/>
        <v>470907D-8-489-405-41-D3.3-D14.8</v>
      </c>
      <c r="B1043" t="str">
        <f>VLOOKUP(A1043,'[1]470907D.da5'!A$2:AU$2561,2,0)</f>
        <v>470907D</v>
      </c>
      <c r="C1043" s="7" t="s">
        <v>55</v>
      </c>
      <c r="D1043" s="7" t="s">
        <v>55</v>
      </c>
      <c r="E1043" s="3">
        <v>8</v>
      </c>
      <c r="F1043" s="3">
        <v>489</v>
      </c>
      <c r="G1043" s="3">
        <v>31</v>
      </c>
      <c r="H1043" s="3">
        <v>405</v>
      </c>
      <c r="I1043" s="10" t="s">
        <v>73</v>
      </c>
      <c r="J1043" s="3">
        <v>41</v>
      </c>
      <c r="K1043" s="3" t="s">
        <v>57</v>
      </c>
      <c r="L1043" s="3">
        <v>1</v>
      </c>
      <c r="M1043" s="3">
        <v>3.3</v>
      </c>
      <c r="N1043" s="3">
        <v>3.3</v>
      </c>
      <c r="O1043" s="3">
        <v>2</v>
      </c>
      <c r="P1043" s="3">
        <v>3</v>
      </c>
      <c r="Q1043" s="3" t="s">
        <v>66</v>
      </c>
      <c r="R1043" s="3" t="s">
        <v>60</v>
      </c>
      <c r="S1043" s="3" t="s">
        <v>60</v>
      </c>
      <c r="T1043" s="3" t="s">
        <v>57</v>
      </c>
      <c r="U1043" s="3">
        <v>1</v>
      </c>
      <c r="V1043" s="3">
        <v>5.8</v>
      </c>
      <c r="W1043" s="3">
        <v>7.6</v>
      </c>
      <c r="X1043" s="3">
        <v>1</v>
      </c>
      <c r="Y1043" s="3">
        <v>1</v>
      </c>
      <c r="Z1043" s="3" t="s">
        <v>66</v>
      </c>
      <c r="AA1043" s="3" t="s">
        <v>60</v>
      </c>
      <c r="AB1043" s="3" t="s">
        <v>60</v>
      </c>
      <c r="AC1043" s="3" t="s">
        <v>57</v>
      </c>
      <c r="AD1043" s="3" t="s">
        <v>57</v>
      </c>
      <c r="AE1043" s="3">
        <v>1</v>
      </c>
      <c r="AF1043" s="3">
        <v>9.3000000000000007</v>
      </c>
      <c r="AG1043" s="3">
        <v>12.9</v>
      </c>
      <c r="AH1043" s="3">
        <v>1</v>
      </c>
      <c r="AI1043" s="3">
        <v>1</v>
      </c>
      <c r="AJ1043" s="3" t="s">
        <v>66</v>
      </c>
      <c r="AK1043" s="3" t="s">
        <v>60</v>
      </c>
      <c r="AL1043" s="3" t="s">
        <v>60</v>
      </c>
      <c r="AM1043" s="3" t="s">
        <v>57</v>
      </c>
      <c r="AN1043" s="3" t="s">
        <v>57</v>
      </c>
      <c r="AO1043" s="3">
        <v>1</v>
      </c>
      <c r="AP1043" s="36">
        <v>14.1</v>
      </c>
      <c r="AQ1043" s="36">
        <v>14.8</v>
      </c>
      <c r="AR1043" s="3">
        <v>2</v>
      </c>
      <c r="AS1043" s="3">
        <v>2</v>
      </c>
      <c r="AT1043" s="3" t="s">
        <v>66</v>
      </c>
      <c r="AU1043" s="3" t="s">
        <v>60</v>
      </c>
      <c r="AV1043" s="3" t="s">
        <v>60</v>
      </c>
      <c r="AW1043" s="3" t="s">
        <v>57</v>
      </c>
      <c r="AX1043" s="3" t="s">
        <v>57</v>
      </c>
      <c r="AY1043" s="3">
        <v>1.078E-3</v>
      </c>
      <c r="AZ1043" s="3">
        <v>1.005E-2</v>
      </c>
      <c r="BA1043" s="3">
        <v>4.6429999999999999E-2</v>
      </c>
      <c r="BB1043" s="3">
        <v>9.2649999999999996E-2</v>
      </c>
      <c r="BC1043" s="19">
        <v>103.843</v>
      </c>
      <c r="BD1043" s="19">
        <v>115.015</v>
      </c>
      <c r="BE1043" s="20">
        <v>124.502</v>
      </c>
      <c r="BF1043" s="11" t="s">
        <v>171</v>
      </c>
      <c r="BG1043" s="11" t="s">
        <v>60</v>
      </c>
      <c r="BH1043" s="11" t="s">
        <v>60</v>
      </c>
      <c r="BI1043" s="11" t="s">
        <v>60</v>
      </c>
      <c r="BJ1043" s="11">
        <v>70</v>
      </c>
      <c r="BK1043" s="44" t="s">
        <v>57</v>
      </c>
    </row>
    <row r="1044" spans="1:63" x14ac:dyDescent="0.25">
      <c r="A1044" t="str">
        <f t="shared" si="16"/>
        <v>470907D-15-949-405-53-D3.5-D14.2</v>
      </c>
      <c r="B1044" t="str">
        <f>VLOOKUP(A1044,'[1]470907D.da5'!A$2:AU$2561,2,0)</f>
        <v>470907D</v>
      </c>
      <c r="C1044" s="7" t="s">
        <v>55</v>
      </c>
      <c r="D1044" s="49" t="s">
        <v>132</v>
      </c>
      <c r="E1044" s="3">
        <v>15</v>
      </c>
      <c r="F1044" s="3">
        <v>949</v>
      </c>
      <c r="G1044" s="3">
        <v>31</v>
      </c>
      <c r="H1044" s="3">
        <v>405</v>
      </c>
      <c r="I1044" s="10" t="s">
        <v>73</v>
      </c>
      <c r="J1044" s="3">
        <v>53</v>
      </c>
      <c r="K1044" s="3" t="s">
        <v>57</v>
      </c>
      <c r="L1044" s="3">
        <v>1</v>
      </c>
      <c r="M1044" s="3">
        <v>3.5</v>
      </c>
      <c r="N1044" s="3">
        <v>3.5</v>
      </c>
      <c r="O1044" s="3">
        <v>3</v>
      </c>
      <c r="P1044" s="3">
        <v>3</v>
      </c>
      <c r="Q1044" s="3" t="s">
        <v>60</v>
      </c>
      <c r="R1044" s="3" t="s">
        <v>60</v>
      </c>
      <c r="S1044" s="3" t="s">
        <v>60</v>
      </c>
      <c r="T1044" s="3" t="s">
        <v>57</v>
      </c>
      <c r="U1044" s="3">
        <v>1</v>
      </c>
      <c r="V1044" s="3">
        <v>6.2</v>
      </c>
      <c r="W1044" s="3">
        <v>6.5</v>
      </c>
      <c r="X1044" s="3">
        <v>3</v>
      </c>
      <c r="Y1044" s="3">
        <v>2</v>
      </c>
      <c r="Z1044" s="3" t="s">
        <v>60</v>
      </c>
      <c r="AA1044" s="3" t="s">
        <v>60</v>
      </c>
      <c r="AB1044" s="3" t="s">
        <v>60</v>
      </c>
      <c r="AC1044" s="3" t="s">
        <v>57</v>
      </c>
      <c r="AD1044" s="3" t="s">
        <v>57</v>
      </c>
      <c r="AE1044" s="3">
        <v>1</v>
      </c>
      <c r="AF1044" s="3">
        <v>9.4</v>
      </c>
      <c r="AG1044" s="3">
        <v>12.3</v>
      </c>
      <c r="AH1044" s="3">
        <v>3</v>
      </c>
      <c r="AI1044" s="3">
        <v>2</v>
      </c>
      <c r="AJ1044" s="3" t="s">
        <v>60</v>
      </c>
      <c r="AK1044" s="3" t="s">
        <v>60</v>
      </c>
      <c r="AL1044" s="3" t="s">
        <v>60</v>
      </c>
      <c r="AM1044" s="3" t="s">
        <v>57</v>
      </c>
      <c r="AN1044" s="3" t="s">
        <v>57</v>
      </c>
      <c r="AO1044" s="3">
        <v>1</v>
      </c>
      <c r="AP1044" s="36">
        <v>14.3</v>
      </c>
      <c r="AQ1044" s="36">
        <v>14.2</v>
      </c>
      <c r="AR1044" s="3">
        <v>3</v>
      </c>
      <c r="AS1044" s="3">
        <v>3</v>
      </c>
      <c r="AT1044" s="3" t="s">
        <v>60</v>
      </c>
      <c r="AU1044" s="3" t="s">
        <v>60</v>
      </c>
      <c r="AV1044" s="3" t="s">
        <v>60</v>
      </c>
      <c r="AW1044" s="3" t="s">
        <v>57</v>
      </c>
      <c r="AX1044" s="3" t="s">
        <v>57</v>
      </c>
      <c r="AY1044" s="3">
        <v>1.286E-3</v>
      </c>
      <c r="AZ1044" s="3">
        <v>7.8580000000000004E-3</v>
      </c>
      <c r="BA1044" s="3">
        <v>4.2659999999999997E-2</v>
      </c>
      <c r="BB1044" s="3">
        <v>8.6499999999999994E-2</v>
      </c>
      <c r="BC1044" s="19">
        <v>110.616</v>
      </c>
      <c r="BD1044" s="19">
        <v>108.73699999999999</v>
      </c>
      <c r="BE1044" s="20">
        <v>120.401</v>
      </c>
      <c r="BF1044" s="11" t="s">
        <v>57</v>
      </c>
      <c r="BG1044" s="11" t="s">
        <v>57</v>
      </c>
      <c r="BH1044" s="11" t="s">
        <v>57</v>
      </c>
      <c r="BI1044" s="11" t="s">
        <v>57</v>
      </c>
      <c r="BJ1044" s="11">
        <v>60</v>
      </c>
      <c r="BK1044" s="44" t="s">
        <v>57</v>
      </c>
    </row>
    <row r="1045" spans="1:63" x14ac:dyDescent="0.25">
      <c r="A1045" t="str">
        <f t="shared" si="16"/>
        <v>470907D-11-642-405-2-D5.4-D14.9</v>
      </c>
      <c r="B1045" t="str">
        <f>VLOOKUP(A1045,'[1]470907D.da5'!A$2:AU$2561,2,0)</f>
        <v>470907D</v>
      </c>
      <c r="C1045" s="7" t="s">
        <v>55</v>
      </c>
      <c r="D1045" s="49" t="s">
        <v>132</v>
      </c>
      <c r="E1045" s="3">
        <v>11</v>
      </c>
      <c r="F1045" s="3">
        <v>642</v>
      </c>
      <c r="G1045" s="3">
        <v>31</v>
      </c>
      <c r="H1045" s="3">
        <v>405</v>
      </c>
      <c r="I1045" s="10" t="s">
        <v>73</v>
      </c>
      <c r="J1045" s="3">
        <v>2</v>
      </c>
      <c r="K1045" s="3" t="s">
        <v>57</v>
      </c>
      <c r="L1045" s="3">
        <v>1</v>
      </c>
      <c r="M1045" s="3">
        <v>3.7</v>
      </c>
      <c r="N1045" s="3">
        <v>5.4</v>
      </c>
      <c r="O1045" s="3">
        <v>2</v>
      </c>
      <c r="P1045" s="3">
        <v>2</v>
      </c>
      <c r="Q1045" s="3" t="s">
        <v>66</v>
      </c>
      <c r="R1045" s="3" t="s">
        <v>60</v>
      </c>
      <c r="S1045" s="3" t="s">
        <v>60</v>
      </c>
      <c r="T1045" s="3" t="s">
        <v>57</v>
      </c>
      <c r="U1045" s="3">
        <v>1</v>
      </c>
      <c r="V1045" s="3">
        <v>5.6</v>
      </c>
      <c r="W1045" s="3">
        <v>8.1999999999999993</v>
      </c>
      <c r="X1045" s="3">
        <v>2</v>
      </c>
      <c r="Y1045" s="3">
        <v>2</v>
      </c>
      <c r="Z1045" s="3" t="s">
        <v>60</v>
      </c>
      <c r="AA1045" s="3" t="s">
        <v>60</v>
      </c>
      <c r="AB1045" s="3" t="s">
        <v>60</v>
      </c>
      <c r="AC1045" s="3" t="s">
        <v>57</v>
      </c>
      <c r="AD1045" s="3" t="s">
        <v>57</v>
      </c>
      <c r="AE1045" s="3">
        <v>1</v>
      </c>
      <c r="AF1045" s="3">
        <v>7.8</v>
      </c>
      <c r="AG1045" s="3">
        <v>12.4</v>
      </c>
      <c r="AH1045" s="3">
        <v>2</v>
      </c>
      <c r="AI1045" s="3">
        <v>2</v>
      </c>
      <c r="AJ1045" s="3" t="s">
        <v>60</v>
      </c>
      <c r="AK1045" s="3" t="s">
        <v>60</v>
      </c>
      <c r="AL1045" s="3" t="s">
        <v>60</v>
      </c>
      <c r="AM1045" s="3" t="s">
        <v>57</v>
      </c>
      <c r="AN1045" s="3" t="s">
        <v>57</v>
      </c>
      <c r="AO1045" s="3">
        <v>1</v>
      </c>
      <c r="AP1045" s="36">
        <v>12.2</v>
      </c>
      <c r="AQ1045" s="36">
        <v>14.9</v>
      </c>
      <c r="AR1045" s="3">
        <v>2</v>
      </c>
      <c r="AS1045" s="3">
        <v>2</v>
      </c>
      <c r="AT1045" s="3" t="s">
        <v>60</v>
      </c>
      <c r="AU1045" s="3" t="s">
        <v>60</v>
      </c>
      <c r="AV1045" s="3" t="s">
        <v>60</v>
      </c>
      <c r="AW1045" s="3" t="s">
        <v>57</v>
      </c>
      <c r="AX1045" s="3" t="s">
        <v>57</v>
      </c>
      <c r="AY1045" s="3">
        <v>3.2369999999999999E-3</v>
      </c>
      <c r="AZ1045" s="3">
        <v>1.1296E-2</v>
      </c>
      <c r="BA1045" s="3">
        <v>3.5979999999999998E-2</v>
      </c>
      <c r="BB1045" s="3">
        <v>8.1259999999999999E-2</v>
      </c>
      <c r="BC1045" s="19">
        <v>92.375</v>
      </c>
      <c r="BD1045" s="19">
        <v>115.06699999999999</v>
      </c>
      <c r="BE1045" s="20">
        <v>118.839</v>
      </c>
      <c r="BF1045" s="11" t="s">
        <v>57</v>
      </c>
      <c r="BG1045" s="11" t="s">
        <v>57</v>
      </c>
      <c r="BH1045" s="11" t="s">
        <v>57</v>
      </c>
      <c r="BI1045" s="11" t="s">
        <v>57</v>
      </c>
      <c r="BJ1045" s="11">
        <v>60</v>
      </c>
      <c r="BK1045" s="44" t="s">
        <v>57</v>
      </c>
    </row>
    <row r="1046" spans="1:63" x14ac:dyDescent="0.25">
      <c r="A1046" t="str">
        <f t="shared" si="16"/>
        <v>470907D-1-16-405-16-D5.6-D14.3</v>
      </c>
      <c r="B1046" t="str">
        <f>VLOOKUP(A1046,'[1]470907D.da5'!A$2:AU$2561,2,0)</f>
        <v>470907D</v>
      </c>
      <c r="C1046" s="7" t="s">
        <v>55</v>
      </c>
      <c r="D1046" s="7" t="s">
        <v>55</v>
      </c>
      <c r="E1046" s="3">
        <v>1</v>
      </c>
      <c r="F1046" s="3">
        <v>16</v>
      </c>
      <c r="G1046" s="3">
        <v>31</v>
      </c>
      <c r="H1046" s="3">
        <v>405</v>
      </c>
      <c r="I1046" s="10" t="s">
        <v>73</v>
      </c>
      <c r="J1046" s="3">
        <v>16</v>
      </c>
      <c r="K1046" s="3" t="s">
        <v>57</v>
      </c>
      <c r="L1046" s="3">
        <v>1</v>
      </c>
      <c r="M1046" s="3">
        <v>3</v>
      </c>
      <c r="N1046" s="3">
        <v>5.6</v>
      </c>
      <c r="O1046" s="3">
        <v>2</v>
      </c>
      <c r="P1046" s="3">
        <v>3</v>
      </c>
      <c r="Q1046" s="3" t="s">
        <v>60</v>
      </c>
      <c r="R1046" s="3" t="s">
        <v>60</v>
      </c>
      <c r="S1046" s="3" t="s">
        <v>60</v>
      </c>
      <c r="T1046" s="3" t="s">
        <v>57</v>
      </c>
      <c r="U1046" s="3">
        <v>1</v>
      </c>
      <c r="V1046" s="3">
        <v>5.6</v>
      </c>
      <c r="W1046" s="3">
        <v>7.3</v>
      </c>
      <c r="X1046" s="3">
        <v>2</v>
      </c>
      <c r="Y1046" s="3">
        <v>2</v>
      </c>
      <c r="Z1046" s="3" t="s">
        <v>60</v>
      </c>
      <c r="AA1046" s="3" t="s">
        <v>60</v>
      </c>
      <c r="AB1046" s="3" t="s">
        <v>60</v>
      </c>
      <c r="AC1046" s="3" t="s">
        <v>57</v>
      </c>
      <c r="AD1046" s="3" t="s">
        <v>57</v>
      </c>
      <c r="AE1046" s="3">
        <v>1</v>
      </c>
      <c r="AF1046" s="3">
        <v>9.5</v>
      </c>
      <c r="AG1046" s="3">
        <v>11.2</v>
      </c>
      <c r="AH1046" s="3">
        <v>2</v>
      </c>
      <c r="AI1046" s="3">
        <v>3</v>
      </c>
      <c r="AJ1046" s="3" t="s">
        <v>60</v>
      </c>
      <c r="AK1046" s="3" t="s">
        <v>60</v>
      </c>
      <c r="AL1046" s="3" t="s">
        <v>60</v>
      </c>
      <c r="AM1046" s="3" t="s">
        <v>57</v>
      </c>
      <c r="AN1046" s="3" t="s">
        <v>57</v>
      </c>
      <c r="AO1046" s="3">
        <v>1</v>
      </c>
      <c r="AP1046" s="36">
        <v>13.9</v>
      </c>
      <c r="AQ1046" s="36">
        <v>14.3</v>
      </c>
      <c r="AR1046" s="3">
        <v>2</v>
      </c>
      <c r="AS1046" s="3">
        <v>3</v>
      </c>
      <c r="AT1046" s="3" t="s">
        <v>60</v>
      </c>
      <c r="AU1046" s="3" t="s">
        <v>60</v>
      </c>
      <c r="AV1046" s="3" t="s">
        <v>60</v>
      </c>
      <c r="AW1046" s="3" t="s">
        <v>57</v>
      </c>
      <c r="AX1046" s="3" t="s">
        <v>57</v>
      </c>
      <c r="AY1046" s="3">
        <v>2.8219999999999999E-3</v>
      </c>
      <c r="AZ1046" s="3">
        <v>8.9529999999999992E-3</v>
      </c>
      <c r="BA1046" s="3">
        <v>3.5749999999999997E-2</v>
      </c>
      <c r="BB1046" s="3">
        <v>8.5269999999999999E-2</v>
      </c>
      <c r="BC1046" s="19">
        <v>100.197</v>
      </c>
      <c r="BD1046" s="19">
        <v>111.229</v>
      </c>
      <c r="BE1046" s="20">
        <v>117.371</v>
      </c>
      <c r="BF1046" s="11" t="s">
        <v>57</v>
      </c>
      <c r="BG1046" s="11" t="s">
        <v>57</v>
      </c>
      <c r="BH1046" s="11" t="s">
        <v>57</v>
      </c>
      <c r="BI1046" s="11" t="s">
        <v>57</v>
      </c>
      <c r="BJ1046" s="11">
        <v>60</v>
      </c>
      <c r="BK1046" s="44" t="s">
        <v>57</v>
      </c>
    </row>
    <row r="1047" spans="1:63" x14ac:dyDescent="0.25">
      <c r="A1047" t="str">
        <f t="shared" si="16"/>
        <v>470907D-4-198-405-6-D5.3-D14.6</v>
      </c>
      <c r="B1047" t="str">
        <f>VLOOKUP(A1047,'[1]470907D.da5'!A$2:AU$2561,2,0)</f>
        <v>470907D</v>
      </c>
      <c r="C1047" s="7" t="s">
        <v>55</v>
      </c>
      <c r="D1047" s="49" t="s">
        <v>132</v>
      </c>
      <c r="E1047" s="3">
        <v>4</v>
      </c>
      <c r="F1047" s="3">
        <v>198</v>
      </c>
      <c r="G1047" s="3">
        <v>31</v>
      </c>
      <c r="H1047" s="3">
        <v>405</v>
      </c>
      <c r="I1047" s="10" t="s">
        <v>73</v>
      </c>
      <c r="J1047" s="3">
        <v>6</v>
      </c>
      <c r="K1047" s="3" t="s">
        <v>57</v>
      </c>
      <c r="L1047" s="3">
        <v>1</v>
      </c>
      <c r="M1047" s="3">
        <v>3.8</v>
      </c>
      <c r="N1047" s="3">
        <v>5.3</v>
      </c>
      <c r="O1047" s="3">
        <v>2</v>
      </c>
      <c r="P1047" s="3">
        <v>3</v>
      </c>
      <c r="Q1047" s="3" t="s">
        <v>60</v>
      </c>
      <c r="R1047" s="3" t="s">
        <v>60</v>
      </c>
      <c r="S1047" s="3" t="s">
        <v>60</v>
      </c>
      <c r="T1047" s="3" t="s">
        <v>57</v>
      </c>
      <c r="U1047" s="3">
        <v>1</v>
      </c>
      <c r="V1047" s="3">
        <v>5.9</v>
      </c>
      <c r="W1047" s="3">
        <v>7.2</v>
      </c>
      <c r="X1047" s="3">
        <v>2</v>
      </c>
      <c r="Y1047" s="3">
        <v>3</v>
      </c>
      <c r="Z1047" s="3" t="s">
        <v>60</v>
      </c>
      <c r="AA1047" s="3" t="s">
        <v>60</v>
      </c>
      <c r="AB1047" s="3" t="s">
        <v>66</v>
      </c>
      <c r="AC1047" s="3" t="s">
        <v>57</v>
      </c>
      <c r="AD1047" s="3" t="s">
        <v>57</v>
      </c>
      <c r="AE1047" s="3">
        <v>1</v>
      </c>
      <c r="AF1047" s="3">
        <v>9.5</v>
      </c>
      <c r="AG1047" s="3">
        <v>12.1</v>
      </c>
      <c r="AH1047" s="3">
        <v>3</v>
      </c>
      <c r="AI1047" s="3">
        <v>2</v>
      </c>
      <c r="AJ1047" s="3" t="s">
        <v>60</v>
      </c>
      <c r="AK1047" s="3" t="s">
        <v>60</v>
      </c>
      <c r="AL1047" s="3" t="s">
        <v>66</v>
      </c>
      <c r="AM1047" s="3" t="s">
        <v>121</v>
      </c>
      <c r="AN1047" s="3" t="s">
        <v>57</v>
      </c>
      <c r="AO1047" s="3">
        <v>1</v>
      </c>
      <c r="AP1047" s="36">
        <v>15.1</v>
      </c>
      <c r="AQ1047" s="36">
        <v>14.6</v>
      </c>
      <c r="AR1047" s="3">
        <v>3</v>
      </c>
      <c r="AS1047" s="3">
        <v>3</v>
      </c>
      <c r="AT1047" s="3" t="s">
        <v>60</v>
      </c>
      <c r="AU1047" s="3" t="s">
        <v>60</v>
      </c>
      <c r="AV1047" s="3" t="s">
        <v>66</v>
      </c>
      <c r="AW1047" s="3" t="s">
        <v>57</v>
      </c>
      <c r="AX1047" s="3" t="s">
        <v>57</v>
      </c>
      <c r="AY1047" s="3">
        <v>3.202E-3</v>
      </c>
      <c r="AZ1047" s="3">
        <v>9.1760000000000001E-3</v>
      </c>
      <c r="BA1047" s="3">
        <v>4.1730000000000003E-2</v>
      </c>
      <c r="BB1047" s="3">
        <v>9.6560000000000007E-2</v>
      </c>
      <c r="BC1047" s="19">
        <v>104.292</v>
      </c>
      <c r="BD1047" s="19">
        <v>106.96599999999999</v>
      </c>
      <c r="BE1047" s="20">
        <v>108.607</v>
      </c>
      <c r="BF1047" s="11" t="s">
        <v>57</v>
      </c>
      <c r="BG1047" s="11" t="s">
        <v>57</v>
      </c>
      <c r="BH1047" s="11" t="s">
        <v>57</v>
      </c>
      <c r="BI1047" s="11" t="s">
        <v>57</v>
      </c>
      <c r="BJ1047" s="11">
        <v>60</v>
      </c>
      <c r="BK1047" s="44" t="s">
        <v>57</v>
      </c>
    </row>
    <row r="1048" spans="1:63" x14ac:dyDescent="0.25">
      <c r="A1048" t="str">
        <f t="shared" si="16"/>
        <v>470908D-20-1277-405-61-D4.7-D13</v>
      </c>
      <c r="B1048" t="str">
        <f>VLOOKUP(A1048,'[1]470907D.da5'!A$2:AU$2561,2,0)</f>
        <v>470908D</v>
      </c>
      <c r="C1048" s="7" t="s">
        <v>132</v>
      </c>
      <c r="D1048" s="48" t="s">
        <v>55</v>
      </c>
      <c r="E1048" s="3">
        <v>20</v>
      </c>
      <c r="F1048" s="3">
        <v>1277</v>
      </c>
      <c r="G1048" s="3">
        <v>31</v>
      </c>
      <c r="H1048" s="3">
        <v>405</v>
      </c>
      <c r="I1048" s="10" t="s">
        <v>73</v>
      </c>
      <c r="J1048" s="3">
        <v>61</v>
      </c>
      <c r="K1048" s="3" t="s">
        <v>57</v>
      </c>
      <c r="L1048" s="3">
        <v>1</v>
      </c>
      <c r="M1048" s="3">
        <v>2.9</v>
      </c>
      <c r="N1048" s="3">
        <v>4.7</v>
      </c>
      <c r="O1048" s="3">
        <v>1</v>
      </c>
      <c r="P1048" s="3">
        <v>1</v>
      </c>
      <c r="Q1048" s="3" t="s">
        <v>60</v>
      </c>
      <c r="R1048" s="3" t="s">
        <v>60</v>
      </c>
      <c r="S1048" s="3" t="s">
        <v>60</v>
      </c>
      <c r="T1048" s="3" t="s">
        <v>57</v>
      </c>
      <c r="U1048" s="3">
        <v>1</v>
      </c>
      <c r="V1048" s="3">
        <v>3.3</v>
      </c>
      <c r="W1048" s="3">
        <v>6</v>
      </c>
      <c r="X1048" s="3">
        <v>2</v>
      </c>
      <c r="Y1048" s="3">
        <v>2</v>
      </c>
      <c r="Z1048" s="3" t="s">
        <v>60</v>
      </c>
      <c r="AA1048" s="3" t="s">
        <v>60</v>
      </c>
      <c r="AB1048" s="3" t="s">
        <v>60</v>
      </c>
      <c r="AC1048" s="3" t="s">
        <v>57</v>
      </c>
      <c r="AD1048" s="3" t="s">
        <v>57</v>
      </c>
      <c r="AE1048" s="3">
        <v>1</v>
      </c>
      <c r="AF1048" s="3">
        <v>7.6</v>
      </c>
      <c r="AG1048" s="3">
        <v>10.4</v>
      </c>
      <c r="AH1048" s="3">
        <v>1</v>
      </c>
      <c r="AI1048" s="3">
        <v>2</v>
      </c>
      <c r="AJ1048" s="3" t="s">
        <v>60</v>
      </c>
      <c r="AK1048" s="3" t="s">
        <v>60</v>
      </c>
      <c r="AL1048" s="3" t="s">
        <v>60</v>
      </c>
      <c r="AM1048" s="3" t="s">
        <v>57</v>
      </c>
      <c r="AN1048" s="3" t="s">
        <v>57</v>
      </c>
      <c r="AO1048" s="3">
        <v>1</v>
      </c>
      <c r="AP1048" s="36">
        <v>13.2</v>
      </c>
      <c r="AQ1048" s="36">
        <v>13</v>
      </c>
      <c r="AR1048" s="3">
        <v>2</v>
      </c>
      <c r="AS1048" s="3">
        <v>2</v>
      </c>
      <c r="AT1048" s="3" t="s">
        <v>60</v>
      </c>
      <c r="AU1048" s="3" t="s">
        <v>60</v>
      </c>
      <c r="AV1048" s="3" t="s">
        <v>60</v>
      </c>
      <c r="AW1048" s="3" t="s">
        <v>57</v>
      </c>
      <c r="AX1048" s="3" t="s">
        <v>57</v>
      </c>
      <c r="AY1048" s="3">
        <v>1.9220000000000001E-3</v>
      </c>
      <c r="AZ1048" s="3">
        <v>3.5639999999999999E-3</v>
      </c>
      <c r="BA1048" s="3">
        <v>2.4660000000000001E-2</v>
      </c>
      <c r="BB1048" s="3">
        <v>6.6919999999999993E-2</v>
      </c>
      <c r="BC1048" s="19">
        <v>103.873</v>
      </c>
      <c r="BD1048" s="19">
        <v>105.535</v>
      </c>
      <c r="BE1048" s="20">
        <v>104.779</v>
      </c>
      <c r="BF1048" s="11" t="s">
        <v>173</v>
      </c>
      <c r="BG1048" s="11" t="s">
        <v>60</v>
      </c>
      <c r="BH1048" s="11" t="s">
        <v>57</v>
      </c>
      <c r="BI1048" s="11" t="s">
        <v>60</v>
      </c>
      <c r="BJ1048" s="11">
        <v>50</v>
      </c>
      <c r="BK1048" s="44" t="s">
        <v>57</v>
      </c>
    </row>
    <row r="1049" spans="1:63" x14ac:dyDescent="0.25">
      <c r="A1049" t="str">
        <f t="shared" si="16"/>
        <v>470907D-19-1212-405-60-D2-D13.2</v>
      </c>
      <c r="B1049" t="str">
        <f>VLOOKUP(A1049,'[1]470907D.da5'!A$2:AU$2561,2,0)</f>
        <v>470907D</v>
      </c>
      <c r="C1049" s="7" t="s">
        <v>55</v>
      </c>
      <c r="D1049" s="7" t="s">
        <v>55</v>
      </c>
      <c r="E1049" s="3">
        <v>19</v>
      </c>
      <c r="F1049" s="3">
        <v>1212</v>
      </c>
      <c r="G1049" s="3">
        <v>31</v>
      </c>
      <c r="H1049" s="3">
        <v>405</v>
      </c>
      <c r="I1049" s="10" t="s">
        <v>73</v>
      </c>
      <c r="J1049" s="3">
        <v>60</v>
      </c>
      <c r="K1049" s="3" t="s">
        <v>57</v>
      </c>
      <c r="L1049" s="3">
        <v>1</v>
      </c>
      <c r="M1049" s="3">
        <v>2.1</v>
      </c>
      <c r="N1049" s="3">
        <v>2</v>
      </c>
      <c r="O1049" s="3">
        <v>2</v>
      </c>
      <c r="P1049" s="3">
        <v>3</v>
      </c>
      <c r="Q1049" s="3" t="s">
        <v>66</v>
      </c>
      <c r="R1049" s="3" t="s">
        <v>60</v>
      </c>
      <c r="S1049" s="3" t="s">
        <v>60</v>
      </c>
      <c r="T1049" s="3" t="s">
        <v>57</v>
      </c>
      <c r="U1049" s="3">
        <v>1</v>
      </c>
      <c r="V1049" s="3">
        <v>4.7</v>
      </c>
      <c r="W1049" s="3">
        <v>6.4</v>
      </c>
      <c r="X1049" s="3">
        <v>1</v>
      </c>
      <c r="Y1049" s="3">
        <v>1</v>
      </c>
      <c r="Z1049" s="3" t="s">
        <v>66</v>
      </c>
      <c r="AA1049" s="3" t="s">
        <v>60</v>
      </c>
      <c r="AB1049" s="3" t="s">
        <v>60</v>
      </c>
      <c r="AC1049" s="3" t="s">
        <v>57</v>
      </c>
      <c r="AD1049" s="3" t="s">
        <v>57</v>
      </c>
      <c r="AE1049" s="3">
        <v>1</v>
      </c>
      <c r="AF1049" s="3">
        <v>10</v>
      </c>
      <c r="AG1049" s="3">
        <v>10.8</v>
      </c>
      <c r="AH1049" s="3">
        <v>1</v>
      </c>
      <c r="AI1049" s="3">
        <v>2</v>
      </c>
      <c r="AJ1049" s="3" t="s">
        <v>66</v>
      </c>
      <c r="AK1049" s="3" t="s">
        <v>60</v>
      </c>
      <c r="AL1049" s="3" t="s">
        <v>60</v>
      </c>
      <c r="AM1049" s="3" t="s">
        <v>57</v>
      </c>
      <c r="AN1049" s="3" t="s">
        <v>57</v>
      </c>
      <c r="AO1049" s="3">
        <v>1</v>
      </c>
      <c r="AP1049" s="36">
        <v>15.4</v>
      </c>
      <c r="AQ1049" s="36">
        <v>13.2</v>
      </c>
      <c r="AR1049" s="3">
        <v>3</v>
      </c>
      <c r="AS1049" s="3">
        <v>3</v>
      </c>
      <c r="AT1049" s="3" t="s">
        <v>66</v>
      </c>
      <c r="AU1049" s="3" t="s">
        <v>60</v>
      </c>
      <c r="AV1049" s="3" t="s">
        <v>60</v>
      </c>
      <c r="AW1049" s="3" t="s">
        <v>57</v>
      </c>
      <c r="AX1049" s="3" t="s">
        <v>57</v>
      </c>
      <c r="AY1049" s="3">
        <v>2.52E-4</v>
      </c>
      <c r="AZ1049" s="3">
        <v>5.7749999999999998E-3</v>
      </c>
      <c r="BA1049" s="3">
        <v>3.499E-2</v>
      </c>
      <c r="BB1049" s="3">
        <v>8.0500000000000002E-2</v>
      </c>
      <c r="BC1049" s="19">
        <v>109.791</v>
      </c>
      <c r="BD1049" s="19">
        <v>101.063</v>
      </c>
      <c r="BE1049" s="20">
        <v>103.38500000000001</v>
      </c>
      <c r="BF1049" s="11" t="s">
        <v>171</v>
      </c>
      <c r="BG1049" s="11" t="s">
        <v>60</v>
      </c>
      <c r="BH1049" s="11" t="s">
        <v>60</v>
      </c>
      <c r="BI1049" s="11" t="s">
        <v>60</v>
      </c>
      <c r="BJ1049" s="11">
        <v>50</v>
      </c>
      <c r="BK1049" s="44" t="s">
        <v>57</v>
      </c>
    </row>
    <row r="1050" spans="1:63" x14ac:dyDescent="0.25">
      <c r="A1050" t="str">
        <f t="shared" si="16"/>
        <v>470908D-15-912-405-16-D3-D16.1</v>
      </c>
      <c r="B1050" t="str">
        <f>VLOOKUP(A1050,'[1]470907D.da5'!A$2:AU$2561,2,0)</f>
        <v>470908D</v>
      </c>
      <c r="C1050" s="7" t="s">
        <v>132</v>
      </c>
      <c r="D1050" s="48" t="s">
        <v>55</v>
      </c>
      <c r="E1050" s="3">
        <v>15</v>
      </c>
      <c r="F1050" s="3">
        <v>912</v>
      </c>
      <c r="G1050" s="3">
        <v>31</v>
      </c>
      <c r="H1050" s="3">
        <v>405</v>
      </c>
      <c r="I1050" s="10" t="s">
        <v>73</v>
      </c>
      <c r="J1050" s="3">
        <v>16</v>
      </c>
      <c r="K1050" s="3" t="s">
        <v>57</v>
      </c>
      <c r="L1050" s="3">
        <v>1</v>
      </c>
      <c r="M1050" s="3">
        <v>3.3</v>
      </c>
      <c r="N1050" s="3">
        <v>3</v>
      </c>
      <c r="O1050" s="3">
        <v>3</v>
      </c>
      <c r="P1050" s="3">
        <v>3</v>
      </c>
      <c r="Q1050" s="3" t="s">
        <v>60</v>
      </c>
      <c r="R1050" s="3" t="s">
        <v>60</v>
      </c>
      <c r="S1050" s="3" t="s">
        <v>60</v>
      </c>
      <c r="T1050" s="3" t="s">
        <v>57</v>
      </c>
      <c r="U1050" s="3">
        <v>1</v>
      </c>
      <c r="V1050" s="3">
        <v>4.2</v>
      </c>
      <c r="W1050" s="3">
        <v>5.5</v>
      </c>
      <c r="X1050" s="3">
        <v>3</v>
      </c>
      <c r="Y1050" s="3">
        <v>2</v>
      </c>
      <c r="Z1050" s="3" t="s">
        <v>60</v>
      </c>
      <c r="AA1050" s="3" t="s">
        <v>60</v>
      </c>
      <c r="AB1050" s="3" t="s">
        <v>60</v>
      </c>
      <c r="AC1050" s="3" t="s">
        <v>57</v>
      </c>
      <c r="AD1050" s="3" t="s">
        <v>57</v>
      </c>
      <c r="AE1050" s="3">
        <v>1</v>
      </c>
      <c r="AF1050" s="3">
        <v>8.4</v>
      </c>
      <c r="AG1050" s="3">
        <v>10.9</v>
      </c>
      <c r="AH1050" s="3">
        <v>3</v>
      </c>
      <c r="AI1050" s="3">
        <v>3</v>
      </c>
      <c r="AJ1050" s="3" t="s">
        <v>60</v>
      </c>
      <c r="AK1050" s="3" t="s">
        <v>60</v>
      </c>
      <c r="AL1050" s="3" t="s">
        <v>60</v>
      </c>
      <c r="AM1050" s="3" t="s">
        <v>57</v>
      </c>
      <c r="AN1050" s="3" t="s">
        <v>57</v>
      </c>
      <c r="AO1050" s="3">
        <v>1</v>
      </c>
      <c r="AP1050" s="36">
        <v>15.9</v>
      </c>
      <c r="AQ1050" s="36">
        <v>16.100000000000001</v>
      </c>
      <c r="AR1050" s="3">
        <v>3</v>
      </c>
      <c r="AS1050" s="3">
        <v>2</v>
      </c>
      <c r="AT1050" s="3" t="s">
        <v>60</v>
      </c>
      <c r="AU1050" s="3" t="s">
        <v>60</v>
      </c>
      <c r="AV1050" s="3" t="s">
        <v>60</v>
      </c>
      <c r="AW1050" s="3" t="s">
        <v>57</v>
      </c>
      <c r="AX1050" s="3" t="s">
        <v>57</v>
      </c>
      <c r="AY1050" s="3">
        <v>8.9099999999999997E-4</v>
      </c>
      <c r="AZ1050" s="3">
        <v>3.8110000000000002E-3</v>
      </c>
      <c r="BA1050" s="3">
        <v>2.9940000000000001E-2</v>
      </c>
      <c r="BB1050" s="3">
        <v>0.12364</v>
      </c>
      <c r="BC1050" s="19">
        <v>107.55200000000001</v>
      </c>
      <c r="BD1050" s="19">
        <v>101.27800000000001</v>
      </c>
      <c r="BE1050" s="20">
        <v>100.729</v>
      </c>
      <c r="BF1050" s="11" t="s">
        <v>57</v>
      </c>
      <c r="BG1050" s="11" t="s">
        <v>57</v>
      </c>
      <c r="BH1050" s="11" t="s">
        <v>57</v>
      </c>
      <c r="BI1050" s="11" t="s">
        <v>57</v>
      </c>
      <c r="BJ1050" s="11">
        <v>50</v>
      </c>
      <c r="BK1050" s="44" t="s">
        <v>57</v>
      </c>
    </row>
    <row r="1051" spans="1:63" x14ac:dyDescent="0.25">
      <c r="A1051" t="str">
        <f t="shared" si="16"/>
        <v>470907D-16-974-405-14-D7.1-D14.4</v>
      </c>
      <c r="B1051" t="str">
        <f>VLOOKUP(A1051,'[1]470907D.da5'!A$2:AU$2561,2,0)</f>
        <v>470907D</v>
      </c>
      <c r="C1051" s="7" t="s">
        <v>55</v>
      </c>
      <c r="D1051" s="49" t="s">
        <v>132</v>
      </c>
      <c r="E1051" s="3">
        <v>16</v>
      </c>
      <c r="F1051" s="3">
        <v>974</v>
      </c>
      <c r="G1051" s="3">
        <v>31</v>
      </c>
      <c r="H1051" s="3">
        <v>405</v>
      </c>
      <c r="I1051" s="10" t="s">
        <v>73</v>
      </c>
      <c r="J1051" s="3">
        <v>14</v>
      </c>
      <c r="K1051" s="3" t="s">
        <v>57</v>
      </c>
      <c r="L1051" s="3">
        <v>1</v>
      </c>
      <c r="M1051" s="3">
        <v>3.8</v>
      </c>
      <c r="N1051" s="3">
        <v>7.1</v>
      </c>
      <c r="O1051" s="3">
        <v>1</v>
      </c>
      <c r="P1051" s="3">
        <v>2</v>
      </c>
      <c r="Q1051" s="3" t="s">
        <v>66</v>
      </c>
      <c r="R1051" s="3" t="s">
        <v>60</v>
      </c>
      <c r="S1051" s="3" t="s">
        <v>60</v>
      </c>
      <c r="T1051" s="3" t="s">
        <v>57</v>
      </c>
      <c r="U1051" s="3">
        <v>1</v>
      </c>
      <c r="V1051" s="3">
        <v>5.8</v>
      </c>
      <c r="W1051" s="3">
        <v>9.1</v>
      </c>
      <c r="X1051" s="3">
        <v>1</v>
      </c>
      <c r="Y1051" s="3">
        <v>1</v>
      </c>
      <c r="Z1051" s="3" t="s">
        <v>66</v>
      </c>
      <c r="AA1051" s="3" t="s">
        <v>60</v>
      </c>
      <c r="AB1051" s="3" t="s">
        <v>60</v>
      </c>
      <c r="AC1051" s="3" t="s">
        <v>57</v>
      </c>
      <c r="AD1051" s="3" t="s">
        <v>57</v>
      </c>
      <c r="AE1051" s="3">
        <v>1</v>
      </c>
      <c r="AF1051" s="3">
        <v>8.6999999999999993</v>
      </c>
      <c r="AG1051" s="3">
        <v>13.4</v>
      </c>
      <c r="AH1051" s="3">
        <v>1</v>
      </c>
      <c r="AI1051" s="3">
        <v>1</v>
      </c>
      <c r="AJ1051" s="3" t="s">
        <v>66</v>
      </c>
      <c r="AK1051" s="3" t="s">
        <v>60</v>
      </c>
      <c r="AL1051" s="3" t="s">
        <v>60</v>
      </c>
      <c r="AM1051" s="3" t="s">
        <v>57</v>
      </c>
      <c r="AN1051" s="3" t="s">
        <v>57</v>
      </c>
      <c r="AO1051" s="3">
        <v>1</v>
      </c>
      <c r="AP1051" s="36">
        <v>12.3</v>
      </c>
      <c r="AQ1051" s="36">
        <v>14.4</v>
      </c>
      <c r="AR1051" s="3">
        <v>2</v>
      </c>
      <c r="AS1051" s="3">
        <v>2</v>
      </c>
      <c r="AT1051" s="3" t="s">
        <v>66</v>
      </c>
      <c r="AU1051" s="3" t="s">
        <v>60</v>
      </c>
      <c r="AV1051" s="3" t="s">
        <v>60</v>
      </c>
      <c r="AW1051" s="3" t="s">
        <v>57</v>
      </c>
      <c r="AX1051" s="3" t="s">
        <v>57</v>
      </c>
      <c r="AY1051" s="3">
        <v>5.7470000000000004E-3</v>
      </c>
      <c r="AZ1051" s="3">
        <v>1.4409E-2</v>
      </c>
      <c r="BA1051" s="3">
        <v>4.6870000000000002E-2</v>
      </c>
      <c r="BB1051" s="3">
        <v>7.6520000000000005E-2</v>
      </c>
      <c r="BC1051" s="19">
        <v>92.991</v>
      </c>
      <c r="BD1051" s="19">
        <v>107.19799999999999</v>
      </c>
      <c r="BE1051" s="20">
        <v>97.367000000000004</v>
      </c>
      <c r="BF1051" s="11" t="s">
        <v>171</v>
      </c>
      <c r="BG1051" s="11" t="s">
        <v>60</v>
      </c>
      <c r="BH1051" s="11" t="s">
        <v>60</v>
      </c>
      <c r="BI1051" s="11" t="s">
        <v>60</v>
      </c>
      <c r="BJ1051" s="11">
        <v>50</v>
      </c>
      <c r="BK1051" s="44" t="s">
        <v>57</v>
      </c>
    </row>
    <row r="1052" spans="1:63" x14ac:dyDescent="0.25">
      <c r="A1052" t="str">
        <f t="shared" si="16"/>
        <v>470907D-14-857-405-25-D4.6-D13.6</v>
      </c>
      <c r="B1052" t="str">
        <f>VLOOKUP(A1052,'[1]470907D.da5'!A$2:AU$2561,2,0)</f>
        <v>470907D</v>
      </c>
      <c r="C1052" s="7" t="s">
        <v>55</v>
      </c>
      <c r="D1052" s="7" t="s">
        <v>55</v>
      </c>
      <c r="E1052" s="3">
        <v>14</v>
      </c>
      <c r="F1052" s="3">
        <v>857</v>
      </c>
      <c r="G1052" s="3">
        <v>31</v>
      </c>
      <c r="H1052" s="3">
        <v>405</v>
      </c>
      <c r="I1052" s="10" t="s">
        <v>73</v>
      </c>
      <c r="J1052" s="3">
        <v>25</v>
      </c>
      <c r="K1052" s="3" t="s">
        <v>57</v>
      </c>
      <c r="L1052" s="3">
        <v>1</v>
      </c>
      <c r="M1052" s="3">
        <v>3.6</v>
      </c>
      <c r="N1052" s="3">
        <v>4.5999999999999996</v>
      </c>
      <c r="O1052" s="3">
        <v>3</v>
      </c>
      <c r="P1052" s="3">
        <v>2</v>
      </c>
      <c r="Q1052" s="3" t="s">
        <v>60</v>
      </c>
      <c r="R1052" s="3" t="s">
        <v>60</v>
      </c>
      <c r="S1052" s="3" t="s">
        <v>60</v>
      </c>
      <c r="T1052" s="3" t="s">
        <v>57</v>
      </c>
      <c r="U1052" s="3">
        <v>1</v>
      </c>
      <c r="V1052" s="3">
        <v>5.8</v>
      </c>
      <c r="W1052" s="3">
        <v>7.4</v>
      </c>
      <c r="X1052" s="3">
        <v>3</v>
      </c>
      <c r="Y1052" s="3">
        <v>2</v>
      </c>
      <c r="Z1052" s="3" t="s">
        <v>60</v>
      </c>
      <c r="AA1052" s="3" t="s">
        <v>60</v>
      </c>
      <c r="AB1052" s="3" t="s">
        <v>66</v>
      </c>
      <c r="AC1052" s="3" t="s">
        <v>121</v>
      </c>
      <c r="AD1052" s="3" t="s">
        <v>57</v>
      </c>
      <c r="AE1052" s="3">
        <v>1</v>
      </c>
      <c r="AF1052" s="3">
        <v>8.1999999999999993</v>
      </c>
      <c r="AG1052" s="3">
        <v>11.6</v>
      </c>
      <c r="AH1052" s="3">
        <v>3</v>
      </c>
      <c r="AI1052" s="3">
        <v>2</v>
      </c>
      <c r="AJ1052" s="3" t="s">
        <v>60</v>
      </c>
      <c r="AK1052" s="3" t="s">
        <v>60</v>
      </c>
      <c r="AL1052" s="3" t="s">
        <v>66</v>
      </c>
      <c r="AM1052" s="3" t="s">
        <v>57</v>
      </c>
      <c r="AN1052" s="3" t="s">
        <v>57</v>
      </c>
      <c r="AO1052" s="3">
        <v>1</v>
      </c>
      <c r="AP1052" s="36">
        <v>12.3</v>
      </c>
      <c r="AQ1052" s="36">
        <v>13.6</v>
      </c>
      <c r="AR1052" s="3">
        <v>3</v>
      </c>
      <c r="AS1052" s="3">
        <v>3</v>
      </c>
      <c r="AT1052" s="3" t="s">
        <v>60</v>
      </c>
      <c r="AU1052" s="3" t="s">
        <v>60</v>
      </c>
      <c r="AV1052" s="3" t="s">
        <v>66</v>
      </c>
      <c r="AW1052" s="3" t="s">
        <v>57</v>
      </c>
      <c r="AX1052" s="3" t="s">
        <v>57</v>
      </c>
      <c r="AY1052" s="3">
        <v>2.2850000000000001E-3</v>
      </c>
      <c r="AZ1052" s="3">
        <v>9.528E-3</v>
      </c>
      <c r="BA1052" s="3">
        <v>3.3099999999999997E-2</v>
      </c>
      <c r="BB1052" s="3">
        <v>6.8250000000000005E-2</v>
      </c>
      <c r="BC1052" s="19">
        <v>92.352000000000004</v>
      </c>
      <c r="BD1052" s="19">
        <v>104.184</v>
      </c>
      <c r="BE1052" s="20">
        <v>93.661000000000001</v>
      </c>
      <c r="BF1052" s="11" t="s">
        <v>57</v>
      </c>
      <c r="BG1052" s="11" t="s">
        <v>57</v>
      </c>
      <c r="BH1052" s="11" t="s">
        <v>57</v>
      </c>
      <c r="BI1052" s="11" t="s">
        <v>57</v>
      </c>
      <c r="BJ1052" s="11">
        <v>50</v>
      </c>
      <c r="BK1052" s="44" t="s">
        <v>57</v>
      </c>
    </row>
    <row r="1053" spans="1:63" x14ac:dyDescent="0.25">
      <c r="A1053" t="str">
        <f t="shared" si="16"/>
        <v>470907D-18-1114-405-26-D4.6-D13.8</v>
      </c>
      <c r="B1053" t="str">
        <f>VLOOKUP(A1053,'[1]470907D.da5'!A$2:AU$2561,2,0)</f>
        <v>470907D</v>
      </c>
      <c r="C1053" s="7" t="s">
        <v>55</v>
      </c>
      <c r="D1053" s="7" t="s">
        <v>55</v>
      </c>
      <c r="E1053" s="3">
        <v>18</v>
      </c>
      <c r="F1053" s="3">
        <v>1114</v>
      </c>
      <c r="G1053" s="3">
        <v>31</v>
      </c>
      <c r="H1053" s="3">
        <v>405</v>
      </c>
      <c r="I1053" s="10" t="s">
        <v>73</v>
      </c>
      <c r="J1053" s="3">
        <v>26</v>
      </c>
      <c r="K1053" s="3" t="s">
        <v>57</v>
      </c>
      <c r="L1053" s="3">
        <v>1</v>
      </c>
      <c r="M1053" s="3">
        <v>3.8</v>
      </c>
      <c r="N1053" s="3">
        <v>4.5999999999999996</v>
      </c>
      <c r="O1053" s="3">
        <v>2</v>
      </c>
      <c r="P1053" s="3">
        <v>2</v>
      </c>
      <c r="Q1053" s="3" t="s">
        <v>66</v>
      </c>
      <c r="R1053" s="3" t="s">
        <v>60</v>
      </c>
      <c r="S1053" s="3" t="s">
        <v>60</v>
      </c>
      <c r="T1053" s="3" t="s">
        <v>57</v>
      </c>
      <c r="U1053" s="3">
        <v>1</v>
      </c>
      <c r="V1053" s="3">
        <v>5.7</v>
      </c>
      <c r="W1053" s="3">
        <v>8</v>
      </c>
      <c r="X1053" s="3">
        <v>1</v>
      </c>
      <c r="Y1053" s="3">
        <v>1</v>
      </c>
      <c r="Z1053" s="3" t="s">
        <v>60</v>
      </c>
      <c r="AA1053" s="3" t="s">
        <v>60</v>
      </c>
      <c r="AB1053" s="3" t="s">
        <v>60</v>
      </c>
      <c r="AC1053" s="3" t="s">
        <v>57</v>
      </c>
      <c r="AD1053" s="3" t="s">
        <v>57</v>
      </c>
      <c r="AE1053" s="3">
        <v>1</v>
      </c>
      <c r="AF1053" s="3">
        <v>8.1</v>
      </c>
      <c r="AG1053" s="3">
        <v>11.9</v>
      </c>
      <c r="AH1053" s="3">
        <v>1</v>
      </c>
      <c r="AI1053" s="3">
        <v>1</v>
      </c>
      <c r="AJ1053" s="3" t="s">
        <v>60</v>
      </c>
      <c r="AK1053" s="3" t="s">
        <v>60</v>
      </c>
      <c r="AL1053" s="3" t="s">
        <v>60</v>
      </c>
      <c r="AM1053" s="3" t="s">
        <v>57</v>
      </c>
      <c r="AN1053" s="3" t="s">
        <v>57</v>
      </c>
      <c r="AO1053" s="3">
        <v>1</v>
      </c>
      <c r="AP1053" s="36">
        <v>14.4</v>
      </c>
      <c r="AQ1053" s="36">
        <v>13.8</v>
      </c>
      <c r="AR1053" s="3">
        <v>1</v>
      </c>
      <c r="AS1053" s="3">
        <v>3</v>
      </c>
      <c r="AT1053" s="3" t="s">
        <v>60</v>
      </c>
      <c r="AU1053" s="3" t="s">
        <v>60</v>
      </c>
      <c r="AV1053" s="3" t="s">
        <v>60</v>
      </c>
      <c r="AW1053" s="3" t="s">
        <v>57</v>
      </c>
      <c r="AX1053" s="3" t="s">
        <v>57</v>
      </c>
      <c r="AY1053" s="3">
        <v>2.4120000000000001E-3</v>
      </c>
      <c r="AZ1053" s="3">
        <v>1.0944000000000001E-2</v>
      </c>
      <c r="BA1053" s="3">
        <v>3.4410000000000003E-2</v>
      </c>
      <c r="BB1053" s="3">
        <v>8.2269999999999996E-2</v>
      </c>
      <c r="BC1053" s="19">
        <v>101.59399999999999</v>
      </c>
      <c r="BD1053" s="19">
        <v>100.77200000000001</v>
      </c>
      <c r="BE1053" s="20">
        <v>93.27</v>
      </c>
      <c r="BF1053" s="11" t="s">
        <v>172</v>
      </c>
      <c r="BG1053" s="11" t="s">
        <v>60</v>
      </c>
      <c r="BH1053" s="11" t="s">
        <v>60</v>
      </c>
      <c r="BI1053" s="11" t="s">
        <v>60</v>
      </c>
      <c r="BJ1053" s="11">
        <v>50</v>
      </c>
      <c r="BK1053" s="44" t="s">
        <v>57</v>
      </c>
    </row>
    <row r="1054" spans="1:63" x14ac:dyDescent="0.25">
      <c r="A1054" t="str">
        <f t="shared" si="16"/>
        <v>470907D-17-1069-405-45-D4.7-D12</v>
      </c>
      <c r="B1054" t="str">
        <f>VLOOKUP(A1054,'[1]470907D.da5'!A$2:AU$2561,2,0)</f>
        <v>470907D</v>
      </c>
      <c r="C1054" s="7" t="s">
        <v>55</v>
      </c>
      <c r="D1054" s="7" t="s">
        <v>55</v>
      </c>
      <c r="E1054" s="3">
        <v>17</v>
      </c>
      <c r="F1054" s="3">
        <v>1069</v>
      </c>
      <c r="G1054" s="3">
        <v>31</v>
      </c>
      <c r="H1054" s="3">
        <v>405</v>
      </c>
      <c r="I1054" s="10" t="s">
        <v>73</v>
      </c>
      <c r="J1054" s="3">
        <v>45</v>
      </c>
      <c r="K1054" s="3" t="s">
        <v>57</v>
      </c>
      <c r="L1054" s="3">
        <v>1</v>
      </c>
      <c r="M1054" s="3">
        <v>3.1</v>
      </c>
      <c r="N1054" s="3">
        <v>4.7</v>
      </c>
      <c r="O1054" s="3">
        <v>3</v>
      </c>
      <c r="P1054" s="3">
        <v>3</v>
      </c>
      <c r="Q1054" s="3" t="s">
        <v>60</v>
      </c>
      <c r="R1054" s="3" t="s">
        <v>60</v>
      </c>
      <c r="S1054" s="3" t="s">
        <v>60</v>
      </c>
      <c r="T1054" s="3" t="s">
        <v>57</v>
      </c>
      <c r="U1054" s="3">
        <v>1</v>
      </c>
      <c r="V1054" s="3">
        <v>5.0999999999999996</v>
      </c>
      <c r="W1054" s="3">
        <v>6</v>
      </c>
      <c r="X1054" s="3">
        <v>3</v>
      </c>
      <c r="Y1054" s="3">
        <v>3</v>
      </c>
      <c r="Z1054" s="3" t="s">
        <v>60</v>
      </c>
      <c r="AA1054" s="3" t="s">
        <v>60</v>
      </c>
      <c r="AB1054" s="3" t="s">
        <v>60</v>
      </c>
      <c r="AC1054" s="3" t="s">
        <v>57</v>
      </c>
      <c r="AD1054" s="3" t="s">
        <v>57</v>
      </c>
      <c r="AE1054" s="3">
        <v>1</v>
      </c>
      <c r="AF1054" s="3">
        <v>7.8</v>
      </c>
      <c r="AG1054" s="3">
        <v>9.5</v>
      </c>
      <c r="AH1054" s="3">
        <v>3</v>
      </c>
      <c r="AI1054" s="3">
        <v>3</v>
      </c>
      <c r="AJ1054" s="3" t="s">
        <v>60</v>
      </c>
      <c r="AK1054" s="3" t="s">
        <v>60</v>
      </c>
      <c r="AL1054" s="3" t="s">
        <v>60</v>
      </c>
      <c r="AM1054" s="3" t="s">
        <v>57</v>
      </c>
      <c r="AN1054" s="3" t="s">
        <v>57</v>
      </c>
      <c r="AO1054" s="3">
        <v>1</v>
      </c>
      <c r="AP1054" s="36">
        <v>13.5</v>
      </c>
      <c r="AQ1054" s="36">
        <v>12</v>
      </c>
      <c r="AR1054" s="3">
        <v>3</v>
      </c>
      <c r="AS1054" s="3">
        <v>3</v>
      </c>
      <c r="AT1054" s="3" t="s">
        <v>60</v>
      </c>
      <c r="AU1054" s="3" t="s">
        <v>60</v>
      </c>
      <c r="AV1054" s="3" t="s">
        <v>60</v>
      </c>
      <c r="AW1054" s="3" t="s">
        <v>57</v>
      </c>
      <c r="AX1054" s="3" t="s">
        <v>57</v>
      </c>
      <c r="AY1054" s="3">
        <v>2.0539999999999998E-3</v>
      </c>
      <c r="AZ1054" s="3">
        <v>5.5079999999999999E-3</v>
      </c>
      <c r="BA1054" s="3">
        <v>2.112E-2</v>
      </c>
      <c r="BB1054" s="3">
        <v>5.8319999999999997E-2</v>
      </c>
      <c r="BC1054" s="19">
        <v>105.52</v>
      </c>
      <c r="BD1054" s="19">
        <v>96.394000000000005</v>
      </c>
      <c r="BE1054" s="20">
        <v>88.611999999999995</v>
      </c>
      <c r="BF1054" s="11" t="s">
        <v>57</v>
      </c>
      <c r="BG1054" s="11" t="s">
        <v>57</v>
      </c>
      <c r="BH1054" s="11" t="s">
        <v>57</v>
      </c>
      <c r="BI1054" s="11" t="s">
        <v>57</v>
      </c>
      <c r="BJ1054" s="11">
        <v>40</v>
      </c>
      <c r="BK1054" s="44" t="s">
        <v>57</v>
      </c>
    </row>
    <row r="1055" spans="1:63" x14ac:dyDescent="0.25">
      <c r="A1055" t="str">
        <f t="shared" si="16"/>
        <v>470908D-12-744-405-40-D2.9-D14.6</v>
      </c>
      <c r="B1055" t="str">
        <f>VLOOKUP(A1055,'[1]470907D.da5'!A$2:AU$2561,2,0)</f>
        <v>470908D</v>
      </c>
      <c r="C1055" s="7" t="s">
        <v>132</v>
      </c>
      <c r="D1055" s="7" t="s">
        <v>132</v>
      </c>
      <c r="E1055" s="3">
        <v>12</v>
      </c>
      <c r="F1055" s="3">
        <v>744</v>
      </c>
      <c r="G1055" s="3">
        <v>31</v>
      </c>
      <c r="H1055" s="3">
        <v>405</v>
      </c>
      <c r="I1055" s="10" t="s">
        <v>73</v>
      </c>
      <c r="J1055" s="3">
        <v>40</v>
      </c>
      <c r="K1055" s="3" t="s">
        <v>57</v>
      </c>
      <c r="L1055" s="3">
        <v>1</v>
      </c>
      <c r="M1055" s="3">
        <v>1.9</v>
      </c>
      <c r="N1055" s="3">
        <v>2.9</v>
      </c>
      <c r="O1055" s="3">
        <v>1</v>
      </c>
      <c r="P1055" s="3">
        <v>1</v>
      </c>
      <c r="Q1055" s="3" t="s">
        <v>66</v>
      </c>
      <c r="R1055" s="3" t="s">
        <v>60</v>
      </c>
      <c r="S1055" s="3" t="s">
        <v>60</v>
      </c>
      <c r="T1055" s="3" t="s">
        <v>57</v>
      </c>
      <c r="U1055" s="3">
        <v>1</v>
      </c>
      <c r="V1055" s="3">
        <v>4.7</v>
      </c>
      <c r="W1055" s="3">
        <v>6.2</v>
      </c>
      <c r="X1055" s="3">
        <v>3</v>
      </c>
      <c r="Y1055" s="3">
        <v>3</v>
      </c>
      <c r="Z1055" s="3" t="s">
        <v>60</v>
      </c>
      <c r="AA1055" s="3" t="s">
        <v>60</v>
      </c>
      <c r="AB1055" s="3" t="s">
        <v>60</v>
      </c>
      <c r="AC1055" s="3" t="s">
        <v>57</v>
      </c>
      <c r="AD1055" s="3" t="s">
        <v>57</v>
      </c>
      <c r="AE1055" s="3">
        <v>1</v>
      </c>
      <c r="AF1055" s="3">
        <v>8.6</v>
      </c>
      <c r="AG1055" s="3">
        <v>10.9</v>
      </c>
      <c r="AH1055" s="3">
        <v>3</v>
      </c>
      <c r="AI1055" s="3">
        <v>2</v>
      </c>
      <c r="AJ1055" s="3" t="s">
        <v>60</v>
      </c>
      <c r="AK1055" s="3" t="s">
        <v>60</v>
      </c>
      <c r="AL1055" s="3" t="s">
        <v>60</v>
      </c>
      <c r="AM1055" s="3" t="s">
        <v>57</v>
      </c>
      <c r="AN1055" s="3" t="s">
        <v>57</v>
      </c>
      <c r="AO1055" s="3">
        <v>1</v>
      </c>
      <c r="AP1055" s="36">
        <v>15.3</v>
      </c>
      <c r="AQ1055" s="36">
        <v>14.6</v>
      </c>
      <c r="AR1055" s="3">
        <v>2</v>
      </c>
      <c r="AS1055" s="3">
        <v>2</v>
      </c>
      <c r="AT1055" s="3" t="s">
        <v>60</v>
      </c>
      <c r="AU1055" s="3" t="s">
        <v>60</v>
      </c>
      <c r="AV1055" s="3" t="s">
        <v>60</v>
      </c>
      <c r="AW1055" s="3" t="s">
        <v>57</v>
      </c>
      <c r="AX1055" s="3" t="s">
        <v>57</v>
      </c>
      <c r="AY1055" s="3">
        <v>4.7899999999999999E-4</v>
      </c>
      <c r="AZ1055" s="3">
        <v>5.4200000000000003E-3</v>
      </c>
      <c r="BA1055" s="3">
        <v>3.065E-2</v>
      </c>
      <c r="BB1055" s="3">
        <v>9.7839999999999996E-2</v>
      </c>
      <c r="BC1055" s="19">
        <v>100.473</v>
      </c>
      <c r="BD1055" s="19">
        <v>97.228999999999999</v>
      </c>
      <c r="BE1055" s="20">
        <v>87.430999999999997</v>
      </c>
      <c r="BF1055" s="11" t="s">
        <v>57</v>
      </c>
      <c r="BG1055" s="11" t="s">
        <v>57</v>
      </c>
      <c r="BH1055" s="11" t="s">
        <v>57</v>
      </c>
      <c r="BI1055" s="11" t="s">
        <v>57</v>
      </c>
      <c r="BJ1055" s="11">
        <v>40</v>
      </c>
      <c r="BK1055" s="44" t="s">
        <v>57</v>
      </c>
    </row>
    <row r="1056" spans="1:63" x14ac:dyDescent="0.25">
      <c r="A1056" t="str">
        <f t="shared" si="16"/>
        <v>470908D-5-277-405-21-D4-D13.5</v>
      </c>
      <c r="B1056" t="str">
        <f>VLOOKUP(A1056,'[1]470907D.da5'!A$2:AU$2561,2,0)</f>
        <v>470908D</v>
      </c>
      <c r="C1056" s="7" t="s">
        <v>132</v>
      </c>
      <c r="D1056" s="48" t="s">
        <v>55</v>
      </c>
      <c r="E1056" s="3">
        <v>5</v>
      </c>
      <c r="F1056" s="3">
        <v>277</v>
      </c>
      <c r="G1056" s="3">
        <v>31</v>
      </c>
      <c r="H1056" s="3">
        <v>405</v>
      </c>
      <c r="I1056" s="10" t="s">
        <v>73</v>
      </c>
      <c r="J1056" s="3">
        <v>21</v>
      </c>
      <c r="K1056" s="3" t="s">
        <v>57</v>
      </c>
      <c r="L1056" s="3">
        <v>1</v>
      </c>
      <c r="M1056" s="3">
        <v>3</v>
      </c>
      <c r="N1056" s="3">
        <v>4</v>
      </c>
      <c r="O1056" s="3">
        <v>2</v>
      </c>
      <c r="P1056" s="3">
        <v>3</v>
      </c>
      <c r="Q1056" s="3" t="s">
        <v>60</v>
      </c>
      <c r="R1056" s="3" t="s">
        <v>60</v>
      </c>
      <c r="S1056" s="3" t="s">
        <v>60</v>
      </c>
      <c r="T1056" s="3" t="s">
        <v>57</v>
      </c>
      <c r="U1056" s="3">
        <v>1</v>
      </c>
      <c r="V1056" s="3">
        <v>5.2</v>
      </c>
      <c r="W1056" s="3">
        <v>6.4</v>
      </c>
      <c r="X1056" s="3">
        <v>3</v>
      </c>
      <c r="Y1056" s="3">
        <v>3</v>
      </c>
      <c r="Z1056" s="3" t="s">
        <v>60</v>
      </c>
      <c r="AA1056" s="3" t="s">
        <v>60</v>
      </c>
      <c r="AB1056" s="3" t="s">
        <v>60</v>
      </c>
      <c r="AC1056" s="3" t="s">
        <v>57</v>
      </c>
      <c r="AD1056" s="3" t="s">
        <v>57</v>
      </c>
      <c r="AE1056" s="3">
        <v>1</v>
      </c>
      <c r="AF1056" s="3">
        <v>8.6</v>
      </c>
      <c r="AG1056" s="3">
        <v>11</v>
      </c>
      <c r="AH1056" s="3">
        <v>2</v>
      </c>
      <c r="AI1056" s="3">
        <v>2</v>
      </c>
      <c r="AJ1056" s="3" t="s">
        <v>60</v>
      </c>
      <c r="AK1056" s="3" t="s">
        <v>60</v>
      </c>
      <c r="AL1056" s="3" t="s">
        <v>60</v>
      </c>
      <c r="AM1056" s="3" t="s">
        <v>57</v>
      </c>
      <c r="AN1056" s="3" t="s">
        <v>57</v>
      </c>
      <c r="AO1056" s="3">
        <v>1</v>
      </c>
      <c r="AP1056" s="36">
        <v>13.6</v>
      </c>
      <c r="AQ1056" s="36">
        <v>13.5</v>
      </c>
      <c r="AR1056" s="3">
        <v>2</v>
      </c>
      <c r="AS1056" s="3">
        <v>3</v>
      </c>
      <c r="AT1056" s="3" t="s">
        <v>60</v>
      </c>
      <c r="AU1056" s="3" t="s">
        <v>60</v>
      </c>
      <c r="AV1056" s="3" t="s">
        <v>60</v>
      </c>
      <c r="AW1056" s="3" t="s">
        <v>57</v>
      </c>
      <c r="AX1056" s="3" t="s">
        <v>57</v>
      </c>
      <c r="AY1056" s="3">
        <v>1.4400000000000001E-3</v>
      </c>
      <c r="AZ1056" s="3">
        <v>6.3899999999999998E-3</v>
      </c>
      <c r="BA1056" s="3">
        <v>3.1220000000000001E-2</v>
      </c>
      <c r="BB1056" s="3">
        <v>7.4359999999999996E-2</v>
      </c>
      <c r="BC1056" s="19">
        <v>94.956999999999994</v>
      </c>
      <c r="BD1056" s="19">
        <v>98.057000000000002</v>
      </c>
      <c r="BE1056" s="20">
        <v>82.784000000000006</v>
      </c>
      <c r="BF1056" s="11" t="s">
        <v>57</v>
      </c>
      <c r="BG1056" s="11" t="s">
        <v>57</v>
      </c>
      <c r="BH1056" s="11" t="s">
        <v>57</v>
      </c>
      <c r="BI1056" s="11" t="s">
        <v>57</v>
      </c>
      <c r="BJ1056" s="11">
        <v>40</v>
      </c>
      <c r="BK1056" s="44" t="s">
        <v>57</v>
      </c>
    </row>
    <row r="1057" spans="1:63" x14ac:dyDescent="0.25">
      <c r="A1057" t="str">
        <f t="shared" si="16"/>
        <v>470908D-16-963-405-3-D6.8-D14.3</v>
      </c>
      <c r="B1057" t="str">
        <f>VLOOKUP(A1057,'[1]470907D.da5'!A$2:AU$2561,2,0)</f>
        <v>470908D</v>
      </c>
      <c r="C1057" s="7" t="s">
        <v>132</v>
      </c>
      <c r="D1057" s="48" t="s">
        <v>55</v>
      </c>
      <c r="E1057" s="3">
        <v>16</v>
      </c>
      <c r="F1057" s="3">
        <v>963</v>
      </c>
      <c r="G1057" s="3">
        <v>31</v>
      </c>
      <c r="H1057" s="3">
        <v>405</v>
      </c>
      <c r="I1057" s="10" t="s">
        <v>73</v>
      </c>
      <c r="J1057" s="3">
        <v>3</v>
      </c>
      <c r="K1057" s="3" t="s">
        <v>57</v>
      </c>
      <c r="L1057" s="3">
        <v>1</v>
      </c>
      <c r="M1057" s="3">
        <v>3.2</v>
      </c>
      <c r="N1057" s="3">
        <v>6.8</v>
      </c>
      <c r="O1057" s="3">
        <v>2</v>
      </c>
      <c r="P1057" s="3">
        <v>2</v>
      </c>
      <c r="Q1057" s="3" t="s">
        <v>66</v>
      </c>
      <c r="R1057" s="3" t="s">
        <v>66</v>
      </c>
      <c r="S1057" s="3" t="s">
        <v>60</v>
      </c>
      <c r="T1057" s="3" t="s">
        <v>57</v>
      </c>
      <c r="U1057" s="3">
        <v>1</v>
      </c>
      <c r="V1057" s="3">
        <v>4.5</v>
      </c>
      <c r="W1057" s="3">
        <v>7.6</v>
      </c>
      <c r="X1057" s="3">
        <v>2</v>
      </c>
      <c r="Y1057" s="3">
        <v>1</v>
      </c>
      <c r="Z1057" s="3" t="s">
        <v>66</v>
      </c>
      <c r="AA1057" s="3" t="s">
        <v>60</v>
      </c>
      <c r="AB1057" s="3" t="s">
        <v>60</v>
      </c>
      <c r="AC1057" s="3" t="s">
        <v>57</v>
      </c>
      <c r="AD1057" s="3" t="s">
        <v>57</v>
      </c>
      <c r="AE1057" s="3">
        <v>1</v>
      </c>
      <c r="AF1057" s="3">
        <v>8.1999999999999993</v>
      </c>
      <c r="AG1057" s="3">
        <v>11.4</v>
      </c>
      <c r="AH1057" s="3">
        <v>1</v>
      </c>
      <c r="AI1057" s="3">
        <v>2</v>
      </c>
      <c r="AJ1057" s="3" t="s">
        <v>66</v>
      </c>
      <c r="AK1057" s="3" t="s">
        <v>60</v>
      </c>
      <c r="AL1057" s="3" t="s">
        <v>60</v>
      </c>
      <c r="AM1057" s="3" t="s">
        <v>57</v>
      </c>
      <c r="AN1057" s="3" t="s">
        <v>57</v>
      </c>
      <c r="AO1057" s="3">
        <v>1</v>
      </c>
      <c r="AP1057" s="36">
        <v>15</v>
      </c>
      <c r="AQ1057" s="36">
        <v>14.3</v>
      </c>
      <c r="AR1057" s="3">
        <v>2</v>
      </c>
      <c r="AS1057" s="3">
        <v>2</v>
      </c>
      <c r="AT1057" s="3" t="s">
        <v>66</v>
      </c>
      <c r="AU1057" s="3" t="s">
        <v>60</v>
      </c>
      <c r="AV1057" s="3" t="s">
        <v>60</v>
      </c>
      <c r="AW1057" s="3" t="s">
        <v>57</v>
      </c>
      <c r="AX1057" s="3" t="s">
        <v>57</v>
      </c>
      <c r="AY1057" s="3">
        <v>4.4390000000000002E-3</v>
      </c>
      <c r="AZ1057" s="3">
        <v>7.7980000000000002E-3</v>
      </c>
      <c r="BA1057" s="3">
        <v>3.1969999999999998E-2</v>
      </c>
      <c r="BB1057" s="3">
        <v>9.2020000000000005E-2</v>
      </c>
      <c r="BC1057" s="19">
        <v>98.106999999999999</v>
      </c>
      <c r="BD1057" s="19">
        <v>91.756</v>
      </c>
      <c r="BE1057" s="20">
        <v>72.867999999999995</v>
      </c>
      <c r="BF1057" s="11" t="s">
        <v>171</v>
      </c>
      <c r="BG1057" s="11" t="s">
        <v>60</v>
      </c>
      <c r="BH1057" s="11" t="s">
        <v>60</v>
      </c>
      <c r="BI1057" s="11" t="s">
        <v>60</v>
      </c>
      <c r="BJ1057" s="11">
        <v>30</v>
      </c>
      <c r="BK1057" s="44" t="s">
        <v>57</v>
      </c>
    </row>
    <row r="1058" spans="1:63" x14ac:dyDescent="0.25">
      <c r="A1058" t="str">
        <f t="shared" si="16"/>
        <v>470907D-20-1278-405-62-D5-D10.4</v>
      </c>
      <c r="B1058" t="str">
        <f>VLOOKUP(A1058,'[1]470907D.da5'!A$2:AU$2561,2,0)</f>
        <v>470907D</v>
      </c>
      <c r="C1058" s="7" t="s">
        <v>55</v>
      </c>
      <c r="D1058" s="7" t="s">
        <v>55</v>
      </c>
      <c r="E1058" s="3">
        <v>20</v>
      </c>
      <c r="F1058" s="3">
        <v>1278</v>
      </c>
      <c r="G1058" s="3">
        <v>31</v>
      </c>
      <c r="H1058" s="3">
        <v>405</v>
      </c>
      <c r="I1058" s="10" t="s">
        <v>73</v>
      </c>
      <c r="J1058" s="3">
        <v>62</v>
      </c>
      <c r="K1058" s="3" t="s">
        <v>57</v>
      </c>
      <c r="L1058" s="3">
        <v>1</v>
      </c>
      <c r="M1058" s="3">
        <v>4</v>
      </c>
      <c r="N1058" s="3">
        <v>5</v>
      </c>
      <c r="O1058" s="3">
        <v>3</v>
      </c>
      <c r="P1058" s="3">
        <v>2</v>
      </c>
      <c r="Q1058" s="3" t="s">
        <v>60</v>
      </c>
      <c r="R1058" s="3" t="s">
        <v>60</v>
      </c>
      <c r="S1058" s="3" t="s">
        <v>60</v>
      </c>
      <c r="T1058" s="3" t="s">
        <v>57</v>
      </c>
      <c r="U1058" s="3">
        <v>1</v>
      </c>
      <c r="V1058" s="3">
        <v>6</v>
      </c>
      <c r="W1058" s="3">
        <v>6.8</v>
      </c>
      <c r="X1058" s="3">
        <v>2</v>
      </c>
      <c r="Y1058" s="3">
        <v>2</v>
      </c>
      <c r="Z1058" s="3" t="s">
        <v>60</v>
      </c>
      <c r="AA1058" s="3" t="s">
        <v>60</v>
      </c>
      <c r="AB1058" s="3" t="s">
        <v>60</v>
      </c>
      <c r="AC1058" s="3" t="s">
        <v>57</v>
      </c>
      <c r="AD1058" s="3" t="s">
        <v>57</v>
      </c>
      <c r="AE1058" s="3">
        <v>1</v>
      </c>
      <c r="AF1058" s="3">
        <v>10</v>
      </c>
      <c r="AG1058" s="3">
        <v>10</v>
      </c>
      <c r="AH1058" s="3">
        <v>2</v>
      </c>
      <c r="AI1058" s="3">
        <v>3</v>
      </c>
      <c r="AJ1058" s="3" t="s">
        <v>60</v>
      </c>
      <c r="AK1058" s="3" t="s">
        <v>60</v>
      </c>
      <c r="AL1058" s="3" t="s">
        <v>60</v>
      </c>
      <c r="AM1058" s="3" t="s">
        <v>57</v>
      </c>
      <c r="AN1058" s="3" t="s">
        <v>57</v>
      </c>
      <c r="AO1058" s="3">
        <v>1</v>
      </c>
      <c r="AP1058" s="36">
        <v>12.7</v>
      </c>
      <c r="AQ1058" s="36">
        <v>10.4</v>
      </c>
      <c r="AR1058" s="3">
        <v>3</v>
      </c>
      <c r="AS1058" s="3">
        <v>3</v>
      </c>
      <c r="AT1058" s="3" t="s">
        <v>60</v>
      </c>
      <c r="AU1058" s="3" t="s">
        <v>60</v>
      </c>
      <c r="AV1058" s="3" t="s">
        <v>60</v>
      </c>
      <c r="AW1058" s="3" t="s">
        <v>57</v>
      </c>
      <c r="AX1058" s="3" t="s">
        <v>57</v>
      </c>
      <c r="AY1058" s="3">
        <v>3.0000000000000001E-3</v>
      </c>
      <c r="AZ1058" s="3">
        <v>8.3230000000000005E-3</v>
      </c>
      <c r="BA1058" s="3">
        <v>0.03</v>
      </c>
      <c r="BB1058" s="3">
        <v>4.1209999999999997E-2</v>
      </c>
      <c r="BC1058" s="19">
        <v>97.900999999999996</v>
      </c>
      <c r="BD1058" s="19">
        <v>91.525999999999996</v>
      </c>
      <c r="BE1058" s="20">
        <v>70.61</v>
      </c>
      <c r="BF1058" s="11" t="s">
        <v>57</v>
      </c>
      <c r="BG1058" s="11" t="s">
        <v>57</v>
      </c>
      <c r="BH1058" s="11" t="s">
        <v>57</v>
      </c>
      <c r="BI1058" s="11" t="s">
        <v>57</v>
      </c>
      <c r="BJ1058" s="11">
        <v>30</v>
      </c>
      <c r="BK1058" s="44" t="s">
        <v>57</v>
      </c>
    </row>
    <row r="1059" spans="1:63" x14ac:dyDescent="0.25">
      <c r="A1059" t="str">
        <f t="shared" si="16"/>
        <v>470908D-7-386-405-2-D4.5-D13.2</v>
      </c>
      <c r="B1059" t="str">
        <f>VLOOKUP(A1059,'[1]470907D.da5'!A$2:AU$2561,2,0)</f>
        <v>470908D</v>
      </c>
      <c r="C1059" s="7" t="s">
        <v>132</v>
      </c>
      <c r="D1059" s="48" t="s">
        <v>55</v>
      </c>
      <c r="E1059" s="3">
        <v>7</v>
      </c>
      <c r="F1059" s="3">
        <v>386</v>
      </c>
      <c r="G1059" s="3">
        <v>31</v>
      </c>
      <c r="H1059" s="3">
        <v>405</v>
      </c>
      <c r="I1059" s="10" t="s">
        <v>73</v>
      </c>
      <c r="J1059" s="3">
        <v>2</v>
      </c>
      <c r="K1059" s="3" t="s">
        <v>57</v>
      </c>
      <c r="L1059" s="3">
        <v>1</v>
      </c>
      <c r="M1059" s="3">
        <v>3.2</v>
      </c>
      <c r="N1059" s="3">
        <v>4.5</v>
      </c>
      <c r="O1059" s="3">
        <v>3</v>
      </c>
      <c r="P1059" s="3">
        <v>1</v>
      </c>
      <c r="Q1059" s="3" t="s">
        <v>60</v>
      </c>
      <c r="R1059" s="3" t="s">
        <v>60</v>
      </c>
      <c r="S1059" s="3" t="s">
        <v>60</v>
      </c>
      <c r="T1059" s="3" t="s">
        <v>57</v>
      </c>
      <c r="U1059" s="3">
        <v>1</v>
      </c>
      <c r="V1059" s="3">
        <v>4.9000000000000004</v>
      </c>
      <c r="W1059" s="3">
        <v>6.4</v>
      </c>
      <c r="X1059" s="3">
        <v>3</v>
      </c>
      <c r="Y1059" s="3">
        <v>2</v>
      </c>
      <c r="Z1059" s="3" t="s">
        <v>60</v>
      </c>
      <c r="AA1059" s="3" t="s">
        <v>60</v>
      </c>
      <c r="AB1059" s="3" t="s">
        <v>60</v>
      </c>
      <c r="AC1059" s="3" t="s">
        <v>57</v>
      </c>
      <c r="AD1059" s="3" t="s">
        <v>57</v>
      </c>
      <c r="AE1059" s="3">
        <v>1</v>
      </c>
      <c r="AF1059" s="3">
        <v>7.3</v>
      </c>
      <c r="AG1059" s="3">
        <v>9.6</v>
      </c>
      <c r="AH1059" s="3">
        <v>2</v>
      </c>
      <c r="AI1059" s="3">
        <v>2</v>
      </c>
      <c r="AJ1059" s="3" t="s">
        <v>60</v>
      </c>
      <c r="AK1059" s="3" t="s">
        <v>60</v>
      </c>
      <c r="AL1059" s="3" t="s">
        <v>60</v>
      </c>
      <c r="AM1059" s="3" t="s">
        <v>57</v>
      </c>
      <c r="AN1059" s="3" t="s">
        <v>57</v>
      </c>
      <c r="AO1059" s="3">
        <v>1</v>
      </c>
      <c r="AP1059" s="36">
        <v>12.8</v>
      </c>
      <c r="AQ1059" s="36">
        <v>13.2</v>
      </c>
      <c r="AR1059" s="3">
        <v>2</v>
      </c>
      <c r="AS1059" s="3">
        <v>2</v>
      </c>
      <c r="AT1059" s="3" t="s">
        <v>60</v>
      </c>
      <c r="AU1059" s="3" t="s">
        <v>60</v>
      </c>
      <c r="AV1059" s="3" t="s">
        <v>60</v>
      </c>
      <c r="AW1059" s="3" t="s">
        <v>57</v>
      </c>
      <c r="AX1059" s="3" t="s">
        <v>57</v>
      </c>
      <c r="AY1059" s="3">
        <v>1.944E-3</v>
      </c>
      <c r="AZ1059" s="3">
        <v>6.0210000000000003E-3</v>
      </c>
      <c r="BA1059" s="3">
        <v>2.018E-2</v>
      </c>
      <c r="BB1059" s="3">
        <v>6.6909999999999997E-2</v>
      </c>
      <c r="BC1059" s="19">
        <v>90.367999999999995</v>
      </c>
      <c r="BD1059" s="19">
        <v>88.959000000000003</v>
      </c>
      <c r="BE1059" s="20">
        <v>62.396000000000001</v>
      </c>
      <c r="BF1059" s="11" t="s">
        <v>57</v>
      </c>
      <c r="BG1059" s="11" t="s">
        <v>57</v>
      </c>
      <c r="BH1059" s="11" t="s">
        <v>57</v>
      </c>
      <c r="BI1059" s="11" t="s">
        <v>57</v>
      </c>
      <c r="BJ1059" s="11">
        <v>20</v>
      </c>
      <c r="BK1059" s="44" t="s">
        <v>57</v>
      </c>
    </row>
    <row r="1060" spans="1:63" x14ac:dyDescent="0.25">
      <c r="A1060" t="str">
        <f t="shared" si="16"/>
        <v>470908D-9-548-405-36-D4.5-D12.4</v>
      </c>
      <c r="B1060" t="str">
        <f>VLOOKUP(A1060,'[1]470907D.da5'!A$2:AU$2561,2,0)</f>
        <v>470908D</v>
      </c>
      <c r="C1060" s="7" t="s">
        <v>132</v>
      </c>
      <c r="D1060" s="48" t="s">
        <v>55</v>
      </c>
      <c r="E1060" s="3">
        <v>9</v>
      </c>
      <c r="F1060" s="3">
        <v>548</v>
      </c>
      <c r="G1060" s="3">
        <v>31</v>
      </c>
      <c r="H1060" s="3">
        <v>405</v>
      </c>
      <c r="I1060" s="10" t="s">
        <v>73</v>
      </c>
      <c r="J1060" s="3">
        <v>36</v>
      </c>
      <c r="K1060" s="3" t="s">
        <v>57</v>
      </c>
      <c r="L1060" s="3">
        <v>1</v>
      </c>
      <c r="M1060" s="3">
        <v>3.3</v>
      </c>
      <c r="N1060" s="3">
        <v>4.5</v>
      </c>
      <c r="O1060" s="3">
        <v>2</v>
      </c>
      <c r="P1060" s="3">
        <v>1</v>
      </c>
      <c r="Q1060" s="3" t="s">
        <v>60</v>
      </c>
      <c r="R1060" s="3" t="s">
        <v>60</v>
      </c>
      <c r="S1060" s="3" t="s">
        <v>60</v>
      </c>
      <c r="T1060" s="3" t="s">
        <v>57</v>
      </c>
      <c r="U1060" s="3">
        <v>1</v>
      </c>
      <c r="V1060" s="3">
        <v>5.3</v>
      </c>
      <c r="W1060" s="3">
        <v>6</v>
      </c>
      <c r="X1060" s="3">
        <v>3</v>
      </c>
      <c r="Y1060" s="3">
        <v>2</v>
      </c>
      <c r="Z1060" s="3" t="s">
        <v>60</v>
      </c>
      <c r="AA1060" s="3" t="s">
        <v>60</v>
      </c>
      <c r="AB1060" s="3" t="s">
        <v>60</v>
      </c>
      <c r="AC1060" s="3" t="s">
        <v>57</v>
      </c>
      <c r="AD1060" s="3" t="s">
        <v>57</v>
      </c>
      <c r="AE1060" s="3">
        <v>1</v>
      </c>
      <c r="AF1060" s="3">
        <v>8.6999999999999993</v>
      </c>
      <c r="AG1060" s="3">
        <v>9.6</v>
      </c>
      <c r="AH1060" s="3">
        <v>3</v>
      </c>
      <c r="AI1060" s="3">
        <v>2</v>
      </c>
      <c r="AJ1060" s="3" t="s">
        <v>60</v>
      </c>
      <c r="AK1060" s="3" t="s">
        <v>60</v>
      </c>
      <c r="AL1060" s="3" t="s">
        <v>60</v>
      </c>
      <c r="AM1060" s="3" t="s">
        <v>57</v>
      </c>
      <c r="AN1060" s="3" t="s">
        <v>57</v>
      </c>
      <c r="AO1060" s="3">
        <v>1</v>
      </c>
      <c r="AP1060" s="36">
        <v>14.7</v>
      </c>
      <c r="AQ1060" s="36">
        <v>12.4</v>
      </c>
      <c r="AR1060" s="3">
        <v>3</v>
      </c>
      <c r="AS1060" s="3">
        <v>3</v>
      </c>
      <c r="AT1060" s="3" t="s">
        <v>60</v>
      </c>
      <c r="AU1060" s="3" t="s">
        <v>60</v>
      </c>
      <c r="AV1060" s="3" t="s">
        <v>60</v>
      </c>
      <c r="AW1060" s="3" t="s">
        <v>57</v>
      </c>
      <c r="AX1060" s="3" t="s">
        <v>57</v>
      </c>
      <c r="AY1060" s="3">
        <v>2.0049999999999998E-3</v>
      </c>
      <c r="AZ1060" s="3">
        <v>5.7239999999999999E-3</v>
      </c>
      <c r="BA1060" s="3">
        <v>2.4049999999999998E-2</v>
      </c>
      <c r="BB1060" s="3">
        <v>6.7809999999999995E-2</v>
      </c>
      <c r="BC1060" s="19">
        <v>95.305000000000007</v>
      </c>
      <c r="BD1060" s="19">
        <v>84.430999999999997</v>
      </c>
      <c r="BE1060" s="20">
        <v>61.677</v>
      </c>
      <c r="BF1060" s="11" t="s">
        <v>57</v>
      </c>
      <c r="BG1060" s="11" t="s">
        <v>57</v>
      </c>
      <c r="BH1060" s="11" t="s">
        <v>57</v>
      </c>
      <c r="BI1060" s="11" t="s">
        <v>57</v>
      </c>
      <c r="BJ1060" s="11">
        <v>20</v>
      </c>
      <c r="BK1060" s="44" t="s">
        <v>57</v>
      </c>
    </row>
    <row r="1061" spans="1:63" x14ac:dyDescent="0.25">
      <c r="A1061" t="str">
        <f t="shared" si="16"/>
        <v>470908D-4-227-405-35-D4-D10.5</v>
      </c>
      <c r="B1061" t="str">
        <f>VLOOKUP(A1061,'[1]470907D.da5'!A$2:AU$2561,2,0)</f>
        <v>470908D</v>
      </c>
      <c r="C1061" s="7" t="s">
        <v>132</v>
      </c>
      <c r="D1061" s="7" t="s">
        <v>132</v>
      </c>
      <c r="E1061" s="3">
        <v>4</v>
      </c>
      <c r="F1061" s="3">
        <v>227</v>
      </c>
      <c r="G1061" s="3">
        <v>31</v>
      </c>
      <c r="H1061" s="3">
        <v>405</v>
      </c>
      <c r="I1061" s="10" t="s">
        <v>73</v>
      </c>
      <c r="J1061" s="3">
        <v>35</v>
      </c>
      <c r="K1061" s="3" t="s">
        <v>57</v>
      </c>
      <c r="L1061" s="3">
        <v>1</v>
      </c>
      <c r="M1061" s="3">
        <v>2.6</v>
      </c>
      <c r="N1061" s="3">
        <v>4</v>
      </c>
      <c r="O1061" s="3">
        <v>3</v>
      </c>
      <c r="P1061" s="3">
        <v>3</v>
      </c>
      <c r="Q1061" s="3" t="s">
        <v>60</v>
      </c>
      <c r="R1061" s="3" t="s">
        <v>60</v>
      </c>
      <c r="S1061" s="3" t="s">
        <v>60</v>
      </c>
      <c r="T1061" s="3" t="s">
        <v>57</v>
      </c>
      <c r="U1061" s="3">
        <v>1</v>
      </c>
      <c r="V1061" s="3">
        <v>4.2</v>
      </c>
      <c r="W1061" s="3">
        <v>5.4</v>
      </c>
      <c r="X1061" s="3">
        <v>2</v>
      </c>
      <c r="Y1061" s="3">
        <v>3</v>
      </c>
      <c r="Z1061" s="3" t="s">
        <v>60</v>
      </c>
      <c r="AA1061" s="3" t="s">
        <v>60</v>
      </c>
      <c r="AB1061" s="3" t="s">
        <v>60</v>
      </c>
      <c r="AC1061" s="3" t="s">
        <v>57</v>
      </c>
      <c r="AD1061" s="3" t="s">
        <v>57</v>
      </c>
      <c r="AE1061" s="3">
        <v>1</v>
      </c>
      <c r="AF1061" s="3">
        <v>8.9</v>
      </c>
      <c r="AG1061" s="3">
        <v>8.6</v>
      </c>
      <c r="AH1061" s="3">
        <v>3</v>
      </c>
      <c r="AI1061" s="3">
        <v>3</v>
      </c>
      <c r="AJ1061" s="3" t="s">
        <v>60</v>
      </c>
      <c r="AK1061" s="3" t="s">
        <v>60</v>
      </c>
      <c r="AL1061" s="3" t="s">
        <v>60</v>
      </c>
      <c r="AM1061" s="3" t="s">
        <v>57</v>
      </c>
      <c r="AN1061" s="3" t="s">
        <v>57</v>
      </c>
      <c r="AO1061" s="3">
        <v>1</v>
      </c>
      <c r="AP1061" s="36">
        <v>15.2</v>
      </c>
      <c r="AQ1061" s="36">
        <v>10.5</v>
      </c>
      <c r="AR1061" s="3">
        <v>3</v>
      </c>
      <c r="AS1061" s="3">
        <v>3</v>
      </c>
      <c r="AT1061" s="3" t="s">
        <v>60</v>
      </c>
      <c r="AU1061" s="3" t="s">
        <v>60</v>
      </c>
      <c r="AV1061" s="3" t="s">
        <v>60</v>
      </c>
      <c r="AW1061" s="3" t="s">
        <v>57</v>
      </c>
      <c r="AX1061" s="3" t="s">
        <v>57</v>
      </c>
      <c r="AY1061" s="3">
        <v>1.248E-3</v>
      </c>
      <c r="AZ1061" s="3">
        <v>3.6740000000000002E-3</v>
      </c>
      <c r="BA1061" s="3">
        <v>1.975E-2</v>
      </c>
      <c r="BB1061" s="3">
        <v>5.0270000000000002E-2</v>
      </c>
      <c r="BC1061" s="19">
        <v>102.879</v>
      </c>
      <c r="BD1061" s="19">
        <v>76.510000000000005</v>
      </c>
      <c r="BE1061" s="20">
        <v>50.186999999999998</v>
      </c>
      <c r="BF1061" s="11" t="s">
        <v>57</v>
      </c>
      <c r="BG1061" s="11" t="s">
        <v>57</v>
      </c>
      <c r="BH1061" s="11" t="s">
        <v>57</v>
      </c>
      <c r="BI1061" s="11" t="s">
        <v>57</v>
      </c>
      <c r="BJ1061" s="11">
        <v>10</v>
      </c>
      <c r="BK1061" s="44" t="s">
        <v>57</v>
      </c>
    </row>
    <row r="1062" spans="1:63" x14ac:dyDescent="0.25">
      <c r="A1062" t="str">
        <f t="shared" si="16"/>
        <v>470907D-7-398-405-14-D3-D11.5</v>
      </c>
      <c r="B1062" t="str">
        <f>VLOOKUP(A1062,'[1]470907D.da5'!A$2:AU$2561,2,0)</f>
        <v>470907D</v>
      </c>
      <c r="C1062" s="7" t="s">
        <v>55</v>
      </c>
      <c r="D1062" s="49" t="s">
        <v>132</v>
      </c>
      <c r="E1062" s="3">
        <v>7</v>
      </c>
      <c r="F1062" s="3">
        <v>398</v>
      </c>
      <c r="G1062" s="3">
        <v>31</v>
      </c>
      <c r="H1062" s="3">
        <v>405</v>
      </c>
      <c r="I1062" s="10" t="s">
        <v>73</v>
      </c>
      <c r="J1062" s="3">
        <v>14</v>
      </c>
      <c r="K1062" s="3" t="s">
        <v>57</v>
      </c>
      <c r="L1062" s="3">
        <v>1</v>
      </c>
      <c r="M1062" s="3">
        <v>2.5</v>
      </c>
      <c r="N1062" s="3">
        <v>3</v>
      </c>
      <c r="O1062" s="3">
        <v>1</v>
      </c>
      <c r="P1062" s="3">
        <v>1</v>
      </c>
      <c r="Q1062" s="3" t="s">
        <v>66</v>
      </c>
      <c r="R1062" s="3" t="s">
        <v>60</v>
      </c>
      <c r="S1062" s="3" t="s">
        <v>66</v>
      </c>
      <c r="T1062" s="3" t="s">
        <v>127</v>
      </c>
      <c r="U1062" s="3">
        <v>1</v>
      </c>
      <c r="V1062" s="3">
        <v>5.2</v>
      </c>
      <c r="W1062" s="3">
        <v>5.7</v>
      </c>
      <c r="X1062" s="3">
        <v>2</v>
      </c>
      <c r="Y1062" s="3">
        <v>2</v>
      </c>
      <c r="Z1062" s="3" t="s">
        <v>60</v>
      </c>
      <c r="AA1062" s="3" t="s">
        <v>60</v>
      </c>
      <c r="AB1062" s="3" t="s">
        <v>66</v>
      </c>
      <c r="AC1062" s="3" t="s">
        <v>57</v>
      </c>
      <c r="AD1062" s="3" t="s">
        <v>57</v>
      </c>
      <c r="AE1062" s="3">
        <v>1</v>
      </c>
      <c r="AF1062" s="3">
        <v>9.3000000000000007</v>
      </c>
      <c r="AG1062" s="3">
        <v>8.6999999999999993</v>
      </c>
      <c r="AH1062" s="3">
        <v>2</v>
      </c>
      <c r="AI1062" s="3">
        <v>2</v>
      </c>
      <c r="AJ1062" s="3" t="s">
        <v>60</v>
      </c>
      <c r="AK1062" s="3" t="s">
        <v>60</v>
      </c>
      <c r="AL1062" s="3" t="s">
        <v>66</v>
      </c>
      <c r="AM1062" s="3" t="s">
        <v>57</v>
      </c>
      <c r="AN1062" s="3" t="s">
        <v>57</v>
      </c>
      <c r="AO1062" s="3">
        <v>1</v>
      </c>
      <c r="AP1062" s="36">
        <v>12.5</v>
      </c>
      <c r="AQ1062" s="36">
        <v>11.5</v>
      </c>
      <c r="AR1062" s="3">
        <v>2</v>
      </c>
      <c r="AS1062" s="3">
        <v>2</v>
      </c>
      <c r="AT1062" s="3" t="s">
        <v>60</v>
      </c>
      <c r="AU1062" s="3" t="s">
        <v>60</v>
      </c>
      <c r="AV1062" s="3" t="s">
        <v>66</v>
      </c>
      <c r="AW1062" s="3" t="s">
        <v>57</v>
      </c>
      <c r="AX1062" s="3" t="s">
        <v>57</v>
      </c>
      <c r="AY1062" s="3">
        <v>6.7500000000000004E-4</v>
      </c>
      <c r="AZ1062" s="3">
        <v>5.0679999999999996E-3</v>
      </c>
      <c r="BA1062" s="3">
        <v>2.112E-2</v>
      </c>
      <c r="BB1062" s="3">
        <v>4.9590000000000002E-2</v>
      </c>
      <c r="BC1062" s="19">
        <v>91.872</v>
      </c>
      <c r="BD1062" s="19">
        <v>79.472999999999999</v>
      </c>
      <c r="BE1062" s="20">
        <v>48.676000000000002</v>
      </c>
      <c r="BF1062" s="11" t="s">
        <v>57</v>
      </c>
      <c r="BG1062" s="11" t="s">
        <v>57</v>
      </c>
      <c r="BH1062" s="11" t="s">
        <v>57</v>
      </c>
      <c r="BI1062" s="11" t="s">
        <v>57</v>
      </c>
      <c r="BJ1062" s="11">
        <v>10</v>
      </c>
      <c r="BK1062" s="44" t="s">
        <v>57</v>
      </c>
    </row>
    <row r="1063" spans="1:63" x14ac:dyDescent="0.25">
      <c r="A1063" t="str">
        <f t="shared" si="16"/>
        <v>470908D-1-16-405-16-D2-D8.2</v>
      </c>
      <c r="B1063" t="str">
        <f>VLOOKUP(A1063,'[1]470907D.da5'!A$2:AU$2561,2,0)</f>
        <v>470908D</v>
      </c>
      <c r="C1063" s="7" t="s">
        <v>132</v>
      </c>
      <c r="D1063" s="48" t="s">
        <v>55</v>
      </c>
      <c r="E1063" s="3">
        <v>1</v>
      </c>
      <c r="F1063" s="3">
        <v>16</v>
      </c>
      <c r="G1063" s="3">
        <v>31</v>
      </c>
      <c r="H1063" s="3">
        <v>405</v>
      </c>
      <c r="I1063" s="10" t="s">
        <v>73</v>
      </c>
      <c r="J1063" s="3">
        <v>16</v>
      </c>
      <c r="K1063" s="3" t="s">
        <v>57</v>
      </c>
      <c r="L1063" s="3">
        <v>1</v>
      </c>
      <c r="M1063" s="3">
        <v>2.8</v>
      </c>
      <c r="N1063" s="3">
        <v>2</v>
      </c>
      <c r="O1063" s="3">
        <v>1</v>
      </c>
      <c r="P1063" s="3">
        <v>3</v>
      </c>
      <c r="Q1063" s="3" t="s">
        <v>66</v>
      </c>
      <c r="R1063" s="3" t="s">
        <v>60</v>
      </c>
      <c r="S1063" s="3" t="s">
        <v>60</v>
      </c>
      <c r="T1063" s="3" t="s">
        <v>57</v>
      </c>
      <c r="U1063" s="3">
        <v>1</v>
      </c>
      <c r="V1063" s="3">
        <v>5.0999999999999996</v>
      </c>
      <c r="W1063" s="3">
        <v>4.5999999999999996</v>
      </c>
      <c r="X1063" s="3">
        <v>1</v>
      </c>
      <c r="Y1063" s="3">
        <v>3</v>
      </c>
      <c r="Z1063" s="3" t="s">
        <v>66</v>
      </c>
      <c r="AA1063" s="3" t="s">
        <v>60</v>
      </c>
      <c r="AB1063" s="3" t="s">
        <v>60</v>
      </c>
      <c r="AC1063" s="3" t="s">
        <v>57</v>
      </c>
      <c r="AD1063" s="3" t="s">
        <v>57</v>
      </c>
      <c r="AE1063" s="3">
        <v>1</v>
      </c>
      <c r="AF1063" s="3">
        <v>9.3000000000000007</v>
      </c>
      <c r="AG1063" s="3">
        <v>7.6</v>
      </c>
      <c r="AH1063" s="3">
        <v>2</v>
      </c>
      <c r="AI1063" s="3">
        <v>3</v>
      </c>
      <c r="AJ1063" s="3" t="s">
        <v>66</v>
      </c>
      <c r="AK1063" s="3" t="s">
        <v>60</v>
      </c>
      <c r="AL1063" s="3" t="s">
        <v>60</v>
      </c>
      <c r="AM1063" s="3" t="s">
        <v>57</v>
      </c>
      <c r="AN1063" s="3" t="s">
        <v>57</v>
      </c>
      <c r="AO1063" s="3">
        <v>1</v>
      </c>
      <c r="AP1063" s="36">
        <v>11.9</v>
      </c>
      <c r="AQ1063" s="36">
        <v>8.1999999999999993</v>
      </c>
      <c r="AR1063" s="3">
        <v>2</v>
      </c>
      <c r="AS1063" s="3">
        <v>2</v>
      </c>
      <c r="AT1063" s="3" t="s">
        <v>66</v>
      </c>
      <c r="AU1063" s="3" t="s">
        <v>60</v>
      </c>
      <c r="AV1063" s="3" t="s">
        <v>60</v>
      </c>
      <c r="AW1063" s="3" t="s">
        <v>57</v>
      </c>
      <c r="AX1063" s="3" t="s">
        <v>57</v>
      </c>
      <c r="AY1063" s="3">
        <v>3.3599999999999998E-4</v>
      </c>
      <c r="AZ1063" s="3">
        <v>3.2369999999999999E-3</v>
      </c>
      <c r="BA1063" s="3">
        <v>1.6119999999999999E-2</v>
      </c>
      <c r="BB1063" s="3">
        <v>2.4E-2</v>
      </c>
      <c r="BC1063" s="19">
        <v>86.45</v>
      </c>
      <c r="BD1063" s="19">
        <v>67.42</v>
      </c>
      <c r="BE1063" s="20">
        <v>37.527999999999999</v>
      </c>
      <c r="BF1063" s="11" t="s">
        <v>171</v>
      </c>
      <c r="BG1063" s="11" t="s">
        <v>60</v>
      </c>
      <c r="BH1063" s="11" t="s">
        <v>60</v>
      </c>
      <c r="BI1063" s="11" t="s">
        <v>60</v>
      </c>
      <c r="BJ1063" s="11">
        <v>10</v>
      </c>
      <c r="BK1063" s="44" t="s">
        <v>57</v>
      </c>
    </row>
    <row r="1064" spans="1:63" x14ac:dyDescent="0.25">
      <c r="A1064" t="str">
        <f t="shared" si="16"/>
        <v>470907D-2-119-405-55-D2.7-D10</v>
      </c>
      <c r="B1064" t="str">
        <f>VLOOKUP(A1064,'[1]470907D.da5'!A$2:AU$2561,2,0)</f>
        <v>470907D</v>
      </c>
      <c r="C1064" s="7" t="s">
        <v>55</v>
      </c>
      <c r="D1064" s="7" t="s">
        <v>55</v>
      </c>
      <c r="E1064" s="3">
        <v>2</v>
      </c>
      <c r="F1064" s="3">
        <v>119</v>
      </c>
      <c r="G1064" s="3">
        <v>31</v>
      </c>
      <c r="H1064" s="3">
        <v>405</v>
      </c>
      <c r="I1064" s="10" t="s">
        <v>73</v>
      </c>
      <c r="J1064" s="3">
        <v>55</v>
      </c>
      <c r="K1064" s="3" t="s">
        <v>57</v>
      </c>
      <c r="L1064" s="3">
        <v>1</v>
      </c>
      <c r="M1064" s="3">
        <v>1.8</v>
      </c>
      <c r="N1064" s="3">
        <v>2.7</v>
      </c>
      <c r="O1064" s="3">
        <v>2</v>
      </c>
      <c r="P1064" s="3">
        <v>3</v>
      </c>
      <c r="Q1064" s="3" t="s">
        <v>60</v>
      </c>
      <c r="R1064" s="3" t="s">
        <v>60</v>
      </c>
      <c r="S1064" s="3" t="s">
        <v>60</v>
      </c>
      <c r="T1064" s="3" t="s">
        <v>57</v>
      </c>
      <c r="U1064" s="3">
        <v>1</v>
      </c>
      <c r="V1064" s="3">
        <v>3.2</v>
      </c>
      <c r="W1064" s="3">
        <v>4.4000000000000004</v>
      </c>
      <c r="X1064" s="3">
        <v>2</v>
      </c>
      <c r="Y1064" s="3">
        <v>3</v>
      </c>
      <c r="Z1064" s="3" t="s">
        <v>60</v>
      </c>
      <c r="AA1064" s="3" t="s">
        <v>60</v>
      </c>
      <c r="AB1064" s="3" t="s">
        <v>60</v>
      </c>
      <c r="AC1064" s="3" t="s">
        <v>57</v>
      </c>
      <c r="AD1064" s="3" t="s">
        <v>57</v>
      </c>
      <c r="AE1064" s="3">
        <v>1</v>
      </c>
      <c r="AF1064" s="3">
        <v>7.7</v>
      </c>
      <c r="AG1064" s="3">
        <v>8.1999999999999993</v>
      </c>
      <c r="AH1064" s="3">
        <v>2</v>
      </c>
      <c r="AI1064" s="3">
        <v>3</v>
      </c>
      <c r="AJ1064" s="3" t="s">
        <v>60</v>
      </c>
      <c r="AK1064" s="3" t="s">
        <v>60</v>
      </c>
      <c r="AL1064" s="3" t="s">
        <v>60</v>
      </c>
      <c r="AM1064" s="3" t="s">
        <v>57</v>
      </c>
      <c r="AN1064" s="3" t="s">
        <v>57</v>
      </c>
      <c r="AO1064" s="3">
        <v>1</v>
      </c>
      <c r="AP1064" s="36">
        <v>11.5</v>
      </c>
      <c r="AQ1064" s="36">
        <v>10</v>
      </c>
      <c r="AR1064" s="3">
        <v>2</v>
      </c>
      <c r="AS1064" s="3">
        <v>3</v>
      </c>
      <c r="AT1064" s="3" t="s">
        <v>60</v>
      </c>
      <c r="AU1064" s="3" t="s">
        <v>60</v>
      </c>
      <c r="AV1064" s="3" t="s">
        <v>60</v>
      </c>
      <c r="AW1064" s="3" t="s">
        <v>57</v>
      </c>
      <c r="AX1064" s="3" t="s">
        <v>57</v>
      </c>
      <c r="AY1064" s="3">
        <v>3.9399999999999998E-4</v>
      </c>
      <c r="AZ1064" s="3">
        <v>1.859E-3</v>
      </c>
      <c r="BA1064" s="3">
        <v>1.553E-2</v>
      </c>
      <c r="BB1064" s="3">
        <v>3.4500000000000003E-2</v>
      </c>
      <c r="BC1064" s="19">
        <v>76.486000000000004</v>
      </c>
      <c r="BD1064" s="19">
        <v>68.36</v>
      </c>
      <c r="BE1064" s="20">
        <v>31.78</v>
      </c>
      <c r="BF1064" s="11" t="s">
        <v>57</v>
      </c>
      <c r="BG1064" s="11" t="s">
        <v>57</v>
      </c>
      <c r="BH1064" s="11" t="s">
        <v>57</v>
      </c>
      <c r="BI1064" s="11" t="s">
        <v>57</v>
      </c>
      <c r="BJ1064" s="11">
        <v>0</v>
      </c>
      <c r="BK1064" s="44" t="s">
        <v>57</v>
      </c>
    </row>
    <row r="1065" spans="1:63" x14ac:dyDescent="0.25">
      <c r="A1065" t="str">
        <f t="shared" si="16"/>
        <v>470907D-3-135-405-7-D.-D7.2</v>
      </c>
      <c r="B1065" t="str">
        <f>VLOOKUP(A1065,'[1]470907D.da5'!A$2:AU$2561,2,0)</f>
        <v>470907D</v>
      </c>
      <c r="C1065" s="7" t="s">
        <v>55</v>
      </c>
      <c r="D1065" s="49" t="s">
        <v>132</v>
      </c>
      <c r="E1065" s="3">
        <v>3</v>
      </c>
      <c r="F1065" s="3">
        <v>135</v>
      </c>
      <c r="G1065" s="3">
        <v>31</v>
      </c>
      <c r="H1065" s="3">
        <v>405</v>
      </c>
      <c r="I1065" s="10" t="s">
        <v>73</v>
      </c>
      <c r="J1065" s="3">
        <v>7</v>
      </c>
      <c r="K1065" s="3" t="s">
        <v>57</v>
      </c>
      <c r="L1065" s="3">
        <v>0</v>
      </c>
      <c r="M1065" s="3" t="s">
        <v>57</v>
      </c>
      <c r="N1065" s="3" t="s">
        <v>57</v>
      </c>
      <c r="O1065" s="3" t="s">
        <v>57</v>
      </c>
      <c r="P1065" s="3" t="s">
        <v>57</v>
      </c>
      <c r="Q1065" s="3" t="s">
        <v>57</v>
      </c>
      <c r="R1065" s="3" t="s">
        <v>57</v>
      </c>
      <c r="S1065" s="3" t="s">
        <v>57</v>
      </c>
      <c r="T1065" s="3" t="s">
        <v>57</v>
      </c>
      <c r="U1065" s="3">
        <v>1</v>
      </c>
      <c r="V1065" s="3">
        <v>3.5</v>
      </c>
      <c r="W1065" s="3">
        <v>3.5</v>
      </c>
      <c r="X1065" s="3">
        <v>3</v>
      </c>
      <c r="Y1065" s="3">
        <v>3</v>
      </c>
      <c r="Z1065" s="3" t="s">
        <v>60</v>
      </c>
      <c r="AA1065" s="3" t="s">
        <v>60</v>
      </c>
      <c r="AB1065" s="3" t="s">
        <v>60</v>
      </c>
      <c r="AC1065" s="3" t="s">
        <v>124</v>
      </c>
      <c r="AD1065" s="3" t="s">
        <v>57</v>
      </c>
      <c r="AE1065" s="3">
        <v>1</v>
      </c>
      <c r="AF1065" s="3">
        <v>6.3</v>
      </c>
      <c r="AG1065" s="3">
        <v>7.1</v>
      </c>
      <c r="AH1065" s="3">
        <v>2</v>
      </c>
      <c r="AI1065" s="3">
        <v>3</v>
      </c>
      <c r="AJ1065" s="3" t="s">
        <v>60</v>
      </c>
      <c r="AK1065" s="3" t="s">
        <v>60</v>
      </c>
      <c r="AL1065" s="3" t="s">
        <v>60</v>
      </c>
      <c r="AM1065" s="3" t="s">
        <v>57</v>
      </c>
      <c r="AN1065" s="3" t="s">
        <v>57</v>
      </c>
      <c r="AO1065" s="3">
        <v>1</v>
      </c>
      <c r="AP1065" s="36">
        <v>11.3</v>
      </c>
      <c r="AQ1065" s="36">
        <v>7.2</v>
      </c>
      <c r="AR1065" s="3">
        <v>2</v>
      </c>
      <c r="AS1065" s="3">
        <v>3</v>
      </c>
      <c r="AT1065" s="3" t="s">
        <v>60</v>
      </c>
      <c r="AU1065" s="3" t="s">
        <v>60</v>
      </c>
      <c r="AV1065" s="3" t="s">
        <v>60</v>
      </c>
      <c r="AW1065" s="3" t="s">
        <v>57</v>
      </c>
      <c r="AX1065" s="3" t="s">
        <v>57</v>
      </c>
      <c r="AY1065" s="3" t="s">
        <v>57</v>
      </c>
      <c r="AZ1065" s="3">
        <v>1.286E-3</v>
      </c>
      <c r="BA1065" s="3">
        <v>9.5300000000000003E-3</v>
      </c>
      <c r="BB1065" s="3">
        <v>1.7569999999999999E-2</v>
      </c>
      <c r="BC1065" s="19">
        <v>81.56</v>
      </c>
      <c r="BD1065" s="19">
        <v>56.223999999999997</v>
      </c>
      <c r="BE1065" s="20">
        <v>23.771999999999998</v>
      </c>
      <c r="BF1065" s="11" t="s">
        <v>57</v>
      </c>
      <c r="BG1065" s="11" t="s">
        <v>57</v>
      </c>
      <c r="BH1065" s="11" t="s">
        <v>57</v>
      </c>
      <c r="BI1065" s="11" t="s">
        <v>57</v>
      </c>
      <c r="BJ1065" s="11">
        <v>0</v>
      </c>
      <c r="BK1065" s="44" t="s">
        <v>57</v>
      </c>
    </row>
    <row r="1066" spans="1:63" x14ac:dyDescent="0.25">
      <c r="A1066" t="str">
        <f t="shared" si="16"/>
        <v>470908D-11-681-405-41-D4.6-D7.7</v>
      </c>
      <c r="B1066" t="str">
        <f>VLOOKUP(A1066,'[1]470907D.da5'!A$2:AU$2561,2,0)</f>
        <v>470908D</v>
      </c>
      <c r="C1066" s="7" t="s">
        <v>132</v>
      </c>
      <c r="D1066" s="48" t="s">
        <v>55</v>
      </c>
      <c r="E1066" s="3">
        <v>11</v>
      </c>
      <c r="F1066" s="3">
        <v>681</v>
      </c>
      <c r="G1066" s="3">
        <v>31</v>
      </c>
      <c r="H1066" s="3">
        <v>405</v>
      </c>
      <c r="I1066" s="10" t="s">
        <v>73</v>
      </c>
      <c r="J1066" s="3">
        <v>41</v>
      </c>
      <c r="K1066" s="3" t="s">
        <v>57</v>
      </c>
      <c r="L1066" s="3">
        <v>1</v>
      </c>
      <c r="M1066" s="3">
        <v>3.1</v>
      </c>
      <c r="N1066" s="3">
        <v>4.5999999999999996</v>
      </c>
      <c r="O1066" s="3">
        <v>1</v>
      </c>
      <c r="P1066" s="3">
        <v>2</v>
      </c>
      <c r="Q1066" s="3" t="s">
        <v>60</v>
      </c>
      <c r="R1066" s="3" t="s">
        <v>60</v>
      </c>
      <c r="S1066" s="3" t="s">
        <v>60</v>
      </c>
      <c r="T1066" s="3" t="s">
        <v>57</v>
      </c>
      <c r="U1066" s="3">
        <v>1</v>
      </c>
      <c r="V1066" s="3">
        <v>3.1</v>
      </c>
      <c r="W1066" s="3">
        <v>5</v>
      </c>
      <c r="X1066" s="3">
        <v>1</v>
      </c>
      <c r="Y1066" s="3">
        <v>2</v>
      </c>
      <c r="Z1066" s="3" t="s">
        <v>66</v>
      </c>
      <c r="AA1066" s="3" t="s">
        <v>60</v>
      </c>
      <c r="AB1066" s="3" t="s">
        <v>60</v>
      </c>
      <c r="AC1066" s="3" t="s">
        <v>57</v>
      </c>
      <c r="AD1066" s="3" t="s">
        <v>57</v>
      </c>
      <c r="AE1066" s="3">
        <v>1</v>
      </c>
      <c r="AF1066" s="3">
        <v>3.5</v>
      </c>
      <c r="AG1066" s="3">
        <v>4.9000000000000004</v>
      </c>
      <c r="AH1066" s="3">
        <v>1</v>
      </c>
      <c r="AI1066" s="3">
        <v>1</v>
      </c>
      <c r="AJ1066" s="3" t="s">
        <v>66</v>
      </c>
      <c r="AK1066" s="3" t="s">
        <v>60</v>
      </c>
      <c r="AL1066" s="3" t="s">
        <v>60</v>
      </c>
      <c r="AM1066" s="3" t="s">
        <v>57</v>
      </c>
      <c r="AN1066" s="3" t="s">
        <v>57</v>
      </c>
      <c r="AO1066" s="3">
        <v>1</v>
      </c>
      <c r="AP1066" s="36">
        <v>10.3</v>
      </c>
      <c r="AQ1066" s="36">
        <v>7.7</v>
      </c>
      <c r="AR1066" s="3">
        <v>2</v>
      </c>
      <c r="AS1066" s="3">
        <v>2</v>
      </c>
      <c r="AT1066" s="3" t="s">
        <v>66</v>
      </c>
      <c r="AU1066" s="3" t="s">
        <v>60</v>
      </c>
      <c r="AV1066" s="3" t="s">
        <v>60</v>
      </c>
      <c r="AW1066" s="3" t="s">
        <v>57</v>
      </c>
      <c r="AX1066" s="3" t="s">
        <v>57</v>
      </c>
      <c r="AY1066" s="3">
        <v>1.9680000000000001E-3</v>
      </c>
      <c r="AZ1066" s="3">
        <v>2.3249999999999998E-3</v>
      </c>
      <c r="BA1066" s="3">
        <v>2.5200000000000001E-3</v>
      </c>
      <c r="BB1066" s="3">
        <v>1.8319999999999999E-2</v>
      </c>
      <c r="BC1066" s="19">
        <v>75.878</v>
      </c>
      <c r="BD1066" s="19">
        <v>59.64</v>
      </c>
      <c r="BE1066" s="20">
        <v>23.408000000000001</v>
      </c>
      <c r="BF1066" s="11" t="s">
        <v>171</v>
      </c>
      <c r="BG1066" s="11" t="s">
        <v>60</v>
      </c>
      <c r="BH1066" s="11" t="s">
        <v>60</v>
      </c>
      <c r="BI1066" s="11" t="s">
        <v>60</v>
      </c>
      <c r="BJ1066" s="11">
        <v>0</v>
      </c>
      <c r="BK1066" s="44" t="s">
        <v>57</v>
      </c>
    </row>
    <row r="1067" spans="1:63" x14ac:dyDescent="0.25">
      <c r="A1067" t="str">
        <f t="shared" si="16"/>
        <v>470907D-5-278-405-22-D5.5-D8</v>
      </c>
      <c r="B1067" t="str">
        <f>VLOOKUP(A1067,'[1]470907D.da5'!A$2:AU$2561,2,0)</f>
        <v>470907D</v>
      </c>
      <c r="C1067" s="7" t="s">
        <v>55</v>
      </c>
      <c r="D1067" s="49" t="s">
        <v>132</v>
      </c>
      <c r="E1067" s="3">
        <v>5</v>
      </c>
      <c r="F1067" s="3">
        <v>278</v>
      </c>
      <c r="G1067" s="3">
        <v>31</v>
      </c>
      <c r="H1067" s="3">
        <v>405</v>
      </c>
      <c r="I1067" s="10" t="s">
        <v>73</v>
      </c>
      <c r="J1067" s="3">
        <v>22</v>
      </c>
      <c r="K1067" s="3" t="s">
        <v>57</v>
      </c>
      <c r="L1067" s="3">
        <v>1</v>
      </c>
      <c r="M1067" s="3">
        <v>3.1</v>
      </c>
      <c r="N1067" s="3">
        <v>5.5</v>
      </c>
      <c r="O1067" s="3">
        <v>2</v>
      </c>
      <c r="P1067" s="3">
        <v>2</v>
      </c>
      <c r="Q1067" s="3" t="s">
        <v>66</v>
      </c>
      <c r="R1067" s="3" t="s">
        <v>60</v>
      </c>
      <c r="S1067" s="3" t="s">
        <v>60</v>
      </c>
      <c r="T1067" s="3" t="s">
        <v>57</v>
      </c>
      <c r="U1067" s="3">
        <v>1</v>
      </c>
      <c r="V1067" s="3">
        <v>4.7</v>
      </c>
      <c r="W1067" s="3">
        <v>6.2</v>
      </c>
      <c r="X1067" s="3">
        <v>2</v>
      </c>
      <c r="Y1067" s="3">
        <v>2</v>
      </c>
      <c r="Z1067" s="3" t="s">
        <v>60</v>
      </c>
      <c r="AA1067" s="3" t="s">
        <v>60</v>
      </c>
      <c r="AB1067" s="3" t="s">
        <v>60</v>
      </c>
      <c r="AC1067" s="3" t="s">
        <v>57</v>
      </c>
      <c r="AD1067" s="3" t="s">
        <v>57</v>
      </c>
      <c r="AE1067" s="3">
        <v>1</v>
      </c>
      <c r="AF1067" s="3">
        <v>7.8</v>
      </c>
      <c r="AG1067" s="3">
        <v>8.1</v>
      </c>
      <c r="AH1067" s="3">
        <v>1</v>
      </c>
      <c r="AI1067" s="3">
        <v>2</v>
      </c>
      <c r="AJ1067" s="3" t="s">
        <v>60</v>
      </c>
      <c r="AK1067" s="3" t="s">
        <v>60</v>
      </c>
      <c r="AL1067" s="3" t="s">
        <v>60</v>
      </c>
      <c r="AM1067" s="3" t="s">
        <v>57</v>
      </c>
      <c r="AN1067" s="3" t="s">
        <v>57</v>
      </c>
      <c r="AO1067" s="3">
        <v>1</v>
      </c>
      <c r="AP1067" s="36">
        <v>9.6</v>
      </c>
      <c r="AQ1067" s="36">
        <v>8</v>
      </c>
      <c r="AR1067" s="3">
        <v>2</v>
      </c>
      <c r="AS1067" s="3">
        <v>3</v>
      </c>
      <c r="AT1067" s="3" t="s">
        <v>60</v>
      </c>
      <c r="AU1067" s="3" t="s">
        <v>60</v>
      </c>
      <c r="AV1067" s="3" t="s">
        <v>60</v>
      </c>
      <c r="AW1067" s="3" t="s">
        <v>57</v>
      </c>
      <c r="AX1067" s="3" t="s">
        <v>57</v>
      </c>
      <c r="AY1067" s="3">
        <v>2.813E-3</v>
      </c>
      <c r="AZ1067" s="3">
        <v>5.4200000000000003E-3</v>
      </c>
      <c r="BA1067" s="3">
        <v>1.5350000000000001E-2</v>
      </c>
      <c r="BB1067" s="3">
        <v>1.8429999999999998E-2</v>
      </c>
      <c r="BC1067" s="19">
        <v>62.125</v>
      </c>
      <c r="BD1067" s="19">
        <v>48.228000000000002</v>
      </c>
      <c r="BE1067" s="21">
        <v>-8.1050000000000004</v>
      </c>
      <c r="BF1067" s="11" t="s">
        <v>173</v>
      </c>
      <c r="BG1067" s="11" t="s">
        <v>60</v>
      </c>
      <c r="BH1067" s="11" t="s">
        <v>57</v>
      </c>
      <c r="BI1067" s="11" t="s">
        <v>60</v>
      </c>
      <c r="BJ1067" s="11">
        <v>0</v>
      </c>
      <c r="BK1067" s="44" t="s">
        <v>57</v>
      </c>
    </row>
    <row r="1068" spans="1:63" x14ac:dyDescent="0.25">
      <c r="A1068" t="str">
        <f t="shared" si="16"/>
        <v>470908D-12-752-406-48-D4.2-D21.5</v>
      </c>
      <c r="B1068" t="str">
        <f>VLOOKUP(A1068,'[1]470907D.da5'!A$2:AU$2561,2,0)</f>
        <v>470908D</v>
      </c>
      <c r="C1068" s="7" t="s">
        <v>132</v>
      </c>
      <c r="D1068" s="48" t="s">
        <v>55</v>
      </c>
      <c r="E1068" s="3">
        <v>12</v>
      </c>
      <c r="F1068" s="3">
        <v>752</v>
      </c>
      <c r="G1068" s="3">
        <v>31</v>
      </c>
      <c r="H1068" s="3">
        <v>406</v>
      </c>
      <c r="I1068" s="10" t="s">
        <v>139</v>
      </c>
      <c r="J1068" s="3">
        <v>48</v>
      </c>
      <c r="K1068" s="3" t="s">
        <v>57</v>
      </c>
      <c r="L1068" s="3">
        <v>1</v>
      </c>
      <c r="M1068" s="3">
        <v>2.5</v>
      </c>
      <c r="N1068" s="3">
        <v>4.2</v>
      </c>
      <c r="O1068" s="3">
        <v>3</v>
      </c>
      <c r="P1068" s="3">
        <v>3</v>
      </c>
      <c r="Q1068" s="3" t="s">
        <v>60</v>
      </c>
      <c r="R1068" s="3" t="s">
        <v>60</v>
      </c>
      <c r="S1068" s="3" t="s">
        <v>60</v>
      </c>
      <c r="T1068" s="3" t="s">
        <v>57</v>
      </c>
      <c r="U1068" s="3">
        <v>1</v>
      </c>
      <c r="V1068" s="3">
        <v>6.1</v>
      </c>
      <c r="W1068" s="3">
        <v>7</v>
      </c>
      <c r="X1068" s="3">
        <v>3</v>
      </c>
      <c r="Y1068" s="3">
        <v>3</v>
      </c>
      <c r="Z1068" s="3" t="s">
        <v>60</v>
      </c>
      <c r="AA1068" s="3" t="s">
        <v>60</v>
      </c>
      <c r="AB1068" s="3" t="s">
        <v>60</v>
      </c>
      <c r="AC1068" s="3" t="s">
        <v>57</v>
      </c>
      <c r="AD1068" s="3" t="s">
        <v>57</v>
      </c>
      <c r="AE1068" s="3">
        <v>1</v>
      </c>
      <c r="AF1068" s="3">
        <v>10.4</v>
      </c>
      <c r="AG1068" s="3">
        <v>13.9</v>
      </c>
      <c r="AH1068" s="3">
        <v>3</v>
      </c>
      <c r="AI1068" s="3">
        <v>2</v>
      </c>
      <c r="AJ1068" s="3" t="s">
        <v>60</v>
      </c>
      <c r="AK1068" s="3" t="s">
        <v>60</v>
      </c>
      <c r="AL1068" s="3" t="s">
        <v>60</v>
      </c>
      <c r="AM1068" s="3" t="s">
        <v>57</v>
      </c>
      <c r="AN1068" s="3" t="s">
        <v>57</v>
      </c>
      <c r="AO1068" s="3">
        <v>1</v>
      </c>
      <c r="AP1068" s="36">
        <v>19</v>
      </c>
      <c r="AQ1068" s="36">
        <v>21.5</v>
      </c>
      <c r="AR1068" s="3">
        <v>3</v>
      </c>
      <c r="AS1068" s="3">
        <v>2</v>
      </c>
      <c r="AT1068" s="3" t="s">
        <v>60</v>
      </c>
      <c r="AU1068" s="3" t="s">
        <v>60</v>
      </c>
      <c r="AV1068" s="3" t="s">
        <v>60</v>
      </c>
      <c r="AW1068" s="3" t="s">
        <v>57</v>
      </c>
      <c r="AX1068" s="3" t="s">
        <v>57</v>
      </c>
      <c r="AY1068" s="3">
        <v>1.323E-3</v>
      </c>
      <c r="AZ1068" s="3">
        <v>8.9669999999999993E-3</v>
      </c>
      <c r="BA1068" s="3">
        <v>6.028E-2</v>
      </c>
      <c r="BB1068" s="3">
        <v>0.26347999999999999</v>
      </c>
      <c r="BC1068" s="19">
        <v>124.886</v>
      </c>
      <c r="BD1068" s="19">
        <v>151.858</v>
      </c>
      <c r="BE1068" s="20">
        <v>269.07600000000002</v>
      </c>
      <c r="BF1068" s="11" t="s">
        <v>57</v>
      </c>
      <c r="BG1068" s="11" t="s">
        <v>57</v>
      </c>
      <c r="BH1068" s="11" t="s">
        <v>57</v>
      </c>
      <c r="BI1068" s="11" t="s">
        <v>57</v>
      </c>
      <c r="BJ1068" s="11">
        <v>90</v>
      </c>
      <c r="BK1068" s="44" t="s">
        <v>66</v>
      </c>
    </row>
    <row r="1069" spans="1:63" x14ac:dyDescent="0.25">
      <c r="A1069" t="str">
        <f t="shared" si="16"/>
        <v>470908D-10-590-406-14-D4.9-D22</v>
      </c>
      <c r="B1069" t="str">
        <f>VLOOKUP(A1069,'[1]470907D.da5'!A$2:AU$2561,2,0)</f>
        <v>470908D</v>
      </c>
      <c r="C1069" s="7" t="s">
        <v>132</v>
      </c>
      <c r="D1069" s="7" t="s">
        <v>132</v>
      </c>
      <c r="E1069" s="3">
        <v>10</v>
      </c>
      <c r="F1069" s="3">
        <v>590</v>
      </c>
      <c r="G1069" s="3">
        <v>31</v>
      </c>
      <c r="H1069" s="3">
        <v>406</v>
      </c>
      <c r="I1069" s="10" t="s">
        <v>139</v>
      </c>
      <c r="J1069" s="3">
        <v>14</v>
      </c>
      <c r="K1069" s="3" t="s">
        <v>57</v>
      </c>
      <c r="L1069" s="3">
        <v>1</v>
      </c>
      <c r="M1069" s="3">
        <v>3</v>
      </c>
      <c r="N1069" s="3">
        <v>4.9000000000000004</v>
      </c>
      <c r="O1069" s="3">
        <v>2</v>
      </c>
      <c r="P1069" s="3">
        <v>2</v>
      </c>
      <c r="Q1069" s="3" t="s">
        <v>60</v>
      </c>
      <c r="R1069" s="3" t="s">
        <v>60</v>
      </c>
      <c r="S1069" s="3" t="s">
        <v>60</v>
      </c>
      <c r="T1069" s="3" t="s">
        <v>57</v>
      </c>
      <c r="U1069" s="3">
        <v>1</v>
      </c>
      <c r="V1069" s="3">
        <v>5</v>
      </c>
      <c r="W1069" s="3">
        <v>9</v>
      </c>
      <c r="X1069" s="3">
        <v>2</v>
      </c>
      <c r="Y1069" s="3">
        <v>2</v>
      </c>
      <c r="Z1069" s="3" t="s">
        <v>66</v>
      </c>
      <c r="AA1069" s="3" t="s">
        <v>60</v>
      </c>
      <c r="AB1069" s="3" t="s">
        <v>60</v>
      </c>
      <c r="AC1069" s="3" t="s">
        <v>57</v>
      </c>
      <c r="AD1069" s="3" t="s">
        <v>57</v>
      </c>
      <c r="AE1069" s="3">
        <v>1</v>
      </c>
      <c r="AF1069" s="3">
        <v>8</v>
      </c>
      <c r="AG1069" s="3">
        <v>16.399999999999999</v>
      </c>
      <c r="AH1069" s="3">
        <v>1</v>
      </c>
      <c r="AI1069" s="3">
        <v>1</v>
      </c>
      <c r="AJ1069" s="3" t="s">
        <v>66</v>
      </c>
      <c r="AK1069" s="3" t="s">
        <v>60</v>
      </c>
      <c r="AL1069" s="3" t="s">
        <v>60</v>
      </c>
      <c r="AM1069" s="3" t="s">
        <v>57</v>
      </c>
      <c r="AN1069" s="3" t="s">
        <v>57</v>
      </c>
      <c r="AO1069" s="3">
        <v>1</v>
      </c>
      <c r="AP1069" s="36">
        <v>14.3</v>
      </c>
      <c r="AQ1069" s="36">
        <v>22</v>
      </c>
      <c r="AR1069" s="3">
        <v>2</v>
      </c>
      <c r="AS1069" s="3">
        <v>2</v>
      </c>
      <c r="AT1069" s="3" t="s">
        <v>66</v>
      </c>
      <c r="AU1069" s="3" t="s">
        <v>60</v>
      </c>
      <c r="AV1069" s="3" t="s">
        <v>60</v>
      </c>
      <c r="AW1069" s="3" t="s">
        <v>57</v>
      </c>
      <c r="AX1069" s="3" t="s">
        <v>57</v>
      </c>
      <c r="AY1069" s="3">
        <v>2.1610000000000002E-3</v>
      </c>
      <c r="AZ1069" s="3">
        <v>1.2149999999999999E-2</v>
      </c>
      <c r="BA1069" s="3">
        <v>6.4549999999999996E-2</v>
      </c>
      <c r="BB1069" s="3">
        <v>0.20763999999999999</v>
      </c>
      <c r="BC1069" s="19">
        <v>95.662000000000006</v>
      </c>
      <c r="BD1069" s="19">
        <v>140.73099999999999</v>
      </c>
      <c r="BE1069" s="20">
        <v>189.477</v>
      </c>
      <c r="BF1069" s="11" t="s">
        <v>171</v>
      </c>
      <c r="BG1069" s="11" t="s">
        <v>60</v>
      </c>
      <c r="BH1069" s="11" t="s">
        <v>60</v>
      </c>
      <c r="BI1069" s="11" t="s">
        <v>60</v>
      </c>
      <c r="BJ1069" s="11">
        <v>90</v>
      </c>
      <c r="BK1069" s="44" t="s">
        <v>187</v>
      </c>
    </row>
    <row r="1070" spans="1:63" x14ac:dyDescent="0.25">
      <c r="A1070" t="str">
        <f t="shared" si="16"/>
        <v>470908D-17-1062-406-38-D5.6-D17.7</v>
      </c>
      <c r="B1070" t="str">
        <f>VLOOKUP(A1070,'[1]470907D.da5'!A$2:AU$2561,2,0)</f>
        <v>470908D</v>
      </c>
      <c r="C1070" s="7" t="s">
        <v>132</v>
      </c>
      <c r="D1070" s="48" t="s">
        <v>55</v>
      </c>
      <c r="E1070" s="3">
        <v>17</v>
      </c>
      <c r="F1070" s="3">
        <v>1062</v>
      </c>
      <c r="G1070" s="3">
        <v>31</v>
      </c>
      <c r="H1070" s="3">
        <v>406</v>
      </c>
      <c r="I1070" s="10" t="s">
        <v>139</v>
      </c>
      <c r="J1070" s="3">
        <v>38</v>
      </c>
      <c r="K1070" s="3" t="s">
        <v>57</v>
      </c>
      <c r="L1070" s="3">
        <v>1</v>
      </c>
      <c r="M1070" s="3">
        <v>3.9</v>
      </c>
      <c r="N1070" s="3">
        <v>5.6</v>
      </c>
      <c r="O1070" s="3">
        <v>3</v>
      </c>
      <c r="P1070" s="3">
        <v>2</v>
      </c>
      <c r="Q1070" s="3" t="s">
        <v>60</v>
      </c>
      <c r="R1070" s="3" t="s">
        <v>60</v>
      </c>
      <c r="S1070" s="3" t="s">
        <v>60</v>
      </c>
      <c r="T1070" s="3" t="s">
        <v>57</v>
      </c>
      <c r="U1070" s="3">
        <v>1</v>
      </c>
      <c r="V1070" s="3">
        <v>5.4</v>
      </c>
      <c r="W1070" s="3">
        <v>7.8</v>
      </c>
      <c r="X1070" s="3">
        <v>3</v>
      </c>
      <c r="Y1070" s="3">
        <v>2</v>
      </c>
      <c r="Z1070" s="3" t="s">
        <v>60</v>
      </c>
      <c r="AA1070" s="3" t="s">
        <v>60</v>
      </c>
      <c r="AB1070" s="3" t="s">
        <v>60</v>
      </c>
      <c r="AC1070" s="3" t="s">
        <v>57</v>
      </c>
      <c r="AD1070" s="3" t="s">
        <v>57</v>
      </c>
      <c r="AE1070" s="3">
        <v>1</v>
      </c>
      <c r="AF1070" s="3">
        <v>10.5</v>
      </c>
      <c r="AG1070" s="3">
        <v>13.3</v>
      </c>
      <c r="AH1070" s="3">
        <v>3</v>
      </c>
      <c r="AI1070" s="3">
        <v>2</v>
      </c>
      <c r="AJ1070" s="3" t="s">
        <v>60</v>
      </c>
      <c r="AK1070" s="3" t="s">
        <v>60</v>
      </c>
      <c r="AL1070" s="3" t="s">
        <v>60</v>
      </c>
      <c r="AM1070" s="3" t="s">
        <v>57</v>
      </c>
      <c r="AN1070" s="3" t="s">
        <v>57</v>
      </c>
      <c r="AO1070" s="3">
        <v>1</v>
      </c>
      <c r="AP1070" s="36">
        <v>18.7</v>
      </c>
      <c r="AQ1070" s="36">
        <v>17.7</v>
      </c>
      <c r="AR1070" s="3">
        <v>3</v>
      </c>
      <c r="AS1070" s="3">
        <v>2</v>
      </c>
      <c r="AT1070" s="3" t="s">
        <v>60</v>
      </c>
      <c r="AU1070" s="3" t="s">
        <v>60</v>
      </c>
      <c r="AV1070" s="3" t="s">
        <v>60</v>
      </c>
      <c r="AW1070" s="3" t="s">
        <v>57</v>
      </c>
      <c r="AX1070" s="3" t="s">
        <v>57</v>
      </c>
      <c r="AY1070" s="3">
        <v>3.669E-3</v>
      </c>
      <c r="AZ1070" s="3">
        <v>9.8560000000000002E-3</v>
      </c>
      <c r="BA1070" s="3">
        <v>5.5719999999999999E-2</v>
      </c>
      <c r="BB1070" s="3">
        <v>0.17576</v>
      </c>
      <c r="BC1070" s="19">
        <v>117.81</v>
      </c>
      <c r="BD1070" s="19">
        <v>117.991</v>
      </c>
      <c r="BE1070" s="20">
        <v>161.857</v>
      </c>
      <c r="BF1070" s="11" t="s">
        <v>57</v>
      </c>
      <c r="BG1070" s="11" t="s">
        <v>57</v>
      </c>
      <c r="BH1070" s="11" t="s">
        <v>57</v>
      </c>
      <c r="BI1070" s="11" t="s">
        <v>57</v>
      </c>
      <c r="BJ1070" s="11">
        <v>80</v>
      </c>
      <c r="BK1070" s="44" t="s">
        <v>66</v>
      </c>
    </row>
    <row r="1071" spans="1:63" x14ac:dyDescent="0.25">
      <c r="A1071" t="str">
        <f t="shared" si="16"/>
        <v>470908D-3-173-406-45-D6.2-D16.1</v>
      </c>
      <c r="B1071" t="str">
        <f>VLOOKUP(A1071,'[1]470907D.da5'!A$2:AU$2561,2,0)</f>
        <v>470908D</v>
      </c>
      <c r="C1071" s="7" t="s">
        <v>132</v>
      </c>
      <c r="D1071" s="48" t="s">
        <v>55</v>
      </c>
      <c r="E1071" s="3">
        <v>3</v>
      </c>
      <c r="F1071" s="3">
        <v>173</v>
      </c>
      <c r="G1071" s="3">
        <v>31</v>
      </c>
      <c r="H1071" s="3">
        <v>406</v>
      </c>
      <c r="I1071" s="10" t="s">
        <v>139</v>
      </c>
      <c r="J1071" s="3">
        <v>45</v>
      </c>
      <c r="K1071" s="3" t="s">
        <v>57</v>
      </c>
      <c r="L1071" s="3">
        <v>1</v>
      </c>
      <c r="M1071" s="3">
        <v>4</v>
      </c>
      <c r="N1071" s="3">
        <v>6.2</v>
      </c>
      <c r="O1071" s="3">
        <v>3</v>
      </c>
      <c r="P1071" s="3">
        <v>3</v>
      </c>
      <c r="Q1071" s="3" t="s">
        <v>60</v>
      </c>
      <c r="R1071" s="3" t="s">
        <v>60</v>
      </c>
      <c r="S1071" s="3" t="s">
        <v>60</v>
      </c>
      <c r="T1071" s="3" t="s">
        <v>57</v>
      </c>
      <c r="U1071" s="3">
        <v>1</v>
      </c>
      <c r="V1071" s="3">
        <v>5.0999999999999996</v>
      </c>
      <c r="W1071" s="3">
        <v>8.1999999999999993</v>
      </c>
      <c r="X1071" s="3">
        <v>3</v>
      </c>
      <c r="Y1071" s="3">
        <v>3</v>
      </c>
      <c r="Z1071" s="3" t="s">
        <v>60</v>
      </c>
      <c r="AA1071" s="3" t="s">
        <v>60</v>
      </c>
      <c r="AB1071" s="3" t="s">
        <v>60</v>
      </c>
      <c r="AC1071" s="3" t="s">
        <v>57</v>
      </c>
      <c r="AD1071" s="3" t="s">
        <v>57</v>
      </c>
      <c r="AE1071" s="3">
        <v>1</v>
      </c>
      <c r="AF1071" s="3">
        <v>10.1</v>
      </c>
      <c r="AG1071" s="3">
        <v>12.3</v>
      </c>
      <c r="AH1071" s="3">
        <v>2</v>
      </c>
      <c r="AI1071" s="3">
        <v>2</v>
      </c>
      <c r="AJ1071" s="3" t="s">
        <v>60</v>
      </c>
      <c r="AK1071" s="3" t="s">
        <v>60</v>
      </c>
      <c r="AL1071" s="3" t="s">
        <v>60</v>
      </c>
      <c r="AM1071" s="3" t="s">
        <v>57</v>
      </c>
      <c r="AN1071" s="3" t="s">
        <v>57</v>
      </c>
      <c r="AO1071" s="3">
        <v>1</v>
      </c>
      <c r="AP1071" s="36">
        <v>17.600000000000001</v>
      </c>
      <c r="AQ1071" s="36">
        <v>16.100000000000001</v>
      </c>
      <c r="AR1071" s="3">
        <v>3</v>
      </c>
      <c r="AS1071" s="3">
        <v>3</v>
      </c>
      <c r="AT1071" s="3" t="s">
        <v>60</v>
      </c>
      <c r="AU1071" s="3" t="s">
        <v>60</v>
      </c>
      <c r="AV1071" s="3" t="s">
        <v>60</v>
      </c>
      <c r="AW1071" s="3" t="s">
        <v>57</v>
      </c>
      <c r="AX1071" s="3" t="s">
        <v>57</v>
      </c>
      <c r="AY1071" s="3">
        <v>4.6129999999999999E-3</v>
      </c>
      <c r="AZ1071" s="3">
        <v>1.0288E-2</v>
      </c>
      <c r="BA1071" s="3">
        <v>4.5839999999999999E-2</v>
      </c>
      <c r="BB1071" s="3">
        <v>0.13686000000000001</v>
      </c>
      <c r="BC1071" s="19">
        <v>117.268</v>
      </c>
      <c r="BD1071" s="19">
        <v>119.904</v>
      </c>
      <c r="BE1071" s="20">
        <v>154.51</v>
      </c>
      <c r="BF1071" s="11" t="s">
        <v>57</v>
      </c>
      <c r="BG1071" s="11" t="s">
        <v>57</v>
      </c>
      <c r="BH1071" s="11" t="s">
        <v>57</v>
      </c>
      <c r="BI1071" s="11" t="s">
        <v>57</v>
      </c>
      <c r="BJ1071" s="11">
        <v>80</v>
      </c>
      <c r="BK1071" s="44" t="s">
        <v>57</v>
      </c>
    </row>
    <row r="1072" spans="1:63" x14ac:dyDescent="0.25">
      <c r="A1072" t="str">
        <f t="shared" si="16"/>
        <v>470908D-20-1219-406-3-D4.7-D14.4</v>
      </c>
      <c r="B1072" t="str">
        <f>VLOOKUP(A1072,'[1]470907D.da5'!A$2:AU$2561,2,0)</f>
        <v>470908D</v>
      </c>
      <c r="C1072" s="7" t="s">
        <v>132</v>
      </c>
      <c r="D1072" s="48" t="s">
        <v>55</v>
      </c>
      <c r="E1072" s="3">
        <v>20</v>
      </c>
      <c r="F1072" s="3">
        <v>1219</v>
      </c>
      <c r="G1072" s="3">
        <v>31</v>
      </c>
      <c r="H1072" s="3">
        <v>406</v>
      </c>
      <c r="I1072" s="10" t="s">
        <v>139</v>
      </c>
      <c r="J1072" s="3">
        <v>3</v>
      </c>
      <c r="K1072" s="3" t="s">
        <v>57</v>
      </c>
      <c r="L1072" s="3">
        <v>1</v>
      </c>
      <c r="M1072" s="3">
        <v>2.8</v>
      </c>
      <c r="N1072" s="3">
        <v>4.7</v>
      </c>
      <c r="O1072" s="3">
        <v>2</v>
      </c>
      <c r="P1072" s="3">
        <v>2</v>
      </c>
      <c r="Q1072" s="3" t="s">
        <v>60</v>
      </c>
      <c r="R1072" s="3" t="s">
        <v>60</v>
      </c>
      <c r="S1072" s="3" t="s">
        <v>60</v>
      </c>
      <c r="T1072" s="3" t="s">
        <v>57</v>
      </c>
      <c r="U1072" s="3">
        <v>1</v>
      </c>
      <c r="V1072" s="3">
        <v>3.7</v>
      </c>
      <c r="W1072" s="3">
        <v>6.4</v>
      </c>
      <c r="X1072" s="3">
        <v>2</v>
      </c>
      <c r="Y1072" s="3">
        <v>2</v>
      </c>
      <c r="Z1072" s="3" t="s">
        <v>60</v>
      </c>
      <c r="AA1072" s="3" t="s">
        <v>60</v>
      </c>
      <c r="AB1072" s="3" t="s">
        <v>60</v>
      </c>
      <c r="AC1072" s="3" t="s">
        <v>57</v>
      </c>
      <c r="AD1072" s="3" t="s">
        <v>57</v>
      </c>
      <c r="AE1072" s="3">
        <v>1</v>
      </c>
      <c r="AF1072" s="3">
        <v>6.5</v>
      </c>
      <c r="AG1072" s="3">
        <v>10</v>
      </c>
      <c r="AH1072" s="3">
        <v>1</v>
      </c>
      <c r="AI1072" s="3">
        <v>1</v>
      </c>
      <c r="AJ1072" s="3" t="s">
        <v>60</v>
      </c>
      <c r="AK1072" s="3" t="s">
        <v>60</v>
      </c>
      <c r="AL1072" s="3" t="s">
        <v>60</v>
      </c>
      <c r="AM1072" s="3" t="s">
        <v>57</v>
      </c>
      <c r="AN1072" s="3" t="s">
        <v>57</v>
      </c>
      <c r="AO1072" s="3">
        <v>1</v>
      </c>
      <c r="AP1072" s="36">
        <v>12.3</v>
      </c>
      <c r="AQ1072" s="36">
        <v>14.4</v>
      </c>
      <c r="AR1072" s="3">
        <v>2</v>
      </c>
      <c r="AS1072" s="3">
        <v>2</v>
      </c>
      <c r="AT1072" s="3" t="s">
        <v>60</v>
      </c>
      <c r="AU1072" s="3" t="s">
        <v>60</v>
      </c>
      <c r="AV1072" s="3" t="s">
        <v>60</v>
      </c>
      <c r="AW1072" s="3" t="s">
        <v>57</v>
      </c>
      <c r="AX1072" s="3" t="s">
        <v>57</v>
      </c>
      <c r="AY1072" s="3">
        <v>1.856E-3</v>
      </c>
      <c r="AZ1072" s="3">
        <v>4.5469999999999998E-3</v>
      </c>
      <c r="BA1072" s="3">
        <v>1.95E-2</v>
      </c>
      <c r="BB1072" s="3">
        <v>7.6520000000000005E-2</v>
      </c>
      <c r="BC1072" s="19">
        <v>97.981999999999999</v>
      </c>
      <c r="BD1072" s="19">
        <v>116.69499999999999</v>
      </c>
      <c r="BE1072" s="20">
        <v>119.31</v>
      </c>
      <c r="BF1072" s="11" t="s">
        <v>173</v>
      </c>
      <c r="BG1072" s="11" t="s">
        <v>60</v>
      </c>
      <c r="BH1072" s="11" t="s">
        <v>57</v>
      </c>
      <c r="BI1072" s="11" t="s">
        <v>60</v>
      </c>
      <c r="BJ1072" s="11">
        <v>60</v>
      </c>
      <c r="BK1072" s="44" t="s">
        <v>57</v>
      </c>
    </row>
    <row r="1073" spans="1:63" x14ac:dyDescent="0.25">
      <c r="A1073" t="str">
        <f t="shared" si="16"/>
        <v>470908D-14-890-406-58-D5.2-D14.7</v>
      </c>
      <c r="B1073" t="str">
        <f>VLOOKUP(A1073,'[1]470907D.da5'!A$2:AU$2561,2,0)</f>
        <v>470908D</v>
      </c>
      <c r="C1073" s="7" t="s">
        <v>132</v>
      </c>
      <c r="D1073" s="48" t="s">
        <v>55</v>
      </c>
      <c r="E1073" s="3">
        <v>14</v>
      </c>
      <c r="F1073" s="3">
        <v>890</v>
      </c>
      <c r="G1073" s="3">
        <v>31</v>
      </c>
      <c r="H1073" s="3">
        <v>406</v>
      </c>
      <c r="I1073" s="10" t="s">
        <v>139</v>
      </c>
      <c r="J1073" s="3">
        <v>58</v>
      </c>
      <c r="K1073" s="3" t="s">
        <v>57</v>
      </c>
      <c r="L1073" s="3">
        <v>1</v>
      </c>
      <c r="M1073" s="3">
        <v>3.2</v>
      </c>
      <c r="N1073" s="3">
        <v>5.2</v>
      </c>
      <c r="O1073" s="3">
        <v>3</v>
      </c>
      <c r="P1073" s="3">
        <v>3</v>
      </c>
      <c r="Q1073" s="3" t="s">
        <v>60</v>
      </c>
      <c r="R1073" s="3" t="s">
        <v>60</v>
      </c>
      <c r="S1073" s="3" t="s">
        <v>60</v>
      </c>
      <c r="T1073" s="3" t="s">
        <v>57</v>
      </c>
      <c r="U1073" s="3">
        <v>1</v>
      </c>
      <c r="V1073" s="3">
        <v>5.5</v>
      </c>
      <c r="W1073" s="3">
        <v>7</v>
      </c>
      <c r="X1073" s="3">
        <v>3</v>
      </c>
      <c r="Y1073" s="3">
        <v>3</v>
      </c>
      <c r="Z1073" s="3" t="s">
        <v>60</v>
      </c>
      <c r="AA1073" s="3" t="s">
        <v>60</v>
      </c>
      <c r="AB1073" s="3" t="s">
        <v>60</v>
      </c>
      <c r="AC1073" s="3" t="s">
        <v>57</v>
      </c>
      <c r="AD1073" s="3" t="s">
        <v>57</v>
      </c>
      <c r="AE1073" s="3">
        <v>1</v>
      </c>
      <c r="AF1073" s="3">
        <v>9</v>
      </c>
      <c r="AG1073" s="3">
        <v>11.6</v>
      </c>
      <c r="AH1073" s="3">
        <v>3</v>
      </c>
      <c r="AI1073" s="3">
        <v>2</v>
      </c>
      <c r="AJ1073" s="3" t="s">
        <v>60</v>
      </c>
      <c r="AK1073" s="3" t="s">
        <v>60</v>
      </c>
      <c r="AL1073" s="3" t="s">
        <v>60</v>
      </c>
      <c r="AM1073" s="3" t="s">
        <v>57</v>
      </c>
      <c r="AN1073" s="3" t="s">
        <v>57</v>
      </c>
      <c r="AO1073" s="3">
        <v>1</v>
      </c>
      <c r="AP1073" s="36">
        <v>15.8</v>
      </c>
      <c r="AQ1073" s="36">
        <v>14.7</v>
      </c>
      <c r="AR1073" s="3">
        <v>3</v>
      </c>
      <c r="AS1073" s="3">
        <v>2</v>
      </c>
      <c r="AT1073" s="3" t="s">
        <v>60</v>
      </c>
      <c r="AU1073" s="3" t="s">
        <v>60</v>
      </c>
      <c r="AV1073" s="3" t="s">
        <v>60</v>
      </c>
      <c r="AW1073" s="3" t="s">
        <v>57</v>
      </c>
      <c r="AX1073" s="3" t="s">
        <v>57</v>
      </c>
      <c r="AY1073" s="3">
        <v>2.5959999999999998E-3</v>
      </c>
      <c r="AZ1073" s="3">
        <v>8.0850000000000002E-3</v>
      </c>
      <c r="BA1073" s="3">
        <v>3.6330000000000001E-2</v>
      </c>
      <c r="BB1073" s="3">
        <v>0.10242999999999999</v>
      </c>
      <c r="BC1073" s="19">
        <v>112.164</v>
      </c>
      <c r="BD1073" s="19">
        <v>104.79600000000001</v>
      </c>
      <c r="BE1073" s="20">
        <v>114.774</v>
      </c>
      <c r="BF1073" s="11" t="s">
        <v>57</v>
      </c>
      <c r="BG1073" s="11" t="s">
        <v>57</v>
      </c>
      <c r="BH1073" s="11" t="s">
        <v>57</v>
      </c>
      <c r="BI1073" s="11" t="s">
        <v>57</v>
      </c>
      <c r="BJ1073" s="11">
        <v>60</v>
      </c>
      <c r="BK1073" s="44" t="s">
        <v>57</v>
      </c>
    </row>
    <row r="1074" spans="1:63" x14ac:dyDescent="0.25">
      <c r="A1074" t="str">
        <f t="shared" si="16"/>
        <v>470908D-9-541-406-29-D4.8-D16</v>
      </c>
      <c r="B1074" t="str">
        <f>VLOOKUP(A1074,'[1]470907D.da5'!A$2:AU$2561,2,0)</f>
        <v>470908D</v>
      </c>
      <c r="C1074" s="7" t="s">
        <v>132</v>
      </c>
      <c r="D1074" s="7" t="s">
        <v>132</v>
      </c>
      <c r="E1074" s="3">
        <v>9</v>
      </c>
      <c r="F1074" s="3">
        <v>541</v>
      </c>
      <c r="G1074" s="3">
        <v>31</v>
      </c>
      <c r="H1074" s="3">
        <v>406</v>
      </c>
      <c r="I1074" s="10" t="s">
        <v>139</v>
      </c>
      <c r="J1074" s="3">
        <v>29</v>
      </c>
      <c r="K1074" s="3" t="s">
        <v>57</v>
      </c>
      <c r="L1074" s="3">
        <v>1</v>
      </c>
      <c r="M1074" s="3">
        <v>2.9</v>
      </c>
      <c r="N1074" s="3">
        <v>4.8</v>
      </c>
      <c r="O1074" s="3">
        <v>3</v>
      </c>
      <c r="P1074" s="3">
        <v>2</v>
      </c>
      <c r="Q1074" s="3" t="s">
        <v>60</v>
      </c>
      <c r="R1074" s="3" t="s">
        <v>60</v>
      </c>
      <c r="S1074" s="3" t="s">
        <v>60</v>
      </c>
      <c r="T1074" s="3" t="s">
        <v>57</v>
      </c>
      <c r="U1074" s="3">
        <v>1</v>
      </c>
      <c r="V1074" s="3">
        <v>3.2</v>
      </c>
      <c r="W1074" s="3">
        <v>5.8</v>
      </c>
      <c r="X1074" s="3">
        <v>3</v>
      </c>
      <c r="Y1074" s="3">
        <v>2</v>
      </c>
      <c r="Z1074" s="3" t="s">
        <v>60</v>
      </c>
      <c r="AA1074" s="3" t="s">
        <v>60</v>
      </c>
      <c r="AB1074" s="3" t="s">
        <v>60</v>
      </c>
      <c r="AC1074" s="3" t="s">
        <v>57</v>
      </c>
      <c r="AD1074" s="3" t="s">
        <v>57</v>
      </c>
      <c r="AE1074" s="3">
        <v>1</v>
      </c>
      <c r="AF1074" s="3">
        <v>4.5999999999999996</v>
      </c>
      <c r="AG1074" s="3">
        <v>11.7</v>
      </c>
      <c r="AH1074" s="3">
        <v>2</v>
      </c>
      <c r="AI1074" s="3">
        <v>2</v>
      </c>
      <c r="AJ1074" s="3" t="s">
        <v>60</v>
      </c>
      <c r="AK1074" s="3" t="s">
        <v>60</v>
      </c>
      <c r="AL1074" s="3" t="s">
        <v>60</v>
      </c>
      <c r="AM1074" s="3" t="s">
        <v>57</v>
      </c>
      <c r="AN1074" s="3" t="s">
        <v>57</v>
      </c>
      <c r="AO1074" s="3">
        <v>1</v>
      </c>
      <c r="AP1074" s="36">
        <v>15.9</v>
      </c>
      <c r="AQ1074" s="36">
        <v>16</v>
      </c>
      <c r="AR1074" s="3">
        <v>2</v>
      </c>
      <c r="AS1074" s="3">
        <v>2</v>
      </c>
      <c r="AT1074" s="3" t="s">
        <v>60</v>
      </c>
      <c r="AU1074" s="3" t="s">
        <v>60</v>
      </c>
      <c r="AV1074" s="3" t="s">
        <v>60</v>
      </c>
      <c r="AW1074" s="3" t="s">
        <v>57</v>
      </c>
      <c r="AX1074" s="3" t="s">
        <v>57</v>
      </c>
      <c r="AY1074" s="3">
        <v>2.0040000000000001E-3</v>
      </c>
      <c r="AZ1074" s="3">
        <v>3.2290000000000001E-3</v>
      </c>
      <c r="BA1074" s="3">
        <v>1.8890000000000001E-2</v>
      </c>
      <c r="BB1074" s="3">
        <v>0.12211</v>
      </c>
      <c r="BC1074" s="19">
        <v>104.28100000000001</v>
      </c>
      <c r="BD1074" s="19">
        <v>107.90900000000001</v>
      </c>
      <c r="BE1074" s="20">
        <v>111.21899999999999</v>
      </c>
      <c r="BF1074" s="11" t="s">
        <v>57</v>
      </c>
      <c r="BG1074" s="11" t="s">
        <v>57</v>
      </c>
      <c r="BH1074" s="11" t="s">
        <v>57</v>
      </c>
      <c r="BI1074" s="11" t="s">
        <v>57</v>
      </c>
      <c r="BJ1074" s="11">
        <v>60</v>
      </c>
      <c r="BK1074" s="44" t="s">
        <v>57</v>
      </c>
    </row>
    <row r="1075" spans="1:63" x14ac:dyDescent="0.25">
      <c r="A1075" t="str">
        <f t="shared" si="16"/>
        <v>470908D-18-1117-406-29-D4.5-D15.9</v>
      </c>
      <c r="B1075" t="str">
        <f>VLOOKUP(A1075,'[1]470907D.da5'!A$2:AU$2561,2,0)</f>
        <v>470908D</v>
      </c>
      <c r="C1075" s="7" t="s">
        <v>132</v>
      </c>
      <c r="D1075" s="48" t="s">
        <v>55</v>
      </c>
      <c r="E1075" s="3">
        <v>18</v>
      </c>
      <c r="F1075" s="3">
        <v>1117</v>
      </c>
      <c r="G1075" s="3">
        <v>31</v>
      </c>
      <c r="H1075" s="3">
        <v>406</v>
      </c>
      <c r="I1075" s="10" t="s">
        <v>139</v>
      </c>
      <c r="J1075" s="3">
        <v>29</v>
      </c>
      <c r="K1075" s="3" t="s">
        <v>57</v>
      </c>
      <c r="L1075" s="3">
        <v>1</v>
      </c>
      <c r="M1075" s="3">
        <v>2.8</v>
      </c>
      <c r="N1075" s="3">
        <v>4.5</v>
      </c>
      <c r="O1075" s="3">
        <v>2</v>
      </c>
      <c r="P1075" s="3">
        <v>1</v>
      </c>
      <c r="Q1075" s="3" t="s">
        <v>60</v>
      </c>
      <c r="R1075" s="3" t="s">
        <v>60</v>
      </c>
      <c r="S1075" s="3" t="s">
        <v>60</v>
      </c>
      <c r="T1075" s="3" t="s">
        <v>57</v>
      </c>
      <c r="U1075" s="3">
        <v>1</v>
      </c>
      <c r="V1075" s="3">
        <v>4.9000000000000004</v>
      </c>
      <c r="W1075" s="3">
        <v>7</v>
      </c>
      <c r="X1075" s="3">
        <v>3</v>
      </c>
      <c r="Y1075" s="3">
        <v>2</v>
      </c>
      <c r="Z1075" s="3" t="s">
        <v>60</v>
      </c>
      <c r="AA1075" s="3" t="s">
        <v>60</v>
      </c>
      <c r="AB1075" s="3" t="s">
        <v>60</v>
      </c>
      <c r="AC1075" s="3" t="s">
        <v>57</v>
      </c>
      <c r="AD1075" s="3" t="s">
        <v>57</v>
      </c>
      <c r="AE1075" s="3">
        <v>1</v>
      </c>
      <c r="AF1075" s="3">
        <v>9.5</v>
      </c>
      <c r="AG1075" s="3">
        <v>12.6</v>
      </c>
      <c r="AH1075" s="3">
        <v>3</v>
      </c>
      <c r="AI1075" s="3">
        <v>2</v>
      </c>
      <c r="AJ1075" s="3" t="s">
        <v>60</v>
      </c>
      <c r="AK1075" s="3" t="s">
        <v>60</v>
      </c>
      <c r="AL1075" s="3" t="s">
        <v>60</v>
      </c>
      <c r="AM1075" s="3" t="s">
        <v>57</v>
      </c>
      <c r="AN1075" s="3" t="s">
        <v>57</v>
      </c>
      <c r="AO1075" s="3">
        <v>1</v>
      </c>
      <c r="AP1075" s="36">
        <v>16.8</v>
      </c>
      <c r="AQ1075" s="36">
        <v>15.9</v>
      </c>
      <c r="AR1075" s="3">
        <v>3</v>
      </c>
      <c r="AS1075" s="3">
        <v>3</v>
      </c>
      <c r="AT1075" s="3" t="s">
        <v>60</v>
      </c>
      <c r="AU1075" s="3" t="s">
        <v>60</v>
      </c>
      <c r="AV1075" s="3" t="s">
        <v>60</v>
      </c>
      <c r="AW1075" s="3" t="s">
        <v>57</v>
      </c>
      <c r="AX1075" s="3" t="s">
        <v>57</v>
      </c>
      <c r="AY1075" s="3">
        <v>1.701E-3</v>
      </c>
      <c r="AZ1075" s="3">
        <v>7.2030000000000002E-3</v>
      </c>
      <c r="BA1075" s="3">
        <v>4.5249999999999999E-2</v>
      </c>
      <c r="BB1075" s="3">
        <v>0.12742000000000001</v>
      </c>
      <c r="BC1075" s="19">
        <v>105.51600000000001</v>
      </c>
      <c r="BD1075" s="19">
        <v>108.239</v>
      </c>
      <c r="BE1075" s="20">
        <v>110.804</v>
      </c>
      <c r="BF1075" s="11" t="s">
        <v>57</v>
      </c>
      <c r="BG1075" s="11" t="s">
        <v>57</v>
      </c>
      <c r="BH1075" s="11" t="s">
        <v>57</v>
      </c>
      <c r="BI1075" s="11" t="s">
        <v>57</v>
      </c>
      <c r="BJ1075" s="11">
        <v>60</v>
      </c>
      <c r="BK1075" s="44" t="s">
        <v>57</v>
      </c>
    </row>
    <row r="1076" spans="1:63" x14ac:dyDescent="0.25">
      <c r="A1076" t="str">
        <f t="shared" si="16"/>
        <v>470908D-8-476-406-28-D4-D14.3</v>
      </c>
      <c r="B1076" t="str">
        <f>VLOOKUP(A1076,'[1]470907D.da5'!A$2:AU$2561,2,0)</f>
        <v>470908D</v>
      </c>
      <c r="C1076" s="7" t="s">
        <v>132</v>
      </c>
      <c r="D1076" s="48" t="s">
        <v>55</v>
      </c>
      <c r="E1076" s="3">
        <v>8</v>
      </c>
      <c r="F1076" s="3">
        <v>476</v>
      </c>
      <c r="G1076" s="3">
        <v>31</v>
      </c>
      <c r="H1076" s="3">
        <v>406</v>
      </c>
      <c r="I1076" s="10" t="s">
        <v>139</v>
      </c>
      <c r="J1076" s="3">
        <v>28</v>
      </c>
      <c r="K1076" s="3" t="s">
        <v>57</v>
      </c>
      <c r="L1076" s="3">
        <v>1</v>
      </c>
      <c r="M1076" s="3">
        <v>2.5</v>
      </c>
      <c r="N1076" s="3">
        <v>4</v>
      </c>
      <c r="O1076" s="3">
        <v>2</v>
      </c>
      <c r="P1076" s="3">
        <v>1</v>
      </c>
      <c r="Q1076" s="3" t="s">
        <v>66</v>
      </c>
      <c r="R1076" s="3" t="s">
        <v>60</v>
      </c>
      <c r="S1076" s="3" t="s">
        <v>60</v>
      </c>
      <c r="T1076" s="3" t="s">
        <v>57</v>
      </c>
      <c r="U1076" s="3">
        <v>1</v>
      </c>
      <c r="V1076" s="3">
        <v>4.4000000000000004</v>
      </c>
      <c r="W1076" s="3">
        <v>6.6</v>
      </c>
      <c r="X1076" s="3">
        <v>1</v>
      </c>
      <c r="Y1076" s="3">
        <v>1</v>
      </c>
      <c r="Z1076" s="3" t="s">
        <v>66</v>
      </c>
      <c r="AA1076" s="3" t="s">
        <v>60</v>
      </c>
      <c r="AB1076" s="3" t="s">
        <v>60</v>
      </c>
      <c r="AC1076" s="3" t="s">
        <v>57</v>
      </c>
      <c r="AD1076" s="3" t="s">
        <v>57</v>
      </c>
      <c r="AE1076" s="3">
        <v>1</v>
      </c>
      <c r="AF1076" s="3">
        <v>7.6</v>
      </c>
      <c r="AG1076" s="3">
        <v>10.5</v>
      </c>
      <c r="AH1076" s="3">
        <v>1</v>
      </c>
      <c r="AI1076" s="3">
        <v>1</v>
      </c>
      <c r="AJ1076" s="3" t="s">
        <v>66</v>
      </c>
      <c r="AK1076" s="3" t="s">
        <v>60</v>
      </c>
      <c r="AL1076" s="3" t="s">
        <v>60</v>
      </c>
      <c r="AM1076" s="3" t="s">
        <v>57</v>
      </c>
      <c r="AN1076" s="3" t="s">
        <v>57</v>
      </c>
      <c r="AO1076" s="3">
        <v>1</v>
      </c>
      <c r="AP1076" s="36">
        <v>14.5</v>
      </c>
      <c r="AQ1076" s="36">
        <v>14.3</v>
      </c>
      <c r="AR1076" s="3">
        <v>1</v>
      </c>
      <c r="AS1076" s="3">
        <v>1</v>
      </c>
      <c r="AT1076" s="3" t="s">
        <v>66</v>
      </c>
      <c r="AU1076" s="3" t="s">
        <v>60</v>
      </c>
      <c r="AV1076" s="3" t="s">
        <v>60</v>
      </c>
      <c r="AW1076" s="3" t="s">
        <v>57</v>
      </c>
      <c r="AX1076" s="3" t="s">
        <v>57</v>
      </c>
      <c r="AY1076" s="3">
        <v>1.1999999999999999E-3</v>
      </c>
      <c r="AZ1076" s="3">
        <v>5.7499999999999999E-3</v>
      </c>
      <c r="BA1076" s="3">
        <v>2.5139999999999999E-2</v>
      </c>
      <c r="BB1076" s="3">
        <v>8.8950000000000001E-2</v>
      </c>
      <c r="BC1076" s="19">
        <v>105.15</v>
      </c>
      <c r="BD1076" s="19">
        <v>105.91800000000001</v>
      </c>
      <c r="BE1076" s="20">
        <v>107.655</v>
      </c>
      <c r="BF1076" s="11" t="s">
        <v>172</v>
      </c>
      <c r="BG1076" s="11" t="s">
        <v>60</v>
      </c>
      <c r="BH1076" s="11" t="s">
        <v>60</v>
      </c>
      <c r="BI1076" s="11" t="s">
        <v>60</v>
      </c>
      <c r="BJ1076" s="11">
        <v>50</v>
      </c>
      <c r="BK1076" s="44" t="s">
        <v>57</v>
      </c>
    </row>
    <row r="1077" spans="1:63" x14ac:dyDescent="0.25">
      <c r="A1077" t="str">
        <f t="shared" si="16"/>
        <v>470908D-11-686-406-46-D3.9-D14.1</v>
      </c>
      <c r="B1077" t="str">
        <f>VLOOKUP(A1077,'[1]470907D.da5'!A$2:AU$2561,2,0)</f>
        <v>470908D</v>
      </c>
      <c r="C1077" s="7" t="s">
        <v>132</v>
      </c>
      <c r="D1077" s="48" t="s">
        <v>55</v>
      </c>
      <c r="E1077" s="3">
        <v>11</v>
      </c>
      <c r="F1077" s="3">
        <v>686</v>
      </c>
      <c r="G1077" s="3">
        <v>31</v>
      </c>
      <c r="H1077" s="3">
        <v>406</v>
      </c>
      <c r="I1077" s="10" t="s">
        <v>139</v>
      </c>
      <c r="J1077" s="3">
        <v>46</v>
      </c>
      <c r="K1077" s="3" t="s">
        <v>57</v>
      </c>
      <c r="L1077" s="3">
        <v>1</v>
      </c>
      <c r="M1077" s="3">
        <v>3.3</v>
      </c>
      <c r="N1077" s="3">
        <v>3.9</v>
      </c>
      <c r="O1077" s="3">
        <v>2</v>
      </c>
      <c r="P1077" s="3">
        <v>3</v>
      </c>
      <c r="Q1077" s="3" t="s">
        <v>60</v>
      </c>
      <c r="R1077" s="3" t="s">
        <v>60</v>
      </c>
      <c r="S1077" s="3" t="s">
        <v>60</v>
      </c>
      <c r="T1077" s="3" t="s">
        <v>57</v>
      </c>
      <c r="U1077" s="3">
        <v>1</v>
      </c>
      <c r="V1077" s="3">
        <v>4.5</v>
      </c>
      <c r="W1077" s="3">
        <v>7.3</v>
      </c>
      <c r="X1077" s="3">
        <v>2</v>
      </c>
      <c r="Y1077" s="3">
        <v>2</v>
      </c>
      <c r="Z1077" s="3" t="s">
        <v>60</v>
      </c>
      <c r="AA1077" s="3" t="s">
        <v>60</v>
      </c>
      <c r="AB1077" s="3" t="s">
        <v>60</v>
      </c>
      <c r="AC1077" s="3" t="s">
        <v>57</v>
      </c>
      <c r="AD1077" s="3" t="s">
        <v>57</v>
      </c>
      <c r="AE1077" s="3">
        <v>1</v>
      </c>
      <c r="AF1077" s="3">
        <v>8.1999999999999993</v>
      </c>
      <c r="AG1077" s="3">
        <v>11.1</v>
      </c>
      <c r="AH1077" s="3">
        <v>3</v>
      </c>
      <c r="AI1077" s="3">
        <v>2</v>
      </c>
      <c r="AJ1077" s="3" t="s">
        <v>60</v>
      </c>
      <c r="AK1077" s="3" t="s">
        <v>60</v>
      </c>
      <c r="AL1077" s="3" t="s">
        <v>60</v>
      </c>
      <c r="AM1077" s="3" t="s">
        <v>57</v>
      </c>
      <c r="AN1077" s="3" t="s">
        <v>57</v>
      </c>
      <c r="AO1077" s="3">
        <v>1</v>
      </c>
      <c r="AP1077" s="36">
        <v>14.4</v>
      </c>
      <c r="AQ1077" s="36">
        <v>14.1</v>
      </c>
      <c r="AR1077" s="3">
        <v>3</v>
      </c>
      <c r="AS1077" s="3">
        <v>2</v>
      </c>
      <c r="AT1077" s="3" t="s">
        <v>60</v>
      </c>
      <c r="AU1077" s="3" t="s">
        <v>60</v>
      </c>
      <c r="AV1077" s="3" t="s">
        <v>60</v>
      </c>
      <c r="AW1077" s="3" t="s">
        <v>57</v>
      </c>
      <c r="AX1077" s="3" t="s">
        <v>57</v>
      </c>
      <c r="AY1077" s="3">
        <v>1.506E-3</v>
      </c>
      <c r="AZ1077" s="3">
        <v>7.1939999999999999E-3</v>
      </c>
      <c r="BA1077" s="3">
        <v>3.031E-2</v>
      </c>
      <c r="BB1077" s="3">
        <v>8.5889999999999994E-2</v>
      </c>
      <c r="BC1077" s="19">
        <v>100.66</v>
      </c>
      <c r="BD1077" s="19">
        <v>104.41800000000001</v>
      </c>
      <c r="BE1077" s="20">
        <v>98.777000000000001</v>
      </c>
      <c r="BF1077" s="11" t="s">
        <v>57</v>
      </c>
      <c r="BG1077" s="11" t="s">
        <v>57</v>
      </c>
      <c r="BH1077" s="11" t="s">
        <v>57</v>
      </c>
      <c r="BI1077" s="11" t="s">
        <v>57</v>
      </c>
      <c r="BJ1077" s="11">
        <v>50</v>
      </c>
      <c r="BK1077" s="44" t="s">
        <v>57</v>
      </c>
    </row>
    <row r="1078" spans="1:63" x14ac:dyDescent="0.25">
      <c r="A1078" t="str">
        <f t="shared" si="16"/>
        <v>470908D-7-408-406-24-D5-D14.9</v>
      </c>
      <c r="B1078" t="str">
        <f>VLOOKUP(A1078,'[1]470907D.da5'!A$2:AU$2561,2,0)</f>
        <v>470908D</v>
      </c>
      <c r="C1078" s="7" t="s">
        <v>132</v>
      </c>
      <c r="D1078" s="48" t="s">
        <v>55</v>
      </c>
      <c r="E1078" s="3">
        <v>7</v>
      </c>
      <c r="F1078" s="3">
        <v>408</v>
      </c>
      <c r="G1078" s="3">
        <v>31</v>
      </c>
      <c r="H1078" s="3">
        <v>406</v>
      </c>
      <c r="I1078" s="10" t="s">
        <v>139</v>
      </c>
      <c r="J1078" s="3">
        <v>24</v>
      </c>
      <c r="K1078" s="3" t="s">
        <v>57</v>
      </c>
      <c r="L1078" s="3">
        <v>1</v>
      </c>
      <c r="M1078" s="3">
        <v>2.7</v>
      </c>
      <c r="N1078" s="3">
        <v>5</v>
      </c>
      <c r="O1078" s="3">
        <v>3</v>
      </c>
      <c r="P1078" s="3">
        <v>3</v>
      </c>
      <c r="Q1078" s="3" t="s">
        <v>60</v>
      </c>
      <c r="R1078" s="3" t="s">
        <v>60</v>
      </c>
      <c r="S1078" s="3" t="s">
        <v>60</v>
      </c>
      <c r="T1078" s="3" t="s">
        <v>57</v>
      </c>
      <c r="U1078" s="3">
        <v>1</v>
      </c>
      <c r="V1078" s="3">
        <v>4.3</v>
      </c>
      <c r="W1078" s="3">
        <v>6.3</v>
      </c>
      <c r="X1078" s="3">
        <v>2</v>
      </c>
      <c r="Y1078" s="3">
        <v>2</v>
      </c>
      <c r="Z1078" s="3" t="s">
        <v>60</v>
      </c>
      <c r="AA1078" s="3" t="s">
        <v>60</v>
      </c>
      <c r="AB1078" s="3" t="s">
        <v>60</v>
      </c>
      <c r="AC1078" s="3" t="s">
        <v>57</v>
      </c>
      <c r="AD1078" s="3" t="s">
        <v>57</v>
      </c>
      <c r="AE1078" s="3">
        <v>1</v>
      </c>
      <c r="AF1078" s="3">
        <v>7.5</v>
      </c>
      <c r="AG1078" s="3">
        <v>11.2</v>
      </c>
      <c r="AH1078" s="3">
        <v>3</v>
      </c>
      <c r="AI1078" s="3">
        <v>2</v>
      </c>
      <c r="AJ1078" s="3" t="s">
        <v>60</v>
      </c>
      <c r="AK1078" s="3" t="s">
        <v>60</v>
      </c>
      <c r="AL1078" s="3" t="s">
        <v>60</v>
      </c>
      <c r="AM1078" s="3" t="s">
        <v>57</v>
      </c>
      <c r="AN1078" s="3" t="s">
        <v>57</v>
      </c>
      <c r="AO1078" s="3">
        <v>1</v>
      </c>
      <c r="AP1078" s="36">
        <v>13.4</v>
      </c>
      <c r="AQ1078" s="36">
        <v>14.9</v>
      </c>
      <c r="AR1078" s="3">
        <v>2</v>
      </c>
      <c r="AS1078" s="3">
        <v>3</v>
      </c>
      <c r="AT1078" s="3" t="s">
        <v>60</v>
      </c>
      <c r="AU1078" s="3" t="s">
        <v>60</v>
      </c>
      <c r="AV1078" s="3" t="s">
        <v>60</v>
      </c>
      <c r="AW1078" s="3" t="s">
        <v>57</v>
      </c>
      <c r="AX1078" s="3" t="s">
        <v>57</v>
      </c>
      <c r="AY1078" s="3">
        <v>2.0249999999999999E-3</v>
      </c>
      <c r="AZ1078" s="3">
        <v>5.1200000000000004E-3</v>
      </c>
      <c r="BA1078" s="3">
        <v>2.8219999999999999E-2</v>
      </c>
      <c r="BB1078" s="3">
        <v>8.9249999999999996E-2</v>
      </c>
      <c r="BC1078" s="19">
        <v>95.384</v>
      </c>
      <c r="BD1078" s="19">
        <v>101.962</v>
      </c>
      <c r="BE1078" s="20">
        <v>90.655000000000001</v>
      </c>
      <c r="BF1078" s="11" t="s">
        <v>57</v>
      </c>
      <c r="BG1078" s="11" t="s">
        <v>57</v>
      </c>
      <c r="BH1078" s="11" t="s">
        <v>57</v>
      </c>
      <c r="BI1078" s="11" t="s">
        <v>57</v>
      </c>
      <c r="BJ1078" s="11">
        <v>40</v>
      </c>
      <c r="BK1078" s="44" t="s">
        <v>57</v>
      </c>
    </row>
    <row r="1079" spans="1:63" x14ac:dyDescent="0.25">
      <c r="A1079" t="str">
        <f t="shared" si="16"/>
        <v>470908D-5-306-406-50-D3.7-D13.3</v>
      </c>
      <c r="B1079" t="str">
        <f>VLOOKUP(A1079,'[1]470907D.da5'!A$2:AU$2561,2,0)</f>
        <v>470908D</v>
      </c>
      <c r="C1079" s="7" t="s">
        <v>132</v>
      </c>
      <c r="D1079" s="48" t="s">
        <v>55</v>
      </c>
      <c r="E1079" s="3">
        <v>5</v>
      </c>
      <c r="F1079" s="3">
        <v>306</v>
      </c>
      <c r="G1079" s="3">
        <v>31</v>
      </c>
      <c r="H1079" s="3">
        <v>406</v>
      </c>
      <c r="I1079" s="10" t="s">
        <v>139</v>
      </c>
      <c r="J1079" s="3">
        <v>50</v>
      </c>
      <c r="K1079" s="3" t="s">
        <v>57</v>
      </c>
      <c r="L1079" s="3">
        <v>1</v>
      </c>
      <c r="M1079" s="3">
        <v>3</v>
      </c>
      <c r="N1079" s="3">
        <v>3.7</v>
      </c>
      <c r="O1079" s="3">
        <v>2</v>
      </c>
      <c r="P1079" s="3">
        <v>3</v>
      </c>
      <c r="Q1079" s="3" t="s">
        <v>60</v>
      </c>
      <c r="R1079" s="3" t="s">
        <v>60</v>
      </c>
      <c r="S1079" s="3" t="s">
        <v>60</v>
      </c>
      <c r="T1079" s="3" t="s">
        <v>57</v>
      </c>
      <c r="U1079" s="3">
        <v>1</v>
      </c>
      <c r="V1079" s="3">
        <v>4.9000000000000004</v>
      </c>
      <c r="W1079" s="3">
        <v>6.5</v>
      </c>
      <c r="X1079" s="3">
        <v>3</v>
      </c>
      <c r="Y1079" s="3">
        <v>2</v>
      </c>
      <c r="Z1079" s="3" t="s">
        <v>60</v>
      </c>
      <c r="AA1079" s="3" t="s">
        <v>60</v>
      </c>
      <c r="AB1079" s="3" t="s">
        <v>60</v>
      </c>
      <c r="AC1079" s="3" t="s">
        <v>57</v>
      </c>
      <c r="AD1079" s="3" t="s">
        <v>57</v>
      </c>
      <c r="AE1079" s="3">
        <v>1</v>
      </c>
      <c r="AF1079" s="3">
        <v>8</v>
      </c>
      <c r="AG1079" s="3">
        <v>10.8</v>
      </c>
      <c r="AH1079" s="3">
        <v>2</v>
      </c>
      <c r="AI1079" s="3">
        <v>2</v>
      </c>
      <c r="AJ1079" s="3" t="s">
        <v>60</v>
      </c>
      <c r="AK1079" s="3" t="s">
        <v>60</v>
      </c>
      <c r="AL1079" s="3" t="s">
        <v>60</v>
      </c>
      <c r="AM1079" s="3" t="s">
        <v>57</v>
      </c>
      <c r="AN1079" s="3" t="s">
        <v>57</v>
      </c>
      <c r="AO1079" s="3">
        <v>1</v>
      </c>
      <c r="AP1079" s="36">
        <v>13</v>
      </c>
      <c r="AQ1079" s="36">
        <v>13.3</v>
      </c>
      <c r="AR1079" s="3">
        <v>2</v>
      </c>
      <c r="AS1079" s="3">
        <v>2</v>
      </c>
      <c r="AT1079" s="3" t="s">
        <v>60</v>
      </c>
      <c r="AU1079" s="3" t="s">
        <v>60</v>
      </c>
      <c r="AV1079" s="3" t="s">
        <v>60</v>
      </c>
      <c r="AW1079" s="3" t="s">
        <v>57</v>
      </c>
      <c r="AX1079" s="3" t="s">
        <v>57</v>
      </c>
      <c r="AY1079" s="3">
        <v>1.232E-3</v>
      </c>
      <c r="AZ1079" s="3">
        <v>6.2110000000000004E-3</v>
      </c>
      <c r="BA1079" s="3">
        <v>2.7990000000000001E-2</v>
      </c>
      <c r="BB1079" s="3">
        <v>6.8989999999999996E-2</v>
      </c>
      <c r="BC1079" s="19">
        <v>90.135999999999996</v>
      </c>
      <c r="BD1079" s="19">
        <v>96.522999999999996</v>
      </c>
      <c r="BE1079" s="20">
        <v>75.83</v>
      </c>
      <c r="BF1079" s="11" t="s">
        <v>57</v>
      </c>
      <c r="BG1079" s="11" t="s">
        <v>57</v>
      </c>
      <c r="BH1079" s="11" t="s">
        <v>57</v>
      </c>
      <c r="BI1079" s="11" t="s">
        <v>57</v>
      </c>
      <c r="BJ1079" s="11">
        <v>30</v>
      </c>
      <c r="BK1079" s="44" t="s">
        <v>57</v>
      </c>
    </row>
    <row r="1080" spans="1:63" x14ac:dyDescent="0.25">
      <c r="A1080" t="str">
        <f t="shared" si="16"/>
        <v>470908D-19-1156-406-4-D2.9-D12</v>
      </c>
      <c r="B1080" t="str">
        <f>VLOOKUP(A1080,'[1]470907D.da5'!A$2:AU$2561,2,0)</f>
        <v>470908D</v>
      </c>
      <c r="C1080" s="7" t="s">
        <v>132</v>
      </c>
      <c r="D1080" s="48" t="s">
        <v>55</v>
      </c>
      <c r="E1080" s="3">
        <v>19</v>
      </c>
      <c r="F1080" s="3">
        <v>1156</v>
      </c>
      <c r="G1080" s="3">
        <v>31</v>
      </c>
      <c r="H1080" s="3">
        <v>406</v>
      </c>
      <c r="I1080" s="10" t="s">
        <v>139</v>
      </c>
      <c r="J1080" s="3">
        <v>4</v>
      </c>
      <c r="K1080" s="3" t="s">
        <v>57</v>
      </c>
      <c r="L1080" s="3">
        <v>1</v>
      </c>
      <c r="M1080" s="3">
        <v>2.9</v>
      </c>
      <c r="N1080" s="3">
        <v>2.9</v>
      </c>
      <c r="O1080" s="3">
        <v>2</v>
      </c>
      <c r="P1080" s="3">
        <v>3</v>
      </c>
      <c r="Q1080" s="3" t="s">
        <v>60</v>
      </c>
      <c r="R1080" s="3" t="s">
        <v>60</v>
      </c>
      <c r="S1080" s="3" t="s">
        <v>60</v>
      </c>
      <c r="T1080" s="3" t="s">
        <v>57</v>
      </c>
      <c r="U1080" s="3">
        <v>1</v>
      </c>
      <c r="V1080" s="3">
        <v>4.7</v>
      </c>
      <c r="W1080" s="3">
        <v>4.7</v>
      </c>
      <c r="X1080" s="3">
        <v>2</v>
      </c>
      <c r="Y1080" s="3">
        <v>2</v>
      </c>
      <c r="Z1080" s="3" t="s">
        <v>60</v>
      </c>
      <c r="AA1080" s="3" t="s">
        <v>60</v>
      </c>
      <c r="AB1080" s="3" t="s">
        <v>60</v>
      </c>
      <c r="AC1080" s="3" t="s">
        <v>57</v>
      </c>
      <c r="AD1080" s="3" t="s">
        <v>57</v>
      </c>
      <c r="AE1080" s="3">
        <v>1</v>
      </c>
      <c r="AF1080" s="3">
        <v>8.5</v>
      </c>
      <c r="AG1080" s="3">
        <v>9.1</v>
      </c>
      <c r="AH1080" s="3">
        <v>2</v>
      </c>
      <c r="AI1080" s="3">
        <v>3</v>
      </c>
      <c r="AJ1080" s="3" t="s">
        <v>60</v>
      </c>
      <c r="AK1080" s="3" t="s">
        <v>60</v>
      </c>
      <c r="AL1080" s="3" t="s">
        <v>60</v>
      </c>
      <c r="AM1080" s="3" t="s">
        <v>57</v>
      </c>
      <c r="AN1080" s="3" t="s">
        <v>57</v>
      </c>
      <c r="AO1080" s="3">
        <v>1</v>
      </c>
      <c r="AP1080" s="36">
        <v>13.6</v>
      </c>
      <c r="AQ1080" s="36">
        <v>12</v>
      </c>
      <c r="AR1080" s="3">
        <v>2</v>
      </c>
      <c r="AS1080" s="3">
        <v>2</v>
      </c>
      <c r="AT1080" s="3" t="s">
        <v>60</v>
      </c>
      <c r="AU1080" s="3" t="s">
        <v>60</v>
      </c>
      <c r="AV1080" s="3" t="s">
        <v>60</v>
      </c>
      <c r="AW1080" s="3" t="s">
        <v>57</v>
      </c>
      <c r="AX1080" s="3" t="s">
        <v>57</v>
      </c>
      <c r="AY1080" s="3">
        <v>7.3200000000000001E-4</v>
      </c>
      <c r="AZ1080" s="3">
        <v>3.1150000000000001E-3</v>
      </c>
      <c r="BA1080" s="3">
        <v>2.112E-2</v>
      </c>
      <c r="BB1080" s="3">
        <v>5.8749999999999997E-2</v>
      </c>
      <c r="BC1080" s="19">
        <v>93.626999999999995</v>
      </c>
      <c r="BD1080" s="19">
        <v>87.209000000000003</v>
      </c>
      <c r="BE1080" s="20">
        <v>62.484999999999999</v>
      </c>
      <c r="BF1080" s="11" t="s">
        <v>57</v>
      </c>
      <c r="BG1080" s="11" t="s">
        <v>57</v>
      </c>
      <c r="BH1080" s="11" t="s">
        <v>57</v>
      </c>
      <c r="BI1080" s="11" t="s">
        <v>57</v>
      </c>
      <c r="BJ1080" s="11">
        <v>20</v>
      </c>
      <c r="BK1080" s="44" t="s">
        <v>57</v>
      </c>
    </row>
    <row r="1081" spans="1:63" x14ac:dyDescent="0.25">
      <c r="A1081" t="str">
        <f t="shared" si="16"/>
        <v>470908D-4-216-406-24-D4-D11.3</v>
      </c>
      <c r="B1081" t="str">
        <f>VLOOKUP(A1081,'[1]470907D.da5'!A$2:AU$2561,2,0)</f>
        <v>470908D</v>
      </c>
      <c r="C1081" s="7" t="s">
        <v>132</v>
      </c>
      <c r="D1081" s="7" t="s">
        <v>132</v>
      </c>
      <c r="E1081" s="3">
        <v>4</v>
      </c>
      <c r="F1081" s="3">
        <v>216</v>
      </c>
      <c r="G1081" s="3">
        <v>31</v>
      </c>
      <c r="H1081" s="3">
        <v>406</v>
      </c>
      <c r="I1081" s="10" t="s">
        <v>139</v>
      </c>
      <c r="J1081" s="3">
        <v>24</v>
      </c>
      <c r="K1081" s="3" t="s">
        <v>57</v>
      </c>
      <c r="L1081" s="3">
        <v>1</v>
      </c>
      <c r="M1081" s="3">
        <v>2.4</v>
      </c>
      <c r="N1081" s="3">
        <v>4</v>
      </c>
      <c r="O1081" s="3">
        <v>3</v>
      </c>
      <c r="P1081" s="3">
        <v>2</v>
      </c>
      <c r="Q1081" s="3" t="s">
        <v>60</v>
      </c>
      <c r="R1081" s="3" t="s">
        <v>60</v>
      </c>
      <c r="S1081" s="3" t="s">
        <v>60</v>
      </c>
      <c r="T1081" s="3" t="s">
        <v>57</v>
      </c>
      <c r="U1081" s="3">
        <v>1</v>
      </c>
      <c r="V1081" s="3">
        <v>4.2</v>
      </c>
      <c r="W1081" s="3">
        <v>4.7</v>
      </c>
      <c r="X1081" s="3">
        <v>3</v>
      </c>
      <c r="Y1081" s="3">
        <v>2</v>
      </c>
      <c r="Z1081" s="3" t="s">
        <v>60</v>
      </c>
      <c r="AA1081" s="3" t="s">
        <v>60</v>
      </c>
      <c r="AB1081" s="3" t="s">
        <v>60</v>
      </c>
      <c r="AC1081" s="3" t="s">
        <v>57</v>
      </c>
      <c r="AD1081" s="3" t="s">
        <v>57</v>
      </c>
      <c r="AE1081" s="3">
        <v>1</v>
      </c>
      <c r="AF1081" s="3">
        <v>8.1999999999999993</v>
      </c>
      <c r="AG1081" s="3">
        <v>8.8000000000000007</v>
      </c>
      <c r="AH1081" s="3">
        <v>3</v>
      </c>
      <c r="AI1081" s="3">
        <v>2</v>
      </c>
      <c r="AJ1081" s="3" t="s">
        <v>60</v>
      </c>
      <c r="AK1081" s="3" t="s">
        <v>60</v>
      </c>
      <c r="AL1081" s="3" t="s">
        <v>60</v>
      </c>
      <c r="AM1081" s="3" t="s">
        <v>57</v>
      </c>
      <c r="AN1081" s="3" t="s">
        <v>57</v>
      </c>
      <c r="AO1081" s="3">
        <v>1</v>
      </c>
      <c r="AP1081" s="36">
        <v>14.7</v>
      </c>
      <c r="AQ1081" s="36">
        <v>11.3</v>
      </c>
      <c r="AR1081" s="3">
        <v>2</v>
      </c>
      <c r="AS1081" s="3">
        <v>3</v>
      </c>
      <c r="AT1081" s="3" t="s">
        <v>60</v>
      </c>
      <c r="AU1081" s="3" t="s">
        <v>60</v>
      </c>
      <c r="AV1081" s="3" t="s">
        <v>60</v>
      </c>
      <c r="AW1081" s="3" t="s">
        <v>57</v>
      </c>
      <c r="AX1081" s="3" t="s">
        <v>57</v>
      </c>
      <c r="AY1081" s="3">
        <v>1.152E-3</v>
      </c>
      <c r="AZ1081" s="3">
        <v>2.7829999999999999E-3</v>
      </c>
      <c r="BA1081" s="3">
        <v>1.9050000000000001E-2</v>
      </c>
      <c r="BB1081" s="3">
        <v>5.6309999999999999E-2</v>
      </c>
      <c r="BC1081" s="19">
        <v>99.262</v>
      </c>
      <c r="BD1081" s="19">
        <v>82.287999999999997</v>
      </c>
      <c r="BE1081" s="20">
        <v>57.424999999999997</v>
      </c>
      <c r="BF1081" s="11" t="s">
        <v>57</v>
      </c>
      <c r="BG1081" s="11" t="s">
        <v>57</v>
      </c>
      <c r="BH1081" s="11" t="s">
        <v>57</v>
      </c>
      <c r="BI1081" s="11" t="s">
        <v>57</v>
      </c>
      <c r="BJ1081" s="11">
        <v>20</v>
      </c>
      <c r="BK1081" s="44" t="s">
        <v>57</v>
      </c>
    </row>
    <row r="1082" spans="1:63" x14ac:dyDescent="0.25">
      <c r="A1082" t="str">
        <f t="shared" si="16"/>
        <v>470908D-1-24-406-24-D1-D8.2</v>
      </c>
      <c r="B1082" t="str">
        <f>VLOOKUP(A1082,'[1]470907D.da5'!A$2:AU$2561,2,0)</f>
        <v>470908D</v>
      </c>
      <c r="C1082" s="7" t="s">
        <v>132</v>
      </c>
      <c r="D1082" s="7" t="s">
        <v>132</v>
      </c>
      <c r="E1082" s="3">
        <v>1</v>
      </c>
      <c r="F1082" s="3">
        <v>24</v>
      </c>
      <c r="G1082" s="3">
        <v>31</v>
      </c>
      <c r="H1082" s="3">
        <v>406</v>
      </c>
      <c r="I1082" s="10" t="s">
        <v>139</v>
      </c>
      <c r="J1082" s="3">
        <v>24</v>
      </c>
      <c r="K1082" s="3" t="s">
        <v>57</v>
      </c>
      <c r="L1082" s="3">
        <v>1</v>
      </c>
      <c r="M1082" s="3">
        <v>1.2</v>
      </c>
      <c r="N1082" s="3">
        <v>1</v>
      </c>
      <c r="O1082" s="3">
        <v>1</v>
      </c>
      <c r="P1082" s="3">
        <v>3</v>
      </c>
      <c r="Q1082" s="3" t="s">
        <v>66</v>
      </c>
      <c r="R1082" s="3" t="s">
        <v>60</v>
      </c>
      <c r="S1082" s="3" t="s">
        <v>60</v>
      </c>
      <c r="T1082" s="3" t="s">
        <v>57</v>
      </c>
      <c r="U1082" s="3">
        <v>1</v>
      </c>
      <c r="V1082" s="3">
        <v>2</v>
      </c>
      <c r="W1082" s="3">
        <v>2.2999999999999998</v>
      </c>
      <c r="X1082" s="3">
        <v>1</v>
      </c>
      <c r="Y1082" s="3">
        <v>3</v>
      </c>
      <c r="Z1082" s="3" t="s">
        <v>66</v>
      </c>
      <c r="AA1082" s="3" t="s">
        <v>60</v>
      </c>
      <c r="AB1082" s="3" t="s">
        <v>60</v>
      </c>
      <c r="AC1082" s="3" t="s">
        <v>57</v>
      </c>
      <c r="AD1082" s="3" t="s">
        <v>57</v>
      </c>
      <c r="AE1082" s="3">
        <v>1</v>
      </c>
      <c r="AF1082" s="3">
        <v>3.5</v>
      </c>
      <c r="AG1082" s="3">
        <v>3.7</v>
      </c>
      <c r="AH1082" s="3">
        <v>1</v>
      </c>
      <c r="AI1082" s="3">
        <v>1</v>
      </c>
      <c r="AJ1082" s="3" t="s">
        <v>66</v>
      </c>
      <c r="AK1082" s="3" t="s">
        <v>60</v>
      </c>
      <c r="AL1082" s="3" t="s">
        <v>60</v>
      </c>
      <c r="AM1082" s="3" t="s">
        <v>57</v>
      </c>
      <c r="AN1082" s="3" t="s">
        <v>57</v>
      </c>
      <c r="AO1082" s="3">
        <v>1</v>
      </c>
      <c r="AP1082" s="36">
        <v>11.8</v>
      </c>
      <c r="AQ1082" s="36">
        <v>8.1999999999999993</v>
      </c>
      <c r="AR1082" s="3">
        <v>2</v>
      </c>
      <c r="AS1082" s="3">
        <v>2</v>
      </c>
      <c r="AT1082" s="3" t="s">
        <v>66</v>
      </c>
      <c r="AU1082" s="3" t="s">
        <v>60</v>
      </c>
      <c r="AV1082" s="3" t="s">
        <v>60</v>
      </c>
      <c r="AW1082" s="3" t="s">
        <v>57</v>
      </c>
      <c r="AX1082" s="3" t="s">
        <v>57</v>
      </c>
      <c r="AY1082" s="3">
        <v>3.6000000000000001E-5</v>
      </c>
      <c r="AZ1082" s="3">
        <v>3.1700000000000001E-4</v>
      </c>
      <c r="BA1082" s="3">
        <v>1.4400000000000001E-3</v>
      </c>
      <c r="BB1082" s="3">
        <v>2.3800000000000002E-2</v>
      </c>
      <c r="BC1082" s="19">
        <v>85.853999999999999</v>
      </c>
      <c r="BD1082" s="19">
        <v>67.42</v>
      </c>
      <c r="BE1082" s="20">
        <v>37.348999999999997</v>
      </c>
      <c r="BF1082" s="11" t="s">
        <v>171</v>
      </c>
      <c r="BG1082" s="11" t="s">
        <v>60</v>
      </c>
      <c r="BH1082" s="11" t="s">
        <v>60</v>
      </c>
      <c r="BI1082" s="11" t="s">
        <v>60</v>
      </c>
      <c r="BJ1082" s="11">
        <v>10</v>
      </c>
      <c r="BK1082" s="44" t="s">
        <v>57</v>
      </c>
    </row>
    <row r="1083" spans="1:63" x14ac:dyDescent="0.25">
      <c r="A1083" t="str">
        <f t="shared" si="16"/>
        <v>470907D-8-499-407-51-D5.1-D21.8</v>
      </c>
      <c r="B1083" t="str">
        <f>VLOOKUP(A1083,'[1]470907D.da5'!A$2:AU$2561,2,0)</f>
        <v>470907D</v>
      </c>
      <c r="C1083" s="7" t="s">
        <v>55</v>
      </c>
      <c r="D1083" s="7" t="s">
        <v>55</v>
      </c>
      <c r="E1083" s="3">
        <v>8</v>
      </c>
      <c r="F1083" s="3">
        <v>499</v>
      </c>
      <c r="G1083" s="3">
        <v>31</v>
      </c>
      <c r="H1083" s="3">
        <v>407</v>
      </c>
      <c r="I1083" s="10" t="s">
        <v>80</v>
      </c>
      <c r="J1083" s="3">
        <v>51</v>
      </c>
      <c r="K1083" s="3" t="s">
        <v>57</v>
      </c>
      <c r="L1083" s="3">
        <v>1</v>
      </c>
      <c r="M1083" s="3">
        <v>3.2</v>
      </c>
      <c r="N1083" s="3">
        <v>5.0999999999999996</v>
      </c>
      <c r="O1083" s="3">
        <v>2</v>
      </c>
      <c r="P1083" s="3">
        <v>3</v>
      </c>
      <c r="Q1083" s="3" t="s">
        <v>66</v>
      </c>
      <c r="R1083" s="3" t="s">
        <v>60</v>
      </c>
      <c r="S1083" s="3" t="s">
        <v>60</v>
      </c>
      <c r="T1083" s="3" t="s">
        <v>57</v>
      </c>
      <c r="U1083" s="3">
        <v>1</v>
      </c>
      <c r="V1083" s="3">
        <v>6.2</v>
      </c>
      <c r="W1083" s="3">
        <v>9.6999999999999993</v>
      </c>
      <c r="X1083" s="3">
        <v>1</v>
      </c>
      <c r="Y1083" s="3">
        <v>1</v>
      </c>
      <c r="Z1083" s="3" t="s">
        <v>66</v>
      </c>
      <c r="AA1083" s="3" t="s">
        <v>60</v>
      </c>
      <c r="AB1083" s="3" t="s">
        <v>60</v>
      </c>
      <c r="AC1083" s="3" t="s">
        <v>57</v>
      </c>
      <c r="AD1083" s="3" t="s">
        <v>57</v>
      </c>
      <c r="AE1083" s="3">
        <v>1</v>
      </c>
      <c r="AF1083" s="3">
        <v>10.3</v>
      </c>
      <c r="AG1083" s="3">
        <v>15.5</v>
      </c>
      <c r="AH1083" s="3">
        <v>1</v>
      </c>
      <c r="AI1083" s="3">
        <v>2</v>
      </c>
      <c r="AJ1083" s="3" t="s">
        <v>66</v>
      </c>
      <c r="AK1083" s="3" t="s">
        <v>60</v>
      </c>
      <c r="AL1083" s="3" t="s">
        <v>60</v>
      </c>
      <c r="AM1083" s="3" t="s">
        <v>57</v>
      </c>
      <c r="AN1083" s="3" t="s">
        <v>57</v>
      </c>
      <c r="AO1083" s="3">
        <v>1</v>
      </c>
      <c r="AP1083" s="36">
        <v>17.5</v>
      </c>
      <c r="AQ1083" s="36">
        <v>21.8</v>
      </c>
      <c r="AR1083" s="3">
        <v>2</v>
      </c>
      <c r="AS1083" s="3">
        <v>2</v>
      </c>
      <c r="AT1083" s="3" t="s">
        <v>66</v>
      </c>
      <c r="AU1083" s="3" t="s">
        <v>60</v>
      </c>
      <c r="AV1083" s="3" t="s">
        <v>60</v>
      </c>
      <c r="AW1083" s="3" t="s">
        <v>57</v>
      </c>
      <c r="AX1083" s="3" t="s">
        <v>57</v>
      </c>
      <c r="AY1083" s="3">
        <v>2.4970000000000001E-3</v>
      </c>
      <c r="AZ1083" s="3">
        <v>1.7500999999999999E-2</v>
      </c>
      <c r="BA1083" s="3">
        <v>7.424E-2</v>
      </c>
      <c r="BB1083" s="3">
        <v>0.2495</v>
      </c>
      <c r="BC1083" s="19">
        <v>134.821</v>
      </c>
      <c r="BD1083" s="19">
        <v>172.25200000000001</v>
      </c>
      <c r="BE1083" s="20">
        <v>338.98200000000003</v>
      </c>
      <c r="BF1083" s="11" t="s">
        <v>171</v>
      </c>
      <c r="BG1083" s="11" t="s">
        <v>60</v>
      </c>
      <c r="BH1083" s="11" t="s">
        <v>60</v>
      </c>
      <c r="BI1083" s="11" t="s">
        <v>60</v>
      </c>
      <c r="BJ1083" s="11">
        <v>90</v>
      </c>
      <c r="BK1083" s="44" t="s">
        <v>187</v>
      </c>
    </row>
    <row r="1084" spans="1:63" x14ac:dyDescent="0.25">
      <c r="A1084" t="str">
        <f t="shared" si="16"/>
        <v>470907D-7-426-407-42-D5.1-D16.5</v>
      </c>
      <c r="B1084" t="str">
        <f>VLOOKUP(A1084,'[1]470907D.da5'!A$2:AU$2561,2,0)</f>
        <v>470907D</v>
      </c>
      <c r="C1084" s="7" t="s">
        <v>55</v>
      </c>
      <c r="D1084" s="7" t="s">
        <v>55</v>
      </c>
      <c r="E1084" s="3">
        <v>7</v>
      </c>
      <c r="F1084" s="3">
        <v>426</v>
      </c>
      <c r="G1084" s="3">
        <v>31</v>
      </c>
      <c r="H1084" s="3">
        <v>407</v>
      </c>
      <c r="I1084" s="10" t="s">
        <v>80</v>
      </c>
      <c r="J1084" s="3">
        <v>42</v>
      </c>
      <c r="K1084" s="3" t="s">
        <v>57</v>
      </c>
      <c r="L1084" s="3">
        <v>1</v>
      </c>
      <c r="M1084" s="3">
        <v>3.7</v>
      </c>
      <c r="N1084" s="3">
        <v>5.0999999999999996</v>
      </c>
      <c r="O1084" s="3">
        <v>1</v>
      </c>
      <c r="P1084" s="3">
        <v>1</v>
      </c>
      <c r="Q1084" s="3" t="s">
        <v>66</v>
      </c>
      <c r="R1084" s="3" t="s">
        <v>60</v>
      </c>
      <c r="S1084" s="3" t="s">
        <v>60</v>
      </c>
      <c r="T1084" s="3" t="s">
        <v>57</v>
      </c>
      <c r="U1084" s="3">
        <v>1</v>
      </c>
      <c r="V1084" s="3">
        <v>5.8</v>
      </c>
      <c r="W1084" s="3">
        <v>8.8000000000000007</v>
      </c>
      <c r="X1084" s="3">
        <v>1</v>
      </c>
      <c r="Y1084" s="3">
        <v>1</v>
      </c>
      <c r="Z1084" s="3" t="s">
        <v>60</v>
      </c>
      <c r="AA1084" s="3" t="s">
        <v>60</v>
      </c>
      <c r="AB1084" s="3" t="s">
        <v>66</v>
      </c>
      <c r="AC1084" s="3" t="s">
        <v>57</v>
      </c>
      <c r="AD1084" s="3" t="s">
        <v>57</v>
      </c>
      <c r="AE1084" s="3">
        <v>1</v>
      </c>
      <c r="AF1084" s="3">
        <v>10</v>
      </c>
      <c r="AG1084" s="3">
        <v>13.1</v>
      </c>
      <c r="AH1084" s="3">
        <v>1</v>
      </c>
      <c r="AI1084" s="3">
        <v>1</v>
      </c>
      <c r="AJ1084" s="3" t="s">
        <v>60</v>
      </c>
      <c r="AK1084" s="3" t="s">
        <v>60</v>
      </c>
      <c r="AL1084" s="3" t="s">
        <v>66</v>
      </c>
      <c r="AM1084" s="3" t="s">
        <v>57</v>
      </c>
      <c r="AN1084" s="3" t="s">
        <v>57</v>
      </c>
      <c r="AO1084" s="3">
        <v>1</v>
      </c>
      <c r="AP1084" s="36">
        <v>13.9</v>
      </c>
      <c r="AQ1084" s="36">
        <v>16.5</v>
      </c>
      <c r="AR1084" s="3">
        <v>2</v>
      </c>
      <c r="AS1084" s="3">
        <v>2</v>
      </c>
      <c r="AT1084" s="3" t="s">
        <v>60</v>
      </c>
      <c r="AU1084" s="3" t="s">
        <v>60</v>
      </c>
      <c r="AV1084" s="3" t="s">
        <v>66</v>
      </c>
      <c r="AW1084" s="3" t="s">
        <v>57</v>
      </c>
      <c r="AX1084" s="3" t="s">
        <v>57</v>
      </c>
      <c r="AY1084" s="3">
        <v>2.8869999999999998E-3</v>
      </c>
      <c r="AZ1084" s="3">
        <v>1.3475000000000001E-2</v>
      </c>
      <c r="BA1084" s="3">
        <v>5.1479999999999998E-2</v>
      </c>
      <c r="BB1084" s="3">
        <v>0.11353000000000001</v>
      </c>
      <c r="BC1084" s="19">
        <v>107.803</v>
      </c>
      <c r="BD1084" s="19">
        <v>138.523</v>
      </c>
      <c r="BE1084" s="20">
        <v>195.55500000000001</v>
      </c>
      <c r="BF1084" s="11" t="s">
        <v>173</v>
      </c>
      <c r="BG1084" s="11" t="s">
        <v>60</v>
      </c>
      <c r="BH1084" s="11" t="s">
        <v>57</v>
      </c>
      <c r="BI1084" s="11" t="s">
        <v>60</v>
      </c>
      <c r="BJ1084" s="11">
        <v>90</v>
      </c>
      <c r="BK1084" s="44" t="s">
        <v>187</v>
      </c>
    </row>
    <row r="1085" spans="1:63" x14ac:dyDescent="0.25">
      <c r="A1085" t="str">
        <f t="shared" si="16"/>
        <v>470907D-20-1260-407-44-D4.1-D15.3</v>
      </c>
      <c r="B1085" t="str">
        <f>VLOOKUP(A1085,'[1]470907D.da5'!A$2:AU$2561,2,0)</f>
        <v>470907D</v>
      </c>
      <c r="C1085" s="7" t="s">
        <v>55</v>
      </c>
      <c r="D1085" s="49" t="s">
        <v>132</v>
      </c>
      <c r="E1085" s="3">
        <v>20</v>
      </c>
      <c r="F1085" s="3">
        <v>1260</v>
      </c>
      <c r="G1085" s="3">
        <v>31</v>
      </c>
      <c r="H1085" s="3">
        <v>407</v>
      </c>
      <c r="I1085" s="10" t="s">
        <v>80</v>
      </c>
      <c r="J1085" s="3">
        <v>44</v>
      </c>
      <c r="K1085" s="3" t="s">
        <v>57</v>
      </c>
      <c r="L1085" s="3">
        <v>1</v>
      </c>
      <c r="M1085" s="3">
        <v>3.5</v>
      </c>
      <c r="N1085" s="3">
        <v>4.0999999999999996</v>
      </c>
      <c r="O1085" s="3">
        <v>3</v>
      </c>
      <c r="P1085" s="3">
        <v>2</v>
      </c>
      <c r="Q1085" s="3" t="s">
        <v>60</v>
      </c>
      <c r="R1085" s="3" t="s">
        <v>60</v>
      </c>
      <c r="S1085" s="3" t="s">
        <v>60</v>
      </c>
      <c r="T1085" s="3" t="s">
        <v>57</v>
      </c>
      <c r="U1085" s="3">
        <v>1</v>
      </c>
      <c r="V1085" s="3">
        <v>5.0999999999999996</v>
      </c>
      <c r="W1085" s="3">
        <v>6.9</v>
      </c>
      <c r="X1085" s="3">
        <v>3</v>
      </c>
      <c r="Y1085" s="3">
        <v>2</v>
      </c>
      <c r="Z1085" s="3" t="s">
        <v>60</v>
      </c>
      <c r="AA1085" s="3" t="s">
        <v>60</v>
      </c>
      <c r="AB1085" s="3" t="s">
        <v>66</v>
      </c>
      <c r="AC1085" s="3" t="s">
        <v>121</v>
      </c>
      <c r="AD1085" s="3" t="s">
        <v>57</v>
      </c>
      <c r="AE1085" s="3">
        <v>1</v>
      </c>
      <c r="AF1085" s="3">
        <v>9.6999999999999993</v>
      </c>
      <c r="AG1085" s="3">
        <v>12.5</v>
      </c>
      <c r="AH1085" s="3">
        <v>3</v>
      </c>
      <c r="AI1085" s="3">
        <v>2</v>
      </c>
      <c r="AJ1085" s="3" t="s">
        <v>60</v>
      </c>
      <c r="AK1085" s="3" t="s">
        <v>60</v>
      </c>
      <c r="AL1085" s="3" t="s">
        <v>66</v>
      </c>
      <c r="AM1085" s="3" t="s">
        <v>57</v>
      </c>
      <c r="AN1085" s="3" t="s">
        <v>57</v>
      </c>
      <c r="AO1085" s="3">
        <v>1</v>
      </c>
      <c r="AP1085" s="36">
        <v>14.5</v>
      </c>
      <c r="AQ1085" s="36">
        <v>15.3</v>
      </c>
      <c r="AR1085" s="3">
        <v>2</v>
      </c>
      <c r="AS1085" s="3">
        <v>2</v>
      </c>
      <c r="AT1085" s="3" t="s">
        <v>60</v>
      </c>
      <c r="AU1085" s="3" t="s">
        <v>60</v>
      </c>
      <c r="AV1085" s="3" t="s">
        <v>66</v>
      </c>
      <c r="AW1085" s="3" t="s">
        <v>57</v>
      </c>
      <c r="AX1085" s="3" t="s">
        <v>57</v>
      </c>
      <c r="AY1085" s="3">
        <v>1.7650000000000001E-3</v>
      </c>
      <c r="AZ1085" s="3">
        <v>7.2839999999999997E-3</v>
      </c>
      <c r="BA1085" s="3">
        <v>4.5469999999999997E-2</v>
      </c>
      <c r="BB1085" s="3">
        <v>0.10183</v>
      </c>
      <c r="BC1085" s="19">
        <v>108.761</v>
      </c>
      <c r="BD1085" s="19">
        <v>131.46700000000001</v>
      </c>
      <c r="BE1085" s="20">
        <v>178.816</v>
      </c>
      <c r="BF1085" s="11" t="s">
        <v>57</v>
      </c>
      <c r="BG1085" s="11" t="s">
        <v>57</v>
      </c>
      <c r="BH1085" s="11" t="s">
        <v>57</v>
      </c>
      <c r="BI1085" s="11" t="s">
        <v>57</v>
      </c>
      <c r="BJ1085" s="11">
        <v>90</v>
      </c>
      <c r="BK1085" s="44" t="s">
        <v>66</v>
      </c>
    </row>
    <row r="1086" spans="1:63" x14ac:dyDescent="0.25">
      <c r="A1086" t="str">
        <f t="shared" si="16"/>
        <v>470907D-17-1081-407-57-D4.9-D15</v>
      </c>
      <c r="B1086" t="str">
        <f>VLOOKUP(A1086,'[1]470907D.da5'!A$2:AU$2561,2,0)</f>
        <v>470907D</v>
      </c>
      <c r="C1086" s="7" t="s">
        <v>55</v>
      </c>
      <c r="D1086" s="49" t="s">
        <v>132</v>
      </c>
      <c r="E1086" s="3">
        <v>17</v>
      </c>
      <c r="F1086" s="3">
        <v>1081</v>
      </c>
      <c r="G1086" s="3">
        <v>31</v>
      </c>
      <c r="H1086" s="3">
        <v>407</v>
      </c>
      <c r="I1086" s="10" t="s">
        <v>80</v>
      </c>
      <c r="J1086" s="3">
        <v>57</v>
      </c>
      <c r="K1086" s="3" t="s">
        <v>57</v>
      </c>
      <c r="L1086" s="3">
        <v>1</v>
      </c>
      <c r="M1086" s="3">
        <v>3.8</v>
      </c>
      <c r="N1086" s="3">
        <v>4.9000000000000004</v>
      </c>
      <c r="O1086" s="3">
        <v>2</v>
      </c>
      <c r="P1086" s="3">
        <v>2</v>
      </c>
      <c r="Q1086" s="3" t="s">
        <v>66</v>
      </c>
      <c r="R1086" s="3" t="s">
        <v>60</v>
      </c>
      <c r="S1086" s="3" t="s">
        <v>60</v>
      </c>
      <c r="T1086" s="3" t="s">
        <v>57</v>
      </c>
      <c r="U1086" s="3">
        <v>1</v>
      </c>
      <c r="V1086" s="3">
        <v>6.5</v>
      </c>
      <c r="W1086" s="3">
        <v>8.4</v>
      </c>
      <c r="X1086" s="3">
        <v>1</v>
      </c>
      <c r="Y1086" s="3">
        <v>1</v>
      </c>
      <c r="Z1086" s="3" t="s">
        <v>66</v>
      </c>
      <c r="AA1086" s="3" t="s">
        <v>60</v>
      </c>
      <c r="AB1086" s="3" t="s">
        <v>60</v>
      </c>
      <c r="AC1086" s="3" t="s">
        <v>57</v>
      </c>
      <c r="AD1086" s="3" t="s">
        <v>57</v>
      </c>
      <c r="AE1086" s="3">
        <v>1</v>
      </c>
      <c r="AF1086" s="3">
        <v>9.1999999999999993</v>
      </c>
      <c r="AG1086" s="3">
        <v>12.7</v>
      </c>
      <c r="AH1086" s="3">
        <v>1</v>
      </c>
      <c r="AI1086" s="3">
        <v>1</v>
      </c>
      <c r="AJ1086" s="3" t="s">
        <v>66</v>
      </c>
      <c r="AK1086" s="3" t="s">
        <v>60</v>
      </c>
      <c r="AL1086" s="3" t="s">
        <v>60</v>
      </c>
      <c r="AM1086" s="3" t="s">
        <v>57</v>
      </c>
      <c r="AN1086" s="3" t="s">
        <v>57</v>
      </c>
      <c r="AO1086" s="3">
        <v>1</v>
      </c>
      <c r="AP1086" s="36">
        <v>13.5</v>
      </c>
      <c r="AQ1086" s="36">
        <v>15</v>
      </c>
      <c r="AR1086" s="3">
        <v>2</v>
      </c>
      <c r="AS1086" s="3">
        <v>2</v>
      </c>
      <c r="AT1086" s="3" t="s">
        <v>66</v>
      </c>
      <c r="AU1086" s="3" t="s">
        <v>60</v>
      </c>
      <c r="AV1086" s="3" t="s">
        <v>60</v>
      </c>
      <c r="AW1086" s="3" t="s">
        <v>57</v>
      </c>
      <c r="AX1086" s="3" t="s">
        <v>57</v>
      </c>
      <c r="AY1086" s="3">
        <v>2.7369999999999998E-3</v>
      </c>
      <c r="AZ1086" s="3">
        <v>1.3759E-2</v>
      </c>
      <c r="BA1086" s="3">
        <v>4.4519999999999997E-2</v>
      </c>
      <c r="BB1086" s="3">
        <v>9.1120000000000007E-2</v>
      </c>
      <c r="BC1086" s="19">
        <v>105.52</v>
      </c>
      <c r="BD1086" s="19">
        <v>121.563</v>
      </c>
      <c r="BE1086" s="20">
        <v>147.46199999999999</v>
      </c>
      <c r="BF1086" s="11" t="s">
        <v>171</v>
      </c>
      <c r="BG1086" s="11" t="s">
        <v>60</v>
      </c>
      <c r="BH1086" s="11" t="s">
        <v>60</v>
      </c>
      <c r="BI1086" s="11" t="s">
        <v>60</v>
      </c>
      <c r="BJ1086" s="11">
        <v>80</v>
      </c>
      <c r="BK1086" s="44" t="s">
        <v>57</v>
      </c>
    </row>
    <row r="1087" spans="1:63" x14ac:dyDescent="0.25">
      <c r="A1087" t="str">
        <f t="shared" si="16"/>
        <v>470907D-5-316-407-60-D7.5-D15.8</v>
      </c>
      <c r="B1087" t="str">
        <f>VLOOKUP(A1087,'[1]470907D.da5'!A$2:AU$2561,2,0)</f>
        <v>470907D</v>
      </c>
      <c r="C1087" s="7" t="s">
        <v>55</v>
      </c>
      <c r="D1087" s="7" t="s">
        <v>55</v>
      </c>
      <c r="E1087" s="3">
        <v>5</v>
      </c>
      <c r="F1087" s="3">
        <v>316</v>
      </c>
      <c r="G1087" s="3">
        <v>31</v>
      </c>
      <c r="H1087" s="3">
        <v>407</v>
      </c>
      <c r="I1087" s="10" t="s">
        <v>80</v>
      </c>
      <c r="J1087" s="3">
        <v>60</v>
      </c>
      <c r="K1087" s="3" t="s">
        <v>57</v>
      </c>
      <c r="L1087" s="3">
        <v>1</v>
      </c>
      <c r="M1087" s="3">
        <v>4.2</v>
      </c>
      <c r="N1087" s="3">
        <v>7.5</v>
      </c>
      <c r="O1087" s="3">
        <v>2</v>
      </c>
      <c r="P1087" s="3">
        <v>2</v>
      </c>
      <c r="Q1087" s="3" t="s">
        <v>66</v>
      </c>
      <c r="R1087" s="3" t="s">
        <v>60</v>
      </c>
      <c r="S1087" s="3" t="s">
        <v>60</v>
      </c>
      <c r="T1087" s="3" t="s">
        <v>57</v>
      </c>
      <c r="U1087" s="3">
        <v>1</v>
      </c>
      <c r="V1087" s="3">
        <v>5.2</v>
      </c>
      <c r="W1087" s="3">
        <v>8.6999999999999993</v>
      </c>
      <c r="X1087" s="3">
        <v>1</v>
      </c>
      <c r="Y1087" s="3">
        <v>1</v>
      </c>
      <c r="Z1087" s="3" t="s">
        <v>66</v>
      </c>
      <c r="AA1087" s="3" t="s">
        <v>60</v>
      </c>
      <c r="AB1087" s="3" t="s">
        <v>66</v>
      </c>
      <c r="AC1087" s="3" t="s">
        <v>57</v>
      </c>
      <c r="AD1087" s="3" t="s">
        <v>57</v>
      </c>
      <c r="AE1087" s="3">
        <v>1</v>
      </c>
      <c r="AF1087" s="3">
        <v>9.1999999999999993</v>
      </c>
      <c r="AG1087" s="3">
        <v>14.2</v>
      </c>
      <c r="AH1087" s="3">
        <v>1</v>
      </c>
      <c r="AI1087" s="3">
        <v>1</v>
      </c>
      <c r="AJ1087" s="3" t="s">
        <v>66</v>
      </c>
      <c r="AK1087" s="3" t="s">
        <v>60</v>
      </c>
      <c r="AL1087" s="3" t="s">
        <v>66</v>
      </c>
      <c r="AM1087" s="3" t="s">
        <v>57</v>
      </c>
      <c r="AN1087" s="3" t="s">
        <v>57</v>
      </c>
      <c r="AO1087" s="3">
        <v>1</v>
      </c>
      <c r="AP1087" s="36">
        <v>14.8</v>
      </c>
      <c r="AQ1087" s="36">
        <v>15.8</v>
      </c>
      <c r="AR1087" s="3">
        <v>2</v>
      </c>
      <c r="AS1087" s="3">
        <v>2</v>
      </c>
      <c r="AT1087" s="3" t="s">
        <v>66</v>
      </c>
      <c r="AU1087" s="3" t="s">
        <v>60</v>
      </c>
      <c r="AV1087" s="3" t="s">
        <v>66</v>
      </c>
      <c r="AW1087" s="3" t="s">
        <v>57</v>
      </c>
      <c r="AX1087" s="3" t="s">
        <v>57</v>
      </c>
      <c r="AY1087" s="3">
        <v>7.0870000000000004E-3</v>
      </c>
      <c r="AZ1087" s="3">
        <v>1.1808000000000001E-2</v>
      </c>
      <c r="BA1087" s="3">
        <v>5.5649999999999998E-2</v>
      </c>
      <c r="BB1087" s="3">
        <v>0.11083999999999999</v>
      </c>
      <c r="BC1087" s="19">
        <v>103.349</v>
      </c>
      <c r="BD1087" s="19">
        <v>118.648</v>
      </c>
      <c r="BE1087" s="20">
        <v>138.00899999999999</v>
      </c>
      <c r="BF1087" s="11" t="s">
        <v>171</v>
      </c>
      <c r="BG1087" s="11" t="s">
        <v>60</v>
      </c>
      <c r="BH1087" s="11" t="s">
        <v>60</v>
      </c>
      <c r="BI1087" s="11" t="s">
        <v>60</v>
      </c>
      <c r="BJ1087" s="11">
        <v>70</v>
      </c>
      <c r="BK1087" s="44" t="s">
        <v>57</v>
      </c>
    </row>
    <row r="1088" spans="1:63" x14ac:dyDescent="0.25">
      <c r="A1088" t="str">
        <f t="shared" si="16"/>
        <v>470907D-4-219-407-27-D5.5-D16</v>
      </c>
      <c r="B1088" t="str">
        <f>VLOOKUP(A1088,'[1]470907D.da5'!A$2:AU$2561,2,0)</f>
        <v>470907D</v>
      </c>
      <c r="C1088" s="7" t="s">
        <v>55</v>
      </c>
      <c r="D1088" s="7" t="s">
        <v>55</v>
      </c>
      <c r="E1088" s="3">
        <v>4</v>
      </c>
      <c r="F1088" s="3">
        <v>219</v>
      </c>
      <c r="G1088" s="3">
        <v>31</v>
      </c>
      <c r="H1088" s="3">
        <v>407</v>
      </c>
      <c r="I1088" s="10" t="s">
        <v>80</v>
      </c>
      <c r="J1088" s="3">
        <v>27</v>
      </c>
      <c r="K1088" s="3" t="s">
        <v>57</v>
      </c>
      <c r="L1088" s="3">
        <v>1</v>
      </c>
      <c r="M1088" s="3">
        <v>3.6</v>
      </c>
      <c r="N1088" s="3">
        <v>5.5</v>
      </c>
      <c r="O1088" s="3">
        <v>3</v>
      </c>
      <c r="P1088" s="3">
        <v>2</v>
      </c>
      <c r="Q1088" s="3" t="s">
        <v>60</v>
      </c>
      <c r="R1088" s="3" t="s">
        <v>60</v>
      </c>
      <c r="S1088" s="3" t="s">
        <v>60</v>
      </c>
      <c r="T1088" s="3" t="s">
        <v>57</v>
      </c>
      <c r="U1088" s="3">
        <v>1</v>
      </c>
      <c r="V1088" s="3">
        <v>5.8</v>
      </c>
      <c r="W1088" s="3">
        <v>8.6999999999999993</v>
      </c>
      <c r="X1088" s="3">
        <v>3</v>
      </c>
      <c r="Y1088" s="3">
        <v>2</v>
      </c>
      <c r="Z1088" s="3" t="s">
        <v>60</v>
      </c>
      <c r="AA1088" s="3" t="s">
        <v>60</v>
      </c>
      <c r="AB1088" s="3" t="s">
        <v>60</v>
      </c>
      <c r="AC1088" s="3" t="s">
        <v>57</v>
      </c>
      <c r="AD1088" s="3" t="s">
        <v>57</v>
      </c>
      <c r="AE1088" s="3">
        <v>1</v>
      </c>
      <c r="AF1088" s="3">
        <v>9.8000000000000007</v>
      </c>
      <c r="AG1088" s="3">
        <v>13.1</v>
      </c>
      <c r="AH1088" s="3">
        <v>2</v>
      </c>
      <c r="AI1088" s="3">
        <v>2</v>
      </c>
      <c r="AJ1088" s="3" t="s">
        <v>60</v>
      </c>
      <c r="AK1088" s="3" t="s">
        <v>60</v>
      </c>
      <c r="AL1088" s="3" t="s">
        <v>66</v>
      </c>
      <c r="AM1088" s="3" t="s">
        <v>121</v>
      </c>
      <c r="AN1088" s="3" t="s">
        <v>57</v>
      </c>
      <c r="AO1088" s="3">
        <v>1</v>
      </c>
      <c r="AP1088" s="36">
        <v>15.4</v>
      </c>
      <c r="AQ1088" s="36">
        <v>16</v>
      </c>
      <c r="AR1088" s="3">
        <v>2</v>
      </c>
      <c r="AS1088" s="3">
        <v>2</v>
      </c>
      <c r="AT1088" s="3" t="s">
        <v>60</v>
      </c>
      <c r="AU1088" s="3" t="s">
        <v>60</v>
      </c>
      <c r="AV1088" s="3" t="s">
        <v>60</v>
      </c>
      <c r="AW1088" s="3" t="s">
        <v>57</v>
      </c>
      <c r="AX1088" s="3" t="s">
        <v>57</v>
      </c>
      <c r="AY1088" s="3">
        <v>3.2669999999999999E-3</v>
      </c>
      <c r="AZ1088" s="3">
        <v>1.3169999999999999E-2</v>
      </c>
      <c r="BA1088" s="3">
        <v>5.0450000000000002E-2</v>
      </c>
      <c r="BB1088" s="3">
        <v>0.11827</v>
      </c>
      <c r="BC1088" s="19">
        <v>106.637</v>
      </c>
      <c r="BD1088" s="19">
        <v>117.842</v>
      </c>
      <c r="BE1088" s="20">
        <v>134.47900000000001</v>
      </c>
      <c r="BF1088" s="11" t="s">
        <v>57</v>
      </c>
      <c r="BG1088" s="11" t="s">
        <v>57</v>
      </c>
      <c r="BH1088" s="11" t="s">
        <v>57</v>
      </c>
      <c r="BI1088" s="11" t="s">
        <v>57</v>
      </c>
      <c r="BJ1088" s="11">
        <v>70</v>
      </c>
      <c r="BK1088" s="44" t="s">
        <v>57</v>
      </c>
    </row>
    <row r="1089" spans="1:63" x14ac:dyDescent="0.25">
      <c r="A1089" t="str">
        <f t="shared" si="16"/>
        <v>470907D-15-960-407-64-D5.1-D15</v>
      </c>
      <c r="B1089" t="str">
        <f>VLOOKUP(A1089,'[1]470907D.da5'!A$2:AU$2561,2,0)</f>
        <v>470907D</v>
      </c>
      <c r="C1089" s="7" t="s">
        <v>55</v>
      </c>
      <c r="D1089" s="49" t="s">
        <v>132</v>
      </c>
      <c r="E1089" s="3">
        <v>15</v>
      </c>
      <c r="F1089" s="3">
        <v>960</v>
      </c>
      <c r="G1089" s="3">
        <v>31</v>
      </c>
      <c r="H1089" s="3">
        <v>407</v>
      </c>
      <c r="I1089" s="10" t="s">
        <v>80</v>
      </c>
      <c r="J1089" s="3">
        <v>64</v>
      </c>
      <c r="K1089" s="3" t="s">
        <v>57</v>
      </c>
      <c r="L1089" s="3">
        <v>1</v>
      </c>
      <c r="M1089" s="3">
        <v>3.6</v>
      </c>
      <c r="N1089" s="3">
        <v>5.0999999999999996</v>
      </c>
      <c r="O1089" s="3">
        <v>3</v>
      </c>
      <c r="P1089" s="3">
        <v>1</v>
      </c>
      <c r="Q1089" s="3" t="s">
        <v>60</v>
      </c>
      <c r="R1089" s="3" t="s">
        <v>60</v>
      </c>
      <c r="S1089" s="3" t="s">
        <v>60</v>
      </c>
      <c r="T1089" s="3" t="s">
        <v>57</v>
      </c>
      <c r="U1089" s="3">
        <v>1</v>
      </c>
      <c r="V1089" s="3">
        <v>5.4</v>
      </c>
      <c r="W1089" s="3">
        <v>7.8</v>
      </c>
      <c r="X1089" s="3">
        <v>3</v>
      </c>
      <c r="Y1089" s="3">
        <v>3</v>
      </c>
      <c r="Z1089" s="3" t="s">
        <v>60</v>
      </c>
      <c r="AA1089" s="3" t="s">
        <v>60</v>
      </c>
      <c r="AB1089" s="3" t="s">
        <v>60</v>
      </c>
      <c r="AC1089" s="3" t="s">
        <v>57</v>
      </c>
      <c r="AD1089" s="3" t="s">
        <v>57</v>
      </c>
      <c r="AE1089" s="3">
        <v>1</v>
      </c>
      <c r="AF1089" s="3">
        <v>9</v>
      </c>
      <c r="AG1089" s="3">
        <v>12.8</v>
      </c>
      <c r="AH1089" s="3">
        <v>3</v>
      </c>
      <c r="AI1089" s="3">
        <v>3</v>
      </c>
      <c r="AJ1089" s="3" t="s">
        <v>60</v>
      </c>
      <c r="AK1089" s="3" t="s">
        <v>60</v>
      </c>
      <c r="AL1089" s="3" t="s">
        <v>66</v>
      </c>
      <c r="AM1089" s="3" t="s">
        <v>121</v>
      </c>
      <c r="AN1089" s="3" t="s">
        <v>57</v>
      </c>
      <c r="AO1089" s="3">
        <v>1</v>
      </c>
      <c r="AP1089" s="36">
        <v>13.2</v>
      </c>
      <c r="AQ1089" s="36">
        <v>15</v>
      </c>
      <c r="AR1089" s="3">
        <v>3</v>
      </c>
      <c r="AS1089" s="3">
        <v>3</v>
      </c>
      <c r="AT1089" s="3" t="s">
        <v>60</v>
      </c>
      <c r="AU1089" s="3" t="s">
        <v>60</v>
      </c>
      <c r="AV1089" s="3" t="s">
        <v>60</v>
      </c>
      <c r="AW1089" s="3" t="s">
        <v>57</v>
      </c>
      <c r="AX1089" s="3" t="s">
        <v>57</v>
      </c>
      <c r="AY1089" s="3">
        <v>2.8089999999999999E-3</v>
      </c>
      <c r="AZ1089" s="3">
        <v>9.8560000000000002E-3</v>
      </c>
      <c r="BA1089" s="3">
        <v>4.4240000000000002E-2</v>
      </c>
      <c r="BB1089" s="3">
        <v>8.9099999999999999E-2</v>
      </c>
      <c r="BC1089" s="19">
        <v>101.105</v>
      </c>
      <c r="BD1089" s="19">
        <v>115.91200000000001</v>
      </c>
      <c r="BE1089" s="20">
        <v>124.501</v>
      </c>
      <c r="BF1089" s="11" t="s">
        <v>57</v>
      </c>
      <c r="BG1089" s="11" t="s">
        <v>57</v>
      </c>
      <c r="BH1089" s="11" t="s">
        <v>57</v>
      </c>
      <c r="BI1089" s="11" t="s">
        <v>57</v>
      </c>
      <c r="BJ1089" s="11">
        <v>70</v>
      </c>
      <c r="BK1089" s="44" t="s">
        <v>57</v>
      </c>
    </row>
    <row r="1090" spans="1:63" x14ac:dyDescent="0.25">
      <c r="A1090" t="str">
        <f t="shared" si="16"/>
        <v>470907D-13-819-407-51-D5.4-D13.8</v>
      </c>
      <c r="B1090" t="str">
        <f>VLOOKUP(A1090,'[1]470907D.da5'!A$2:AU$2561,2,0)</f>
        <v>470907D</v>
      </c>
      <c r="C1090" s="7" t="s">
        <v>55</v>
      </c>
      <c r="D1090" s="7" t="s">
        <v>55</v>
      </c>
      <c r="E1090" s="3">
        <v>13</v>
      </c>
      <c r="F1090" s="3">
        <v>819</v>
      </c>
      <c r="G1090" s="3">
        <v>31</v>
      </c>
      <c r="H1090" s="3">
        <v>407</v>
      </c>
      <c r="I1090" s="10" t="s">
        <v>80</v>
      </c>
      <c r="J1090" s="3">
        <v>51</v>
      </c>
      <c r="K1090" s="3" t="s">
        <v>57</v>
      </c>
      <c r="L1090" s="3">
        <v>1</v>
      </c>
      <c r="M1090" s="3">
        <v>4</v>
      </c>
      <c r="N1090" s="3">
        <v>5.4</v>
      </c>
      <c r="O1090" s="3">
        <v>3</v>
      </c>
      <c r="P1090" s="3">
        <v>2</v>
      </c>
      <c r="Q1090" s="3" t="s">
        <v>60</v>
      </c>
      <c r="R1090" s="3" t="s">
        <v>60</v>
      </c>
      <c r="S1090" s="3" t="s">
        <v>60</v>
      </c>
      <c r="T1090" s="3" t="s">
        <v>57</v>
      </c>
      <c r="U1090" s="3">
        <v>1</v>
      </c>
      <c r="V1090" s="3">
        <v>6.1</v>
      </c>
      <c r="W1090" s="3">
        <v>8.1999999999999993</v>
      </c>
      <c r="X1090" s="3">
        <v>3</v>
      </c>
      <c r="Y1090" s="3">
        <v>2</v>
      </c>
      <c r="Z1090" s="3" t="s">
        <v>60</v>
      </c>
      <c r="AA1090" s="3" t="s">
        <v>60</v>
      </c>
      <c r="AB1090" s="3" t="s">
        <v>60</v>
      </c>
      <c r="AC1090" s="3" t="s">
        <v>57</v>
      </c>
      <c r="AD1090" s="3" t="s">
        <v>57</v>
      </c>
      <c r="AE1090" s="3">
        <v>1</v>
      </c>
      <c r="AF1090" s="3">
        <v>8.5</v>
      </c>
      <c r="AG1090" s="3">
        <v>11.8</v>
      </c>
      <c r="AH1090" s="3">
        <v>3</v>
      </c>
      <c r="AI1090" s="3">
        <v>2</v>
      </c>
      <c r="AJ1090" s="3" t="s">
        <v>60</v>
      </c>
      <c r="AK1090" s="3" t="s">
        <v>60</v>
      </c>
      <c r="AL1090" s="3" t="s">
        <v>60</v>
      </c>
      <c r="AM1090" s="3" t="s">
        <v>57</v>
      </c>
      <c r="AN1090" s="3" t="s">
        <v>57</v>
      </c>
      <c r="AO1090" s="3">
        <v>1</v>
      </c>
      <c r="AP1090" s="36">
        <v>13.7</v>
      </c>
      <c r="AQ1090" s="36">
        <v>13.8</v>
      </c>
      <c r="AR1090" s="3">
        <v>3</v>
      </c>
      <c r="AS1090" s="3">
        <v>3</v>
      </c>
      <c r="AT1090" s="3" t="s">
        <v>60</v>
      </c>
      <c r="AU1090" s="3" t="s">
        <v>60</v>
      </c>
      <c r="AV1090" s="3" t="s">
        <v>60</v>
      </c>
      <c r="AW1090" s="3" t="s">
        <v>57</v>
      </c>
      <c r="AX1090" s="3" t="s">
        <v>57</v>
      </c>
      <c r="AY1090" s="3">
        <v>3.4989999999999999E-3</v>
      </c>
      <c r="AZ1090" s="3">
        <v>1.2305E-2</v>
      </c>
      <c r="BA1090" s="3">
        <v>3.551E-2</v>
      </c>
      <c r="BB1090" s="3">
        <v>7.8270000000000006E-2</v>
      </c>
      <c r="BC1090" s="19">
        <v>103.437</v>
      </c>
      <c r="BD1090" s="19">
        <v>109.898</v>
      </c>
      <c r="BE1090" s="20">
        <v>118.815</v>
      </c>
      <c r="BF1090" s="11" t="s">
        <v>57</v>
      </c>
      <c r="BG1090" s="11" t="s">
        <v>57</v>
      </c>
      <c r="BH1090" s="11" t="s">
        <v>57</v>
      </c>
      <c r="BI1090" s="11" t="s">
        <v>57</v>
      </c>
      <c r="BJ1090" s="11">
        <v>60</v>
      </c>
      <c r="BK1090" s="44" t="s">
        <v>57</v>
      </c>
    </row>
    <row r="1091" spans="1:63" x14ac:dyDescent="0.25">
      <c r="A1091" t="str">
        <f t="shared" si="16"/>
        <v>470907D-9-557-407-45-D1-D13.6</v>
      </c>
      <c r="B1091" t="str">
        <f>VLOOKUP(A1091,'[1]470907D.da5'!A$2:AU$2561,2,0)</f>
        <v>470907D</v>
      </c>
      <c r="C1091" s="7" t="s">
        <v>55</v>
      </c>
      <c r="D1091" s="7" t="s">
        <v>55</v>
      </c>
      <c r="E1091" s="3">
        <v>9</v>
      </c>
      <c r="F1091" s="3">
        <v>557</v>
      </c>
      <c r="G1091" s="3">
        <v>31</v>
      </c>
      <c r="H1091" s="3">
        <v>407</v>
      </c>
      <c r="I1091" s="10" t="s">
        <v>80</v>
      </c>
      <c r="J1091" s="3">
        <v>45</v>
      </c>
      <c r="K1091" s="3" t="s">
        <v>57</v>
      </c>
      <c r="L1091" s="3">
        <v>1</v>
      </c>
      <c r="M1091" s="3">
        <v>1.4</v>
      </c>
      <c r="N1091" s="3">
        <v>1</v>
      </c>
      <c r="O1091" s="3">
        <v>1</v>
      </c>
      <c r="P1091" s="3">
        <v>2</v>
      </c>
      <c r="Q1091" s="3" t="s">
        <v>66</v>
      </c>
      <c r="R1091" s="3" t="s">
        <v>60</v>
      </c>
      <c r="S1091" s="3" t="s">
        <v>66</v>
      </c>
      <c r="T1091" s="3" t="s">
        <v>57</v>
      </c>
      <c r="U1091" s="3">
        <v>1</v>
      </c>
      <c r="V1091" s="3">
        <v>3.7</v>
      </c>
      <c r="W1091" s="3">
        <v>4.4000000000000004</v>
      </c>
      <c r="X1091" s="3">
        <v>2</v>
      </c>
      <c r="Y1091" s="3">
        <v>3</v>
      </c>
      <c r="Z1091" s="3" t="s">
        <v>60</v>
      </c>
      <c r="AA1091" s="3" t="s">
        <v>60</v>
      </c>
      <c r="AB1091" s="3" t="s">
        <v>60</v>
      </c>
      <c r="AC1091" s="3" t="s">
        <v>57</v>
      </c>
      <c r="AD1091" s="3" t="s">
        <v>57</v>
      </c>
      <c r="AE1091" s="3">
        <v>1</v>
      </c>
      <c r="AF1091" s="3">
        <v>7.5</v>
      </c>
      <c r="AG1091" s="3">
        <v>11.5</v>
      </c>
      <c r="AH1091" s="3">
        <v>2</v>
      </c>
      <c r="AI1091" s="3">
        <v>3</v>
      </c>
      <c r="AJ1091" s="3" t="s">
        <v>60</v>
      </c>
      <c r="AK1091" s="3" t="s">
        <v>60</v>
      </c>
      <c r="AL1091" s="3" t="s">
        <v>60</v>
      </c>
      <c r="AM1091" s="3" t="s">
        <v>57</v>
      </c>
      <c r="AN1091" s="3" t="s">
        <v>57</v>
      </c>
      <c r="AO1091" s="3">
        <v>1</v>
      </c>
      <c r="AP1091" s="36">
        <v>12.6</v>
      </c>
      <c r="AQ1091" s="36">
        <v>13.6</v>
      </c>
      <c r="AR1091" s="3">
        <v>3</v>
      </c>
      <c r="AS1091" s="3">
        <v>3</v>
      </c>
      <c r="AT1091" s="3" t="s">
        <v>60</v>
      </c>
      <c r="AU1091" s="3" t="s">
        <v>60</v>
      </c>
      <c r="AV1091" s="3" t="s">
        <v>60</v>
      </c>
      <c r="AW1091" s="3" t="s">
        <v>57</v>
      </c>
      <c r="AX1091" s="3" t="s">
        <v>57</v>
      </c>
      <c r="AY1091" s="3">
        <v>4.1999999999999998E-5</v>
      </c>
      <c r="AZ1091" s="3">
        <v>2.1489999999999999E-3</v>
      </c>
      <c r="BA1091" s="3">
        <v>2.9760000000000002E-2</v>
      </c>
      <c r="BB1091" s="3">
        <v>6.991E-2</v>
      </c>
      <c r="BC1091" s="19">
        <v>97.94</v>
      </c>
      <c r="BD1091" s="19">
        <v>109.907</v>
      </c>
      <c r="BE1091" s="20">
        <v>110.854</v>
      </c>
      <c r="BF1091" s="11" t="s">
        <v>57</v>
      </c>
      <c r="BG1091" s="11" t="s">
        <v>57</v>
      </c>
      <c r="BH1091" s="11" t="s">
        <v>57</v>
      </c>
      <c r="BI1091" s="11" t="s">
        <v>57</v>
      </c>
      <c r="BJ1091" s="11">
        <v>60</v>
      </c>
      <c r="BK1091" s="44" t="s">
        <v>57</v>
      </c>
    </row>
    <row r="1092" spans="1:63" x14ac:dyDescent="0.25">
      <c r="A1092" t="str">
        <f t="shared" si="16"/>
        <v>470907D-1-23-407-23-D2-D13.4</v>
      </c>
      <c r="B1092" t="str">
        <f>VLOOKUP(A1092,'[1]470907D.da5'!A$2:AU$2561,2,0)</f>
        <v>470907D</v>
      </c>
      <c r="C1092" s="7" t="s">
        <v>55</v>
      </c>
      <c r="D1092" s="7" t="s">
        <v>55</v>
      </c>
      <c r="E1092" s="3">
        <v>1</v>
      </c>
      <c r="F1092" s="3">
        <v>23</v>
      </c>
      <c r="G1092" s="3">
        <v>31</v>
      </c>
      <c r="H1092" s="3">
        <v>407</v>
      </c>
      <c r="I1092" s="10" t="s">
        <v>80</v>
      </c>
      <c r="J1092" s="3">
        <v>23</v>
      </c>
      <c r="K1092" s="3" t="s">
        <v>57</v>
      </c>
      <c r="L1092" s="3">
        <v>1</v>
      </c>
      <c r="M1092" s="3">
        <v>1.9</v>
      </c>
      <c r="N1092" s="3">
        <v>2</v>
      </c>
      <c r="O1092" s="3">
        <v>3</v>
      </c>
      <c r="P1092" s="3">
        <v>3</v>
      </c>
      <c r="Q1092" s="3" t="s">
        <v>66</v>
      </c>
      <c r="R1092" s="3" t="s">
        <v>60</v>
      </c>
      <c r="S1092" s="3" t="s">
        <v>60</v>
      </c>
      <c r="T1092" s="3" t="s">
        <v>57</v>
      </c>
      <c r="U1092" s="3">
        <v>1</v>
      </c>
      <c r="V1092" s="3">
        <v>4</v>
      </c>
      <c r="W1092" s="3">
        <v>5</v>
      </c>
      <c r="X1092" s="3">
        <v>1</v>
      </c>
      <c r="Y1092" s="3">
        <v>1</v>
      </c>
      <c r="Z1092" s="3" t="s">
        <v>66</v>
      </c>
      <c r="AA1092" s="3" t="s">
        <v>60</v>
      </c>
      <c r="AB1092" s="3" t="s">
        <v>60</v>
      </c>
      <c r="AC1092" s="3" t="s">
        <v>57</v>
      </c>
      <c r="AD1092" s="3" t="s">
        <v>57</v>
      </c>
      <c r="AE1092" s="3">
        <v>1</v>
      </c>
      <c r="AF1092" s="3">
        <v>7.8</v>
      </c>
      <c r="AG1092" s="3">
        <v>9.1999999999999993</v>
      </c>
      <c r="AH1092" s="3">
        <v>1</v>
      </c>
      <c r="AI1092" s="3">
        <v>1</v>
      </c>
      <c r="AJ1092" s="3" t="s">
        <v>66</v>
      </c>
      <c r="AK1092" s="3" t="s">
        <v>60</v>
      </c>
      <c r="AL1092" s="3" t="s">
        <v>60</v>
      </c>
      <c r="AM1092" s="3" t="s">
        <v>57</v>
      </c>
      <c r="AN1092" s="3" t="s">
        <v>57</v>
      </c>
      <c r="AO1092" s="3">
        <v>1</v>
      </c>
      <c r="AP1092" s="36">
        <v>13.4</v>
      </c>
      <c r="AQ1092" s="36">
        <v>13.4</v>
      </c>
      <c r="AR1092" s="3">
        <v>2</v>
      </c>
      <c r="AS1092" s="3">
        <v>2</v>
      </c>
      <c r="AT1092" s="3" t="s">
        <v>66</v>
      </c>
      <c r="AU1092" s="3" t="s">
        <v>60</v>
      </c>
      <c r="AV1092" s="3" t="s">
        <v>60</v>
      </c>
      <c r="AW1092" s="3" t="s">
        <v>57</v>
      </c>
      <c r="AX1092" s="3" t="s">
        <v>57</v>
      </c>
      <c r="AY1092" s="3">
        <v>2.2800000000000001E-4</v>
      </c>
      <c r="AZ1092" s="3">
        <v>3.0000000000000001E-3</v>
      </c>
      <c r="BA1092" s="3">
        <v>1.9810000000000001E-2</v>
      </c>
      <c r="BB1092" s="3">
        <v>7.2179999999999994E-2</v>
      </c>
      <c r="BC1092" s="19">
        <v>95.850999999999999</v>
      </c>
      <c r="BD1092" s="19">
        <v>102.886</v>
      </c>
      <c r="BE1092" s="20">
        <v>94.366</v>
      </c>
      <c r="BF1092" s="11" t="s">
        <v>171</v>
      </c>
      <c r="BG1092" s="11" t="s">
        <v>60</v>
      </c>
      <c r="BH1092" s="11" t="s">
        <v>60</v>
      </c>
      <c r="BI1092" s="11" t="s">
        <v>60</v>
      </c>
      <c r="BJ1092" s="11">
        <v>50</v>
      </c>
      <c r="BK1092" s="44" t="s">
        <v>57</v>
      </c>
    </row>
    <row r="1093" spans="1:63" x14ac:dyDescent="0.25">
      <c r="A1093" t="str">
        <f t="shared" ref="A1093:A1156" si="17">C1093&amp;"-"&amp;E1093&amp;"-"&amp;F1093&amp;"-"&amp;H1093&amp;"-"&amp;J1093&amp;"-D"&amp;N1093&amp;"-D"&amp;AQ1093</f>
        <v>470907D-10-634-407-58-D3.1-D12.8</v>
      </c>
      <c r="B1093" t="str">
        <f>VLOOKUP(A1093,'[1]470907D.da5'!A$2:AU$2561,2,0)</f>
        <v>470907D</v>
      </c>
      <c r="C1093" s="7" t="s">
        <v>55</v>
      </c>
      <c r="D1093" s="7" t="s">
        <v>55</v>
      </c>
      <c r="E1093" s="3">
        <v>10</v>
      </c>
      <c r="F1093" s="3">
        <v>634</v>
      </c>
      <c r="G1093" s="3">
        <v>31</v>
      </c>
      <c r="H1093" s="3">
        <v>407</v>
      </c>
      <c r="I1093" s="10" t="s">
        <v>80</v>
      </c>
      <c r="J1093" s="3">
        <v>58</v>
      </c>
      <c r="K1093" s="3" t="s">
        <v>57</v>
      </c>
      <c r="L1093" s="3">
        <v>1</v>
      </c>
      <c r="M1093" s="3">
        <v>3.2</v>
      </c>
      <c r="N1093" s="3">
        <v>3.1</v>
      </c>
      <c r="O1093" s="3">
        <v>2</v>
      </c>
      <c r="P1093" s="3">
        <v>2</v>
      </c>
      <c r="Q1093" s="3" t="s">
        <v>60</v>
      </c>
      <c r="R1093" s="3" t="s">
        <v>60</v>
      </c>
      <c r="S1093" s="3" t="s">
        <v>60</v>
      </c>
      <c r="T1093" s="3" t="s">
        <v>57</v>
      </c>
      <c r="U1093" s="3">
        <v>1</v>
      </c>
      <c r="V1093" s="3">
        <v>4.5999999999999996</v>
      </c>
      <c r="W1093" s="3">
        <v>7</v>
      </c>
      <c r="X1093" s="3">
        <v>1</v>
      </c>
      <c r="Y1093" s="3">
        <v>2</v>
      </c>
      <c r="Z1093" s="3" t="s">
        <v>66</v>
      </c>
      <c r="AA1093" s="3" t="s">
        <v>60</v>
      </c>
      <c r="AB1093" s="3" t="s">
        <v>60</v>
      </c>
      <c r="AC1093" s="3" t="s">
        <v>57</v>
      </c>
      <c r="AD1093" s="3" t="s">
        <v>57</v>
      </c>
      <c r="AE1093" s="3">
        <v>1</v>
      </c>
      <c r="AF1093" s="3">
        <v>7.2</v>
      </c>
      <c r="AG1093" s="3">
        <v>11.3</v>
      </c>
      <c r="AH1093" s="3">
        <v>1</v>
      </c>
      <c r="AI1093" s="3">
        <v>2</v>
      </c>
      <c r="AJ1093" s="3" t="s">
        <v>66</v>
      </c>
      <c r="AK1093" s="3" t="s">
        <v>60</v>
      </c>
      <c r="AL1093" s="3" t="s">
        <v>60</v>
      </c>
      <c r="AM1093" s="3" t="s">
        <v>57</v>
      </c>
      <c r="AN1093" s="3" t="s">
        <v>57</v>
      </c>
      <c r="AO1093" s="3">
        <v>1</v>
      </c>
      <c r="AP1093" s="36">
        <v>11.3</v>
      </c>
      <c r="AQ1093" s="36">
        <v>12.8</v>
      </c>
      <c r="AR1093" s="3">
        <v>2</v>
      </c>
      <c r="AS1093" s="3">
        <v>2</v>
      </c>
      <c r="AT1093" s="3" t="s">
        <v>66</v>
      </c>
      <c r="AU1093" s="3" t="s">
        <v>60</v>
      </c>
      <c r="AV1093" s="3" t="s">
        <v>60</v>
      </c>
      <c r="AW1093" s="3" t="s">
        <v>57</v>
      </c>
      <c r="AX1093" s="3" t="s">
        <v>57</v>
      </c>
      <c r="AY1093" s="3">
        <v>9.2299999999999999E-4</v>
      </c>
      <c r="AZ1093" s="3">
        <v>6.7619999999999998E-3</v>
      </c>
      <c r="BA1093" s="3">
        <v>2.758E-2</v>
      </c>
      <c r="BB1093" s="3">
        <v>5.5539999999999999E-2</v>
      </c>
      <c r="BC1093" s="19">
        <v>89.593999999999994</v>
      </c>
      <c r="BD1093" s="19">
        <v>103.08499999999999</v>
      </c>
      <c r="BE1093" s="20">
        <v>87.019000000000005</v>
      </c>
      <c r="BF1093" s="11" t="s">
        <v>171</v>
      </c>
      <c r="BG1093" s="11" t="s">
        <v>60</v>
      </c>
      <c r="BH1093" s="11" t="s">
        <v>60</v>
      </c>
      <c r="BI1093" s="11" t="s">
        <v>60</v>
      </c>
      <c r="BJ1093" s="11">
        <v>40</v>
      </c>
      <c r="BK1093" s="44" t="s">
        <v>57</v>
      </c>
    </row>
    <row r="1094" spans="1:63" x14ac:dyDescent="0.25">
      <c r="A1094" t="str">
        <f t="shared" si="17"/>
        <v>470907D-16-990-407-30-D1.3-D12.5</v>
      </c>
      <c r="B1094" t="str">
        <f>VLOOKUP(A1094,'[1]470907D.da5'!A$2:AU$2561,2,0)</f>
        <v>470907D</v>
      </c>
      <c r="C1094" s="7" t="s">
        <v>55</v>
      </c>
      <c r="D1094" s="7" t="s">
        <v>55</v>
      </c>
      <c r="E1094" s="3">
        <v>16</v>
      </c>
      <c r="F1094" s="3">
        <v>990</v>
      </c>
      <c r="G1094" s="3">
        <v>31</v>
      </c>
      <c r="H1094" s="3">
        <v>407</v>
      </c>
      <c r="I1094" s="10" t="s">
        <v>80</v>
      </c>
      <c r="J1094" s="3">
        <v>30</v>
      </c>
      <c r="K1094" s="3" t="s">
        <v>57</v>
      </c>
      <c r="L1094" s="3">
        <v>1</v>
      </c>
      <c r="M1094" s="3">
        <v>1.7</v>
      </c>
      <c r="N1094" s="3">
        <v>1.3</v>
      </c>
      <c r="O1094" s="3">
        <v>2</v>
      </c>
      <c r="P1094" s="3">
        <v>3</v>
      </c>
      <c r="Q1094" s="3" t="s">
        <v>66</v>
      </c>
      <c r="R1094" s="3" t="s">
        <v>60</v>
      </c>
      <c r="S1094" s="3" t="s">
        <v>60</v>
      </c>
      <c r="T1094" s="3" t="s">
        <v>57</v>
      </c>
      <c r="U1094" s="3">
        <v>1</v>
      </c>
      <c r="V1094" s="3">
        <v>3.3</v>
      </c>
      <c r="W1094" s="3">
        <v>6</v>
      </c>
      <c r="X1094" s="3">
        <v>1</v>
      </c>
      <c r="Y1094" s="3">
        <v>1</v>
      </c>
      <c r="Z1094" s="3" t="s">
        <v>66</v>
      </c>
      <c r="AA1094" s="3" t="s">
        <v>60</v>
      </c>
      <c r="AB1094" s="3" t="s">
        <v>60</v>
      </c>
      <c r="AC1094" s="3" t="s">
        <v>57</v>
      </c>
      <c r="AD1094" s="3" t="s">
        <v>57</v>
      </c>
      <c r="AE1094" s="3">
        <v>1</v>
      </c>
      <c r="AF1094" s="3">
        <v>6.8</v>
      </c>
      <c r="AG1094" s="3">
        <v>9.1</v>
      </c>
      <c r="AH1094" s="3">
        <v>1</v>
      </c>
      <c r="AI1094" s="3">
        <v>1</v>
      </c>
      <c r="AJ1094" s="3" t="s">
        <v>66</v>
      </c>
      <c r="AK1094" s="3" t="s">
        <v>60</v>
      </c>
      <c r="AL1094" s="3" t="s">
        <v>60</v>
      </c>
      <c r="AM1094" s="3" t="s">
        <v>57</v>
      </c>
      <c r="AN1094" s="3" t="s">
        <v>57</v>
      </c>
      <c r="AO1094" s="3">
        <v>1</v>
      </c>
      <c r="AP1094" s="36">
        <v>12.6</v>
      </c>
      <c r="AQ1094" s="36">
        <v>12.5</v>
      </c>
      <c r="AR1094" s="3">
        <v>2</v>
      </c>
      <c r="AS1094" s="3">
        <v>2</v>
      </c>
      <c r="AT1094" s="3" t="s">
        <v>66</v>
      </c>
      <c r="AU1094" s="3" t="s">
        <v>60</v>
      </c>
      <c r="AV1094" s="3" t="s">
        <v>60</v>
      </c>
      <c r="AW1094" s="3" t="s">
        <v>57</v>
      </c>
      <c r="AX1094" s="3" t="s">
        <v>57</v>
      </c>
      <c r="AY1094" s="3">
        <v>8.6000000000000003E-5</v>
      </c>
      <c r="AZ1094" s="3">
        <v>3.5639999999999999E-3</v>
      </c>
      <c r="BA1094" s="3">
        <v>1.6889999999999999E-2</v>
      </c>
      <c r="BB1094" s="3">
        <v>5.9060000000000001E-2</v>
      </c>
      <c r="BC1094" s="19">
        <v>95.332999999999998</v>
      </c>
      <c r="BD1094" s="19">
        <v>95.183999999999997</v>
      </c>
      <c r="BE1094" s="20">
        <v>79.206999999999994</v>
      </c>
      <c r="BF1094" s="11" t="s">
        <v>171</v>
      </c>
      <c r="BG1094" s="11" t="s">
        <v>60</v>
      </c>
      <c r="BH1094" s="11" t="s">
        <v>60</v>
      </c>
      <c r="BI1094" s="11" t="s">
        <v>60</v>
      </c>
      <c r="BJ1094" s="11">
        <v>30</v>
      </c>
      <c r="BK1094" s="44" t="s">
        <v>57</v>
      </c>
    </row>
    <row r="1095" spans="1:63" x14ac:dyDescent="0.25">
      <c r="A1095" t="str">
        <f t="shared" si="17"/>
        <v>470907D-19-1208-407-56-D4.5-D12</v>
      </c>
      <c r="B1095" t="str">
        <f>VLOOKUP(A1095,'[1]470907D.da5'!A$2:AU$2561,2,0)</f>
        <v>470907D</v>
      </c>
      <c r="C1095" s="7" t="s">
        <v>55</v>
      </c>
      <c r="D1095" s="49" t="s">
        <v>132</v>
      </c>
      <c r="E1095" s="3">
        <v>19</v>
      </c>
      <c r="F1095" s="3">
        <v>1208</v>
      </c>
      <c r="G1095" s="3">
        <v>31</v>
      </c>
      <c r="H1095" s="3">
        <v>407</v>
      </c>
      <c r="I1095" s="10" t="s">
        <v>80</v>
      </c>
      <c r="J1095" s="3">
        <v>56</v>
      </c>
      <c r="K1095" s="3" t="s">
        <v>57</v>
      </c>
      <c r="L1095" s="3">
        <v>1</v>
      </c>
      <c r="M1095" s="3">
        <v>3.1</v>
      </c>
      <c r="N1095" s="3">
        <v>4.5</v>
      </c>
      <c r="O1095" s="3">
        <v>1</v>
      </c>
      <c r="P1095" s="3">
        <v>1</v>
      </c>
      <c r="Q1095" s="3" t="s">
        <v>66</v>
      </c>
      <c r="R1095" s="3" t="s">
        <v>60</v>
      </c>
      <c r="S1095" s="3" t="s">
        <v>60</v>
      </c>
      <c r="T1095" s="3" t="s">
        <v>57</v>
      </c>
      <c r="U1095" s="3">
        <v>1</v>
      </c>
      <c r="V1095" s="3">
        <v>5.7</v>
      </c>
      <c r="W1095" s="3">
        <v>9</v>
      </c>
      <c r="X1095" s="3">
        <v>1</v>
      </c>
      <c r="Y1095" s="3">
        <v>1</v>
      </c>
      <c r="Z1095" s="3" t="s">
        <v>66</v>
      </c>
      <c r="AA1095" s="3" t="s">
        <v>60</v>
      </c>
      <c r="AB1095" s="3" t="s">
        <v>66</v>
      </c>
      <c r="AC1095" s="3" t="s">
        <v>121</v>
      </c>
      <c r="AD1095" s="3" t="s">
        <v>57</v>
      </c>
      <c r="AE1095" s="3">
        <v>1</v>
      </c>
      <c r="AF1095" s="3">
        <v>9</v>
      </c>
      <c r="AG1095" s="3">
        <v>10.5</v>
      </c>
      <c r="AH1095" s="3">
        <v>1</v>
      </c>
      <c r="AI1095" s="3">
        <v>2</v>
      </c>
      <c r="AJ1095" s="3" t="s">
        <v>66</v>
      </c>
      <c r="AK1095" s="3" t="s">
        <v>60</v>
      </c>
      <c r="AL1095" s="3" t="s">
        <v>66</v>
      </c>
      <c r="AM1095" s="3" t="s">
        <v>57</v>
      </c>
      <c r="AN1095" s="3" t="s">
        <v>57</v>
      </c>
      <c r="AO1095" s="3">
        <v>1</v>
      </c>
      <c r="AP1095" s="36">
        <v>14.2</v>
      </c>
      <c r="AQ1095" s="36">
        <v>12</v>
      </c>
      <c r="AR1095" s="3">
        <v>2</v>
      </c>
      <c r="AS1095" s="3">
        <v>3</v>
      </c>
      <c r="AT1095" s="3" t="s">
        <v>66</v>
      </c>
      <c r="AU1095" s="3" t="s">
        <v>60</v>
      </c>
      <c r="AV1095" s="3" t="s">
        <v>66</v>
      </c>
      <c r="AW1095" s="3" t="s">
        <v>57</v>
      </c>
      <c r="AX1095" s="3" t="s">
        <v>57</v>
      </c>
      <c r="AY1095" s="3">
        <v>1.8829999999999999E-3</v>
      </c>
      <c r="AZ1095" s="3">
        <v>1.3851E-2</v>
      </c>
      <c r="BA1095" s="3">
        <v>2.9770000000000001E-2</v>
      </c>
      <c r="BB1095" s="3">
        <v>6.1339999999999999E-2</v>
      </c>
      <c r="BC1095" s="19">
        <v>103.15600000000001</v>
      </c>
      <c r="BD1095" s="19">
        <v>92.197000000000003</v>
      </c>
      <c r="BE1095" s="20">
        <v>78.119</v>
      </c>
      <c r="BF1095" s="11" t="s">
        <v>171</v>
      </c>
      <c r="BG1095" s="11" t="s">
        <v>60</v>
      </c>
      <c r="BH1095" s="11" t="s">
        <v>60</v>
      </c>
      <c r="BI1095" s="11" t="s">
        <v>60</v>
      </c>
      <c r="BJ1095" s="11">
        <v>30</v>
      </c>
      <c r="BK1095" s="44" t="s">
        <v>57</v>
      </c>
    </row>
    <row r="1096" spans="1:63" x14ac:dyDescent="0.25">
      <c r="A1096" t="str">
        <f t="shared" si="17"/>
        <v>470907D-12-752-407-48-D4.6-D12.3</v>
      </c>
      <c r="B1096" t="str">
        <f>VLOOKUP(A1096,'[1]470907D.da5'!A$2:AU$2561,2,0)</f>
        <v>470907D</v>
      </c>
      <c r="C1096" s="7" t="s">
        <v>55</v>
      </c>
      <c r="D1096" s="49" t="s">
        <v>132</v>
      </c>
      <c r="E1096" s="3">
        <v>12</v>
      </c>
      <c r="F1096" s="3">
        <v>752</v>
      </c>
      <c r="G1096" s="3">
        <v>31</v>
      </c>
      <c r="H1096" s="3">
        <v>407</v>
      </c>
      <c r="I1096" s="10" t="s">
        <v>80</v>
      </c>
      <c r="J1096" s="3">
        <v>48</v>
      </c>
      <c r="K1096" s="3" t="s">
        <v>57</v>
      </c>
      <c r="L1096" s="3">
        <v>1</v>
      </c>
      <c r="M1096" s="3">
        <v>3.9</v>
      </c>
      <c r="N1096" s="3">
        <v>4.5999999999999996</v>
      </c>
      <c r="O1096" s="3">
        <v>2</v>
      </c>
      <c r="P1096" s="3">
        <v>2</v>
      </c>
      <c r="Q1096" s="3" t="s">
        <v>66</v>
      </c>
      <c r="R1096" s="3" t="s">
        <v>60</v>
      </c>
      <c r="S1096" s="3" t="s">
        <v>60</v>
      </c>
      <c r="T1096" s="3" t="s">
        <v>57</v>
      </c>
      <c r="U1096" s="3">
        <v>1</v>
      </c>
      <c r="V1096" s="3">
        <v>6.3</v>
      </c>
      <c r="W1096" s="3">
        <v>6.6</v>
      </c>
      <c r="X1096" s="3">
        <v>2</v>
      </c>
      <c r="Y1096" s="3">
        <v>2</v>
      </c>
      <c r="Z1096" s="3" t="s">
        <v>60</v>
      </c>
      <c r="AA1096" s="3" t="s">
        <v>60</v>
      </c>
      <c r="AB1096" s="3" t="s">
        <v>60</v>
      </c>
      <c r="AC1096" s="3" t="s">
        <v>57</v>
      </c>
      <c r="AD1096" s="3" t="s">
        <v>57</v>
      </c>
      <c r="AE1096" s="3">
        <v>1</v>
      </c>
      <c r="AF1096" s="3">
        <v>9</v>
      </c>
      <c r="AG1096" s="3">
        <v>10.9</v>
      </c>
      <c r="AH1096" s="3">
        <v>1</v>
      </c>
      <c r="AI1096" s="3">
        <v>1</v>
      </c>
      <c r="AJ1096" s="3" t="s">
        <v>60</v>
      </c>
      <c r="AK1096" s="3" t="s">
        <v>60</v>
      </c>
      <c r="AL1096" s="3" t="s">
        <v>60</v>
      </c>
      <c r="AM1096" s="3" t="s">
        <v>57</v>
      </c>
      <c r="AN1096" s="3" t="s">
        <v>57</v>
      </c>
      <c r="AO1096" s="3">
        <v>1</v>
      </c>
      <c r="AP1096" s="36">
        <v>13.9</v>
      </c>
      <c r="AQ1096" s="36">
        <v>12.3</v>
      </c>
      <c r="AR1096" s="3">
        <v>2</v>
      </c>
      <c r="AS1096" s="3">
        <v>2</v>
      </c>
      <c r="AT1096" s="3" t="s">
        <v>60</v>
      </c>
      <c r="AU1096" s="3" t="s">
        <v>60</v>
      </c>
      <c r="AV1096" s="3" t="s">
        <v>60</v>
      </c>
      <c r="AW1096" s="3" t="s">
        <v>57</v>
      </c>
      <c r="AX1096" s="3" t="s">
        <v>57</v>
      </c>
      <c r="AY1096" s="3">
        <v>2.4759999999999999E-3</v>
      </c>
      <c r="AZ1096" s="3">
        <v>8.2330000000000007E-3</v>
      </c>
      <c r="BA1096" s="3">
        <v>3.2079999999999997E-2</v>
      </c>
      <c r="BB1096" s="3">
        <v>6.3089999999999993E-2</v>
      </c>
      <c r="BC1096" s="19">
        <v>101.672</v>
      </c>
      <c r="BD1096" s="19">
        <v>90.072000000000003</v>
      </c>
      <c r="BE1096" s="20">
        <v>72.206999999999994</v>
      </c>
      <c r="BF1096" s="11" t="s">
        <v>173</v>
      </c>
      <c r="BG1096" s="11" t="s">
        <v>60</v>
      </c>
      <c r="BH1096" s="11" t="s">
        <v>57</v>
      </c>
      <c r="BI1096" s="11" t="s">
        <v>60</v>
      </c>
      <c r="BJ1096" s="11">
        <v>30</v>
      </c>
      <c r="BK1096" s="44" t="s">
        <v>57</v>
      </c>
    </row>
    <row r="1097" spans="1:63" x14ac:dyDescent="0.25">
      <c r="A1097" t="str">
        <f t="shared" si="17"/>
        <v>470907D-6-339-407-19-D4.6-D12.2</v>
      </c>
      <c r="B1097" t="str">
        <f>VLOOKUP(A1097,'[1]470907D.da5'!A$2:AU$2561,2,0)</f>
        <v>470907D</v>
      </c>
      <c r="C1097" s="7" t="s">
        <v>55</v>
      </c>
      <c r="D1097" s="7" t="s">
        <v>55</v>
      </c>
      <c r="E1097" s="3">
        <v>6</v>
      </c>
      <c r="F1097" s="3">
        <v>339</v>
      </c>
      <c r="G1097" s="3">
        <v>31</v>
      </c>
      <c r="H1097" s="3">
        <v>407</v>
      </c>
      <c r="I1097" s="10" t="s">
        <v>80</v>
      </c>
      <c r="J1097" s="3">
        <v>19</v>
      </c>
      <c r="K1097" s="3" t="s">
        <v>57</v>
      </c>
      <c r="L1097" s="3">
        <v>1</v>
      </c>
      <c r="M1097" s="3">
        <v>3.7</v>
      </c>
      <c r="N1097" s="3">
        <v>4.5999999999999996</v>
      </c>
      <c r="O1097" s="3">
        <v>2</v>
      </c>
      <c r="P1097" s="3">
        <v>3</v>
      </c>
      <c r="Q1097" s="3" t="s">
        <v>66</v>
      </c>
      <c r="R1097" s="3" t="s">
        <v>60</v>
      </c>
      <c r="S1097" s="3" t="s">
        <v>60</v>
      </c>
      <c r="T1097" s="3" t="s">
        <v>57</v>
      </c>
      <c r="U1097" s="3">
        <v>1</v>
      </c>
      <c r="V1097" s="3">
        <v>4.8</v>
      </c>
      <c r="W1097" s="3">
        <v>6.2</v>
      </c>
      <c r="X1097" s="3">
        <v>2</v>
      </c>
      <c r="Y1097" s="3">
        <v>1</v>
      </c>
      <c r="Z1097" s="3" t="s">
        <v>60</v>
      </c>
      <c r="AA1097" s="3" t="s">
        <v>60</v>
      </c>
      <c r="AB1097" s="3" t="s">
        <v>66</v>
      </c>
      <c r="AC1097" s="3" t="s">
        <v>57</v>
      </c>
      <c r="AD1097" s="3" t="s">
        <v>57</v>
      </c>
      <c r="AE1097" s="3">
        <v>1</v>
      </c>
      <c r="AF1097" s="3">
        <v>8.9</v>
      </c>
      <c r="AG1097" s="3">
        <v>11.2</v>
      </c>
      <c r="AH1097" s="3">
        <v>1</v>
      </c>
      <c r="AI1097" s="3">
        <v>1</v>
      </c>
      <c r="AJ1097" s="3" t="s">
        <v>60</v>
      </c>
      <c r="AK1097" s="3" t="s">
        <v>60</v>
      </c>
      <c r="AL1097" s="3" t="s">
        <v>66</v>
      </c>
      <c r="AM1097" s="3" t="s">
        <v>57</v>
      </c>
      <c r="AN1097" s="3" t="s">
        <v>57</v>
      </c>
      <c r="AO1097" s="3">
        <v>1</v>
      </c>
      <c r="AP1097" s="36">
        <v>12.9</v>
      </c>
      <c r="AQ1097" s="36">
        <v>12.2</v>
      </c>
      <c r="AR1097" s="3">
        <v>2</v>
      </c>
      <c r="AS1097" s="3">
        <v>2</v>
      </c>
      <c r="AT1097" s="3" t="s">
        <v>66</v>
      </c>
      <c r="AU1097" s="3" t="s">
        <v>60</v>
      </c>
      <c r="AV1097" s="3" t="s">
        <v>66</v>
      </c>
      <c r="AW1097" s="3" t="s">
        <v>57</v>
      </c>
      <c r="AX1097" s="3" t="s">
        <v>57</v>
      </c>
      <c r="AY1097" s="3">
        <v>2.349E-3</v>
      </c>
      <c r="AZ1097" s="3">
        <v>5.535E-3</v>
      </c>
      <c r="BA1097" s="3">
        <v>3.3489999999999999E-2</v>
      </c>
      <c r="BB1097" s="3">
        <v>5.7599999999999998E-2</v>
      </c>
      <c r="BC1097" s="19">
        <v>97.259</v>
      </c>
      <c r="BD1097" s="19">
        <v>83.384</v>
      </c>
      <c r="BE1097" s="20">
        <v>60.838999999999999</v>
      </c>
      <c r="BF1097" s="11" t="s">
        <v>171</v>
      </c>
      <c r="BG1097" s="11" t="s">
        <v>60</v>
      </c>
      <c r="BH1097" s="11" t="s">
        <v>60</v>
      </c>
      <c r="BI1097" s="11" t="s">
        <v>60</v>
      </c>
      <c r="BJ1097" s="11">
        <v>20</v>
      </c>
      <c r="BK1097" s="44" t="s">
        <v>57</v>
      </c>
    </row>
    <row r="1098" spans="1:63" x14ac:dyDescent="0.25">
      <c r="A1098" t="str">
        <f t="shared" si="17"/>
        <v>470907D-11-678-407-38-D2.4-D11.8</v>
      </c>
      <c r="B1098" t="str">
        <f>VLOOKUP(A1098,'[1]470907D.da5'!A$2:AU$2561,2,0)</f>
        <v>470907D</v>
      </c>
      <c r="C1098" s="7" t="s">
        <v>55</v>
      </c>
      <c r="D1098" s="49" t="s">
        <v>132</v>
      </c>
      <c r="E1098" s="3">
        <v>11</v>
      </c>
      <c r="F1098" s="3">
        <v>678</v>
      </c>
      <c r="G1098" s="3">
        <v>31</v>
      </c>
      <c r="H1098" s="3">
        <v>407</v>
      </c>
      <c r="I1098" s="10" t="s">
        <v>80</v>
      </c>
      <c r="J1098" s="3">
        <v>38</v>
      </c>
      <c r="K1098" s="3" t="s">
        <v>57</v>
      </c>
      <c r="L1098" s="3">
        <v>1</v>
      </c>
      <c r="M1098" s="3">
        <v>2.9</v>
      </c>
      <c r="N1098" s="3">
        <v>2.4</v>
      </c>
      <c r="O1098" s="3">
        <v>1</v>
      </c>
      <c r="P1098" s="3">
        <v>1</v>
      </c>
      <c r="Q1098" s="3" t="s">
        <v>66</v>
      </c>
      <c r="R1098" s="3" t="s">
        <v>60</v>
      </c>
      <c r="S1098" s="3" t="s">
        <v>60</v>
      </c>
      <c r="T1098" s="3" t="s">
        <v>57</v>
      </c>
      <c r="U1098" s="3">
        <v>1</v>
      </c>
      <c r="V1098" s="3">
        <v>4.5999999999999996</v>
      </c>
      <c r="W1098" s="3">
        <v>6.5</v>
      </c>
      <c r="X1098" s="3">
        <v>1</v>
      </c>
      <c r="Y1098" s="3">
        <v>1</v>
      </c>
      <c r="Z1098" s="3" t="s">
        <v>66</v>
      </c>
      <c r="AA1098" s="3" t="s">
        <v>60</v>
      </c>
      <c r="AB1098" s="3" t="s">
        <v>60</v>
      </c>
      <c r="AC1098" s="3" t="s">
        <v>57</v>
      </c>
      <c r="AD1098" s="3" t="s">
        <v>57</v>
      </c>
      <c r="AE1098" s="3">
        <v>1</v>
      </c>
      <c r="AF1098" s="3">
        <v>7</v>
      </c>
      <c r="AG1098" s="3">
        <v>9.3000000000000007</v>
      </c>
      <c r="AH1098" s="3">
        <v>1</v>
      </c>
      <c r="AI1098" s="3">
        <v>1</v>
      </c>
      <c r="AJ1098" s="3" t="s">
        <v>66</v>
      </c>
      <c r="AK1098" s="3" t="s">
        <v>60</v>
      </c>
      <c r="AL1098" s="3" t="s">
        <v>60</v>
      </c>
      <c r="AM1098" s="3" t="s">
        <v>57</v>
      </c>
      <c r="AN1098" s="3" t="s">
        <v>57</v>
      </c>
      <c r="AO1098" s="3">
        <v>1</v>
      </c>
      <c r="AP1098" s="36">
        <v>12.7</v>
      </c>
      <c r="AQ1098" s="36">
        <v>11.8</v>
      </c>
      <c r="AR1098" s="3">
        <v>2</v>
      </c>
      <c r="AS1098" s="3">
        <v>2</v>
      </c>
      <c r="AT1098" s="3" t="s">
        <v>66</v>
      </c>
      <c r="AU1098" s="3" t="s">
        <v>60</v>
      </c>
      <c r="AV1098" s="3" t="s">
        <v>60</v>
      </c>
      <c r="AW1098" s="3" t="s">
        <v>57</v>
      </c>
      <c r="AX1098" s="3" t="s">
        <v>57</v>
      </c>
      <c r="AY1098" s="3">
        <v>5.0100000000000003E-4</v>
      </c>
      <c r="AZ1098" s="3">
        <v>5.8300000000000001E-3</v>
      </c>
      <c r="BA1098" s="3">
        <v>1.8159999999999999E-2</v>
      </c>
      <c r="BB1098" s="3">
        <v>5.305E-2</v>
      </c>
      <c r="BC1098" s="19">
        <v>97.652000000000001</v>
      </c>
      <c r="BD1098" s="19">
        <v>86.096000000000004</v>
      </c>
      <c r="BE1098" s="20">
        <v>59.152999999999999</v>
      </c>
      <c r="BF1098" s="11" t="s">
        <v>171</v>
      </c>
      <c r="BG1098" s="11" t="s">
        <v>60</v>
      </c>
      <c r="BH1098" s="11" t="s">
        <v>60</v>
      </c>
      <c r="BI1098" s="11" t="s">
        <v>60</v>
      </c>
      <c r="BJ1098" s="11">
        <v>20</v>
      </c>
      <c r="BK1098" s="44" t="s">
        <v>57</v>
      </c>
    </row>
    <row r="1099" spans="1:63" x14ac:dyDescent="0.25">
      <c r="A1099" t="str">
        <f t="shared" si="17"/>
        <v>470907D-14-859-407-27-D1.1-D7.5</v>
      </c>
      <c r="B1099" t="str">
        <f>VLOOKUP(A1099,'[1]470907D.da5'!A$2:AU$2561,2,0)</f>
        <v>470907D</v>
      </c>
      <c r="C1099" s="7" t="s">
        <v>55</v>
      </c>
      <c r="D1099" s="49" t="s">
        <v>132</v>
      </c>
      <c r="E1099" s="3">
        <v>14</v>
      </c>
      <c r="F1099" s="3">
        <v>859</v>
      </c>
      <c r="G1099" s="3">
        <v>31</v>
      </c>
      <c r="H1099" s="3">
        <v>407</v>
      </c>
      <c r="I1099" s="10" t="s">
        <v>80</v>
      </c>
      <c r="J1099" s="3">
        <v>27</v>
      </c>
      <c r="K1099" s="3" t="s">
        <v>57</v>
      </c>
      <c r="L1099" s="3">
        <v>1</v>
      </c>
      <c r="M1099" s="3">
        <v>1.8</v>
      </c>
      <c r="N1099" s="3">
        <v>1.1000000000000001</v>
      </c>
      <c r="O1099" s="3">
        <v>3</v>
      </c>
      <c r="P1099" s="3">
        <v>3</v>
      </c>
      <c r="Q1099" s="3" t="s">
        <v>60</v>
      </c>
      <c r="R1099" s="3" t="s">
        <v>60</v>
      </c>
      <c r="S1099" s="3" t="s">
        <v>66</v>
      </c>
      <c r="T1099" s="3" t="s">
        <v>127</v>
      </c>
      <c r="U1099" s="3">
        <v>1</v>
      </c>
      <c r="V1099" s="3">
        <v>3.4</v>
      </c>
      <c r="W1099" s="3">
        <v>3.4</v>
      </c>
      <c r="X1099" s="3">
        <v>3</v>
      </c>
      <c r="Y1099" s="3">
        <v>3</v>
      </c>
      <c r="Z1099" s="3" t="s">
        <v>60</v>
      </c>
      <c r="AA1099" s="3" t="s">
        <v>60</v>
      </c>
      <c r="AB1099" s="3" t="s">
        <v>60</v>
      </c>
      <c r="AC1099" s="3" t="s">
        <v>57</v>
      </c>
      <c r="AD1099" s="3" t="s">
        <v>57</v>
      </c>
      <c r="AE1099" s="3">
        <v>1</v>
      </c>
      <c r="AF1099" s="3">
        <v>6.5</v>
      </c>
      <c r="AG1099" s="3">
        <v>6.1</v>
      </c>
      <c r="AH1099" s="3">
        <v>3</v>
      </c>
      <c r="AI1099" s="3">
        <v>2</v>
      </c>
      <c r="AJ1099" s="3" t="s">
        <v>60</v>
      </c>
      <c r="AK1099" s="3" t="s">
        <v>60</v>
      </c>
      <c r="AL1099" s="3" t="s">
        <v>60</v>
      </c>
      <c r="AM1099" s="3" t="s">
        <v>57</v>
      </c>
      <c r="AN1099" s="3" t="s">
        <v>57</v>
      </c>
      <c r="AO1099" s="3">
        <v>1</v>
      </c>
      <c r="AP1099" s="36">
        <v>10.5</v>
      </c>
      <c r="AQ1099" s="36">
        <v>7.5</v>
      </c>
      <c r="AR1099" s="3">
        <v>3</v>
      </c>
      <c r="AS1099" s="3">
        <v>3</v>
      </c>
      <c r="AT1099" s="3" t="s">
        <v>60</v>
      </c>
      <c r="AU1099" s="3" t="s">
        <v>60</v>
      </c>
      <c r="AV1099" s="3" t="s">
        <v>60</v>
      </c>
      <c r="AW1099" s="3" t="s">
        <v>57</v>
      </c>
      <c r="AX1099" s="3" t="s">
        <v>57</v>
      </c>
      <c r="AY1099" s="3">
        <v>6.4999999999999994E-5</v>
      </c>
      <c r="AZ1099" s="3">
        <v>1.1789999999999999E-3</v>
      </c>
      <c r="BA1099" s="3">
        <v>7.26E-3</v>
      </c>
      <c r="BB1099" s="3">
        <v>1.772E-2</v>
      </c>
      <c r="BC1099" s="19">
        <v>72.251000000000005</v>
      </c>
      <c r="BD1099" s="19">
        <v>34.098999999999997</v>
      </c>
      <c r="BE1099" s="21">
        <v>-18.587</v>
      </c>
      <c r="BF1099" s="11" t="s">
        <v>57</v>
      </c>
      <c r="BG1099" s="11" t="s">
        <v>57</v>
      </c>
      <c r="BH1099" s="11" t="s">
        <v>57</v>
      </c>
      <c r="BI1099" s="11" t="s">
        <v>57</v>
      </c>
      <c r="BJ1099" s="11">
        <v>0</v>
      </c>
      <c r="BK1099" s="44" t="s">
        <v>57</v>
      </c>
    </row>
    <row r="1100" spans="1:63" x14ac:dyDescent="0.25">
      <c r="A1100" t="str">
        <f t="shared" si="17"/>
        <v>470908D-19-1158-408-6-D7.4-D22.4</v>
      </c>
      <c r="B1100" t="str">
        <f>VLOOKUP(A1100,'[1]470907D.da5'!A$2:AU$2561,2,0)</f>
        <v>470908D</v>
      </c>
      <c r="C1100" s="7" t="s">
        <v>132</v>
      </c>
      <c r="D1100" s="7" t="s">
        <v>132</v>
      </c>
      <c r="E1100" s="3">
        <v>19</v>
      </c>
      <c r="F1100" s="3">
        <v>1158</v>
      </c>
      <c r="G1100" s="3">
        <v>31</v>
      </c>
      <c r="H1100" s="3">
        <v>408</v>
      </c>
      <c r="I1100" s="10" t="s">
        <v>143</v>
      </c>
      <c r="J1100" s="3">
        <v>6</v>
      </c>
      <c r="K1100" s="3" t="s">
        <v>57</v>
      </c>
      <c r="L1100" s="3">
        <v>1</v>
      </c>
      <c r="M1100" s="3">
        <v>3.4</v>
      </c>
      <c r="N1100" s="3">
        <v>7.4</v>
      </c>
      <c r="O1100" s="3">
        <v>1</v>
      </c>
      <c r="P1100" s="3">
        <v>1</v>
      </c>
      <c r="Q1100" s="3" t="s">
        <v>66</v>
      </c>
      <c r="R1100" s="3" t="s">
        <v>60</v>
      </c>
      <c r="S1100" s="3" t="s">
        <v>60</v>
      </c>
      <c r="T1100" s="3" t="s">
        <v>57</v>
      </c>
      <c r="U1100" s="3">
        <v>1</v>
      </c>
      <c r="V1100" s="3">
        <v>5.5</v>
      </c>
      <c r="W1100" s="3">
        <v>10</v>
      </c>
      <c r="X1100" s="3">
        <v>1</v>
      </c>
      <c r="Y1100" s="3">
        <v>1</v>
      </c>
      <c r="Z1100" s="3" t="s">
        <v>66</v>
      </c>
      <c r="AA1100" s="3" t="s">
        <v>60</v>
      </c>
      <c r="AB1100" s="3" t="s">
        <v>60</v>
      </c>
      <c r="AC1100" s="3" t="s">
        <v>57</v>
      </c>
      <c r="AD1100" s="3" t="s">
        <v>57</v>
      </c>
      <c r="AE1100" s="3">
        <v>1</v>
      </c>
      <c r="AF1100" s="3">
        <v>9.6999999999999993</v>
      </c>
      <c r="AG1100" s="3">
        <v>16.100000000000001</v>
      </c>
      <c r="AH1100" s="3">
        <v>1</v>
      </c>
      <c r="AI1100" s="3">
        <v>1</v>
      </c>
      <c r="AJ1100" s="3" t="s">
        <v>66</v>
      </c>
      <c r="AK1100" s="3" t="s">
        <v>60</v>
      </c>
      <c r="AL1100" s="3" t="s">
        <v>60</v>
      </c>
      <c r="AM1100" s="3" t="s">
        <v>57</v>
      </c>
      <c r="AN1100" s="3" t="s">
        <v>57</v>
      </c>
      <c r="AO1100" s="3">
        <v>1</v>
      </c>
      <c r="AP1100" s="36">
        <v>18.8</v>
      </c>
      <c r="AQ1100" s="36">
        <v>22.4</v>
      </c>
      <c r="AR1100" s="3">
        <v>1</v>
      </c>
      <c r="AS1100" s="3">
        <v>2</v>
      </c>
      <c r="AT1100" s="3" t="s">
        <v>66</v>
      </c>
      <c r="AU1100" s="3" t="s">
        <v>60</v>
      </c>
      <c r="AV1100" s="3" t="s">
        <v>60</v>
      </c>
      <c r="AW1100" s="3" t="s">
        <v>57</v>
      </c>
      <c r="AX1100" s="3" t="s">
        <v>57</v>
      </c>
      <c r="AY1100" s="3">
        <v>5.5859999999999998E-3</v>
      </c>
      <c r="AZ1100" s="3">
        <v>1.6500000000000001E-2</v>
      </c>
      <c r="BA1100" s="3">
        <v>7.5429999999999997E-2</v>
      </c>
      <c r="BB1100" s="3">
        <v>0.28299000000000002</v>
      </c>
      <c r="BC1100" s="19">
        <v>122.471</v>
      </c>
      <c r="BD1100" s="19">
        <v>153.37200000000001</v>
      </c>
      <c r="BE1100" s="20">
        <v>275.32299999999998</v>
      </c>
      <c r="BF1100" s="11" t="s">
        <v>172</v>
      </c>
      <c r="BG1100" s="11" t="s">
        <v>60</v>
      </c>
      <c r="BH1100" s="11" t="s">
        <v>60</v>
      </c>
      <c r="BI1100" s="11" t="s">
        <v>60</v>
      </c>
      <c r="BJ1100" s="11">
        <v>90</v>
      </c>
      <c r="BK1100" s="44" t="s">
        <v>187</v>
      </c>
    </row>
    <row r="1101" spans="1:63" x14ac:dyDescent="0.25">
      <c r="A1101" t="str">
        <f t="shared" si="17"/>
        <v>470908D-4-236-408-44-D7.1-D19.2</v>
      </c>
      <c r="B1101" t="str">
        <f>VLOOKUP(A1101,'[1]470907D.da5'!A$2:AU$2561,2,0)</f>
        <v>470908D</v>
      </c>
      <c r="C1101" s="7" t="s">
        <v>132</v>
      </c>
      <c r="D1101" s="48" t="s">
        <v>55</v>
      </c>
      <c r="E1101" s="3">
        <v>4</v>
      </c>
      <c r="F1101" s="3">
        <v>236</v>
      </c>
      <c r="G1101" s="3">
        <v>31</v>
      </c>
      <c r="H1101" s="3">
        <v>408</v>
      </c>
      <c r="I1101" s="10" t="s">
        <v>143</v>
      </c>
      <c r="J1101" s="3">
        <v>44</v>
      </c>
      <c r="K1101" s="3" t="s">
        <v>57</v>
      </c>
      <c r="L1101" s="3">
        <v>1</v>
      </c>
      <c r="M1101" s="3">
        <v>4</v>
      </c>
      <c r="N1101" s="3">
        <v>7.1</v>
      </c>
      <c r="O1101" s="3">
        <v>1</v>
      </c>
      <c r="P1101" s="3">
        <v>1</v>
      </c>
      <c r="Q1101" s="3" t="s">
        <v>66</v>
      </c>
      <c r="R1101" s="3" t="s">
        <v>60</v>
      </c>
      <c r="S1101" s="3" t="s">
        <v>60</v>
      </c>
      <c r="T1101" s="3" t="s">
        <v>57</v>
      </c>
      <c r="U1101" s="3">
        <v>1</v>
      </c>
      <c r="V1101" s="3">
        <v>6.6</v>
      </c>
      <c r="W1101" s="3">
        <v>8.6</v>
      </c>
      <c r="X1101" s="3">
        <v>2</v>
      </c>
      <c r="Y1101" s="3">
        <v>2</v>
      </c>
      <c r="Z1101" s="3" t="s">
        <v>60</v>
      </c>
      <c r="AA1101" s="3" t="s">
        <v>60</v>
      </c>
      <c r="AB1101" s="3" t="s">
        <v>60</v>
      </c>
      <c r="AC1101" s="3" t="s">
        <v>57</v>
      </c>
      <c r="AD1101" s="3" t="s">
        <v>57</v>
      </c>
      <c r="AE1101" s="3">
        <v>1</v>
      </c>
      <c r="AF1101" s="3">
        <v>11.4</v>
      </c>
      <c r="AG1101" s="3">
        <v>15.1</v>
      </c>
      <c r="AH1101" s="3">
        <v>1</v>
      </c>
      <c r="AI1101" s="3">
        <v>2</v>
      </c>
      <c r="AJ1101" s="3" t="s">
        <v>60</v>
      </c>
      <c r="AK1101" s="3" t="s">
        <v>60</v>
      </c>
      <c r="AL1101" s="3" t="s">
        <v>60</v>
      </c>
      <c r="AM1101" s="3" t="s">
        <v>57</v>
      </c>
      <c r="AN1101" s="3" t="s">
        <v>57</v>
      </c>
      <c r="AO1101" s="3">
        <v>1</v>
      </c>
      <c r="AP1101" s="36">
        <v>17.3</v>
      </c>
      <c r="AQ1101" s="36">
        <v>19.2</v>
      </c>
      <c r="AR1101" s="3">
        <v>2</v>
      </c>
      <c r="AS1101" s="3">
        <v>2</v>
      </c>
      <c r="AT1101" s="3" t="s">
        <v>60</v>
      </c>
      <c r="AU1101" s="3" t="s">
        <v>60</v>
      </c>
      <c r="AV1101" s="3" t="s">
        <v>60</v>
      </c>
      <c r="AW1101" s="3" t="s">
        <v>57</v>
      </c>
      <c r="AX1101" s="3" t="s">
        <v>57</v>
      </c>
      <c r="AY1101" s="3">
        <v>6.0489999999999997E-3</v>
      </c>
      <c r="AZ1101" s="3">
        <v>1.4644000000000001E-2</v>
      </c>
      <c r="BA1101" s="3">
        <v>7.7979999999999994E-2</v>
      </c>
      <c r="BB1101" s="3">
        <v>0.19131999999999999</v>
      </c>
      <c r="BC1101" s="19">
        <v>118.07</v>
      </c>
      <c r="BD1101" s="19">
        <v>139.351</v>
      </c>
      <c r="BE1101" s="20">
        <v>219.28700000000001</v>
      </c>
      <c r="BF1101" s="11" t="s">
        <v>173</v>
      </c>
      <c r="BG1101" s="11" t="s">
        <v>60</v>
      </c>
      <c r="BH1101" s="11" t="s">
        <v>57</v>
      </c>
      <c r="BI1101" s="11" t="s">
        <v>60</v>
      </c>
      <c r="BJ1101" s="11">
        <v>90</v>
      </c>
      <c r="BK1101" s="44" t="s">
        <v>187</v>
      </c>
    </row>
    <row r="1102" spans="1:63" x14ac:dyDescent="0.25">
      <c r="A1102" t="str">
        <f t="shared" si="17"/>
        <v>470908D-8-492-408-44-D4.7-D17.5</v>
      </c>
      <c r="B1102" t="str">
        <f>VLOOKUP(A1102,'[1]470907D.da5'!A$2:AU$2561,2,0)</f>
        <v>470908D</v>
      </c>
      <c r="C1102" s="7" t="s">
        <v>132</v>
      </c>
      <c r="D1102" s="48" t="s">
        <v>55</v>
      </c>
      <c r="E1102" s="3">
        <v>8</v>
      </c>
      <c r="F1102" s="3">
        <v>492</v>
      </c>
      <c r="G1102" s="3">
        <v>31</v>
      </c>
      <c r="H1102" s="3">
        <v>408</v>
      </c>
      <c r="I1102" s="10" t="s">
        <v>143</v>
      </c>
      <c r="J1102" s="3">
        <v>44</v>
      </c>
      <c r="K1102" s="3" t="s">
        <v>57</v>
      </c>
      <c r="L1102" s="3">
        <v>1</v>
      </c>
      <c r="M1102" s="3">
        <v>2.8</v>
      </c>
      <c r="N1102" s="3">
        <v>4.7</v>
      </c>
      <c r="O1102" s="3">
        <v>3</v>
      </c>
      <c r="P1102" s="3">
        <v>1</v>
      </c>
      <c r="Q1102" s="3" t="s">
        <v>60</v>
      </c>
      <c r="R1102" s="3" t="s">
        <v>60</v>
      </c>
      <c r="S1102" s="3" t="s">
        <v>60</v>
      </c>
      <c r="T1102" s="3" t="s">
        <v>57</v>
      </c>
      <c r="U1102" s="3">
        <v>1</v>
      </c>
      <c r="V1102" s="3">
        <v>5.2</v>
      </c>
      <c r="W1102" s="3">
        <v>6.3</v>
      </c>
      <c r="X1102" s="3">
        <v>3</v>
      </c>
      <c r="Y1102" s="3">
        <v>3</v>
      </c>
      <c r="Z1102" s="3" t="s">
        <v>60</v>
      </c>
      <c r="AA1102" s="3" t="s">
        <v>60</v>
      </c>
      <c r="AB1102" s="3" t="s">
        <v>60</v>
      </c>
      <c r="AC1102" s="3" t="s">
        <v>57</v>
      </c>
      <c r="AD1102" s="3" t="s">
        <v>57</v>
      </c>
      <c r="AE1102" s="3">
        <v>1</v>
      </c>
      <c r="AF1102" s="3">
        <v>9</v>
      </c>
      <c r="AG1102" s="3">
        <v>12</v>
      </c>
      <c r="AH1102" s="3">
        <v>3</v>
      </c>
      <c r="AI1102" s="3">
        <v>2</v>
      </c>
      <c r="AJ1102" s="3" t="s">
        <v>60</v>
      </c>
      <c r="AK1102" s="3" t="s">
        <v>60</v>
      </c>
      <c r="AL1102" s="3" t="s">
        <v>60</v>
      </c>
      <c r="AM1102" s="3" t="s">
        <v>57</v>
      </c>
      <c r="AN1102" s="3" t="s">
        <v>57</v>
      </c>
      <c r="AO1102" s="3">
        <v>1</v>
      </c>
      <c r="AP1102" s="36">
        <v>16.600000000000001</v>
      </c>
      <c r="AQ1102" s="36">
        <v>17.5</v>
      </c>
      <c r="AR1102" s="3">
        <v>3</v>
      </c>
      <c r="AS1102" s="3">
        <v>3</v>
      </c>
      <c r="AT1102" s="3" t="s">
        <v>60</v>
      </c>
      <c r="AU1102" s="3" t="s">
        <v>60</v>
      </c>
      <c r="AV1102" s="3" t="s">
        <v>60</v>
      </c>
      <c r="AW1102" s="3" t="s">
        <v>57</v>
      </c>
      <c r="AX1102" s="3" t="s">
        <v>57</v>
      </c>
      <c r="AY1102" s="3">
        <v>1.856E-3</v>
      </c>
      <c r="AZ1102" s="3">
        <v>6.1919999999999996E-3</v>
      </c>
      <c r="BA1102" s="3">
        <v>3.8879999999999998E-2</v>
      </c>
      <c r="BB1102" s="3">
        <v>0.15251000000000001</v>
      </c>
      <c r="BC1102" s="19">
        <v>120.285</v>
      </c>
      <c r="BD1102" s="19">
        <v>128.196</v>
      </c>
      <c r="BE1102" s="20">
        <v>187.08</v>
      </c>
      <c r="BF1102" s="11" t="s">
        <v>57</v>
      </c>
      <c r="BG1102" s="11" t="s">
        <v>57</v>
      </c>
      <c r="BH1102" s="11" t="s">
        <v>57</v>
      </c>
      <c r="BI1102" s="11" t="s">
        <v>57</v>
      </c>
      <c r="BJ1102" s="11">
        <v>90</v>
      </c>
      <c r="BK1102" s="44" t="s">
        <v>66</v>
      </c>
    </row>
    <row r="1103" spans="1:63" x14ac:dyDescent="0.25">
      <c r="A1103" t="str">
        <f t="shared" si="17"/>
        <v>470908D-11-669-408-29-D6.9-D16</v>
      </c>
      <c r="B1103" t="str">
        <f>VLOOKUP(A1103,'[1]470907D.da5'!A$2:AU$2561,2,0)</f>
        <v>470908D</v>
      </c>
      <c r="C1103" s="7" t="s">
        <v>132</v>
      </c>
      <c r="D1103" s="48" t="s">
        <v>55</v>
      </c>
      <c r="E1103" s="3">
        <v>11</v>
      </c>
      <c r="F1103" s="3">
        <v>669</v>
      </c>
      <c r="G1103" s="3">
        <v>31</v>
      </c>
      <c r="H1103" s="3">
        <v>408</v>
      </c>
      <c r="I1103" s="10" t="s">
        <v>143</v>
      </c>
      <c r="J1103" s="3">
        <v>29</v>
      </c>
      <c r="K1103" s="3" t="s">
        <v>57</v>
      </c>
      <c r="L1103" s="3">
        <v>1</v>
      </c>
      <c r="M1103" s="3">
        <v>2.9</v>
      </c>
      <c r="N1103" s="3">
        <v>6.9</v>
      </c>
      <c r="O1103" s="3">
        <v>2</v>
      </c>
      <c r="P1103" s="3">
        <v>1</v>
      </c>
      <c r="Q1103" s="3" t="s">
        <v>60</v>
      </c>
      <c r="R1103" s="3" t="s">
        <v>60</v>
      </c>
      <c r="S1103" s="3" t="s">
        <v>60</v>
      </c>
      <c r="T1103" s="3" t="s">
        <v>57</v>
      </c>
      <c r="U1103" s="3">
        <v>1</v>
      </c>
      <c r="V1103" s="3">
        <v>4.9000000000000004</v>
      </c>
      <c r="W1103" s="3">
        <v>8.3000000000000007</v>
      </c>
      <c r="X1103" s="3">
        <v>2</v>
      </c>
      <c r="Y1103" s="3">
        <v>2</v>
      </c>
      <c r="Z1103" s="3" t="s">
        <v>60</v>
      </c>
      <c r="AA1103" s="3" t="s">
        <v>60</v>
      </c>
      <c r="AB1103" s="3" t="s">
        <v>60</v>
      </c>
      <c r="AC1103" s="3" t="s">
        <v>57</v>
      </c>
      <c r="AD1103" s="3" t="s">
        <v>57</v>
      </c>
      <c r="AE1103" s="3">
        <v>1</v>
      </c>
      <c r="AF1103" s="3">
        <v>8.6</v>
      </c>
      <c r="AG1103" s="3">
        <v>12.2</v>
      </c>
      <c r="AH1103" s="3">
        <v>2</v>
      </c>
      <c r="AI1103" s="3">
        <v>2</v>
      </c>
      <c r="AJ1103" s="3" t="s">
        <v>60</v>
      </c>
      <c r="AK1103" s="3" t="s">
        <v>60</v>
      </c>
      <c r="AL1103" s="3" t="s">
        <v>60</v>
      </c>
      <c r="AM1103" s="3" t="s">
        <v>57</v>
      </c>
      <c r="AN1103" s="3" t="s">
        <v>57</v>
      </c>
      <c r="AO1103" s="3">
        <v>1</v>
      </c>
      <c r="AP1103" s="36">
        <v>14.6</v>
      </c>
      <c r="AQ1103" s="36">
        <v>16</v>
      </c>
      <c r="AR1103" s="3">
        <v>2</v>
      </c>
      <c r="AS1103" s="3">
        <v>3</v>
      </c>
      <c r="AT1103" s="3" t="s">
        <v>60</v>
      </c>
      <c r="AU1103" s="3" t="s">
        <v>60</v>
      </c>
      <c r="AV1103" s="3" t="s">
        <v>60</v>
      </c>
      <c r="AW1103" s="3" t="s">
        <v>57</v>
      </c>
      <c r="AX1103" s="3" t="s">
        <v>57</v>
      </c>
      <c r="AY1103" s="3">
        <v>4.1419999999999998E-3</v>
      </c>
      <c r="AZ1103" s="3">
        <v>1.0127000000000001E-2</v>
      </c>
      <c r="BA1103" s="3">
        <v>3.8399999999999997E-2</v>
      </c>
      <c r="BB1103" s="3">
        <v>0.11212999999999999</v>
      </c>
      <c r="BC1103" s="19">
        <v>101.869</v>
      </c>
      <c r="BD1103" s="19">
        <v>117.712</v>
      </c>
      <c r="BE1103" s="20">
        <v>128.05000000000001</v>
      </c>
      <c r="BF1103" s="11" t="s">
        <v>57</v>
      </c>
      <c r="BG1103" s="11" t="s">
        <v>57</v>
      </c>
      <c r="BH1103" s="11" t="s">
        <v>57</v>
      </c>
      <c r="BI1103" s="11" t="s">
        <v>57</v>
      </c>
      <c r="BJ1103" s="11">
        <v>70</v>
      </c>
      <c r="BK1103" s="44" t="s">
        <v>57</v>
      </c>
    </row>
    <row r="1104" spans="1:63" x14ac:dyDescent="0.25">
      <c r="A1104" t="str">
        <f t="shared" si="17"/>
        <v>470908D-14-880-408-48-D6.7-D15.6</v>
      </c>
      <c r="B1104" t="str">
        <f>VLOOKUP(A1104,'[1]470907D.da5'!A$2:AU$2561,2,0)</f>
        <v>470908D</v>
      </c>
      <c r="C1104" s="7" t="s">
        <v>132</v>
      </c>
      <c r="D1104" s="7" t="s">
        <v>132</v>
      </c>
      <c r="E1104" s="3">
        <v>14</v>
      </c>
      <c r="F1104" s="3">
        <v>880</v>
      </c>
      <c r="G1104" s="3">
        <v>31</v>
      </c>
      <c r="H1104" s="3">
        <v>408</v>
      </c>
      <c r="I1104" s="10" t="s">
        <v>143</v>
      </c>
      <c r="J1104" s="3">
        <v>48</v>
      </c>
      <c r="K1104" s="3" t="s">
        <v>57</v>
      </c>
      <c r="L1104" s="3">
        <v>1</v>
      </c>
      <c r="M1104" s="3">
        <v>3.8</v>
      </c>
      <c r="N1104" s="3">
        <v>6.7</v>
      </c>
      <c r="O1104" s="3">
        <v>3</v>
      </c>
      <c r="P1104" s="3">
        <v>2</v>
      </c>
      <c r="Q1104" s="3" t="s">
        <v>60</v>
      </c>
      <c r="R1104" s="3" t="s">
        <v>60</v>
      </c>
      <c r="S1104" s="3" t="s">
        <v>60</v>
      </c>
      <c r="T1104" s="3" t="s">
        <v>57</v>
      </c>
      <c r="U1104" s="3">
        <v>1</v>
      </c>
      <c r="V1104" s="3">
        <v>5.5</v>
      </c>
      <c r="W1104" s="3">
        <v>7.8</v>
      </c>
      <c r="X1104" s="3">
        <v>3</v>
      </c>
      <c r="Y1104" s="3">
        <v>2</v>
      </c>
      <c r="Z1104" s="3" t="s">
        <v>60</v>
      </c>
      <c r="AA1104" s="3" t="s">
        <v>60</v>
      </c>
      <c r="AB1104" s="3" t="s">
        <v>60</v>
      </c>
      <c r="AC1104" s="3" t="s">
        <v>57</v>
      </c>
      <c r="AD1104" s="3" t="s">
        <v>57</v>
      </c>
      <c r="AE1104" s="3">
        <v>1</v>
      </c>
      <c r="AF1104" s="3">
        <v>8.4</v>
      </c>
      <c r="AG1104" s="3">
        <v>11.4</v>
      </c>
      <c r="AH1104" s="3">
        <v>2</v>
      </c>
      <c r="AI1104" s="3">
        <v>2</v>
      </c>
      <c r="AJ1104" s="3" t="s">
        <v>60</v>
      </c>
      <c r="AK1104" s="3" t="s">
        <v>60</v>
      </c>
      <c r="AL1104" s="3" t="s">
        <v>60</v>
      </c>
      <c r="AM1104" s="3" t="s">
        <v>57</v>
      </c>
      <c r="AN1104" s="3" t="s">
        <v>57</v>
      </c>
      <c r="AO1104" s="3">
        <v>1</v>
      </c>
      <c r="AP1104" s="36">
        <v>14.2</v>
      </c>
      <c r="AQ1104" s="36">
        <v>15.6</v>
      </c>
      <c r="AR1104" s="3">
        <v>2</v>
      </c>
      <c r="AS1104" s="3">
        <v>2</v>
      </c>
      <c r="AT1104" s="3" t="s">
        <v>60</v>
      </c>
      <c r="AU1104" s="3" t="s">
        <v>60</v>
      </c>
      <c r="AV1104" s="3" t="s">
        <v>60</v>
      </c>
      <c r="AW1104" s="3" t="s">
        <v>57</v>
      </c>
      <c r="AX1104" s="3" t="s">
        <v>57</v>
      </c>
      <c r="AY1104" s="3">
        <v>5.117E-3</v>
      </c>
      <c r="AZ1104" s="3">
        <v>1.0038999999999999E-2</v>
      </c>
      <c r="BA1104" s="3">
        <v>3.2750000000000001E-2</v>
      </c>
      <c r="BB1104" s="3">
        <v>0.10367</v>
      </c>
      <c r="BC1104" s="19">
        <v>100.9</v>
      </c>
      <c r="BD1104" s="19">
        <v>111.61199999999999</v>
      </c>
      <c r="BE1104" s="20">
        <v>116.4</v>
      </c>
      <c r="BF1104" s="11" t="s">
        <v>57</v>
      </c>
      <c r="BG1104" s="11" t="s">
        <v>57</v>
      </c>
      <c r="BH1104" s="11" t="s">
        <v>57</v>
      </c>
      <c r="BI1104" s="11" t="s">
        <v>57</v>
      </c>
      <c r="BJ1104" s="11">
        <v>60</v>
      </c>
      <c r="BK1104" s="44" t="s">
        <v>57</v>
      </c>
    </row>
    <row r="1105" spans="1:63" x14ac:dyDescent="0.25">
      <c r="A1105" t="str">
        <f t="shared" si="17"/>
        <v>470908D-7-401-408-17-D6.2-D15</v>
      </c>
      <c r="B1105" t="str">
        <f>VLOOKUP(A1105,'[1]470907D.da5'!A$2:AU$2561,2,0)</f>
        <v>470908D</v>
      </c>
      <c r="C1105" s="7" t="s">
        <v>132</v>
      </c>
      <c r="D1105" s="7" t="s">
        <v>132</v>
      </c>
      <c r="E1105" s="3">
        <v>7</v>
      </c>
      <c r="F1105" s="3">
        <v>401</v>
      </c>
      <c r="G1105" s="3">
        <v>31</v>
      </c>
      <c r="H1105" s="3">
        <v>408</v>
      </c>
      <c r="I1105" s="10" t="s">
        <v>143</v>
      </c>
      <c r="J1105" s="3">
        <v>17</v>
      </c>
      <c r="K1105" s="3" t="s">
        <v>57</v>
      </c>
      <c r="L1105" s="3">
        <v>1</v>
      </c>
      <c r="M1105" s="3">
        <v>3.8</v>
      </c>
      <c r="N1105" s="3">
        <v>6.2</v>
      </c>
      <c r="O1105" s="3">
        <v>3</v>
      </c>
      <c r="P1105" s="3">
        <v>2</v>
      </c>
      <c r="Q1105" s="3" t="s">
        <v>60</v>
      </c>
      <c r="R1105" s="3" t="s">
        <v>60</v>
      </c>
      <c r="S1105" s="3" t="s">
        <v>60</v>
      </c>
      <c r="T1105" s="3" t="s">
        <v>57</v>
      </c>
      <c r="U1105" s="3">
        <v>1</v>
      </c>
      <c r="V1105" s="3">
        <v>5.9</v>
      </c>
      <c r="W1105" s="3">
        <v>7.1</v>
      </c>
      <c r="X1105" s="3">
        <v>3</v>
      </c>
      <c r="Y1105" s="3">
        <v>3</v>
      </c>
      <c r="Z1105" s="3" t="s">
        <v>60</v>
      </c>
      <c r="AA1105" s="3" t="s">
        <v>60</v>
      </c>
      <c r="AB1105" s="3" t="s">
        <v>60</v>
      </c>
      <c r="AC1105" s="3" t="s">
        <v>57</v>
      </c>
      <c r="AD1105" s="3" t="s">
        <v>57</v>
      </c>
      <c r="AE1105" s="3">
        <v>1</v>
      </c>
      <c r="AF1105" s="3">
        <v>9.4</v>
      </c>
      <c r="AG1105" s="3">
        <v>11.2</v>
      </c>
      <c r="AH1105" s="3">
        <v>3</v>
      </c>
      <c r="AI1105" s="3">
        <v>2</v>
      </c>
      <c r="AJ1105" s="3" t="s">
        <v>60</v>
      </c>
      <c r="AK1105" s="3" t="s">
        <v>60</v>
      </c>
      <c r="AL1105" s="3" t="s">
        <v>60</v>
      </c>
      <c r="AM1105" s="3" t="s">
        <v>57</v>
      </c>
      <c r="AN1105" s="3" t="s">
        <v>57</v>
      </c>
      <c r="AO1105" s="3">
        <v>1</v>
      </c>
      <c r="AP1105" s="36">
        <v>15.7</v>
      </c>
      <c r="AQ1105" s="36">
        <v>15</v>
      </c>
      <c r="AR1105" s="3">
        <v>2</v>
      </c>
      <c r="AS1105" s="3">
        <v>2</v>
      </c>
      <c r="AT1105" s="3" t="s">
        <v>60</v>
      </c>
      <c r="AU1105" s="3" t="s">
        <v>60</v>
      </c>
      <c r="AV1105" s="3" t="s">
        <v>60</v>
      </c>
      <c r="AW1105" s="3" t="s">
        <v>57</v>
      </c>
      <c r="AX1105" s="3" t="s">
        <v>57</v>
      </c>
      <c r="AY1105" s="3">
        <v>4.3819999999999996E-3</v>
      </c>
      <c r="AZ1105" s="3">
        <v>8.9230000000000004E-3</v>
      </c>
      <c r="BA1105" s="3">
        <v>3.5369999999999999E-2</v>
      </c>
      <c r="BB1105" s="3">
        <v>0.10596999999999999</v>
      </c>
      <c r="BC1105" s="19">
        <v>114.61199999999999</v>
      </c>
      <c r="BD1105" s="19">
        <v>102.727</v>
      </c>
      <c r="BE1105" s="20">
        <v>111.81399999999999</v>
      </c>
      <c r="BF1105" s="11" t="s">
        <v>57</v>
      </c>
      <c r="BG1105" s="11" t="s">
        <v>57</v>
      </c>
      <c r="BH1105" s="11" t="s">
        <v>57</v>
      </c>
      <c r="BI1105" s="11" t="s">
        <v>57</v>
      </c>
      <c r="BJ1105" s="11">
        <v>60</v>
      </c>
      <c r="BK1105" s="44" t="s">
        <v>57</v>
      </c>
    </row>
    <row r="1106" spans="1:63" x14ac:dyDescent="0.25">
      <c r="A1106" t="str">
        <f t="shared" si="17"/>
        <v>470908D-17-1052-408-28-D1-D15.6</v>
      </c>
      <c r="B1106" t="str">
        <f>VLOOKUP(A1106,'[1]470907D.da5'!A$2:AU$2561,2,0)</f>
        <v>470908D</v>
      </c>
      <c r="C1106" s="7" t="s">
        <v>132</v>
      </c>
      <c r="D1106" s="7" t="s">
        <v>132</v>
      </c>
      <c r="E1106" s="3">
        <v>17</v>
      </c>
      <c r="F1106" s="3">
        <v>1052</v>
      </c>
      <c r="G1106" s="3">
        <v>31</v>
      </c>
      <c r="H1106" s="3">
        <v>408</v>
      </c>
      <c r="I1106" s="10" t="s">
        <v>143</v>
      </c>
      <c r="J1106" s="3">
        <v>28</v>
      </c>
      <c r="K1106" s="3" t="s">
        <v>57</v>
      </c>
      <c r="L1106" s="3">
        <v>1</v>
      </c>
      <c r="M1106" s="3">
        <v>3</v>
      </c>
      <c r="N1106" s="3">
        <v>1</v>
      </c>
      <c r="O1106" s="3">
        <v>1</v>
      </c>
      <c r="P1106" s="3">
        <v>3</v>
      </c>
      <c r="Q1106" s="3" t="s">
        <v>60</v>
      </c>
      <c r="R1106" s="3" t="s">
        <v>60</v>
      </c>
      <c r="S1106" s="3" t="s">
        <v>60</v>
      </c>
      <c r="T1106" s="3" t="s">
        <v>57</v>
      </c>
      <c r="U1106" s="3">
        <v>1</v>
      </c>
      <c r="V1106" s="3">
        <v>4.8</v>
      </c>
      <c r="W1106" s="3">
        <v>5.2</v>
      </c>
      <c r="X1106" s="3">
        <v>2</v>
      </c>
      <c r="Y1106" s="3">
        <v>2</v>
      </c>
      <c r="Z1106" s="3" t="s">
        <v>60</v>
      </c>
      <c r="AA1106" s="3" t="s">
        <v>60</v>
      </c>
      <c r="AB1106" s="3" t="s">
        <v>60</v>
      </c>
      <c r="AC1106" s="3" t="s">
        <v>57</v>
      </c>
      <c r="AD1106" s="3" t="s">
        <v>57</v>
      </c>
      <c r="AE1106" s="3">
        <v>1</v>
      </c>
      <c r="AF1106" s="3">
        <v>9</v>
      </c>
      <c r="AG1106" s="3">
        <v>10.6</v>
      </c>
      <c r="AH1106" s="3">
        <v>2</v>
      </c>
      <c r="AI1106" s="3">
        <v>3</v>
      </c>
      <c r="AJ1106" s="3" t="s">
        <v>60</v>
      </c>
      <c r="AK1106" s="3" t="s">
        <v>60</v>
      </c>
      <c r="AL1106" s="3" t="s">
        <v>60</v>
      </c>
      <c r="AM1106" s="3" t="s">
        <v>57</v>
      </c>
      <c r="AN1106" s="3" t="s">
        <v>57</v>
      </c>
      <c r="AO1106" s="3">
        <v>1</v>
      </c>
      <c r="AP1106" s="36">
        <v>16.899999999999999</v>
      </c>
      <c r="AQ1106" s="36">
        <v>15.6</v>
      </c>
      <c r="AR1106" s="3">
        <v>3</v>
      </c>
      <c r="AS1106" s="3">
        <v>3</v>
      </c>
      <c r="AT1106" s="3" t="s">
        <v>60</v>
      </c>
      <c r="AU1106" s="3" t="s">
        <v>60</v>
      </c>
      <c r="AV1106" s="3" t="s">
        <v>60</v>
      </c>
      <c r="AW1106" s="3" t="s">
        <v>57</v>
      </c>
      <c r="AX1106" s="3" t="s">
        <v>57</v>
      </c>
      <c r="AY1106" s="3">
        <v>9.0000000000000006E-5</v>
      </c>
      <c r="AZ1106" s="3">
        <v>3.8939999999999999E-3</v>
      </c>
      <c r="BA1106" s="3">
        <v>3.0339999999999999E-2</v>
      </c>
      <c r="BB1106" s="3">
        <v>0.12338</v>
      </c>
      <c r="BC1106" s="19">
        <v>108.557</v>
      </c>
      <c r="BD1106" s="19">
        <v>104.95399999999999</v>
      </c>
      <c r="BE1106" s="20">
        <v>110.65900000000001</v>
      </c>
      <c r="BF1106" s="11" t="s">
        <v>57</v>
      </c>
      <c r="BG1106" s="11" t="s">
        <v>57</v>
      </c>
      <c r="BH1106" s="11" t="s">
        <v>57</v>
      </c>
      <c r="BI1106" s="11" t="s">
        <v>57</v>
      </c>
      <c r="BJ1106" s="11">
        <v>60</v>
      </c>
      <c r="BK1106" s="44" t="s">
        <v>57</v>
      </c>
    </row>
    <row r="1107" spans="1:63" x14ac:dyDescent="0.25">
      <c r="A1107" t="str">
        <f t="shared" si="17"/>
        <v>470908D-5-261-408-5-D5-D14.8</v>
      </c>
      <c r="B1107" t="str">
        <f>VLOOKUP(A1107,'[1]470907D.da5'!A$2:AU$2561,2,0)</f>
        <v>470908D</v>
      </c>
      <c r="C1107" s="7" t="s">
        <v>132</v>
      </c>
      <c r="D1107" s="7" t="s">
        <v>132</v>
      </c>
      <c r="E1107" s="3">
        <v>5</v>
      </c>
      <c r="F1107" s="3">
        <v>261</v>
      </c>
      <c r="G1107" s="3">
        <v>31</v>
      </c>
      <c r="H1107" s="3">
        <v>408</v>
      </c>
      <c r="I1107" s="10" t="s">
        <v>143</v>
      </c>
      <c r="J1107" s="3">
        <v>5</v>
      </c>
      <c r="K1107" s="3" t="s">
        <v>57</v>
      </c>
      <c r="L1107" s="3">
        <v>1</v>
      </c>
      <c r="M1107" s="3">
        <v>3.1</v>
      </c>
      <c r="N1107" s="3">
        <v>5</v>
      </c>
      <c r="O1107" s="3">
        <v>2</v>
      </c>
      <c r="P1107" s="3">
        <v>2</v>
      </c>
      <c r="Q1107" s="3" t="s">
        <v>60</v>
      </c>
      <c r="R1107" s="3" t="s">
        <v>60</v>
      </c>
      <c r="S1107" s="3" t="s">
        <v>60</v>
      </c>
      <c r="T1107" s="3" t="s">
        <v>57</v>
      </c>
      <c r="U1107" s="3">
        <v>1</v>
      </c>
      <c r="V1107" s="3">
        <v>4.8</v>
      </c>
      <c r="W1107" s="3">
        <v>6.8</v>
      </c>
      <c r="X1107" s="3">
        <v>3</v>
      </c>
      <c r="Y1107" s="3">
        <v>3</v>
      </c>
      <c r="Z1107" s="3" t="s">
        <v>60</v>
      </c>
      <c r="AA1107" s="3" t="s">
        <v>60</v>
      </c>
      <c r="AB1107" s="3" t="s">
        <v>60</v>
      </c>
      <c r="AC1107" s="3" t="s">
        <v>57</v>
      </c>
      <c r="AD1107" s="3" t="s">
        <v>57</v>
      </c>
      <c r="AE1107" s="3">
        <v>1</v>
      </c>
      <c r="AF1107" s="3">
        <v>10.199999999999999</v>
      </c>
      <c r="AG1107" s="3">
        <v>10.4</v>
      </c>
      <c r="AH1107" s="3">
        <v>2</v>
      </c>
      <c r="AI1107" s="3">
        <v>2</v>
      </c>
      <c r="AJ1107" s="3" t="s">
        <v>60</v>
      </c>
      <c r="AK1107" s="3" t="s">
        <v>60</v>
      </c>
      <c r="AL1107" s="3" t="s">
        <v>60</v>
      </c>
      <c r="AM1107" s="3" t="s">
        <v>57</v>
      </c>
      <c r="AN1107" s="3" t="s">
        <v>57</v>
      </c>
      <c r="AO1107" s="3">
        <v>1</v>
      </c>
      <c r="AP1107" s="36">
        <v>14.4</v>
      </c>
      <c r="AQ1107" s="36">
        <v>14.8</v>
      </c>
      <c r="AR1107" s="3">
        <v>3</v>
      </c>
      <c r="AS1107" s="3">
        <v>3</v>
      </c>
      <c r="AT1107" s="3" t="s">
        <v>60</v>
      </c>
      <c r="AU1107" s="3" t="s">
        <v>60</v>
      </c>
      <c r="AV1107" s="3" t="s">
        <v>60</v>
      </c>
      <c r="AW1107" s="3" t="s">
        <v>57</v>
      </c>
      <c r="AX1107" s="3" t="s">
        <v>57</v>
      </c>
      <c r="AY1107" s="3">
        <v>2.3249999999999998E-3</v>
      </c>
      <c r="AZ1107" s="3">
        <v>6.659E-3</v>
      </c>
      <c r="BA1107" s="3">
        <v>3.3099999999999997E-2</v>
      </c>
      <c r="BB1107" s="3">
        <v>9.4630000000000006E-2</v>
      </c>
      <c r="BC1107" s="19">
        <v>101.38500000000001</v>
      </c>
      <c r="BD1107" s="19">
        <v>108.032</v>
      </c>
      <c r="BE1107" s="20">
        <v>109.02500000000001</v>
      </c>
      <c r="BF1107" s="11" t="s">
        <v>57</v>
      </c>
      <c r="BG1107" s="11" t="s">
        <v>57</v>
      </c>
      <c r="BH1107" s="11" t="s">
        <v>57</v>
      </c>
      <c r="BI1107" s="11" t="s">
        <v>57</v>
      </c>
      <c r="BJ1107" s="11">
        <v>60</v>
      </c>
      <c r="BK1107" s="44" t="s">
        <v>57</v>
      </c>
    </row>
    <row r="1108" spans="1:63" x14ac:dyDescent="0.25">
      <c r="A1108" t="str">
        <f t="shared" si="17"/>
        <v>470908D-20-1267-408-51-D6.4-D12.3</v>
      </c>
      <c r="B1108" t="str">
        <f>VLOOKUP(A1108,'[1]470907D.da5'!A$2:AU$2561,2,0)</f>
        <v>470908D</v>
      </c>
      <c r="C1108" s="7" t="s">
        <v>132</v>
      </c>
      <c r="D1108" s="48" t="s">
        <v>55</v>
      </c>
      <c r="E1108" s="3">
        <v>20</v>
      </c>
      <c r="F1108" s="3">
        <v>1267</v>
      </c>
      <c r="G1108" s="3">
        <v>31</v>
      </c>
      <c r="H1108" s="3">
        <v>408</v>
      </c>
      <c r="I1108" s="10" t="s">
        <v>143</v>
      </c>
      <c r="J1108" s="3">
        <v>51</v>
      </c>
      <c r="K1108" s="3" t="s">
        <v>57</v>
      </c>
      <c r="L1108" s="3">
        <v>1</v>
      </c>
      <c r="M1108" s="3">
        <v>3.9</v>
      </c>
      <c r="N1108" s="3">
        <v>6.4</v>
      </c>
      <c r="O1108" s="3">
        <v>2</v>
      </c>
      <c r="P1108" s="3">
        <v>2</v>
      </c>
      <c r="Q1108" s="3" t="s">
        <v>66</v>
      </c>
      <c r="R1108" s="3" t="s">
        <v>60</v>
      </c>
      <c r="S1108" s="3" t="s">
        <v>60</v>
      </c>
      <c r="T1108" s="3" t="s">
        <v>57</v>
      </c>
      <c r="U1108" s="3">
        <v>1</v>
      </c>
      <c r="V1108" s="3">
        <v>4.9000000000000004</v>
      </c>
      <c r="W1108" s="3">
        <v>6.1</v>
      </c>
      <c r="X1108" s="3">
        <v>1</v>
      </c>
      <c r="Y1108" s="3">
        <v>1</v>
      </c>
      <c r="Z1108" s="3" t="s">
        <v>66</v>
      </c>
      <c r="AA1108" s="3" t="s">
        <v>60</v>
      </c>
      <c r="AB1108" s="3" t="s">
        <v>60</v>
      </c>
      <c r="AC1108" s="3" t="s">
        <v>57</v>
      </c>
      <c r="AD1108" s="3" t="s">
        <v>57</v>
      </c>
      <c r="AE1108" s="3">
        <v>1</v>
      </c>
      <c r="AF1108" s="3">
        <v>8.1999999999999993</v>
      </c>
      <c r="AG1108" s="3">
        <v>9.1999999999999993</v>
      </c>
      <c r="AH1108" s="3">
        <v>1</v>
      </c>
      <c r="AI1108" s="3">
        <v>1</v>
      </c>
      <c r="AJ1108" s="3" t="s">
        <v>66</v>
      </c>
      <c r="AK1108" s="3" t="s">
        <v>60</v>
      </c>
      <c r="AL1108" s="3" t="s">
        <v>60</v>
      </c>
      <c r="AM1108" s="3" t="s">
        <v>57</v>
      </c>
      <c r="AN1108" s="3" t="s">
        <v>57</v>
      </c>
      <c r="AO1108" s="3">
        <v>1</v>
      </c>
      <c r="AP1108" s="36">
        <v>14</v>
      </c>
      <c r="AQ1108" s="36">
        <v>12.3</v>
      </c>
      <c r="AR1108" s="3">
        <v>2</v>
      </c>
      <c r="AS1108" s="3">
        <v>2</v>
      </c>
      <c r="AT1108" s="3" t="s">
        <v>66</v>
      </c>
      <c r="AU1108" s="3" t="s">
        <v>60</v>
      </c>
      <c r="AV1108" s="3" t="s">
        <v>60</v>
      </c>
      <c r="AW1108" s="3" t="s">
        <v>57</v>
      </c>
      <c r="AX1108" s="3" t="s">
        <v>57</v>
      </c>
      <c r="AY1108" s="3">
        <v>4.7920000000000003E-3</v>
      </c>
      <c r="AZ1108" s="3">
        <v>5.47E-3</v>
      </c>
      <c r="BA1108" s="3">
        <v>2.0820000000000002E-2</v>
      </c>
      <c r="BB1108" s="3">
        <v>6.3539999999999999E-2</v>
      </c>
      <c r="BC1108" s="19">
        <v>109.11</v>
      </c>
      <c r="BD1108" s="19">
        <v>99.956000000000003</v>
      </c>
      <c r="BE1108" s="20">
        <v>99.655000000000001</v>
      </c>
      <c r="BF1108" s="11" t="s">
        <v>173</v>
      </c>
      <c r="BG1108" s="11" t="s">
        <v>60</v>
      </c>
      <c r="BH1108" s="11" t="s">
        <v>57</v>
      </c>
      <c r="BI1108" s="11" t="s">
        <v>60</v>
      </c>
      <c r="BJ1108" s="11">
        <v>50</v>
      </c>
      <c r="BK1108" s="44" t="s">
        <v>57</v>
      </c>
    </row>
    <row r="1109" spans="1:63" x14ac:dyDescent="0.25">
      <c r="A1109" t="str">
        <f t="shared" si="17"/>
        <v>470908D-13-821-408-53-D5-D13.8</v>
      </c>
      <c r="B1109" t="str">
        <f>VLOOKUP(A1109,'[1]470907D.da5'!A$2:AU$2561,2,0)</f>
        <v>470908D</v>
      </c>
      <c r="C1109" s="7" t="s">
        <v>132</v>
      </c>
      <c r="D1109" s="7" t="s">
        <v>132</v>
      </c>
      <c r="E1109" s="3">
        <v>13</v>
      </c>
      <c r="F1109" s="3">
        <v>821</v>
      </c>
      <c r="G1109" s="3">
        <v>31</v>
      </c>
      <c r="H1109" s="3">
        <v>408</v>
      </c>
      <c r="I1109" s="10" t="s">
        <v>143</v>
      </c>
      <c r="J1109" s="3">
        <v>53</v>
      </c>
      <c r="K1109" s="3" t="s">
        <v>57</v>
      </c>
      <c r="L1109" s="3">
        <v>1</v>
      </c>
      <c r="M1109" s="3">
        <v>3.7</v>
      </c>
      <c r="N1109" s="3">
        <v>5</v>
      </c>
      <c r="O1109" s="3">
        <v>2</v>
      </c>
      <c r="P1109" s="3">
        <v>3</v>
      </c>
      <c r="Q1109" s="3" t="s">
        <v>66</v>
      </c>
      <c r="R1109" s="3" t="s">
        <v>60</v>
      </c>
      <c r="S1109" s="3" t="s">
        <v>60</v>
      </c>
      <c r="T1109" s="3" t="s">
        <v>57</v>
      </c>
      <c r="U1109" s="3">
        <v>1</v>
      </c>
      <c r="V1109" s="3">
        <v>6.4</v>
      </c>
      <c r="W1109" s="3">
        <v>7.7</v>
      </c>
      <c r="X1109" s="3">
        <v>3</v>
      </c>
      <c r="Y1109" s="3">
        <v>3</v>
      </c>
      <c r="Z1109" s="3" t="s">
        <v>60</v>
      </c>
      <c r="AA1109" s="3" t="s">
        <v>60</v>
      </c>
      <c r="AB1109" s="3" t="s">
        <v>60</v>
      </c>
      <c r="AC1109" s="3" t="s">
        <v>57</v>
      </c>
      <c r="AD1109" s="3" t="s">
        <v>57</v>
      </c>
      <c r="AE1109" s="3">
        <v>1</v>
      </c>
      <c r="AF1109" s="3">
        <v>9.1999999999999993</v>
      </c>
      <c r="AG1109" s="3">
        <v>11.1</v>
      </c>
      <c r="AH1109" s="3">
        <v>3</v>
      </c>
      <c r="AI1109" s="3">
        <v>3</v>
      </c>
      <c r="AJ1109" s="3" t="s">
        <v>60</v>
      </c>
      <c r="AK1109" s="3" t="s">
        <v>60</v>
      </c>
      <c r="AL1109" s="3" t="s">
        <v>60</v>
      </c>
      <c r="AM1109" s="3" t="s">
        <v>57</v>
      </c>
      <c r="AN1109" s="3" t="s">
        <v>57</v>
      </c>
      <c r="AO1109" s="3">
        <v>1</v>
      </c>
      <c r="AP1109" s="36">
        <v>14.7</v>
      </c>
      <c r="AQ1109" s="36">
        <v>13.8</v>
      </c>
      <c r="AR1109" s="3">
        <v>3</v>
      </c>
      <c r="AS1109" s="3">
        <v>3</v>
      </c>
      <c r="AT1109" s="3" t="s">
        <v>60</v>
      </c>
      <c r="AU1109" s="3" t="s">
        <v>60</v>
      </c>
      <c r="AV1109" s="3" t="s">
        <v>60</v>
      </c>
      <c r="AW1109" s="3" t="s">
        <v>57</v>
      </c>
      <c r="AX1109" s="3" t="s">
        <v>57</v>
      </c>
      <c r="AY1109" s="3">
        <v>2.7750000000000001E-3</v>
      </c>
      <c r="AZ1109" s="3">
        <v>1.1384E-2</v>
      </c>
      <c r="BA1109" s="3">
        <v>3.4009999999999999E-2</v>
      </c>
      <c r="BB1109" s="3">
        <v>8.3979999999999999E-2</v>
      </c>
      <c r="BC1109" s="19">
        <v>106.175</v>
      </c>
      <c r="BD1109" s="19">
        <v>96.849000000000004</v>
      </c>
      <c r="BE1109" s="20">
        <v>87.766000000000005</v>
      </c>
      <c r="BF1109" s="11" t="s">
        <v>57</v>
      </c>
      <c r="BG1109" s="11" t="s">
        <v>57</v>
      </c>
      <c r="BH1109" s="11" t="s">
        <v>57</v>
      </c>
      <c r="BI1109" s="11" t="s">
        <v>57</v>
      </c>
      <c r="BJ1109" s="11">
        <v>40</v>
      </c>
      <c r="BK1109" s="44" t="s">
        <v>57</v>
      </c>
    </row>
    <row r="1110" spans="1:63" x14ac:dyDescent="0.25">
      <c r="A1110" t="str">
        <f t="shared" si="17"/>
        <v>470908D-1-39-408-39-D2.5-D13.8</v>
      </c>
      <c r="B1110" t="str">
        <f>VLOOKUP(A1110,'[1]470907D.da5'!A$2:AU$2561,2,0)</f>
        <v>470908D</v>
      </c>
      <c r="C1110" s="7" t="s">
        <v>132</v>
      </c>
      <c r="D1110" s="7" t="s">
        <v>132</v>
      </c>
      <c r="E1110" s="3">
        <v>1</v>
      </c>
      <c r="F1110" s="3">
        <v>39</v>
      </c>
      <c r="G1110" s="3">
        <v>31</v>
      </c>
      <c r="H1110" s="3">
        <v>408</v>
      </c>
      <c r="I1110" s="10" t="s">
        <v>143</v>
      </c>
      <c r="J1110" s="3">
        <v>39</v>
      </c>
      <c r="K1110" s="3" t="s">
        <v>57</v>
      </c>
      <c r="L1110" s="3">
        <v>1</v>
      </c>
      <c r="M1110" s="3">
        <v>2.9</v>
      </c>
      <c r="N1110" s="3">
        <v>2.5</v>
      </c>
      <c r="O1110" s="3">
        <v>2</v>
      </c>
      <c r="P1110" s="3">
        <v>3</v>
      </c>
      <c r="Q1110" s="3" t="s">
        <v>60</v>
      </c>
      <c r="R1110" s="3" t="s">
        <v>60</v>
      </c>
      <c r="S1110" s="3" t="s">
        <v>60</v>
      </c>
      <c r="T1110" s="3" t="s">
        <v>57</v>
      </c>
      <c r="U1110" s="3">
        <v>1</v>
      </c>
      <c r="V1110" s="3">
        <v>4.5</v>
      </c>
      <c r="W1110" s="3">
        <v>5.8</v>
      </c>
      <c r="X1110" s="3">
        <v>2</v>
      </c>
      <c r="Y1110" s="3">
        <v>3</v>
      </c>
      <c r="Z1110" s="3" t="s">
        <v>60</v>
      </c>
      <c r="AA1110" s="3" t="s">
        <v>60</v>
      </c>
      <c r="AB1110" s="3" t="s">
        <v>60</v>
      </c>
      <c r="AC1110" s="3" t="s">
        <v>57</v>
      </c>
      <c r="AD1110" s="3" t="s">
        <v>57</v>
      </c>
      <c r="AE1110" s="3">
        <v>1</v>
      </c>
      <c r="AF1110" s="3">
        <v>8.3000000000000007</v>
      </c>
      <c r="AG1110" s="3">
        <v>10.6</v>
      </c>
      <c r="AH1110" s="3">
        <v>2</v>
      </c>
      <c r="AI1110" s="3">
        <v>2</v>
      </c>
      <c r="AJ1110" s="3" t="s">
        <v>60</v>
      </c>
      <c r="AK1110" s="3" t="s">
        <v>60</v>
      </c>
      <c r="AL1110" s="3" t="s">
        <v>60</v>
      </c>
      <c r="AM1110" s="3" t="s">
        <v>57</v>
      </c>
      <c r="AN1110" s="3" t="s">
        <v>57</v>
      </c>
      <c r="AO1110" s="3">
        <v>1</v>
      </c>
      <c r="AP1110" s="36">
        <v>14</v>
      </c>
      <c r="AQ1110" s="36">
        <v>13.8</v>
      </c>
      <c r="AR1110" s="3">
        <v>2</v>
      </c>
      <c r="AS1110" s="3">
        <v>2</v>
      </c>
      <c r="AT1110" s="3" t="s">
        <v>60</v>
      </c>
      <c r="AU1110" s="3" t="s">
        <v>60</v>
      </c>
      <c r="AV1110" s="3" t="s">
        <v>60</v>
      </c>
      <c r="AW1110" s="3" t="s">
        <v>57</v>
      </c>
      <c r="AX1110" s="3" t="s">
        <v>57</v>
      </c>
      <c r="AY1110" s="3">
        <v>5.44E-4</v>
      </c>
      <c r="AZ1110" s="3">
        <v>4.5409999999999999E-3</v>
      </c>
      <c r="BA1110" s="3">
        <v>2.7980000000000001E-2</v>
      </c>
      <c r="BB1110" s="3">
        <v>7.9979999999999996E-2</v>
      </c>
      <c r="BC1110" s="19">
        <v>98.957999999999998</v>
      </c>
      <c r="BD1110" s="19">
        <v>99.634</v>
      </c>
      <c r="BE1110" s="20">
        <v>87.066999999999993</v>
      </c>
      <c r="BF1110" s="11" t="s">
        <v>57</v>
      </c>
      <c r="BG1110" s="11" t="s">
        <v>57</v>
      </c>
      <c r="BH1110" s="11" t="s">
        <v>57</v>
      </c>
      <c r="BI1110" s="11" t="s">
        <v>57</v>
      </c>
      <c r="BJ1110" s="11">
        <v>40</v>
      </c>
      <c r="BK1110" s="44" t="s">
        <v>57</v>
      </c>
    </row>
    <row r="1111" spans="1:63" x14ac:dyDescent="0.25">
      <c r="A1111" t="str">
        <f t="shared" si="17"/>
        <v>470908D-9-530-408-18-D4.2-D13.9</v>
      </c>
      <c r="B1111" t="str">
        <f>VLOOKUP(A1111,'[1]470907D.da5'!A$2:AU$2561,2,0)</f>
        <v>470908D</v>
      </c>
      <c r="C1111" s="7" t="s">
        <v>132</v>
      </c>
      <c r="D1111" s="48" t="s">
        <v>55</v>
      </c>
      <c r="E1111" s="3">
        <v>9</v>
      </c>
      <c r="F1111" s="3">
        <v>530</v>
      </c>
      <c r="G1111" s="3">
        <v>31</v>
      </c>
      <c r="H1111" s="3">
        <v>408</v>
      </c>
      <c r="I1111" s="10" t="s">
        <v>143</v>
      </c>
      <c r="J1111" s="3">
        <v>18</v>
      </c>
      <c r="K1111" s="3" t="s">
        <v>57</v>
      </c>
      <c r="L1111" s="3">
        <v>1</v>
      </c>
      <c r="M1111" s="3">
        <v>2.2999999999999998</v>
      </c>
      <c r="N1111" s="3">
        <v>4.2</v>
      </c>
      <c r="O1111" s="3">
        <v>2</v>
      </c>
      <c r="P1111" s="3">
        <v>3</v>
      </c>
      <c r="Q1111" s="3" t="s">
        <v>66</v>
      </c>
      <c r="R1111" s="3" t="s">
        <v>60</v>
      </c>
      <c r="S1111" s="3" t="s">
        <v>60</v>
      </c>
      <c r="T1111" s="3" t="s">
        <v>57</v>
      </c>
      <c r="U1111" s="3">
        <v>1</v>
      </c>
      <c r="V1111" s="3">
        <v>3.6</v>
      </c>
      <c r="W1111" s="3">
        <v>4.3</v>
      </c>
      <c r="X1111" s="3">
        <v>3</v>
      </c>
      <c r="Y1111" s="3">
        <v>2</v>
      </c>
      <c r="Z1111" s="3" t="s">
        <v>66</v>
      </c>
      <c r="AA1111" s="3" t="s">
        <v>60</v>
      </c>
      <c r="AB1111" s="3" t="s">
        <v>60</v>
      </c>
      <c r="AC1111" s="3" t="s">
        <v>57</v>
      </c>
      <c r="AD1111" s="3" t="s">
        <v>57</v>
      </c>
      <c r="AE1111" s="3">
        <v>1</v>
      </c>
      <c r="AF1111" s="3">
        <v>8</v>
      </c>
      <c r="AG1111" s="3">
        <v>10.3</v>
      </c>
      <c r="AH1111" s="3">
        <v>2</v>
      </c>
      <c r="AI1111" s="3">
        <v>3</v>
      </c>
      <c r="AJ1111" s="3" t="s">
        <v>66</v>
      </c>
      <c r="AK1111" s="3" t="s">
        <v>60</v>
      </c>
      <c r="AL1111" s="3" t="s">
        <v>60</v>
      </c>
      <c r="AM1111" s="3" t="s">
        <v>57</v>
      </c>
      <c r="AN1111" s="3" t="s">
        <v>57</v>
      </c>
      <c r="AO1111" s="3">
        <v>1</v>
      </c>
      <c r="AP1111" s="36">
        <v>15.5</v>
      </c>
      <c r="AQ1111" s="36">
        <v>13.9</v>
      </c>
      <c r="AR1111" s="3">
        <v>3</v>
      </c>
      <c r="AS1111" s="3">
        <v>3</v>
      </c>
      <c r="AT1111" s="3" t="s">
        <v>66</v>
      </c>
      <c r="AU1111" s="3" t="s">
        <v>60</v>
      </c>
      <c r="AV1111" s="3" t="s">
        <v>60</v>
      </c>
      <c r="AW1111" s="3" t="s">
        <v>57</v>
      </c>
      <c r="AX1111" s="3" t="s">
        <v>57</v>
      </c>
      <c r="AY1111" s="3">
        <v>1.217E-3</v>
      </c>
      <c r="AZ1111" s="3">
        <v>1.9970000000000001E-3</v>
      </c>
      <c r="BA1111" s="3">
        <v>2.546E-2</v>
      </c>
      <c r="BB1111" s="3">
        <v>8.9840000000000003E-2</v>
      </c>
      <c r="BC1111" s="19">
        <v>101.289</v>
      </c>
      <c r="BD1111" s="19">
        <v>94.213999999999999</v>
      </c>
      <c r="BE1111" s="20">
        <v>81.778999999999996</v>
      </c>
      <c r="BF1111" s="11" t="s">
        <v>171</v>
      </c>
      <c r="BG1111" s="11" t="s">
        <v>60</v>
      </c>
      <c r="BH1111" s="11" t="s">
        <v>60</v>
      </c>
      <c r="BI1111" s="11" t="s">
        <v>60</v>
      </c>
      <c r="BJ1111" s="11">
        <v>40</v>
      </c>
      <c r="BK1111" s="44" t="s">
        <v>57</v>
      </c>
    </row>
    <row r="1112" spans="1:63" x14ac:dyDescent="0.25">
      <c r="A1112" t="str">
        <f t="shared" si="17"/>
        <v>470908D-10-584-408-8-D2.2-D14.2</v>
      </c>
      <c r="B1112" t="str">
        <f>VLOOKUP(A1112,'[1]470907D.da5'!A$2:AU$2561,2,0)</f>
        <v>470908D</v>
      </c>
      <c r="C1112" s="7" t="s">
        <v>132</v>
      </c>
      <c r="D1112" s="7" t="s">
        <v>132</v>
      </c>
      <c r="E1112" s="3">
        <v>10</v>
      </c>
      <c r="F1112" s="3">
        <v>584</v>
      </c>
      <c r="G1112" s="3">
        <v>31</v>
      </c>
      <c r="H1112" s="3">
        <v>408</v>
      </c>
      <c r="I1112" s="10" t="s">
        <v>143</v>
      </c>
      <c r="J1112" s="3">
        <v>8</v>
      </c>
      <c r="K1112" s="3" t="s">
        <v>57</v>
      </c>
      <c r="L1112" s="3">
        <v>1</v>
      </c>
      <c r="M1112" s="3">
        <v>1.9</v>
      </c>
      <c r="N1112" s="3">
        <v>2.2000000000000002</v>
      </c>
      <c r="O1112" s="3">
        <v>2</v>
      </c>
      <c r="P1112" s="3">
        <v>3</v>
      </c>
      <c r="Q1112" s="3" t="s">
        <v>66</v>
      </c>
      <c r="R1112" s="3" t="s">
        <v>66</v>
      </c>
      <c r="S1112" s="3" t="s">
        <v>60</v>
      </c>
      <c r="T1112" s="3" t="s">
        <v>57</v>
      </c>
      <c r="U1112" s="3">
        <v>1</v>
      </c>
      <c r="V1112" s="3">
        <v>3</v>
      </c>
      <c r="W1112" s="3">
        <v>4.5</v>
      </c>
      <c r="X1112" s="3">
        <v>2</v>
      </c>
      <c r="Y1112" s="3">
        <v>2</v>
      </c>
      <c r="Z1112" s="3" t="s">
        <v>66</v>
      </c>
      <c r="AA1112" s="3" t="s">
        <v>60</v>
      </c>
      <c r="AB1112" s="3" t="s">
        <v>60</v>
      </c>
      <c r="AC1112" s="3" t="s">
        <v>57</v>
      </c>
      <c r="AD1112" s="3" t="s">
        <v>57</v>
      </c>
      <c r="AE1112" s="3">
        <v>1</v>
      </c>
      <c r="AF1112" s="3">
        <v>7.8</v>
      </c>
      <c r="AG1112" s="3">
        <v>10</v>
      </c>
      <c r="AH1112" s="3">
        <v>2</v>
      </c>
      <c r="AI1112" s="3">
        <v>2</v>
      </c>
      <c r="AJ1112" s="3" t="s">
        <v>66</v>
      </c>
      <c r="AK1112" s="3" t="s">
        <v>60</v>
      </c>
      <c r="AL1112" s="3" t="s">
        <v>60</v>
      </c>
      <c r="AM1112" s="3" t="s">
        <v>57</v>
      </c>
      <c r="AN1112" s="3" t="s">
        <v>57</v>
      </c>
      <c r="AO1112" s="3">
        <v>1</v>
      </c>
      <c r="AP1112" s="36">
        <v>14.8</v>
      </c>
      <c r="AQ1112" s="36">
        <v>14.2</v>
      </c>
      <c r="AR1112" s="3">
        <v>2</v>
      </c>
      <c r="AS1112" s="3">
        <v>2</v>
      </c>
      <c r="AT1112" s="3" t="s">
        <v>66</v>
      </c>
      <c r="AU1112" s="3" t="s">
        <v>60</v>
      </c>
      <c r="AV1112" s="3" t="s">
        <v>60</v>
      </c>
      <c r="AW1112" s="3" t="s">
        <v>57</v>
      </c>
      <c r="AX1112" s="3" t="s">
        <v>57</v>
      </c>
      <c r="AY1112" s="3">
        <v>2.7599999999999999E-4</v>
      </c>
      <c r="AZ1112" s="3">
        <v>1.8220000000000001E-3</v>
      </c>
      <c r="BA1112" s="3">
        <v>2.3400000000000001E-2</v>
      </c>
      <c r="BB1112" s="3">
        <v>8.9529999999999998E-2</v>
      </c>
      <c r="BC1112" s="19">
        <v>99.293000000000006</v>
      </c>
      <c r="BD1112" s="19">
        <v>87.323999999999998</v>
      </c>
      <c r="BE1112" s="20">
        <v>64.200999999999993</v>
      </c>
      <c r="BF1112" s="11" t="s">
        <v>171</v>
      </c>
      <c r="BG1112" s="11" t="s">
        <v>60</v>
      </c>
      <c r="BH1112" s="11" t="s">
        <v>60</v>
      </c>
      <c r="BI1112" s="11" t="s">
        <v>60</v>
      </c>
      <c r="BJ1112" s="11">
        <v>20</v>
      </c>
      <c r="BK1112" s="44" t="s">
        <v>57</v>
      </c>
    </row>
    <row r="1113" spans="1:63" x14ac:dyDescent="0.25">
      <c r="A1113" t="str">
        <f t="shared" si="17"/>
        <v>470908D-6-336-408-16-D4.5-D11.3</v>
      </c>
      <c r="B1113" t="str">
        <f>VLOOKUP(A1113,'[1]470907D.da5'!A$2:AU$2561,2,0)</f>
        <v>470908D</v>
      </c>
      <c r="C1113" s="7" t="s">
        <v>132</v>
      </c>
      <c r="D1113" s="48" t="s">
        <v>55</v>
      </c>
      <c r="E1113" s="3">
        <v>6</v>
      </c>
      <c r="F1113" s="3">
        <v>336</v>
      </c>
      <c r="G1113" s="3">
        <v>31</v>
      </c>
      <c r="H1113" s="3">
        <v>408</v>
      </c>
      <c r="I1113" s="10" t="s">
        <v>143</v>
      </c>
      <c r="J1113" s="3">
        <v>16</v>
      </c>
      <c r="K1113" s="3" t="s">
        <v>57</v>
      </c>
      <c r="L1113" s="3">
        <v>1</v>
      </c>
      <c r="M1113" s="3">
        <v>2.7</v>
      </c>
      <c r="N1113" s="3">
        <v>4.5</v>
      </c>
      <c r="O1113" s="3">
        <v>2</v>
      </c>
      <c r="P1113" s="3">
        <v>2</v>
      </c>
      <c r="Q1113" s="3" t="s">
        <v>60</v>
      </c>
      <c r="R1113" s="3" t="s">
        <v>60</v>
      </c>
      <c r="S1113" s="3" t="s">
        <v>60</v>
      </c>
      <c r="T1113" s="3" t="s">
        <v>57</v>
      </c>
      <c r="U1113" s="3">
        <v>1</v>
      </c>
      <c r="V1113" s="3">
        <v>3.4</v>
      </c>
      <c r="W1113" s="3">
        <v>5</v>
      </c>
      <c r="X1113" s="3">
        <v>3</v>
      </c>
      <c r="Y1113" s="3">
        <v>2</v>
      </c>
      <c r="Z1113" s="3" t="s">
        <v>60</v>
      </c>
      <c r="AA1113" s="3" t="s">
        <v>60</v>
      </c>
      <c r="AB1113" s="3" t="s">
        <v>60</v>
      </c>
      <c r="AC1113" s="3" t="s">
        <v>57</v>
      </c>
      <c r="AD1113" s="3" t="s">
        <v>57</v>
      </c>
      <c r="AE1113" s="3">
        <v>1</v>
      </c>
      <c r="AF1113" s="3">
        <v>6.5</v>
      </c>
      <c r="AG1113" s="3">
        <v>8.1</v>
      </c>
      <c r="AH1113" s="3">
        <v>2</v>
      </c>
      <c r="AI1113" s="3">
        <v>1</v>
      </c>
      <c r="AJ1113" s="3" t="s">
        <v>60</v>
      </c>
      <c r="AK1113" s="3" t="s">
        <v>60</v>
      </c>
      <c r="AL1113" s="3" t="s">
        <v>60</v>
      </c>
      <c r="AM1113" s="3" t="s">
        <v>57</v>
      </c>
      <c r="AN1113" s="3" t="s">
        <v>57</v>
      </c>
      <c r="AO1113" s="3">
        <v>1</v>
      </c>
      <c r="AP1113" s="36">
        <v>13.8</v>
      </c>
      <c r="AQ1113" s="36">
        <v>11.3</v>
      </c>
      <c r="AR1113" s="3">
        <v>2</v>
      </c>
      <c r="AS1113" s="3">
        <v>2</v>
      </c>
      <c r="AT1113" s="3" t="s">
        <v>60</v>
      </c>
      <c r="AU1113" s="3" t="s">
        <v>60</v>
      </c>
      <c r="AV1113" s="3" t="s">
        <v>60</v>
      </c>
      <c r="AW1113" s="3" t="s">
        <v>57</v>
      </c>
      <c r="AX1113" s="3" t="s">
        <v>57</v>
      </c>
      <c r="AY1113" s="3">
        <v>1.64E-3</v>
      </c>
      <c r="AZ1113" s="3">
        <v>2.5500000000000002E-3</v>
      </c>
      <c r="BA1113" s="3">
        <v>1.2789999999999999E-2</v>
      </c>
      <c r="BB1113" s="3">
        <v>5.2859999999999997E-2</v>
      </c>
      <c r="BC1113" s="19">
        <v>99.313000000000002</v>
      </c>
      <c r="BD1113" s="19">
        <v>85.855000000000004</v>
      </c>
      <c r="BE1113" s="20">
        <v>62.651000000000003</v>
      </c>
      <c r="BF1113" s="11" t="s">
        <v>159</v>
      </c>
      <c r="BG1113" s="11" t="s">
        <v>57</v>
      </c>
      <c r="BH1113" s="11" t="s">
        <v>57</v>
      </c>
      <c r="BI1113" s="11" t="s">
        <v>57</v>
      </c>
      <c r="BJ1113" s="11">
        <v>20</v>
      </c>
      <c r="BK1113" s="44" t="s">
        <v>57</v>
      </c>
    </row>
    <row r="1114" spans="1:63" x14ac:dyDescent="0.25">
      <c r="A1114" t="str">
        <f t="shared" si="17"/>
        <v>470908D-3-138-408-10-D3.2-D11</v>
      </c>
      <c r="B1114" t="str">
        <f>VLOOKUP(A1114,'[1]470907D.da5'!A$2:AU$2561,2,0)</f>
        <v>470908D</v>
      </c>
      <c r="C1114" s="7" t="s">
        <v>132</v>
      </c>
      <c r="D1114" s="7" t="s">
        <v>132</v>
      </c>
      <c r="E1114" s="3">
        <v>3</v>
      </c>
      <c r="F1114" s="3">
        <v>138</v>
      </c>
      <c r="G1114" s="3">
        <v>31</v>
      </c>
      <c r="H1114" s="3">
        <v>408</v>
      </c>
      <c r="I1114" s="10" t="s">
        <v>143</v>
      </c>
      <c r="J1114" s="3">
        <v>10</v>
      </c>
      <c r="K1114" s="3" t="s">
        <v>57</v>
      </c>
      <c r="L1114" s="3">
        <v>1</v>
      </c>
      <c r="M1114" s="3">
        <v>2.8</v>
      </c>
      <c r="N1114" s="3">
        <v>3.2</v>
      </c>
      <c r="O1114" s="3">
        <v>2</v>
      </c>
      <c r="P1114" s="3">
        <v>3</v>
      </c>
      <c r="Q1114" s="3" t="s">
        <v>60</v>
      </c>
      <c r="R1114" s="3" t="s">
        <v>60</v>
      </c>
      <c r="S1114" s="3" t="s">
        <v>60</v>
      </c>
      <c r="T1114" s="3" t="s">
        <v>57</v>
      </c>
      <c r="U1114" s="3">
        <v>1</v>
      </c>
      <c r="V1114" s="3">
        <v>3.6</v>
      </c>
      <c r="W1114" s="3">
        <v>5</v>
      </c>
      <c r="X1114" s="3">
        <v>2</v>
      </c>
      <c r="Y1114" s="3">
        <v>3</v>
      </c>
      <c r="Z1114" s="3" t="s">
        <v>60</v>
      </c>
      <c r="AA1114" s="3" t="s">
        <v>60</v>
      </c>
      <c r="AB1114" s="3" t="s">
        <v>60</v>
      </c>
      <c r="AC1114" s="3" t="s">
        <v>57</v>
      </c>
      <c r="AD1114" s="3" t="s">
        <v>57</v>
      </c>
      <c r="AE1114" s="3">
        <v>1</v>
      </c>
      <c r="AF1114" s="3">
        <v>7</v>
      </c>
      <c r="AG1114" s="3">
        <v>8.1</v>
      </c>
      <c r="AH1114" s="3">
        <v>3</v>
      </c>
      <c r="AI1114" s="3">
        <v>3</v>
      </c>
      <c r="AJ1114" s="3" t="s">
        <v>60</v>
      </c>
      <c r="AK1114" s="3" t="s">
        <v>60</v>
      </c>
      <c r="AL1114" s="3" t="s">
        <v>60</v>
      </c>
      <c r="AM1114" s="3" t="s">
        <v>57</v>
      </c>
      <c r="AN1114" s="3" t="s">
        <v>57</v>
      </c>
      <c r="AO1114" s="3">
        <v>1</v>
      </c>
      <c r="AP1114" s="36">
        <v>13.2</v>
      </c>
      <c r="AQ1114" s="36">
        <v>11</v>
      </c>
      <c r="AR1114" s="3">
        <v>3</v>
      </c>
      <c r="AS1114" s="3">
        <v>3</v>
      </c>
      <c r="AT1114" s="3" t="s">
        <v>60</v>
      </c>
      <c r="AU1114" s="3" t="s">
        <v>60</v>
      </c>
      <c r="AV1114" s="3" t="s">
        <v>60</v>
      </c>
      <c r="AW1114" s="3" t="s">
        <v>57</v>
      </c>
      <c r="AX1114" s="3" t="s">
        <v>57</v>
      </c>
      <c r="AY1114" s="3">
        <v>8.5999999999999998E-4</v>
      </c>
      <c r="AZ1114" s="3">
        <v>2.7000000000000001E-3</v>
      </c>
      <c r="BA1114" s="3">
        <v>1.3780000000000001E-2</v>
      </c>
      <c r="BB1114" s="3">
        <v>4.7919999999999997E-2</v>
      </c>
      <c r="BC1114" s="19">
        <v>89.183000000000007</v>
      </c>
      <c r="BD1114" s="19">
        <v>80.992999999999995</v>
      </c>
      <c r="BE1114" s="20">
        <v>52.975999999999999</v>
      </c>
      <c r="BF1114" s="11" t="s">
        <v>57</v>
      </c>
      <c r="BG1114" s="11" t="s">
        <v>57</v>
      </c>
      <c r="BH1114" s="11" t="s">
        <v>57</v>
      </c>
      <c r="BI1114" s="11" t="s">
        <v>57</v>
      </c>
      <c r="BJ1114" s="11">
        <v>10</v>
      </c>
      <c r="BK1114" s="44" t="s">
        <v>57</v>
      </c>
    </row>
    <row r="1115" spans="1:63" x14ac:dyDescent="0.25">
      <c r="A1115" t="str">
        <f t="shared" si="17"/>
        <v>470908D-2-103-408-39-D5.2-D11.9</v>
      </c>
      <c r="B1115" t="str">
        <f>VLOOKUP(A1115,'[1]470907D.da5'!A$2:AU$2561,2,0)</f>
        <v>470908D</v>
      </c>
      <c r="C1115" s="7" t="s">
        <v>132</v>
      </c>
      <c r="D1115" s="48" t="s">
        <v>55</v>
      </c>
      <c r="E1115" s="3">
        <v>2</v>
      </c>
      <c r="F1115" s="3">
        <v>103</v>
      </c>
      <c r="G1115" s="3">
        <v>31</v>
      </c>
      <c r="H1115" s="3">
        <v>408</v>
      </c>
      <c r="I1115" s="10" t="s">
        <v>143</v>
      </c>
      <c r="J1115" s="3">
        <v>39</v>
      </c>
      <c r="K1115" s="3" t="s">
        <v>57</v>
      </c>
      <c r="L1115" s="3">
        <v>1</v>
      </c>
      <c r="M1115" s="3">
        <v>3.1</v>
      </c>
      <c r="N1115" s="3">
        <v>5.2</v>
      </c>
      <c r="O1115" s="3">
        <v>1</v>
      </c>
      <c r="P1115" s="3">
        <v>3</v>
      </c>
      <c r="Q1115" s="3" t="s">
        <v>66</v>
      </c>
      <c r="R1115" s="3" t="s">
        <v>60</v>
      </c>
      <c r="S1115" s="3" t="s">
        <v>60</v>
      </c>
      <c r="T1115" s="3" t="s">
        <v>57</v>
      </c>
      <c r="U1115" s="3">
        <v>1</v>
      </c>
      <c r="V1115" s="3">
        <v>4.0999999999999996</v>
      </c>
      <c r="W1115" s="3">
        <v>6.2</v>
      </c>
      <c r="X1115" s="3">
        <v>1</v>
      </c>
      <c r="Y1115" s="3">
        <v>2</v>
      </c>
      <c r="Z1115" s="3" t="s">
        <v>60</v>
      </c>
      <c r="AA1115" s="3" t="s">
        <v>60</v>
      </c>
      <c r="AB1115" s="3" t="s">
        <v>60</v>
      </c>
      <c r="AC1115" s="3" t="s">
        <v>57</v>
      </c>
      <c r="AD1115" s="3" t="s">
        <v>57</v>
      </c>
      <c r="AE1115" s="3">
        <v>1</v>
      </c>
      <c r="AF1115" s="3">
        <v>8.1999999999999993</v>
      </c>
      <c r="AG1115" s="3">
        <v>9.8000000000000007</v>
      </c>
      <c r="AH1115" s="3">
        <v>1</v>
      </c>
      <c r="AI1115" s="3">
        <v>2</v>
      </c>
      <c r="AJ1115" s="3" t="s">
        <v>60</v>
      </c>
      <c r="AK1115" s="3" t="s">
        <v>60</v>
      </c>
      <c r="AL1115" s="3" t="s">
        <v>60</v>
      </c>
      <c r="AM1115" s="3" t="s">
        <v>57</v>
      </c>
      <c r="AN1115" s="3" t="s">
        <v>57</v>
      </c>
      <c r="AO1115" s="3">
        <v>1</v>
      </c>
      <c r="AP1115" s="36">
        <v>14.5</v>
      </c>
      <c r="AQ1115" s="36">
        <v>11.9</v>
      </c>
      <c r="AR1115" s="3">
        <v>1</v>
      </c>
      <c r="AS1115" s="3">
        <v>2</v>
      </c>
      <c r="AT1115" s="3" t="s">
        <v>60</v>
      </c>
      <c r="AU1115" s="3" t="s">
        <v>60</v>
      </c>
      <c r="AV1115" s="3" t="s">
        <v>60</v>
      </c>
      <c r="AW1115" s="3" t="s">
        <v>57</v>
      </c>
      <c r="AX1115" s="3" t="s">
        <v>57</v>
      </c>
      <c r="AY1115" s="3">
        <v>2.5149999999999999E-3</v>
      </c>
      <c r="AZ1115" s="3">
        <v>4.7280000000000004E-3</v>
      </c>
      <c r="BA1115" s="3">
        <v>2.3630000000000002E-2</v>
      </c>
      <c r="BB1115" s="3">
        <v>6.1600000000000002E-2</v>
      </c>
      <c r="BC1115" s="19">
        <v>93.564999999999998</v>
      </c>
      <c r="BD1115" s="19">
        <v>78.686999999999998</v>
      </c>
      <c r="BE1115" s="20">
        <v>52.433999999999997</v>
      </c>
      <c r="BF1115" s="11" t="s">
        <v>172</v>
      </c>
      <c r="BG1115" s="11" t="s">
        <v>60</v>
      </c>
      <c r="BH1115" s="11" t="s">
        <v>60</v>
      </c>
      <c r="BI1115" s="11" t="s">
        <v>60</v>
      </c>
      <c r="BJ1115" s="11">
        <v>10</v>
      </c>
      <c r="BK1115" s="44" t="s">
        <v>57</v>
      </c>
    </row>
    <row r="1116" spans="1:63" x14ac:dyDescent="0.25">
      <c r="A1116" t="str">
        <f t="shared" si="17"/>
        <v>470908D-18-1110-408-22-D2.7-D9.4</v>
      </c>
      <c r="B1116" t="str">
        <f>VLOOKUP(A1116,'[1]470907D.da5'!A$2:AU$2561,2,0)</f>
        <v>470908D</v>
      </c>
      <c r="C1116" s="7" t="s">
        <v>132</v>
      </c>
      <c r="D1116" s="7" t="s">
        <v>132</v>
      </c>
      <c r="E1116" s="3">
        <v>18</v>
      </c>
      <c r="F1116" s="3">
        <v>1110</v>
      </c>
      <c r="G1116" s="3">
        <v>31</v>
      </c>
      <c r="H1116" s="3">
        <v>408</v>
      </c>
      <c r="I1116" s="10" t="s">
        <v>143</v>
      </c>
      <c r="J1116" s="3">
        <v>22</v>
      </c>
      <c r="K1116" s="3" t="s">
        <v>57</v>
      </c>
      <c r="L1116" s="3">
        <v>1</v>
      </c>
      <c r="M1116" s="3">
        <v>2.1</v>
      </c>
      <c r="N1116" s="3">
        <v>2.7</v>
      </c>
      <c r="O1116" s="3">
        <v>2</v>
      </c>
      <c r="P1116" s="3">
        <v>3</v>
      </c>
      <c r="Q1116" s="3" t="s">
        <v>60</v>
      </c>
      <c r="R1116" s="3" t="s">
        <v>60</v>
      </c>
      <c r="S1116" s="3" t="s">
        <v>60</v>
      </c>
      <c r="T1116" s="3" t="s">
        <v>57</v>
      </c>
      <c r="U1116" s="3">
        <v>1</v>
      </c>
      <c r="V1116" s="3">
        <v>4.0999999999999996</v>
      </c>
      <c r="W1116" s="3">
        <v>4.0999999999999996</v>
      </c>
      <c r="X1116" s="3">
        <v>3</v>
      </c>
      <c r="Y1116" s="3">
        <v>3</v>
      </c>
      <c r="Z1116" s="3" t="s">
        <v>60</v>
      </c>
      <c r="AA1116" s="3" t="s">
        <v>60</v>
      </c>
      <c r="AB1116" s="3" t="s">
        <v>60</v>
      </c>
      <c r="AC1116" s="3" t="s">
        <v>57</v>
      </c>
      <c r="AD1116" s="3" t="s">
        <v>57</v>
      </c>
      <c r="AE1116" s="3">
        <v>1</v>
      </c>
      <c r="AF1116" s="3">
        <v>8.6</v>
      </c>
      <c r="AG1116" s="3">
        <v>7.8</v>
      </c>
      <c r="AH1116" s="3">
        <v>3</v>
      </c>
      <c r="AI1116" s="3">
        <v>3</v>
      </c>
      <c r="AJ1116" s="3" t="s">
        <v>60</v>
      </c>
      <c r="AK1116" s="3" t="s">
        <v>60</v>
      </c>
      <c r="AL1116" s="3" t="s">
        <v>60</v>
      </c>
      <c r="AM1116" s="3" t="s">
        <v>57</v>
      </c>
      <c r="AN1116" s="3" t="s">
        <v>57</v>
      </c>
      <c r="AO1116" s="3">
        <v>1</v>
      </c>
      <c r="AP1116" s="36">
        <v>14.8</v>
      </c>
      <c r="AQ1116" s="36">
        <v>9.4</v>
      </c>
      <c r="AR1116" s="3">
        <v>3</v>
      </c>
      <c r="AS1116" s="3">
        <v>3</v>
      </c>
      <c r="AT1116" s="3" t="s">
        <v>60</v>
      </c>
      <c r="AU1116" s="3" t="s">
        <v>60</v>
      </c>
      <c r="AV1116" s="3" t="s">
        <v>60</v>
      </c>
      <c r="AW1116" s="3" t="s">
        <v>57</v>
      </c>
      <c r="AX1116" s="3" t="s">
        <v>57</v>
      </c>
      <c r="AY1116" s="3">
        <v>4.5899999999999999E-4</v>
      </c>
      <c r="AZ1116" s="3">
        <v>2.068E-3</v>
      </c>
      <c r="BA1116" s="3">
        <v>1.5699999999999999E-2</v>
      </c>
      <c r="BB1116" s="3">
        <v>3.9230000000000001E-2</v>
      </c>
      <c r="BC1116" s="19">
        <v>95.733000000000004</v>
      </c>
      <c r="BD1116" s="19">
        <v>73.328999999999994</v>
      </c>
      <c r="BE1116" s="20">
        <v>43.155000000000001</v>
      </c>
      <c r="BF1116" s="11" t="s">
        <v>57</v>
      </c>
      <c r="BG1116" s="11" t="s">
        <v>57</v>
      </c>
      <c r="BH1116" s="11" t="s">
        <v>57</v>
      </c>
      <c r="BI1116" s="11" t="s">
        <v>57</v>
      </c>
      <c r="BJ1116" s="11">
        <v>10</v>
      </c>
      <c r="BK1116" s="44" t="s">
        <v>57</v>
      </c>
    </row>
    <row r="1117" spans="1:63" x14ac:dyDescent="0.25">
      <c r="A1117" t="str">
        <f t="shared" si="17"/>
        <v>470907D-4-238-409-46-D7.1-D23.9</v>
      </c>
      <c r="B1117" t="str">
        <f>VLOOKUP(A1117,'[1]470907D.da5'!A$2:AU$2561,2,0)</f>
        <v>470907D</v>
      </c>
      <c r="C1117" s="7" t="s">
        <v>55</v>
      </c>
      <c r="D1117" s="49" t="s">
        <v>132</v>
      </c>
      <c r="E1117" s="3">
        <v>4</v>
      </c>
      <c r="F1117" s="3">
        <v>238</v>
      </c>
      <c r="G1117" s="3">
        <v>31</v>
      </c>
      <c r="H1117" s="3">
        <v>409</v>
      </c>
      <c r="I1117" s="10" t="s">
        <v>61</v>
      </c>
      <c r="J1117" s="3">
        <v>46</v>
      </c>
      <c r="K1117" s="3" t="s">
        <v>57</v>
      </c>
      <c r="L1117" s="3">
        <v>1</v>
      </c>
      <c r="M1117" s="3">
        <v>4.5999999999999996</v>
      </c>
      <c r="N1117" s="3">
        <v>7.1</v>
      </c>
      <c r="O1117" s="3">
        <v>2</v>
      </c>
      <c r="P1117" s="3">
        <v>1</v>
      </c>
      <c r="Q1117" s="3" t="s">
        <v>66</v>
      </c>
      <c r="R1117" s="3" t="s">
        <v>60</v>
      </c>
      <c r="S1117" s="3" t="s">
        <v>60</v>
      </c>
      <c r="T1117" s="3" t="s">
        <v>57</v>
      </c>
      <c r="U1117" s="3">
        <v>1</v>
      </c>
      <c r="V1117" s="3">
        <v>5.9</v>
      </c>
      <c r="W1117" s="3">
        <v>10.6</v>
      </c>
      <c r="X1117" s="3">
        <v>3</v>
      </c>
      <c r="Y1117" s="3">
        <v>2</v>
      </c>
      <c r="Z1117" s="3" t="s">
        <v>60</v>
      </c>
      <c r="AA1117" s="3" t="s">
        <v>60</v>
      </c>
      <c r="AB1117" s="3" t="s">
        <v>60</v>
      </c>
      <c r="AC1117" s="3" t="s">
        <v>57</v>
      </c>
      <c r="AD1117" s="3" t="s">
        <v>57</v>
      </c>
      <c r="AE1117" s="3">
        <v>1</v>
      </c>
      <c r="AF1117" s="3">
        <v>11.4</v>
      </c>
      <c r="AG1117" s="3">
        <v>17.7</v>
      </c>
      <c r="AH1117" s="3">
        <v>1</v>
      </c>
      <c r="AI1117" s="3">
        <v>2</v>
      </c>
      <c r="AJ1117" s="3" t="s">
        <v>60</v>
      </c>
      <c r="AK1117" s="3" t="s">
        <v>60</v>
      </c>
      <c r="AL1117" s="3" t="s">
        <v>60</v>
      </c>
      <c r="AM1117" s="3" t="s">
        <v>57</v>
      </c>
      <c r="AN1117" s="3" t="s">
        <v>57</v>
      </c>
      <c r="AO1117" s="3">
        <v>1</v>
      </c>
      <c r="AP1117" s="36">
        <v>18</v>
      </c>
      <c r="AQ1117" s="36">
        <v>23.9</v>
      </c>
      <c r="AR1117" s="3">
        <v>2</v>
      </c>
      <c r="AS1117" s="3">
        <v>2</v>
      </c>
      <c r="AT1117" s="3" t="s">
        <v>66</v>
      </c>
      <c r="AU1117" s="3" t="s">
        <v>60</v>
      </c>
      <c r="AV1117" s="3" t="s">
        <v>60</v>
      </c>
      <c r="AW1117" s="3" t="s">
        <v>57</v>
      </c>
      <c r="AX1117" s="3" t="s">
        <v>57</v>
      </c>
      <c r="AY1117" s="3">
        <v>6.9569999999999996E-3</v>
      </c>
      <c r="AZ1117" s="3">
        <v>1.9887999999999999E-2</v>
      </c>
      <c r="BA1117" s="3">
        <v>0.10715</v>
      </c>
      <c r="BB1117" s="3">
        <v>0.30845</v>
      </c>
      <c r="BC1117" s="19">
        <v>126.96</v>
      </c>
      <c r="BD1117" s="19">
        <v>179.21600000000001</v>
      </c>
      <c r="BE1117" s="20">
        <v>361.113</v>
      </c>
      <c r="BF1117" s="11" t="s">
        <v>171</v>
      </c>
      <c r="BG1117" s="11" t="s">
        <v>60</v>
      </c>
      <c r="BH1117" s="11" t="s">
        <v>60</v>
      </c>
      <c r="BI1117" s="11" t="s">
        <v>60</v>
      </c>
      <c r="BJ1117" s="11">
        <v>90</v>
      </c>
      <c r="BK1117" s="44" t="s">
        <v>187</v>
      </c>
    </row>
    <row r="1118" spans="1:63" x14ac:dyDescent="0.25">
      <c r="A1118" t="str">
        <f t="shared" si="17"/>
        <v>470908D-19-1169-409-17-D7-D19.3</v>
      </c>
      <c r="B1118" t="str">
        <f>VLOOKUP(A1118,'[1]470907D.da5'!A$2:AU$2561,2,0)</f>
        <v>470908D</v>
      </c>
      <c r="C1118" s="7" t="s">
        <v>132</v>
      </c>
      <c r="D1118" s="7" t="s">
        <v>132</v>
      </c>
      <c r="E1118" s="3">
        <v>19</v>
      </c>
      <c r="F1118" s="3">
        <v>1169</v>
      </c>
      <c r="G1118" s="3">
        <v>31</v>
      </c>
      <c r="H1118" s="3">
        <v>409</v>
      </c>
      <c r="I1118" s="10" t="s">
        <v>61</v>
      </c>
      <c r="J1118" s="3">
        <v>17</v>
      </c>
      <c r="K1118" s="3" t="s">
        <v>57</v>
      </c>
      <c r="L1118" s="3">
        <v>1</v>
      </c>
      <c r="M1118" s="3">
        <v>3.8</v>
      </c>
      <c r="N1118" s="3">
        <v>7</v>
      </c>
      <c r="O1118" s="3">
        <v>3</v>
      </c>
      <c r="P1118" s="3">
        <v>2</v>
      </c>
      <c r="Q1118" s="3" t="s">
        <v>60</v>
      </c>
      <c r="R1118" s="3" t="s">
        <v>60</v>
      </c>
      <c r="S1118" s="3" t="s">
        <v>60</v>
      </c>
      <c r="T1118" s="3" t="s">
        <v>57</v>
      </c>
      <c r="U1118" s="3">
        <v>1</v>
      </c>
      <c r="V1118" s="3">
        <v>6.8</v>
      </c>
      <c r="W1118" s="3">
        <v>10</v>
      </c>
      <c r="X1118" s="3">
        <v>3</v>
      </c>
      <c r="Y1118" s="3">
        <v>2</v>
      </c>
      <c r="Z1118" s="3" t="s">
        <v>60</v>
      </c>
      <c r="AA1118" s="3" t="s">
        <v>60</v>
      </c>
      <c r="AB1118" s="3" t="s">
        <v>60</v>
      </c>
      <c r="AC1118" s="3" t="s">
        <v>57</v>
      </c>
      <c r="AD1118" s="3" t="s">
        <v>57</v>
      </c>
      <c r="AE1118" s="3">
        <v>1</v>
      </c>
      <c r="AF1118" s="3">
        <v>9.9</v>
      </c>
      <c r="AG1118" s="3">
        <v>14.8</v>
      </c>
      <c r="AH1118" s="3">
        <v>3</v>
      </c>
      <c r="AI1118" s="3">
        <v>2</v>
      </c>
      <c r="AJ1118" s="3" t="s">
        <v>60</v>
      </c>
      <c r="AK1118" s="3" t="s">
        <v>60</v>
      </c>
      <c r="AL1118" s="3" t="s">
        <v>60</v>
      </c>
      <c r="AM1118" s="3" t="s">
        <v>57</v>
      </c>
      <c r="AN1118" s="3" t="s">
        <v>57</v>
      </c>
      <c r="AO1118" s="3">
        <v>1</v>
      </c>
      <c r="AP1118" s="36">
        <v>17.399999999999999</v>
      </c>
      <c r="AQ1118" s="36">
        <v>19.3</v>
      </c>
      <c r="AR1118" s="3">
        <v>3</v>
      </c>
      <c r="AS1118" s="3">
        <v>2</v>
      </c>
      <c r="AT1118" s="3" t="s">
        <v>60</v>
      </c>
      <c r="AU1118" s="3" t="s">
        <v>60</v>
      </c>
      <c r="AV1118" s="3" t="s">
        <v>60</v>
      </c>
      <c r="AW1118" s="3" t="s">
        <v>57</v>
      </c>
      <c r="AX1118" s="3" t="s">
        <v>57</v>
      </c>
      <c r="AY1118" s="3">
        <v>5.5859999999999998E-3</v>
      </c>
      <c r="AZ1118" s="3">
        <v>2.0400000000000001E-2</v>
      </c>
      <c r="BA1118" s="3">
        <v>6.5049999999999997E-2</v>
      </c>
      <c r="BB1118" s="3">
        <v>0.19444</v>
      </c>
      <c r="BC1118" s="19">
        <v>114.706</v>
      </c>
      <c r="BD1118" s="19">
        <v>133.65</v>
      </c>
      <c r="BE1118" s="20">
        <v>191.273</v>
      </c>
      <c r="BF1118" s="11" t="s">
        <v>57</v>
      </c>
      <c r="BG1118" s="11" t="s">
        <v>57</v>
      </c>
      <c r="BH1118" s="11" t="s">
        <v>57</v>
      </c>
      <c r="BI1118" s="11" t="s">
        <v>57</v>
      </c>
      <c r="BJ1118" s="11">
        <v>90</v>
      </c>
      <c r="BK1118" s="44" t="s">
        <v>66</v>
      </c>
    </row>
    <row r="1119" spans="1:63" x14ac:dyDescent="0.25">
      <c r="A1119" t="str">
        <f t="shared" si="17"/>
        <v>470908D-17-1043-409-19-D5.5-D19.4</v>
      </c>
      <c r="B1119" t="str">
        <f>VLOOKUP(A1119,'[1]470907D.da5'!A$2:AU$2561,2,0)</f>
        <v>470908D</v>
      </c>
      <c r="C1119" s="7" t="s">
        <v>132</v>
      </c>
      <c r="D1119" s="48" t="s">
        <v>55</v>
      </c>
      <c r="E1119" s="3">
        <v>17</v>
      </c>
      <c r="F1119" s="3">
        <v>1043</v>
      </c>
      <c r="G1119" s="3">
        <v>31</v>
      </c>
      <c r="H1119" s="3">
        <v>409</v>
      </c>
      <c r="I1119" s="10" t="s">
        <v>61</v>
      </c>
      <c r="J1119" s="3">
        <v>19</v>
      </c>
      <c r="K1119" s="3" t="s">
        <v>57</v>
      </c>
      <c r="L1119" s="3">
        <v>1</v>
      </c>
      <c r="M1119" s="3">
        <v>3.5</v>
      </c>
      <c r="N1119" s="3">
        <v>5.5</v>
      </c>
      <c r="O1119" s="3">
        <v>3</v>
      </c>
      <c r="P1119" s="3">
        <v>1</v>
      </c>
      <c r="Q1119" s="3" t="s">
        <v>60</v>
      </c>
      <c r="R1119" s="3" t="s">
        <v>60</v>
      </c>
      <c r="S1119" s="3" t="s">
        <v>60</v>
      </c>
      <c r="T1119" s="3" t="s">
        <v>57</v>
      </c>
      <c r="U1119" s="3">
        <v>1</v>
      </c>
      <c r="V1119" s="3">
        <v>6</v>
      </c>
      <c r="W1119" s="3">
        <v>8.5</v>
      </c>
      <c r="X1119" s="3">
        <v>3</v>
      </c>
      <c r="Y1119" s="3">
        <v>2</v>
      </c>
      <c r="Z1119" s="3" t="s">
        <v>60</v>
      </c>
      <c r="AA1119" s="3" t="s">
        <v>60</v>
      </c>
      <c r="AB1119" s="3" t="s">
        <v>60</v>
      </c>
      <c r="AC1119" s="3" t="s">
        <v>57</v>
      </c>
      <c r="AD1119" s="3" t="s">
        <v>57</v>
      </c>
      <c r="AE1119" s="3">
        <v>1</v>
      </c>
      <c r="AF1119" s="3">
        <v>9.4</v>
      </c>
      <c r="AG1119" s="3">
        <v>15.1</v>
      </c>
      <c r="AH1119" s="3">
        <v>2</v>
      </c>
      <c r="AI1119" s="3">
        <v>1</v>
      </c>
      <c r="AJ1119" s="3" t="s">
        <v>60</v>
      </c>
      <c r="AK1119" s="3" t="s">
        <v>60</v>
      </c>
      <c r="AL1119" s="3" t="s">
        <v>60</v>
      </c>
      <c r="AM1119" s="3" t="s">
        <v>57</v>
      </c>
      <c r="AN1119" s="3" t="s">
        <v>57</v>
      </c>
      <c r="AO1119" s="3">
        <v>1</v>
      </c>
      <c r="AP1119" s="36">
        <v>17.5</v>
      </c>
      <c r="AQ1119" s="36">
        <v>19.399999999999999</v>
      </c>
      <c r="AR1119" s="3">
        <v>3</v>
      </c>
      <c r="AS1119" s="3">
        <v>2</v>
      </c>
      <c r="AT1119" s="3" t="s">
        <v>60</v>
      </c>
      <c r="AU1119" s="3" t="s">
        <v>60</v>
      </c>
      <c r="AV1119" s="3" t="s">
        <v>60</v>
      </c>
      <c r="AW1119" s="3" t="s">
        <v>57</v>
      </c>
      <c r="AX1119" s="3" t="s">
        <v>57</v>
      </c>
      <c r="AY1119" s="3">
        <v>3.176E-3</v>
      </c>
      <c r="AZ1119" s="3">
        <v>1.3004999999999999E-2</v>
      </c>
      <c r="BA1119" s="3">
        <v>6.4299999999999996E-2</v>
      </c>
      <c r="BB1119" s="3">
        <v>0.19758999999999999</v>
      </c>
      <c r="BC1119" s="19">
        <v>111.64100000000001</v>
      </c>
      <c r="BD1119" s="19">
        <v>128.54599999999999</v>
      </c>
      <c r="BE1119" s="20">
        <v>183.20099999999999</v>
      </c>
      <c r="BF1119" s="11" t="s">
        <v>159</v>
      </c>
      <c r="BG1119" s="11" t="s">
        <v>57</v>
      </c>
      <c r="BH1119" s="11" t="s">
        <v>57</v>
      </c>
      <c r="BI1119" s="11" t="s">
        <v>57</v>
      </c>
      <c r="BJ1119" s="11">
        <v>90</v>
      </c>
      <c r="BK1119" s="44" t="s">
        <v>66</v>
      </c>
    </row>
    <row r="1120" spans="1:63" x14ac:dyDescent="0.25">
      <c r="A1120" t="str">
        <f t="shared" si="17"/>
        <v>470907D-11-673-409-33-D3.8-D16</v>
      </c>
      <c r="B1120" t="str">
        <f>VLOOKUP(A1120,'[1]470907D.da5'!A$2:AU$2561,2,0)</f>
        <v>470907D</v>
      </c>
      <c r="C1120" s="7" t="s">
        <v>55</v>
      </c>
      <c r="D1120" s="7" t="s">
        <v>55</v>
      </c>
      <c r="E1120" s="3">
        <v>11</v>
      </c>
      <c r="F1120" s="3">
        <v>673</v>
      </c>
      <c r="G1120" s="3">
        <v>31</v>
      </c>
      <c r="H1120" s="3">
        <v>409</v>
      </c>
      <c r="I1120" s="10" t="s">
        <v>61</v>
      </c>
      <c r="J1120" s="3">
        <v>33</v>
      </c>
      <c r="K1120" s="3" t="s">
        <v>57</v>
      </c>
      <c r="L1120" s="3">
        <v>1</v>
      </c>
      <c r="M1120" s="3">
        <v>3.5</v>
      </c>
      <c r="N1120" s="3">
        <v>3.8</v>
      </c>
      <c r="O1120" s="3">
        <v>1</v>
      </c>
      <c r="P1120" s="3">
        <v>1</v>
      </c>
      <c r="Q1120" s="3" t="s">
        <v>66</v>
      </c>
      <c r="R1120" s="3" t="s">
        <v>60</v>
      </c>
      <c r="S1120" s="3" t="s">
        <v>60</v>
      </c>
      <c r="T1120" s="3" t="s">
        <v>57</v>
      </c>
      <c r="U1120" s="3">
        <v>1</v>
      </c>
      <c r="V1120" s="3">
        <v>5.0999999999999996</v>
      </c>
      <c r="W1120" s="3">
        <v>7.4</v>
      </c>
      <c r="X1120" s="3">
        <v>1</v>
      </c>
      <c r="Y1120" s="3">
        <v>2</v>
      </c>
      <c r="Z1120" s="3" t="s">
        <v>60</v>
      </c>
      <c r="AA1120" s="3" t="s">
        <v>60</v>
      </c>
      <c r="AB1120" s="3" t="s">
        <v>60</v>
      </c>
      <c r="AC1120" s="3" t="s">
        <v>57</v>
      </c>
      <c r="AD1120" s="3" t="s">
        <v>57</v>
      </c>
      <c r="AE1120" s="3">
        <v>1</v>
      </c>
      <c r="AF1120" s="3">
        <v>8.6</v>
      </c>
      <c r="AG1120" s="3">
        <v>13.5</v>
      </c>
      <c r="AH1120" s="3">
        <v>1</v>
      </c>
      <c r="AI1120" s="3">
        <v>2</v>
      </c>
      <c r="AJ1120" s="3" t="s">
        <v>60</v>
      </c>
      <c r="AK1120" s="3" t="s">
        <v>60</v>
      </c>
      <c r="AL1120" s="3" t="s">
        <v>60</v>
      </c>
      <c r="AM1120" s="3" t="s">
        <v>57</v>
      </c>
      <c r="AN1120" s="3" t="s">
        <v>57</v>
      </c>
      <c r="AO1120" s="3">
        <v>1</v>
      </c>
      <c r="AP1120" s="36">
        <v>14.2</v>
      </c>
      <c r="AQ1120" s="36">
        <v>16</v>
      </c>
      <c r="AR1120" s="3">
        <v>2</v>
      </c>
      <c r="AS1120" s="3">
        <v>3</v>
      </c>
      <c r="AT1120" s="3" t="s">
        <v>60</v>
      </c>
      <c r="AU1120" s="3" t="s">
        <v>60</v>
      </c>
      <c r="AV1120" s="3" t="s">
        <v>60</v>
      </c>
      <c r="AW1120" s="3" t="s">
        <v>57</v>
      </c>
      <c r="AX1120" s="3" t="s">
        <v>57</v>
      </c>
      <c r="AY1120" s="3">
        <v>1.516E-3</v>
      </c>
      <c r="AZ1120" s="3">
        <v>8.378E-3</v>
      </c>
      <c r="BA1120" s="3">
        <v>4.7019999999999999E-2</v>
      </c>
      <c r="BB1120" s="3">
        <v>0.10906</v>
      </c>
      <c r="BC1120" s="19">
        <v>113.48399999999999</v>
      </c>
      <c r="BD1120" s="19">
        <v>125.34699999999999</v>
      </c>
      <c r="BE1120" s="20">
        <v>177.66900000000001</v>
      </c>
      <c r="BF1120" s="11" t="s">
        <v>173</v>
      </c>
      <c r="BG1120" s="11" t="s">
        <v>60</v>
      </c>
      <c r="BH1120" s="11" t="s">
        <v>57</v>
      </c>
      <c r="BI1120" s="11" t="s">
        <v>60</v>
      </c>
      <c r="BJ1120" s="11">
        <v>90</v>
      </c>
      <c r="BK1120" s="44" t="s">
        <v>57</v>
      </c>
    </row>
    <row r="1121" spans="1:63" x14ac:dyDescent="0.25">
      <c r="A1121" t="str">
        <f t="shared" si="17"/>
        <v>470907D-6-332-409-12-D3.5-D15.8</v>
      </c>
      <c r="B1121" t="str">
        <f>VLOOKUP(A1121,'[1]470907D.da5'!A$2:AU$2561,2,0)</f>
        <v>470907D</v>
      </c>
      <c r="C1121" s="7" t="s">
        <v>55</v>
      </c>
      <c r="D1121" s="7" t="s">
        <v>55</v>
      </c>
      <c r="E1121" s="3">
        <v>6</v>
      </c>
      <c r="F1121" s="3">
        <v>332</v>
      </c>
      <c r="G1121" s="3">
        <v>31</v>
      </c>
      <c r="H1121" s="3">
        <v>409</v>
      </c>
      <c r="I1121" s="10" t="s">
        <v>61</v>
      </c>
      <c r="J1121" s="3">
        <v>12</v>
      </c>
      <c r="K1121" s="3" t="s">
        <v>57</v>
      </c>
      <c r="L1121" s="3">
        <v>1</v>
      </c>
      <c r="M1121" s="3">
        <v>2.9</v>
      </c>
      <c r="N1121" s="3">
        <v>3.5</v>
      </c>
      <c r="O1121" s="3">
        <v>2</v>
      </c>
      <c r="P1121" s="3">
        <v>3</v>
      </c>
      <c r="Q1121" s="3" t="s">
        <v>60</v>
      </c>
      <c r="R1121" s="3" t="s">
        <v>60</v>
      </c>
      <c r="S1121" s="3" t="s">
        <v>60</v>
      </c>
      <c r="T1121" s="3" t="s">
        <v>57</v>
      </c>
      <c r="U1121" s="3">
        <v>1</v>
      </c>
      <c r="V1121" s="3">
        <v>5.3</v>
      </c>
      <c r="W1121" s="3">
        <v>7.2</v>
      </c>
      <c r="X1121" s="3">
        <v>3</v>
      </c>
      <c r="Y1121" s="3">
        <v>2</v>
      </c>
      <c r="Z1121" s="3" t="s">
        <v>66</v>
      </c>
      <c r="AA1121" s="3" t="s">
        <v>60</v>
      </c>
      <c r="AB1121" s="3" t="s">
        <v>60</v>
      </c>
      <c r="AC1121" s="3" t="s">
        <v>57</v>
      </c>
      <c r="AD1121" s="3" t="s">
        <v>57</v>
      </c>
      <c r="AE1121" s="3">
        <v>1</v>
      </c>
      <c r="AF1121" s="3">
        <v>9.3000000000000007</v>
      </c>
      <c r="AG1121" s="3">
        <v>12.8</v>
      </c>
      <c r="AH1121" s="3">
        <v>3</v>
      </c>
      <c r="AI1121" s="3">
        <v>2</v>
      </c>
      <c r="AJ1121" s="3" t="s">
        <v>66</v>
      </c>
      <c r="AK1121" s="3" t="s">
        <v>60</v>
      </c>
      <c r="AL1121" s="3" t="s">
        <v>60</v>
      </c>
      <c r="AM1121" s="3" t="s">
        <v>57</v>
      </c>
      <c r="AN1121" s="3" t="s">
        <v>57</v>
      </c>
      <c r="AO1121" s="3">
        <v>1</v>
      </c>
      <c r="AP1121" s="36">
        <v>14.7</v>
      </c>
      <c r="AQ1121" s="36">
        <v>15.8</v>
      </c>
      <c r="AR1121" s="3">
        <v>2</v>
      </c>
      <c r="AS1121" s="3">
        <v>3</v>
      </c>
      <c r="AT1121" s="3" t="s">
        <v>66</v>
      </c>
      <c r="AU1121" s="3" t="s">
        <v>60</v>
      </c>
      <c r="AV1121" s="3" t="s">
        <v>60</v>
      </c>
      <c r="AW1121" s="3" t="s">
        <v>57</v>
      </c>
      <c r="AX1121" s="3" t="s">
        <v>57</v>
      </c>
      <c r="AY1121" s="3">
        <v>1.0660000000000001E-3</v>
      </c>
      <c r="AZ1121" s="3">
        <v>8.2430000000000003E-3</v>
      </c>
      <c r="BA1121" s="3">
        <v>4.5710000000000001E-2</v>
      </c>
      <c r="BB1121" s="3">
        <v>0.11008999999999999</v>
      </c>
      <c r="BC1121" s="19">
        <v>119.05200000000001</v>
      </c>
      <c r="BD1121" s="19">
        <v>125.15300000000001</v>
      </c>
      <c r="BE1121" s="20">
        <v>173.71299999999999</v>
      </c>
      <c r="BF1121" s="11" t="s">
        <v>171</v>
      </c>
      <c r="BG1121" s="11" t="s">
        <v>60</v>
      </c>
      <c r="BH1121" s="11" t="s">
        <v>60</v>
      </c>
      <c r="BI1121" s="11" t="s">
        <v>60</v>
      </c>
      <c r="BJ1121" s="11">
        <v>90</v>
      </c>
      <c r="BK1121" s="44" t="s">
        <v>57</v>
      </c>
    </row>
    <row r="1122" spans="1:63" x14ac:dyDescent="0.25">
      <c r="A1122" t="str">
        <f t="shared" si="17"/>
        <v>470908D-8-478-409-30-D2.6-D18.1</v>
      </c>
      <c r="B1122" t="str">
        <f>VLOOKUP(A1122,'[1]470907D.da5'!A$2:AU$2561,2,0)</f>
        <v>470908D</v>
      </c>
      <c r="C1122" s="7" t="s">
        <v>132</v>
      </c>
      <c r="D1122" s="7" t="s">
        <v>132</v>
      </c>
      <c r="E1122" s="3">
        <v>8</v>
      </c>
      <c r="F1122" s="3">
        <v>478</v>
      </c>
      <c r="G1122" s="3">
        <v>31</v>
      </c>
      <c r="H1122" s="3">
        <v>409</v>
      </c>
      <c r="I1122" s="10" t="s">
        <v>61</v>
      </c>
      <c r="J1122" s="3">
        <v>30</v>
      </c>
      <c r="K1122" s="3" t="s">
        <v>57</v>
      </c>
      <c r="L1122" s="3">
        <v>1</v>
      </c>
      <c r="M1122" s="3">
        <v>1.3</v>
      </c>
      <c r="N1122" s="3">
        <v>2.6</v>
      </c>
      <c r="O1122" s="3">
        <v>2</v>
      </c>
      <c r="P1122" s="3">
        <v>2</v>
      </c>
      <c r="Q1122" s="3" t="s">
        <v>66</v>
      </c>
      <c r="R1122" s="3" t="s">
        <v>60</v>
      </c>
      <c r="S1122" s="3" t="s">
        <v>60</v>
      </c>
      <c r="T1122" s="3" t="s">
        <v>57</v>
      </c>
      <c r="U1122" s="3">
        <v>1</v>
      </c>
      <c r="V1122" s="3">
        <v>3.2</v>
      </c>
      <c r="W1122" s="3">
        <v>3.7</v>
      </c>
      <c r="X1122" s="3">
        <v>1</v>
      </c>
      <c r="Y1122" s="3">
        <v>1</v>
      </c>
      <c r="Z1122" s="3" t="s">
        <v>66</v>
      </c>
      <c r="AA1122" s="3" t="s">
        <v>60</v>
      </c>
      <c r="AB1122" s="3" t="s">
        <v>60</v>
      </c>
      <c r="AC1122" s="3" t="s">
        <v>57</v>
      </c>
      <c r="AD1122" s="3" t="s">
        <v>57</v>
      </c>
      <c r="AE1122" s="3">
        <v>1</v>
      </c>
      <c r="AF1122" s="3">
        <v>6.5</v>
      </c>
      <c r="AG1122" s="3">
        <v>10</v>
      </c>
      <c r="AH1122" s="3">
        <v>1</v>
      </c>
      <c r="AI1122" s="3">
        <v>1</v>
      </c>
      <c r="AJ1122" s="3" t="s">
        <v>66</v>
      </c>
      <c r="AK1122" s="3" t="s">
        <v>60</v>
      </c>
      <c r="AL1122" s="3" t="s">
        <v>60</v>
      </c>
      <c r="AM1122" s="3" t="s">
        <v>57</v>
      </c>
      <c r="AN1122" s="3" t="s">
        <v>57</v>
      </c>
      <c r="AO1122" s="3">
        <v>1</v>
      </c>
      <c r="AP1122" s="36">
        <v>13.9</v>
      </c>
      <c r="AQ1122" s="36">
        <v>18.100000000000001</v>
      </c>
      <c r="AR1122" s="3">
        <v>1</v>
      </c>
      <c r="AS1122" s="3">
        <v>2</v>
      </c>
      <c r="AT1122" s="3" t="s">
        <v>66</v>
      </c>
      <c r="AU1122" s="3" t="s">
        <v>60</v>
      </c>
      <c r="AV1122" s="3" t="s">
        <v>60</v>
      </c>
      <c r="AW1122" s="3" t="s">
        <v>57</v>
      </c>
      <c r="AX1122" s="3" t="s">
        <v>57</v>
      </c>
      <c r="AY1122" s="3">
        <v>2.6400000000000002E-4</v>
      </c>
      <c r="AZ1122" s="3">
        <v>1.3140000000000001E-3</v>
      </c>
      <c r="BA1122" s="3">
        <v>1.95E-2</v>
      </c>
      <c r="BB1122" s="3">
        <v>0.13661000000000001</v>
      </c>
      <c r="BC1122" s="19">
        <v>100.82599999999999</v>
      </c>
      <c r="BD1122" s="19">
        <v>132.37299999999999</v>
      </c>
      <c r="BE1122" s="20">
        <v>167.21199999999999</v>
      </c>
      <c r="BF1122" s="11" t="s">
        <v>172</v>
      </c>
      <c r="BG1122" s="11" t="s">
        <v>60</v>
      </c>
      <c r="BH1122" s="11" t="s">
        <v>60</v>
      </c>
      <c r="BI1122" s="11" t="s">
        <v>60</v>
      </c>
      <c r="BJ1122" s="11">
        <v>80</v>
      </c>
      <c r="BK1122" s="44" t="s">
        <v>57</v>
      </c>
    </row>
    <row r="1123" spans="1:63" x14ac:dyDescent="0.25">
      <c r="A1123" t="str">
        <f t="shared" si="17"/>
        <v>470907D-13-820-409-52-D5.3-D15.4</v>
      </c>
      <c r="B1123" t="str">
        <f>VLOOKUP(A1123,'[1]470907D.da5'!A$2:AU$2561,2,0)</f>
        <v>470907D</v>
      </c>
      <c r="C1123" s="7" t="s">
        <v>55</v>
      </c>
      <c r="D1123" s="7" t="s">
        <v>55</v>
      </c>
      <c r="E1123" s="3">
        <v>13</v>
      </c>
      <c r="F1123" s="3">
        <v>820</v>
      </c>
      <c r="G1123" s="3">
        <v>31</v>
      </c>
      <c r="H1123" s="3">
        <v>409</v>
      </c>
      <c r="I1123" s="10" t="s">
        <v>61</v>
      </c>
      <c r="J1123" s="3">
        <v>52</v>
      </c>
      <c r="K1123" s="3" t="s">
        <v>57</v>
      </c>
      <c r="L1123" s="3">
        <v>1</v>
      </c>
      <c r="M1123" s="3">
        <v>4</v>
      </c>
      <c r="N1123" s="3">
        <v>5.3</v>
      </c>
      <c r="O1123" s="3">
        <v>3</v>
      </c>
      <c r="P1123" s="3">
        <v>2</v>
      </c>
      <c r="Q1123" s="3" t="s">
        <v>60</v>
      </c>
      <c r="R1123" s="3" t="s">
        <v>60</v>
      </c>
      <c r="S1123" s="3" t="s">
        <v>60</v>
      </c>
      <c r="T1123" s="3" t="s">
        <v>57</v>
      </c>
      <c r="U1123" s="3">
        <v>1</v>
      </c>
      <c r="V1123" s="3">
        <v>5.9</v>
      </c>
      <c r="W1123" s="3">
        <v>8.6</v>
      </c>
      <c r="X1123" s="3">
        <v>3</v>
      </c>
      <c r="Y1123" s="3">
        <v>2</v>
      </c>
      <c r="Z1123" s="3" t="s">
        <v>60</v>
      </c>
      <c r="AA1123" s="3" t="s">
        <v>60</v>
      </c>
      <c r="AB1123" s="3" t="s">
        <v>60</v>
      </c>
      <c r="AC1123" s="3" t="s">
        <v>57</v>
      </c>
      <c r="AD1123" s="3" t="s">
        <v>57</v>
      </c>
      <c r="AE1123" s="3">
        <v>1</v>
      </c>
      <c r="AF1123" s="3">
        <v>8.4</v>
      </c>
      <c r="AG1123" s="3">
        <v>12.7</v>
      </c>
      <c r="AH1123" s="3">
        <v>3</v>
      </c>
      <c r="AI1123" s="3">
        <v>2</v>
      </c>
      <c r="AJ1123" s="3" t="s">
        <v>60</v>
      </c>
      <c r="AK1123" s="3" t="s">
        <v>60</v>
      </c>
      <c r="AL1123" s="3" t="s">
        <v>60</v>
      </c>
      <c r="AM1123" s="3" t="s">
        <v>57</v>
      </c>
      <c r="AN1123" s="3" t="s">
        <v>57</v>
      </c>
      <c r="AO1123" s="3">
        <v>1</v>
      </c>
      <c r="AP1123" s="36">
        <v>14.1</v>
      </c>
      <c r="AQ1123" s="36">
        <v>15.4</v>
      </c>
      <c r="AR1123" s="3">
        <v>3</v>
      </c>
      <c r="AS1123" s="3">
        <v>3</v>
      </c>
      <c r="AT1123" s="3" t="s">
        <v>60</v>
      </c>
      <c r="AU1123" s="3" t="s">
        <v>60</v>
      </c>
      <c r="AV1123" s="3" t="s">
        <v>60</v>
      </c>
      <c r="AW1123" s="3" t="s">
        <v>57</v>
      </c>
      <c r="AX1123" s="3" t="s">
        <v>57</v>
      </c>
      <c r="AY1123" s="3">
        <v>3.3709999999999999E-3</v>
      </c>
      <c r="AZ1123" s="3">
        <v>1.3091E-2</v>
      </c>
      <c r="BA1123" s="3">
        <v>4.0649999999999999E-2</v>
      </c>
      <c r="BB1123" s="3">
        <v>0.10032000000000001</v>
      </c>
      <c r="BC1123" s="19">
        <v>107.727</v>
      </c>
      <c r="BD1123" s="19">
        <v>126.9</v>
      </c>
      <c r="BE1123" s="20">
        <v>167.00700000000001</v>
      </c>
      <c r="BF1123" s="11" t="s">
        <v>57</v>
      </c>
      <c r="BG1123" s="11" t="s">
        <v>57</v>
      </c>
      <c r="BH1123" s="11" t="s">
        <v>57</v>
      </c>
      <c r="BI1123" s="11" t="s">
        <v>57</v>
      </c>
      <c r="BJ1123" s="11">
        <v>80</v>
      </c>
      <c r="BK1123" s="44" t="s">
        <v>57</v>
      </c>
    </row>
    <row r="1124" spans="1:63" x14ac:dyDescent="0.25">
      <c r="A1124" t="str">
        <f t="shared" si="17"/>
        <v>470907D-15-942-409-46-D5.3-D16</v>
      </c>
      <c r="B1124" t="str">
        <f>VLOOKUP(A1124,'[1]470907D.da5'!A$2:AU$2561,2,0)</f>
        <v>470907D</v>
      </c>
      <c r="C1124" s="7" t="s">
        <v>55</v>
      </c>
      <c r="D1124" s="49" t="s">
        <v>132</v>
      </c>
      <c r="E1124" s="3">
        <v>15</v>
      </c>
      <c r="F1124" s="3">
        <v>942</v>
      </c>
      <c r="G1124" s="3">
        <v>31</v>
      </c>
      <c r="H1124" s="3">
        <v>409</v>
      </c>
      <c r="I1124" s="10" t="s">
        <v>61</v>
      </c>
      <c r="J1124" s="3">
        <v>46</v>
      </c>
      <c r="K1124" s="3" t="s">
        <v>57</v>
      </c>
      <c r="L1124" s="3">
        <v>1</v>
      </c>
      <c r="M1124" s="3">
        <v>4.2</v>
      </c>
      <c r="N1124" s="3">
        <v>5.3</v>
      </c>
      <c r="O1124" s="3">
        <v>2</v>
      </c>
      <c r="P1124" s="3">
        <v>2</v>
      </c>
      <c r="Q1124" s="3" t="s">
        <v>60</v>
      </c>
      <c r="R1124" s="3" t="s">
        <v>60</v>
      </c>
      <c r="S1124" s="3" t="s">
        <v>60</v>
      </c>
      <c r="T1124" s="3" t="s">
        <v>57</v>
      </c>
      <c r="U1124" s="3">
        <v>1</v>
      </c>
      <c r="V1124" s="3">
        <v>6.3</v>
      </c>
      <c r="W1124" s="3">
        <v>8.6</v>
      </c>
      <c r="X1124" s="3">
        <v>2</v>
      </c>
      <c r="Y1124" s="3">
        <v>2</v>
      </c>
      <c r="Z1124" s="3" t="s">
        <v>60</v>
      </c>
      <c r="AA1124" s="3" t="s">
        <v>60</v>
      </c>
      <c r="AB1124" s="3" t="s">
        <v>60</v>
      </c>
      <c r="AC1124" s="3" t="s">
        <v>57</v>
      </c>
      <c r="AD1124" s="3" t="s">
        <v>57</v>
      </c>
      <c r="AE1124" s="3">
        <v>1</v>
      </c>
      <c r="AF1124" s="3">
        <v>9.5</v>
      </c>
      <c r="AG1124" s="3">
        <v>13.7</v>
      </c>
      <c r="AH1124" s="3">
        <v>3</v>
      </c>
      <c r="AI1124" s="3">
        <v>2</v>
      </c>
      <c r="AJ1124" s="3" t="s">
        <v>60</v>
      </c>
      <c r="AK1124" s="3" t="s">
        <v>60</v>
      </c>
      <c r="AL1124" s="3" t="s">
        <v>60</v>
      </c>
      <c r="AM1124" s="3" t="s">
        <v>57</v>
      </c>
      <c r="AN1124" s="3" t="s">
        <v>57</v>
      </c>
      <c r="AO1124" s="3">
        <v>1</v>
      </c>
      <c r="AP1124" s="36">
        <v>14.6</v>
      </c>
      <c r="AQ1124" s="36">
        <v>16</v>
      </c>
      <c r="AR1124" s="3">
        <v>2</v>
      </c>
      <c r="AS1124" s="3">
        <v>3</v>
      </c>
      <c r="AT1124" s="3" t="s">
        <v>60</v>
      </c>
      <c r="AU1124" s="3" t="s">
        <v>60</v>
      </c>
      <c r="AV1124" s="3" t="s">
        <v>60</v>
      </c>
      <c r="AW1124" s="3" t="s">
        <v>57</v>
      </c>
      <c r="AX1124" s="3" t="s">
        <v>57</v>
      </c>
      <c r="AY1124" s="3">
        <v>3.539E-3</v>
      </c>
      <c r="AZ1124" s="3">
        <v>1.3978000000000001E-2</v>
      </c>
      <c r="BA1124" s="3">
        <v>5.3490000000000003E-2</v>
      </c>
      <c r="BB1124" s="3">
        <v>0.11212999999999999</v>
      </c>
      <c r="BC1124" s="19">
        <v>113.21</v>
      </c>
      <c r="BD1124" s="19">
        <v>124.881</v>
      </c>
      <c r="BE1124" s="20">
        <v>160.87</v>
      </c>
      <c r="BF1124" s="11" t="s">
        <v>57</v>
      </c>
      <c r="BG1124" s="11" t="s">
        <v>57</v>
      </c>
      <c r="BH1124" s="11" t="s">
        <v>57</v>
      </c>
      <c r="BI1124" s="11" t="s">
        <v>57</v>
      </c>
      <c r="BJ1124" s="11">
        <v>80</v>
      </c>
      <c r="BK1124" s="44" t="s">
        <v>57</v>
      </c>
    </row>
    <row r="1125" spans="1:63" x14ac:dyDescent="0.25">
      <c r="A1125" t="str">
        <f t="shared" si="17"/>
        <v>470908D-10-585-409-9-D5.3-D19.3</v>
      </c>
      <c r="B1125" t="str">
        <f>VLOOKUP(A1125,'[1]470907D.da5'!A$2:AU$2561,2,0)</f>
        <v>470908D</v>
      </c>
      <c r="C1125" s="7" t="s">
        <v>132</v>
      </c>
      <c r="D1125" s="7" t="s">
        <v>132</v>
      </c>
      <c r="E1125" s="3">
        <v>10</v>
      </c>
      <c r="F1125" s="3">
        <v>585</v>
      </c>
      <c r="G1125" s="3">
        <v>31</v>
      </c>
      <c r="H1125" s="3">
        <v>409</v>
      </c>
      <c r="I1125" s="10" t="s">
        <v>61</v>
      </c>
      <c r="J1125" s="3">
        <v>9</v>
      </c>
      <c r="K1125" s="3" t="s">
        <v>57</v>
      </c>
      <c r="L1125" s="3">
        <v>1</v>
      </c>
      <c r="M1125" s="3">
        <v>3.4</v>
      </c>
      <c r="N1125" s="3">
        <v>5.3</v>
      </c>
      <c r="O1125" s="3">
        <v>2</v>
      </c>
      <c r="P1125" s="3">
        <v>3</v>
      </c>
      <c r="Q1125" s="3" t="s">
        <v>60</v>
      </c>
      <c r="R1125" s="3" t="s">
        <v>60</v>
      </c>
      <c r="S1125" s="3" t="s">
        <v>60</v>
      </c>
      <c r="T1125" s="3" t="s">
        <v>57</v>
      </c>
      <c r="U1125" s="3">
        <v>1</v>
      </c>
      <c r="V1125" s="3">
        <v>4.2</v>
      </c>
      <c r="W1125" s="3">
        <v>8.5</v>
      </c>
      <c r="X1125" s="3">
        <v>2</v>
      </c>
      <c r="Y1125" s="3">
        <v>2</v>
      </c>
      <c r="Z1125" s="3" t="s">
        <v>60</v>
      </c>
      <c r="AA1125" s="3" t="s">
        <v>60</v>
      </c>
      <c r="AB1125" s="3" t="s">
        <v>60</v>
      </c>
      <c r="AC1125" s="3" t="s">
        <v>57</v>
      </c>
      <c r="AD1125" s="3" t="s">
        <v>57</v>
      </c>
      <c r="AE1125" s="3">
        <v>1</v>
      </c>
      <c r="AF1125" s="3">
        <v>7.9</v>
      </c>
      <c r="AG1125" s="3">
        <v>13.6</v>
      </c>
      <c r="AH1125" s="3">
        <v>2</v>
      </c>
      <c r="AI1125" s="3">
        <v>2</v>
      </c>
      <c r="AJ1125" s="3" t="s">
        <v>60</v>
      </c>
      <c r="AK1125" s="3" t="s">
        <v>60</v>
      </c>
      <c r="AL1125" s="3" t="s">
        <v>60</v>
      </c>
      <c r="AM1125" s="3" t="s">
        <v>57</v>
      </c>
      <c r="AN1125" s="3" t="s">
        <v>57</v>
      </c>
      <c r="AO1125" s="3">
        <v>1</v>
      </c>
      <c r="AP1125" s="36">
        <v>15.6</v>
      </c>
      <c r="AQ1125" s="36">
        <v>19.3</v>
      </c>
      <c r="AR1125" s="3">
        <v>2</v>
      </c>
      <c r="AS1125" s="3">
        <v>2</v>
      </c>
      <c r="AT1125" s="3" t="s">
        <v>60</v>
      </c>
      <c r="AU1125" s="3" t="s">
        <v>60</v>
      </c>
      <c r="AV1125" s="3" t="s">
        <v>60</v>
      </c>
      <c r="AW1125" s="3" t="s">
        <v>57</v>
      </c>
      <c r="AX1125" s="3" t="s">
        <v>57</v>
      </c>
      <c r="AY1125" s="3">
        <v>2.8649999999999999E-3</v>
      </c>
      <c r="AZ1125" s="3">
        <v>9.103E-3</v>
      </c>
      <c r="BA1125" s="3">
        <v>4.3839999999999997E-2</v>
      </c>
      <c r="BB1125" s="3">
        <v>0.17433000000000001</v>
      </c>
      <c r="BC1125" s="19">
        <v>105.101</v>
      </c>
      <c r="BD1125" s="19">
        <v>122.244</v>
      </c>
      <c r="BE1125" s="20">
        <v>154.14500000000001</v>
      </c>
      <c r="BF1125" s="11" t="s">
        <v>57</v>
      </c>
      <c r="BG1125" s="11" t="s">
        <v>57</v>
      </c>
      <c r="BH1125" s="11" t="s">
        <v>57</v>
      </c>
      <c r="BI1125" s="11" t="s">
        <v>57</v>
      </c>
      <c r="BJ1125" s="11">
        <v>80</v>
      </c>
      <c r="BK1125" s="44" t="s">
        <v>66</v>
      </c>
    </row>
    <row r="1126" spans="1:63" x14ac:dyDescent="0.25">
      <c r="A1126" t="str">
        <f t="shared" si="17"/>
        <v>470907D-12-761-409-57-D4.1-D16</v>
      </c>
      <c r="B1126" t="str">
        <f>VLOOKUP(A1126,'[1]470907D.da5'!A$2:AU$2561,2,0)</f>
        <v>470907D</v>
      </c>
      <c r="C1126" s="7" t="s">
        <v>55</v>
      </c>
      <c r="D1126" s="49" t="s">
        <v>132</v>
      </c>
      <c r="E1126" s="3">
        <v>12</v>
      </c>
      <c r="F1126" s="3">
        <v>761</v>
      </c>
      <c r="G1126" s="3">
        <v>31</v>
      </c>
      <c r="H1126" s="3">
        <v>409</v>
      </c>
      <c r="I1126" s="10" t="s">
        <v>61</v>
      </c>
      <c r="J1126" s="3">
        <v>57</v>
      </c>
      <c r="K1126" s="3" t="s">
        <v>57</v>
      </c>
      <c r="L1126" s="3">
        <v>1</v>
      </c>
      <c r="M1126" s="3">
        <v>3.5</v>
      </c>
      <c r="N1126" s="3">
        <v>4.0999999999999996</v>
      </c>
      <c r="O1126" s="3">
        <v>3</v>
      </c>
      <c r="P1126" s="3">
        <v>2</v>
      </c>
      <c r="Q1126" s="3" t="s">
        <v>60</v>
      </c>
      <c r="R1126" s="3" t="s">
        <v>60</v>
      </c>
      <c r="S1126" s="3" t="s">
        <v>60</v>
      </c>
      <c r="T1126" s="3" t="s">
        <v>57</v>
      </c>
      <c r="U1126" s="3">
        <v>1</v>
      </c>
      <c r="V1126" s="3">
        <v>6.1</v>
      </c>
      <c r="W1126" s="3">
        <v>8.1</v>
      </c>
      <c r="X1126" s="3">
        <v>3</v>
      </c>
      <c r="Y1126" s="3">
        <v>3</v>
      </c>
      <c r="Z1126" s="3" t="s">
        <v>60</v>
      </c>
      <c r="AA1126" s="3" t="s">
        <v>60</v>
      </c>
      <c r="AB1126" s="3" t="s">
        <v>60</v>
      </c>
      <c r="AC1126" s="3" t="s">
        <v>57</v>
      </c>
      <c r="AD1126" s="3" t="s">
        <v>57</v>
      </c>
      <c r="AE1126" s="3">
        <v>1</v>
      </c>
      <c r="AF1126" s="3">
        <v>9.1999999999999993</v>
      </c>
      <c r="AG1126" s="3">
        <v>13.3</v>
      </c>
      <c r="AH1126" s="3">
        <v>2</v>
      </c>
      <c r="AI1126" s="3">
        <v>2</v>
      </c>
      <c r="AJ1126" s="3" t="s">
        <v>60</v>
      </c>
      <c r="AK1126" s="3" t="s">
        <v>60</v>
      </c>
      <c r="AL1126" s="3" t="s">
        <v>60</v>
      </c>
      <c r="AM1126" s="3" t="s">
        <v>57</v>
      </c>
      <c r="AN1126" s="3" t="s">
        <v>57</v>
      </c>
      <c r="AO1126" s="3">
        <v>1</v>
      </c>
      <c r="AP1126" s="36">
        <v>14</v>
      </c>
      <c r="AQ1126" s="36">
        <v>16</v>
      </c>
      <c r="AR1126" s="3">
        <v>2</v>
      </c>
      <c r="AS1126" s="3">
        <v>2</v>
      </c>
      <c r="AT1126" s="3" t="s">
        <v>60</v>
      </c>
      <c r="AU1126" s="3" t="s">
        <v>60</v>
      </c>
      <c r="AV1126" s="3" t="s">
        <v>60</v>
      </c>
      <c r="AW1126" s="3" t="s">
        <v>57</v>
      </c>
      <c r="AX1126" s="3" t="s">
        <v>57</v>
      </c>
      <c r="AY1126" s="3">
        <v>1.7650000000000001E-3</v>
      </c>
      <c r="AZ1126" s="3">
        <v>1.2007E-2</v>
      </c>
      <c r="BA1126" s="3">
        <v>4.8820000000000002E-2</v>
      </c>
      <c r="BB1126" s="3">
        <v>0.10752</v>
      </c>
      <c r="BC1126" s="19">
        <v>102.59399999999999</v>
      </c>
      <c r="BD1126" s="19">
        <v>123.023</v>
      </c>
      <c r="BE1126" s="20">
        <v>150.477</v>
      </c>
      <c r="BF1126" s="11" t="s">
        <v>57</v>
      </c>
      <c r="BG1126" s="11" t="s">
        <v>57</v>
      </c>
      <c r="BH1126" s="11" t="s">
        <v>57</v>
      </c>
      <c r="BI1126" s="11" t="s">
        <v>57</v>
      </c>
      <c r="BJ1126" s="11">
        <v>80</v>
      </c>
      <c r="BK1126" s="44" t="s">
        <v>57</v>
      </c>
    </row>
    <row r="1127" spans="1:63" x14ac:dyDescent="0.25">
      <c r="A1127" t="str">
        <f t="shared" si="17"/>
        <v>470907D-10-582-409-6-D5.2-D14.8</v>
      </c>
      <c r="B1127" t="str">
        <f>VLOOKUP(A1127,'[1]470907D.da5'!A$2:AU$2561,2,0)</f>
        <v>470907D</v>
      </c>
      <c r="C1127" s="7" t="s">
        <v>55</v>
      </c>
      <c r="D1127" s="7" t="s">
        <v>55</v>
      </c>
      <c r="E1127" s="3">
        <v>10</v>
      </c>
      <c r="F1127" s="3">
        <v>582</v>
      </c>
      <c r="G1127" s="3">
        <v>31</v>
      </c>
      <c r="H1127" s="3">
        <v>409</v>
      </c>
      <c r="I1127" s="10" t="s">
        <v>61</v>
      </c>
      <c r="J1127" s="3">
        <v>6</v>
      </c>
      <c r="K1127" s="3" t="s">
        <v>57</v>
      </c>
      <c r="L1127" s="3">
        <v>1</v>
      </c>
      <c r="M1127" s="3">
        <v>3.9</v>
      </c>
      <c r="N1127" s="3">
        <v>5.2</v>
      </c>
      <c r="O1127" s="3">
        <v>3</v>
      </c>
      <c r="P1127" s="3">
        <v>2</v>
      </c>
      <c r="Q1127" s="3" t="s">
        <v>60</v>
      </c>
      <c r="R1127" s="3" t="s">
        <v>60</v>
      </c>
      <c r="S1127" s="3" t="s">
        <v>60</v>
      </c>
      <c r="T1127" s="3" t="s">
        <v>57</v>
      </c>
      <c r="U1127" s="3">
        <v>1</v>
      </c>
      <c r="V1127" s="3">
        <v>5.7</v>
      </c>
      <c r="W1127" s="3">
        <v>7.7</v>
      </c>
      <c r="X1127" s="3">
        <v>2</v>
      </c>
      <c r="Y1127" s="3">
        <v>2</v>
      </c>
      <c r="Z1127" s="3" t="s">
        <v>66</v>
      </c>
      <c r="AA1127" s="3" t="s">
        <v>60</v>
      </c>
      <c r="AB1127" s="3" t="s">
        <v>66</v>
      </c>
      <c r="AC1127" s="3" t="s">
        <v>57</v>
      </c>
      <c r="AD1127" s="3" t="s">
        <v>57</v>
      </c>
      <c r="AE1127" s="3">
        <v>1</v>
      </c>
      <c r="AF1127" s="3">
        <v>9.5</v>
      </c>
      <c r="AG1127" s="3">
        <v>13</v>
      </c>
      <c r="AH1127" s="3">
        <v>2</v>
      </c>
      <c r="AI1127" s="3">
        <v>2</v>
      </c>
      <c r="AJ1127" s="3" t="s">
        <v>66</v>
      </c>
      <c r="AK1127" s="3" t="s">
        <v>60</v>
      </c>
      <c r="AL1127" s="3" t="s">
        <v>66</v>
      </c>
      <c r="AM1127" s="3" t="s">
        <v>57</v>
      </c>
      <c r="AN1127" s="3" t="s">
        <v>57</v>
      </c>
      <c r="AO1127" s="3">
        <v>1</v>
      </c>
      <c r="AP1127" s="36">
        <v>12.7</v>
      </c>
      <c r="AQ1127" s="36">
        <v>14.8</v>
      </c>
      <c r="AR1127" s="3">
        <v>2</v>
      </c>
      <c r="AS1127" s="3">
        <v>2</v>
      </c>
      <c r="AT1127" s="3" t="s">
        <v>66</v>
      </c>
      <c r="AU1127" s="3" t="s">
        <v>60</v>
      </c>
      <c r="AV1127" s="3" t="s">
        <v>66</v>
      </c>
      <c r="AW1127" s="3" t="s">
        <v>57</v>
      </c>
      <c r="AX1127" s="3" t="s">
        <v>57</v>
      </c>
      <c r="AY1127" s="3">
        <v>3.1640000000000001E-3</v>
      </c>
      <c r="AZ1127" s="3">
        <v>1.0139E-2</v>
      </c>
      <c r="BA1127" s="3">
        <v>4.8160000000000001E-2</v>
      </c>
      <c r="BB1127" s="3">
        <v>8.3449999999999996E-2</v>
      </c>
      <c r="BC1127" s="19">
        <v>102.88800000000001</v>
      </c>
      <c r="BD1127" s="19">
        <v>123.508</v>
      </c>
      <c r="BE1127" s="20">
        <v>146.779</v>
      </c>
      <c r="BF1127" s="11" t="s">
        <v>171</v>
      </c>
      <c r="BG1127" s="11" t="s">
        <v>60</v>
      </c>
      <c r="BH1127" s="11" t="s">
        <v>60</v>
      </c>
      <c r="BI1127" s="11" t="s">
        <v>60</v>
      </c>
      <c r="BJ1127" s="11">
        <v>80</v>
      </c>
      <c r="BK1127" s="44" t="s">
        <v>57</v>
      </c>
    </row>
    <row r="1128" spans="1:63" x14ac:dyDescent="0.25">
      <c r="A1128" t="str">
        <f t="shared" si="17"/>
        <v>470907D-7-439-409-55-D7.3-D14</v>
      </c>
      <c r="B1128" t="str">
        <f>VLOOKUP(A1128,'[1]470907D.da5'!A$2:AU$2561,2,0)</f>
        <v>470907D</v>
      </c>
      <c r="C1128" s="7" t="s">
        <v>55</v>
      </c>
      <c r="D1128" s="7" t="s">
        <v>55</v>
      </c>
      <c r="E1128" s="3">
        <v>7</v>
      </c>
      <c r="F1128" s="3">
        <v>439</v>
      </c>
      <c r="G1128" s="3">
        <v>31</v>
      </c>
      <c r="H1128" s="3">
        <v>409</v>
      </c>
      <c r="I1128" s="10" t="s">
        <v>61</v>
      </c>
      <c r="J1128" s="3">
        <v>55</v>
      </c>
      <c r="K1128" s="3" t="s">
        <v>57</v>
      </c>
      <c r="L1128" s="3">
        <v>1</v>
      </c>
      <c r="M1128" s="3">
        <v>3.7</v>
      </c>
      <c r="N1128" s="3">
        <v>7.3</v>
      </c>
      <c r="O1128" s="3">
        <v>1</v>
      </c>
      <c r="P1128" s="3">
        <v>1</v>
      </c>
      <c r="Q1128" s="3" t="s">
        <v>66</v>
      </c>
      <c r="R1128" s="3" t="s">
        <v>60</v>
      </c>
      <c r="S1128" s="3" t="s">
        <v>60</v>
      </c>
      <c r="T1128" s="3" t="s">
        <v>57</v>
      </c>
      <c r="U1128" s="3">
        <v>1</v>
      </c>
      <c r="V1128" s="3">
        <v>6</v>
      </c>
      <c r="W1128" s="3">
        <v>7</v>
      </c>
      <c r="X1128" s="3">
        <v>1</v>
      </c>
      <c r="Y1128" s="3">
        <v>1</v>
      </c>
      <c r="Z1128" s="3" t="s">
        <v>60</v>
      </c>
      <c r="AA1128" s="3" t="s">
        <v>60</v>
      </c>
      <c r="AB1128" s="3" t="s">
        <v>66</v>
      </c>
      <c r="AC1128" s="3" t="s">
        <v>57</v>
      </c>
      <c r="AD1128" s="3" t="s">
        <v>57</v>
      </c>
      <c r="AE1128" s="3">
        <v>1</v>
      </c>
      <c r="AF1128" s="3">
        <v>9.6999999999999993</v>
      </c>
      <c r="AG1128" s="3">
        <v>12.1</v>
      </c>
      <c r="AH1128" s="3">
        <v>1</v>
      </c>
      <c r="AI1128" s="3">
        <v>1</v>
      </c>
      <c r="AJ1128" s="3" t="s">
        <v>60</v>
      </c>
      <c r="AK1128" s="3" t="s">
        <v>60</v>
      </c>
      <c r="AL1128" s="3" t="s">
        <v>66</v>
      </c>
      <c r="AM1128" s="3" t="s">
        <v>121</v>
      </c>
      <c r="AN1128" s="3" t="s">
        <v>57</v>
      </c>
      <c r="AO1128" s="3">
        <v>1</v>
      </c>
      <c r="AP1128" s="36">
        <v>14.6</v>
      </c>
      <c r="AQ1128" s="36">
        <v>14</v>
      </c>
      <c r="AR1128" s="3">
        <v>2</v>
      </c>
      <c r="AS1128" s="3">
        <v>2</v>
      </c>
      <c r="AT1128" s="3" t="s">
        <v>66</v>
      </c>
      <c r="AU1128" s="3" t="s">
        <v>60</v>
      </c>
      <c r="AV1128" s="3" t="s">
        <v>66</v>
      </c>
      <c r="AW1128" s="3" t="s">
        <v>57</v>
      </c>
      <c r="AX1128" s="3" t="s">
        <v>57</v>
      </c>
      <c r="AY1128" s="3">
        <v>5.9150000000000001E-3</v>
      </c>
      <c r="AZ1128" s="3">
        <v>8.8199999999999997E-3</v>
      </c>
      <c r="BA1128" s="3">
        <v>4.2610000000000002E-2</v>
      </c>
      <c r="BB1128" s="3">
        <v>8.5849999999999996E-2</v>
      </c>
      <c r="BC1128" s="19">
        <v>115.76900000000001</v>
      </c>
      <c r="BD1128" s="19">
        <v>108.998</v>
      </c>
      <c r="BE1128" s="20">
        <v>131.964</v>
      </c>
      <c r="BF1128" s="11" t="s">
        <v>171</v>
      </c>
      <c r="BG1128" s="11" t="s">
        <v>60</v>
      </c>
      <c r="BH1128" s="11" t="s">
        <v>60</v>
      </c>
      <c r="BI1128" s="11" t="s">
        <v>60</v>
      </c>
      <c r="BJ1128" s="11">
        <v>70</v>
      </c>
      <c r="BK1128" s="44" t="s">
        <v>57</v>
      </c>
    </row>
    <row r="1129" spans="1:63" x14ac:dyDescent="0.25">
      <c r="A1129" t="str">
        <f t="shared" si="17"/>
        <v>470908D-1-33-409-33-D5-D16.5</v>
      </c>
      <c r="B1129" t="str">
        <f>VLOOKUP(A1129,'[1]470907D.da5'!A$2:AU$2561,2,0)</f>
        <v>470908D</v>
      </c>
      <c r="C1129" s="7" t="s">
        <v>132</v>
      </c>
      <c r="D1129" s="7" t="s">
        <v>132</v>
      </c>
      <c r="E1129" s="3">
        <v>1</v>
      </c>
      <c r="F1129" s="3">
        <v>33</v>
      </c>
      <c r="G1129" s="3">
        <v>31</v>
      </c>
      <c r="H1129" s="3">
        <v>409</v>
      </c>
      <c r="I1129" s="10" t="s">
        <v>61</v>
      </c>
      <c r="J1129" s="3">
        <v>33</v>
      </c>
      <c r="K1129" s="3" t="s">
        <v>57</v>
      </c>
      <c r="L1129" s="3">
        <v>1</v>
      </c>
      <c r="M1129" s="3">
        <v>3.4</v>
      </c>
      <c r="N1129" s="3">
        <v>5</v>
      </c>
      <c r="O1129" s="3">
        <v>2</v>
      </c>
      <c r="P1129" s="3">
        <v>3</v>
      </c>
      <c r="Q1129" s="3" t="s">
        <v>60</v>
      </c>
      <c r="R1129" s="3" t="s">
        <v>60</v>
      </c>
      <c r="S1129" s="3" t="s">
        <v>60</v>
      </c>
      <c r="T1129" s="3" t="s">
        <v>57</v>
      </c>
      <c r="U1129" s="3">
        <v>1</v>
      </c>
      <c r="V1129" s="3">
        <v>5.5</v>
      </c>
      <c r="W1129" s="3">
        <v>6.6</v>
      </c>
      <c r="X1129" s="3">
        <v>3</v>
      </c>
      <c r="Y1129" s="3">
        <v>2</v>
      </c>
      <c r="Z1129" s="3" t="s">
        <v>60</v>
      </c>
      <c r="AA1129" s="3" t="s">
        <v>60</v>
      </c>
      <c r="AB1129" s="3" t="s">
        <v>60</v>
      </c>
      <c r="AC1129" s="3" t="s">
        <v>57</v>
      </c>
      <c r="AD1129" s="3" t="s">
        <v>57</v>
      </c>
      <c r="AE1129" s="3">
        <v>1</v>
      </c>
      <c r="AF1129" s="3">
        <v>9.1999999999999993</v>
      </c>
      <c r="AG1129" s="3">
        <v>12.4</v>
      </c>
      <c r="AH1129" s="3">
        <v>3</v>
      </c>
      <c r="AI1129" s="3">
        <v>3</v>
      </c>
      <c r="AJ1129" s="3" t="s">
        <v>60</v>
      </c>
      <c r="AK1129" s="3" t="s">
        <v>60</v>
      </c>
      <c r="AL1129" s="3" t="s">
        <v>60</v>
      </c>
      <c r="AM1129" s="3" t="s">
        <v>57</v>
      </c>
      <c r="AN1129" s="3" t="s">
        <v>57</v>
      </c>
      <c r="AO1129" s="3">
        <v>1</v>
      </c>
      <c r="AP1129" s="36">
        <v>14.9</v>
      </c>
      <c r="AQ1129" s="36">
        <v>16.5</v>
      </c>
      <c r="AR1129" s="3">
        <v>2</v>
      </c>
      <c r="AS1129" s="3">
        <v>2</v>
      </c>
      <c r="AT1129" s="3" t="s">
        <v>60</v>
      </c>
      <c r="AU1129" s="3" t="s">
        <v>60</v>
      </c>
      <c r="AV1129" s="3" t="s">
        <v>60</v>
      </c>
      <c r="AW1129" s="3" t="s">
        <v>57</v>
      </c>
      <c r="AX1129" s="3" t="s">
        <v>57</v>
      </c>
      <c r="AY1129" s="3">
        <v>2.5500000000000002E-3</v>
      </c>
      <c r="AZ1129" s="3">
        <v>7.1869999999999998E-3</v>
      </c>
      <c r="BA1129" s="3">
        <v>4.2439999999999999E-2</v>
      </c>
      <c r="BB1129" s="3">
        <v>0.1217</v>
      </c>
      <c r="BC1129" s="19">
        <v>104.318</v>
      </c>
      <c r="BD1129" s="19">
        <v>115.166</v>
      </c>
      <c r="BE1129" s="20">
        <v>123.98</v>
      </c>
      <c r="BF1129" s="11" t="s">
        <v>57</v>
      </c>
      <c r="BG1129" s="11" t="s">
        <v>57</v>
      </c>
      <c r="BH1129" s="11" t="s">
        <v>57</v>
      </c>
      <c r="BI1129" s="11" t="s">
        <v>57</v>
      </c>
      <c r="BJ1129" s="11">
        <v>70</v>
      </c>
      <c r="BK1129" s="44" t="s">
        <v>57</v>
      </c>
    </row>
    <row r="1130" spans="1:63" x14ac:dyDescent="0.25">
      <c r="A1130" t="str">
        <f t="shared" si="17"/>
        <v>470908D-4-243-409-51-D5.1-D15.2</v>
      </c>
      <c r="B1130" t="str">
        <f>VLOOKUP(A1130,'[1]470907D.da5'!A$2:AU$2561,2,0)</f>
        <v>470908D</v>
      </c>
      <c r="C1130" s="7" t="s">
        <v>132</v>
      </c>
      <c r="D1130" s="7" t="s">
        <v>132</v>
      </c>
      <c r="E1130" s="3">
        <v>4</v>
      </c>
      <c r="F1130" s="3">
        <v>243</v>
      </c>
      <c r="G1130" s="3">
        <v>31</v>
      </c>
      <c r="H1130" s="3">
        <v>409</v>
      </c>
      <c r="I1130" s="10" t="s">
        <v>61</v>
      </c>
      <c r="J1130" s="3">
        <v>51</v>
      </c>
      <c r="K1130" s="3" t="s">
        <v>57</v>
      </c>
      <c r="L1130" s="3">
        <v>1</v>
      </c>
      <c r="M1130" s="3">
        <v>3.6</v>
      </c>
      <c r="N1130" s="3">
        <v>5.0999999999999996</v>
      </c>
      <c r="O1130" s="3">
        <v>2</v>
      </c>
      <c r="P1130" s="3">
        <v>3</v>
      </c>
      <c r="Q1130" s="3" t="s">
        <v>60</v>
      </c>
      <c r="R1130" s="3" t="s">
        <v>60</v>
      </c>
      <c r="S1130" s="3" t="s">
        <v>60</v>
      </c>
      <c r="T1130" s="3" t="s">
        <v>57</v>
      </c>
      <c r="U1130" s="3">
        <v>1</v>
      </c>
      <c r="V1130" s="3">
        <v>5.7</v>
      </c>
      <c r="W1130" s="3">
        <v>6.8</v>
      </c>
      <c r="X1130" s="3">
        <v>2</v>
      </c>
      <c r="Y1130" s="3">
        <v>3</v>
      </c>
      <c r="Z1130" s="3" t="s">
        <v>60</v>
      </c>
      <c r="AA1130" s="3" t="s">
        <v>60</v>
      </c>
      <c r="AB1130" s="3" t="s">
        <v>60</v>
      </c>
      <c r="AC1130" s="3" t="s">
        <v>57</v>
      </c>
      <c r="AD1130" s="3" t="s">
        <v>57</v>
      </c>
      <c r="AE1130" s="3">
        <v>1</v>
      </c>
      <c r="AF1130" s="3">
        <v>9.6</v>
      </c>
      <c r="AG1130" s="3">
        <v>11.1</v>
      </c>
      <c r="AH1130" s="3">
        <v>2</v>
      </c>
      <c r="AI1130" s="3">
        <v>3</v>
      </c>
      <c r="AJ1130" s="3" t="s">
        <v>60</v>
      </c>
      <c r="AK1130" s="3" t="s">
        <v>60</v>
      </c>
      <c r="AL1130" s="3" t="s">
        <v>60</v>
      </c>
      <c r="AM1130" s="3" t="s">
        <v>57</v>
      </c>
      <c r="AN1130" s="3" t="s">
        <v>57</v>
      </c>
      <c r="AO1130" s="3">
        <v>1</v>
      </c>
      <c r="AP1130" s="36">
        <v>15.8</v>
      </c>
      <c r="AQ1130" s="36">
        <v>15.2</v>
      </c>
      <c r="AR1130" s="3">
        <v>2</v>
      </c>
      <c r="AS1130" s="3">
        <v>2</v>
      </c>
      <c r="AT1130" s="3" t="s">
        <v>60</v>
      </c>
      <c r="AU1130" s="3" t="s">
        <v>60</v>
      </c>
      <c r="AV1130" s="3" t="s">
        <v>60</v>
      </c>
      <c r="AW1130" s="3" t="s">
        <v>57</v>
      </c>
      <c r="AX1130" s="3" t="s">
        <v>57</v>
      </c>
      <c r="AY1130" s="3">
        <v>2.8089999999999999E-3</v>
      </c>
      <c r="AZ1130" s="3">
        <v>7.9070000000000008E-3</v>
      </c>
      <c r="BA1130" s="3">
        <v>3.5479999999999998E-2</v>
      </c>
      <c r="BB1130" s="3">
        <v>0.10951</v>
      </c>
      <c r="BC1130" s="19">
        <v>107.21899999999999</v>
      </c>
      <c r="BD1130" s="19">
        <v>110.459</v>
      </c>
      <c r="BE1130" s="20">
        <v>121.206</v>
      </c>
      <c r="BF1130" s="11" t="s">
        <v>57</v>
      </c>
      <c r="BG1130" s="11" t="s">
        <v>57</v>
      </c>
      <c r="BH1130" s="11" t="s">
        <v>57</v>
      </c>
      <c r="BI1130" s="11" t="s">
        <v>57</v>
      </c>
      <c r="BJ1130" s="11">
        <v>60</v>
      </c>
      <c r="BK1130" s="44" t="s">
        <v>57</v>
      </c>
    </row>
    <row r="1131" spans="1:63" x14ac:dyDescent="0.25">
      <c r="A1131" t="str">
        <f t="shared" si="17"/>
        <v>470908D-20-1242-409-26-D4.8-D13.1</v>
      </c>
      <c r="B1131" t="str">
        <f>VLOOKUP(A1131,'[1]470907D.da5'!A$2:AU$2561,2,0)</f>
        <v>470908D</v>
      </c>
      <c r="C1131" s="7" t="s">
        <v>132</v>
      </c>
      <c r="D1131" s="48" t="s">
        <v>55</v>
      </c>
      <c r="E1131" s="3">
        <v>20</v>
      </c>
      <c r="F1131" s="3">
        <v>1242</v>
      </c>
      <c r="G1131" s="3">
        <v>31</v>
      </c>
      <c r="H1131" s="3">
        <v>409</v>
      </c>
      <c r="I1131" s="10" t="s">
        <v>61</v>
      </c>
      <c r="J1131" s="3">
        <v>26</v>
      </c>
      <c r="K1131" s="3" t="s">
        <v>57</v>
      </c>
      <c r="L1131" s="3">
        <v>1</v>
      </c>
      <c r="M1131" s="3">
        <v>3</v>
      </c>
      <c r="N1131" s="3">
        <v>4.8</v>
      </c>
      <c r="O1131" s="3">
        <v>1</v>
      </c>
      <c r="P1131" s="3">
        <v>1</v>
      </c>
      <c r="Q1131" s="3" t="s">
        <v>60</v>
      </c>
      <c r="R1131" s="3" t="s">
        <v>60</v>
      </c>
      <c r="S1131" s="3" t="s">
        <v>60</v>
      </c>
      <c r="T1131" s="3" t="s">
        <v>57</v>
      </c>
      <c r="U1131" s="3">
        <v>1</v>
      </c>
      <c r="V1131" s="3">
        <v>3.6</v>
      </c>
      <c r="W1131" s="3">
        <v>6</v>
      </c>
      <c r="X1131" s="3">
        <v>1</v>
      </c>
      <c r="Y1131" s="3">
        <v>2</v>
      </c>
      <c r="Z1131" s="3" t="s">
        <v>66</v>
      </c>
      <c r="AA1131" s="3" t="s">
        <v>60</v>
      </c>
      <c r="AB1131" s="3" t="s">
        <v>60</v>
      </c>
      <c r="AC1131" s="3" t="s">
        <v>57</v>
      </c>
      <c r="AD1131" s="3" t="s">
        <v>57</v>
      </c>
      <c r="AE1131" s="3">
        <v>1</v>
      </c>
      <c r="AF1131" s="3">
        <v>7</v>
      </c>
      <c r="AG1131" s="3">
        <v>9.9</v>
      </c>
      <c r="AH1131" s="3">
        <v>2</v>
      </c>
      <c r="AI1131" s="3">
        <v>2</v>
      </c>
      <c r="AJ1131" s="3" t="s">
        <v>66</v>
      </c>
      <c r="AK1131" s="3" t="s">
        <v>60</v>
      </c>
      <c r="AL1131" s="3" t="s">
        <v>60</v>
      </c>
      <c r="AM1131" s="3" t="s">
        <v>57</v>
      </c>
      <c r="AN1131" s="3" t="s">
        <v>57</v>
      </c>
      <c r="AO1131" s="3">
        <v>1</v>
      </c>
      <c r="AP1131" s="36">
        <v>13.9</v>
      </c>
      <c r="AQ1131" s="36">
        <v>13.1</v>
      </c>
      <c r="AR1131" s="3">
        <v>3</v>
      </c>
      <c r="AS1131" s="3">
        <v>3</v>
      </c>
      <c r="AT1131" s="3" t="s">
        <v>66</v>
      </c>
      <c r="AU1131" s="3" t="s">
        <v>60</v>
      </c>
      <c r="AV1131" s="3" t="s">
        <v>60</v>
      </c>
      <c r="AW1131" s="3" t="s">
        <v>57</v>
      </c>
      <c r="AX1131" s="3" t="s">
        <v>57</v>
      </c>
      <c r="AY1131" s="3">
        <v>2.0739999999999999E-3</v>
      </c>
      <c r="AZ1131" s="3">
        <v>3.888E-3</v>
      </c>
      <c r="BA1131" s="3">
        <v>2.0580000000000001E-2</v>
      </c>
      <c r="BB1131" s="3">
        <v>7.1559999999999999E-2</v>
      </c>
      <c r="BC1131" s="19">
        <v>108.455</v>
      </c>
      <c r="BD1131" s="19">
        <v>106.333</v>
      </c>
      <c r="BE1131" s="20">
        <v>111.804</v>
      </c>
      <c r="BF1131" s="11" t="s">
        <v>171</v>
      </c>
      <c r="BG1131" s="11" t="s">
        <v>60</v>
      </c>
      <c r="BH1131" s="11" t="s">
        <v>60</v>
      </c>
      <c r="BI1131" s="11" t="s">
        <v>60</v>
      </c>
      <c r="BJ1131" s="11">
        <v>60</v>
      </c>
      <c r="BK1131" s="44" t="s">
        <v>57</v>
      </c>
    </row>
    <row r="1132" spans="1:63" x14ac:dyDescent="0.25">
      <c r="A1132" t="str">
        <f t="shared" si="17"/>
        <v>470907D-9-547-409-35-D4-D12.8</v>
      </c>
      <c r="B1132" t="str">
        <f>VLOOKUP(A1132,'[1]470907D.da5'!A$2:AU$2561,2,0)</f>
        <v>470907D</v>
      </c>
      <c r="C1132" s="7" t="s">
        <v>55</v>
      </c>
      <c r="D1132" s="7" t="s">
        <v>55</v>
      </c>
      <c r="E1132" s="3">
        <v>9</v>
      </c>
      <c r="F1132" s="3">
        <v>547</v>
      </c>
      <c r="G1132" s="3">
        <v>31</v>
      </c>
      <c r="H1132" s="3">
        <v>409</v>
      </c>
      <c r="I1132" s="10" t="s">
        <v>61</v>
      </c>
      <c r="J1132" s="3">
        <v>35</v>
      </c>
      <c r="K1132" s="3" t="s">
        <v>57</v>
      </c>
      <c r="L1132" s="3">
        <v>1</v>
      </c>
      <c r="M1132" s="3">
        <v>2.6</v>
      </c>
      <c r="N1132" s="3">
        <v>4</v>
      </c>
      <c r="O1132" s="3">
        <v>2</v>
      </c>
      <c r="P1132" s="3">
        <v>2</v>
      </c>
      <c r="Q1132" s="3" t="s">
        <v>60</v>
      </c>
      <c r="R1132" s="3" t="s">
        <v>60</v>
      </c>
      <c r="S1132" s="3" t="s">
        <v>60</v>
      </c>
      <c r="T1132" s="3" t="s">
        <v>57</v>
      </c>
      <c r="U1132" s="3">
        <v>1</v>
      </c>
      <c r="V1132" s="3">
        <v>4.9000000000000004</v>
      </c>
      <c r="W1132" s="3">
        <v>6</v>
      </c>
      <c r="X1132" s="3">
        <v>3</v>
      </c>
      <c r="Y1132" s="3">
        <v>3</v>
      </c>
      <c r="Z1132" s="3" t="s">
        <v>60</v>
      </c>
      <c r="AA1132" s="3" t="s">
        <v>60</v>
      </c>
      <c r="AB1132" s="3" t="s">
        <v>60</v>
      </c>
      <c r="AC1132" s="3" t="s">
        <v>57</v>
      </c>
      <c r="AD1132" s="3" t="s">
        <v>57</v>
      </c>
      <c r="AE1132" s="3">
        <v>1</v>
      </c>
      <c r="AF1132" s="3">
        <v>8.1</v>
      </c>
      <c r="AG1132" s="3">
        <v>11.3</v>
      </c>
      <c r="AH1132" s="3">
        <v>3</v>
      </c>
      <c r="AI1132" s="3">
        <v>2</v>
      </c>
      <c r="AJ1132" s="3" t="s">
        <v>60</v>
      </c>
      <c r="AK1132" s="3" t="s">
        <v>60</v>
      </c>
      <c r="AL1132" s="3" t="s">
        <v>60</v>
      </c>
      <c r="AM1132" s="3" t="s">
        <v>57</v>
      </c>
      <c r="AN1132" s="3" t="s">
        <v>57</v>
      </c>
      <c r="AO1132" s="3">
        <v>1</v>
      </c>
      <c r="AP1132" s="36">
        <v>13.4</v>
      </c>
      <c r="AQ1132" s="36">
        <v>12.8</v>
      </c>
      <c r="AR1132" s="3">
        <v>3</v>
      </c>
      <c r="AS1132" s="3">
        <v>3</v>
      </c>
      <c r="AT1132" s="3" t="s">
        <v>60</v>
      </c>
      <c r="AU1132" s="3" t="s">
        <v>60</v>
      </c>
      <c r="AV1132" s="3" t="s">
        <v>60</v>
      </c>
      <c r="AW1132" s="3" t="s">
        <v>57</v>
      </c>
      <c r="AX1132" s="3" t="s">
        <v>57</v>
      </c>
      <c r="AY1132" s="3">
        <v>1.248E-3</v>
      </c>
      <c r="AZ1132" s="3">
        <v>5.2919999999999998E-3</v>
      </c>
      <c r="BA1132" s="3">
        <v>3.1029999999999999E-2</v>
      </c>
      <c r="BB1132" s="3">
        <v>6.5860000000000002E-2</v>
      </c>
      <c r="BC1132" s="19">
        <v>106.675</v>
      </c>
      <c r="BD1132" s="19">
        <v>102.29300000000001</v>
      </c>
      <c r="BE1132" s="20">
        <v>102.986</v>
      </c>
      <c r="BF1132" s="11" t="s">
        <v>57</v>
      </c>
      <c r="BG1132" s="11" t="s">
        <v>57</v>
      </c>
      <c r="BH1132" s="11" t="s">
        <v>57</v>
      </c>
      <c r="BI1132" s="11" t="s">
        <v>57</v>
      </c>
      <c r="BJ1132" s="11">
        <v>50</v>
      </c>
      <c r="BK1132" s="44" t="s">
        <v>57</v>
      </c>
    </row>
    <row r="1133" spans="1:63" x14ac:dyDescent="0.25">
      <c r="A1133" t="str">
        <f t="shared" si="17"/>
        <v>470907D-8-462-409-14-D3.3-D14.3</v>
      </c>
      <c r="B1133" t="str">
        <f>VLOOKUP(A1133,'[1]470907D.da5'!A$2:AU$2561,2,0)</f>
        <v>470907D</v>
      </c>
      <c r="C1133" s="7" t="s">
        <v>55</v>
      </c>
      <c r="D1133" s="49" t="s">
        <v>132</v>
      </c>
      <c r="E1133" s="3">
        <v>8</v>
      </c>
      <c r="F1133" s="3">
        <v>462</v>
      </c>
      <c r="G1133" s="3">
        <v>31</v>
      </c>
      <c r="H1133" s="3">
        <v>409</v>
      </c>
      <c r="I1133" s="10" t="s">
        <v>61</v>
      </c>
      <c r="J1133" s="3">
        <v>14</v>
      </c>
      <c r="K1133" s="3" t="s">
        <v>57</v>
      </c>
      <c r="L1133" s="3">
        <v>1</v>
      </c>
      <c r="M1133" s="3">
        <v>2.8</v>
      </c>
      <c r="N1133" s="3">
        <v>3.3</v>
      </c>
      <c r="O1133" s="3">
        <v>2</v>
      </c>
      <c r="P1133" s="3">
        <v>2</v>
      </c>
      <c r="Q1133" s="3" t="s">
        <v>60</v>
      </c>
      <c r="R1133" s="3" t="s">
        <v>60</v>
      </c>
      <c r="S1133" s="3" t="s">
        <v>60</v>
      </c>
      <c r="T1133" s="3" t="s">
        <v>57</v>
      </c>
      <c r="U1133" s="3">
        <v>1</v>
      </c>
      <c r="V1133" s="3">
        <v>5</v>
      </c>
      <c r="W1133" s="3">
        <v>7.4</v>
      </c>
      <c r="X1133" s="3">
        <v>2</v>
      </c>
      <c r="Y1133" s="3">
        <v>2</v>
      </c>
      <c r="Z1133" s="3" t="s">
        <v>60</v>
      </c>
      <c r="AA1133" s="3" t="s">
        <v>60</v>
      </c>
      <c r="AB1133" s="3" t="s">
        <v>60</v>
      </c>
      <c r="AC1133" s="3" t="s">
        <v>57</v>
      </c>
      <c r="AD1133" s="3" t="s">
        <v>57</v>
      </c>
      <c r="AE1133" s="3">
        <v>1</v>
      </c>
      <c r="AF1133" s="3">
        <v>9</v>
      </c>
      <c r="AG1133" s="3">
        <v>11.5</v>
      </c>
      <c r="AH1133" s="3">
        <v>2</v>
      </c>
      <c r="AI1133" s="3">
        <v>2</v>
      </c>
      <c r="AJ1133" s="3" t="s">
        <v>60</v>
      </c>
      <c r="AK1133" s="3" t="s">
        <v>60</v>
      </c>
      <c r="AL1133" s="3" t="s">
        <v>60</v>
      </c>
      <c r="AM1133" s="3" t="s">
        <v>57</v>
      </c>
      <c r="AN1133" s="3" t="s">
        <v>57</v>
      </c>
      <c r="AO1133" s="3">
        <v>1</v>
      </c>
      <c r="AP1133" s="36">
        <v>12.3</v>
      </c>
      <c r="AQ1133" s="36">
        <v>14.3</v>
      </c>
      <c r="AR1133" s="3">
        <v>2</v>
      </c>
      <c r="AS1133" s="3">
        <v>2</v>
      </c>
      <c r="AT1133" s="3" t="s">
        <v>66</v>
      </c>
      <c r="AU1133" s="3" t="s">
        <v>60</v>
      </c>
      <c r="AV1133" s="3" t="s">
        <v>60</v>
      </c>
      <c r="AW1133" s="3" t="s">
        <v>57</v>
      </c>
      <c r="AX1133" s="3" t="s">
        <v>57</v>
      </c>
      <c r="AY1133" s="3">
        <v>9.1500000000000001E-4</v>
      </c>
      <c r="AZ1133" s="3">
        <v>8.2140000000000008E-3</v>
      </c>
      <c r="BA1133" s="3">
        <v>3.5709999999999999E-2</v>
      </c>
      <c r="BB1133" s="3">
        <v>7.5459999999999999E-2</v>
      </c>
      <c r="BC1133" s="19">
        <v>87.442999999999998</v>
      </c>
      <c r="BD1133" s="19">
        <v>110.92700000000001</v>
      </c>
      <c r="BE1133" s="20">
        <v>100.986</v>
      </c>
      <c r="BF1133" s="11" t="s">
        <v>171</v>
      </c>
      <c r="BG1133" s="11" t="s">
        <v>60</v>
      </c>
      <c r="BH1133" s="11" t="s">
        <v>60</v>
      </c>
      <c r="BI1133" s="11" t="s">
        <v>60</v>
      </c>
      <c r="BJ1133" s="11">
        <v>50</v>
      </c>
      <c r="BK1133" s="44" t="s">
        <v>57</v>
      </c>
    </row>
    <row r="1134" spans="1:63" x14ac:dyDescent="0.25">
      <c r="A1134" t="str">
        <f t="shared" si="17"/>
        <v>470908D-3-151-409-23-D4.5-D14</v>
      </c>
      <c r="B1134" t="str">
        <f>VLOOKUP(A1134,'[1]470907D.da5'!A$2:AU$2561,2,0)</f>
        <v>470908D</v>
      </c>
      <c r="C1134" s="7" t="s">
        <v>132</v>
      </c>
      <c r="D1134" s="7" t="s">
        <v>132</v>
      </c>
      <c r="E1134" s="3">
        <v>3</v>
      </c>
      <c r="F1134" s="3">
        <v>151</v>
      </c>
      <c r="G1134" s="3">
        <v>31</v>
      </c>
      <c r="H1134" s="3">
        <v>409</v>
      </c>
      <c r="I1134" s="10" t="s">
        <v>61</v>
      </c>
      <c r="J1134" s="3">
        <v>23</v>
      </c>
      <c r="K1134" s="3" t="s">
        <v>57</v>
      </c>
      <c r="L1134" s="3">
        <v>1</v>
      </c>
      <c r="M1134" s="3">
        <v>3.5</v>
      </c>
      <c r="N1134" s="3">
        <v>4.5</v>
      </c>
      <c r="O1134" s="3">
        <v>3</v>
      </c>
      <c r="P1134" s="3">
        <v>3</v>
      </c>
      <c r="Q1134" s="3" t="s">
        <v>60</v>
      </c>
      <c r="R1134" s="3" t="s">
        <v>60</v>
      </c>
      <c r="S1134" s="3" t="s">
        <v>60</v>
      </c>
      <c r="T1134" s="3" t="s">
        <v>57</v>
      </c>
      <c r="U1134" s="3">
        <v>1</v>
      </c>
      <c r="V1134" s="3">
        <v>4.8</v>
      </c>
      <c r="W1134" s="3">
        <v>7.4</v>
      </c>
      <c r="X1134" s="3">
        <v>2</v>
      </c>
      <c r="Y1134" s="3">
        <v>2</v>
      </c>
      <c r="Z1134" s="3" t="s">
        <v>60</v>
      </c>
      <c r="AA1134" s="3" t="s">
        <v>60</v>
      </c>
      <c r="AB1134" s="3" t="s">
        <v>60</v>
      </c>
      <c r="AC1134" s="3" t="s">
        <v>57</v>
      </c>
      <c r="AD1134" s="3" t="s">
        <v>57</v>
      </c>
      <c r="AE1134" s="3">
        <v>1</v>
      </c>
      <c r="AF1134" s="3">
        <v>8.6</v>
      </c>
      <c r="AG1134" s="3">
        <v>10.5</v>
      </c>
      <c r="AH1134" s="3">
        <v>3</v>
      </c>
      <c r="AI1134" s="3">
        <v>2</v>
      </c>
      <c r="AJ1134" s="3" t="s">
        <v>60</v>
      </c>
      <c r="AK1134" s="3" t="s">
        <v>60</v>
      </c>
      <c r="AL1134" s="3" t="s">
        <v>60</v>
      </c>
      <c r="AM1134" s="3" t="s">
        <v>57</v>
      </c>
      <c r="AN1134" s="3" t="s">
        <v>57</v>
      </c>
      <c r="AO1134" s="3">
        <v>1</v>
      </c>
      <c r="AP1134" s="36">
        <v>15.3</v>
      </c>
      <c r="AQ1134" s="36">
        <v>14</v>
      </c>
      <c r="AR1134" s="3">
        <v>3</v>
      </c>
      <c r="AS1134" s="3">
        <v>2</v>
      </c>
      <c r="AT1134" s="3" t="s">
        <v>60</v>
      </c>
      <c r="AU1134" s="3" t="s">
        <v>60</v>
      </c>
      <c r="AV1134" s="3" t="s">
        <v>60</v>
      </c>
      <c r="AW1134" s="3" t="s">
        <v>57</v>
      </c>
      <c r="AX1134" s="3" t="s">
        <v>57</v>
      </c>
      <c r="AY1134" s="3">
        <v>2.1259999999999999E-3</v>
      </c>
      <c r="AZ1134" s="3">
        <v>7.8849999999999996E-3</v>
      </c>
      <c r="BA1134" s="3">
        <v>2.844E-2</v>
      </c>
      <c r="BB1134" s="3">
        <v>8.9959999999999998E-2</v>
      </c>
      <c r="BC1134" s="19">
        <v>102.587</v>
      </c>
      <c r="BD1134" s="19">
        <v>103.88200000000001</v>
      </c>
      <c r="BE1134" s="20">
        <v>100.974</v>
      </c>
      <c r="BF1134" s="11" t="s">
        <v>57</v>
      </c>
      <c r="BG1134" s="11" t="s">
        <v>57</v>
      </c>
      <c r="BH1134" s="11" t="s">
        <v>57</v>
      </c>
      <c r="BI1134" s="11" t="s">
        <v>57</v>
      </c>
      <c r="BJ1134" s="11">
        <v>50</v>
      </c>
      <c r="BK1134" s="44" t="s">
        <v>57</v>
      </c>
    </row>
    <row r="1135" spans="1:63" x14ac:dyDescent="0.25">
      <c r="A1135" t="str">
        <f t="shared" si="17"/>
        <v>470908D-18-1142-409-54-D5.2-D14.9</v>
      </c>
      <c r="B1135" t="str">
        <f>VLOOKUP(A1135,'[1]470907D.da5'!A$2:AU$2561,2,0)</f>
        <v>470908D</v>
      </c>
      <c r="C1135" s="7" t="s">
        <v>132</v>
      </c>
      <c r="D1135" s="7" t="s">
        <v>132</v>
      </c>
      <c r="E1135" s="3">
        <v>18</v>
      </c>
      <c r="F1135" s="3">
        <v>1142</v>
      </c>
      <c r="G1135" s="3">
        <v>31</v>
      </c>
      <c r="H1135" s="3">
        <v>409</v>
      </c>
      <c r="I1135" s="10" t="s">
        <v>61</v>
      </c>
      <c r="J1135" s="3">
        <v>54</v>
      </c>
      <c r="K1135" s="3" t="s">
        <v>57</v>
      </c>
      <c r="L1135" s="3">
        <v>1</v>
      </c>
      <c r="M1135" s="3">
        <v>3.8</v>
      </c>
      <c r="N1135" s="3">
        <v>5.2</v>
      </c>
      <c r="O1135" s="3">
        <v>3</v>
      </c>
      <c r="P1135" s="3">
        <v>2</v>
      </c>
      <c r="Q1135" s="3" t="s">
        <v>60</v>
      </c>
      <c r="R1135" s="3" t="s">
        <v>60</v>
      </c>
      <c r="S1135" s="3" t="s">
        <v>60</v>
      </c>
      <c r="T1135" s="3" t="s">
        <v>57</v>
      </c>
      <c r="U1135" s="3">
        <v>1</v>
      </c>
      <c r="V1135" s="3">
        <v>4.3</v>
      </c>
      <c r="W1135" s="3">
        <v>6.5</v>
      </c>
      <c r="X1135" s="3">
        <v>3</v>
      </c>
      <c r="Y1135" s="3">
        <v>2</v>
      </c>
      <c r="Z1135" s="3" t="s">
        <v>60</v>
      </c>
      <c r="AA1135" s="3" t="s">
        <v>60</v>
      </c>
      <c r="AB1135" s="3" t="s">
        <v>60</v>
      </c>
      <c r="AC1135" s="3" t="s">
        <v>57</v>
      </c>
      <c r="AD1135" s="3" t="s">
        <v>57</v>
      </c>
      <c r="AE1135" s="3">
        <v>1</v>
      </c>
      <c r="AF1135" s="3">
        <v>8.5</v>
      </c>
      <c r="AG1135" s="3">
        <v>8.5</v>
      </c>
      <c r="AH1135" s="3">
        <v>3</v>
      </c>
      <c r="AI1135" s="3">
        <v>3</v>
      </c>
      <c r="AJ1135" s="3" t="s">
        <v>60</v>
      </c>
      <c r="AK1135" s="3" t="s">
        <v>60</v>
      </c>
      <c r="AL1135" s="3" t="s">
        <v>60</v>
      </c>
      <c r="AM1135" s="3" t="s">
        <v>57</v>
      </c>
      <c r="AN1135" s="3" t="s">
        <v>57</v>
      </c>
      <c r="AO1135" s="3">
        <v>1</v>
      </c>
      <c r="AP1135" s="36">
        <v>16.5</v>
      </c>
      <c r="AQ1135" s="36">
        <v>14.9</v>
      </c>
      <c r="AR1135" s="3">
        <v>3</v>
      </c>
      <c r="AS1135" s="3">
        <v>2</v>
      </c>
      <c r="AT1135" s="3" t="s">
        <v>60</v>
      </c>
      <c r="AU1135" s="3" t="s">
        <v>60</v>
      </c>
      <c r="AV1135" s="3" t="s">
        <v>60</v>
      </c>
      <c r="AW1135" s="3" t="s">
        <v>57</v>
      </c>
      <c r="AX1135" s="3" t="s">
        <v>57</v>
      </c>
      <c r="AY1135" s="3">
        <v>3.0829999999999998E-3</v>
      </c>
      <c r="AZ1135" s="3">
        <v>5.45E-3</v>
      </c>
      <c r="BA1135" s="3">
        <v>1.8419999999999999E-2</v>
      </c>
      <c r="BB1135" s="3">
        <v>0.10989</v>
      </c>
      <c r="BC1135" s="19">
        <v>104.048</v>
      </c>
      <c r="BD1135" s="19">
        <v>102.86799999999999</v>
      </c>
      <c r="BE1135" s="20">
        <v>97.363</v>
      </c>
      <c r="BF1135" s="11" t="s">
        <v>57</v>
      </c>
      <c r="BG1135" s="11" t="s">
        <v>57</v>
      </c>
      <c r="BH1135" s="11" t="s">
        <v>57</v>
      </c>
      <c r="BI1135" s="11" t="s">
        <v>57</v>
      </c>
      <c r="BJ1135" s="11">
        <v>50</v>
      </c>
      <c r="BK1135" s="44" t="s">
        <v>57</v>
      </c>
    </row>
    <row r="1136" spans="1:63" x14ac:dyDescent="0.25">
      <c r="A1136" t="str">
        <f t="shared" si="17"/>
        <v>470908D-5-299-409-43-D4.5-D13.8</v>
      </c>
      <c r="B1136" t="str">
        <f>VLOOKUP(A1136,'[1]470907D.da5'!A$2:AU$2561,2,0)</f>
        <v>470908D</v>
      </c>
      <c r="C1136" s="7" t="s">
        <v>132</v>
      </c>
      <c r="D1136" s="48" t="s">
        <v>55</v>
      </c>
      <c r="E1136" s="3">
        <v>5</v>
      </c>
      <c r="F1136" s="3">
        <v>299</v>
      </c>
      <c r="G1136" s="3">
        <v>31</v>
      </c>
      <c r="H1136" s="3">
        <v>409</v>
      </c>
      <c r="I1136" s="10" t="s">
        <v>61</v>
      </c>
      <c r="J1136" s="3">
        <v>43</v>
      </c>
      <c r="K1136" s="3" t="s">
        <v>57</v>
      </c>
      <c r="L1136" s="3">
        <v>1</v>
      </c>
      <c r="M1136" s="3">
        <v>3.5</v>
      </c>
      <c r="N1136" s="3">
        <v>4.5</v>
      </c>
      <c r="O1136" s="3">
        <v>2</v>
      </c>
      <c r="P1136" s="3">
        <v>1</v>
      </c>
      <c r="Q1136" s="3" t="s">
        <v>66</v>
      </c>
      <c r="R1136" s="3" t="s">
        <v>60</v>
      </c>
      <c r="S1136" s="3" t="s">
        <v>60</v>
      </c>
      <c r="T1136" s="3" t="s">
        <v>57</v>
      </c>
      <c r="U1136" s="3">
        <v>1</v>
      </c>
      <c r="V1136" s="3">
        <v>8.5</v>
      </c>
      <c r="W1136" s="3">
        <v>7.9</v>
      </c>
      <c r="X1136" s="3">
        <v>2</v>
      </c>
      <c r="Y1136" s="3">
        <v>1</v>
      </c>
      <c r="Z1136" s="3" t="s">
        <v>66</v>
      </c>
      <c r="AA1136" s="3" t="s">
        <v>60</v>
      </c>
      <c r="AB1136" s="3" t="s">
        <v>60</v>
      </c>
      <c r="AC1136" s="3" t="s">
        <v>57</v>
      </c>
      <c r="AD1136" s="3" t="s">
        <v>57</v>
      </c>
      <c r="AE1136" s="3">
        <v>1</v>
      </c>
      <c r="AF1136" s="3">
        <v>8.1999999999999993</v>
      </c>
      <c r="AG1136" s="3">
        <v>11.4</v>
      </c>
      <c r="AH1136" s="3">
        <v>1</v>
      </c>
      <c r="AI1136" s="3">
        <v>2</v>
      </c>
      <c r="AJ1136" s="3" t="s">
        <v>66</v>
      </c>
      <c r="AK1136" s="3" t="s">
        <v>60</v>
      </c>
      <c r="AL1136" s="3" t="s">
        <v>60</v>
      </c>
      <c r="AM1136" s="3" t="s">
        <v>57</v>
      </c>
      <c r="AN1136" s="3" t="s">
        <v>57</v>
      </c>
      <c r="AO1136" s="3">
        <v>1</v>
      </c>
      <c r="AP1136" s="36">
        <v>14.9</v>
      </c>
      <c r="AQ1136" s="36">
        <v>13.8</v>
      </c>
      <c r="AR1136" s="3">
        <v>2</v>
      </c>
      <c r="AS1136" s="3">
        <v>3</v>
      </c>
      <c r="AT1136" s="3" t="s">
        <v>66</v>
      </c>
      <c r="AU1136" s="3" t="s">
        <v>60</v>
      </c>
      <c r="AV1136" s="3" t="s">
        <v>60</v>
      </c>
      <c r="AW1136" s="3" t="s">
        <v>57</v>
      </c>
      <c r="AX1136" s="3" t="s">
        <v>57</v>
      </c>
      <c r="AY1136" s="3">
        <v>2.1259999999999999E-3</v>
      </c>
      <c r="AZ1136" s="3">
        <v>1.5914999999999999E-2</v>
      </c>
      <c r="BA1136" s="3">
        <v>3.1969999999999998E-2</v>
      </c>
      <c r="BB1136" s="3">
        <v>8.5129999999999997E-2</v>
      </c>
      <c r="BC1136" s="19">
        <v>105.402</v>
      </c>
      <c r="BD1136" s="19">
        <v>100.35899999999999</v>
      </c>
      <c r="BE1136" s="20">
        <v>96.727000000000004</v>
      </c>
      <c r="BF1136" s="11" t="s">
        <v>171</v>
      </c>
      <c r="BG1136" s="11" t="s">
        <v>60</v>
      </c>
      <c r="BH1136" s="11" t="s">
        <v>60</v>
      </c>
      <c r="BI1136" s="11" t="s">
        <v>60</v>
      </c>
      <c r="BJ1136" s="11">
        <v>50</v>
      </c>
      <c r="BK1136" s="44" t="s">
        <v>57</v>
      </c>
    </row>
    <row r="1137" spans="1:63" x14ac:dyDescent="0.25">
      <c r="A1137" t="str">
        <f t="shared" si="17"/>
        <v>470907D-14-888-409-56-D1-D13.4</v>
      </c>
      <c r="B1137" t="str">
        <f>VLOOKUP(A1137,'[1]470907D.da5'!A$2:AU$2561,2,0)</f>
        <v>470907D</v>
      </c>
      <c r="C1137" s="7" t="s">
        <v>55</v>
      </c>
      <c r="D1137" s="7" t="s">
        <v>55</v>
      </c>
      <c r="E1137" s="3">
        <v>14</v>
      </c>
      <c r="F1137" s="3">
        <v>888</v>
      </c>
      <c r="G1137" s="3">
        <v>31</v>
      </c>
      <c r="H1137" s="3">
        <v>409</v>
      </c>
      <c r="I1137" s="10" t="s">
        <v>61</v>
      </c>
      <c r="J1137" s="3">
        <v>56</v>
      </c>
      <c r="K1137" s="3" t="s">
        <v>57</v>
      </c>
      <c r="L1137" s="3">
        <v>1</v>
      </c>
      <c r="M1137" s="3">
        <v>1.8</v>
      </c>
      <c r="N1137" s="3">
        <v>1</v>
      </c>
      <c r="O1137" s="3">
        <v>1</v>
      </c>
      <c r="P1137" s="3">
        <v>3</v>
      </c>
      <c r="Q1137" s="3" t="s">
        <v>66</v>
      </c>
      <c r="R1137" s="3" t="s">
        <v>60</v>
      </c>
      <c r="S1137" s="3" t="s">
        <v>60</v>
      </c>
      <c r="T1137" s="3" t="s">
        <v>57</v>
      </c>
      <c r="U1137" s="3">
        <v>1</v>
      </c>
      <c r="V1137" s="3">
        <v>4.5</v>
      </c>
      <c r="W1137" s="3">
        <v>5.2</v>
      </c>
      <c r="X1137" s="3">
        <v>2</v>
      </c>
      <c r="Y1137" s="3">
        <v>2</v>
      </c>
      <c r="Z1137" s="3" t="s">
        <v>60</v>
      </c>
      <c r="AA1137" s="3" t="s">
        <v>60</v>
      </c>
      <c r="AB1137" s="3" t="s">
        <v>66</v>
      </c>
      <c r="AC1137" s="3" t="s">
        <v>121</v>
      </c>
      <c r="AD1137" s="3" t="s">
        <v>57</v>
      </c>
      <c r="AE1137" s="3">
        <v>1</v>
      </c>
      <c r="AF1137" s="3">
        <v>7</v>
      </c>
      <c r="AG1137" s="3">
        <v>10.1</v>
      </c>
      <c r="AH1137" s="3">
        <v>1</v>
      </c>
      <c r="AI1137" s="3">
        <v>2</v>
      </c>
      <c r="AJ1137" s="3" t="s">
        <v>60</v>
      </c>
      <c r="AK1137" s="3" t="s">
        <v>60</v>
      </c>
      <c r="AL1137" s="3" t="s">
        <v>66</v>
      </c>
      <c r="AM1137" s="3" t="s">
        <v>57</v>
      </c>
      <c r="AN1137" s="3" t="s">
        <v>57</v>
      </c>
      <c r="AO1137" s="3">
        <v>1</v>
      </c>
      <c r="AP1137" s="36">
        <v>12.7</v>
      </c>
      <c r="AQ1137" s="36">
        <v>13.4</v>
      </c>
      <c r="AR1137" s="3">
        <v>2</v>
      </c>
      <c r="AS1137" s="3">
        <v>2</v>
      </c>
      <c r="AT1137" s="3" t="s">
        <v>60</v>
      </c>
      <c r="AU1137" s="3" t="s">
        <v>60</v>
      </c>
      <c r="AV1137" s="3" t="s">
        <v>66</v>
      </c>
      <c r="AW1137" s="3" t="s">
        <v>57</v>
      </c>
      <c r="AX1137" s="3" t="s">
        <v>57</v>
      </c>
      <c r="AY1137" s="3">
        <v>5.3999999999999998E-5</v>
      </c>
      <c r="AZ1137" s="3">
        <v>3.65E-3</v>
      </c>
      <c r="BA1137" s="3">
        <v>2.1420000000000002E-2</v>
      </c>
      <c r="BB1137" s="3">
        <v>6.8409999999999999E-2</v>
      </c>
      <c r="BC1137" s="19">
        <v>96.817999999999998</v>
      </c>
      <c r="BD1137" s="19">
        <v>101.886</v>
      </c>
      <c r="BE1137" s="20">
        <v>94.021000000000001</v>
      </c>
      <c r="BF1137" s="11" t="s">
        <v>173</v>
      </c>
      <c r="BG1137" s="11" t="s">
        <v>60</v>
      </c>
      <c r="BH1137" s="11" t="s">
        <v>57</v>
      </c>
      <c r="BI1137" s="11" t="s">
        <v>60</v>
      </c>
      <c r="BJ1137" s="11">
        <v>50</v>
      </c>
      <c r="BK1137" s="44" t="s">
        <v>57</v>
      </c>
    </row>
    <row r="1138" spans="1:63" x14ac:dyDescent="0.25">
      <c r="A1138" t="str">
        <f t="shared" si="17"/>
        <v>470907D-5-305-409-49-D5-D14</v>
      </c>
      <c r="B1138" t="str">
        <f>VLOOKUP(A1138,'[1]470907D.da5'!A$2:AU$2561,2,0)</f>
        <v>470907D</v>
      </c>
      <c r="C1138" s="7" t="s">
        <v>55</v>
      </c>
      <c r="D1138" s="7" t="s">
        <v>55</v>
      </c>
      <c r="E1138" s="3">
        <v>5</v>
      </c>
      <c r="F1138" s="3">
        <v>305</v>
      </c>
      <c r="G1138" s="3">
        <v>31</v>
      </c>
      <c r="H1138" s="3">
        <v>409</v>
      </c>
      <c r="I1138" s="10" t="s">
        <v>61</v>
      </c>
      <c r="J1138" s="3">
        <v>49</v>
      </c>
      <c r="K1138" s="3" t="s">
        <v>57</v>
      </c>
      <c r="L1138" s="3">
        <v>1</v>
      </c>
      <c r="M1138" s="3">
        <v>3.3</v>
      </c>
      <c r="N1138" s="3">
        <v>5</v>
      </c>
      <c r="O1138" s="3">
        <v>1</v>
      </c>
      <c r="P1138" s="3">
        <v>1</v>
      </c>
      <c r="Q1138" s="3" t="s">
        <v>66</v>
      </c>
      <c r="R1138" s="3" t="s">
        <v>60</v>
      </c>
      <c r="S1138" s="3" t="s">
        <v>60</v>
      </c>
      <c r="T1138" s="3" t="s">
        <v>57</v>
      </c>
      <c r="U1138" s="3">
        <v>1</v>
      </c>
      <c r="V1138" s="3">
        <v>4.0999999999999996</v>
      </c>
      <c r="W1138" s="3">
        <v>6.5</v>
      </c>
      <c r="X1138" s="3">
        <v>1</v>
      </c>
      <c r="Y1138" s="3">
        <v>1</v>
      </c>
      <c r="Z1138" s="3" t="s">
        <v>66</v>
      </c>
      <c r="AA1138" s="3" t="s">
        <v>60</v>
      </c>
      <c r="AB1138" s="3" t="s">
        <v>60</v>
      </c>
      <c r="AC1138" s="3" t="s">
        <v>57</v>
      </c>
      <c r="AD1138" s="3" t="s">
        <v>57</v>
      </c>
      <c r="AE1138" s="3">
        <v>1</v>
      </c>
      <c r="AF1138" s="3">
        <v>8.6999999999999993</v>
      </c>
      <c r="AG1138" s="3">
        <v>11.4</v>
      </c>
      <c r="AH1138" s="3">
        <v>1</v>
      </c>
      <c r="AI1138" s="3">
        <v>1</v>
      </c>
      <c r="AJ1138" s="3" t="s">
        <v>66</v>
      </c>
      <c r="AK1138" s="3" t="s">
        <v>60</v>
      </c>
      <c r="AL1138" s="3" t="s">
        <v>60</v>
      </c>
      <c r="AM1138" s="3" t="s">
        <v>57</v>
      </c>
      <c r="AN1138" s="3" t="s">
        <v>57</v>
      </c>
      <c r="AO1138" s="3">
        <v>1</v>
      </c>
      <c r="AP1138" s="36">
        <v>13.3</v>
      </c>
      <c r="AQ1138" s="36">
        <v>14</v>
      </c>
      <c r="AR1138" s="3">
        <v>2</v>
      </c>
      <c r="AS1138" s="3">
        <v>2</v>
      </c>
      <c r="AT1138" s="3" t="s">
        <v>66</v>
      </c>
      <c r="AU1138" s="3" t="s">
        <v>60</v>
      </c>
      <c r="AV1138" s="3" t="s">
        <v>60</v>
      </c>
      <c r="AW1138" s="3" t="s">
        <v>57</v>
      </c>
      <c r="AX1138" s="3" t="s">
        <v>57</v>
      </c>
      <c r="AY1138" s="3">
        <v>2.4750000000000002E-3</v>
      </c>
      <c r="AZ1138" s="3">
        <v>5.1970000000000002E-3</v>
      </c>
      <c r="BA1138" s="3">
        <v>3.3919999999999999E-2</v>
      </c>
      <c r="BB1138" s="3">
        <v>7.8200000000000006E-2</v>
      </c>
      <c r="BC1138" s="19">
        <v>91.456999999999994</v>
      </c>
      <c r="BD1138" s="19">
        <v>102.39700000000001</v>
      </c>
      <c r="BE1138" s="20">
        <v>86.405000000000001</v>
      </c>
      <c r="BF1138" s="11" t="s">
        <v>171</v>
      </c>
      <c r="BG1138" s="11" t="s">
        <v>60</v>
      </c>
      <c r="BH1138" s="11" t="s">
        <v>60</v>
      </c>
      <c r="BI1138" s="11" t="s">
        <v>60</v>
      </c>
      <c r="BJ1138" s="11">
        <v>40</v>
      </c>
      <c r="BK1138" s="44" t="s">
        <v>57</v>
      </c>
    </row>
    <row r="1139" spans="1:63" x14ac:dyDescent="0.25">
      <c r="A1139" t="str">
        <f t="shared" si="17"/>
        <v>470908D-16-985-409-25-D5.9-D14.7</v>
      </c>
      <c r="B1139" t="str">
        <f>VLOOKUP(A1139,'[1]470907D.da5'!A$2:AU$2561,2,0)</f>
        <v>470908D</v>
      </c>
      <c r="C1139" s="7" t="s">
        <v>132</v>
      </c>
      <c r="D1139" s="48" t="s">
        <v>55</v>
      </c>
      <c r="E1139" s="3">
        <v>16</v>
      </c>
      <c r="F1139" s="3">
        <v>985</v>
      </c>
      <c r="G1139" s="3">
        <v>31</v>
      </c>
      <c r="H1139" s="3">
        <v>409</v>
      </c>
      <c r="I1139" s="10" t="s">
        <v>61</v>
      </c>
      <c r="J1139" s="3">
        <v>25</v>
      </c>
      <c r="K1139" s="3" t="s">
        <v>57</v>
      </c>
      <c r="L1139" s="3">
        <v>1</v>
      </c>
      <c r="M1139" s="3">
        <v>3.2</v>
      </c>
      <c r="N1139" s="3">
        <v>5.9</v>
      </c>
      <c r="O1139" s="3">
        <v>3</v>
      </c>
      <c r="P1139" s="3">
        <v>2</v>
      </c>
      <c r="Q1139" s="3" t="s">
        <v>60</v>
      </c>
      <c r="R1139" s="3" t="s">
        <v>60</v>
      </c>
      <c r="S1139" s="3" t="s">
        <v>60</v>
      </c>
      <c r="T1139" s="3" t="s">
        <v>57</v>
      </c>
      <c r="U1139" s="3">
        <v>1</v>
      </c>
      <c r="V1139" s="3">
        <v>4.2</v>
      </c>
      <c r="W1139" s="3">
        <v>6.5</v>
      </c>
      <c r="X1139" s="3">
        <v>3</v>
      </c>
      <c r="Y1139" s="3">
        <v>3</v>
      </c>
      <c r="Z1139" s="3" t="s">
        <v>60</v>
      </c>
      <c r="AA1139" s="3" t="s">
        <v>60</v>
      </c>
      <c r="AB1139" s="3" t="s">
        <v>60</v>
      </c>
      <c r="AC1139" s="3" t="s">
        <v>57</v>
      </c>
      <c r="AD1139" s="3" t="s">
        <v>57</v>
      </c>
      <c r="AE1139" s="3">
        <v>1</v>
      </c>
      <c r="AF1139" s="3">
        <v>8.8000000000000007</v>
      </c>
      <c r="AG1139" s="3">
        <v>10.9</v>
      </c>
      <c r="AH1139" s="3">
        <v>2</v>
      </c>
      <c r="AI1139" s="3">
        <v>3</v>
      </c>
      <c r="AJ1139" s="3" t="s">
        <v>60</v>
      </c>
      <c r="AK1139" s="3" t="s">
        <v>60</v>
      </c>
      <c r="AL1139" s="3" t="s">
        <v>60</v>
      </c>
      <c r="AM1139" s="3" t="s">
        <v>57</v>
      </c>
      <c r="AN1139" s="3" t="s">
        <v>57</v>
      </c>
      <c r="AO1139" s="3">
        <v>1</v>
      </c>
      <c r="AP1139" s="36">
        <v>15.8</v>
      </c>
      <c r="AQ1139" s="36">
        <v>14.7</v>
      </c>
      <c r="AR1139" s="3">
        <v>2</v>
      </c>
      <c r="AS1139" s="3">
        <v>3</v>
      </c>
      <c r="AT1139" s="3" t="s">
        <v>60</v>
      </c>
      <c r="AU1139" s="3" t="s">
        <v>60</v>
      </c>
      <c r="AV1139" s="3" t="s">
        <v>60</v>
      </c>
      <c r="AW1139" s="3" t="s">
        <v>57</v>
      </c>
      <c r="AX1139" s="3" t="s">
        <v>57</v>
      </c>
      <c r="AY1139" s="3">
        <v>3.3419999999999999E-3</v>
      </c>
      <c r="AZ1139" s="3">
        <v>5.3229999999999996E-3</v>
      </c>
      <c r="BA1139" s="3">
        <v>3.1370000000000002E-2</v>
      </c>
      <c r="BB1139" s="3">
        <v>0.10242999999999999</v>
      </c>
      <c r="BC1139" s="19">
        <v>103.64</v>
      </c>
      <c r="BD1139" s="19">
        <v>94.372</v>
      </c>
      <c r="BE1139" s="20">
        <v>82.722999999999999</v>
      </c>
      <c r="BF1139" s="11" t="s">
        <v>57</v>
      </c>
      <c r="BG1139" s="11" t="s">
        <v>57</v>
      </c>
      <c r="BH1139" s="11" t="s">
        <v>57</v>
      </c>
      <c r="BI1139" s="11" t="s">
        <v>57</v>
      </c>
      <c r="BJ1139" s="11">
        <v>40</v>
      </c>
      <c r="BK1139" s="44" t="s">
        <v>57</v>
      </c>
    </row>
    <row r="1140" spans="1:63" x14ac:dyDescent="0.25">
      <c r="A1140" t="str">
        <f t="shared" si="17"/>
        <v>470908D-14-851-409-19-D6.2-D12.9</v>
      </c>
      <c r="B1140" t="str">
        <f>VLOOKUP(A1140,'[1]470907D.da5'!A$2:AU$2561,2,0)</f>
        <v>470908D</v>
      </c>
      <c r="C1140" s="7" t="s">
        <v>132</v>
      </c>
      <c r="D1140" s="48" t="s">
        <v>55</v>
      </c>
      <c r="E1140" s="3">
        <v>14</v>
      </c>
      <c r="F1140" s="3">
        <v>851</v>
      </c>
      <c r="G1140" s="3">
        <v>31</v>
      </c>
      <c r="H1140" s="3">
        <v>409</v>
      </c>
      <c r="I1140" s="10" t="s">
        <v>61</v>
      </c>
      <c r="J1140" s="3">
        <v>19</v>
      </c>
      <c r="K1140" s="3" t="s">
        <v>57</v>
      </c>
      <c r="L1140" s="3">
        <v>1</v>
      </c>
      <c r="M1140" s="3">
        <v>3.4</v>
      </c>
      <c r="N1140" s="3">
        <v>6.2</v>
      </c>
      <c r="O1140" s="3">
        <v>2</v>
      </c>
      <c r="P1140" s="3">
        <v>2</v>
      </c>
      <c r="Q1140" s="3" t="s">
        <v>60</v>
      </c>
      <c r="R1140" s="3" t="s">
        <v>66</v>
      </c>
      <c r="S1140" s="3" t="s">
        <v>60</v>
      </c>
      <c r="T1140" s="3" t="s">
        <v>57</v>
      </c>
      <c r="U1140" s="3">
        <v>1</v>
      </c>
      <c r="V1140" s="3">
        <v>5.0999999999999996</v>
      </c>
      <c r="W1140" s="3">
        <v>5.6</v>
      </c>
      <c r="X1140" s="3">
        <v>2</v>
      </c>
      <c r="Y1140" s="3">
        <v>3</v>
      </c>
      <c r="Z1140" s="3" t="s">
        <v>60</v>
      </c>
      <c r="AA1140" s="3" t="s">
        <v>60</v>
      </c>
      <c r="AB1140" s="3" t="s">
        <v>60</v>
      </c>
      <c r="AC1140" s="3" t="s">
        <v>57</v>
      </c>
      <c r="AD1140" s="3" t="s">
        <v>57</v>
      </c>
      <c r="AE1140" s="3">
        <v>1</v>
      </c>
      <c r="AF1140" s="3">
        <v>8.8000000000000007</v>
      </c>
      <c r="AG1140" s="3">
        <v>10.8</v>
      </c>
      <c r="AH1140" s="3">
        <v>2</v>
      </c>
      <c r="AI1140" s="3">
        <v>2</v>
      </c>
      <c r="AJ1140" s="3" t="s">
        <v>60</v>
      </c>
      <c r="AK1140" s="3" t="s">
        <v>60</v>
      </c>
      <c r="AL1140" s="3" t="s">
        <v>60</v>
      </c>
      <c r="AM1140" s="3" t="s">
        <v>57</v>
      </c>
      <c r="AN1140" s="3" t="s">
        <v>57</v>
      </c>
      <c r="AO1140" s="3">
        <v>1</v>
      </c>
      <c r="AP1140" s="36">
        <v>15.4</v>
      </c>
      <c r="AQ1140" s="36">
        <v>12.9</v>
      </c>
      <c r="AR1140" s="3">
        <v>2</v>
      </c>
      <c r="AS1140" s="3">
        <v>3</v>
      </c>
      <c r="AT1140" s="3" t="s">
        <v>60</v>
      </c>
      <c r="AU1140" s="3" t="s">
        <v>60</v>
      </c>
      <c r="AV1140" s="3" t="s">
        <v>60</v>
      </c>
      <c r="AW1140" s="3" t="s">
        <v>57</v>
      </c>
      <c r="AX1140" s="3" t="s">
        <v>57</v>
      </c>
      <c r="AY1140" s="3">
        <v>3.921E-3</v>
      </c>
      <c r="AZ1140" s="3">
        <v>4.7980000000000002E-3</v>
      </c>
      <c r="BA1140" s="3">
        <v>3.0790000000000001E-2</v>
      </c>
      <c r="BB1140" s="3">
        <v>7.6880000000000004E-2</v>
      </c>
      <c r="BC1140" s="19">
        <v>109.348</v>
      </c>
      <c r="BD1140" s="19">
        <v>91.165000000000006</v>
      </c>
      <c r="BE1140" s="20">
        <v>81.391000000000005</v>
      </c>
      <c r="BF1140" s="11" t="s">
        <v>57</v>
      </c>
      <c r="BG1140" s="11" t="s">
        <v>57</v>
      </c>
      <c r="BH1140" s="11" t="s">
        <v>57</v>
      </c>
      <c r="BI1140" s="11" t="s">
        <v>57</v>
      </c>
      <c r="BJ1140" s="11">
        <v>40</v>
      </c>
      <c r="BK1140" s="44" t="s">
        <v>57</v>
      </c>
    </row>
    <row r="1141" spans="1:63" x14ac:dyDescent="0.25">
      <c r="A1141" t="str">
        <f t="shared" si="17"/>
        <v>470908D-12-732-409-28-D6.5-D14</v>
      </c>
      <c r="B1141" t="str">
        <f>VLOOKUP(A1141,'[1]470907D.da5'!A$2:AU$2561,2,0)</f>
        <v>470908D</v>
      </c>
      <c r="C1141" s="7" t="s">
        <v>132</v>
      </c>
      <c r="D1141" s="48" t="s">
        <v>55</v>
      </c>
      <c r="E1141" s="3">
        <v>12</v>
      </c>
      <c r="F1141" s="3">
        <v>732</v>
      </c>
      <c r="G1141" s="3">
        <v>31</v>
      </c>
      <c r="H1141" s="3">
        <v>409</v>
      </c>
      <c r="I1141" s="10" t="s">
        <v>61</v>
      </c>
      <c r="J1141" s="3">
        <v>28</v>
      </c>
      <c r="K1141" s="3" t="s">
        <v>57</v>
      </c>
      <c r="L1141" s="3">
        <v>1</v>
      </c>
      <c r="M1141" s="3">
        <v>4</v>
      </c>
      <c r="N1141" s="3">
        <v>6.5</v>
      </c>
      <c r="O1141" s="3">
        <v>2</v>
      </c>
      <c r="P1141" s="3">
        <v>2</v>
      </c>
      <c r="Q1141" s="3" t="s">
        <v>60</v>
      </c>
      <c r="R1141" s="3" t="s">
        <v>60</v>
      </c>
      <c r="S1141" s="3" t="s">
        <v>60</v>
      </c>
      <c r="T1141" s="3" t="s">
        <v>57</v>
      </c>
      <c r="U1141" s="3">
        <v>1</v>
      </c>
      <c r="V1141" s="3">
        <v>5.7</v>
      </c>
      <c r="W1141" s="3">
        <v>7.3</v>
      </c>
      <c r="X1141" s="3">
        <v>2</v>
      </c>
      <c r="Y1141" s="3">
        <v>2</v>
      </c>
      <c r="Z1141" s="3" t="s">
        <v>60</v>
      </c>
      <c r="AA1141" s="3" t="s">
        <v>60</v>
      </c>
      <c r="AB1141" s="3" t="s">
        <v>60</v>
      </c>
      <c r="AC1141" s="3" t="s">
        <v>57</v>
      </c>
      <c r="AD1141" s="3" t="s">
        <v>57</v>
      </c>
      <c r="AE1141" s="3">
        <v>1</v>
      </c>
      <c r="AF1141" s="3">
        <v>10</v>
      </c>
      <c r="AG1141" s="3">
        <v>11.4</v>
      </c>
      <c r="AH1141" s="3">
        <v>2</v>
      </c>
      <c r="AI1141" s="3">
        <v>2</v>
      </c>
      <c r="AJ1141" s="3" t="s">
        <v>60</v>
      </c>
      <c r="AK1141" s="3" t="s">
        <v>60</v>
      </c>
      <c r="AL1141" s="3" t="s">
        <v>60</v>
      </c>
      <c r="AM1141" s="3" t="s">
        <v>57</v>
      </c>
      <c r="AN1141" s="3" t="s">
        <v>57</v>
      </c>
      <c r="AO1141" s="3">
        <v>1</v>
      </c>
      <c r="AP1141" s="36">
        <v>15.7</v>
      </c>
      <c r="AQ1141" s="36">
        <v>14</v>
      </c>
      <c r="AR1141" s="3">
        <v>2</v>
      </c>
      <c r="AS1141" s="3">
        <v>2</v>
      </c>
      <c r="AT1141" s="3" t="s">
        <v>60</v>
      </c>
      <c r="AU1141" s="3" t="s">
        <v>60</v>
      </c>
      <c r="AV1141" s="3" t="s">
        <v>60</v>
      </c>
      <c r="AW1141" s="3" t="s">
        <v>57</v>
      </c>
      <c r="AX1141" s="3" t="s">
        <v>57</v>
      </c>
      <c r="AY1141" s="3">
        <v>5.0699999999999999E-3</v>
      </c>
      <c r="AZ1141" s="3">
        <v>9.1129999999999996E-3</v>
      </c>
      <c r="BA1141" s="3">
        <v>3.8989999999999997E-2</v>
      </c>
      <c r="BB1141" s="3">
        <v>9.2319999999999999E-2</v>
      </c>
      <c r="BC1141" s="19">
        <v>103.113</v>
      </c>
      <c r="BD1141" s="19">
        <v>92.478999999999999</v>
      </c>
      <c r="BE1141" s="20">
        <v>81.373000000000005</v>
      </c>
      <c r="BF1141" s="11" t="s">
        <v>57</v>
      </c>
      <c r="BG1141" s="11" t="s">
        <v>57</v>
      </c>
      <c r="BH1141" s="11" t="s">
        <v>57</v>
      </c>
      <c r="BI1141" s="11" t="s">
        <v>57</v>
      </c>
      <c r="BJ1141" s="11">
        <v>40</v>
      </c>
      <c r="BK1141" s="44" t="s">
        <v>57</v>
      </c>
    </row>
    <row r="1142" spans="1:63" x14ac:dyDescent="0.25">
      <c r="A1142" t="str">
        <f t="shared" si="17"/>
        <v>470907D-17-1062-409-38-D2.2-D12</v>
      </c>
      <c r="B1142" t="str">
        <f>VLOOKUP(A1142,'[1]470907D.da5'!A$2:AU$2561,2,0)</f>
        <v>470907D</v>
      </c>
      <c r="C1142" s="7" t="s">
        <v>55</v>
      </c>
      <c r="D1142" s="7" t="s">
        <v>55</v>
      </c>
      <c r="E1142" s="3">
        <v>17</v>
      </c>
      <c r="F1142" s="3">
        <v>1062</v>
      </c>
      <c r="G1142" s="3">
        <v>31</v>
      </c>
      <c r="H1142" s="3">
        <v>409</v>
      </c>
      <c r="I1142" s="10" t="s">
        <v>61</v>
      </c>
      <c r="J1142" s="3">
        <v>38</v>
      </c>
      <c r="K1142" s="3" t="s">
        <v>57</v>
      </c>
      <c r="L1142" s="3">
        <v>1</v>
      </c>
      <c r="M1142" s="3">
        <v>2.6</v>
      </c>
      <c r="N1142" s="3">
        <v>2.2000000000000002</v>
      </c>
      <c r="O1142" s="3">
        <v>1</v>
      </c>
      <c r="P1142" s="3">
        <v>2</v>
      </c>
      <c r="Q1142" s="3" t="s">
        <v>66</v>
      </c>
      <c r="R1142" s="3" t="s">
        <v>60</v>
      </c>
      <c r="S1142" s="3" t="s">
        <v>60</v>
      </c>
      <c r="T1142" s="3" t="s">
        <v>57</v>
      </c>
      <c r="U1142" s="3">
        <v>1</v>
      </c>
      <c r="V1142" s="3">
        <v>5</v>
      </c>
      <c r="W1142" s="3">
        <v>6.6</v>
      </c>
      <c r="X1142" s="3">
        <v>2</v>
      </c>
      <c r="Y1142" s="3">
        <v>2</v>
      </c>
      <c r="Z1142" s="3" t="s">
        <v>60</v>
      </c>
      <c r="AA1142" s="3" t="s">
        <v>60</v>
      </c>
      <c r="AB1142" s="3" t="s">
        <v>60</v>
      </c>
      <c r="AC1142" s="3" t="s">
        <v>57</v>
      </c>
      <c r="AD1142" s="3" t="s">
        <v>57</v>
      </c>
      <c r="AE1142" s="3">
        <v>1</v>
      </c>
      <c r="AF1142" s="3">
        <v>7.5</v>
      </c>
      <c r="AG1142" s="3">
        <v>9.9</v>
      </c>
      <c r="AH1142" s="3">
        <v>1</v>
      </c>
      <c r="AI1142" s="3">
        <v>2</v>
      </c>
      <c r="AJ1142" s="3" t="s">
        <v>60</v>
      </c>
      <c r="AK1142" s="3" t="s">
        <v>60</v>
      </c>
      <c r="AL1142" s="3" t="s">
        <v>60</v>
      </c>
      <c r="AM1142" s="3" t="s">
        <v>57</v>
      </c>
      <c r="AN1142" s="3" t="s">
        <v>57</v>
      </c>
      <c r="AO1142" s="3">
        <v>1</v>
      </c>
      <c r="AP1142" s="36">
        <v>12.5</v>
      </c>
      <c r="AQ1142" s="36">
        <v>12</v>
      </c>
      <c r="AR1142" s="3">
        <v>2</v>
      </c>
      <c r="AS1142" s="3">
        <v>3</v>
      </c>
      <c r="AT1142" s="3" t="s">
        <v>60</v>
      </c>
      <c r="AU1142" s="3" t="s">
        <v>60</v>
      </c>
      <c r="AV1142" s="3" t="s">
        <v>60</v>
      </c>
      <c r="AW1142" s="3" t="s">
        <v>57</v>
      </c>
      <c r="AX1142" s="3" t="s">
        <v>57</v>
      </c>
      <c r="AY1142" s="3">
        <v>3.7800000000000003E-4</v>
      </c>
      <c r="AZ1142" s="3">
        <v>6.5339999999999999E-3</v>
      </c>
      <c r="BA1142" s="3">
        <v>2.205E-2</v>
      </c>
      <c r="BB1142" s="3">
        <v>5.3999999999999999E-2</v>
      </c>
      <c r="BC1142" s="19">
        <v>97.585999999999999</v>
      </c>
      <c r="BD1142" s="19">
        <v>96.394000000000005</v>
      </c>
      <c r="BE1142" s="20">
        <v>80.863</v>
      </c>
      <c r="BF1142" s="11" t="s">
        <v>173</v>
      </c>
      <c r="BG1142" s="11" t="s">
        <v>60</v>
      </c>
      <c r="BH1142" s="11" t="s">
        <v>57</v>
      </c>
      <c r="BI1142" s="11" t="s">
        <v>60</v>
      </c>
      <c r="BJ1142" s="11">
        <v>40</v>
      </c>
      <c r="BK1142" s="44" t="s">
        <v>57</v>
      </c>
    </row>
    <row r="1143" spans="1:63" x14ac:dyDescent="0.25">
      <c r="A1143" t="str">
        <f t="shared" si="17"/>
        <v>470907D-2-69-409-5-D5.3-D13.1</v>
      </c>
      <c r="B1143" t="str">
        <f>VLOOKUP(A1143,'[1]470907D.da5'!A$2:AU$2561,2,0)</f>
        <v>470907D</v>
      </c>
      <c r="C1143" s="7" t="s">
        <v>55</v>
      </c>
      <c r="D1143" s="7" t="s">
        <v>55</v>
      </c>
      <c r="E1143" s="3">
        <v>2</v>
      </c>
      <c r="F1143" s="3">
        <v>69</v>
      </c>
      <c r="G1143" s="3">
        <v>31</v>
      </c>
      <c r="H1143" s="3">
        <v>409</v>
      </c>
      <c r="I1143" s="10" t="s">
        <v>61</v>
      </c>
      <c r="J1143" s="3">
        <v>5</v>
      </c>
      <c r="K1143" s="3" t="s">
        <v>57</v>
      </c>
      <c r="L1143" s="3">
        <v>1</v>
      </c>
      <c r="M1143" s="3">
        <v>3.6</v>
      </c>
      <c r="N1143" s="3">
        <v>5.3</v>
      </c>
      <c r="O1143" s="3">
        <v>2</v>
      </c>
      <c r="P1143" s="3">
        <v>2</v>
      </c>
      <c r="Q1143" s="3" t="s">
        <v>66</v>
      </c>
      <c r="R1143" s="3" t="s">
        <v>60</v>
      </c>
      <c r="S1143" s="3" t="s">
        <v>60</v>
      </c>
      <c r="T1143" s="3" t="s">
        <v>57</v>
      </c>
      <c r="U1143" s="3">
        <v>1</v>
      </c>
      <c r="V1143" s="3">
        <v>5.2</v>
      </c>
      <c r="W1143" s="3">
        <v>6.6</v>
      </c>
      <c r="X1143" s="3">
        <v>2</v>
      </c>
      <c r="Y1143" s="3">
        <v>2</v>
      </c>
      <c r="Z1143" s="3" t="s">
        <v>60</v>
      </c>
      <c r="AA1143" s="3" t="s">
        <v>60</v>
      </c>
      <c r="AB1143" s="3" t="s">
        <v>60</v>
      </c>
      <c r="AC1143" s="3" t="s">
        <v>57</v>
      </c>
      <c r="AD1143" s="3" t="s">
        <v>57</v>
      </c>
      <c r="AE1143" s="3">
        <v>1</v>
      </c>
      <c r="AF1143" s="3">
        <v>9.6</v>
      </c>
      <c r="AG1143" s="3">
        <v>10.8</v>
      </c>
      <c r="AH1143" s="3">
        <v>2</v>
      </c>
      <c r="AI1143" s="3">
        <v>2</v>
      </c>
      <c r="AJ1143" s="3" t="s">
        <v>60</v>
      </c>
      <c r="AK1143" s="3" t="s">
        <v>60</v>
      </c>
      <c r="AL1143" s="3" t="s">
        <v>60</v>
      </c>
      <c r="AM1143" s="3" t="s">
        <v>57</v>
      </c>
      <c r="AN1143" s="3" t="s">
        <v>57</v>
      </c>
      <c r="AO1143" s="3">
        <v>1</v>
      </c>
      <c r="AP1143" s="36">
        <v>13.8</v>
      </c>
      <c r="AQ1143" s="36">
        <v>13.1</v>
      </c>
      <c r="AR1143" s="3">
        <v>2</v>
      </c>
      <c r="AS1143" s="3">
        <v>2</v>
      </c>
      <c r="AT1143" s="3" t="s">
        <v>60</v>
      </c>
      <c r="AU1143" s="3" t="s">
        <v>60</v>
      </c>
      <c r="AV1143" s="3" t="s">
        <v>60</v>
      </c>
      <c r="AW1143" s="3" t="s">
        <v>57</v>
      </c>
      <c r="AX1143" s="3" t="s">
        <v>57</v>
      </c>
      <c r="AY1143" s="3">
        <v>3.0339999999999998E-3</v>
      </c>
      <c r="AZ1143" s="3">
        <v>6.7949999999999998E-3</v>
      </c>
      <c r="BA1143" s="3">
        <v>3.3590000000000002E-2</v>
      </c>
      <c r="BB1143" s="3">
        <v>7.1050000000000002E-2</v>
      </c>
      <c r="BC1143" s="19">
        <v>95.6</v>
      </c>
      <c r="BD1143" s="19">
        <v>90.995000000000005</v>
      </c>
      <c r="BE1143" s="20">
        <v>72.436000000000007</v>
      </c>
      <c r="BF1143" s="11" t="s">
        <v>57</v>
      </c>
      <c r="BG1143" s="11" t="s">
        <v>57</v>
      </c>
      <c r="BH1143" s="11" t="s">
        <v>57</v>
      </c>
      <c r="BI1143" s="11" t="s">
        <v>57</v>
      </c>
      <c r="BJ1143" s="11">
        <v>30</v>
      </c>
      <c r="BK1143" s="44" t="s">
        <v>57</v>
      </c>
    </row>
    <row r="1144" spans="1:63" x14ac:dyDescent="0.25">
      <c r="A1144" t="str">
        <f t="shared" si="17"/>
        <v>470908D-11-644-409-4-D3.9-D11</v>
      </c>
      <c r="B1144" t="str">
        <f>VLOOKUP(A1144,'[1]470907D.da5'!A$2:AU$2561,2,0)</f>
        <v>470908D</v>
      </c>
      <c r="C1144" s="7" t="s">
        <v>132</v>
      </c>
      <c r="D1144" s="48" t="s">
        <v>55</v>
      </c>
      <c r="E1144" s="3">
        <v>11</v>
      </c>
      <c r="F1144" s="3">
        <v>644</v>
      </c>
      <c r="G1144" s="3">
        <v>31</v>
      </c>
      <c r="H1144" s="3">
        <v>409</v>
      </c>
      <c r="I1144" s="10" t="s">
        <v>61</v>
      </c>
      <c r="J1144" s="3">
        <v>4</v>
      </c>
      <c r="K1144" s="3" t="s">
        <v>57</v>
      </c>
      <c r="L1144" s="3">
        <v>1</v>
      </c>
      <c r="M1144" s="3">
        <v>3.3</v>
      </c>
      <c r="N1144" s="3">
        <v>3.9</v>
      </c>
      <c r="O1144" s="3">
        <v>3</v>
      </c>
      <c r="P1144" s="3">
        <v>3</v>
      </c>
      <c r="Q1144" s="3" t="s">
        <v>60</v>
      </c>
      <c r="R1144" s="3" t="s">
        <v>60</v>
      </c>
      <c r="S1144" s="3" t="s">
        <v>60</v>
      </c>
      <c r="T1144" s="3" t="s">
        <v>57</v>
      </c>
      <c r="U1144" s="3">
        <v>1</v>
      </c>
      <c r="V1144" s="3">
        <v>5.7</v>
      </c>
      <c r="W1144" s="3">
        <v>6.5</v>
      </c>
      <c r="X1144" s="3">
        <v>3</v>
      </c>
      <c r="Y1144" s="3">
        <v>3</v>
      </c>
      <c r="Z1144" s="3" t="s">
        <v>60</v>
      </c>
      <c r="AA1144" s="3" t="s">
        <v>60</v>
      </c>
      <c r="AB1144" s="3" t="s">
        <v>60</v>
      </c>
      <c r="AC1144" s="3" t="s">
        <v>57</v>
      </c>
      <c r="AD1144" s="3" t="s">
        <v>57</v>
      </c>
      <c r="AE1144" s="3">
        <v>1</v>
      </c>
      <c r="AF1144" s="3">
        <v>8.8000000000000007</v>
      </c>
      <c r="AG1144" s="3">
        <v>9.6</v>
      </c>
      <c r="AH1144" s="3">
        <v>3</v>
      </c>
      <c r="AI1144" s="3">
        <v>2</v>
      </c>
      <c r="AJ1144" s="3" t="s">
        <v>60</v>
      </c>
      <c r="AK1144" s="3" t="s">
        <v>60</v>
      </c>
      <c r="AL1144" s="3" t="s">
        <v>60</v>
      </c>
      <c r="AM1144" s="3" t="s">
        <v>57</v>
      </c>
      <c r="AN1144" s="3" t="s">
        <v>57</v>
      </c>
      <c r="AO1144" s="3">
        <v>1</v>
      </c>
      <c r="AP1144" s="36">
        <v>15</v>
      </c>
      <c r="AQ1144" s="36">
        <v>11</v>
      </c>
      <c r="AR1144" s="3">
        <v>3</v>
      </c>
      <c r="AS1144" s="3">
        <v>3</v>
      </c>
      <c r="AT1144" s="3" t="s">
        <v>60</v>
      </c>
      <c r="AU1144" s="3" t="s">
        <v>60</v>
      </c>
      <c r="AV1144" s="3" t="s">
        <v>60</v>
      </c>
      <c r="AW1144" s="3" t="s">
        <v>57</v>
      </c>
      <c r="AX1144" s="3" t="s">
        <v>57</v>
      </c>
      <c r="AY1144" s="3">
        <v>1.506E-3</v>
      </c>
      <c r="AZ1144" s="3">
        <v>7.2249999999999997E-3</v>
      </c>
      <c r="BA1144" s="3">
        <v>2.4330000000000001E-2</v>
      </c>
      <c r="BB1144" s="3">
        <v>5.4449999999999998E-2</v>
      </c>
      <c r="BC1144" s="19">
        <v>104.28700000000001</v>
      </c>
      <c r="BD1144" s="19">
        <v>82.728999999999999</v>
      </c>
      <c r="BE1144" s="20">
        <v>63.71</v>
      </c>
      <c r="BF1144" s="11" t="s">
        <v>57</v>
      </c>
      <c r="BG1144" s="11" t="s">
        <v>57</v>
      </c>
      <c r="BH1144" s="11" t="s">
        <v>57</v>
      </c>
      <c r="BI1144" s="11" t="s">
        <v>57</v>
      </c>
      <c r="BJ1144" s="11">
        <v>20</v>
      </c>
      <c r="BK1144" s="44" t="s">
        <v>57</v>
      </c>
    </row>
    <row r="1145" spans="1:63" x14ac:dyDescent="0.25">
      <c r="A1145" t="str">
        <f t="shared" si="17"/>
        <v>470907D-16-1017-409-57-D2.1-D7</v>
      </c>
      <c r="B1145" t="str">
        <f>VLOOKUP(A1145,'[1]470907D.da5'!A$2:AU$2561,2,0)</f>
        <v>470907D</v>
      </c>
      <c r="C1145" s="7" t="s">
        <v>55</v>
      </c>
      <c r="D1145" s="49" t="s">
        <v>132</v>
      </c>
      <c r="E1145" s="3">
        <v>16</v>
      </c>
      <c r="F1145" s="3">
        <v>1017</v>
      </c>
      <c r="G1145" s="3">
        <v>31</v>
      </c>
      <c r="H1145" s="3">
        <v>409</v>
      </c>
      <c r="I1145" s="10" t="s">
        <v>61</v>
      </c>
      <c r="J1145" s="3">
        <v>57</v>
      </c>
      <c r="K1145" s="3" t="s">
        <v>57</v>
      </c>
      <c r="L1145" s="3">
        <v>1</v>
      </c>
      <c r="M1145" s="3">
        <v>2.6</v>
      </c>
      <c r="N1145" s="3">
        <v>2.1</v>
      </c>
      <c r="O1145" s="3">
        <v>1</v>
      </c>
      <c r="P1145" s="3">
        <v>2</v>
      </c>
      <c r="Q1145" s="3" t="s">
        <v>66</v>
      </c>
      <c r="R1145" s="3" t="s">
        <v>60</v>
      </c>
      <c r="S1145" s="3" t="s">
        <v>60</v>
      </c>
      <c r="T1145" s="3" t="s">
        <v>57</v>
      </c>
      <c r="U1145" s="3">
        <v>1</v>
      </c>
      <c r="V1145" s="3">
        <v>4.5999999999999996</v>
      </c>
      <c r="W1145" s="3">
        <v>4.4000000000000004</v>
      </c>
      <c r="X1145" s="3">
        <v>1</v>
      </c>
      <c r="Y1145" s="3">
        <v>1</v>
      </c>
      <c r="Z1145" s="3" t="s">
        <v>66</v>
      </c>
      <c r="AA1145" s="3" t="s">
        <v>60</v>
      </c>
      <c r="AB1145" s="3" t="s">
        <v>60</v>
      </c>
      <c r="AC1145" s="3" t="s">
        <v>57</v>
      </c>
      <c r="AD1145" s="3" t="s">
        <v>57</v>
      </c>
      <c r="AE1145" s="3">
        <v>1</v>
      </c>
      <c r="AF1145" s="3">
        <v>7.4</v>
      </c>
      <c r="AG1145" s="3">
        <v>6.3</v>
      </c>
      <c r="AH1145" s="3">
        <v>1</v>
      </c>
      <c r="AI1145" s="3">
        <v>1</v>
      </c>
      <c r="AJ1145" s="3" t="s">
        <v>66</v>
      </c>
      <c r="AK1145" s="3" t="s">
        <v>60</v>
      </c>
      <c r="AL1145" s="3" t="s">
        <v>60</v>
      </c>
      <c r="AM1145" s="3" t="s">
        <v>57</v>
      </c>
      <c r="AN1145" s="3" t="s">
        <v>57</v>
      </c>
      <c r="AO1145" s="3">
        <v>1</v>
      </c>
      <c r="AP1145" s="36">
        <v>11.4</v>
      </c>
      <c r="AQ1145" s="36">
        <v>7</v>
      </c>
      <c r="AR1145" s="3">
        <v>1</v>
      </c>
      <c r="AS1145" s="3">
        <v>2</v>
      </c>
      <c r="AT1145" s="3" t="s">
        <v>66</v>
      </c>
      <c r="AU1145" s="3" t="s">
        <v>60</v>
      </c>
      <c r="AV1145" s="3" t="s">
        <v>60</v>
      </c>
      <c r="AW1145" s="3" t="s">
        <v>57</v>
      </c>
      <c r="AX1145" s="3" t="s">
        <v>57</v>
      </c>
      <c r="AY1145" s="3">
        <v>3.4400000000000001E-4</v>
      </c>
      <c r="AZ1145" s="3">
        <v>2.6719999999999999E-3</v>
      </c>
      <c r="BA1145" s="3">
        <v>8.8100000000000001E-3</v>
      </c>
      <c r="BB1145" s="3">
        <v>1.6760000000000001E-2</v>
      </c>
      <c r="BC1145" s="19">
        <v>85.965000000000003</v>
      </c>
      <c r="BD1145" s="19">
        <v>60.405999999999999</v>
      </c>
      <c r="BE1145" s="20">
        <v>35.19</v>
      </c>
      <c r="BF1145" s="11" t="s">
        <v>172</v>
      </c>
      <c r="BG1145" s="11" t="s">
        <v>60</v>
      </c>
      <c r="BH1145" s="11" t="s">
        <v>60</v>
      </c>
      <c r="BI1145" s="11" t="s">
        <v>60</v>
      </c>
      <c r="BJ1145" s="11">
        <v>10</v>
      </c>
      <c r="BK1145" s="44" t="s">
        <v>57</v>
      </c>
    </row>
    <row r="1146" spans="1:63" x14ac:dyDescent="0.25">
      <c r="A1146" t="str">
        <f t="shared" si="17"/>
        <v>470908D-9-513-409-1-D3.2-D9</v>
      </c>
      <c r="B1146" t="str">
        <f>VLOOKUP(A1146,'[1]470907D.da5'!A$2:AU$2561,2,0)</f>
        <v>470908D</v>
      </c>
      <c r="C1146" s="7" t="s">
        <v>132</v>
      </c>
      <c r="D1146" s="7" t="s">
        <v>132</v>
      </c>
      <c r="E1146" s="3">
        <v>9</v>
      </c>
      <c r="F1146" s="3">
        <v>513</v>
      </c>
      <c r="G1146" s="3">
        <v>31</v>
      </c>
      <c r="H1146" s="3">
        <v>409</v>
      </c>
      <c r="I1146" s="10" t="s">
        <v>61</v>
      </c>
      <c r="J1146" s="3">
        <v>1</v>
      </c>
      <c r="K1146" s="3" t="s">
        <v>57</v>
      </c>
      <c r="L1146" s="3">
        <v>1</v>
      </c>
      <c r="M1146" s="3">
        <v>1.8</v>
      </c>
      <c r="N1146" s="3">
        <v>3.2</v>
      </c>
      <c r="O1146" s="3">
        <v>3</v>
      </c>
      <c r="P1146" s="3">
        <v>3</v>
      </c>
      <c r="Q1146" s="3" t="s">
        <v>60</v>
      </c>
      <c r="R1146" s="3" t="s">
        <v>60</v>
      </c>
      <c r="S1146" s="3" t="s">
        <v>60</v>
      </c>
      <c r="T1146" s="3" t="s">
        <v>57</v>
      </c>
      <c r="U1146" s="3">
        <v>1</v>
      </c>
      <c r="V1146" s="3">
        <v>3.7</v>
      </c>
      <c r="W1146" s="3">
        <v>4</v>
      </c>
      <c r="X1146" s="3">
        <v>3</v>
      </c>
      <c r="Y1146" s="3">
        <v>3</v>
      </c>
      <c r="Z1146" s="3" t="s">
        <v>60</v>
      </c>
      <c r="AA1146" s="3" t="s">
        <v>60</v>
      </c>
      <c r="AB1146" s="3" t="s">
        <v>60</v>
      </c>
      <c r="AC1146" s="3" t="s">
        <v>57</v>
      </c>
      <c r="AD1146" s="3" t="s">
        <v>57</v>
      </c>
      <c r="AE1146" s="3">
        <v>1</v>
      </c>
      <c r="AF1146" s="3">
        <v>8</v>
      </c>
      <c r="AG1146" s="3">
        <v>7.3</v>
      </c>
      <c r="AH1146" s="3">
        <v>2</v>
      </c>
      <c r="AI1146" s="3">
        <v>3</v>
      </c>
      <c r="AJ1146" s="3" t="s">
        <v>60</v>
      </c>
      <c r="AK1146" s="3" t="s">
        <v>60</v>
      </c>
      <c r="AL1146" s="3" t="s">
        <v>60</v>
      </c>
      <c r="AM1146" s="3" t="s">
        <v>57</v>
      </c>
      <c r="AN1146" s="3" t="s">
        <v>57</v>
      </c>
      <c r="AO1146" s="3">
        <v>1</v>
      </c>
      <c r="AP1146" s="36">
        <v>13.8</v>
      </c>
      <c r="AQ1146" s="36">
        <v>9</v>
      </c>
      <c r="AR1146" s="3">
        <v>2</v>
      </c>
      <c r="AS1146" s="3">
        <v>3</v>
      </c>
      <c r="AT1146" s="3" t="s">
        <v>60</v>
      </c>
      <c r="AU1146" s="3" t="s">
        <v>60</v>
      </c>
      <c r="AV1146" s="3" t="s">
        <v>60</v>
      </c>
      <c r="AW1146" s="3" t="s">
        <v>57</v>
      </c>
      <c r="AX1146" s="3" t="s">
        <v>57</v>
      </c>
      <c r="AY1146" s="3">
        <v>5.53E-4</v>
      </c>
      <c r="AZ1146" s="3">
        <v>1.776E-3</v>
      </c>
      <c r="BA1146" s="3">
        <v>1.2789999999999999E-2</v>
      </c>
      <c r="BB1146" s="3">
        <v>3.3529999999999997E-2</v>
      </c>
      <c r="BC1146" s="19">
        <v>88.572999999999993</v>
      </c>
      <c r="BD1146" s="19">
        <v>62.258000000000003</v>
      </c>
      <c r="BE1146" s="20">
        <v>30.408000000000001</v>
      </c>
      <c r="BF1146" s="11" t="s">
        <v>57</v>
      </c>
      <c r="BG1146" s="11" t="s">
        <v>57</v>
      </c>
      <c r="BH1146" s="11" t="s">
        <v>57</v>
      </c>
      <c r="BI1146" s="11" t="s">
        <v>57</v>
      </c>
      <c r="BJ1146" s="11">
        <v>0</v>
      </c>
      <c r="BK1146" s="44" t="s">
        <v>57</v>
      </c>
    </row>
    <row r="1147" spans="1:63" x14ac:dyDescent="0.25">
      <c r="A1147" t="str">
        <f t="shared" si="17"/>
        <v>470908D-6-371-409-51-D3-D8.6</v>
      </c>
      <c r="B1147" t="str">
        <f>VLOOKUP(A1147,'[1]470907D.da5'!A$2:AU$2561,2,0)</f>
        <v>470908D</v>
      </c>
      <c r="C1147" s="7" t="s">
        <v>132</v>
      </c>
      <c r="D1147" s="7" t="s">
        <v>132</v>
      </c>
      <c r="E1147" s="3">
        <v>6</v>
      </c>
      <c r="F1147" s="3">
        <v>371</v>
      </c>
      <c r="G1147" s="3">
        <v>31</v>
      </c>
      <c r="H1147" s="3">
        <v>409</v>
      </c>
      <c r="I1147" s="10" t="s">
        <v>61</v>
      </c>
      <c r="J1147" s="3">
        <v>51</v>
      </c>
      <c r="K1147" s="3" t="s">
        <v>57</v>
      </c>
      <c r="L1147" s="3">
        <v>1</v>
      </c>
      <c r="M1147" s="3">
        <v>1.8</v>
      </c>
      <c r="N1147" s="3">
        <v>3</v>
      </c>
      <c r="O1147" s="3">
        <v>2</v>
      </c>
      <c r="P1147" s="3">
        <v>3</v>
      </c>
      <c r="Q1147" s="3" t="s">
        <v>60</v>
      </c>
      <c r="R1147" s="3" t="s">
        <v>60</v>
      </c>
      <c r="S1147" s="3" t="s">
        <v>60</v>
      </c>
      <c r="T1147" s="3" t="s">
        <v>57</v>
      </c>
      <c r="U1147" s="3">
        <v>1</v>
      </c>
      <c r="V1147" s="3">
        <v>3.5</v>
      </c>
      <c r="W1147" s="3">
        <v>4.5</v>
      </c>
      <c r="X1147" s="3">
        <v>2</v>
      </c>
      <c r="Y1147" s="3">
        <v>3</v>
      </c>
      <c r="Z1147" s="3" t="s">
        <v>60</v>
      </c>
      <c r="AA1147" s="3" t="s">
        <v>60</v>
      </c>
      <c r="AB1147" s="3" t="s">
        <v>60</v>
      </c>
      <c r="AC1147" s="3" t="s">
        <v>57</v>
      </c>
      <c r="AD1147" s="3" t="s">
        <v>57</v>
      </c>
      <c r="AE1147" s="3">
        <v>1</v>
      </c>
      <c r="AF1147" s="3">
        <v>6.4</v>
      </c>
      <c r="AG1147" s="3">
        <v>6.6</v>
      </c>
      <c r="AH1147" s="3">
        <v>2</v>
      </c>
      <c r="AI1147" s="3">
        <v>3</v>
      </c>
      <c r="AJ1147" s="3" t="s">
        <v>60</v>
      </c>
      <c r="AK1147" s="3" t="s">
        <v>60</v>
      </c>
      <c r="AL1147" s="3" t="s">
        <v>60</v>
      </c>
      <c r="AM1147" s="3" t="s">
        <v>57</v>
      </c>
      <c r="AN1147" s="3" t="s">
        <v>57</v>
      </c>
      <c r="AO1147" s="3">
        <v>1</v>
      </c>
      <c r="AP1147" s="36">
        <v>11.6</v>
      </c>
      <c r="AQ1147" s="36">
        <v>8.6</v>
      </c>
      <c r="AR1147" s="3">
        <v>2</v>
      </c>
      <c r="AS1147" s="3">
        <v>3</v>
      </c>
      <c r="AT1147" s="3" t="s">
        <v>60</v>
      </c>
      <c r="AU1147" s="3" t="s">
        <v>60</v>
      </c>
      <c r="AV1147" s="3" t="s">
        <v>60</v>
      </c>
      <c r="AW1147" s="3" t="s">
        <v>57</v>
      </c>
      <c r="AX1147" s="3" t="s">
        <v>57</v>
      </c>
      <c r="AY1147" s="3">
        <v>4.86E-4</v>
      </c>
      <c r="AZ1147" s="3">
        <v>2.1259999999999999E-3</v>
      </c>
      <c r="BA1147" s="3">
        <v>8.3599999999999994E-3</v>
      </c>
      <c r="BB1147" s="3">
        <v>2.5739999999999999E-2</v>
      </c>
      <c r="BC1147" s="19">
        <v>84.21</v>
      </c>
      <c r="BD1147" s="19">
        <v>67.010000000000005</v>
      </c>
      <c r="BE1147" s="20">
        <v>28.63</v>
      </c>
      <c r="BF1147" s="11" t="s">
        <v>57</v>
      </c>
      <c r="BG1147" s="11" t="s">
        <v>57</v>
      </c>
      <c r="BH1147" s="11" t="s">
        <v>57</v>
      </c>
      <c r="BI1147" s="11" t="s">
        <v>57</v>
      </c>
      <c r="BJ1147" s="11">
        <v>0</v>
      </c>
      <c r="BK1147" s="44" t="s">
        <v>57</v>
      </c>
    </row>
    <row r="1148" spans="1:63" x14ac:dyDescent="0.25">
      <c r="A1148" t="str">
        <f t="shared" si="17"/>
        <v>470907D-1-5-409-5-D4.6-D7.4</v>
      </c>
      <c r="B1148" t="str">
        <f>VLOOKUP(A1148,'[1]470907D.da5'!A$2:AU$2561,2,0)</f>
        <v>470907D</v>
      </c>
      <c r="C1148" s="7" t="s">
        <v>55</v>
      </c>
      <c r="D1148" s="49" t="s">
        <v>132</v>
      </c>
      <c r="E1148" s="3">
        <v>1</v>
      </c>
      <c r="F1148" s="3">
        <v>5</v>
      </c>
      <c r="G1148" s="3">
        <v>31</v>
      </c>
      <c r="H1148" s="3">
        <v>409</v>
      </c>
      <c r="I1148" s="10" t="s">
        <v>61</v>
      </c>
      <c r="J1148" s="3">
        <v>5</v>
      </c>
      <c r="K1148" s="3" t="s">
        <v>57</v>
      </c>
      <c r="L1148" s="3">
        <v>1</v>
      </c>
      <c r="M1148" s="3">
        <v>3.6</v>
      </c>
      <c r="N1148" s="3">
        <v>4.5999999999999996</v>
      </c>
      <c r="O1148" s="3">
        <v>3</v>
      </c>
      <c r="P1148" s="3">
        <v>2</v>
      </c>
      <c r="Q1148" s="3" t="s">
        <v>60</v>
      </c>
      <c r="R1148" s="3" t="s">
        <v>60</v>
      </c>
      <c r="S1148" s="3" t="s">
        <v>60</v>
      </c>
      <c r="T1148" s="3" t="s">
        <v>57</v>
      </c>
      <c r="U1148" s="3">
        <v>1</v>
      </c>
      <c r="V1148" s="3">
        <v>5.5</v>
      </c>
      <c r="W1148" s="3">
        <v>5.3</v>
      </c>
      <c r="X1148" s="3">
        <v>2</v>
      </c>
      <c r="Y1148" s="3">
        <v>2</v>
      </c>
      <c r="Z1148" s="3" t="s">
        <v>60</v>
      </c>
      <c r="AA1148" s="3" t="s">
        <v>60</v>
      </c>
      <c r="AB1148" s="3" t="s">
        <v>60</v>
      </c>
      <c r="AC1148" s="3" t="s">
        <v>57</v>
      </c>
      <c r="AD1148" s="3" t="s">
        <v>57</v>
      </c>
      <c r="AE1148" s="3">
        <v>1</v>
      </c>
      <c r="AF1148" s="3">
        <v>9.3000000000000007</v>
      </c>
      <c r="AG1148" s="3">
        <v>7.6</v>
      </c>
      <c r="AH1148" s="3">
        <v>2</v>
      </c>
      <c r="AI1148" s="3">
        <v>3</v>
      </c>
      <c r="AJ1148" s="3" t="s">
        <v>60</v>
      </c>
      <c r="AK1148" s="3" t="s">
        <v>60</v>
      </c>
      <c r="AL1148" s="3" t="s">
        <v>60</v>
      </c>
      <c r="AM1148" s="3" t="s">
        <v>57</v>
      </c>
      <c r="AN1148" s="3" t="s">
        <v>57</v>
      </c>
      <c r="AO1148" s="3">
        <v>1</v>
      </c>
      <c r="AP1148" s="36">
        <v>19</v>
      </c>
      <c r="AQ1148" s="36">
        <v>7.4</v>
      </c>
      <c r="AR1148" s="3">
        <v>3</v>
      </c>
      <c r="AS1148" s="3">
        <v>3</v>
      </c>
      <c r="AT1148" s="3" t="s">
        <v>60</v>
      </c>
      <c r="AU1148" s="3" t="s">
        <v>60</v>
      </c>
      <c r="AV1148" s="3" t="s">
        <v>60</v>
      </c>
      <c r="AW1148" s="3" t="s">
        <v>57</v>
      </c>
      <c r="AX1148" s="3" t="s">
        <v>62</v>
      </c>
      <c r="AY1148" s="3">
        <v>2.2850000000000001E-3</v>
      </c>
      <c r="AZ1148" s="3">
        <v>4.6350000000000002E-3</v>
      </c>
      <c r="BA1148" s="3">
        <v>1.6119999999999999E-2</v>
      </c>
      <c r="BB1148" s="3">
        <v>3.1210000000000002E-2</v>
      </c>
      <c r="BC1148" s="19">
        <v>144.52099999999999</v>
      </c>
      <c r="BD1148" s="19">
        <v>47.265999999999998</v>
      </c>
      <c r="BE1148" s="20">
        <v>22.356999999999999</v>
      </c>
      <c r="BF1148" s="11" t="s">
        <v>160</v>
      </c>
      <c r="BG1148" s="11" t="s">
        <v>60</v>
      </c>
      <c r="BH1148" s="11" t="s">
        <v>60</v>
      </c>
      <c r="BI1148" s="11" t="s">
        <v>60</v>
      </c>
      <c r="BJ1148" s="11">
        <v>0</v>
      </c>
      <c r="BK1148" s="44" t="s">
        <v>57</v>
      </c>
    </row>
    <row r="1149" spans="1:63" x14ac:dyDescent="0.25">
      <c r="A1149" t="str">
        <f t="shared" si="17"/>
        <v>470908D-13-803-409-35-D2.5-D8.8</v>
      </c>
      <c r="B1149" t="str">
        <f>VLOOKUP(A1149,'[1]470907D.da5'!A$2:AU$2561,2,0)</f>
        <v>470908D</v>
      </c>
      <c r="C1149" s="7" t="s">
        <v>132</v>
      </c>
      <c r="D1149" s="48" t="s">
        <v>55</v>
      </c>
      <c r="E1149" s="3">
        <v>13</v>
      </c>
      <c r="F1149" s="3">
        <v>803</v>
      </c>
      <c r="G1149" s="3">
        <v>31</v>
      </c>
      <c r="H1149" s="3">
        <v>409</v>
      </c>
      <c r="I1149" s="10" t="s">
        <v>61</v>
      </c>
      <c r="J1149" s="3">
        <v>35</v>
      </c>
      <c r="K1149" s="3" t="s">
        <v>57</v>
      </c>
      <c r="L1149" s="3">
        <v>1</v>
      </c>
      <c r="M1149" s="3">
        <v>2.4</v>
      </c>
      <c r="N1149" s="3">
        <v>2.5</v>
      </c>
      <c r="O1149" s="3">
        <v>1</v>
      </c>
      <c r="P1149" s="3">
        <v>3</v>
      </c>
      <c r="Q1149" s="3" t="s">
        <v>60</v>
      </c>
      <c r="R1149" s="3" t="s">
        <v>60</v>
      </c>
      <c r="S1149" s="3" t="s">
        <v>60</v>
      </c>
      <c r="T1149" s="3" t="s">
        <v>57</v>
      </c>
      <c r="U1149" s="3">
        <v>1</v>
      </c>
      <c r="V1149" s="3">
        <v>4.5999999999999996</v>
      </c>
      <c r="W1149" s="3">
        <v>5</v>
      </c>
      <c r="X1149" s="3">
        <v>3</v>
      </c>
      <c r="Y1149" s="3">
        <v>2</v>
      </c>
      <c r="Z1149" s="3" t="s">
        <v>60</v>
      </c>
      <c r="AA1149" s="3" t="s">
        <v>60</v>
      </c>
      <c r="AB1149" s="3" t="s">
        <v>60</v>
      </c>
      <c r="AC1149" s="3" t="s">
        <v>57</v>
      </c>
      <c r="AD1149" s="3" t="s">
        <v>57</v>
      </c>
      <c r="AE1149" s="3">
        <v>1</v>
      </c>
      <c r="AF1149" s="3">
        <v>7.8</v>
      </c>
      <c r="AG1149" s="3">
        <v>8</v>
      </c>
      <c r="AH1149" s="3">
        <v>2</v>
      </c>
      <c r="AI1149" s="3">
        <v>2</v>
      </c>
      <c r="AJ1149" s="3" t="s">
        <v>60</v>
      </c>
      <c r="AK1149" s="3" t="s">
        <v>60</v>
      </c>
      <c r="AL1149" s="3" t="s">
        <v>60</v>
      </c>
      <c r="AM1149" s="3" t="s">
        <v>57</v>
      </c>
      <c r="AN1149" s="3" t="s">
        <v>57</v>
      </c>
      <c r="AO1149" s="3">
        <v>1</v>
      </c>
      <c r="AP1149" s="36">
        <v>11.8</v>
      </c>
      <c r="AQ1149" s="36">
        <v>8.8000000000000007</v>
      </c>
      <c r="AR1149" s="3">
        <v>2</v>
      </c>
      <c r="AS1149" s="3">
        <v>3</v>
      </c>
      <c r="AT1149" s="3" t="s">
        <v>60</v>
      </c>
      <c r="AU1149" s="3" t="s">
        <v>60</v>
      </c>
      <c r="AV1149" s="3" t="s">
        <v>60</v>
      </c>
      <c r="AW1149" s="3" t="s">
        <v>57</v>
      </c>
      <c r="AX1149" s="3" t="s">
        <v>57</v>
      </c>
      <c r="AY1149" s="3">
        <v>4.4999999999999999E-4</v>
      </c>
      <c r="AZ1149" s="3">
        <v>3.4499999999999999E-3</v>
      </c>
      <c r="BA1149" s="3">
        <v>1.498E-2</v>
      </c>
      <c r="BB1149" s="3">
        <v>2.741E-2</v>
      </c>
      <c r="BC1149" s="19">
        <v>81.992000000000004</v>
      </c>
      <c r="BD1149" s="19">
        <v>65.509</v>
      </c>
      <c r="BE1149" s="20">
        <v>21.725000000000001</v>
      </c>
      <c r="BF1149" s="11" t="s">
        <v>57</v>
      </c>
      <c r="BG1149" s="11" t="s">
        <v>57</v>
      </c>
      <c r="BH1149" s="11" t="s">
        <v>57</v>
      </c>
      <c r="BI1149" s="11" t="s">
        <v>57</v>
      </c>
      <c r="BJ1149" s="11">
        <v>0</v>
      </c>
      <c r="BK1149" s="44" t="s">
        <v>57</v>
      </c>
    </row>
    <row r="1150" spans="1:63" x14ac:dyDescent="0.25">
      <c r="A1150" t="str">
        <f t="shared" si="17"/>
        <v>470907D-11-695-410-55-D3.6-D16.2</v>
      </c>
      <c r="B1150" t="str">
        <f>VLOOKUP(A1150,'[1]470907D.da5'!A$2:AU$2561,2,0)</f>
        <v>470907D</v>
      </c>
      <c r="C1150" s="7" t="s">
        <v>55</v>
      </c>
      <c r="D1150" s="49" t="s">
        <v>132</v>
      </c>
      <c r="E1150" s="3">
        <v>11</v>
      </c>
      <c r="F1150" s="3">
        <v>695</v>
      </c>
      <c r="G1150" s="3">
        <v>31</v>
      </c>
      <c r="H1150" s="3">
        <v>410</v>
      </c>
      <c r="I1150" s="10" t="s">
        <v>117</v>
      </c>
      <c r="J1150" s="3">
        <v>55</v>
      </c>
      <c r="K1150" s="3" t="s">
        <v>57</v>
      </c>
      <c r="L1150" s="3">
        <v>1</v>
      </c>
      <c r="M1150" s="3">
        <v>3.4</v>
      </c>
      <c r="N1150" s="3">
        <v>3.6</v>
      </c>
      <c r="O1150" s="3">
        <v>2</v>
      </c>
      <c r="P1150" s="3">
        <v>2</v>
      </c>
      <c r="Q1150" s="3" t="s">
        <v>60</v>
      </c>
      <c r="R1150" s="3" t="s">
        <v>60</v>
      </c>
      <c r="S1150" s="3" t="s">
        <v>60</v>
      </c>
      <c r="T1150" s="3" t="s">
        <v>57</v>
      </c>
      <c r="U1150" s="3">
        <v>1</v>
      </c>
      <c r="V1150" s="3">
        <v>5.7</v>
      </c>
      <c r="W1150" s="3">
        <v>7</v>
      </c>
      <c r="X1150" s="3">
        <v>3</v>
      </c>
      <c r="Y1150" s="3">
        <v>3</v>
      </c>
      <c r="Z1150" s="3" t="s">
        <v>60</v>
      </c>
      <c r="AA1150" s="3" t="s">
        <v>60</v>
      </c>
      <c r="AB1150" s="3" t="s">
        <v>60</v>
      </c>
      <c r="AC1150" s="3" t="s">
        <v>57</v>
      </c>
      <c r="AD1150" s="3" t="s">
        <v>57</v>
      </c>
      <c r="AE1150" s="3">
        <v>1</v>
      </c>
      <c r="AF1150" s="3">
        <v>8.8000000000000007</v>
      </c>
      <c r="AG1150" s="3">
        <v>13.6</v>
      </c>
      <c r="AH1150" s="3">
        <v>2</v>
      </c>
      <c r="AI1150" s="3">
        <v>2</v>
      </c>
      <c r="AJ1150" s="3" t="s">
        <v>60</v>
      </c>
      <c r="AK1150" s="3" t="s">
        <v>60</v>
      </c>
      <c r="AL1150" s="3" t="s">
        <v>60</v>
      </c>
      <c r="AM1150" s="3" t="s">
        <v>57</v>
      </c>
      <c r="AN1150" s="3" t="s">
        <v>57</v>
      </c>
      <c r="AO1150" s="3">
        <v>1</v>
      </c>
      <c r="AP1150" s="36">
        <v>13.8</v>
      </c>
      <c r="AQ1150" s="36">
        <v>16.2</v>
      </c>
      <c r="AR1150" s="3">
        <v>3</v>
      </c>
      <c r="AS1150" s="3">
        <v>2</v>
      </c>
      <c r="AT1150" s="3" t="s">
        <v>60</v>
      </c>
      <c r="AU1150" s="3" t="s">
        <v>60</v>
      </c>
      <c r="AV1150" s="3" t="s">
        <v>60</v>
      </c>
      <c r="AW1150" s="3" t="s">
        <v>57</v>
      </c>
      <c r="AX1150" s="3" t="s">
        <v>57</v>
      </c>
      <c r="AY1150" s="3">
        <v>1.322E-3</v>
      </c>
      <c r="AZ1150" s="3">
        <v>8.3789999999999993E-3</v>
      </c>
      <c r="BA1150" s="3">
        <v>4.8829999999999998E-2</v>
      </c>
      <c r="BB1150" s="3">
        <v>0.10865</v>
      </c>
      <c r="BC1150" s="19">
        <v>109.262</v>
      </c>
      <c r="BD1150" s="19">
        <v>127.21599999999999</v>
      </c>
      <c r="BE1150" s="20">
        <v>176.81</v>
      </c>
      <c r="BF1150" s="11" t="s">
        <v>57</v>
      </c>
      <c r="BG1150" s="11" t="s">
        <v>57</v>
      </c>
      <c r="BH1150" s="11" t="s">
        <v>57</v>
      </c>
      <c r="BI1150" s="11" t="s">
        <v>57</v>
      </c>
      <c r="BJ1150" s="11">
        <v>90</v>
      </c>
      <c r="BK1150" s="44" t="s">
        <v>66</v>
      </c>
    </row>
    <row r="1151" spans="1:63" x14ac:dyDescent="0.25">
      <c r="A1151" t="str">
        <f t="shared" si="17"/>
        <v>470908D-11-642-410-2-D5.7-D17.3</v>
      </c>
      <c r="B1151" t="str">
        <f>VLOOKUP(A1151,'[1]470907D.da5'!A$2:AU$2561,2,0)</f>
        <v>470908D</v>
      </c>
      <c r="C1151" s="7" t="s">
        <v>132</v>
      </c>
      <c r="D1151" s="48" t="s">
        <v>55</v>
      </c>
      <c r="E1151" s="3">
        <v>11</v>
      </c>
      <c r="F1151" s="3">
        <v>642</v>
      </c>
      <c r="G1151" s="3">
        <v>31</v>
      </c>
      <c r="H1151" s="3">
        <v>410</v>
      </c>
      <c r="I1151" s="10" t="s">
        <v>117</v>
      </c>
      <c r="J1151" s="3">
        <v>2</v>
      </c>
      <c r="K1151" s="3" t="s">
        <v>57</v>
      </c>
      <c r="L1151" s="3">
        <v>1</v>
      </c>
      <c r="M1151" s="3">
        <v>3.8</v>
      </c>
      <c r="N1151" s="3">
        <v>5.7</v>
      </c>
      <c r="O1151" s="3">
        <v>2</v>
      </c>
      <c r="P1151" s="3">
        <v>2</v>
      </c>
      <c r="Q1151" s="3" t="s">
        <v>60</v>
      </c>
      <c r="R1151" s="3" t="s">
        <v>60</v>
      </c>
      <c r="S1151" s="3" t="s">
        <v>60</v>
      </c>
      <c r="T1151" s="3" t="s">
        <v>57</v>
      </c>
      <c r="U1151" s="3">
        <v>1</v>
      </c>
      <c r="V1151" s="3">
        <v>6.2</v>
      </c>
      <c r="W1151" s="3">
        <v>8.6999999999999993</v>
      </c>
      <c r="X1151" s="3">
        <v>2</v>
      </c>
      <c r="Y1151" s="3">
        <v>2</v>
      </c>
      <c r="Z1151" s="3" t="s">
        <v>60</v>
      </c>
      <c r="AA1151" s="3" t="s">
        <v>60</v>
      </c>
      <c r="AB1151" s="3" t="s">
        <v>60</v>
      </c>
      <c r="AC1151" s="3" t="s">
        <v>57</v>
      </c>
      <c r="AD1151" s="3" t="s">
        <v>57</v>
      </c>
      <c r="AE1151" s="3">
        <v>1</v>
      </c>
      <c r="AF1151" s="3">
        <v>10</v>
      </c>
      <c r="AG1151" s="3">
        <v>13.6</v>
      </c>
      <c r="AH1151" s="3">
        <v>3</v>
      </c>
      <c r="AI1151" s="3">
        <v>2</v>
      </c>
      <c r="AJ1151" s="3" t="s">
        <v>60</v>
      </c>
      <c r="AK1151" s="3" t="s">
        <v>60</v>
      </c>
      <c r="AL1151" s="3" t="s">
        <v>60</v>
      </c>
      <c r="AM1151" s="3" t="s">
        <v>57</v>
      </c>
      <c r="AN1151" s="3" t="s">
        <v>57</v>
      </c>
      <c r="AO1151" s="3">
        <v>1</v>
      </c>
      <c r="AP1151" s="36">
        <v>15.6</v>
      </c>
      <c r="AQ1151" s="36">
        <v>17.3</v>
      </c>
      <c r="AR1151" s="3">
        <v>2</v>
      </c>
      <c r="AS1151" s="3">
        <v>3</v>
      </c>
      <c r="AT1151" s="3" t="s">
        <v>60</v>
      </c>
      <c r="AU1151" s="3" t="s">
        <v>60</v>
      </c>
      <c r="AV1151" s="3" t="s">
        <v>60</v>
      </c>
      <c r="AW1151" s="3" t="s">
        <v>57</v>
      </c>
      <c r="AX1151" s="3" t="s">
        <v>57</v>
      </c>
      <c r="AY1151" s="3">
        <v>3.7039999999999998E-3</v>
      </c>
      <c r="AZ1151" s="3">
        <v>1.4078E-2</v>
      </c>
      <c r="BA1151" s="3">
        <v>5.5489999999999998E-2</v>
      </c>
      <c r="BB1151" s="3">
        <v>0.14007</v>
      </c>
      <c r="BC1151" s="19">
        <v>107.914</v>
      </c>
      <c r="BD1151" s="19">
        <v>126.807</v>
      </c>
      <c r="BE1151" s="20">
        <v>159.21600000000001</v>
      </c>
      <c r="BF1151" s="11" t="s">
        <v>57</v>
      </c>
      <c r="BG1151" s="11" t="s">
        <v>57</v>
      </c>
      <c r="BH1151" s="11" t="s">
        <v>57</v>
      </c>
      <c r="BI1151" s="11" t="s">
        <v>57</v>
      </c>
      <c r="BJ1151" s="11">
        <v>80</v>
      </c>
      <c r="BK1151" s="44" t="s">
        <v>66</v>
      </c>
    </row>
    <row r="1152" spans="1:63" x14ac:dyDescent="0.25">
      <c r="A1152" t="str">
        <f t="shared" si="17"/>
        <v>470907D-15-951-410-55-D4.9-D15.5</v>
      </c>
      <c r="B1152" t="str">
        <f>VLOOKUP(A1152,'[1]470907D.da5'!A$2:AU$2561,2,0)</f>
        <v>470907D</v>
      </c>
      <c r="C1152" s="7" t="s">
        <v>55</v>
      </c>
      <c r="D1152" s="7" t="s">
        <v>55</v>
      </c>
      <c r="E1152" s="3">
        <v>15</v>
      </c>
      <c r="F1152" s="3">
        <v>951</v>
      </c>
      <c r="G1152" s="3">
        <v>31</v>
      </c>
      <c r="H1152" s="3">
        <v>410</v>
      </c>
      <c r="I1152" s="10" t="s">
        <v>117</v>
      </c>
      <c r="J1152" s="3">
        <v>55</v>
      </c>
      <c r="K1152" s="3" t="s">
        <v>57</v>
      </c>
      <c r="L1152" s="3">
        <v>1</v>
      </c>
      <c r="M1152" s="3">
        <v>3.9</v>
      </c>
      <c r="N1152" s="3">
        <v>4.9000000000000004</v>
      </c>
      <c r="O1152" s="3">
        <v>3</v>
      </c>
      <c r="P1152" s="3">
        <v>2</v>
      </c>
      <c r="Q1152" s="3" t="s">
        <v>60</v>
      </c>
      <c r="R1152" s="3" t="s">
        <v>60</v>
      </c>
      <c r="S1152" s="3" t="s">
        <v>60</v>
      </c>
      <c r="T1152" s="3" t="s">
        <v>57</v>
      </c>
      <c r="U1152" s="3">
        <v>1</v>
      </c>
      <c r="V1152" s="3">
        <v>6</v>
      </c>
      <c r="W1152" s="3">
        <v>7.3</v>
      </c>
      <c r="X1152" s="3">
        <v>2</v>
      </c>
      <c r="Y1152" s="3">
        <v>2</v>
      </c>
      <c r="Z1152" s="3" t="s">
        <v>60</v>
      </c>
      <c r="AA1152" s="3" t="s">
        <v>60</v>
      </c>
      <c r="AB1152" s="3" t="s">
        <v>60</v>
      </c>
      <c r="AC1152" s="3" t="s">
        <v>57</v>
      </c>
      <c r="AD1152" s="3" t="s">
        <v>57</v>
      </c>
      <c r="AE1152" s="3">
        <v>1</v>
      </c>
      <c r="AF1152" s="3">
        <v>9.5</v>
      </c>
      <c r="AG1152" s="3">
        <v>12.5</v>
      </c>
      <c r="AH1152" s="3">
        <v>2</v>
      </c>
      <c r="AI1152" s="3">
        <v>2</v>
      </c>
      <c r="AJ1152" s="3" t="s">
        <v>60</v>
      </c>
      <c r="AK1152" s="3" t="s">
        <v>60</v>
      </c>
      <c r="AL1152" s="3" t="s">
        <v>60</v>
      </c>
      <c r="AM1152" s="3" t="s">
        <v>57</v>
      </c>
      <c r="AN1152" s="3" t="s">
        <v>57</v>
      </c>
      <c r="AO1152" s="3">
        <v>1</v>
      </c>
      <c r="AP1152" s="36">
        <v>15.1</v>
      </c>
      <c r="AQ1152" s="36">
        <v>15.5</v>
      </c>
      <c r="AR1152" s="3">
        <v>3</v>
      </c>
      <c r="AS1152" s="3">
        <v>2</v>
      </c>
      <c r="AT1152" s="3" t="s">
        <v>60</v>
      </c>
      <c r="AU1152" s="3" t="s">
        <v>60</v>
      </c>
      <c r="AV1152" s="3" t="s">
        <v>60</v>
      </c>
      <c r="AW1152" s="3" t="s">
        <v>57</v>
      </c>
      <c r="AX1152" s="3" t="s">
        <v>57</v>
      </c>
      <c r="AY1152" s="3">
        <v>2.8089999999999999E-3</v>
      </c>
      <c r="AZ1152" s="3">
        <v>9.5919999999999998E-3</v>
      </c>
      <c r="BA1152" s="3">
        <v>4.453E-2</v>
      </c>
      <c r="BB1152" s="3">
        <v>0.10883</v>
      </c>
      <c r="BC1152" s="19">
        <v>117.533</v>
      </c>
      <c r="BD1152" s="19">
        <v>120.39700000000001</v>
      </c>
      <c r="BE1152" s="20">
        <v>155.667</v>
      </c>
      <c r="BF1152" s="11" t="s">
        <v>57</v>
      </c>
      <c r="BG1152" s="11" t="s">
        <v>57</v>
      </c>
      <c r="BH1152" s="11" t="s">
        <v>57</v>
      </c>
      <c r="BI1152" s="11" t="s">
        <v>57</v>
      </c>
      <c r="BJ1152" s="11">
        <v>80</v>
      </c>
      <c r="BK1152" s="44" t="s">
        <v>66</v>
      </c>
    </row>
    <row r="1153" spans="1:63" x14ac:dyDescent="0.25">
      <c r="A1153" t="str">
        <f t="shared" si="17"/>
        <v>470907D-5-310-410-54-D5.6-D16.4</v>
      </c>
      <c r="B1153" t="str">
        <f>VLOOKUP(A1153,'[1]470907D.da5'!A$2:AU$2561,2,0)</f>
        <v>470907D</v>
      </c>
      <c r="C1153" s="7" t="s">
        <v>55</v>
      </c>
      <c r="D1153" s="7" t="s">
        <v>55</v>
      </c>
      <c r="E1153" s="3">
        <v>5</v>
      </c>
      <c r="F1153" s="3">
        <v>310</v>
      </c>
      <c r="G1153" s="3">
        <v>31</v>
      </c>
      <c r="H1153" s="3">
        <v>410</v>
      </c>
      <c r="I1153" s="10" t="s">
        <v>117</v>
      </c>
      <c r="J1153" s="3">
        <v>54</v>
      </c>
      <c r="K1153" s="3" t="s">
        <v>57</v>
      </c>
      <c r="L1153" s="3">
        <v>1</v>
      </c>
      <c r="M1153" s="3">
        <v>3.6</v>
      </c>
      <c r="N1153" s="3">
        <v>5.6</v>
      </c>
      <c r="O1153" s="3">
        <v>2</v>
      </c>
      <c r="P1153" s="3">
        <v>2</v>
      </c>
      <c r="Q1153" s="3" t="s">
        <v>66</v>
      </c>
      <c r="R1153" s="3" t="s">
        <v>60</v>
      </c>
      <c r="S1153" s="3" t="s">
        <v>60</v>
      </c>
      <c r="T1153" s="3" t="s">
        <v>57</v>
      </c>
      <c r="U1153" s="3">
        <v>1</v>
      </c>
      <c r="V1153" s="3">
        <v>5.4</v>
      </c>
      <c r="W1153" s="3">
        <v>8.1</v>
      </c>
      <c r="X1153" s="3">
        <v>1</v>
      </c>
      <c r="Y1153" s="3">
        <v>2</v>
      </c>
      <c r="Z1153" s="3" t="s">
        <v>66</v>
      </c>
      <c r="AA1153" s="3" t="s">
        <v>60</v>
      </c>
      <c r="AB1153" s="3" t="s">
        <v>60</v>
      </c>
      <c r="AC1153" s="3" t="s">
        <v>57</v>
      </c>
      <c r="AD1153" s="3" t="s">
        <v>57</v>
      </c>
      <c r="AE1153" s="3">
        <v>1</v>
      </c>
      <c r="AF1153" s="3">
        <v>9.5</v>
      </c>
      <c r="AG1153" s="3">
        <v>14.5</v>
      </c>
      <c r="AH1153" s="3">
        <v>1</v>
      </c>
      <c r="AI1153" s="3">
        <v>2</v>
      </c>
      <c r="AJ1153" s="3" t="s">
        <v>66</v>
      </c>
      <c r="AK1153" s="3" t="s">
        <v>60</v>
      </c>
      <c r="AL1153" s="3" t="s">
        <v>60</v>
      </c>
      <c r="AM1153" s="3" t="s">
        <v>57</v>
      </c>
      <c r="AN1153" s="3" t="s">
        <v>57</v>
      </c>
      <c r="AO1153" s="3">
        <v>1</v>
      </c>
      <c r="AP1153" s="36">
        <v>15</v>
      </c>
      <c r="AQ1153" s="36">
        <v>16.399999999999999</v>
      </c>
      <c r="AR1153" s="3">
        <v>2</v>
      </c>
      <c r="AS1153" s="3">
        <v>2</v>
      </c>
      <c r="AT1153" s="3" t="s">
        <v>66</v>
      </c>
      <c r="AU1153" s="3" t="s">
        <v>60</v>
      </c>
      <c r="AV1153" s="3" t="s">
        <v>60</v>
      </c>
      <c r="AW1153" s="3" t="s">
        <v>57</v>
      </c>
      <c r="AX1153" s="3" t="s">
        <v>57</v>
      </c>
      <c r="AY1153" s="3">
        <v>3.3869999999999998E-3</v>
      </c>
      <c r="AZ1153" s="3">
        <v>1.0629E-2</v>
      </c>
      <c r="BA1153" s="3">
        <v>5.9920000000000001E-2</v>
      </c>
      <c r="BB1153" s="3">
        <v>0.12103</v>
      </c>
      <c r="BC1153" s="19">
        <v>104.934</v>
      </c>
      <c r="BD1153" s="19">
        <v>124.065</v>
      </c>
      <c r="BE1153" s="20">
        <v>154.124</v>
      </c>
      <c r="BF1153" s="11" t="s">
        <v>171</v>
      </c>
      <c r="BG1153" s="11" t="s">
        <v>60</v>
      </c>
      <c r="BH1153" s="11" t="s">
        <v>60</v>
      </c>
      <c r="BI1153" s="11" t="s">
        <v>60</v>
      </c>
      <c r="BJ1153" s="11">
        <v>80</v>
      </c>
      <c r="BK1153" s="44" t="s">
        <v>57</v>
      </c>
    </row>
    <row r="1154" spans="1:63" x14ac:dyDescent="0.25">
      <c r="A1154" t="str">
        <f t="shared" si="17"/>
        <v>470907D-17-1077-410-53-D3.5-D15.3</v>
      </c>
      <c r="B1154" t="str">
        <f>VLOOKUP(A1154,'[1]470907D.da5'!A$2:AU$2561,2,0)</f>
        <v>470907D</v>
      </c>
      <c r="C1154" s="7" t="s">
        <v>55</v>
      </c>
      <c r="D1154" s="49" t="s">
        <v>132</v>
      </c>
      <c r="E1154" s="3">
        <v>17</v>
      </c>
      <c r="F1154" s="3">
        <v>1077</v>
      </c>
      <c r="G1154" s="3">
        <v>31</v>
      </c>
      <c r="H1154" s="3">
        <v>410</v>
      </c>
      <c r="I1154" s="10" t="s">
        <v>117</v>
      </c>
      <c r="J1154" s="3">
        <v>53</v>
      </c>
      <c r="K1154" s="3" t="s">
        <v>57</v>
      </c>
      <c r="L1154" s="3">
        <v>1</v>
      </c>
      <c r="M1154" s="3">
        <v>3.2</v>
      </c>
      <c r="N1154" s="3">
        <v>3.5</v>
      </c>
      <c r="O1154" s="3">
        <v>2</v>
      </c>
      <c r="P1154" s="3">
        <v>2</v>
      </c>
      <c r="Q1154" s="3" t="s">
        <v>60</v>
      </c>
      <c r="R1154" s="3" t="s">
        <v>60</v>
      </c>
      <c r="S1154" s="3" t="s">
        <v>60</v>
      </c>
      <c r="T1154" s="3" t="s">
        <v>57</v>
      </c>
      <c r="U1154" s="3">
        <v>1</v>
      </c>
      <c r="V1154" s="3">
        <v>5.2</v>
      </c>
      <c r="W1154" s="3">
        <v>7.4</v>
      </c>
      <c r="X1154" s="3">
        <v>2</v>
      </c>
      <c r="Y1154" s="3">
        <v>2</v>
      </c>
      <c r="Z1154" s="3" t="s">
        <v>60</v>
      </c>
      <c r="AA1154" s="3" t="s">
        <v>60</v>
      </c>
      <c r="AB1154" s="3" t="s">
        <v>60</v>
      </c>
      <c r="AC1154" s="3" t="s">
        <v>57</v>
      </c>
      <c r="AD1154" s="3" t="s">
        <v>57</v>
      </c>
      <c r="AE1154" s="3">
        <v>1</v>
      </c>
      <c r="AF1154" s="3">
        <v>8.1</v>
      </c>
      <c r="AG1154" s="3">
        <v>12.5</v>
      </c>
      <c r="AH1154" s="3">
        <v>1</v>
      </c>
      <c r="AI1154" s="3">
        <v>1</v>
      </c>
      <c r="AJ1154" s="3" t="s">
        <v>60</v>
      </c>
      <c r="AK1154" s="3" t="s">
        <v>60</v>
      </c>
      <c r="AL1154" s="3" t="s">
        <v>60</v>
      </c>
      <c r="AM1154" s="3" t="s">
        <v>57</v>
      </c>
      <c r="AN1154" s="3" t="s">
        <v>57</v>
      </c>
      <c r="AO1154" s="3">
        <v>1</v>
      </c>
      <c r="AP1154" s="36">
        <v>13.1</v>
      </c>
      <c r="AQ1154" s="36">
        <v>15.3</v>
      </c>
      <c r="AR1154" s="3">
        <v>2</v>
      </c>
      <c r="AS1154" s="3">
        <v>2</v>
      </c>
      <c r="AT1154" s="3" t="s">
        <v>60</v>
      </c>
      <c r="AU1154" s="3" t="s">
        <v>60</v>
      </c>
      <c r="AV1154" s="3" t="s">
        <v>60</v>
      </c>
      <c r="AW1154" s="3" t="s">
        <v>57</v>
      </c>
      <c r="AX1154" s="3" t="s">
        <v>57</v>
      </c>
      <c r="AY1154" s="3">
        <v>1.176E-3</v>
      </c>
      <c r="AZ1154" s="3">
        <v>8.5430000000000002E-3</v>
      </c>
      <c r="BA1154" s="3">
        <v>3.7969999999999997E-2</v>
      </c>
      <c r="BB1154" s="3">
        <v>9.1999999999999998E-2</v>
      </c>
      <c r="BC1154" s="19">
        <v>102.346</v>
      </c>
      <c r="BD1154" s="19">
        <v>124.07899999999999</v>
      </c>
      <c r="BE1154" s="20">
        <v>149.02699999999999</v>
      </c>
      <c r="BF1154" s="11" t="s">
        <v>173</v>
      </c>
      <c r="BG1154" s="11" t="s">
        <v>60</v>
      </c>
      <c r="BH1154" s="11" t="s">
        <v>57</v>
      </c>
      <c r="BI1154" s="11" t="s">
        <v>60</v>
      </c>
      <c r="BJ1154" s="11">
        <v>80</v>
      </c>
      <c r="BK1154" s="44" t="s">
        <v>57</v>
      </c>
    </row>
    <row r="1155" spans="1:63" x14ac:dyDescent="0.25">
      <c r="A1155" t="str">
        <f t="shared" si="17"/>
        <v>470908D-12-708-410-4-D7.6-D18.3</v>
      </c>
      <c r="B1155" t="str">
        <f>VLOOKUP(A1155,'[1]470907D.da5'!A$2:AU$2561,2,0)</f>
        <v>470908D</v>
      </c>
      <c r="C1155" s="7" t="s">
        <v>132</v>
      </c>
      <c r="D1155" s="48" t="s">
        <v>55</v>
      </c>
      <c r="E1155" s="3">
        <v>12</v>
      </c>
      <c r="F1155" s="3">
        <v>708</v>
      </c>
      <c r="G1155" s="3">
        <v>31</v>
      </c>
      <c r="H1155" s="3">
        <v>410</v>
      </c>
      <c r="I1155" s="10" t="s">
        <v>117</v>
      </c>
      <c r="J1155" s="3">
        <v>4</v>
      </c>
      <c r="K1155" s="3" t="s">
        <v>57</v>
      </c>
      <c r="L1155" s="3">
        <v>1</v>
      </c>
      <c r="M1155" s="3">
        <v>4</v>
      </c>
      <c r="N1155" s="3">
        <v>7.6</v>
      </c>
      <c r="O1155" s="3">
        <v>2</v>
      </c>
      <c r="P1155" s="3">
        <v>1</v>
      </c>
      <c r="Q1155" s="3" t="s">
        <v>66</v>
      </c>
      <c r="R1155" s="3" t="s">
        <v>60</v>
      </c>
      <c r="S1155" s="3" t="s">
        <v>60</v>
      </c>
      <c r="T1155" s="3" t="s">
        <v>57</v>
      </c>
      <c r="U1155" s="3">
        <v>1</v>
      </c>
      <c r="V1155" s="3">
        <v>5.9</v>
      </c>
      <c r="W1155" s="3">
        <v>9.6999999999999993</v>
      </c>
      <c r="X1155" s="3">
        <v>2</v>
      </c>
      <c r="Y1155" s="3">
        <v>2</v>
      </c>
      <c r="Z1155" s="3" t="s">
        <v>66</v>
      </c>
      <c r="AA1155" s="3" t="s">
        <v>60</v>
      </c>
      <c r="AB1155" s="3" t="s">
        <v>60</v>
      </c>
      <c r="AC1155" s="3" t="s">
        <v>57</v>
      </c>
      <c r="AD1155" s="3" t="s">
        <v>57</v>
      </c>
      <c r="AE1155" s="3">
        <v>1</v>
      </c>
      <c r="AF1155" s="3">
        <v>9.6</v>
      </c>
      <c r="AG1155" s="3">
        <v>14.9</v>
      </c>
      <c r="AH1155" s="3">
        <v>1</v>
      </c>
      <c r="AI1155" s="3">
        <v>1</v>
      </c>
      <c r="AJ1155" s="3" t="s">
        <v>66</v>
      </c>
      <c r="AK1155" s="3" t="s">
        <v>60</v>
      </c>
      <c r="AL1155" s="3" t="s">
        <v>60</v>
      </c>
      <c r="AM1155" s="3" t="s">
        <v>57</v>
      </c>
      <c r="AN1155" s="3" t="s">
        <v>57</v>
      </c>
      <c r="AO1155" s="3">
        <v>1</v>
      </c>
      <c r="AP1155" s="36">
        <v>14.5</v>
      </c>
      <c r="AQ1155" s="36">
        <v>18.3</v>
      </c>
      <c r="AR1155" s="3">
        <v>2</v>
      </c>
      <c r="AS1155" s="3">
        <v>2</v>
      </c>
      <c r="AT1155" s="3" t="s">
        <v>66</v>
      </c>
      <c r="AU1155" s="3" t="s">
        <v>60</v>
      </c>
      <c r="AV1155" s="3" t="s">
        <v>60</v>
      </c>
      <c r="AW1155" s="3" t="s">
        <v>57</v>
      </c>
      <c r="AX1155" s="3" t="s">
        <v>57</v>
      </c>
      <c r="AY1155" s="3">
        <v>6.9309999999999997E-3</v>
      </c>
      <c r="AZ1155" s="3">
        <v>1.6653999999999999E-2</v>
      </c>
      <c r="BA1155" s="3">
        <v>6.3939999999999997E-2</v>
      </c>
      <c r="BB1155" s="3">
        <v>0.14568</v>
      </c>
      <c r="BC1155" s="19">
        <v>95.194999999999993</v>
      </c>
      <c r="BD1155" s="19">
        <v>126.523</v>
      </c>
      <c r="BE1155" s="20">
        <v>139.88900000000001</v>
      </c>
      <c r="BF1155" s="11" t="s">
        <v>171</v>
      </c>
      <c r="BG1155" s="11" t="s">
        <v>60</v>
      </c>
      <c r="BH1155" s="11" t="s">
        <v>60</v>
      </c>
      <c r="BI1155" s="11" t="s">
        <v>60</v>
      </c>
      <c r="BJ1155" s="11">
        <v>70</v>
      </c>
      <c r="BK1155" s="44" t="s">
        <v>57</v>
      </c>
    </row>
    <row r="1156" spans="1:63" x14ac:dyDescent="0.25">
      <c r="A1156" t="str">
        <f t="shared" si="17"/>
        <v>470908D-16-1000-410-40-D6.6-D17.4</v>
      </c>
      <c r="B1156" t="str">
        <f>VLOOKUP(A1156,'[1]470907D.da5'!A$2:AU$2561,2,0)</f>
        <v>470908D</v>
      </c>
      <c r="C1156" s="7" t="s">
        <v>132</v>
      </c>
      <c r="D1156" s="48" t="s">
        <v>55</v>
      </c>
      <c r="E1156" s="3">
        <v>16</v>
      </c>
      <c r="F1156" s="3">
        <v>1000</v>
      </c>
      <c r="G1156" s="3">
        <v>31</v>
      </c>
      <c r="H1156" s="3">
        <v>410</v>
      </c>
      <c r="I1156" s="10" t="s">
        <v>117</v>
      </c>
      <c r="J1156" s="3">
        <v>40</v>
      </c>
      <c r="K1156" s="3" t="s">
        <v>57</v>
      </c>
      <c r="L1156" s="3">
        <v>1</v>
      </c>
      <c r="M1156" s="3">
        <v>3.8</v>
      </c>
      <c r="N1156" s="3">
        <v>6.6</v>
      </c>
      <c r="O1156" s="3">
        <v>3</v>
      </c>
      <c r="P1156" s="3">
        <v>2</v>
      </c>
      <c r="Q1156" s="3" t="s">
        <v>60</v>
      </c>
      <c r="R1156" s="3" t="s">
        <v>60</v>
      </c>
      <c r="S1156" s="3" t="s">
        <v>60</v>
      </c>
      <c r="T1156" s="3" t="s">
        <v>57</v>
      </c>
      <c r="U1156" s="3">
        <v>1</v>
      </c>
      <c r="V1156" s="3">
        <v>5.4</v>
      </c>
      <c r="W1156" s="3">
        <v>7.1</v>
      </c>
      <c r="X1156" s="3">
        <v>3</v>
      </c>
      <c r="Y1156" s="3">
        <v>2</v>
      </c>
      <c r="Z1156" s="3" t="s">
        <v>60</v>
      </c>
      <c r="AA1156" s="3" t="s">
        <v>60</v>
      </c>
      <c r="AB1156" s="3" t="s">
        <v>60</v>
      </c>
      <c r="AC1156" s="3" t="s">
        <v>57</v>
      </c>
      <c r="AD1156" s="3" t="s">
        <v>57</v>
      </c>
      <c r="AE1156" s="3">
        <v>1</v>
      </c>
      <c r="AF1156" s="3">
        <v>8.6999999999999993</v>
      </c>
      <c r="AG1156" s="3">
        <v>11.7</v>
      </c>
      <c r="AH1156" s="3">
        <v>3</v>
      </c>
      <c r="AI1156" s="3">
        <v>2</v>
      </c>
      <c r="AJ1156" s="3" t="s">
        <v>60</v>
      </c>
      <c r="AK1156" s="3" t="s">
        <v>60</v>
      </c>
      <c r="AL1156" s="3" t="s">
        <v>60</v>
      </c>
      <c r="AM1156" s="3" t="s">
        <v>57</v>
      </c>
      <c r="AN1156" s="3" t="s">
        <v>57</v>
      </c>
      <c r="AO1156" s="3">
        <v>1</v>
      </c>
      <c r="AP1156" s="36">
        <v>17.5</v>
      </c>
      <c r="AQ1156" s="36">
        <v>17.399999999999999</v>
      </c>
      <c r="AR1156" s="3">
        <v>3</v>
      </c>
      <c r="AS1156" s="3">
        <v>2</v>
      </c>
      <c r="AT1156" s="3" t="s">
        <v>60</v>
      </c>
      <c r="AU1156" s="3" t="s">
        <v>60</v>
      </c>
      <c r="AV1156" s="3" t="s">
        <v>60</v>
      </c>
      <c r="AW1156" s="3" t="s">
        <v>57</v>
      </c>
      <c r="AX1156" s="3" t="s">
        <v>57</v>
      </c>
      <c r="AY1156" s="3">
        <v>4.9659999999999999E-3</v>
      </c>
      <c r="AZ1156" s="3">
        <v>8.1659999999999996E-3</v>
      </c>
      <c r="BA1156" s="3">
        <v>3.5729999999999998E-2</v>
      </c>
      <c r="BB1156" s="3">
        <v>0.15895000000000001</v>
      </c>
      <c r="BC1156" s="19">
        <v>115.39700000000001</v>
      </c>
      <c r="BD1156" s="19">
        <v>112.03</v>
      </c>
      <c r="BE1156" s="20">
        <v>136.249</v>
      </c>
      <c r="BF1156" s="11" t="s">
        <v>57</v>
      </c>
      <c r="BG1156" s="11" t="s">
        <v>57</v>
      </c>
      <c r="BH1156" s="11" t="s">
        <v>57</v>
      </c>
      <c r="BI1156" s="11" t="s">
        <v>57</v>
      </c>
      <c r="BJ1156" s="11">
        <v>70</v>
      </c>
      <c r="BK1156" s="44" t="s">
        <v>57</v>
      </c>
    </row>
    <row r="1157" spans="1:63" x14ac:dyDescent="0.25">
      <c r="A1157" t="str">
        <f t="shared" ref="A1157:A1220" si="18">C1157&amp;"-"&amp;E1157&amp;"-"&amp;F1157&amp;"-"&amp;H1157&amp;"-"&amp;J1157&amp;"-D"&amp;N1157&amp;"-D"&amp;AQ1157</f>
        <v>470907D-6-326-410-6-D3.7-D14.7</v>
      </c>
      <c r="B1157" t="str">
        <f>VLOOKUP(A1157,'[1]470907D.da5'!A$2:AU$2561,2,0)</f>
        <v>470907D</v>
      </c>
      <c r="C1157" s="7" t="s">
        <v>55</v>
      </c>
      <c r="D1157" s="49" t="s">
        <v>132</v>
      </c>
      <c r="E1157" s="3">
        <v>6</v>
      </c>
      <c r="F1157" s="3">
        <v>326</v>
      </c>
      <c r="G1157" s="3">
        <v>31</v>
      </c>
      <c r="H1157" s="3">
        <v>410</v>
      </c>
      <c r="I1157" s="10" t="s">
        <v>117</v>
      </c>
      <c r="J1157" s="3">
        <v>6</v>
      </c>
      <c r="K1157" s="3" t="s">
        <v>57</v>
      </c>
      <c r="L1157" s="3">
        <v>1</v>
      </c>
      <c r="M1157" s="3">
        <v>2.6</v>
      </c>
      <c r="N1157" s="3">
        <v>3.7</v>
      </c>
      <c r="O1157" s="3">
        <v>1</v>
      </c>
      <c r="P1157" s="3">
        <v>2</v>
      </c>
      <c r="Q1157" s="3" t="s">
        <v>66</v>
      </c>
      <c r="R1157" s="3" t="s">
        <v>60</v>
      </c>
      <c r="S1157" s="3" t="s">
        <v>60</v>
      </c>
      <c r="T1157" s="3" t="s">
        <v>57</v>
      </c>
      <c r="U1157" s="3">
        <v>1</v>
      </c>
      <c r="V1157" s="3">
        <v>4.4000000000000004</v>
      </c>
      <c r="W1157" s="3">
        <v>7.3</v>
      </c>
      <c r="X1157" s="3">
        <v>1</v>
      </c>
      <c r="Y1157" s="3">
        <v>1</v>
      </c>
      <c r="Z1157" s="3" t="s">
        <v>66</v>
      </c>
      <c r="AA1157" s="3" t="s">
        <v>60</v>
      </c>
      <c r="AB1157" s="3" t="s">
        <v>60</v>
      </c>
      <c r="AC1157" s="3" t="s">
        <v>57</v>
      </c>
      <c r="AD1157" s="3" t="s">
        <v>57</v>
      </c>
      <c r="AE1157" s="3">
        <v>1</v>
      </c>
      <c r="AF1157" s="3">
        <v>8.6999999999999993</v>
      </c>
      <c r="AG1157" s="3">
        <v>12.9</v>
      </c>
      <c r="AH1157" s="3">
        <v>1</v>
      </c>
      <c r="AI1157" s="3">
        <v>1</v>
      </c>
      <c r="AJ1157" s="3" t="s">
        <v>66</v>
      </c>
      <c r="AK1157" s="3" t="s">
        <v>60</v>
      </c>
      <c r="AL1157" s="3" t="s">
        <v>60</v>
      </c>
      <c r="AM1157" s="3" t="s">
        <v>57</v>
      </c>
      <c r="AN1157" s="3" t="s">
        <v>57</v>
      </c>
      <c r="AO1157" s="3">
        <v>1</v>
      </c>
      <c r="AP1157" s="36">
        <v>14</v>
      </c>
      <c r="AQ1157" s="36">
        <v>14.7</v>
      </c>
      <c r="AR1157" s="3">
        <v>2</v>
      </c>
      <c r="AS1157" s="3">
        <v>3</v>
      </c>
      <c r="AT1157" s="3" t="s">
        <v>66</v>
      </c>
      <c r="AU1157" s="3" t="s">
        <v>60</v>
      </c>
      <c r="AV1157" s="3" t="s">
        <v>60</v>
      </c>
      <c r="AW1157" s="3" t="s">
        <v>57</v>
      </c>
      <c r="AX1157" s="3" t="s">
        <v>57</v>
      </c>
      <c r="AY1157" s="3">
        <v>1.0679999999999999E-3</v>
      </c>
      <c r="AZ1157" s="3">
        <v>7.0340000000000003E-3</v>
      </c>
      <c r="BA1157" s="3">
        <v>4.3430000000000003E-2</v>
      </c>
      <c r="BB1157" s="3">
        <v>9.0759999999999993E-2</v>
      </c>
      <c r="BC1157" s="19">
        <v>110.577</v>
      </c>
      <c r="BD1157" s="19">
        <v>112.39100000000001</v>
      </c>
      <c r="BE1157" s="20">
        <v>132.13900000000001</v>
      </c>
      <c r="BF1157" s="11" t="s">
        <v>171</v>
      </c>
      <c r="BG1157" s="11" t="s">
        <v>60</v>
      </c>
      <c r="BH1157" s="11" t="s">
        <v>60</v>
      </c>
      <c r="BI1157" s="11" t="s">
        <v>60</v>
      </c>
      <c r="BJ1157" s="11">
        <v>70</v>
      </c>
      <c r="BK1157" s="44" t="s">
        <v>57</v>
      </c>
    </row>
    <row r="1158" spans="1:63" x14ac:dyDescent="0.25">
      <c r="A1158" t="str">
        <f t="shared" si="18"/>
        <v>470907D-12-767-410-63-D4.6-D14.4</v>
      </c>
      <c r="B1158" t="str">
        <f>VLOOKUP(A1158,'[1]470907D.da5'!A$2:AU$2561,2,0)</f>
        <v>470907D</v>
      </c>
      <c r="C1158" s="7" t="s">
        <v>55</v>
      </c>
      <c r="D1158" s="49" t="s">
        <v>132</v>
      </c>
      <c r="E1158" s="3">
        <v>12</v>
      </c>
      <c r="F1158" s="3">
        <v>767</v>
      </c>
      <c r="G1158" s="3">
        <v>31</v>
      </c>
      <c r="H1158" s="3">
        <v>410</v>
      </c>
      <c r="I1158" s="10" t="s">
        <v>117</v>
      </c>
      <c r="J1158" s="3">
        <v>63</v>
      </c>
      <c r="K1158" s="3" t="s">
        <v>57</v>
      </c>
      <c r="L1158" s="3">
        <v>1</v>
      </c>
      <c r="M1158" s="3">
        <v>3.5</v>
      </c>
      <c r="N1158" s="3">
        <v>4.5999999999999996</v>
      </c>
      <c r="O1158" s="3">
        <v>3</v>
      </c>
      <c r="P1158" s="3">
        <v>2</v>
      </c>
      <c r="Q1158" s="3" t="s">
        <v>60</v>
      </c>
      <c r="R1158" s="3" t="s">
        <v>60</v>
      </c>
      <c r="S1158" s="3" t="s">
        <v>66</v>
      </c>
      <c r="T1158" s="3" t="s">
        <v>57</v>
      </c>
      <c r="U1158" s="3">
        <v>1</v>
      </c>
      <c r="V1158" s="3">
        <v>6.2</v>
      </c>
      <c r="W1158" s="3">
        <v>7.7</v>
      </c>
      <c r="X1158" s="3">
        <v>3</v>
      </c>
      <c r="Y1158" s="3">
        <v>3</v>
      </c>
      <c r="Z1158" s="3" t="s">
        <v>60</v>
      </c>
      <c r="AA1158" s="3" t="s">
        <v>60</v>
      </c>
      <c r="AB1158" s="3" t="s">
        <v>66</v>
      </c>
      <c r="AC1158" s="3" t="s">
        <v>57</v>
      </c>
      <c r="AD1158" s="3" t="s">
        <v>57</v>
      </c>
      <c r="AE1158" s="3">
        <v>1</v>
      </c>
      <c r="AF1158" s="3">
        <v>9.4</v>
      </c>
      <c r="AG1158" s="3">
        <v>12.5</v>
      </c>
      <c r="AH1158" s="3">
        <v>3</v>
      </c>
      <c r="AI1158" s="3">
        <v>3</v>
      </c>
      <c r="AJ1158" s="3" t="s">
        <v>60</v>
      </c>
      <c r="AK1158" s="3" t="s">
        <v>60</v>
      </c>
      <c r="AL1158" s="3" t="s">
        <v>66</v>
      </c>
      <c r="AM1158" s="3" t="s">
        <v>57</v>
      </c>
      <c r="AN1158" s="3" t="s">
        <v>57</v>
      </c>
      <c r="AO1158" s="3">
        <v>1</v>
      </c>
      <c r="AP1158" s="36">
        <v>15.3</v>
      </c>
      <c r="AQ1158" s="36">
        <v>14.4</v>
      </c>
      <c r="AR1158" s="3">
        <v>3</v>
      </c>
      <c r="AS1158" s="3">
        <v>3</v>
      </c>
      <c r="AT1158" s="3" t="s">
        <v>60</v>
      </c>
      <c r="AU1158" s="3" t="s">
        <v>60</v>
      </c>
      <c r="AV1158" s="3" t="s">
        <v>66</v>
      </c>
      <c r="AW1158" s="3" t="s">
        <v>57</v>
      </c>
      <c r="AX1158" s="3" t="s">
        <v>57</v>
      </c>
      <c r="AY1158" s="3">
        <v>2.222E-3</v>
      </c>
      <c r="AZ1158" s="3">
        <v>1.1028E-2</v>
      </c>
      <c r="BA1158" s="3">
        <v>4.4060000000000002E-2</v>
      </c>
      <c r="BB1158" s="3">
        <v>9.5180000000000001E-2</v>
      </c>
      <c r="BC1158" s="19">
        <v>114.575</v>
      </c>
      <c r="BD1158" s="19">
        <v>108.774</v>
      </c>
      <c r="BE1158" s="20">
        <v>128.73599999999999</v>
      </c>
      <c r="BF1158" s="11" t="s">
        <v>57</v>
      </c>
      <c r="BG1158" s="11" t="s">
        <v>57</v>
      </c>
      <c r="BH1158" s="11" t="s">
        <v>57</v>
      </c>
      <c r="BI1158" s="11" t="s">
        <v>57</v>
      </c>
      <c r="BJ1158" s="11">
        <v>70</v>
      </c>
      <c r="BK1158" s="44" t="s">
        <v>57</v>
      </c>
    </row>
    <row r="1159" spans="1:63" x14ac:dyDescent="0.25">
      <c r="A1159" t="str">
        <f t="shared" si="18"/>
        <v>470908D-19-1155-410-3-D5.2-D15.6</v>
      </c>
      <c r="B1159" t="str">
        <f>VLOOKUP(A1159,'[1]470907D.da5'!A$2:AU$2561,2,0)</f>
        <v>470908D</v>
      </c>
      <c r="C1159" s="7" t="s">
        <v>132</v>
      </c>
      <c r="D1159" s="48" t="s">
        <v>55</v>
      </c>
      <c r="E1159" s="3">
        <v>19</v>
      </c>
      <c r="F1159" s="3">
        <v>1155</v>
      </c>
      <c r="G1159" s="3">
        <v>31</v>
      </c>
      <c r="H1159" s="3">
        <v>410</v>
      </c>
      <c r="I1159" s="10" t="s">
        <v>117</v>
      </c>
      <c r="J1159" s="3">
        <v>3</v>
      </c>
      <c r="K1159" s="3" t="s">
        <v>57</v>
      </c>
      <c r="L1159" s="3">
        <v>1</v>
      </c>
      <c r="M1159" s="3">
        <v>3.6</v>
      </c>
      <c r="N1159" s="3">
        <v>5.2</v>
      </c>
      <c r="O1159" s="3">
        <v>3</v>
      </c>
      <c r="P1159" s="3">
        <v>3</v>
      </c>
      <c r="Q1159" s="3" t="s">
        <v>60</v>
      </c>
      <c r="R1159" s="3" t="s">
        <v>60</v>
      </c>
      <c r="S1159" s="3" t="s">
        <v>60</v>
      </c>
      <c r="T1159" s="3" t="s">
        <v>57</v>
      </c>
      <c r="U1159" s="3">
        <v>1</v>
      </c>
      <c r="V1159" s="3">
        <v>5.9</v>
      </c>
      <c r="W1159" s="3">
        <v>7</v>
      </c>
      <c r="X1159" s="3">
        <v>3</v>
      </c>
      <c r="Y1159" s="3">
        <v>2</v>
      </c>
      <c r="Z1159" s="3" t="s">
        <v>60</v>
      </c>
      <c r="AA1159" s="3" t="s">
        <v>60</v>
      </c>
      <c r="AB1159" s="3" t="s">
        <v>60</v>
      </c>
      <c r="AC1159" s="3" t="s">
        <v>57</v>
      </c>
      <c r="AD1159" s="3" t="s">
        <v>57</v>
      </c>
      <c r="AE1159" s="3">
        <v>1</v>
      </c>
      <c r="AF1159" s="3">
        <v>9.1999999999999993</v>
      </c>
      <c r="AG1159" s="3">
        <v>11.9</v>
      </c>
      <c r="AH1159" s="3">
        <v>3</v>
      </c>
      <c r="AI1159" s="3">
        <v>3</v>
      </c>
      <c r="AJ1159" s="3" t="s">
        <v>60</v>
      </c>
      <c r="AK1159" s="3" t="s">
        <v>60</v>
      </c>
      <c r="AL1159" s="3" t="s">
        <v>60</v>
      </c>
      <c r="AM1159" s="3" t="s">
        <v>57</v>
      </c>
      <c r="AN1159" s="3" t="s">
        <v>57</v>
      </c>
      <c r="AO1159" s="3">
        <v>1</v>
      </c>
      <c r="AP1159" s="36">
        <v>16.7</v>
      </c>
      <c r="AQ1159" s="36">
        <v>15.6</v>
      </c>
      <c r="AR1159" s="3">
        <v>3</v>
      </c>
      <c r="AS1159" s="3">
        <v>3</v>
      </c>
      <c r="AT1159" s="3" t="s">
        <v>60</v>
      </c>
      <c r="AU1159" s="3" t="s">
        <v>60</v>
      </c>
      <c r="AV1159" s="3" t="s">
        <v>60</v>
      </c>
      <c r="AW1159" s="3" t="s">
        <v>57</v>
      </c>
      <c r="AX1159" s="3" t="s">
        <v>57</v>
      </c>
      <c r="AY1159" s="3">
        <v>2.9199999999999999E-3</v>
      </c>
      <c r="AZ1159" s="3">
        <v>8.6730000000000002E-3</v>
      </c>
      <c r="BA1159" s="3">
        <v>3.9079999999999997E-2</v>
      </c>
      <c r="BB1159" s="3">
        <v>0.12192</v>
      </c>
      <c r="BC1159" s="19">
        <v>110.82299999999999</v>
      </c>
      <c r="BD1159" s="19">
        <v>110.111</v>
      </c>
      <c r="BE1159" s="20">
        <v>122.444</v>
      </c>
      <c r="BF1159" s="11" t="s">
        <v>57</v>
      </c>
      <c r="BG1159" s="11" t="s">
        <v>57</v>
      </c>
      <c r="BH1159" s="11" t="s">
        <v>57</v>
      </c>
      <c r="BI1159" s="11" t="s">
        <v>57</v>
      </c>
      <c r="BJ1159" s="11">
        <v>60</v>
      </c>
      <c r="BK1159" s="44" t="s">
        <v>57</v>
      </c>
    </row>
    <row r="1160" spans="1:63" x14ac:dyDescent="0.25">
      <c r="A1160" t="str">
        <f t="shared" si="18"/>
        <v>470907D-18-1108-410-20-D3.6-D15.5</v>
      </c>
      <c r="B1160" t="str">
        <f>VLOOKUP(A1160,'[1]470907D.da5'!A$2:AU$2561,2,0)</f>
        <v>470907D</v>
      </c>
      <c r="C1160" s="7" t="s">
        <v>55</v>
      </c>
      <c r="D1160" s="7" t="s">
        <v>55</v>
      </c>
      <c r="E1160" s="3">
        <v>18</v>
      </c>
      <c r="F1160" s="3">
        <v>1108</v>
      </c>
      <c r="G1160" s="3">
        <v>31</v>
      </c>
      <c r="H1160" s="3">
        <v>410</v>
      </c>
      <c r="I1160" s="10" t="s">
        <v>117</v>
      </c>
      <c r="J1160" s="3">
        <v>20</v>
      </c>
      <c r="K1160" s="3" t="s">
        <v>57</v>
      </c>
      <c r="L1160" s="3">
        <v>1</v>
      </c>
      <c r="M1160" s="3">
        <v>3.6</v>
      </c>
      <c r="N1160" s="3">
        <v>3.6</v>
      </c>
      <c r="O1160" s="3">
        <v>3</v>
      </c>
      <c r="P1160" s="3">
        <v>3</v>
      </c>
      <c r="Q1160" s="3" t="s">
        <v>66</v>
      </c>
      <c r="R1160" s="3" t="s">
        <v>60</v>
      </c>
      <c r="S1160" s="3" t="s">
        <v>60</v>
      </c>
      <c r="T1160" s="3" t="s">
        <v>57</v>
      </c>
      <c r="U1160" s="3">
        <v>1</v>
      </c>
      <c r="V1160" s="3">
        <v>6.1</v>
      </c>
      <c r="W1160" s="3">
        <v>8</v>
      </c>
      <c r="X1160" s="3">
        <v>1</v>
      </c>
      <c r="Y1160" s="3">
        <v>1</v>
      </c>
      <c r="Z1160" s="3" t="s">
        <v>66</v>
      </c>
      <c r="AA1160" s="3" t="s">
        <v>60</v>
      </c>
      <c r="AB1160" s="3" t="s">
        <v>60</v>
      </c>
      <c r="AC1160" s="3" t="s">
        <v>57</v>
      </c>
      <c r="AD1160" s="3" t="s">
        <v>57</v>
      </c>
      <c r="AE1160" s="3">
        <v>1</v>
      </c>
      <c r="AF1160" s="3">
        <v>9.6999999999999993</v>
      </c>
      <c r="AG1160" s="3">
        <v>13.3</v>
      </c>
      <c r="AH1160" s="3">
        <v>1</v>
      </c>
      <c r="AI1160" s="3">
        <v>1</v>
      </c>
      <c r="AJ1160" s="3" t="s">
        <v>66</v>
      </c>
      <c r="AK1160" s="3" t="s">
        <v>60</v>
      </c>
      <c r="AL1160" s="3" t="s">
        <v>60</v>
      </c>
      <c r="AM1160" s="3" t="s">
        <v>57</v>
      </c>
      <c r="AN1160" s="3" t="s">
        <v>57</v>
      </c>
      <c r="AO1160" s="3">
        <v>1</v>
      </c>
      <c r="AP1160" s="36">
        <v>13.5</v>
      </c>
      <c r="AQ1160" s="36">
        <v>15.5</v>
      </c>
      <c r="AR1160" s="3">
        <v>2</v>
      </c>
      <c r="AS1160" s="3">
        <v>2</v>
      </c>
      <c r="AT1160" s="3" t="s">
        <v>66</v>
      </c>
      <c r="AU1160" s="3" t="s">
        <v>60</v>
      </c>
      <c r="AV1160" s="3" t="s">
        <v>60</v>
      </c>
      <c r="AW1160" s="3" t="s">
        <v>57</v>
      </c>
      <c r="AX1160" s="3" t="s">
        <v>57</v>
      </c>
      <c r="AY1160" s="3">
        <v>1.4E-3</v>
      </c>
      <c r="AZ1160" s="3">
        <v>1.1712E-2</v>
      </c>
      <c r="BA1160" s="3">
        <v>5.1470000000000002E-2</v>
      </c>
      <c r="BB1160" s="3">
        <v>9.7299999999999998E-2</v>
      </c>
      <c r="BC1160" s="19">
        <v>95.616</v>
      </c>
      <c r="BD1160" s="19">
        <v>112.98</v>
      </c>
      <c r="BE1160" s="20">
        <v>110.694</v>
      </c>
      <c r="BF1160" s="11" t="s">
        <v>171</v>
      </c>
      <c r="BG1160" s="11" t="s">
        <v>60</v>
      </c>
      <c r="BH1160" s="11" t="s">
        <v>60</v>
      </c>
      <c r="BI1160" s="11" t="s">
        <v>60</v>
      </c>
      <c r="BJ1160" s="11">
        <v>60</v>
      </c>
      <c r="BK1160" s="44" t="s">
        <v>57</v>
      </c>
    </row>
    <row r="1161" spans="1:63" x14ac:dyDescent="0.25">
      <c r="A1161" t="str">
        <f t="shared" si="18"/>
        <v>470908D-1-18-410-18-D4-D14</v>
      </c>
      <c r="B1161" t="str">
        <f>VLOOKUP(A1161,'[1]470907D.da5'!A$2:AU$2561,2,0)</f>
        <v>470908D</v>
      </c>
      <c r="C1161" s="7" t="s">
        <v>132</v>
      </c>
      <c r="D1161" s="7" t="s">
        <v>132</v>
      </c>
      <c r="E1161" s="3">
        <v>1</v>
      </c>
      <c r="F1161" s="3">
        <v>18</v>
      </c>
      <c r="G1161" s="3">
        <v>31</v>
      </c>
      <c r="H1161" s="3">
        <v>410</v>
      </c>
      <c r="I1161" s="10" t="s">
        <v>117</v>
      </c>
      <c r="J1161" s="3">
        <v>18</v>
      </c>
      <c r="K1161" s="3" t="s">
        <v>57</v>
      </c>
      <c r="L1161" s="3">
        <v>1</v>
      </c>
      <c r="M1161" s="3">
        <v>3</v>
      </c>
      <c r="N1161" s="3">
        <v>4</v>
      </c>
      <c r="O1161" s="3">
        <v>2</v>
      </c>
      <c r="P1161" s="3">
        <v>1</v>
      </c>
      <c r="Q1161" s="3" t="s">
        <v>66</v>
      </c>
      <c r="R1161" s="3" t="s">
        <v>60</v>
      </c>
      <c r="S1161" s="3" t="s">
        <v>60</v>
      </c>
      <c r="T1161" s="3" t="s">
        <v>57</v>
      </c>
      <c r="U1161" s="3">
        <v>1</v>
      </c>
      <c r="V1161" s="3">
        <v>5.8</v>
      </c>
      <c r="W1161" s="3">
        <v>5.7</v>
      </c>
      <c r="X1161" s="3">
        <v>1</v>
      </c>
      <c r="Y1161" s="3">
        <v>2</v>
      </c>
      <c r="Z1161" s="3" t="s">
        <v>60</v>
      </c>
      <c r="AA1161" s="3" t="s">
        <v>60</v>
      </c>
      <c r="AB1161" s="3" t="s">
        <v>60</v>
      </c>
      <c r="AC1161" s="3" t="s">
        <v>57</v>
      </c>
      <c r="AD1161" s="3" t="s">
        <v>57</v>
      </c>
      <c r="AE1161" s="3">
        <v>1</v>
      </c>
      <c r="AF1161" s="3">
        <v>9.6999999999999993</v>
      </c>
      <c r="AG1161" s="3">
        <v>11.5</v>
      </c>
      <c r="AH1161" s="3">
        <v>2</v>
      </c>
      <c r="AI1161" s="3">
        <v>2</v>
      </c>
      <c r="AJ1161" s="3" t="s">
        <v>60</v>
      </c>
      <c r="AK1161" s="3" t="s">
        <v>60</v>
      </c>
      <c r="AL1161" s="3" t="s">
        <v>60</v>
      </c>
      <c r="AM1161" s="3" t="s">
        <v>57</v>
      </c>
      <c r="AN1161" s="3" t="s">
        <v>57</v>
      </c>
      <c r="AO1161" s="3">
        <v>1</v>
      </c>
      <c r="AP1161" s="36">
        <v>16.899999999999999</v>
      </c>
      <c r="AQ1161" s="36">
        <v>14</v>
      </c>
      <c r="AR1161" s="3">
        <v>2</v>
      </c>
      <c r="AS1161" s="3">
        <v>2</v>
      </c>
      <c r="AT1161" s="3" t="s">
        <v>60</v>
      </c>
      <c r="AU1161" s="3" t="s">
        <v>60</v>
      </c>
      <c r="AV1161" s="3" t="s">
        <v>60</v>
      </c>
      <c r="AW1161" s="3" t="s">
        <v>57</v>
      </c>
      <c r="AX1161" s="3" t="s">
        <v>57</v>
      </c>
      <c r="AY1161" s="3">
        <v>1.4400000000000001E-3</v>
      </c>
      <c r="AZ1161" s="3">
        <v>5.653E-3</v>
      </c>
      <c r="BA1161" s="3">
        <v>3.848E-2</v>
      </c>
      <c r="BB1161" s="3">
        <v>9.937E-2</v>
      </c>
      <c r="BC1161" s="19">
        <v>116.23</v>
      </c>
      <c r="BD1161" s="19">
        <v>100.78400000000001</v>
      </c>
      <c r="BE1161" s="20">
        <v>104.224</v>
      </c>
      <c r="BF1161" s="11" t="s">
        <v>161</v>
      </c>
      <c r="BG1161" s="11" t="s">
        <v>60</v>
      </c>
      <c r="BH1161" s="11" t="s">
        <v>57</v>
      </c>
      <c r="BI1161" s="11" t="s">
        <v>60</v>
      </c>
      <c r="BJ1161" s="11">
        <v>50</v>
      </c>
      <c r="BK1161" s="44" t="s">
        <v>57</v>
      </c>
    </row>
    <row r="1162" spans="1:63" x14ac:dyDescent="0.25">
      <c r="A1162" t="str">
        <f t="shared" si="18"/>
        <v>470907D-1-61-410-61-D3.8-D12.6</v>
      </c>
      <c r="B1162" t="str">
        <f>VLOOKUP(A1162,'[1]470907D.da5'!A$2:AU$2561,2,0)</f>
        <v>470907D</v>
      </c>
      <c r="C1162" s="7" t="s">
        <v>55</v>
      </c>
      <c r="D1162" s="7" t="s">
        <v>55</v>
      </c>
      <c r="E1162" s="3">
        <v>1</v>
      </c>
      <c r="F1162" s="3">
        <v>61</v>
      </c>
      <c r="G1162" s="3">
        <v>31</v>
      </c>
      <c r="H1162" s="3">
        <v>410</v>
      </c>
      <c r="I1162" s="10" t="s">
        <v>117</v>
      </c>
      <c r="J1162" s="3">
        <v>61</v>
      </c>
      <c r="K1162" s="3" t="s">
        <v>57</v>
      </c>
      <c r="L1162" s="3">
        <v>1</v>
      </c>
      <c r="M1162" s="3">
        <v>2.9</v>
      </c>
      <c r="N1162" s="3">
        <v>3.8</v>
      </c>
      <c r="O1162" s="3">
        <v>3</v>
      </c>
      <c r="P1162" s="3">
        <v>3</v>
      </c>
      <c r="Q1162" s="3" t="s">
        <v>60</v>
      </c>
      <c r="R1162" s="3" t="s">
        <v>60</v>
      </c>
      <c r="S1162" s="3" t="s">
        <v>60</v>
      </c>
      <c r="T1162" s="3" t="s">
        <v>57</v>
      </c>
      <c r="U1162" s="3">
        <v>1</v>
      </c>
      <c r="V1162" s="3">
        <v>5.0999999999999996</v>
      </c>
      <c r="W1162" s="3">
        <v>6.6</v>
      </c>
      <c r="X1162" s="3">
        <v>3</v>
      </c>
      <c r="Y1162" s="3">
        <v>2</v>
      </c>
      <c r="Z1162" s="3" t="s">
        <v>60</v>
      </c>
      <c r="AA1162" s="3" t="s">
        <v>60</v>
      </c>
      <c r="AB1162" s="3" t="s">
        <v>60</v>
      </c>
      <c r="AC1162" s="3" t="s">
        <v>57</v>
      </c>
      <c r="AD1162" s="3" t="s">
        <v>57</v>
      </c>
      <c r="AE1162" s="3">
        <v>1</v>
      </c>
      <c r="AF1162" s="3">
        <v>8.3000000000000007</v>
      </c>
      <c r="AG1162" s="3">
        <v>10.4</v>
      </c>
      <c r="AH1162" s="3">
        <v>3</v>
      </c>
      <c r="AI1162" s="3">
        <v>2</v>
      </c>
      <c r="AJ1162" s="3" t="s">
        <v>60</v>
      </c>
      <c r="AK1162" s="3" t="s">
        <v>60</v>
      </c>
      <c r="AL1162" s="3" t="s">
        <v>60</v>
      </c>
      <c r="AM1162" s="3" t="s">
        <v>57</v>
      </c>
      <c r="AN1162" s="3" t="s">
        <v>57</v>
      </c>
      <c r="AO1162" s="3">
        <v>1</v>
      </c>
      <c r="AP1162" s="36">
        <v>14.5</v>
      </c>
      <c r="AQ1162" s="36">
        <v>12.6</v>
      </c>
      <c r="AR1162" s="3">
        <v>2</v>
      </c>
      <c r="AS1162" s="3">
        <v>3</v>
      </c>
      <c r="AT1162" s="3" t="s">
        <v>60</v>
      </c>
      <c r="AU1162" s="3" t="s">
        <v>60</v>
      </c>
      <c r="AV1162" s="3" t="s">
        <v>60</v>
      </c>
      <c r="AW1162" s="3" t="s">
        <v>57</v>
      </c>
      <c r="AX1162" s="3" t="s">
        <v>57</v>
      </c>
      <c r="AY1162" s="3">
        <v>1.256E-3</v>
      </c>
      <c r="AZ1162" s="3">
        <v>6.6649999999999999E-3</v>
      </c>
      <c r="BA1162" s="3">
        <v>2.6929999999999999E-2</v>
      </c>
      <c r="BB1162" s="3">
        <v>6.9059999999999996E-2</v>
      </c>
      <c r="BC1162" s="19">
        <v>105.411</v>
      </c>
      <c r="BD1162" s="19">
        <v>95.47</v>
      </c>
      <c r="BE1162" s="20">
        <v>88.876999999999995</v>
      </c>
      <c r="BF1162" s="11" t="s">
        <v>57</v>
      </c>
      <c r="BG1162" s="11" t="s">
        <v>57</v>
      </c>
      <c r="BH1162" s="11" t="s">
        <v>57</v>
      </c>
      <c r="BI1162" s="11" t="s">
        <v>57</v>
      </c>
      <c r="BJ1162" s="11">
        <v>40</v>
      </c>
      <c r="BK1162" s="44" t="s">
        <v>57</v>
      </c>
    </row>
    <row r="1163" spans="1:63" x14ac:dyDescent="0.25">
      <c r="A1163" t="str">
        <f t="shared" si="18"/>
        <v>470908D-7-394-410-10-D4.9-D14.4</v>
      </c>
      <c r="B1163" t="str">
        <f>VLOOKUP(A1163,'[1]470907D.da5'!A$2:AU$2561,2,0)</f>
        <v>470908D</v>
      </c>
      <c r="C1163" s="7" t="s">
        <v>132</v>
      </c>
      <c r="D1163" s="48" t="s">
        <v>55</v>
      </c>
      <c r="E1163" s="3">
        <v>7</v>
      </c>
      <c r="F1163" s="3">
        <v>394</v>
      </c>
      <c r="G1163" s="3">
        <v>31</v>
      </c>
      <c r="H1163" s="3">
        <v>410</v>
      </c>
      <c r="I1163" s="10" t="s">
        <v>117</v>
      </c>
      <c r="J1163" s="3">
        <v>10</v>
      </c>
      <c r="K1163" s="3" t="s">
        <v>57</v>
      </c>
      <c r="L1163" s="3">
        <v>1</v>
      </c>
      <c r="M1163" s="3">
        <v>2.7</v>
      </c>
      <c r="N1163" s="3">
        <v>4.9000000000000004</v>
      </c>
      <c r="O1163" s="3">
        <v>3</v>
      </c>
      <c r="P1163" s="3">
        <v>2</v>
      </c>
      <c r="Q1163" s="3" t="s">
        <v>60</v>
      </c>
      <c r="R1163" s="3" t="s">
        <v>60</v>
      </c>
      <c r="S1163" s="3" t="s">
        <v>60</v>
      </c>
      <c r="T1163" s="3" t="s">
        <v>57</v>
      </c>
      <c r="U1163" s="3">
        <v>1</v>
      </c>
      <c r="V1163" s="3">
        <v>4.7</v>
      </c>
      <c r="W1163" s="3">
        <v>6.6</v>
      </c>
      <c r="X1163" s="3">
        <v>2</v>
      </c>
      <c r="Y1163" s="3">
        <v>2</v>
      </c>
      <c r="Z1163" s="3" t="s">
        <v>60</v>
      </c>
      <c r="AA1163" s="3" t="s">
        <v>60</v>
      </c>
      <c r="AB1163" s="3" t="s">
        <v>60</v>
      </c>
      <c r="AC1163" s="3" t="s">
        <v>57</v>
      </c>
      <c r="AD1163" s="3" t="s">
        <v>57</v>
      </c>
      <c r="AE1163" s="3">
        <v>1</v>
      </c>
      <c r="AF1163" s="3">
        <v>8</v>
      </c>
      <c r="AG1163" s="3">
        <v>11.2</v>
      </c>
      <c r="AH1163" s="3">
        <v>2</v>
      </c>
      <c r="AI1163" s="3">
        <v>2</v>
      </c>
      <c r="AJ1163" s="3" t="s">
        <v>60</v>
      </c>
      <c r="AK1163" s="3" t="s">
        <v>60</v>
      </c>
      <c r="AL1163" s="3" t="s">
        <v>60</v>
      </c>
      <c r="AM1163" s="3" t="s">
        <v>57</v>
      </c>
      <c r="AN1163" s="3" t="s">
        <v>57</v>
      </c>
      <c r="AO1163" s="3">
        <v>1</v>
      </c>
      <c r="AP1163" s="36">
        <v>14.1</v>
      </c>
      <c r="AQ1163" s="36">
        <v>14.4</v>
      </c>
      <c r="AR1163" s="3">
        <v>2</v>
      </c>
      <c r="AS1163" s="3">
        <v>2</v>
      </c>
      <c r="AT1163" s="3" t="s">
        <v>60</v>
      </c>
      <c r="AU1163" s="3" t="s">
        <v>60</v>
      </c>
      <c r="AV1163" s="3" t="s">
        <v>60</v>
      </c>
      <c r="AW1163" s="3" t="s">
        <v>57</v>
      </c>
      <c r="AX1163" s="3" t="s">
        <v>57</v>
      </c>
      <c r="AY1163" s="3">
        <v>1.9449999999999999E-3</v>
      </c>
      <c r="AZ1163" s="3">
        <v>6.1419999999999999E-3</v>
      </c>
      <c r="BA1163" s="3">
        <v>3.0110000000000001E-2</v>
      </c>
      <c r="BB1163" s="3">
        <v>8.7709999999999996E-2</v>
      </c>
      <c r="BC1163" s="19">
        <v>101.236</v>
      </c>
      <c r="BD1163" s="19">
        <v>98.138000000000005</v>
      </c>
      <c r="BE1163" s="20">
        <v>88.713999999999999</v>
      </c>
      <c r="BF1163" s="11" t="s">
        <v>57</v>
      </c>
      <c r="BG1163" s="11" t="s">
        <v>57</v>
      </c>
      <c r="BH1163" s="11" t="s">
        <v>57</v>
      </c>
      <c r="BI1163" s="11" t="s">
        <v>57</v>
      </c>
      <c r="BJ1163" s="11">
        <v>40</v>
      </c>
      <c r="BK1163" s="44" t="s">
        <v>57</v>
      </c>
    </row>
    <row r="1164" spans="1:63" x14ac:dyDescent="0.25">
      <c r="A1164" t="str">
        <f t="shared" si="18"/>
        <v>470907D-4-249-410-57-D4.5-D13.8</v>
      </c>
      <c r="B1164" t="str">
        <f>VLOOKUP(A1164,'[1]470907D.da5'!A$2:AU$2561,2,0)</f>
        <v>470907D</v>
      </c>
      <c r="C1164" s="7" t="s">
        <v>55</v>
      </c>
      <c r="D1164" s="49" t="s">
        <v>132</v>
      </c>
      <c r="E1164" s="3">
        <v>4</v>
      </c>
      <c r="F1164" s="3">
        <v>249</v>
      </c>
      <c r="G1164" s="3">
        <v>31</v>
      </c>
      <c r="H1164" s="3">
        <v>410</v>
      </c>
      <c r="I1164" s="10" t="s">
        <v>117</v>
      </c>
      <c r="J1164" s="3">
        <v>57</v>
      </c>
      <c r="K1164" s="3" t="s">
        <v>57</v>
      </c>
      <c r="L1164" s="3">
        <v>1</v>
      </c>
      <c r="M1164" s="3">
        <v>3</v>
      </c>
      <c r="N1164" s="3">
        <v>4.5</v>
      </c>
      <c r="O1164" s="3">
        <v>3</v>
      </c>
      <c r="P1164" s="3">
        <v>3</v>
      </c>
      <c r="Q1164" s="3" t="s">
        <v>60</v>
      </c>
      <c r="R1164" s="3" t="s">
        <v>60</v>
      </c>
      <c r="S1164" s="3" t="s">
        <v>60</v>
      </c>
      <c r="T1164" s="3" t="s">
        <v>57</v>
      </c>
      <c r="U1164" s="3">
        <v>1</v>
      </c>
      <c r="V1164" s="3">
        <v>5.2</v>
      </c>
      <c r="W1164" s="3">
        <v>6.7</v>
      </c>
      <c r="X1164" s="3">
        <v>3</v>
      </c>
      <c r="Y1164" s="3">
        <v>3</v>
      </c>
      <c r="Z1164" s="3" t="s">
        <v>60</v>
      </c>
      <c r="AA1164" s="3" t="s">
        <v>60</v>
      </c>
      <c r="AB1164" s="3" t="s">
        <v>60</v>
      </c>
      <c r="AC1164" s="3" t="s">
        <v>57</v>
      </c>
      <c r="AD1164" s="3" t="s">
        <v>57</v>
      </c>
      <c r="AE1164" s="3">
        <v>1</v>
      </c>
      <c r="AF1164" s="3">
        <v>9.6</v>
      </c>
      <c r="AG1164" s="3">
        <v>10.7</v>
      </c>
      <c r="AH1164" s="3">
        <v>2</v>
      </c>
      <c r="AI1164" s="3">
        <v>3</v>
      </c>
      <c r="AJ1164" s="3" t="s">
        <v>60</v>
      </c>
      <c r="AK1164" s="3" t="s">
        <v>60</v>
      </c>
      <c r="AL1164" s="3" t="s">
        <v>60</v>
      </c>
      <c r="AM1164" s="3" t="s">
        <v>57</v>
      </c>
      <c r="AN1164" s="3" t="s">
        <v>57</v>
      </c>
      <c r="AO1164" s="3">
        <v>1</v>
      </c>
      <c r="AP1164" s="36">
        <v>13.4</v>
      </c>
      <c r="AQ1164" s="36">
        <v>13.8</v>
      </c>
      <c r="AR1164" s="3">
        <v>3</v>
      </c>
      <c r="AS1164" s="3">
        <v>3</v>
      </c>
      <c r="AT1164" s="3" t="s">
        <v>60</v>
      </c>
      <c r="AU1164" s="3" t="s">
        <v>60</v>
      </c>
      <c r="AV1164" s="3" t="s">
        <v>60</v>
      </c>
      <c r="AW1164" s="3" t="s">
        <v>57</v>
      </c>
      <c r="AX1164" s="3" t="s">
        <v>57</v>
      </c>
      <c r="AY1164" s="3">
        <v>1.8220000000000001E-3</v>
      </c>
      <c r="AZ1164" s="3">
        <v>7.0029999999999997E-3</v>
      </c>
      <c r="BA1164" s="3">
        <v>3.2969999999999999E-2</v>
      </c>
      <c r="BB1164" s="3">
        <v>7.6560000000000003E-2</v>
      </c>
      <c r="BC1164" s="19">
        <v>91.004999999999995</v>
      </c>
      <c r="BD1164" s="19">
        <v>100.751</v>
      </c>
      <c r="BE1164" s="20">
        <v>84.768000000000001</v>
      </c>
      <c r="BF1164" s="11" t="s">
        <v>57</v>
      </c>
      <c r="BG1164" s="11" t="s">
        <v>57</v>
      </c>
      <c r="BH1164" s="11" t="s">
        <v>57</v>
      </c>
      <c r="BI1164" s="11" t="s">
        <v>57</v>
      </c>
      <c r="BJ1164" s="11">
        <v>40</v>
      </c>
      <c r="BK1164" s="44" t="s">
        <v>57</v>
      </c>
    </row>
    <row r="1165" spans="1:63" x14ac:dyDescent="0.25">
      <c r="A1165" t="str">
        <f t="shared" si="18"/>
        <v>470908D-2-124-410-60-D5.8-D14.9</v>
      </c>
      <c r="B1165" t="str">
        <f>VLOOKUP(A1165,'[1]470907D.da5'!A$2:AU$2561,2,0)</f>
        <v>470908D</v>
      </c>
      <c r="C1165" s="7" t="s">
        <v>132</v>
      </c>
      <c r="D1165" s="48" t="s">
        <v>55</v>
      </c>
      <c r="E1165" s="3">
        <v>2</v>
      </c>
      <c r="F1165" s="3">
        <v>124</v>
      </c>
      <c r="G1165" s="3">
        <v>31</v>
      </c>
      <c r="H1165" s="3">
        <v>410</v>
      </c>
      <c r="I1165" s="10" t="s">
        <v>117</v>
      </c>
      <c r="J1165" s="3">
        <v>60</v>
      </c>
      <c r="K1165" s="3" t="s">
        <v>57</v>
      </c>
      <c r="L1165" s="3">
        <v>1</v>
      </c>
      <c r="M1165" s="3">
        <v>3</v>
      </c>
      <c r="N1165" s="3">
        <v>5.8</v>
      </c>
      <c r="O1165" s="3">
        <v>3</v>
      </c>
      <c r="P1165" s="3">
        <v>2</v>
      </c>
      <c r="Q1165" s="3" t="s">
        <v>60</v>
      </c>
      <c r="R1165" s="3" t="s">
        <v>60</v>
      </c>
      <c r="S1165" s="3" t="s">
        <v>60</v>
      </c>
      <c r="T1165" s="3" t="s">
        <v>57</v>
      </c>
      <c r="U1165" s="3">
        <v>1</v>
      </c>
      <c r="V1165" s="3">
        <v>4.3</v>
      </c>
      <c r="W1165" s="3">
        <v>6.6</v>
      </c>
      <c r="X1165" s="3">
        <v>2</v>
      </c>
      <c r="Y1165" s="3">
        <v>2</v>
      </c>
      <c r="Z1165" s="3" t="s">
        <v>66</v>
      </c>
      <c r="AA1165" s="3" t="s">
        <v>60</v>
      </c>
      <c r="AB1165" s="3" t="s">
        <v>60</v>
      </c>
      <c r="AC1165" s="3" t="s">
        <v>57</v>
      </c>
      <c r="AD1165" s="3" t="s">
        <v>57</v>
      </c>
      <c r="AE1165" s="3">
        <v>1</v>
      </c>
      <c r="AF1165" s="3">
        <v>8</v>
      </c>
      <c r="AG1165" s="3">
        <v>10.5</v>
      </c>
      <c r="AH1165" s="3">
        <v>2</v>
      </c>
      <c r="AI1165" s="3">
        <v>2</v>
      </c>
      <c r="AJ1165" s="3" t="s">
        <v>66</v>
      </c>
      <c r="AK1165" s="3" t="s">
        <v>60</v>
      </c>
      <c r="AL1165" s="3" t="s">
        <v>60</v>
      </c>
      <c r="AM1165" s="3" t="s">
        <v>57</v>
      </c>
      <c r="AN1165" s="3" t="s">
        <v>57</v>
      </c>
      <c r="AO1165" s="3">
        <v>1</v>
      </c>
      <c r="AP1165" s="36">
        <v>15.2</v>
      </c>
      <c r="AQ1165" s="36">
        <v>14.9</v>
      </c>
      <c r="AR1165" s="3">
        <v>3</v>
      </c>
      <c r="AS1165" s="3">
        <v>3</v>
      </c>
      <c r="AT1165" s="3" t="s">
        <v>66</v>
      </c>
      <c r="AU1165" s="3" t="s">
        <v>60</v>
      </c>
      <c r="AV1165" s="3" t="s">
        <v>60</v>
      </c>
      <c r="AW1165" s="3" t="s">
        <v>57</v>
      </c>
      <c r="AX1165" s="3" t="s">
        <v>57</v>
      </c>
      <c r="AY1165" s="3">
        <v>3.0279999999999999E-3</v>
      </c>
      <c r="AZ1165" s="3">
        <v>5.6189999999999999E-3</v>
      </c>
      <c r="BA1165" s="3">
        <v>2.6460000000000001E-2</v>
      </c>
      <c r="BB1165" s="3">
        <v>0.10124</v>
      </c>
      <c r="BC1165" s="19">
        <v>97.784999999999997</v>
      </c>
      <c r="BD1165" s="19">
        <v>95.603999999999999</v>
      </c>
      <c r="BE1165" s="20">
        <v>80.048000000000002</v>
      </c>
      <c r="BF1165" s="11" t="s">
        <v>171</v>
      </c>
      <c r="BG1165" s="11" t="s">
        <v>60</v>
      </c>
      <c r="BH1165" s="11" t="s">
        <v>60</v>
      </c>
      <c r="BI1165" s="11" t="s">
        <v>60</v>
      </c>
      <c r="BJ1165" s="11">
        <v>30</v>
      </c>
      <c r="BK1165" s="44" t="s">
        <v>57</v>
      </c>
    </row>
    <row r="1166" spans="1:63" x14ac:dyDescent="0.25">
      <c r="A1166" t="str">
        <f t="shared" si="18"/>
        <v>470908D-5-257-410-1-D7-D13</v>
      </c>
      <c r="B1166" t="str">
        <f>VLOOKUP(A1166,'[1]470907D.da5'!A$2:AU$2561,2,0)</f>
        <v>470908D</v>
      </c>
      <c r="C1166" s="7" t="s">
        <v>132</v>
      </c>
      <c r="D1166" s="48" t="s">
        <v>55</v>
      </c>
      <c r="E1166" s="3">
        <v>5</v>
      </c>
      <c r="F1166" s="3">
        <v>257</v>
      </c>
      <c r="G1166" s="3">
        <v>31</v>
      </c>
      <c r="H1166" s="3">
        <v>410</v>
      </c>
      <c r="I1166" s="10" t="s">
        <v>117</v>
      </c>
      <c r="J1166" s="3">
        <v>1</v>
      </c>
      <c r="K1166" s="3" t="s">
        <v>57</v>
      </c>
      <c r="L1166" s="3">
        <v>1</v>
      </c>
      <c r="M1166" s="3">
        <v>4.7</v>
      </c>
      <c r="N1166" s="3">
        <v>7</v>
      </c>
      <c r="O1166" s="3">
        <v>3</v>
      </c>
      <c r="P1166" s="3">
        <v>3</v>
      </c>
      <c r="Q1166" s="3" t="s">
        <v>60</v>
      </c>
      <c r="R1166" s="3" t="s">
        <v>60</v>
      </c>
      <c r="S1166" s="3" t="s">
        <v>60</v>
      </c>
      <c r="T1166" s="3" t="s">
        <v>57</v>
      </c>
      <c r="U1166" s="3">
        <v>1</v>
      </c>
      <c r="V1166" s="3">
        <v>7.2</v>
      </c>
      <c r="W1166" s="3">
        <v>8.1</v>
      </c>
      <c r="X1166" s="3">
        <v>3</v>
      </c>
      <c r="Y1166" s="3">
        <v>3</v>
      </c>
      <c r="Z1166" s="3" t="s">
        <v>60</v>
      </c>
      <c r="AA1166" s="3" t="s">
        <v>60</v>
      </c>
      <c r="AB1166" s="3" t="s">
        <v>60</v>
      </c>
      <c r="AC1166" s="3" t="s">
        <v>57</v>
      </c>
      <c r="AD1166" s="3" t="s">
        <v>57</v>
      </c>
      <c r="AE1166" s="3">
        <v>1</v>
      </c>
      <c r="AF1166" s="3">
        <v>10.199999999999999</v>
      </c>
      <c r="AG1166" s="3">
        <v>11.5</v>
      </c>
      <c r="AH1166" s="3">
        <v>2</v>
      </c>
      <c r="AI1166" s="3">
        <v>3</v>
      </c>
      <c r="AJ1166" s="3" t="s">
        <v>60</v>
      </c>
      <c r="AK1166" s="3" t="s">
        <v>60</v>
      </c>
      <c r="AL1166" s="3" t="s">
        <v>60</v>
      </c>
      <c r="AM1166" s="3" t="s">
        <v>57</v>
      </c>
      <c r="AN1166" s="3" t="s">
        <v>57</v>
      </c>
      <c r="AO1166" s="3">
        <v>1</v>
      </c>
      <c r="AP1166" s="36">
        <v>13.9</v>
      </c>
      <c r="AQ1166" s="36">
        <v>13</v>
      </c>
      <c r="AR1166" s="3">
        <v>3</v>
      </c>
      <c r="AS1166" s="3">
        <v>3</v>
      </c>
      <c r="AT1166" s="3" t="s">
        <v>60</v>
      </c>
      <c r="AU1166" s="3" t="s">
        <v>60</v>
      </c>
      <c r="AV1166" s="3" t="s">
        <v>60</v>
      </c>
      <c r="AW1166" s="3" t="s">
        <v>57</v>
      </c>
      <c r="AX1166" s="3" t="s">
        <v>57</v>
      </c>
      <c r="AY1166" s="3">
        <v>6.9090000000000002E-3</v>
      </c>
      <c r="AZ1166" s="3">
        <v>1.4172000000000001E-2</v>
      </c>
      <c r="BA1166" s="3">
        <v>4.0469999999999999E-2</v>
      </c>
      <c r="BB1166" s="3">
        <v>7.0470000000000005E-2</v>
      </c>
      <c r="BC1166" s="19">
        <v>97.367000000000004</v>
      </c>
      <c r="BD1166" s="19">
        <v>94.221000000000004</v>
      </c>
      <c r="BE1166" s="20">
        <v>77.754000000000005</v>
      </c>
      <c r="BF1166" s="11" t="s">
        <v>57</v>
      </c>
      <c r="BG1166" s="11" t="s">
        <v>57</v>
      </c>
      <c r="BH1166" s="11" t="s">
        <v>57</v>
      </c>
      <c r="BI1166" s="11" t="s">
        <v>57</v>
      </c>
      <c r="BJ1166" s="11">
        <v>30</v>
      </c>
      <c r="BK1166" s="44" t="s">
        <v>57</v>
      </c>
    </row>
    <row r="1167" spans="1:63" x14ac:dyDescent="0.25">
      <c r="A1167" t="str">
        <f t="shared" si="18"/>
        <v>470907D-7-385-410-1-D4.7-D12.8</v>
      </c>
      <c r="B1167" t="str">
        <f>VLOOKUP(A1167,'[1]470907D.da5'!A$2:AU$2561,2,0)</f>
        <v>470907D</v>
      </c>
      <c r="C1167" s="7" t="s">
        <v>55</v>
      </c>
      <c r="D1167" s="7" t="s">
        <v>55</v>
      </c>
      <c r="E1167" s="3">
        <v>7</v>
      </c>
      <c r="F1167" s="3">
        <v>385</v>
      </c>
      <c r="G1167" s="3">
        <v>31</v>
      </c>
      <c r="H1167" s="3">
        <v>410</v>
      </c>
      <c r="I1167" s="10" t="s">
        <v>117</v>
      </c>
      <c r="J1167" s="3">
        <v>1</v>
      </c>
      <c r="K1167" s="3" t="s">
        <v>57</v>
      </c>
      <c r="L1167" s="3">
        <v>1</v>
      </c>
      <c r="M1167" s="3">
        <v>3.2</v>
      </c>
      <c r="N1167" s="3">
        <v>4.7</v>
      </c>
      <c r="O1167" s="3">
        <v>3</v>
      </c>
      <c r="P1167" s="3">
        <v>1</v>
      </c>
      <c r="Q1167" s="3" t="s">
        <v>60</v>
      </c>
      <c r="R1167" s="3" t="s">
        <v>60</v>
      </c>
      <c r="S1167" s="3" t="s">
        <v>60</v>
      </c>
      <c r="T1167" s="3" t="s">
        <v>57</v>
      </c>
      <c r="U1167" s="3">
        <v>1</v>
      </c>
      <c r="V1167" s="3">
        <v>5.0999999999999996</v>
      </c>
      <c r="W1167" s="3">
        <v>7.2</v>
      </c>
      <c r="X1167" s="3">
        <v>3</v>
      </c>
      <c r="Y1167" s="3">
        <v>3</v>
      </c>
      <c r="Z1167" s="3" t="s">
        <v>60</v>
      </c>
      <c r="AA1167" s="3" t="s">
        <v>60</v>
      </c>
      <c r="AB1167" s="3" t="s">
        <v>66</v>
      </c>
      <c r="AC1167" s="3" t="s">
        <v>57</v>
      </c>
      <c r="AD1167" s="3" t="s">
        <v>57</v>
      </c>
      <c r="AE1167" s="3">
        <v>1</v>
      </c>
      <c r="AF1167" s="3">
        <v>8.6999999999999993</v>
      </c>
      <c r="AG1167" s="3">
        <v>12.1</v>
      </c>
      <c r="AH1167" s="3">
        <v>2</v>
      </c>
      <c r="AI1167" s="3">
        <v>2</v>
      </c>
      <c r="AJ1167" s="3" t="s">
        <v>60</v>
      </c>
      <c r="AK1167" s="3" t="s">
        <v>60</v>
      </c>
      <c r="AL1167" s="3" t="s">
        <v>66</v>
      </c>
      <c r="AM1167" s="3" t="s">
        <v>57</v>
      </c>
      <c r="AN1167" s="3" t="s">
        <v>57</v>
      </c>
      <c r="AO1167" s="3">
        <v>1</v>
      </c>
      <c r="AP1167" s="36">
        <v>11.8</v>
      </c>
      <c r="AQ1167" s="36">
        <v>12.8</v>
      </c>
      <c r="AR1167" s="3">
        <v>2</v>
      </c>
      <c r="AS1167" s="3">
        <v>2</v>
      </c>
      <c r="AT1167" s="3" t="s">
        <v>60</v>
      </c>
      <c r="AU1167" s="3" t="s">
        <v>60</v>
      </c>
      <c r="AV1167" s="3" t="s">
        <v>66</v>
      </c>
      <c r="AW1167" s="3" t="s">
        <v>57</v>
      </c>
      <c r="AX1167" s="3" t="s">
        <v>57</v>
      </c>
      <c r="AY1167" s="3">
        <v>2.1210000000000001E-3</v>
      </c>
      <c r="AZ1167" s="3">
        <v>7.9319999999999998E-3</v>
      </c>
      <c r="BA1167" s="3">
        <v>3.8210000000000001E-2</v>
      </c>
      <c r="BB1167" s="3">
        <v>5.8000000000000003E-2</v>
      </c>
      <c r="BC1167" s="19">
        <v>83.906000000000006</v>
      </c>
      <c r="BD1167" s="19">
        <v>94.825999999999993</v>
      </c>
      <c r="BE1167" s="20">
        <v>67.986999999999995</v>
      </c>
      <c r="BF1167" s="11" t="s">
        <v>57</v>
      </c>
      <c r="BG1167" s="11" t="s">
        <v>57</v>
      </c>
      <c r="BH1167" s="11" t="s">
        <v>57</v>
      </c>
      <c r="BI1167" s="11" t="s">
        <v>57</v>
      </c>
      <c r="BJ1167" s="11">
        <v>30</v>
      </c>
      <c r="BK1167" s="44" t="s">
        <v>57</v>
      </c>
    </row>
    <row r="1168" spans="1:63" x14ac:dyDescent="0.25">
      <c r="A1168" t="str">
        <f t="shared" si="18"/>
        <v>470907D-20-1226-410-10-D5.7-D10.1</v>
      </c>
      <c r="B1168" t="str">
        <f>VLOOKUP(A1168,'[1]470907D.da5'!A$2:AU$2561,2,0)</f>
        <v>470907D</v>
      </c>
      <c r="C1168" s="7" t="s">
        <v>55</v>
      </c>
      <c r="D1168" s="49" t="s">
        <v>132</v>
      </c>
      <c r="E1168" s="3">
        <v>20</v>
      </c>
      <c r="F1168" s="3">
        <v>1226</v>
      </c>
      <c r="G1168" s="3">
        <v>31</v>
      </c>
      <c r="H1168" s="3">
        <v>410</v>
      </c>
      <c r="I1168" s="10" t="s">
        <v>117</v>
      </c>
      <c r="J1168" s="3">
        <v>10</v>
      </c>
      <c r="K1168" s="3" t="s">
        <v>57</v>
      </c>
      <c r="L1168" s="3">
        <v>1</v>
      </c>
      <c r="M1168" s="3">
        <v>4</v>
      </c>
      <c r="N1168" s="3">
        <v>5.7</v>
      </c>
      <c r="O1168" s="3">
        <v>2</v>
      </c>
      <c r="P1168" s="3">
        <v>2</v>
      </c>
      <c r="Q1168" s="3" t="s">
        <v>66</v>
      </c>
      <c r="R1168" s="3" t="s">
        <v>66</v>
      </c>
      <c r="S1168" s="3" t="s">
        <v>60</v>
      </c>
      <c r="T1168" s="3" t="s">
        <v>57</v>
      </c>
      <c r="U1168" s="3">
        <v>1</v>
      </c>
      <c r="V1168" s="3">
        <v>5.9</v>
      </c>
      <c r="W1168" s="3">
        <v>7.4</v>
      </c>
      <c r="X1168" s="3">
        <v>2</v>
      </c>
      <c r="Y1168" s="3">
        <v>2</v>
      </c>
      <c r="Z1168" s="3" t="s">
        <v>60</v>
      </c>
      <c r="AA1168" s="3" t="s">
        <v>60</v>
      </c>
      <c r="AB1168" s="3" t="s">
        <v>60</v>
      </c>
      <c r="AC1168" s="3" t="s">
        <v>57</v>
      </c>
      <c r="AD1168" s="3" t="s">
        <v>57</v>
      </c>
      <c r="AE1168" s="3">
        <v>1</v>
      </c>
      <c r="AF1168" s="3">
        <v>10.5</v>
      </c>
      <c r="AG1168" s="3">
        <v>9.8000000000000007</v>
      </c>
      <c r="AH1168" s="3">
        <v>2</v>
      </c>
      <c r="AI1168" s="3">
        <v>3</v>
      </c>
      <c r="AJ1168" s="3" t="s">
        <v>60</v>
      </c>
      <c r="AK1168" s="3" t="s">
        <v>60</v>
      </c>
      <c r="AL1168" s="3" t="s">
        <v>60</v>
      </c>
      <c r="AM1168" s="3" t="s">
        <v>57</v>
      </c>
      <c r="AN1168" s="3" t="s">
        <v>57</v>
      </c>
      <c r="AO1168" s="3">
        <v>1</v>
      </c>
      <c r="AP1168" s="36">
        <v>12.6</v>
      </c>
      <c r="AQ1168" s="36">
        <v>10.1</v>
      </c>
      <c r="AR1168" s="3">
        <v>2</v>
      </c>
      <c r="AS1168" s="3">
        <v>3</v>
      </c>
      <c r="AT1168" s="3" t="s">
        <v>60</v>
      </c>
      <c r="AU1168" s="3" t="s">
        <v>60</v>
      </c>
      <c r="AV1168" s="3" t="s">
        <v>60</v>
      </c>
      <c r="AW1168" s="3" t="s">
        <v>57</v>
      </c>
      <c r="AX1168" s="3" t="s">
        <v>57</v>
      </c>
      <c r="AY1168" s="3">
        <v>3.8990000000000001E-3</v>
      </c>
      <c r="AZ1168" s="3">
        <v>9.6930000000000002E-3</v>
      </c>
      <c r="BA1168" s="3">
        <v>3.0249999999999999E-2</v>
      </c>
      <c r="BB1168" s="3">
        <v>3.8559999999999997E-2</v>
      </c>
      <c r="BC1168" s="19">
        <v>97.298000000000002</v>
      </c>
      <c r="BD1168" s="19">
        <v>89.081000000000003</v>
      </c>
      <c r="BE1168" s="20">
        <v>65.882000000000005</v>
      </c>
      <c r="BF1168" s="11" t="s">
        <v>57</v>
      </c>
      <c r="BG1168" s="11" t="s">
        <v>57</v>
      </c>
      <c r="BH1168" s="11" t="s">
        <v>57</v>
      </c>
      <c r="BI1168" s="11" t="s">
        <v>57</v>
      </c>
      <c r="BJ1168" s="11">
        <v>20</v>
      </c>
      <c r="BK1168" s="44" t="s">
        <v>57</v>
      </c>
    </row>
    <row r="1169" spans="1:63" x14ac:dyDescent="0.25">
      <c r="A1169" t="str">
        <f t="shared" si="18"/>
        <v>470907D-19-1197-410-45-D1.5-D12</v>
      </c>
      <c r="B1169" t="str">
        <f>VLOOKUP(A1169,'[1]470907D.da5'!A$2:AU$2561,2,0)</f>
        <v>470907D</v>
      </c>
      <c r="C1169" s="7" t="s">
        <v>55</v>
      </c>
      <c r="D1169" s="7" t="s">
        <v>55</v>
      </c>
      <c r="E1169" s="3">
        <v>19</v>
      </c>
      <c r="F1169" s="3">
        <v>1197</v>
      </c>
      <c r="G1169" s="3">
        <v>31</v>
      </c>
      <c r="H1169" s="3">
        <v>410</v>
      </c>
      <c r="I1169" s="10" t="s">
        <v>117</v>
      </c>
      <c r="J1169" s="3">
        <v>45</v>
      </c>
      <c r="K1169" s="3" t="s">
        <v>57</v>
      </c>
      <c r="L1169" s="3">
        <v>1</v>
      </c>
      <c r="M1169" s="3">
        <v>2.8</v>
      </c>
      <c r="N1169" s="3">
        <v>1.5</v>
      </c>
      <c r="O1169" s="3">
        <v>1</v>
      </c>
      <c r="P1169" s="3">
        <v>2</v>
      </c>
      <c r="Q1169" s="3" t="s">
        <v>66</v>
      </c>
      <c r="R1169" s="3" t="s">
        <v>60</v>
      </c>
      <c r="S1169" s="3" t="s">
        <v>60</v>
      </c>
      <c r="T1169" s="3" t="s">
        <v>57</v>
      </c>
      <c r="U1169" s="3">
        <v>1</v>
      </c>
      <c r="V1169" s="3">
        <v>5.2</v>
      </c>
      <c r="W1169" s="3">
        <v>7.3</v>
      </c>
      <c r="X1169" s="3">
        <v>1</v>
      </c>
      <c r="Y1169" s="3">
        <v>1</v>
      </c>
      <c r="Z1169" s="3" t="s">
        <v>66</v>
      </c>
      <c r="AA1169" s="3" t="s">
        <v>60</v>
      </c>
      <c r="AB1169" s="3" t="s">
        <v>60</v>
      </c>
      <c r="AC1169" s="3" t="s">
        <v>57</v>
      </c>
      <c r="AD1169" s="3" t="s">
        <v>57</v>
      </c>
      <c r="AE1169" s="3">
        <v>1</v>
      </c>
      <c r="AF1169" s="3">
        <v>7.5</v>
      </c>
      <c r="AG1169" s="3">
        <v>11.3</v>
      </c>
      <c r="AH1169" s="3">
        <v>1</v>
      </c>
      <c r="AI1169" s="3">
        <v>3</v>
      </c>
      <c r="AJ1169" s="3" t="s">
        <v>66</v>
      </c>
      <c r="AK1169" s="3" t="s">
        <v>60</v>
      </c>
      <c r="AL1169" s="3" t="s">
        <v>60</v>
      </c>
      <c r="AM1169" s="3" t="s">
        <v>57</v>
      </c>
      <c r="AN1169" s="3" t="s">
        <v>57</v>
      </c>
      <c r="AO1169" s="3">
        <v>1</v>
      </c>
      <c r="AP1169" s="36">
        <v>11.7</v>
      </c>
      <c r="AQ1169" s="36">
        <v>12</v>
      </c>
      <c r="AR1169" s="3">
        <v>2</v>
      </c>
      <c r="AS1169" s="3">
        <v>3</v>
      </c>
      <c r="AT1169" s="3" t="s">
        <v>66</v>
      </c>
      <c r="AU1169" s="3" t="s">
        <v>60</v>
      </c>
      <c r="AV1169" s="3" t="s">
        <v>60</v>
      </c>
      <c r="AW1169" s="3" t="s">
        <v>57</v>
      </c>
      <c r="AX1169" s="3" t="s">
        <v>57</v>
      </c>
      <c r="AY1169" s="3">
        <v>1.8900000000000001E-4</v>
      </c>
      <c r="AZ1169" s="3">
        <v>8.3129999999999992E-3</v>
      </c>
      <c r="BA1169" s="3">
        <v>2.8729999999999999E-2</v>
      </c>
      <c r="BB1169" s="3">
        <v>5.0540000000000002E-2</v>
      </c>
      <c r="BC1169" s="19">
        <v>89.332999999999998</v>
      </c>
      <c r="BD1169" s="19">
        <v>92.197000000000003</v>
      </c>
      <c r="BE1169" s="20">
        <v>63.874000000000002</v>
      </c>
      <c r="BF1169" s="11" t="s">
        <v>171</v>
      </c>
      <c r="BG1169" s="11" t="s">
        <v>60</v>
      </c>
      <c r="BH1169" s="11" t="s">
        <v>60</v>
      </c>
      <c r="BI1169" s="11" t="s">
        <v>60</v>
      </c>
      <c r="BJ1169" s="11">
        <v>20</v>
      </c>
      <c r="BK1169" s="44" t="s">
        <v>57</v>
      </c>
    </row>
    <row r="1170" spans="1:63" x14ac:dyDescent="0.25">
      <c r="A1170" t="str">
        <f t="shared" si="18"/>
        <v>470908D-9-555-410-43-D4.2-D13.2</v>
      </c>
      <c r="B1170" t="str">
        <f>VLOOKUP(A1170,'[1]470907D.da5'!A$2:AU$2561,2,0)</f>
        <v>470908D</v>
      </c>
      <c r="C1170" s="7" t="s">
        <v>132</v>
      </c>
      <c r="D1170" s="7" t="s">
        <v>132</v>
      </c>
      <c r="E1170" s="3">
        <v>9</v>
      </c>
      <c r="F1170" s="3">
        <v>555</v>
      </c>
      <c r="G1170" s="3">
        <v>31</v>
      </c>
      <c r="H1170" s="3">
        <v>410</v>
      </c>
      <c r="I1170" s="10" t="s">
        <v>117</v>
      </c>
      <c r="J1170" s="3">
        <v>43</v>
      </c>
      <c r="K1170" s="3" t="s">
        <v>57</v>
      </c>
      <c r="L1170" s="3">
        <v>1</v>
      </c>
      <c r="M1170" s="3">
        <v>2.8</v>
      </c>
      <c r="N1170" s="3">
        <v>4.2</v>
      </c>
      <c r="O1170" s="3">
        <v>2</v>
      </c>
      <c r="P1170" s="3">
        <v>2</v>
      </c>
      <c r="Q1170" s="3" t="s">
        <v>60</v>
      </c>
      <c r="R1170" s="3" t="s">
        <v>66</v>
      </c>
      <c r="S1170" s="3" t="s">
        <v>60</v>
      </c>
      <c r="T1170" s="3" t="s">
        <v>57</v>
      </c>
      <c r="U1170" s="3">
        <v>1</v>
      </c>
      <c r="V1170" s="3">
        <v>3.3</v>
      </c>
      <c r="W1170" s="3">
        <v>4.7</v>
      </c>
      <c r="X1170" s="3">
        <v>1</v>
      </c>
      <c r="Y1170" s="3">
        <v>2</v>
      </c>
      <c r="Z1170" s="3" t="s">
        <v>66</v>
      </c>
      <c r="AA1170" s="3" t="s">
        <v>60</v>
      </c>
      <c r="AB1170" s="3" t="s">
        <v>60</v>
      </c>
      <c r="AC1170" s="3" t="s">
        <v>57</v>
      </c>
      <c r="AD1170" s="3" t="s">
        <v>57</v>
      </c>
      <c r="AE1170" s="3">
        <v>1</v>
      </c>
      <c r="AF1170" s="3">
        <v>7.3</v>
      </c>
      <c r="AG1170" s="3">
        <v>9.5</v>
      </c>
      <c r="AH1170" s="3">
        <v>1</v>
      </c>
      <c r="AI1170" s="3">
        <v>1</v>
      </c>
      <c r="AJ1170" s="3" t="s">
        <v>66</v>
      </c>
      <c r="AK1170" s="3" t="s">
        <v>60</v>
      </c>
      <c r="AL1170" s="3" t="s">
        <v>60</v>
      </c>
      <c r="AM1170" s="3" t="s">
        <v>57</v>
      </c>
      <c r="AN1170" s="3" t="s">
        <v>57</v>
      </c>
      <c r="AO1170" s="3">
        <v>1</v>
      </c>
      <c r="AP1170" s="36">
        <v>12.8</v>
      </c>
      <c r="AQ1170" s="36">
        <v>13.2</v>
      </c>
      <c r="AR1170" s="3">
        <v>2</v>
      </c>
      <c r="AS1170" s="3">
        <v>2</v>
      </c>
      <c r="AT1170" s="3" t="s">
        <v>66</v>
      </c>
      <c r="AU1170" s="3" t="s">
        <v>60</v>
      </c>
      <c r="AV1170" s="3" t="s">
        <v>60</v>
      </c>
      <c r="AW1170" s="3" t="s">
        <v>57</v>
      </c>
      <c r="AX1170" s="3" t="s">
        <v>57</v>
      </c>
      <c r="AY1170" s="3">
        <v>1.482E-3</v>
      </c>
      <c r="AZ1170" s="3">
        <v>2.1870000000000001E-3</v>
      </c>
      <c r="BA1170" s="3">
        <v>1.976E-2</v>
      </c>
      <c r="BB1170" s="3">
        <v>6.6909999999999997E-2</v>
      </c>
      <c r="BC1170" s="19">
        <v>81.093000000000004</v>
      </c>
      <c r="BD1170" s="19">
        <v>89.649000000000001</v>
      </c>
      <c r="BE1170" s="20">
        <v>60.856000000000002</v>
      </c>
      <c r="BF1170" s="11" t="s">
        <v>171</v>
      </c>
      <c r="BG1170" s="11" t="s">
        <v>60</v>
      </c>
      <c r="BH1170" s="11" t="s">
        <v>60</v>
      </c>
      <c r="BI1170" s="11" t="s">
        <v>60</v>
      </c>
      <c r="BJ1170" s="11">
        <v>20</v>
      </c>
      <c r="BK1170" s="44" t="s">
        <v>57</v>
      </c>
    </row>
    <row r="1171" spans="1:63" x14ac:dyDescent="0.25">
      <c r="A1171" t="str">
        <f t="shared" si="18"/>
        <v>470908D-6-374-410-54-D3.5-D10.2</v>
      </c>
      <c r="B1171" t="str">
        <f>VLOOKUP(A1171,'[1]470907D.da5'!A$2:AU$2561,2,0)</f>
        <v>470908D</v>
      </c>
      <c r="C1171" s="7" t="s">
        <v>132</v>
      </c>
      <c r="D1171" s="48" t="s">
        <v>55</v>
      </c>
      <c r="E1171" s="3">
        <v>6</v>
      </c>
      <c r="F1171" s="3">
        <v>374</v>
      </c>
      <c r="G1171" s="3">
        <v>31</v>
      </c>
      <c r="H1171" s="3">
        <v>410</v>
      </c>
      <c r="I1171" s="10" t="s">
        <v>117</v>
      </c>
      <c r="J1171" s="3">
        <v>54</v>
      </c>
      <c r="K1171" s="3" t="s">
        <v>57</v>
      </c>
      <c r="L1171" s="3">
        <v>1</v>
      </c>
      <c r="M1171" s="3">
        <v>2.5</v>
      </c>
      <c r="N1171" s="3">
        <v>3.5</v>
      </c>
      <c r="O1171" s="3">
        <v>2</v>
      </c>
      <c r="P1171" s="3">
        <v>3</v>
      </c>
      <c r="Q1171" s="3" t="s">
        <v>66</v>
      </c>
      <c r="R1171" s="3" t="s">
        <v>60</v>
      </c>
      <c r="S1171" s="3" t="s">
        <v>60</v>
      </c>
      <c r="T1171" s="3" t="s">
        <v>57</v>
      </c>
      <c r="U1171" s="3">
        <v>1</v>
      </c>
      <c r="V1171" s="3">
        <v>4.4000000000000004</v>
      </c>
      <c r="W1171" s="3">
        <v>5</v>
      </c>
      <c r="X1171" s="3">
        <v>3</v>
      </c>
      <c r="Y1171" s="3">
        <v>3</v>
      </c>
      <c r="Z1171" s="3" t="s">
        <v>60</v>
      </c>
      <c r="AA1171" s="3" t="s">
        <v>60</v>
      </c>
      <c r="AB1171" s="3" t="s">
        <v>60</v>
      </c>
      <c r="AC1171" s="3" t="s">
        <v>57</v>
      </c>
      <c r="AD1171" s="3" t="s">
        <v>57</v>
      </c>
      <c r="AE1171" s="3">
        <v>1</v>
      </c>
      <c r="AF1171" s="3">
        <v>7.5</v>
      </c>
      <c r="AG1171" s="3">
        <v>7.8</v>
      </c>
      <c r="AH1171" s="3">
        <v>3</v>
      </c>
      <c r="AI1171" s="3">
        <v>3</v>
      </c>
      <c r="AJ1171" s="3" t="s">
        <v>60</v>
      </c>
      <c r="AK1171" s="3" t="s">
        <v>60</v>
      </c>
      <c r="AL1171" s="3" t="s">
        <v>60</v>
      </c>
      <c r="AM1171" s="3" t="s">
        <v>57</v>
      </c>
      <c r="AN1171" s="3" t="s">
        <v>57</v>
      </c>
      <c r="AO1171" s="3">
        <v>1</v>
      </c>
      <c r="AP1171" s="36">
        <v>15.1</v>
      </c>
      <c r="AQ1171" s="36">
        <v>10.199999999999999</v>
      </c>
      <c r="AR1171" s="3">
        <v>3</v>
      </c>
      <c r="AS1171" s="3">
        <v>3</v>
      </c>
      <c r="AT1171" s="3" t="s">
        <v>60</v>
      </c>
      <c r="AU1171" s="3" t="s">
        <v>60</v>
      </c>
      <c r="AV1171" s="3" t="s">
        <v>60</v>
      </c>
      <c r="AW1171" s="3" t="s">
        <v>57</v>
      </c>
      <c r="AX1171" s="3" t="s">
        <v>57</v>
      </c>
      <c r="AY1171" s="3">
        <v>9.19E-4</v>
      </c>
      <c r="AZ1171" s="3">
        <v>3.3E-3</v>
      </c>
      <c r="BA1171" s="3">
        <v>1.3690000000000001E-2</v>
      </c>
      <c r="BB1171" s="3">
        <v>4.7129999999999998E-2</v>
      </c>
      <c r="BC1171" s="19">
        <v>108.238</v>
      </c>
      <c r="BD1171" s="19">
        <v>78.177000000000007</v>
      </c>
      <c r="BE1171" s="20">
        <v>55.46</v>
      </c>
      <c r="BF1171" s="11" t="s">
        <v>57</v>
      </c>
      <c r="BG1171" s="11" t="s">
        <v>57</v>
      </c>
      <c r="BH1171" s="11" t="s">
        <v>57</v>
      </c>
      <c r="BI1171" s="11" t="s">
        <v>57</v>
      </c>
      <c r="BJ1171" s="11">
        <v>20</v>
      </c>
      <c r="BK1171" s="44" t="s">
        <v>57</v>
      </c>
    </row>
    <row r="1172" spans="1:63" x14ac:dyDescent="0.25">
      <c r="A1172" t="str">
        <f t="shared" si="18"/>
        <v>470907D-14-855-410-23-D3.6-D11.3</v>
      </c>
      <c r="B1172" t="str">
        <f>VLOOKUP(A1172,'[1]470907D.da5'!A$2:AU$2561,2,0)</f>
        <v>470907D</v>
      </c>
      <c r="C1172" s="7" t="s">
        <v>55</v>
      </c>
      <c r="D1172" s="7" t="s">
        <v>55</v>
      </c>
      <c r="E1172" s="3">
        <v>14</v>
      </c>
      <c r="F1172" s="3">
        <v>855</v>
      </c>
      <c r="G1172" s="3">
        <v>31</v>
      </c>
      <c r="H1172" s="3">
        <v>410</v>
      </c>
      <c r="I1172" s="10" t="s">
        <v>117</v>
      </c>
      <c r="J1172" s="3">
        <v>23</v>
      </c>
      <c r="K1172" s="3" t="s">
        <v>57</v>
      </c>
      <c r="L1172" s="3">
        <v>1</v>
      </c>
      <c r="M1172" s="3">
        <v>3.3</v>
      </c>
      <c r="N1172" s="3">
        <v>3.6</v>
      </c>
      <c r="O1172" s="3">
        <v>1</v>
      </c>
      <c r="P1172" s="3">
        <v>2</v>
      </c>
      <c r="Q1172" s="3" t="s">
        <v>66</v>
      </c>
      <c r="R1172" s="3" t="s">
        <v>60</v>
      </c>
      <c r="S1172" s="3" t="s">
        <v>60</v>
      </c>
      <c r="T1172" s="3" t="s">
        <v>57</v>
      </c>
      <c r="U1172" s="3">
        <v>1</v>
      </c>
      <c r="V1172" s="3">
        <v>4.8</v>
      </c>
      <c r="W1172" s="3">
        <v>6.7</v>
      </c>
      <c r="X1172" s="3">
        <v>2</v>
      </c>
      <c r="Y1172" s="3">
        <v>2</v>
      </c>
      <c r="Z1172" s="3" t="s">
        <v>60</v>
      </c>
      <c r="AA1172" s="3" t="s">
        <v>60</v>
      </c>
      <c r="AB1172" s="3" t="s">
        <v>60</v>
      </c>
      <c r="AC1172" s="3" t="s">
        <v>57</v>
      </c>
      <c r="AD1172" s="3" t="s">
        <v>57</v>
      </c>
      <c r="AE1172" s="3">
        <v>1</v>
      </c>
      <c r="AF1172" s="3">
        <v>8.5</v>
      </c>
      <c r="AG1172" s="3">
        <v>11</v>
      </c>
      <c r="AH1172" s="3">
        <v>2</v>
      </c>
      <c r="AI1172" s="3">
        <v>3</v>
      </c>
      <c r="AJ1172" s="3" t="s">
        <v>60</v>
      </c>
      <c r="AK1172" s="3" t="s">
        <v>60</v>
      </c>
      <c r="AL1172" s="3" t="s">
        <v>60</v>
      </c>
      <c r="AM1172" s="3" t="s">
        <v>57</v>
      </c>
      <c r="AN1172" s="3" t="s">
        <v>57</v>
      </c>
      <c r="AO1172" s="3">
        <v>1</v>
      </c>
      <c r="AP1172" s="36">
        <v>13.3</v>
      </c>
      <c r="AQ1172" s="36">
        <v>11.3</v>
      </c>
      <c r="AR1172" s="3">
        <v>2</v>
      </c>
      <c r="AS1172" s="3">
        <v>3</v>
      </c>
      <c r="AT1172" s="3" t="s">
        <v>60</v>
      </c>
      <c r="AU1172" s="3" t="s">
        <v>60</v>
      </c>
      <c r="AV1172" s="3" t="s">
        <v>60</v>
      </c>
      <c r="AW1172" s="3" t="s">
        <v>57</v>
      </c>
      <c r="AX1172" s="3" t="s">
        <v>57</v>
      </c>
      <c r="AY1172" s="3">
        <v>1.2830000000000001E-3</v>
      </c>
      <c r="AZ1172" s="3">
        <v>6.4640000000000001E-3</v>
      </c>
      <c r="BA1172" s="3">
        <v>3.0849999999999999E-2</v>
      </c>
      <c r="BB1172" s="3">
        <v>5.0950000000000002E-2</v>
      </c>
      <c r="BC1172" s="19">
        <v>103.51900000000001</v>
      </c>
      <c r="BD1172" s="19">
        <v>77.757999999999996</v>
      </c>
      <c r="BE1172" s="20">
        <v>55.226999999999997</v>
      </c>
      <c r="BF1172" s="11" t="s">
        <v>57</v>
      </c>
      <c r="BG1172" s="11" t="s">
        <v>57</v>
      </c>
      <c r="BH1172" s="11" t="s">
        <v>57</v>
      </c>
      <c r="BI1172" s="11" t="s">
        <v>57</v>
      </c>
      <c r="BJ1172" s="11">
        <v>20</v>
      </c>
      <c r="BK1172" s="44" t="s">
        <v>57</v>
      </c>
    </row>
    <row r="1173" spans="1:63" x14ac:dyDescent="0.25">
      <c r="A1173" t="str">
        <f t="shared" si="18"/>
        <v>470907D-3-160-410-32-D3.4-D9.7</v>
      </c>
      <c r="B1173" t="str">
        <f>VLOOKUP(A1173,'[1]470907D.da5'!A$2:AU$2561,2,0)</f>
        <v>470907D</v>
      </c>
      <c r="C1173" s="7" t="s">
        <v>55</v>
      </c>
      <c r="D1173" s="49" t="s">
        <v>132</v>
      </c>
      <c r="E1173" s="3">
        <v>3</v>
      </c>
      <c r="F1173" s="3">
        <v>160</v>
      </c>
      <c r="G1173" s="3">
        <v>31</v>
      </c>
      <c r="H1173" s="3">
        <v>410</v>
      </c>
      <c r="I1173" s="10" t="s">
        <v>117</v>
      </c>
      <c r="J1173" s="3">
        <v>32</v>
      </c>
      <c r="K1173" s="3" t="s">
        <v>57</v>
      </c>
      <c r="L1173" s="3">
        <v>1</v>
      </c>
      <c r="M1173" s="3">
        <v>3</v>
      </c>
      <c r="N1173" s="3">
        <v>3.4</v>
      </c>
      <c r="O1173" s="3">
        <v>2</v>
      </c>
      <c r="P1173" s="3">
        <v>3</v>
      </c>
      <c r="Q1173" s="3" t="s">
        <v>60</v>
      </c>
      <c r="R1173" s="3" t="s">
        <v>60</v>
      </c>
      <c r="S1173" s="3" t="s">
        <v>60</v>
      </c>
      <c r="T1173" s="3" t="s">
        <v>57</v>
      </c>
      <c r="U1173" s="3">
        <v>1</v>
      </c>
      <c r="V1173" s="3">
        <v>4.9000000000000004</v>
      </c>
      <c r="W1173" s="3">
        <v>6.4</v>
      </c>
      <c r="X1173" s="3">
        <v>2</v>
      </c>
      <c r="Y1173" s="3">
        <v>2</v>
      </c>
      <c r="Z1173" s="3" t="s">
        <v>66</v>
      </c>
      <c r="AA1173" s="3" t="s">
        <v>60</v>
      </c>
      <c r="AB1173" s="3" t="s">
        <v>66</v>
      </c>
      <c r="AC1173" s="3" t="s">
        <v>57</v>
      </c>
      <c r="AD1173" s="3" t="s">
        <v>57</v>
      </c>
      <c r="AE1173" s="3">
        <v>1</v>
      </c>
      <c r="AF1173" s="3">
        <v>8.1999999999999993</v>
      </c>
      <c r="AG1173" s="3">
        <v>9.4</v>
      </c>
      <c r="AH1173" s="3">
        <v>1</v>
      </c>
      <c r="AI1173" s="3">
        <v>1</v>
      </c>
      <c r="AJ1173" s="3" t="s">
        <v>66</v>
      </c>
      <c r="AK1173" s="3" t="s">
        <v>60</v>
      </c>
      <c r="AL1173" s="3" t="s">
        <v>66</v>
      </c>
      <c r="AM1173" s="3" t="s">
        <v>57</v>
      </c>
      <c r="AN1173" s="3" t="s">
        <v>57</v>
      </c>
      <c r="AO1173" s="3">
        <v>1</v>
      </c>
      <c r="AP1173" s="36">
        <v>12.8</v>
      </c>
      <c r="AQ1173" s="36">
        <v>9.6999999999999993</v>
      </c>
      <c r="AR1173" s="3">
        <v>2</v>
      </c>
      <c r="AS1173" s="3">
        <v>3</v>
      </c>
      <c r="AT1173" s="3" t="s">
        <v>66</v>
      </c>
      <c r="AU1173" s="3" t="s">
        <v>60</v>
      </c>
      <c r="AV1173" s="3" t="s">
        <v>66</v>
      </c>
      <c r="AW1173" s="3" t="s">
        <v>57</v>
      </c>
      <c r="AX1173" s="3" t="s">
        <v>57</v>
      </c>
      <c r="AY1173" s="3">
        <v>1.0399999999999999E-3</v>
      </c>
      <c r="AZ1173" s="3">
        <v>6.0210000000000003E-3</v>
      </c>
      <c r="BA1173" s="3">
        <v>2.1739999999999999E-2</v>
      </c>
      <c r="BB1173" s="3">
        <v>3.6130000000000002E-2</v>
      </c>
      <c r="BC1173" s="19">
        <v>92.826999999999998</v>
      </c>
      <c r="BD1173" s="19">
        <v>73.903999999999996</v>
      </c>
      <c r="BE1173" s="20">
        <v>45.695</v>
      </c>
      <c r="BF1173" s="11" t="s">
        <v>171</v>
      </c>
      <c r="BG1173" s="11" t="s">
        <v>60</v>
      </c>
      <c r="BH1173" s="11" t="s">
        <v>60</v>
      </c>
      <c r="BI1173" s="11" t="s">
        <v>60</v>
      </c>
      <c r="BJ1173" s="11">
        <v>10</v>
      </c>
      <c r="BK1173" s="44" t="s">
        <v>57</v>
      </c>
    </row>
    <row r="1174" spans="1:63" x14ac:dyDescent="0.25">
      <c r="A1174" t="str">
        <f t="shared" si="18"/>
        <v>470908D-17-1058-410-34-D3-D12</v>
      </c>
      <c r="B1174" t="str">
        <f>VLOOKUP(A1174,'[1]470907D.da5'!A$2:AU$2561,2,0)</f>
        <v>470908D</v>
      </c>
      <c r="C1174" s="7" t="s">
        <v>132</v>
      </c>
      <c r="D1174" s="48" t="s">
        <v>55</v>
      </c>
      <c r="E1174" s="3">
        <v>17</v>
      </c>
      <c r="F1174" s="3">
        <v>1058</v>
      </c>
      <c r="G1174" s="3">
        <v>31</v>
      </c>
      <c r="H1174" s="3">
        <v>410</v>
      </c>
      <c r="I1174" s="10" t="s">
        <v>117</v>
      </c>
      <c r="J1174" s="3">
        <v>34</v>
      </c>
      <c r="K1174" s="3" t="s">
        <v>57</v>
      </c>
      <c r="L1174" s="3">
        <v>1</v>
      </c>
      <c r="M1174" s="3">
        <v>3.1</v>
      </c>
      <c r="N1174" s="3">
        <v>3</v>
      </c>
      <c r="O1174" s="3">
        <v>3</v>
      </c>
      <c r="P1174" s="3">
        <v>3</v>
      </c>
      <c r="Q1174" s="3" t="s">
        <v>60</v>
      </c>
      <c r="R1174" s="3" t="s">
        <v>60</v>
      </c>
      <c r="S1174" s="3" t="s">
        <v>60</v>
      </c>
      <c r="T1174" s="3" t="s">
        <v>57</v>
      </c>
      <c r="U1174" s="3">
        <v>1</v>
      </c>
      <c r="V1174" s="3">
        <v>4.9000000000000004</v>
      </c>
      <c r="W1174" s="3">
        <v>5.6</v>
      </c>
      <c r="X1174" s="3">
        <v>2</v>
      </c>
      <c r="Y1174" s="3">
        <v>2</v>
      </c>
      <c r="Z1174" s="3" t="s">
        <v>60</v>
      </c>
      <c r="AA1174" s="3" t="s">
        <v>60</v>
      </c>
      <c r="AB1174" s="3" t="s">
        <v>60</v>
      </c>
      <c r="AC1174" s="3" t="s">
        <v>57</v>
      </c>
      <c r="AD1174" s="3" t="s">
        <v>57</v>
      </c>
      <c r="AE1174" s="3">
        <v>1</v>
      </c>
      <c r="AF1174" s="3">
        <v>7.7</v>
      </c>
      <c r="AG1174" s="3">
        <v>9.5</v>
      </c>
      <c r="AH1174" s="3">
        <v>3</v>
      </c>
      <c r="AI1174" s="3">
        <v>2</v>
      </c>
      <c r="AJ1174" s="3" t="s">
        <v>60</v>
      </c>
      <c r="AK1174" s="3" t="s">
        <v>60</v>
      </c>
      <c r="AL1174" s="3" t="s">
        <v>60</v>
      </c>
      <c r="AM1174" s="3" t="s">
        <v>57</v>
      </c>
      <c r="AN1174" s="3" t="s">
        <v>57</v>
      </c>
      <c r="AO1174" s="3">
        <v>1</v>
      </c>
      <c r="AP1174" s="36">
        <v>12.2</v>
      </c>
      <c r="AQ1174" s="36">
        <v>12</v>
      </c>
      <c r="AR1174" s="3">
        <v>2</v>
      </c>
      <c r="AS1174" s="3">
        <v>3</v>
      </c>
      <c r="AT1174" s="3" t="s">
        <v>60</v>
      </c>
      <c r="AU1174" s="3" t="s">
        <v>60</v>
      </c>
      <c r="AV1174" s="3" t="s">
        <v>60</v>
      </c>
      <c r="AW1174" s="3" t="s">
        <v>57</v>
      </c>
      <c r="AX1174" s="3" t="s">
        <v>57</v>
      </c>
      <c r="AY1174" s="3">
        <v>8.3699999999999996E-4</v>
      </c>
      <c r="AZ1174" s="3">
        <v>4.6100000000000004E-3</v>
      </c>
      <c r="BA1174" s="3">
        <v>2.085E-2</v>
      </c>
      <c r="BB1174" s="3">
        <v>5.2699999999999997E-2</v>
      </c>
      <c r="BC1174" s="19">
        <v>84.396000000000001</v>
      </c>
      <c r="BD1174" s="19">
        <v>82.603999999999999</v>
      </c>
      <c r="BE1174" s="20">
        <v>41.564</v>
      </c>
      <c r="BF1174" s="11" t="s">
        <v>57</v>
      </c>
      <c r="BG1174" s="11" t="s">
        <v>57</v>
      </c>
      <c r="BH1174" s="11" t="s">
        <v>57</v>
      </c>
      <c r="BI1174" s="11" t="s">
        <v>57</v>
      </c>
      <c r="BJ1174" s="11">
        <v>10</v>
      </c>
      <c r="BK1174" s="44" t="s">
        <v>57</v>
      </c>
    </row>
    <row r="1175" spans="1:63" x14ac:dyDescent="0.25">
      <c r="A1175" t="str">
        <f t="shared" si="18"/>
        <v>470907D-8-484-410-36-D3.2-D9</v>
      </c>
      <c r="B1175" t="str">
        <f>VLOOKUP(A1175,'[1]470907D.da5'!A$2:AU$2561,2,0)</f>
        <v>470907D</v>
      </c>
      <c r="C1175" s="7" t="s">
        <v>55</v>
      </c>
      <c r="D1175" s="49" t="s">
        <v>132</v>
      </c>
      <c r="E1175" s="3">
        <v>8</v>
      </c>
      <c r="F1175" s="3">
        <v>484</v>
      </c>
      <c r="G1175" s="3">
        <v>31</v>
      </c>
      <c r="H1175" s="3">
        <v>410</v>
      </c>
      <c r="I1175" s="10" t="s">
        <v>117</v>
      </c>
      <c r="J1175" s="3">
        <v>36</v>
      </c>
      <c r="K1175" s="3" t="s">
        <v>57</v>
      </c>
      <c r="L1175" s="3">
        <v>1</v>
      </c>
      <c r="M1175" s="3">
        <v>3.1</v>
      </c>
      <c r="N1175" s="3">
        <v>3.2</v>
      </c>
      <c r="O1175" s="3">
        <v>2</v>
      </c>
      <c r="P1175" s="3">
        <v>3</v>
      </c>
      <c r="Q1175" s="3" t="s">
        <v>60</v>
      </c>
      <c r="R1175" s="3" t="s">
        <v>60</v>
      </c>
      <c r="S1175" s="3" t="s">
        <v>60</v>
      </c>
      <c r="T1175" s="3" t="s">
        <v>57</v>
      </c>
      <c r="U1175" s="3">
        <v>1</v>
      </c>
      <c r="V1175" s="3">
        <v>4.4000000000000004</v>
      </c>
      <c r="W1175" s="3">
        <v>4.5</v>
      </c>
      <c r="X1175" s="3">
        <v>1</v>
      </c>
      <c r="Y1175" s="3">
        <v>1</v>
      </c>
      <c r="Z1175" s="3" t="s">
        <v>66</v>
      </c>
      <c r="AA1175" s="3" t="s">
        <v>60</v>
      </c>
      <c r="AB1175" s="3" t="s">
        <v>66</v>
      </c>
      <c r="AC1175" s="3" t="s">
        <v>57</v>
      </c>
      <c r="AD1175" s="3" t="s">
        <v>57</v>
      </c>
      <c r="AE1175" s="3">
        <v>1</v>
      </c>
      <c r="AF1175" s="3">
        <v>7.6</v>
      </c>
      <c r="AG1175" s="3">
        <v>8</v>
      </c>
      <c r="AH1175" s="3">
        <v>1</v>
      </c>
      <c r="AI1175" s="3">
        <v>3</v>
      </c>
      <c r="AJ1175" s="3" t="s">
        <v>66</v>
      </c>
      <c r="AK1175" s="3" t="s">
        <v>60</v>
      </c>
      <c r="AL1175" s="3" t="s">
        <v>66</v>
      </c>
      <c r="AM1175" s="3" t="s">
        <v>57</v>
      </c>
      <c r="AN1175" s="3" t="s">
        <v>57</v>
      </c>
      <c r="AO1175" s="3">
        <v>1</v>
      </c>
      <c r="AP1175" s="36">
        <v>12.7</v>
      </c>
      <c r="AQ1175" s="36">
        <v>9</v>
      </c>
      <c r="AR1175" s="3">
        <v>2</v>
      </c>
      <c r="AS1175" s="3">
        <v>2</v>
      </c>
      <c r="AT1175" s="3" t="s">
        <v>66</v>
      </c>
      <c r="AU1175" s="3" t="s">
        <v>60</v>
      </c>
      <c r="AV1175" s="3" t="s">
        <v>66</v>
      </c>
      <c r="AW1175" s="3" t="s">
        <v>57</v>
      </c>
      <c r="AX1175" s="3" t="s">
        <v>57</v>
      </c>
      <c r="AY1175" s="3">
        <v>9.5200000000000005E-4</v>
      </c>
      <c r="AZ1175" s="3">
        <v>2.673E-3</v>
      </c>
      <c r="BA1175" s="3">
        <v>1.4590000000000001E-2</v>
      </c>
      <c r="BB1175" s="3">
        <v>3.0859999999999999E-2</v>
      </c>
      <c r="BC1175" s="19">
        <v>91.087999999999994</v>
      </c>
      <c r="BD1175" s="19">
        <v>67.590999999999994</v>
      </c>
      <c r="BE1175" s="20">
        <v>40.003999999999998</v>
      </c>
      <c r="BF1175" s="11" t="s">
        <v>171</v>
      </c>
      <c r="BG1175" s="11" t="s">
        <v>60</v>
      </c>
      <c r="BH1175" s="11" t="s">
        <v>60</v>
      </c>
      <c r="BI1175" s="11" t="s">
        <v>60</v>
      </c>
      <c r="BJ1175" s="11">
        <v>10</v>
      </c>
      <c r="BK1175" s="44" t="s">
        <v>57</v>
      </c>
    </row>
    <row r="1176" spans="1:63" x14ac:dyDescent="0.25">
      <c r="A1176" t="str">
        <f t="shared" si="18"/>
        <v>470908D-18-1101-410-13-D3.4-D7.4</v>
      </c>
      <c r="B1176" t="str">
        <f>VLOOKUP(A1176,'[1]470907D.da5'!A$2:AU$2561,2,0)</f>
        <v>470908D</v>
      </c>
      <c r="C1176" s="7" t="s">
        <v>132</v>
      </c>
      <c r="D1176" s="7" t="s">
        <v>132</v>
      </c>
      <c r="E1176" s="3">
        <v>18</v>
      </c>
      <c r="F1176" s="3">
        <v>1101</v>
      </c>
      <c r="G1176" s="3">
        <v>31</v>
      </c>
      <c r="H1176" s="3">
        <v>410</v>
      </c>
      <c r="I1176" s="10" t="s">
        <v>117</v>
      </c>
      <c r="J1176" s="3">
        <v>13</v>
      </c>
      <c r="K1176" s="3" t="s">
        <v>57</v>
      </c>
      <c r="L1176" s="3">
        <v>1</v>
      </c>
      <c r="M1176" s="3">
        <v>2.6</v>
      </c>
      <c r="N1176" s="3">
        <v>3.4</v>
      </c>
      <c r="O1176" s="3">
        <v>2</v>
      </c>
      <c r="P1176" s="3">
        <v>3</v>
      </c>
      <c r="Q1176" s="3" t="s">
        <v>66</v>
      </c>
      <c r="R1176" s="3" t="s">
        <v>66</v>
      </c>
      <c r="S1176" s="3" t="s">
        <v>60</v>
      </c>
      <c r="T1176" s="3" t="s">
        <v>57</v>
      </c>
      <c r="U1176" s="3">
        <v>1</v>
      </c>
      <c r="V1176" s="3">
        <v>4.0999999999999996</v>
      </c>
      <c r="W1176" s="3">
        <v>4.0999999999999996</v>
      </c>
      <c r="X1176" s="3">
        <v>2</v>
      </c>
      <c r="Y1176" s="3">
        <v>3</v>
      </c>
      <c r="Z1176" s="3" t="s">
        <v>66</v>
      </c>
      <c r="AA1176" s="3" t="s">
        <v>60</v>
      </c>
      <c r="AB1176" s="3" t="s">
        <v>60</v>
      </c>
      <c r="AC1176" s="3" t="s">
        <v>57</v>
      </c>
      <c r="AD1176" s="3" t="s">
        <v>57</v>
      </c>
      <c r="AE1176" s="3">
        <v>1</v>
      </c>
      <c r="AF1176" s="3">
        <v>8.6999999999999993</v>
      </c>
      <c r="AG1176" s="3">
        <v>6.6</v>
      </c>
      <c r="AH1176" s="3">
        <v>2</v>
      </c>
      <c r="AI1176" s="3">
        <v>3</v>
      </c>
      <c r="AJ1176" s="3" t="s">
        <v>66</v>
      </c>
      <c r="AK1176" s="3" t="s">
        <v>60</v>
      </c>
      <c r="AL1176" s="3" t="s">
        <v>60</v>
      </c>
      <c r="AM1176" s="3" t="s">
        <v>57</v>
      </c>
      <c r="AN1176" s="3" t="s">
        <v>57</v>
      </c>
      <c r="AO1176" s="3">
        <v>1</v>
      </c>
      <c r="AP1176" s="36">
        <v>12.8</v>
      </c>
      <c r="AQ1176" s="36">
        <v>7.4</v>
      </c>
      <c r="AR1176" s="3">
        <v>3</v>
      </c>
      <c r="AS1176" s="3">
        <v>3</v>
      </c>
      <c r="AT1176" s="3" t="s">
        <v>66</v>
      </c>
      <c r="AU1176" s="3" t="s">
        <v>60</v>
      </c>
      <c r="AV1176" s="3" t="s">
        <v>60</v>
      </c>
      <c r="AW1176" s="3" t="s">
        <v>57</v>
      </c>
      <c r="AX1176" s="3" t="s">
        <v>57</v>
      </c>
      <c r="AY1176" s="3">
        <v>9.0200000000000002E-4</v>
      </c>
      <c r="AZ1176" s="3">
        <v>2.068E-3</v>
      </c>
      <c r="BA1176" s="3">
        <v>1.137E-2</v>
      </c>
      <c r="BB1176" s="3">
        <v>2.103E-2</v>
      </c>
      <c r="BC1176" s="19">
        <v>85.950999999999993</v>
      </c>
      <c r="BD1176" s="19">
        <v>62.587000000000003</v>
      </c>
      <c r="BE1176" s="20">
        <v>29.19</v>
      </c>
      <c r="BF1176" s="11" t="s">
        <v>171</v>
      </c>
      <c r="BG1176" s="11" t="s">
        <v>60</v>
      </c>
      <c r="BH1176" s="11" t="s">
        <v>60</v>
      </c>
      <c r="BI1176" s="11" t="s">
        <v>60</v>
      </c>
      <c r="BJ1176" s="11">
        <v>0</v>
      </c>
      <c r="BK1176" s="44" t="s">
        <v>57</v>
      </c>
    </row>
    <row r="1177" spans="1:63" x14ac:dyDescent="0.25">
      <c r="A1177" t="str">
        <f t="shared" si="18"/>
        <v>470908D-13-815-410-47-D4.2-D7.3</v>
      </c>
      <c r="B1177" t="str">
        <f>VLOOKUP(A1177,'[1]470907D.da5'!A$2:AU$2561,2,0)</f>
        <v>470908D</v>
      </c>
      <c r="C1177" s="7" t="s">
        <v>132</v>
      </c>
      <c r="D1177" s="7" t="s">
        <v>132</v>
      </c>
      <c r="E1177" s="3">
        <v>13</v>
      </c>
      <c r="F1177" s="3">
        <v>815</v>
      </c>
      <c r="G1177" s="3">
        <v>31</v>
      </c>
      <c r="H1177" s="3">
        <v>410</v>
      </c>
      <c r="I1177" s="10" t="s">
        <v>117</v>
      </c>
      <c r="J1177" s="3">
        <v>47</v>
      </c>
      <c r="K1177" s="3" t="s">
        <v>57</v>
      </c>
      <c r="L1177" s="3">
        <v>1</v>
      </c>
      <c r="M1177" s="3">
        <v>2.7</v>
      </c>
      <c r="N1177" s="3">
        <v>4.2</v>
      </c>
      <c r="O1177" s="3">
        <v>3</v>
      </c>
      <c r="P1177" s="3">
        <v>2</v>
      </c>
      <c r="Q1177" s="3" t="s">
        <v>66</v>
      </c>
      <c r="R1177" s="3" t="s">
        <v>60</v>
      </c>
      <c r="S1177" s="3" t="s">
        <v>60</v>
      </c>
      <c r="T1177" s="3" t="s">
        <v>57</v>
      </c>
      <c r="U1177" s="3">
        <v>1</v>
      </c>
      <c r="V1177" s="3">
        <v>5</v>
      </c>
      <c r="W1177" s="3">
        <v>4.8</v>
      </c>
      <c r="X1177" s="3">
        <v>3</v>
      </c>
      <c r="Y1177" s="3">
        <v>3</v>
      </c>
      <c r="Z1177" s="3" t="s">
        <v>60</v>
      </c>
      <c r="AA1177" s="3" t="s">
        <v>60</v>
      </c>
      <c r="AB1177" s="3" t="s">
        <v>60</v>
      </c>
      <c r="AC1177" s="3" t="s">
        <v>57</v>
      </c>
      <c r="AD1177" s="3" t="s">
        <v>57</v>
      </c>
      <c r="AE1177" s="3">
        <v>1</v>
      </c>
      <c r="AF1177" s="3">
        <v>6.8</v>
      </c>
      <c r="AG1177" s="3">
        <v>6.3</v>
      </c>
      <c r="AH1177" s="3">
        <v>3</v>
      </c>
      <c r="AI1177" s="3">
        <v>3</v>
      </c>
      <c r="AJ1177" s="3" t="s">
        <v>60</v>
      </c>
      <c r="AK1177" s="3" t="s">
        <v>60</v>
      </c>
      <c r="AL1177" s="3" t="s">
        <v>60</v>
      </c>
      <c r="AM1177" s="3" t="s">
        <v>57</v>
      </c>
      <c r="AN1177" s="3" t="s">
        <v>57</v>
      </c>
      <c r="AO1177" s="3">
        <v>1</v>
      </c>
      <c r="AP1177" s="36">
        <v>13.6</v>
      </c>
      <c r="AQ1177" s="36">
        <v>7.3</v>
      </c>
      <c r="AR1177" s="3">
        <v>3</v>
      </c>
      <c r="AS1177" s="3">
        <v>3</v>
      </c>
      <c r="AT1177" s="3" t="s">
        <v>60</v>
      </c>
      <c r="AU1177" s="3" t="s">
        <v>60</v>
      </c>
      <c r="AV1177" s="3" t="s">
        <v>60</v>
      </c>
      <c r="AW1177" s="3" t="s">
        <v>57</v>
      </c>
      <c r="AX1177" s="3" t="s">
        <v>57</v>
      </c>
      <c r="AY1177" s="3">
        <v>1.4289999999999999E-3</v>
      </c>
      <c r="AZ1177" s="3">
        <v>3.4559999999999999E-3</v>
      </c>
      <c r="BA1177" s="3">
        <v>8.0999999999999996E-3</v>
      </c>
      <c r="BB1177" s="3">
        <v>2.1739999999999999E-2</v>
      </c>
      <c r="BC1177" s="19">
        <v>97.001999999999995</v>
      </c>
      <c r="BD1177" s="19">
        <v>56.106999999999999</v>
      </c>
      <c r="BE1177" s="20">
        <v>15.103999999999999</v>
      </c>
      <c r="BF1177" s="11" t="s">
        <v>57</v>
      </c>
      <c r="BG1177" s="11" t="s">
        <v>57</v>
      </c>
      <c r="BH1177" s="11" t="s">
        <v>57</v>
      </c>
      <c r="BI1177" s="11" t="s">
        <v>57</v>
      </c>
      <c r="BJ1177" s="11">
        <v>0</v>
      </c>
      <c r="BK1177" s="44" t="s">
        <v>57</v>
      </c>
    </row>
    <row r="1178" spans="1:63" x14ac:dyDescent="0.25">
      <c r="A1178" t="str">
        <f t="shared" si="18"/>
        <v>470907D-9-554-410-42-D3-D8</v>
      </c>
      <c r="B1178" t="str">
        <f>VLOOKUP(A1178,'[1]470907D.da5'!A$2:AU$2561,2,0)</f>
        <v>470907D</v>
      </c>
      <c r="C1178" s="7" t="s">
        <v>55</v>
      </c>
      <c r="D1178" s="7" t="s">
        <v>55</v>
      </c>
      <c r="E1178" s="3">
        <v>9</v>
      </c>
      <c r="F1178" s="3">
        <v>554</v>
      </c>
      <c r="G1178" s="3">
        <v>31</v>
      </c>
      <c r="H1178" s="3">
        <v>410</v>
      </c>
      <c r="I1178" s="10" t="s">
        <v>117</v>
      </c>
      <c r="J1178" s="3">
        <v>42</v>
      </c>
      <c r="K1178" s="3" t="s">
        <v>57</v>
      </c>
      <c r="L1178" s="3">
        <v>1</v>
      </c>
      <c r="M1178" s="3">
        <v>1.7</v>
      </c>
      <c r="N1178" s="3">
        <v>3</v>
      </c>
      <c r="O1178" s="3">
        <v>1</v>
      </c>
      <c r="P1178" s="3">
        <v>3</v>
      </c>
      <c r="Q1178" s="3" t="s">
        <v>66</v>
      </c>
      <c r="R1178" s="3" t="s">
        <v>60</v>
      </c>
      <c r="S1178" s="3" t="s">
        <v>66</v>
      </c>
      <c r="T1178" s="3" t="s">
        <v>57</v>
      </c>
      <c r="U1178" s="3">
        <v>1</v>
      </c>
      <c r="V1178" s="3">
        <v>3.4</v>
      </c>
      <c r="W1178" s="3">
        <v>3.4</v>
      </c>
      <c r="X1178" s="3">
        <v>1</v>
      </c>
      <c r="Y1178" s="3">
        <v>3</v>
      </c>
      <c r="Z1178" s="3" t="s">
        <v>66</v>
      </c>
      <c r="AA1178" s="3" t="s">
        <v>60</v>
      </c>
      <c r="AB1178" s="3" t="s">
        <v>60</v>
      </c>
      <c r="AC1178" s="3" t="s">
        <v>57</v>
      </c>
      <c r="AD1178" s="3" t="s">
        <v>57</v>
      </c>
      <c r="AE1178" s="3">
        <v>1</v>
      </c>
      <c r="AF1178" s="3">
        <v>6.5</v>
      </c>
      <c r="AG1178" s="3">
        <v>6.8</v>
      </c>
      <c r="AH1178" s="3">
        <v>2</v>
      </c>
      <c r="AI1178" s="3">
        <v>2</v>
      </c>
      <c r="AJ1178" s="3" t="s">
        <v>66</v>
      </c>
      <c r="AK1178" s="3" t="s">
        <v>60</v>
      </c>
      <c r="AL1178" s="3" t="s">
        <v>60</v>
      </c>
      <c r="AM1178" s="3" t="s">
        <v>57</v>
      </c>
      <c r="AN1178" s="3" t="s">
        <v>57</v>
      </c>
      <c r="AO1178" s="3">
        <v>1</v>
      </c>
      <c r="AP1178" s="36">
        <v>10.5</v>
      </c>
      <c r="AQ1178" s="36">
        <v>8</v>
      </c>
      <c r="AR1178" s="3">
        <v>2</v>
      </c>
      <c r="AS1178" s="3">
        <v>3</v>
      </c>
      <c r="AT1178" s="3" t="s">
        <v>66</v>
      </c>
      <c r="AU1178" s="3" t="s">
        <v>60</v>
      </c>
      <c r="AV1178" s="3" t="s">
        <v>60</v>
      </c>
      <c r="AW1178" s="3" t="s">
        <v>57</v>
      </c>
      <c r="AX1178" s="3" t="s">
        <v>57</v>
      </c>
      <c r="AY1178" s="3">
        <v>4.5899999999999999E-4</v>
      </c>
      <c r="AZ1178" s="3">
        <v>1.1789999999999999E-3</v>
      </c>
      <c r="BA1178" s="3">
        <v>9.0200000000000002E-3</v>
      </c>
      <c r="BB1178" s="3">
        <v>2.0160000000000001E-2</v>
      </c>
      <c r="BC1178" s="19">
        <v>75.012</v>
      </c>
      <c r="BD1178" s="19">
        <v>56.609000000000002</v>
      </c>
      <c r="BE1178" s="20">
        <v>14.226000000000001</v>
      </c>
      <c r="BF1178" s="11" t="s">
        <v>171</v>
      </c>
      <c r="BG1178" s="11" t="s">
        <v>60</v>
      </c>
      <c r="BH1178" s="11" t="s">
        <v>60</v>
      </c>
      <c r="BI1178" s="11" t="s">
        <v>60</v>
      </c>
      <c r="BJ1178" s="11">
        <v>0</v>
      </c>
      <c r="BK1178" s="44" t="s">
        <v>57</v>
      </c>
    </row>
    <row r="1179" spans="1:63" x14ac:dyDescent="0.25">
      <c r="A1179" t="str">
        <f t="shared" si="18"/>
        <v>470907D-13-776-410-8-D3.3-D8.4</v>
      </c>
      <c r="B1179" t="str">
        <f>VLOOKUP(A1179,'[1]470907D.da5'!A$2:AU$2561,2,0)</f>
        <v>470907D</v>
      </c>
      <c r="C1179" s="7" t="s">
        <v>55</v>
      </c>
      <c r="D1179" s="7" t="s">
        <v>55</v>
      </c>
      <c r="E1179" s="3">
        <v>13</v>
      </c>
      <c r="F1179" s="3">
        <v>776</v>
      </c>
      <c r="G1179" s="3">
        <v>31</v>
      </c>
      <c r="H1179" s="3">
        <v>410</v>
      </c>
      <c r="I1179" s="10" t="s">
        <v>117</v>
      </c>
      <c r="J1179" s="3">
        <v>8</v>
      </c>
      <c r="K1179" s="3" t="s">
        <v>57</v>
      </c>
      <c r="L1179" s="3">
        <v>1</v>
      </c>
      <c r="M1179" s="3">
        <v>3</v>
      </c>
      <c r="N1179" s="3">
        <v>3.3</v>
      </c>
      <c r="O1179" s="3">
        <v>3</v>
      </c>
      <c r="P1179" s="3">
        <v>3</v>
      </c>
      <c r="Q1179" s="3" t="s">
        <v>60</v>
      </c>
      <c r="R1179" s="3" t="s">
        <v>60</v>
      </c>
      <c r="S1179" s="3" t="s">
        <v>60</v>
      </c>
      <c r="T1179" s="3" t="s">
        <v>57</v>
      </c>
      <c r="U1179" s="3">
        <v>1</v>
      </c>
      <c r="V1179" s="3">
        <v>4.8</v>
      </c>
      <c r="W1179" s="3">
        <v>5.6</v>
      </c>
      <c r="X1179" s="3">
        <v>2</v>
      </c>
      <c r="Y1179" s="3">
        <v>2</v>
      </c>
      <c r="Z1179" s="3" t="s">
        <v>60</v>
      </c>
      <c r="AA1179" s="3" t="s">
        <v>60</v>
      </c>
      <c r="AB1179" s="3" t="s">
        <v>60</v>
      </c>
      <c r="AC1179" s="3" t="s">
        <v>57</v>
      </c>
      <c r="AD1179" s="3" t="s">
        <v>57</v>
      </c>
      <c r="AE1179" s="3">
        <v>1</v>
      </c>
      <c r="AF1179" s="3">
        <v>7.8</v>
      </c>
      <c r="AG1179" s="3">
        <v>7.8</v>
      </c>
      <c r="AH1179" s="3">
        <v>2</v>
      </c>
      <c r="AI1179" s="3">
        <v>3</v>
      </c>
      <c r="AJ1179" s="3" t="s">
        <v>60</v>
      </c>
      <c r="AK1179" s="3" t="s">
        <v>60</v>
      </c>
      <c r="AL1179" s="3" t="s">
        <v>60</v>
      </c>
      <c r="AM1179" s="3" t="s">
        <v>57</v>
      </c>
      <c r="AN1179" s="3" t="s">
        <v>57</v>
      </c>
      <c r="AO1179" s="3">
        <v>1</v>
      </c>
      <c r="AP1179" s="36">
        <v>11.7</v>
      </c>
      <c r="AQ1179" s="36">
        <v>8.4</v>
      </c>
      <c r="AR1179" s="3">
        <v>3</v>
      </c>
      <c r="AS1179" s="3">
        <v>3</v>
      </c>
      <c r="AT1179" s="3" t="s">
        <v>60</v>
      </c>
      <c r="AU1179" s="3" t="s">
        <v>60</v>
      </c>
      <c r="AV1179" s="3" t="s">
        <v>60</v>
      </c>
      <c r="AW1179" s="3" t="s">
        <v>57</v>
      </c>
      <c r="AX1179" s="3" t="s">
        <v>57</v>
      </c>
      <c r="AY1179" s="3">
        <v>9.7999999999999997E-4</v>
      </c>
      <c r="AZ1179" s="3">
        <v>4.516E-3</v>
      </c>
      <c r="BA1179" s="3">
        <v>1.4239999999999999E-2</v>
      </c>
      <c r="BB1179" s="3">
        <v>2.477E-2</v>
      </c>
      <c r="BC1179" s="19">
        <v>81.983000000000004</v>
      </c>
      <c r="BD1179" s="19">
        <v>52.515999999999998</v>
      </c>
      <c r="BE1179" s="20">
        <v>1.8660000000000001</v>
      </c>
      <c r="BF1179" s="11" t="s">
        <v>57</v>
      </c>
      <c r="BG1179" s="11" t="s">
        <v>57</v>
      </c>
      <c r="BH1179" s="11" t="s">
        <v>57</v>
      </c>
      <c r="BI1179" s="11" t="s">
        <v>57</v>
      </c>
      <c r="BJ1179" s="11">
        <v>0</v>
      </c>
      <c r="BK1179" s="44" t="s">
        <v>57</v>
      </c>
    </row>
    <row r="1180" spans="1:63" x14ac:dyDescent="0.25">
      <c r="A1180" t="str">
        <f t="shared" si="18"/>
        <v>470908D-4-223-410-31-D3-D5.4</v>
      </c>
      <c r="B1180" t="str">
        <f>VLOOKUP(A1180,'[1]470907D.da5'!A$2:AU$2561,2,0)</f>
        <v>470908D</v>
      </c>
      <c r="C1180" s="7" t="s">
        <v>132</v>
      </c>
      <c r="D1180" s="48" t="s">
        <v>55</v>
      </c>
      <c r="E1180" s="3">
        <v>4</v>
      </c>
      <c r="F1180" s="3">
        <v>223</v>
      </c>
      <c r="G1180" s="3">
        <v>31</v>
      </c>
      <c r="H1180" s="3">
        <v>410</v>
      </c>
      <c r="I1180" s="10" t="s">
        <v>117</v>
      </c>
      <c r="J1180" s="3">
        <v>31</v>
      </c>
      <c r="K1180" s="3" t="s">
        <v>57</v>
      </c>
      <c r="L1180" s="3">
        <v>1</v>
      </c>
      <c r="M1180" s="3">
        <v>2</v>
      </c>
      <c r="N1180" s="3">
        <v>3</v>
      </c>
      <c r="O1180" s="3">
        <v>3</v>
      </c>
      <c r="P1180" s="3">
        <v>3</v>
      </c>
      <c r="Q1180" s="3" t="s">
        <v>60</v>
      </c>
      <c r="R1180" s="3" t="s">
        <v>60</v>
      </c>
      <c r="S1180" s="3" t="s">
        <v>60</v>
      </c>
      <c r="T1180" s="3" t="s">
        <v>57</v>
      </c>
      <c r="U1180" s="3">
        <v>1</v>
      </c>
      <c r="V1180" s="3">
        <v>3.2</v>
      </c>
      <c r="W1180" s="3">
        <v>3.8</v>
      </c>
      <c r="X1180" s="3">
        <v>1</v>
      </c>
      <c r="Y1180" s="3">
        <v>3</v>
      </c>
      <c r="Z1180" s="3" t="s">
        <v>60</v>
      </c>
      <c r="AA1180" s="3" t="s">
        <v>60</v>
      </c>
      <c r="AB1180" s="3" t="s">
        <v>60</v>
      </c>
      <c r="AC1180" s="3" t="s">
        <v>57</v>
      </c>
      <c r="AD1180" s="3" t="s">
        <v>57</v>
      </c>
      <c r="AE1180" s="3">
        <v>1</v>
      </c>
      <c r="AF1180" s="3">
        <v>5.2</v>
      </c>
      <c r="AG1180" s="3">
        <v>5.0999999999999996</v>
      </c>
      <c r="AH1180" s="3">
        <v>2</v>
      </c>
      <c r="AI1180" s="3">
        <v>3</v>
      </c>
      <c r="AJ1180" s="3" t="s">
        <v>60</v>
      </c>
      <c r="AK1180" s="3" t="s">
        <v>60</v>
      </c>
      <c r="AL1180" s="3" t="s">
        <v>60</v>
      </c>
      <c r="AM1180" s="3" t="s">
        <v>57</v>
      </c>
      <c r="AN1180" s="3" t="s">
        <v>57</v>
      </c>
      <c r="AO1180" s="3">
        <v>1</v>
      </c>
      <c r="AP1180" s="36">
        <v>9.1999999999999993</v>
      </c>
      <c r="AQ1180" s="36">
        <v>5.4</v>
      </c>
      <c r="AR1180" s="3">
        <v>2</v>
      </c>
      <c r="AS1180" s="3">
        <v>2</v>
      </c>
      <c r="AT1180" s="3" t="s">
        <v>60</v>
      </c>
      <c r="AU1180" s="3" t="s">
        <v>60</v>
      </c>
      <c r="AV1180" s="3" t="s">
        <v>60</v>
      </c>
      <c r="AW1180" s="3" t="s">
        <v>57</v>
      </c>
      <c r="AX1180" s="3" t="s">
        <v>57</v>
      </c>
      <c r="AY1180" s="3">
        <v>5.4000000000000001E-4</v>
      </c>
      <c r="AZ1180" s="3">
        <v>1.3860000000000001E-3</v>
      </c>
      <c r="BA1180" s="3">
        <v>4.0600000000000002E-3</v>
      </c>
      <c r="BB1180" s="3">
        <v>8.0499999999999999E-3</v>
      </c>
      <c r="BC1180" s="19">
        <v>59.473999999999997</v>
      </c>
      <c r="BD1180" s="19">
        <v>39.671999999999997</v>
      </c>
      <c r="BE1180" s="21">
        <v>-0.436</v>
      </c>
      <c r="BF1180" s="11" t="s">
        <v>161</v>
      </c>
      <c r="BG1180" s="11" t="s">
        <v>60</v>
      </c>
      <c r="BH1180" s="11" t="s">
        <v>57</v>
      </c>
      <c r="BI1180" s="11" t="s">
        <v>60</v>
      </c>
      <c r="BJ1180" s="11">
        <v>0</v>
      </c>
      <c r="BK1180" s="44" t="s">
        <v>57</v>
      </c>
    </row>
    <row r="1181" spans="1:63" x14ac:dyDescent="0.25">
      <c r="A1181" t="str">
        <f t="shared" si="18"/>
        <v>470907D-12-729-411-25-D5.5-D18.6</v>
      </c>
      <c r="B1181" t="str">
        <f>VLOOKUP(A1181,'[1]470907D.da5'!A$2:AU$2561,2,0)</f>
        <v>470907D</v>
      </c>
      <c r="C1181" s="7" t="s">
        <v>55</v>
      </c>
      <c r="D1181" s="49" t="s">
        <v>132</v>
      </c>
      <c r="E1181" s="3">
        <v>12</v>
      </c>
      <c r="F1181" s="3">
        <v>729</v>
      </c>
      <c r="G1181" s="3">
        <v>31</v>
      </c>
      <c r="H1181" s="3">
        <v>411</v>
      </c>
      <c r="I1181" s="10" t="s">
        <v>101</v>
      </c>
      <c r="J1181" s="3">
        <v>25</v>
      </c>
      <c r="K1181" s="3" t="s">
        <v>57</v>
      </c>
      <c r="L1181" s="3">
        <v>1</v>
      </c>
      <c r="M1181" s="3">
        <v>4.0999999999999996</v>
      </c>
      <c r="N1181" s="3">
        <v>5.5</v>
      </c>
      <c r="O1181" s="3">
        <v>2</v>
      </c>
      <c r="P1181" s="3">
        <v>1</v>
      </c>
      <c r="Q1181" s="3" t="s">
        <v>60</v>
      </c>
      <c r="R1181" s="3" t="s">
        <v>60</v>
      </c>
      <c r="S1181" s="3" t="s">
        <v>60</v>
      </c>
      <c r="T1181" s="3" t="s">
        <v>57</v>
      </c>
      <c r="U1181" s="3">
        <v>1</v>
      </c>
      <c r="V1181" s="3">
        <v>6.2</v>
      </c>
      <c r="W1181" s="3">
        <v>9.3000000000000007</v>
      </c>
      <c r="X1181" s="3">
        <v>2</v>
      </c>
      <c r="Y1181" s="3">
        <v>2</v>
      </c>
      <c r="Z1181" s="3" t="s">
        <v>60</v>
      </c>
      <c r="AA1181" s="3" t="s">
        <v>60</v>
      </c>
      <c r="AB1181" s="3" t="s">
        <v>60</v>
      </c>
      <c r="AC1181" s="3" t="s">
        <v>57</v>
      </c>
      <c r="AD1181" s="3" t="s">
        <v>57</v>
      </c>
      <c r="AE1181" s="3">
        <v>1</v>
      </c>
      <c r="AF1181" s="3">
        <v>9.6999999999999993</v>
      </c>
      <c r="AG1181" s="3">
        <v>14.9</v>
      </c>
      <c r="AH1181" s="3">
        <v>2</v>
      </c>
      <c r="AI1181" s="3">
        <v>2</v>
      </c>
      <c r="AJ1181" s="3" t="s">
        <v>60</v>
      </c>
      <c r="AK1181" s="3" t="s">
        <v>60</v>
      </c>
      <c r="AL1181" s="3" t="s">
        <v>60</v>
      </c>
      <c r="AM1181" s="3" t="s">
        <v>57</v>
      </c>
      <c r="AN1181" s="3" t="s">
        <v>57</v>
      </c>
      <c r="AO1181" s="3">
        <v>1</v>
      </c>
      <c r="AP1181" s="36">
        <v>14.8</v>
      </c>
      <c r="AQ1181" s="36">
        <v>18.600000000000001</v>
      </c>
      <c r="AR1181" s="3">
        <v>2</v>
      </c>
      <c r="AS1181" s="3">
        <v>3</v>
      </c>
      <c r="AT1181" s="3" t="s">
        <v>60</v>
      </c>
      <c r="AU1181" s="3" t="s">
        <v>60</v>
      </c>
      <c r="AV1181" s="3" t="s">
        <v>60</v>
      </c>
      <c r="AW1181" s="3" t="s">
        <v>57</v>
      </c>
      <c r="AX1181" s="3" t="s">
        <v>57</v>
      </c>
      <c r="AY1181" s="3">
        <v>3.7209999999999999E-3</v>
      </c>
      <c r="AZ1181" s="3">
        <v>1.6087000000000001E-2</v>
      </c>
      <c r="BA1181" s="3">
        <v>6.4600000000000005E-2</v>
      </c>
      <c r="BB1181" s="3">
        <v>0.15361</v>
      </c>
      <c r="BC1181" s="19">
        <v>109.967</v>
      </c>
      <c r="BD1181" s="19">
        <v>146.178</v>
      </c>
      <c r="BE1181" s="20">
        <v>231.66</v>
      </c>
      <c r="BF1181" s="11" t="s">
        <v>57</v>
      </c>
      <c r="BG1181" s="11" t="s">
        <v>57</v>
      </c>
      <c r="BH1181" s="11" t="s">
        <v>57</v>
      </c>
      <c r="BI1181" s="11" t="s">
        <v>57</v>
      </c>
      <c r="BJ1181" s="11">
        <v>90</v>
      </c>
      <c r="BK1181" s="44" t="s">
        <v>66</v>
      </c>
    </row>
    <row r="1182" spans="1:63" x14ac:dyDescent="0.25">
      <c r="A1182" t="str">
        <f t="shared" si="18"/>
        <v>470907D-18-1134-411-46-D5.6-D18.4</v>
      </c>
      <c r="B1182" t="str">
        <f>VLOOKUP(A1182,'[1]470907D.da5'!A$2:AU$2561,2,0)</f>
        <v>470907D</v>
      </c>
      <c r="C1182" s="7" t="s">
        <v>55</v>
      </c>
      <c r="D1182" s="49" t="s">
        <v>132</v>
      </c>
      <c r="E1182" s="3">
        <v>18</v>
      </c>
      <c r="F1182" s="3">
        <v>1134</v>
      </c>
      <c r="G1182" s="3">
        <v>31</v>
      </c>
      <c r="H1182" s="3">
        <v>411</v>
      </c>
      <c r="I1182" s="10" t="s">
        <v>101</v>
      </c>
      <c r="J1182" s="3">
        <v>46</v>
      </c>
      <c r="K1182" s="3" t="s">
        <v>57</v>
      </c>
      <c r="L1182" s="3">
        <v>1</v>
      </c>
      <c r="M1182" s="3">
        <v>4.2</v>
      </c>
      <c r="N1182" s="3">
        <v>5.6</v>
      </c>
      <c r="O1182" s="3">
        <v>1</v>
      </c>
      <c r="P1182" s="3">
        <v>1</v>
      </c>
      <c r="Q1182" s="3" t="s">
        <v>66</v>
      </c>
      <c r="R1182" s="3" t="s">
        <v>60</v>
      </c>
      <c r="S1182" s="3" t="s">
        <v>60</v>
      </c>
      <c r="T1182" s="3" t="s">
        <v>57</v>
      </c>
      <c r="U1182" s="3">
        <v>1</v>
      </c>
      <c r="V1182" s="3">
        <v>5.9</v>
      </c>
      <c r="W1182" s="3">
        <v>9.4</v>
      </c>
      <c r="X1182" s="3">
        <v>1</v>
      </c>
      <c r="Y1182" s="3">
        <v>1</v>
      </c>
      <c r="Z1182" s="3" t="s">
        <v>66</v>
      </c>
      <c r="AA1182" s="3" t="s">
        <v>60</v>
      </c>
      <c r="AB1182" s="3" t="s">
        <v>66</v>
      </c>
      <c r="AC1182" s="3" t="s">
        <v>121</v>
      </c>
      <c r="AD1182" s="3" t="s">
        <v>57</v>
      </c>
      <c r="AE1182" s="3">
        <v>1</v>
      </c>
      <c r="AF1182" s="3">
        <v>9.1</v>
      </c>
      <c r="AG1182" s="3">
        <v>14.8</v>
      </c>
      <c r="AH1182" s="3">
        <v>1</v>
      </c>
      <c r="AI1182" s="3">
        <v>1</v>
      </c>
      <c r="AJ1182" s="3" t="s">
        <v>66</v>
      </c>
      <c r="AK1182" s="3" t="s">
        <v>60</v>
      </c>
      <c r="AL1182" s="3" t="s">
        <v>66</v>
      </c>
      <c r="AM1182" s="3" t="s">
        <v>121</v>
      </c>
      <c r="AN1182" s="3" t="s">
        <v>57</v>
      </c>
      <c r="AO1182" s="3">
        <v>1</v>
      </c>
      <c r="AP1182" s="36">
        <v>15.3</v>
      </c>
      <c r="AQ1182" s="36">
        <v>18.399999999999999</v>
      </c>
      <c r="AR1182" s="3">
        <v>1</v>
      </c>
      <c r="AS1182" s="3">
        <v>2</v>
      </c>
      <c r="AT1182" s="3" t="s">
        <v>66</v>
      </c>
      <c r="AU1182" s="3" t="s">
        <v>60</v>
      </c>
      <c r="AV1182" s="3" t="s">
        <v>66</v>
      </c>
      <c r="AW1182" s="3" t="s">
        <v>57</v>
      </c>
      <c r="AX1182" s="3" t="s">
        <v>57</v>
      </c>
      <c r="AY1182" s="3">
        <v>3.9509999999999997E-3</v>
      </c>
      <c r="AZ1182" s="3">
        <v>1.5640000000000001E-2</v>
      </c>
      <c r="BA1182" s="3">
        <v>5.9799999999999999E-2</v>
      </c>
      <c r="BB1182" s="3">
        <v>0.15540000000000001</v>
      </c>
      <c r="BC1182" s="19">
        <v>107.572</v>
      </c>
      <c r="BD1182" s="19">
        <v>133.80600000000001</v>
      </c>
      <c r="BE1182" s="20">
        <v>178.041</v>
      </c>
      <c r="BF1182" s="11" t="s">
        <v>172</v>
      </c>
      <c r="BG1182" s="11" t="s">
        <v>60</v>
      </c>
      <c r="BH1182" s="11" t="s">
        <v>60</v>
      </c>
      <c r="BI1182" s="11" t="s">
        <v>60</v>
      </c>
      <c r="BJ1182" s="11">
        <v>90</v>
      </c>
      <c r="BK1182" s="44" t="s">
        <v>187</v>
      </c>
    </row>
    <row r="1183" spans="1:63" x14ac:dyDescent="0.25">
      <c r="A1183" t="str">
        <f t="shared" si="18"/>
        <v>470907D-5-270-411-14-D8-D16.8</v>
      </c>
      <c r="B1183" t="str">
        <f>VLOOKUP(A1183,'[1]470907D.da5'!A$2:AU$2561,2,0)</f>
        <v>470907D</v>
      </c>
      <c r="C1183" s="7" t="s">
        <v>55</v>
      </c>
      <c r="D1183" s="7" t="s">
        <v>55</v>
      </c>
      <c r="E1183" s="3">
        <v>5</v>
      </c>
      <c r="F1183" s="3">
        <v>270</v>
      </c>
      <c r="G1183" s="3">
        <v>31</v>
      </c>
      <c r="H1183" s="3">
        <v>411</v>
      </c>
      <c r="I1183" s="10" t="s">
        <v>101</v>
      </c>
      <c r="J1183" s="3">
        <v>14</v>
      </c>
      <c r="K1183" s="3" t="s">
        <v>57</v>
      </c>
      <c r="L1183" s="3">
        <v>1</v>
      </c>
      <c r="M1183" s="3">
        <v>4.4000000000000004</v>
      </c>
      <c r="N1183" s="3">
        <v>8</v>
      </c>
      <c r="O1183" s="3">
        <v>2</v>
      </c>
      <c r="P1183" s="3">
        <v>2</v>
      </c>
      <c r="Q1183" s="3" t="s">
        <v>60</v>
      </c>
      <c r="R1183" s="3" t="s">
        <v>66</v>
      </c>
      <c r="S1183" s="3" t="s">
        <v>60</v>
      </c>
      <c r="T1183" s="3" t="s">
        <v>57</v>
      </c>
      <c r="U1183" s="3">
        <v>1</v>
      </c>
      <c r="V1183" s="3">
        <v>5.8</v>
      </c>
      <c r="W1183" s="3">
        <v>9.1</v>
      </c>
      <c r="X1183" s="3">
        <v>2</v>
      </c>
      <c r="Y1183" s="3">
        <v>2</v>
      </c>
      <c r="Z1183" s="3" t="s">
        <v>66</v>
      </c>
      <c r="AA1183" s="3" t="s">
        <v>60</v>
      </c>
      <c r="AB1183" s="3" t="s">
        <v>60</v>
      </c>
      <c r="AC1183" s="3" t="s">
        <v>57</v>
      </c>
      <c r="AD1183" s="3" t="s">
        <v>57</v>
      </c>
      <c r="AE1183" s="3">
        <v>1</v>
      </c>
      <c r="AF1183" s="3">
        <v>10.8</v>
      </c>
      <c r="AG1183" s="3">
        <v>14.5</v>
      </c>
      <c r="AH1183" s="3">
        <v>1</v>
      </c>
      <c r="AI1183" s="3">
        <v>1</v>
      </c>
      <c r="AJ1183" s="3" t="s">
        <v>66</v>
      </c>
      <c r="AK1183" s="3" t="s">
        <v>60</v>
      </c>
      <c r="AL1183" s="3" t="s">
        <v>60</v>
      </c>
      <c r="AM1183" s="3" t="s">
        <v>57</v>
      </c>
      <c r="AN1183" s="3" t="s">
        <v>57</v>
      </c>
      <c r="AO1183" s="3">
        <v>1</v>
      </c>
      <c r="AP1183" s="36">
        <v>15.4</v>
      </c>
      <c r="AQ1183" s="36">
        <v>16.8</v>
      </c>
      <c r="AR1183" s="3">
        <v>2</v>
      </c>
      <c r="AS1183" s="3">
        <v>2</v>
      </c>
      <c r="AT1183" s="3" t="s">
        <v>66</v>
      </c>
      <c r="AU1183" s="3" t="s">
        <v>60</v>
      </c>
      <c r="AV1183" s="3" t="s">
        <v>60</v>
      </c>
      <c r="AW1183" s="3" t="s">
        <v>57</v>
      </c>
      <c r="AX1183" s="3" t="s">
        <v>57</v>
      </c>
      <c r="AY1183" s="3">
        <v>8.4480000000000006E-3</v>
      </c>
      <c r="AZ1183" s="3">
        <v>1.4409E-2</v>
      </c>
      <c r="BA1183" s="3">
        <v>6.812E-2</v>
      </c>
      <c r="BB1183" s="3">
        <v>0.13039000000000001</v>
      </c>
      <c r="BC1183" s="19">
        <v>108.105</v>
      </c>
      <c r="BD1183" s="19">
        <v>127.676</v>
      </c>
      <c r="BE1183" s="20">
        <v>168.929</v>
      </c>
      <c r="BF1183" s="11" t="s">
        <v>171</v>
      </c>
      <c r="BG1183" s="11" t="s">
        <v>60</v>
      </c>
      <c r="BH1183" s="11" t="s">
        <v>60</v>
      </c>
      <c r="BI1183" s="11" t="s">
        <v>60</v>
      </c>
      <c r="BJ1183" s="11">
        <v>80</v>
      </c>
      <c r="BK1183" s="44" t="s">
        <v>57</v>
      </c>
    </row>
    <row r="1184" spans="1:63" x14ac:dyDescent="0.25">
      <c r="A1184" t="str">
        <f t="shared" si="18"/>
        <v>470907D-9-534-411-22-D4.2-D14.5</v>
      </c>
      <c r="B1184" t="str">
        <f>VLOOKUP(A1184,'[1]470907D.da5'!A$2:AU$2561,2,0)</f>
        <v>470907D</v>
      </c>
      <c r="C1184" s="7" t="s">
        <v>55</v>
      </c>
      <c r="D1184" s="7" t="s">
        <v>55</v>
      </c>
      <c r="E1184" s="3">
        <v>9</v>
      </c>
      <c r="F1184" s="3">
        <v>534</v>
      </c>
      <c r="G1184" s="3">
        <v>31</v>
      </c>
      <c r="H1184" s="3">
        <v>411</v>
      </c>
      <c r="I1184" s="10" t="s">
        <v>101</v>
      </c>
      <c r="J1184" s="3">
        <v>22</v>
      </c>
      <c r="K1184" s="3" t="s">
        <v>57</v>
      </c>
      <c r="L1184" s="3">
        <v>1</v>
      </c>
      <c r="M1184" s="3">
        <v>3</v>
      </c>
      <c r="N1184" s="3">
        <v>4.2</v>
      </c>
      <c r="O1184" s="3">
        <v>1</v>
      </c>
      <c r="P1184" s="3">
        <v>1</v>
      </c>
      <c r="Q1184" s="3" t="s">
        <v>66</v>
      </c>
      <c r="R1184" s="3" t="s">
        <v>60</v>
      </c>
      <c r="S1184" s="3" t="s">
        <v>60</v>
      </c>
      <c r="T1184" s="3" t="s">
        <v>57</v>
      </c>
      <c r="U1184" s="3">
        <v>1</v>
      </c>
      <c r="V1184" s="3">
        <v>5.5</v>
      </c>
      <c r="W1184" s="3">
        <v>5.7</v>
      </c>
      <c r="X1184" s="3">
        <v>1</v>
      </c>
      <c r="Y1184" s="3">
        <v>1</v>
      </c>
      <c r="Z1184" s="3" t="s">
        <v>66</v>
      </c>
      <c r="AA1184" s="3" t="s">
        <v>60</v>
      </c>
      <c r="AB1184" s="3" t="s">
        <v>60</v>
      </c>
      <c r="AC1184" s="3" t="s">
        <v>57</v>
      </c>
      <c r="AD1184" s="3" t="s">
        <v>57</v>
      </c>
      <c r="AE1184" s="3">
        <v>1</v>
      </c>
      <c r="AF1184" s="3">
        <v>8.6999999999999993</v>
      </c>
      <c r="AG1184" s="3">
        <v>11.3</v>
      </c>
      <c r="AH1184" s="3">
        <v>1</v>
      </c>
      <c r="AI1184" s="3">
        <v>1</v>
      </c>
      <c r="AJ1184" s="3" t="s">
        <v>66</v>
      </c>
      <c r="AK1184" s="3" t="s">
        <v>60</v>
      </c>
      <c r="AL1184" s="3" t="s">
        <v>60</v>
      </c>
      <c r="AM1184" s="3" t="s">
        <v>57</v>
      </c>
      <c r="AN1184" s="3" t="s">
        <v>57</v>
      </c>
      <c r="AO1184" s="3">
        <v>1</v>
      </c>
      <c r="AP1184" s="36">
        <v>13.7</v>
      </c>
      <c r="AQ1184" s="36">
        <v>14.5</v>
      </c>
      <c r="AR1184" s="3">
        <v>2</v>
      </c>
      <c r="AS1184" s="3">
        <v>2</v>
      </c>
      <c r="AT1184" s="3" t="s">
        <v>66</v>
      </c>
      <c r="AU1184" s="3" t="s">
        <v>60</v>
      </c>
      <c r="AV1184" s="3" t="s">
        <v>60</v>
      </c>
      <c r="AW1184" s="3" t="s">
        <v>57</v>
      </c>
      <c r="AX1184" s="3" t="s">
        <v>57</v>
      </c>
      <c r="AY1184" s="3">
        <v>1.588E-3</v>
      </c>
      <c r="AZ1184" s="3">
        <v>5.3610000000000003E-3</v>
      </c>
      <c r="BA1184" s="3">
        <v>3.3329999999999999E-2</v>
      </c>
      <c r="BB1184" s="3">
        <v>8.6410000000000001E-2</v>
      </c>
      <c r="BC1184" s="19">
        <v>109.95</v>
      </c>
      <c r="BD1184" s="19">
        <v>118.473</v>
      </c>
      <c r="BE1184" s="20">
        <v>142.89400000000001</v>
      </c>
      <c r="BF1184" s="11" t="s">
        <v>171</v>
      </c>
      <c r="BG1184" s="11" t="s">
        <v>60</v>
      </c>
      <c r="BH1184" s="11" t="s">
        <v>60</v>
      </c>
      <c r="BI1184" s="11" t="s">
        <v>60</v>
      </c>
      <c r="BJ1184" s="11">
        <v>70</v>
      </c>
      <c r="BK1184" s="44" t="s">
        <v>57</v>
      </c>
    </row>
    <row r="1185" spans="1:63" x14ac:dyDescent="0.25">
      <c r="A1185" t="str">
        <f t="shared" si="18"/>
        <v>470908D-4-256-411-64-D8.2-D15.7</v>
      </c>
      <c r="B1185" t="str">
        <f>VLOOKUP(A1185,'[1]470907D.da5'!A$2:AU$2561,2,0)</f>
        <v>470908D</v>
      </c>
      <c r="C1185" s="7" t="s">
        <v>132</v>
      </c>
      <c r="D1185" s="48" t="s">
        <v>55</v>
      </c>
      <c r="E1185" s="3">
        <v>4</v>
      </c>
      <c r="F1185" s="3">
        <v>256</v>
      </c>
      <c r="G1185" s="3">
        <v>31</v>
      </c>
      <c r="H1185" s="3">
        <v>411</v>
      </c>
      <c r="I1185" s="10" t="s">
        <v>101</v>
      </c>
      <c r="J1185" s="3">
        <v>64</v>
      </c>
      <c r="K1185" s="3" t="s">
        <v>57</v>
      </c>
      <c r="L1185" s="3">
        <v>1</v>
      </c>
      <c r="M1185" s="3">
        <v>4.4000000000000004</v>
      </c>
      <c r="N1185" s="3">
        <v>8.1999999999999993</v>
      </c>
      <c r="O1185" s="3">
        <v>2</v>
      </c>
      <c r="P1185" s="3">
        <v>1</v>
      </c>
      <c r="Q1185" s="3" t="s">
        <v>60</v>
      </c>
      <c r="R1185" s="3" t="s">
        <v>60</v>
      </c>
      <c r="S1185" s="3" t="s">
        <v>60</v>
      </c>
      <c r="T1185" s="3" t="s">
        <v>57</v>
      </c>
      <c r="U1185" s="3">
        <v>1</v>
      </c>
      <c r="V1185" s="3">
        <v>8</v>
      </c>
      <c r="W1185" s="3">
        <v>9.3000000000000007</v>
      </c>
      <c r="X1185" s="3">
        <v>2</v>
      </c>
      <c r="Y1185" s="3">
        <v>3</v>
      </c>
      <c r="Z1185" s="3" t="s">
        <v>60</v>
      </c>
      <c r="AA1185" s="3" t="s">
        <v>60</v>
      </c>
      <c r="AB1185" s="3" t="s">
        <v>60</v>
      </c>
      <c r="AC1185" s="3" t="s">
        <v>57</v>
      </c>
      <c r="AD1185" s="3" t="s">
        <v>57</v>
      </c>
      <c r="AE1185" s="3">
        <v>1</v>
      </c>
      <c r="AF1185" s="3">
        <v>11.3</v>
      </c>
      <c r="AG1185" s="3">
        <v>13</v>
      </c>
      <c r="AH1185" s="3">
        <v>3</v>
      </c>
      <c r="AI1185" s="3">
        <v>3</v>
      </c>
      <c r="AJ1185" s="3" t="s">
        <v>60</v>
      </c>
      <c r="AK1185" s="3" t="s">
        <v>60</v>
      </c>
      <c r="AL1185" s="3" t="s">
        <v>60</v>
      </c>
      <c r="AM1185" s="3" t="s">
        <v>57</v>
      </c>
      <c r="AN1185" s="3" t="s">
        <v>57</v>
      </c>
      <c r="AO1185" s="3">
        <v>1</v>
      </c>
      <c r="AP1185" s="36">
        <v>17</v>
      </c>
      <c r="AQ1185" s="36">
        <v>15.7</v>
      </c>
      <c r="AR1185" s="3">
        <v>2</v>
      </c>
      <c r="AS1185" s="3">
        <v>3</v>
      </c>
      <c r="AT1185" s="3" t="s">
        <v>60</v>
      </c>
      <c r="AU1185" s="3" t="s">
        <v>60</v>
      </c>
      <c r="AV1185" s="3" t="s">
        <v>60</v>
      </c>
      <c r="AW1185" s="3" t="s">
        <v>57</v>
      </c>
      <c r="AX1185" s="3" t="s">
        <v>57</v>
      </c>
      <c r="AY1185" s="3">
        <v>8.8760000000000002E-3</v>
      </c>
      <c r="AZ1185" s="3">
        <v>2.0757999999999999E-2</v>
      </c>
      <c r="BA1185" s="3">
        <v>5.7290000000000001E-2</v>
      </c>
      <c r="BB1185" s="3">
        <v>0.12570999999999999</v>
      </c>
      <c r="BC1185" s="19">
        <v>115.9</v>
      </c>
      <c r="BD1185" s="19">
        <v>114.07</v>
      </c>
      <c r="BE1185" s="20">
        <v>140.624</v>
      </c>
      <c r="BF1185" s="11" t="s">
        <v>57</v>
      </c>
      <c r="BG1185" s="11" t="s">
        <v>57</v>
      </c>
      <c r="BH1185" s="11" t="s">
        <v>57</v>
      </c>
      <c r="BI1185" s="11" t="s">
        <v>57</v>
      </c>
      <c r="BJ1185" s="11">
        <v>70</v>
      </c>
      <c r="BK1185" s="44" t="s">
        <v>57</v>
      </c>
    </row>
    <row r="1186" spans="1:63" x14ac:dyDescent="0.25">
      <c r="A1186" t="str">
        <f t="shared" si="18"/>
        <v>470908D-1-15-411-15-D5-D15.7</v>
      </c>
      <c r="B1186" t="str">
        <f>VLOOKUP(A1186,'[1]470907D.da5'!A$2:AU$2561,2,0)</f>
        <v>470908D</v>
      </c>
      <c r="C1186" s="7" t="s">
        <v>132</v>
      </c>
      <c r="D1186" s="7" t="s">
        <v>132</v>
      </c>
      <c r="E1186" s="3">
        <v>1</v>
      </c>
      <c r="F1186" s="3">
        <v>15</v>
      </c>
      <c r="G1186" s="3">
        <v>31</v>
      </c>
      <c r="H1186" s="3">
        <v>411</v>
      </c>
      <c r="I1186" s="10" t="s">
        <v>101</v>
      </c>
      <c r="J1186" s="3">
        <v>15</v>
      </c>
      <c r="K1186" s="3" t="s">
        <v>57</v>
      </c>
      <c r="L1186" s="3">
        <v>1</v>
      </c>
      <c r="M1186" s="3">
        <v>3.5</v>
      </c>
      <c r="N1186" s="3">
        <v>5</v>
      </c>
      <c r="O1186" s="3">
        <v>3</v>
      </c>
      <c r="P1186" s="3">
        <v>3</v>
      </c>
      <c r="Q1186" s="3" t="s">
        <v>60</v>
      </c>
      <c r="R1186" s="3" t="s">
        <v>60</v>
      </c>
      <c r="S1186" s="3" t="s">
        <v>60</v>
      </c>
      <c r="T1186" s="3" t="s">
        <v>57</v>
      </c>
      <c r="U1186" s="3">
        <v>1</v>
      </c>
      <c r="V1186" s="3">
        <v>6</v>
      </c>
      <c r="W1186" s="3">
        <v>7.9</v>
      </c>
      <c r="X1186" s="3">
        <v>3</v>
      </c>
      <c r="Y1186" s="3">
        <v>2</v>
      </c>
      <c r="Z1186" s="3" t="s">
        <v>60</v>
      </c>
      <c r="AA1186" s="3" t="s">
        <v>60</v>
      </c>
      <c r="AB1186" s="3" t="s">
        <v>60</v>
      </c>
      <c r="AC1186" s="3" t="s">
        <v>57</v>
      </c>
      <c r="AD1186" s="3" t="s">
        <v>57</v>
      </c>
      <c r="AE1186" s="3">
        <v>1</v>
      </c>
      <c r="AF1186" s="3">
        <v>10.199999999999999</v>
      </c>
      <c r="AG1186" s="3">
        <v>13.1</v>
      </c>
      <c r="AH1186" s="3">
        <v>2</v>
      </c>
      <c r="AI1186" s="3">
        <v>1</v>
      </c>
      <c r="AJ1186" s="3" t="s">
        <v>60</v>
      </c>
      <c r="AK1186" s="3" t="s">
        <v>60</v>
      </c>
      <c r="AL1186" s="3" t="s">
        <v>60</v>
      </c>
      <c r="AM1186" s="3" t="s">
        <v>57</v>
      </c>
      <c r="AN1186" s="3" t="s">
        <v>57</v>
      </c>
      <c r="AO1186" s="3">
        <v>1</v>
      </c>
      <c r="AP1186" s="36">
        <v>16.3</v>
      </c>
      <c r="AQ1186" s="36">
        <v>15.7</v>
      </c>
      <c r="AR1186" s="3">
        <v>2</v>
      </c>
      <c r="AS1186" s="3">
        <v>2</v>
      </c>
      <c r="AT1186" s="3" t="s">
        <v>60</v>
      </c>
      <c r="AU1186" s="3" t="s">
        <v>60</v>
      </c>
      <c r="AV1186" s="3" t="s">
        <v>60</v>
      </c>
      <c r="AW1186" s="3" t="s">
        <v>57</v>
      </c>
      <c r="AX1186" s="3" t="s">
        <v>57</v>
      </c>
      <c r="AY1186" s="3">
        <v>2.6250000000000002E-3</v>
      </c>
      <c r="AZ1186" s="3">
        <v>1.1233999999999999E-2</v>
      </c>
      <c r="BA1186" s="3">
        <v>5.2510000000000001E-2</v>
      </c>
      <c r="BB1186" s="3">
        <v>0.12053</v>
      </c>
      <c r="BC1186" s="19">
        <v>112.657</v>
      </c>
      <c r="BD1186" s="19">
        <v>110.56399999999999</v>
      </c>
      <c r="BE1186" s="20">
        <v>122.95099999999999</v>
      </c>
      <c r="BF1186" s="11" t="s">
        <v>159</v>
      </c>
      <c r="BG1186" s="11" t="s">
        <v>57</v>
      </c>
      <c r="BH1186" s="11" t="s">
        <v>57</v>
      </c>
      <c r="BI1186" s="11" t="s">
        <v>57</v>
      </c>
      <c r="BJ1186" s="11">
        <v>60</v>
      </c>
      <c r="BK1186" s="44" t="s">
        <v>57</v>
      </c>
    </row>
    <row r="1187" spans="1:63" x14ac:dyDescent="0.25">
      <c r="A1187" t="str">
        <f t="shared" si="18"/>
        <v>470907D-1-45-411-45-D1.7-D14.3</v>
      </c>
      <c r="B1187" t="str">
        <f>VLOOKUP(A1187,'[1]470907D.da5'!A$2:AU$2561,2,0)</f>
        <v>470907D</v>
      </c>
      <c r="C1187" s="7" t="s">
        <v>55</v>
      </c>
      <c r="D1187" s="7" t="s">
        <v>55</v>
      </c>
      <c r="E1187" s="3">
        <v>1</v>
      </c>
      <c r="F1187" s="3">
        <v>45</v>
      </c>
      <c r="G1187" s="3">
        <v>31</v>
      </c>
      <c r="H1187" s="3">
        <v>411</v>
      </c>
      <c r="I1187" s="10" t="s">
        <v>101</v>
      </c>
      <c r="J1187" s="3">
        <v>45</v>
      </c>
      <c r="K1187" s="3" t="s">
        <v>57</v>
      </c>
      <c r="L1187" s="3">
        <v>1</v>
      </c>
      <c r="M1187" s="3">
        <v>2.1</v>
      </c>
      <c r="N1187" s="3">
        <v>1.7</v>
      </c>
      <c r="O1187" s="3">
        <v>1</v>
      </c>
      <c r="P1187" s="3">
        <v>2</v>
      </c>
      <c r="Q1187" s="3" t="s">
        <v>66</v>
      </c>
      <c r="R1187" s="3" t="s">
        <v>60</v>
      </c>
      <c r="S1187" s="3" t="s">
        <v>60</v>
      </c>
      <c r="T1187" s="3" t="s">
        <v>57</v>
      </c>
      <c r="U1187" s="3">
        <v>1</v>
      </c>
      <c r="V1187" s="3">
        <v>4.8</v>
      </c>
      <c r="W1187" s="3">
        <v>5.7</v>
      </c>
      <c r="X1187" s="3">
        <v>2</v>
      </c>
      <c r="Y1187" s="3">
        <v>3</v>
      </c>
      <c r="Z1187" s="3" t="s">
        <v>60</v>
      </c>
      <c r="AA1187" s="3" t="s">
        <v>60</v>
      </c>
      <c r="AB1187" s="3" t="s">
        <v>60</v>
      </c>
      <c r="AC1187" s="3" t="s">
        <v>57</v>
      </c>
      <c r="AD1187" s="3" t="s">
        <v>57</v>
      </c>
      <c r="AE1187" s="3">
        <v>1</v>
      </c>
      <c r="AF1187" s="3">
        <v>8.6999999999999993</v>
      </c>
      <c r="AG1187" s="3">
        <v>10.8</v>
      </c>
      <c r="AH1187" s="3">
        <v>1</v>
      </c>
      <c r="AI1187" s="3">
        <v>2</v>
      </c>
      <c r="AJ1187" s="3" t="s">
        <v>60</v>
      </c>
      <c r="AK1187" s="3" t="s">
        <v>60</v>
      </c>
      <c r="AL1187" s="3" t="s">
        <v>60</v>
      </c>
      <c r="AM1187" s="3" t="s">
        <v>57</v>
      </c>
      <c r="AN1187" s="3" t="s">
        <v>57</v>
      </c>
      <c r="AO1187" s="3">
        <v>1</v>
      </c>
      <c r="AP1187" s="36">
        <v>14.4</v>
      </c>
      <c r="AQ1187" s="36">
        <v>14.3</v>
      </c>
      <c r="AR1187" s="3">
        <v>2</v>
      </c>
      <c r="AS1187" s="3">
        <v>3</v>
      </c>
      <c r="AT1187" s="3" t="s">
        <v>60</v>
      </c>
      <c r="AU1187" s="3" t="s">
        <v>60</v>
      </c>
      <c r="AV1187" s="3" t="s">
        <v>60</v>
      </c>
      <c r="AW1187" s="3" t="s">
        <v>57</v>
      </c>
      <c r="AX1187" s="3" t="s">
        <v>57</v>
      </c>
      <c r="AY1187" s="3">
        <v>1.8200000000000001E-4</v>
      </c>
      <c r="AZ1187" s="3">
        <v>4.679E-3</v>
      </c>
      <c r="BA1187" s="3">
        <v>3.0439999999999998E-2</v>
      </c>
      <c r="BB1187" s="3">
        <v>8.8340000000000002E-2</v>
      </c>
      <c r="BC1187" s="19">
        <v>104.542</v>
      </c>
      <c r="BD1187" s="19">
        <v>111.229</v>
      </c>
      <c r="BE1187" s="20">
        <v>122.762</v>
      </c>
      <c r="BF1187" s="11" t="s">
        <v>173</v>
      </c>
      <c r="BG1187" s="11" t="s">
        <v>60</v>
      </c>
      <c r="BH1187" s="11" t="s">
        <v>57</v>
      </c>
      <c r="BI1187" s="11" t="s">
        <v>60</v>
      </c>
      <c r="BJ1187" s="11">
        <v>60</v>
      </c>
      <c r="BK1187" s="44" t="s">
        <v>57</v>
      </c>
    </row>
    <row r="1188" spans="1:63" x14ac:dyDescent="0.25">
      <c r="A1188" t="str">
        <f t="shared" si="18"/>
        <v>470907D-7-447-411-63-D5.6-D14</v>
      </c>
      <c r="B1188" t="str">
        <f>VLOOKUP(A1188,'[1]470907D.da5'!A$2:AU$2561,2,0)</f>
        <v>470907D</v>
      </c>
      <c r="C1188" s="7" t="s">
        <v>55</v>
      </c>
      <c r="D1188" s="49" t="s">
        <v>132</v>
      </c>
      <c r="E1188" s="3">
        <v>7</v>
      </c>
      <c r="F1188" s="3">
        <v>447</v>
      </c>
      <c r="G1188" s="3">
        <v>31</v>
      </c>
      <c r="H1188" s="3">
        <v>411</v>
      </c>
      <c r="I1188" s="10" t="s">
        <v>101</v>
      </c>
      <c r="J1188" s="3">
        <v>63</v>
      </c>
      <c r="K1188" s="3" t="s">
        <v>57</v>
      </c>
      <c r="L1188" s="3">
        <v>1</v>
      </c>
      <c r="M1188" s="3">
        <v>2.7</v>
      </c>
      <c r="N1188" s="3">
        <v>5.6</v>
      </c>
      <c r="O1188" s="3">
        <v>2</v>
      </c>
      <c r="P1188" s="3">
        <v>1</v>
      </c>
      <c r="Q1188" s="3" t="s">
        <v>66</v>
      </c>
      <c r="R1188" s="3" t="s">
        <v>60</v>
      </c>
      <c r="S1188" s="3" t="s">
        <v>66</v>
      </c>
      <c r="T1188" s="3" t="s">
        <v>57</v>
      </c>
      <c r="U1188" s="3">
        <v>1</v>
      </c>
      <c r="V1188" s="3">
        <v>5.2</v>
      </c>
      <c r="W1188" s="3">
        <v>7.6</v>
      </c>
      <c r="X1188" s="3">
        <v>3</v>
      </c>
      <c r="Y1188" s="3">
        <v>3</v>
      </c>
      <c r="Z1188" s="3" t="s">
        <v>60</v>
      </c>
      <c r="AA1188" s="3" t="s">
        <v>60</v>
      </c>
      <c r="AB1188" s="3" t="s">
        <v>60</v>
      </c>
      <c r="AC1188" s="3" t="s">
        <v>57</v>
      </c>
      <c r="AD1188" s="3" t="s">
        <v>57</v>
      </c>
      <c r="AE1188" s="3">
        <v>1</v>
      </c>
      <c r="AF1188" s="3">
        <v>8.6</v>
      </c>
      <c r="AG1188" s="3">
        <v>12.1</v>
      </c>
      <c r="AH1188" s="3">
        <v>2</v>
      </c>
      <c r="AI1188" s="3">
        <v>1</v>
      </c>
      <c r="AJ1188" s="3" t="s">
        <v>60</v>
      </c>
      <c r="AK1188" s="3" t="s">
        <v>60</v>
      </c>
      <c r="AL1188" s="3" t="s">
        <v>60</v>
      </c>
      <c r="AM1188" s="3" t="s">
        <v>57</v>
      </c>
      <c r="AN1188" s="3" t="s">
        <v>57</v>
      </c>
      <c r="AO1188" s="3">
        <v>1</v>
      </c>
      <c r="AP1188" s="36">
        <v>13.8</v>
      </c>
      <c r="AQ1188" s="36">
        <v>14</v>
      </c>
      <c r="AR1188" s="3">
        <v>3</v>
      </c>
      <c r="AS1188" s="3">
        <v>2</v>
      </c>
      <c r="AT1188" s="3" t="s">
        <v>60</v>
      </c>
      <c r="AU1188" s="3" t="s">
        <v>60</v>
      </c>
      <c r="AV1188" s="3" t="s">
        <v>60</v>
      </c>
      <c r="AW1188" s="3" t="s">
        <v>57</v>
      </c>
      <c r="AX1188" s="3" t="s">
        <v>57</v>
      </c>
      <c r="AY1188" s="3">
        <v>2.5400000000000002E-3</v>
      </c>
      <c r="AZ1188" s="3">
        <v>9.0109999999999999E-3</v>
      </c>
      <c r="BA1188" s="3">
        <v>3.7769999999999998E-2</v>
      </c>
      <c r="BB1188" s="3">
        <v>8.1140000000000004E-2</v>
      </c>
      <c r="BC1188" s="19">
        <v>106.66500000000001</v>
      </c>
      <c r="BD1188" s="19">
        <v>108.998</v>
      </c>
      <c r="BE1188" s="20">
        <v>121.158</v>
      </c>
      <c r="BF1188" s="11" t="s">
        <v>159</v>
      </c>
      <c r="BG1188" s="11" t="s">
        <v>57</v>
      </c>
      <c r="BH1188" s="11" t="s">
        <v>57</v>
      </c>
      <c r="BI1188" s="11" t="s">
        <v>57</v>
      </c>
      <c r="BJ1188" s="11">
        <v>60</v>
      </c>
      <c r="BK1188" s="44" t="s">
        <v>57</v>
      </c>
    </row>
    <row r="1189" spans="1:63" x14ac:dyDescent="0.25">
      <c r="A1189" t="str">
        <f t="shared" si="18"/>
        <v>470907D-4-201-411-9-D6.2-D15.3</v>
      </c>
      <c r="B1189" t="str">
        <f>VLOOKUP(A1189,'[1]470907D.da5'!A$2:AU$2561,2,0)</f>
        <v>470907D</v>
      </c>
      <c r="C1189" s="7" t="s">
        <v>55</v>
      </c>
      <c r="D1189" s="49" t="s">
        <v>132</v>
      </c>
      <c r="E1189" s="3">
        <v>4</v>
      </c>
      <c r="F1189" s="3">
        <v>201</v>
      </c>
      <c r="G1189" s="3">
        <v>31</v>
      </c>
      <c r="H1189" s="3">
        <v>411</v>
      </c>
      <c r="I1189" s="10" t="s">
        <v>101</v>
      </c>
      <c r="J1189" s="3">
        <v>9</v>
      </c>
      <c r="K1189" s="3" t="s">
        <v>57</v>
      </c>
      <c r="L1189" s="3">
        <v>1</v>
      </c>
      <c r="M1189" s="3">
        <v>4.5999999999999996</v>
      </c>
      <c r="N1189" s="3">
        <v>6.2</v>
      </c>
      <c r="O1189" s="3">
        <v>2</v>
      </c>
      <c r="P1189" s="3">
        <v>2</v>
      </c>
      <c r="Q1189" s="3" t="s">
        <v>60</v>
      </c>
      <c r="R1189" s="3" t="s">
        <v>60</v>
      </c>
      <c r="S1189" s="3" t="s">
        <v>60</v>
      </c>
      <c r="T1189" s="3" t="s">
        <v>57</v>
      </c>
      <c r="U1189" s="3">
        <v>1</v>
      </c>
      <c r="V1189" s="3">
        <v>5.6</v>
      </c>
      <c r="W1189" s="3">
        <v>7.6</v>
      </c>
      <c r="X1189" s="3">
        <v>2</v>
      </c>
      <c r="Y1189" s="3">
        <v>2</v>
      </c>
      <c r="Z1189" s="3" t="s">
        <v>60</v>
      </c>
      <c r="AA1189" s="3" t="s">
        <v>60</v>
      </c>
      <c r="AB1189" s="3" t="s">
        <v>60</v>
      </c>
      <c r="AC1189" s="3" t="s">
        <v>57</v>
      </c>
      <c r="AD1189" s="3" t="s">
        <v>57</v>
      </c>
      <c r="AE1189" s="3">
        <v>1</v>
      </c>
      <c r="AF1189" s="3">
        <v>9.3000000000000007</v>
      </c>
      <c r="AG1189" s="3">
        <v>12.4</v>
      </c>
      <c r="AH1189" s="3">
        <v>1</v>
      </c>
      <c r="AI1189" s="3">
        <v>2</v>
      </c>
      <c r="AJ1189" s="3" t="s">
        <v>60</v>
      </c>
      <c r="AK1189" s="3" t="s">
        <v>60</v>
      </c>
      <c r="AL1189" s="3" t="s">
        <v>60</v>
      </c>
      <c r="AM1189" s="3" t="s">
        <v>57</v>
      </c>
      <c r="AN1189" s="3" t="s">
        <v>57</v>
      </c>
      <c r="AO1189" s="3">
        <v>1</v>
      </c>
      <c r="AP1189" s="36">
        <v>14.8</v>
      </c>
      <c r="AQ1189" s="36">
        <v>15.3</v>
      </c>
      <c r="AR1189" s="3">
        <v>2</v>
      </c>
      <c r="AS1189" s="3">
        <v>2</v>
      </c>
      <c r="AT1189" s="3" t="s">
        <v>60</v>
      </c>
      <c r="AU1189" s="3" t="s">
        <v>60</v>
      </c>
      <c r="AV1189" s="3" t="s">
        <v>60</v>
      </c>
      <c r="AW1189" s="3" t="s">
        <v>57</v>
      </c>
      <c r="AX1189" s="3" t="s">
        <v>57</v>
      </c>
      <c r="AY1189" s="3">
        <v>5.3049999999999998E-3</v>
      </c>
      <c r="AZ1189" s="3">
        <v>9.7040000000000008E-3</v>
      </c>
      <c r="BA1189" s="3">
        <v>4.2900000000000001E-2</v>
      </c>
      <c r="BB1189" s="3">
        <v>0.10394</v>
      </c>
      <c r="BC1189" s="19">
        <v>101.947</v>
      </c>
      <c r="BD1189" s="19">
        <v>112.404</v>
      </c>
      <c r="BE1189" s="20">
        <v>117.395</v>
      </c>
      <c r="BF1189" s="11" t="s">
        <v>173</v>
      </c>
      <c r="BG1189" s="11" t="s">
        <v>60</v>
      </c>
      <c r="BH1189" s="11" t="s">
        <v>57</v>
      </c>
      <c r="BI1189" s="11" t="s">
        <v>60</v>
      </c>
      <c r="BJ1189" s="11">
        <v>60</v>
      </c>
      <c r="BK1189" s="44" t="s">
        <v>57</v>
      </c>
    </row>
    <row r="1190" spans="1:63" x14ac:dyDescent="0.25">
      <c r="A1190" t="str">
        <f t="shared" si="18"/>
        <v>470908D-3-191-411-63-D3.5-D14.3</v>
      </c>
      <c r="B1190" t="str">
        <f>VLOOKUP(A1190,'[1]470907D.da5'!A$2:AU$2561,2,0)</f>
        <v>470908D</v>
      </c>
      <c r="C1190" s="7" t="s">
        <v>132</v>
      </c>
      <c r="D1190" s="48" t="s">
        <v>55</v>
      </c>
      <c r="E1190" s="3">
        <v>3</v>
      </c>
      <c r="F1190" s="3">
        <v>191</v>
      </c>
      <c r="G1190" s="3">
        <v>31</v>
      </c>
      <c r="H1190" s="3">
        <v>411</v>
      </c>
      <c r="I1190" s="10" t="s">
        <v>101</v>
      </c>
      <c r="J1190" s="3">
        <v>63</v>
      </c>
      <c r="K1190" s="3" t="s">
        <v>57</v>
      </c>
      <c r="L1190" s="3">
        <v>1</v>
      </c>
      <c r="M1190" s="3">
        <v>3.1</v>
      </c>
      <c r="N1190" s="3">
        <v>3.5</v>
      </c>
      <c r="O1190" s="3">
        <v>2</v>
      </c>
      <c r="P1190" s="3">
        <v>2</v>
      </c>
      <c r="Q1190" s="3" t="s">
        <v>60</v>
      </c>
      <c r="R1190" s="3" t="s">
        <v>60</v>
      </c>
      <c r="S1190" s="3" t="s">
        <v>60</v>
      </c>
      <c r="T1190" s="3" t="s">
        <v>57</v>
      </c>
      <c r="U1190" s="3">
        <v>1</v>
      </c>
      <c r="V1190" s="3">
        <v>5.0999999999999996</v>
      </c>
      <c r="W1190" s="3">
        <v>6.2</v>
      </c>
      <c r="X1190" s="3">
        <v>2</v>
      </c>
      <c r="Y1190" s="3">
        <v>2</v>
      </c>
      <c r="Z1190" s="3" t="s">
        <v>60</v>
      </c>
      <c r="AA1190" s="3" t="s">
        <v>60</v>
      </c>
      <c r="AB1190" s="3" t="s">
        <v>60</v>
      </c>
      <c r="AC1190" s="3" t="s">
        <v>57</v>
      </c>
      <c r="AD1190" s="3" t="s">
        <v>57</v>
      </c>
      <c r="AE1190" s="3">
        <v>1</v>
      </c>
      <c r="AF1190" s="3">
        <v>10.1</v>
      </c>
      <c r="AG1190" s="3">
        <v>11.2</v>
      </c>
      <c r="AH1190" s="3">
        <v>2</v>
      </c>
      <c r="AI1190" s="3">
        <v>3</v>
      </c>
      <c r="AJ1190" s="3" t="s">
        <v>60</v>
      </c>
      <c r="AK1190" s="3" t="s">
        <v>60</v>
      </c>
      <c r="AL1190" s="3" t="s">
        <v>60</v>
      </c>
      <c r="AM1190" s="3" t="s">
        <v>57</v>
      </c>
      <c r="AN1190" s="3" t="s">
        <v>57</v>
      </c>
      <c r="AO1190" s="3">
        <v>1</v>
      </c>
      <c r="AP1190" s="36">
        <v>16.5</v>
      </c>
      <c r="AQ1190" s="36">
        <v>14.3</v>
      </c>
      <c r="AR1190" s="3">
        <v>3</v>
      </c>
      <c r="AS1190" s="3">
        <v>2</v>
      </c>
      <c r="AT1190" s="3" t="s">
        <v>60</v>
      </c>
      <c r="AU1190" s="3" t="s">
        <v>60</v>
      </c>
      <c r="AV1190" s="3" t="s">
        <v>60</v>
      </c>
      <c r="AW1190" s="3" t="s">
        <v>57</v>
      </c>
      <c r="AX1190" s="3" t="s">
        <v>57</v>
      </c>
      <c r="AY1190" s="3">
        <v>1.139E-3</v>
      </c>
      <c r="AZ1190" s="3">
        <v>5.8809999999999999E-3</v>
      </c>
      <c r="BA1190" s="3">
        <v>3.8010000000000002E-2</v>
      </c>
      <c r="BB1190" s="3">
        <v>0.10122</v>
      </c>
      <c r="BC1190" s="19">
        <v>110.246</v>
      </c>
      <c r="BD1190" s="19">
        <v>106.17100000000001</v>
      </c>
      <c r="BE1190" s="20">
        <v>113.82599999999999</v>
      </c>
      <c r="BF1190" s="11" t="s">
        <v>57</v>
      </c>
      <c r="BG1190" s="11" t="s">
        <v>57</v>
      </c>
      <c r="BH1190" s="11" t="s">
        <v>57</v>
      </c>
      <c r="BI1190" s="11" t="s">
        <v>57</v>
      </c>
      <c r="BJ1190" s="11">
        <v>60</v>
      </c>
      <c r="BK1190" s="44" t="s">
        <v>57</v>
      </c>
    </row>
    <row r="1191" spans="1:63" x14ac:dyDescent="0.25">
      <c r="A1191" t="str">
        <f t="shared" si="18"/>
        <v>470908D-11-698-411-58-D4.5-D14.4</v>
      </c>
      <c r="B1191" t="str">
        <f>VLOOKUP(A1191,'[1]470907D.da5'!A$2:AU$2561,2,0)</f>
        <v>470908D</v>
      </c>
      <c r="C1191" s="7" t="s">
        <v>132</v>
      </c>
      <c r="D1191" s="7" t="s">
        <v>132</v>
      </c>
      <c r="E1191" s="3">
        <v>11</v>
      </c>
      <c r="F1191" s="3">
        <v>698</v>
      </c>
      <c r="G1191" s="3">
        <v>31</v>
      </c>
      <c r="H1191" s="3">
        <v>411</v>
      </c>
      <c r="I1191" s="10" t="s">
        <v>101</v>
      </c>
      <c r="J1191" s="3">
        <v>58</v>
      </c>
      <c r="K1191" s="3" t="s">
        <v>57</v>
      </c>
      <c r="L1191" s="3">
        <v>1</v>
      </c>
      <c r="M1191" s="3">
        <v>3.5</v>
      </c>
      <c r="N1191" s="3">
        <v>4.5</v>
      </c>
      <c r="O1191" s="3">
        <v>3</v>
      </c>
      <c r="P1191" s="3">
        <v>3</v>
      </c>
      <c r="Q1191" s="3" t="s">
        <v>60</v>
      </c>
      <c r="R1191" s="3" t="s">
        <v>60</v>
      </c>
      <c r="S1191" s="3" t="s">
        <v>60</v>
      </c>
      <c r="T1191" s="3" t="s">
        <v>57</v>
      </c>
      <c r="U1191" s="3">
        <v>1</v>
      </c>
      <c r="V1191" s="3">
        <v>6</v>
      </c>
      <c r="W1191" s="3">
        <v>7.5</v>
      </c>
      <c r="X1191" s="3">
        <v>3</v>
      </c>
      <c r="Y1191" s="3">
        <v>2</v>
      </c>
      <c r="Z1191" s="3" t="s">
        <v>60</v>
      </c>
      <c r="AA1191" s="3" t="s">
        <v>60</v>
      </c>
      <c r="AB1191" s="3" t="s">
        <v>60</v>
      </c>
      <c r="AC1191" s="3" t="s">
        <v>57</v>
      </c>
      <c r="AD1191" s="3" t="s">
        <v>57</v>
      </c>
      <c r="AE1191" s="3">
        <v>1</v>
      </c>
      <c r="AF1191" s="3">
        <v>9.1</v>
      </c>
      <c r="AG1191" s="3">
        <v>11.3</v>
      </c>
      <c r="AH1191" s="3">
        <v>1</v>
      </c>
      <c r="AI1191" s="3">
        <v>1</v>
      </c>
      <c r="AJ1191" s="3" t="s">
        <v>60</v>
      </c>
      <c r="AK1191" s="3" t="s">
        <v>60</v>
      </c>
      <c r="AL1191" s="3" t="s">
        <v>60</v>
      </c>
      <c r="AM1191" s="3" t="s">
        <v>57</v>
      </c>
      <c r="AN1191" s="3" t="s">
        <v>57</v>
      </c>
      <c r="AO1191" s="3">
        <v>1</v>
      </c>
      <c r="AP1191" s="36">
        <v>15.2</v>
      </c>
      <c r="AQ1191" s="36">
        <v>14.4</v>
      </c>
      <c r="AR1191" s="3">
        <v>2</v>
      </c>
      <c r="AS1191" s="3">
        <v>2</v>
      </c>
      <c r="AT1191" s="3" t="s">
        <v>60</v>
      </c>
      <c r="AU1191" s="3" t="s">
        <v>60</v>
      </c>
      <c r="AV1191" s="3" t="s">
        <v>60</v>
      </c>
      <c r="AW1191" s="3" t="s">
        <v>57</v>
      </c>
      <c r="AX1191" s="3" t="s">
        <v>57</v>
      </c>
      <c r="AY1191" s="3">
        <v>2.1259999999999999E-3</v>
      </c>
      <c r="AZ1191" s="3">
        <v>1.0125E-2</v>
      </c>
      <c r="BA1191" s="3">
        <v>3.4860000000000002E-2</v>
      </c>
      <c r="BB1191" s="3">
        <v>9.4560000000000005E-2</v>
      </c>
      <c r="BC1191" s="19">
        <v>105.496</v>
      </c>
      <c r="BD1191" s="19">
        <v>106.517</v>
      </c>
      <c r="BE1191" s="20">
        <v>108.44799999999999</v>
      </c>
      <c r="BF1191" s="11" t="s">
        <v>173</v>
      </c>
      <c r="BG1191" s="11" t="s">
        <v>60</v>
      </c>
      <c r="BH1191" s="11" t="s">
        <v>57</v>
      </c>
      <c r="BI1191" s="11" t="s">
        <v>60</v>
      </c>
      <c r="BJ1191" s="11">
        <v>60</v>
      </c>
      <c r="BK1191" s="44" t="s">
        <v>57</v>
      </c>
    </row>
    <row r="1192" spans="1:63" x14ac:dyDescent="0.25">
      <c r="A1192" t="str">
        <f t="shared" si="18"/>
        <v>470907D-2-75-411-11-D5.7-D14.3</v>
      </c>
      <c r="B1192" t="str">
        <f>VLOOKUP(A1192,'[1]470907D.da5'!A$2:AU$2561,2,0)</f>
        <v>470907D</v>
      </c>
      <c r="C1192" s="7" t="s">
        <v>55</v>
      </c>
      <c r="D1192" s="7" t="s">
        <v>55</v>
      </c>
      <c r="E1192" s="3">
        <v>2</v>
      </c>
      <c r="F1192" s="3">
        <v>75</v>
      </c>
      <c r="G1192" s="3">
        <v>31</v>
      </c>
      <c r="H1192" s="3">
        <v>411</v>
      </c>
      <c r="I1192" s="10" t="s">
        <v>101</v>
      </c>
      <c r="J1192" s="3">
        <v>11</v>
      </c>
      <c r="K1192" s="3" t="s">
        <v>57</v>
      </c>
      <c r="L1192" s="3">
        <v>1</v>
      </c>
      <c r="M1192" s="3">
        <v>4</v>
      </c>
      <c r="N1192" s="3">
        <v>5.7</v>
      </c>
      <c r="O1192" s="3">
        <v>2</v>
      </c>
      <c r="P1192" s="3">
        <v>3</v>
      </c>
      <c r="Q1192" s="3" t="s">
        <v>66</v>
      </c>
      <c r="R1192" s="3" t="s">
        <v>60</v>
      </c>
      <c r="S1192" s="3" t="s">
        <v>60</v>
      </c>
      <c r="T1192" s="3" t="s">
        <v>57</v>
      </c>
      <c r="U1192" s="3">
        <v>1</v>
      </c>
      <c r="V1192" s="3">
        <v>5.9</v>
      </c>
      <c r="W1192" s="3">
        <v>7.5</v>
      </c>
      <c r="X1192" s="3">
        <v>1</v>
      </c>
      <c r="Y1192" s="3">
        <v>1</v>
      </c>
      <c r="Z1192" s="3" t="s">
        <v>66</v>
      </c>
      <c r="AA1192" s="3" t="s">
        <v>60</v>
      </c>
      <c r="AB1192" s="3" t="s">
        <v>60</v>
      </c>
      <c r="AC1192" s="3" t="s">
        <v>57</v>
      </c>
      <c r="AD1192" s="3" t="s">
        <v>57</v>
      </c>
      <c r="AE1192" s="3">
        <v>1</v>
      </c>
      <c r="AF1192" s="3">
        <v>10</v>
      </c>
      <c r="AG1192" s="3">
        <v>12.5</v>
      </c>
      <c r="AH1192" s="3">
        <v>2</v>
      </c>
      <c r="AI1192" s="3">
        <v>2</v>
      </c>
      <c r="AJ1192" s="3" t="s">
        <v>66</v>
      </c>
      <c r="AK1192" s="3" t="s">
        <v>60</v>
      </c>
      <c r="AL1192" s="3" t="s">
        <v>60</v>
      </c>
      <c r="AM1192" s="3" t="s">
        <v>57</v>
      </c>
      <c r="AN1192" s="3" t="s">
        <v>57</v>
      </c>
      <c r="AO1192" s="3">
        <v>1</v>
      </c>
      <c r="AP1192" s="36">
        <v>16</v>
      </c>
      <c r="AQ1192" s="36">
        <v>14.3</v>
      </c>
      <c r="AR1192" s="3">
        <v>3</v>
      </c>
      <c r="AS1192" s="3">
        <v>2</v>
      </c>
      <c r="AT1192" s="3" t="s">
        <v>66</v>
      </c>
      <c r="AU1192" s="3" t="s">
        <v>60</v>
      </c>
      <c r="AV1192" s="3" t="s">
        <v>60</v>
      </c>
      <c r="AW1192" s="3" t="s">
        <v>57</v>
      </c>
      <c r="AX1192" s="3" t="s">
        <v>57</v>
      </c>
      <c r="AY1192" s="3">
        <v>3.8990000000000001E-3</v>
      </c>
      <c r="AZ1192" s="3">
        <v>9.9559999999999996E-3</v>
      </c>
      <c r="BA1192" s="3">
        <v>4.6879999999999998E-2</v>
      </c>
      <c r="BB1192" s="3">
        <v>9.8159999999999997E-2</v>
      </c>
      <c r="BC1192" s="19">
        <v>113.884</v>
      </c>
      <c r="BD1192" s="19">
        <v>99.757000000000005</v>
      </c>
      <c r="BE1192" s="20">
        <v>102.593</v>
      </c>
      <c r="BF1192" s="11" t="s">
        <v>171</v>
      </c>
      <c r="BG1192" s="11" t="s">
        <v>60</v>
      </c>
      <c r="BH1192" s="11" t="s">
        <v>60</v>
      </c>
      <c r="BI1192" s="11" t="s">
        <v>60</v>
      </c>
      <c r="BJ1192" s="11">
        <v>50</v>
      </c>
      <c r="BK1192" s="44" t="s">
        <v>57</v>
      </c>
    </row>
    <row r="1193" spans="1:63" x14ac:dyDescent="0.25">
      <c r="A1193" t="str">
        <f t="shared" si="18"/>
        <v>470908D-18-1099-411-11-D4.5-D15.2</v>
      </c>
      <c r="B1193" t="str">
        <f>VLOOKUP(A1193,'[1]470907D.da5'!A$2:AU$2561,2,0)</f>
        <v>470908D</v>
      </c>
      <c r="C1193" s="7" t="s">
        <v>132</v>
      </c>
      <c r="D1193" s="7" t="s">
        <v>132</v>
      </c>
      <c r="E1193" s="3">
        <v>18</v>
      </c>
      <c r="F1193" s="3">
        <v>1099</v>
      </c>
      <c r="G1193" s="3">
        <v>31</v>
      </c>
      <c r="H1193" s="3">
        <v>411</v>
      </c>
      <c r="I1193" s="10" t="s">
        <v>101</v>
      </c>
      <c r="J1193" s="3">
        <v>11</v>
      </c>
      <c r="K1193" s="3" t="s">
        <v>57</v>
      </c>
      <c r="L1193" s="3">
        <v>1</v>
      </c>
      <c r="M1193" s="3">
        <v>2.6</v>
      </c>
      <c r="N1193" s="3">
        <v>4.5</v>
      </c>
      <c r="O1193" s="3">
        <v>2</v>
      </c>
      <c r="P1193" s="3">
        <v>2</v>
      </c>
      <c r="Q1193" s="3" t="s">
        <v>60</v>
      </c>
      <c r="R1193" s="3" t="s">
        <v>60</v>
      </c>
      <c r="S1193" s="3" t="s">
        <v>60</v>
      </c>
      <c r="T1193" s="3" t="s">
        <v>57</v>
      </c>
      <c r="U1193" s="3">
        <v>1</v>
      </c>
      <c r="V1193" s="3">
        <v>4.7</v>
      </c>
      <c r="W1193" s="3">
        <v>6.1</v>
      </c>
      <c r="X1193" s="3">
        <v>3</v>
      </c>
      <c r="Y1193" s="3">
        <v>2</v>
      </c>
      <c r="Z1193" s="3" t="s">
        <v>60</v>
      </c>
      <c r="AA1193" s="3" t="s">
        <v>60</v>
      </c>
      <c r="AB1193" s="3" t="s">
        <v>60</v>
      </c>
      <c r="AC1193" s="3" t="s">
        <v>57</v>
      </c>
      <c r="AD1193" s="3" t="s">
        <v>57</v>
      </c>
      <c r="AE1193" s="3">
        <v>1</v>
      </c>
      <c r="AF1193" s="3">
        <v>9.5</v>
      </c>
      <c r="AG1193" s="3">
        <v>10.6</v>
      </c>
      <c r="AH1193" s="3">
        <v>3</v>
      </c>
      <c r="AI1193" s="3">
        <v>3</v>
      </c>
      <c r="AJ1193" s="3" t="s">
        <v>60</v>
      </c>
      <c r="AK1193" s="3" t="s">
        <v>60</v>
      </c>
      <c r="AL1193" s="3" t="s">
        <v>60</v>
      </c>
      <c r="AM1193" s="3" t="s">
        <v>57</v>
      </c>
      <c r="AN1193" s="3" t="s">
        <v>57</v>
      </c>
      <c r="AO1193" s="3">
        <v>1</v>
      </c>
      <c r="AP1193" s="36">
        <v>15.6</v>
      </c>
      <c r="AQ1193" s="36">
        <v>15.2</v>
      </c>
      <c r="AR1193" s="3">
        <v>3</v>
      </c>
      <c r="AS1193" s="3">
        <v>3</v>
      </c>
      <c r="AT1193" s="3" t="s">
        <v>60</v>
      </c>
      <c r="AU1193" s="3" t="s">
        <v>60</v>
      </c>
      <c r="AV1193" s="3" t="s">
        <v>60</v>
      </c>
      <c r="AW1193" s="3" t="s">
        <v>57</v>
      </c>
      <c r="AX1193" s="3" t="s">
        <v>57</v>
      </c>
      <c r="AY1193" s="3">
        <v>1.5790000000000001E-3</v>
      </c>
      <c r="AZ1193" s="3">
        <v>5.2469999999999999E-3</v>
      </c>
      <c r="BA1193" s="3">
        <v>3.202E-2</v>
      </c>
      <c r="BB1193" s="3">
        <v>0.10813</v>
      </c>
      <c r="BC1193" s="19">
        <v>99.646000000000001</v>
      </c>
      <c r="BD1193" s="19">
        <v>104.479</v>
      </c>
      <c r="BE1193" s="20">
        <v>96.007000000000005</v>
      </c>
      <c r="BF1193" s="11" t="s">
        <v>57</v>
      </c>
      <c r="BG1193" s="11" t="s">
        <v>57</v>
      </c>
      <c r="BH1193" s="11" t="s">
        <v>57</v>
      </c>
      <c r="BI1193" s="11" t="s">
        <v>57</v>
      </c>
      <c r="BJ1193" s="11">
        <v>50</v>
      </c>
      <c r="BK1193" s="44" t="s">
        <v>57</v>
      </c>
    </row>
    <row r="1194" spans="1:63" x14ac:dyDescent="0.25">
      <c r="A1194" t="str">
        <f t="shared" si="18"/>
        <v>470908D-8-460-411-12-D4.2-D14.2</v>
      </c>
      <c r="B1194" t="str">
        <f>VLOOKUP(A1194,'[1]470907D.da5'!A$2:AU$2561,2,0)</f>
        <v>470908D</v>
      </c>
      <c r="C1194" s="7" t="s">
        <v>132</v>
      </c>
      <c r="D1194" s="48" t="s">
        <v>55</v>
      </c>
      <c r="E1194" s="3">
        <v>8</v>
      </c>
      <c r="F1194" s="3">
        <v>460</v>
      </c>
      <c r="G1194" s="3">
        <v>31</v>
      </c>
      <c r="H1194" s="3">
        <v>411</v>
      </c>
      <c r="I1194" s="10" t="s">
        <v>101</v>
      </c>
      <c r="J1194" s="3">
        <v>12</v>
      </c>
      <c r="K1194" s="3" t="s">
        <v>57</v>
      </c>
      <c r="L1194" s="3">
        <v>1</v>
      </c>
      <c r="M1194" s="3">
        <v>2.5</v>
      </c>
      <c r="N1194" s="3">
        <v>4.2</v>
      </c>
      <c r="O1194" s="3">
        <v>2</v>
      </c>
      <c r="P1194" s="3">
        <v>3</v>
      </c>
      <c r="Q1194" s="3" t="s">
        <v>60</v>
      </c>
      <c r="R1194" s="3" t="s">
        <v>60</v>
      </c>
      <c r="S1194" s="3" t="s">
        <v>60</v>
      </c>
      <c r="T1194" s="3" t="s">
        <v>57</v>
      </c>
      <c r="U1194" s="3">
        <v>1</v>
      </c>
      <c r="V1194" s="3">
        <v>3.9</v>
      </c>
      <c r="W1194" s="3">
        <v>5.7</v>
      </c>
      <c r="X1194" s="3">
        <v>3</v>
      </c>
      <c r="Y1194" s="3">
        <v>2</v>
      </c>
      <c r="Z1194" s="3" t="s">
        <v>60</v>
      </c>
      <c r="AA1194" s="3" t="s">
        <v>60</v>
      </c>
      <c r="AB1194" s="3" t="s">
        <v>60</v>
      </c>
      <c r="AC1194" s="3" t="s">
        <v>57</v>
      </c>
      <c r="AD1194" s="3" t="s">
        <v>57</v>
      </c>
      <c r="AE1194" s="3">
        <v>1</v>
      </c>
      <c r="AF1194" s="3">
        <v>7.4</v>
      </c>
      <c r="AG1194" s="3">
        <v>11.2</v>
      </c>
      <c r="AH1194" s="3">
        <v>2</v>
      </c>
      <c r="AI1194" s="3">
        <v>3</v>
      </c>
      <c r="AJ1194" s="3" t="s">
        <v>60</v>
      </c>
      <c r="AK1194" s="3" t="s">
        <v>60</v>
      </c>
      <c r="AL1194" s="3" t="s">
        <v>60</v>
      </c>
      <c r="AM1194" s="3" t="s">
        <v>57</v>
      </c>
      <c r="AN1194" s="3" t="s">
        <v>57</v>
      </c>
      <c r="AO1194" s="3">
        <v>1</v>
      </c>
      <c r="AP1194" s="36">
        <v>13</v>
      </c>
      <c r="AQ1194" s="36">
        <v>14.2</v>
      </c>
      <c r="AR1194" s="3">
        <v>2</v>
      </c>
      <c r="AS1194" s="3">
        <v>2</v>
      </c>
      <c r="AT1194" s="3" t="s">
        <v>60</v>
      </c>
      <c r="AU1194" s="3" t="s">
        <v>60</v>
      </c>
      <c r="AV1194" s="3" t="s">
        <v>60</v>
      </c>
      <c r="AW1194" s="3" t="s">
        <v>57</v>
      </c>
      <c r="AX1194" s="3" t="s">
        <v>57</v>
      </c>
      <c r="AY1194" s="3">
        <v>1.323E-3</v>
      </c>
      <c r="AZ1194" s="3">
        <v>3.8010000000000001E-3</v>
      </c>
      <c r="BA1194" s="3">
        <v>2.785E-2</v>
      </c>
      <c r="BB1194" s="3">
        <v>7.8640000000000002E-2</v>
      </c>
      <c r="BC1194" s="19">
        <v>94.338999999999999</v>
      </c>
      <c r="BD1194" s="19">
        <v>105.221</v>
      </c>
      <c r="BE1194" s="20">
        <v>94.766999999999996</v>
      </c>
      <c r="BF1194" s="11" t="s">
        <v>57</v>
      </c>
      <c r="BG1194" s="11" t="s">
        <v>57</v>
      </c>
      <c r="BH1194" s="11" t="s">
        <v>57</v>
      </c>
      <c r="BI1194" s="11" t="s">
        <v>57</v>
      </c>
      <c r="BJ1194" s="11">
        <v>50</v>
      </c>
      <c r="BK1194" s="44" t="s">
        <v>57</v>
      </c>
    </row>
    <row r="1195" spans="1:63" x14ac:dyDescent="0.25">
      <c r="A1195" t="str">
        <f t="shared" si="18"/>
        <v>470907D-17-1066-411-42-D1.1-D12</v>
      </c>
      <c r="B1195" t="str">
        <f>VLOOKUP(A1195,'[1]470907D.da5'!A$2:AU$2561,2,0)</f>
        <v>470907D</v>
      </c>
      <c r="C1195" s="7" t="s">
        <v>55</v>
      </c>
      <c r="D1195" s="49" t="s">
        <v>132</v>
      </c>
      <c r="E1195" s="3">
        <v>17</v>
      </c>
      <c r="F1195" s="3">
        <v>1066</v>
      </c>
      <c r="G1195" s="3">
        <v>31</v>
      </c>
      <c r="H1195" s="3">
        <v>411</v>
      </c>
      <c r="I1195" s="10" t="s">
        <v>101</v>
      </c>
      <c r="J1195" s="3">
        <v>42</v>
      </c>
      <c r="K1195" s="3" t="s">
        <v>57</v>
      </c>
      <c r="L1195" s="3">
        <v>1</v>
      </c>
      <c r="M1195" s="3">
        <v>2.8</v>
      </c>
      <c r="N1195" s="3">
        <v>1.1000000000000001</v>
      </c>
      <c r="O1195" s="3">
        <v>1</v>
      </c>
      <c r="P1195" s="3">
        <v>2</v>
      </c>
      <c r="Q1195" s="3" t="s">
        <v>66</v>
      </c>
      <c r="R1195" s="3" t="s">
        <v>60</v>
      </c>
      <c r="S1195" s="3" t="s">
        <v>60</v>
      </c>
      <c r="T1195" s="3" t="s">
        <v>57</v>
      </c>
      <c r="U1195" s="3">
        <v>1</v>
      </c>
      <c r="V1195" s="3">
        <v>5</v>
      </c>
      <c r="W1195" s="3">
        <v>5.4</v>
      </c>
      <c r="X1195" s="3">
        <v>3</v>
      </c>
      <c r="Y1195" s="3">
        <v>3</v>
      </c>
      <c r="Z1195" s="3" t="s">
        <v>60</v>
      </c>
      <c r="AA1195" s="3" t="s">
        <v>60</v>
      </c>
      <c r="AB1195" s="3" t="s">
        <v>60</v>
      </c>
      <c r="AC1195" s="3" t="s">
        <v>57</v>
      </c>
      <c r="AD1195" s="3" t="s">
        <v>57</v>
      </c>
      <c r="AE1195" s="3">
        <v>1</v>
      </c>
      <c r="AF1195" s="3">
        <v>8.6999999999999993</v>
      </c>
      <c r="AG1195" s="3">
        <v>10.7</v>
      </c>
      <c r="AH1195" s="3">
        <v>2</v>
      </c>
      <c r="AI1195" s="3">
        <v>2</v>
      </c>
      <c r="AJ1195" s="3" t="s">
        <v>60</v>
      </c>
      <c r="AK1195" s="3" t="s">
        <v>60</v>
      </c>
      <c r="AL1195" s="3" t="s">
        <v>60</v>
      </c>
      <c r="AM1195" s="3" t="s">
        <v>57</v>
      </c>
      <c r="AN1195" s="3" t="s">
        <v>57</v>
      </c>
      <c r="AO1195" s="3">
        <v>1</v>
      </c>
      <c r="AP1195" s="36">
        <v>13.1</v>
      </c>
      <c r="AQ1195" s="36">
        <v>12</v>
      </c>
      <c r="AR1195" s="3">
        <v>2</v>
      </c>
      <c r="AS1195" s="3">
        <v>3</v>
      </c>
      <c r="AT1195" s="3" t="s">
        <v>60</v>
      </c>
      <c r="AU1195" s="3" t="s">
        <v>60</v>
      </c>
      <c r="AV1195" s="3" t="s">
        <v>60</v>
      </c>
      <c r="AW1195" s="3" t="s">
        <v>57</v>
      </c>
      <c r="AX1195" s="3" t="s">
        <v>57</v>
      </c>
      <c r="AY1195" s="3">
        <v>1.02E-4</v>
      </c>
      <c r="AZ1195" s="3">
        <v>4.3740000000000003E-3</v>
      </c>
      <c r="BA1195" s="3">
        <v>2.988E-2</v>
      </c>
      <c r="BB1195" s="3">
        <v>5.6590000000000001E-2</v>
      </c>
      <c r="BC1195" s="19">
        <v>102.346</v>
      </c>
      <c r="BD1195" s="19">
        <v>96.394000000000005</v>
      </c>
      <c r="BE1195" s="20">
        <v>85.513000000000005</v>
      </c>
      <c r="BF1195" s="11" t="s">
        <v>57</v>
      </c>
      <c r="BG1195" s="11" t="s">
        <v>57</v>
      </c>
      <c r="BH1195" s="11" t="s">
        <v>57</v>
      </c>
      <c r="BI1195" s="11" t="s">
        <v>57</v>
      </c>
      <c r="BJ1195" s="11">
        <v>40</v>
      </c>
      <c r="BK1195" s="44" t="s">
        <v>57</v>
      </c>
    </row>
    <row r="1196" spans="1:63" x14ac:dyDescent="0.25">
      <c r="A1196" t="str">
        <f t="shared" si="18"/>
        <v>470908D-9-576-411-64-D5.1-D14.5</v>
      </c>
      <c r="B1196" t="str">
        <f>VLOOKUP(A1196,'[1]470907D.da5'!A$2:AU$2561,2,0)</f>
        <v>470908D</v>
      </c>
      <c r="C1196" s="7" t="s">
        <v>132</v>
      </c>
      <c r="D1196" s="7" t="s">
        <v>132</v>
      </c>
      <c r="E1196" s="3">
        <v>9</v>
      </c>
      <c r="F1196" s="3">
        <v>576</v>
      </c>
      <c r="G1196" s="3">
        <v>31</v>
      </c>
      <c r="H1196" s="3">
        <v>411</v>
      </c>
      <c r="I1196" s="10" t="s">
        <v>101</v>
      </c>
      <c r="J1196" s="3">
        <v>64</v>
      </c>
      <c r="K1196" s="3" t="s">
        <v>57</v>
      </c>
      <c r="L1196" s="3">
        <v>1</v>
      </c>
      <c r="M1196" s="3">
        <v>3.3</v>
      </c>
      <c r="N1196" s="3">
        <v>5.0999999999999996</v>
      </c>
      <c r="O1196" s="3">
        <v>2</v>
      </c>
      <c r="P1196" s="3">
        <v>2</v>
      </c>
      <c r="Q1196" s="3" t="s">
        <v>60</v>
      </c>
      <c r="R1196" s="3" t="s">
        <v>60</v>
      </c>
      <c r="S1196" s="3" t="s">
        <v>60</v>
      </c>
      <c r="T1196" s="3" t="s">
        <v>57</v>
      </c>
      <c r="U1196" s="3">
        <v>1</v>
      </c>
      <c r="V1196" s="3">
        <v>5.6</v>
      </c>
      <c r="W1196" s="3">
        <v>7</v>
      </c>
      <c r="X1196" s="3">
        <v>3</v>
      </c>
      <c r="Y1196" s="3">
        <v>2</v>
      </c>
      <c r="Z1196" s="3" t="s">
        <v>60</v>
      </c>
      <c r="AA1196" s="3" t="s">
        <v>60</v>
      </c>
      <c r="AB1196" s="3" t="s">
        <v>60</v>
      </c>
      <c r="AC1196" s="3" t="s">
        <v>57</v>
      </c>
      <c r="AD1196" s="3" t="s">
        <v>57</v>
      </c>
      <c r="AE1196" s="3">
        <v>1</v>
      </c>
      <c r="AF1196" s="3">
        <v>8.5</v>
      </c>
      <c r="AG1196" s="3">
        <v>11</v>
      </c>
      <c r="AH1196" s="3">
        <v>3</v>
      </c>
      <c r="AI1196" s="3">
        <v>2</v>
      </c>
      <c r="AJ1196" s="3" t="s">
        <v>60</v>
      </c>
      <c r="AK1196" s="3" t="s">
        <v>60</v>
      </c>
      <c r="AL1196" s="3" t="s">
        <v>60</v>
      </c>
      <c r="AM1196" s="3" t="s">
        <v>57</v>
      </c>
      <c r="AN1196" s="3" t="s">
        <v>57</v>
      </c>
      <c r="AO1196" s="3">
        <v>1</v>
      </c>
      <c r="AP1196" s="36">
        <v>14.7</v>
      </c>
      <c r="AQ1196" s="36">
        <v>14.5</v>
      </c>
      <c r="AR1196" s="3">
        <v>3</v>
      </c>
      <c r="AS1196" s="3">
        <v>3</v>
      </c>
      <c r="AT1196" s="3" t="s">
        <v>60</v>
      </c>
      <c r="AU1196" s="3" t="s">
        <v>60</v>
      </c>
      <c r="AV1196" s="3" t="s">
        <v>60</v>
      </c>
      <c r="AW1196" s="3" t="s">
        <v>57</v>
      </c>
      <c r="AX1196" s="3" t="s">
        <v>57</v>
      </c>
      <c r="AY1196" s="3">
        <v>2.575E-3</v>
      </c>
      <c r="AZ1196" s="3">
        <v>8.2319999999999997E-3</v>
      </c>
      <c r="BA1196" s="3">
        <v>3.0849999999999999E-2</v>
      </c>
      <c r="BB1196" s="3">
        <v>9.2719999999999997E-2</v>
      </c>
      <c r="BC1196" s="19">
        <v>95.305000000000007</v>
      </c>
      <c r="BD1196" s="19">
        <v>98.126999999999995</v>
      </c>
      <c r="BE1196" s="20">
        <v>84.405000000000001</v>
      </c>
      <c r="BF1196" s="11" t="s">
        <v>57</v>
      </c>
      <c r="BG1196" s="11" t="s">
        <v>57</v>
      </c>
      <c r="BH1196" s="11" t="s">
        <v>57</v>
      </c>
      <c r="BI1196" s="11" t="s">
        <v>57</v>
      </c>
      <c r="BJ1196" s="11">
        <v>40</v>
      </c>
      <c r="BK1196" s="44" t="s">
        <v>57</v>
      </c>
    </row>
    <row r="1197" spans="1:63" x14ac:dyDescent="0.25">
      <c r="A1197" t="str">
        <f t="shared" si="18"/>
        <v>470907D-6-329-411-9-D2.8-D12.8</v>
      </c>
      <c r="B1197" t="str">
        <f>VLOOKUP(A1197,'[1]470907D.da5'!A$2:AU$2561,2,0)</f>
        <v>470907D</v>
      </c>
      <c r="C1197" s="7" t="s">
        <v>55</v>
      </c>
      <c r="D1197" s="49" t="s">
        <v>132</v>
      </c>
      <c r="E1197" s="3">
        <v>6</v>
      </c>
      <c r="F1197" s="3">
        <v>329</v>
      </c>
      <c r="G1197" s="3">
        <v>31</v>
      </c>
      <c r="H1197" s="3">
        <v>411</v>
      </c>
      <c r="I1197" s="10" t="s">
        <v>101</v>
      </c>
      <c r="J1197" s="3">
        <v>9</v>
      </c>
      <c r="K1197" s="3" t="s">
        <v>57</v>
      </c>
      <c r="L1197" s="3">
        <v>1</v>
      </c>
      <c r="M1197" s="3">
        <v>2.9</v>
      </c>
      <c r="N1197" s="3">
        <v>2.8</v>
      </c>
      <c r="O1197" s="3">
        <v>3</v>
      </c>
      <c r="P1197" s="3">
        <v>3</v>
      </c>
      <c r="Q1197" s="3" t="s">
        <v>60</v>
      </c>
      <c r="R1197" s="3" t="s">
        <v>60</v>
      </c>
      <c r="S1197" s="3" t="s">
        <v>60</v>
      </c>
      <c r="T1197" s="3" t="s">
        <v>57</v>
      </c>
      <c r="U1197" s="3">
        <v>1</v>
      </c>
      <c r="V1197" s="3">
        <v>4.3</v>
      </c>
      <c r="W1197" s="3">
        <v>5.7</v>
      </c>
      <c r="X1197" s="3">
        <v>2</v>
      </c>
      <c r="Y1197" s="3">
        <v>2</v>
      </c>
      <c r="Z1197" s="3" t="s">
        <v>60</v>
      </c>
      <c r="AA1197" s="3" t="s">
        <v>60</v>
      </c>
      <c r="AB1197" s="3" t="s">
        <v>60</v>
      </c>
      <c r="AC1197" s="3" t="s">
        <v>57</v>
      </c>
      <c r="AD1197" s="3" t="s">
        <v>57</v>
      </c>
      <c r="AE1197" s="3">
        <v>1</v>
      </c>
      <c r="AF1197" s="3">
        <v>8.1999999999999993</v>
      </c>
      <c r="AG1197" s="3">
        <v>10.7</v>
      </c>
      <c r="AH1197" s="3">
        <v>3</v>
      </c>
      <c r="AI1197" s="3">
        <v>3</v>
      </c>
      <c r="AJ1197" s="3" t="s">
        <v>60</v>
      </c>
      <c r="AK1197" s="3" t="s">
        <v>60</v>
      </c>
      <c r="AL1197" s="3" t="s">
        <v>60</v>
      </c>
      <c r="AM1197" s="3" t="s">
        <v>57</v>
      </c>
      <c r="AN1197" s="3" t="s">
        <v>57</v>
      </c>
      <c r="AO1197" s="3">
        <v>1</v>
      </c>
      <c r="AP1197" s="36">
        <v>13.3</v>
      </c>
      <c r="AQ1197" s="36">
        <v>12.8</v>
      </c>
      <c r="AR1197" s="3">
        <v>3</v>
      </c>
      <c r="AS1197" s="3">
        <v>3</v>
      </c>
      <c r="AT1197" s="3" t="s">
        <v>60</v>
      </c>
      <c r="AU1197" s="3" t="s">
        <v>60</v>
      </c>
      <c r="AV1197" s="3" t="s">
        <v>60</v>
      </c>
      <c r="AW1197" s="3" t="s">
        <v>57</v>
      </c>
      <c r="AX1197" s="3" t="s">
        <v>57</v>
      </c>
      <c r="AY1197" s="3">
        <v>6.8199999999999999E-4</v>
      </c>
      <c r="AZ1197" s="3">
        <v>4.1910000000000003E-3</v>
      </c>
      <c r="BA1197" s="3">
        <v>2.8160000000000001E-2</v>
      </c>
      <c r="BB1197" s="3">
        <v>6.5369999999999998E-2</v>
      </c>
      <c r="BC1197" s="19">
        <v>102.102</v>
      </c>
      <c r="BD1197" s="19">
        <v>90.346000000000004</v>
      </c>
      <c r="BE1197" s="20">
        <v>77.55</v>
      </c>
      <c r="BF1197" s="11" t="s">
        <v>57</v>
      </c>
      <c r="BG1197" s="11" t="s">
        <v>57</v>
      </c>
      <c r="BH1197" s="11" t="s">
        <v>57</v>
      </c>
      <c r="BI1197" s="11" t="s">
        <v>57</v>
      </c>
      <c r="BJ1197" s="11">
        <v>30</v>
      </c>
      <c r="BK1197" s="44" t="s">
        <v>57</v>
      </c>
    </row>
    <row r="1198" spans="1:63" x14ac:dyDescent="0.25">
      <c r="A1198" t="str">
        <f t="shared" si="18"/>
        <v>470908D-7-434-411-50-D3.1-D12.6</v>
      </c>
      <c r="B1198" t="str">
        <f>VLOOKUP(A1198,'[1]470907D.da5'!A$2:AU$2561,2,0)</f>
        <v>470908D</v>
      </c>
      <c r="C1198" s="7" t="s">
        <v>132</v>
      </c>
      <c r="D1198" s="48" t="s">
        <v>55</v>
      </c>
      <c r="E1198" s="3">
        <v>7</v>
      </c>
      <c r="F1198" s="3">
        <v>434</v>
      </c>
      <c r="G1198" s="3">
        <v>31</v>
      </c>
      <c r="H1198" s="3">
        <v>411</v>
      </c>
      <c r="I1198" s="10" t="s">
        <v>101</v>
      </c>
      <c r="J1198" s="3">
        <v>50</v>
      </c>
      <c r="K1198" s="3" t="s">
        <v>57</v>
      </c>
      <c r="L1198" s="3">
        <v>1</v>
      </c>
      <c r="M1198" s="3">
        <v>2.2000000000000002</v>
      </c>
      <c r="N1198" s="3">
        <v>3.1</v>
      </c>
      <c r="O1198" s="3">
        <v>1</v>
      </c>
      <c r="P1198" s="3">
        <v>1</v>
      </c>
      <c r="Q1198" s="3" t="s">
        <v>66</v>
      </c>
      <c r="R1198" s="3" t="s">
        <v>60</v>
      </c>
      <c r="S1198" s="3" t="s">
        <v>60</v>
      </c>
      <c r="T1198" s="3" t="s">
        <v>57</v>
      </c>
      <c r="U1198" s="3">
        <v>1</v>
      </c>
      <c r="V1198" s="3">
        <v>3.8</v>
      </c>
      <c r="W1198" s="3">
        <v>4</v>
      </c>
      <c r="X1198" s="3">
        <v>1</v>
      </c>
      <c r="Y1198" s="3">
        <v>1</v>
      </c>
      <c r="Z1198" s="3" t="s">
        <v>66</v>
      </c>
      <c r="AA1198" s="3" t="s">
        <v>60</v>
      </c>
      <c r="AB1198" s="3" t="s">
        <v>60</v>
      </c>
      <c r="AC1198" s="3" t="s">
        <v>57</v>
      </c>
      <c r="AD1198" s="3" t="s">
        <v>57</v>
      </c>
      <c r="AE1198" s="3">
        <v>1</v>
      </c>
      <c r="AF1198" s="3">
        <v>8.5</v>
      </c>
      <c r="AG1198" s="3">
        <v>9.1</v>
      </c>
      <c r="AH1198" s="3">
        <v>1</v>
      </c>
      <c r="AI1198" s="3">
        <v>1</v>
      </c>
      <c r="AJ1198" s="3" t="s">
        <v>66</v>
      </c>
      <c r="AK1198" s="3" t="s">
        <v>60</v>
      </c>
      <c r="AL1198" s="3" t="s">
        <v>60</v>
      </c>
      <c r="AM1198" s="3" t="s">
        <v>57</v>
      </c>
      <c r="AN1198" s="3" t="s">
        <v>57</v>
      </c>
      <c r="AO1198" s="3">
        <v>1</v>
      </c>
      <c r="AP1198" s="36">
        <v>15.5</v>
      </c>
      <c r="AQ1198" s="36">
        <v>12.6</v>
      </c>
      <c r="AR1198" s="3">
        <v>3</v>
      </c>
      <c r="AS1198" s="3">
        <v>3</v>
      </c>
      <c r="AT1198" s="3" t="s">
        <v>66</v>
      </c>
      <c r="AU1198" s="3" t="s">
        <v>60</v>
      </c>
      <c r="AV1198" s="3" t="s">
        <v>60</v>
      </c>
      <c r="AW1198" s="3" t="s">
        <v>57</v>
      </c>
      <c r="AX1198" s="3" t="s">
        <v>57</v>
      </c>
      <c r="AY1198" s="3">
        <v>6.3400000000000001E-4</v>
      </c>
      <c r="AZ1198" s="3">
        <v>1.8240000000000001E-3</v>
      </c>
      <c r="BA1198" s="3">
        <v>2.112E-2</v>
      </c>
      <c r="BB1198" s="3">
        <v>7.3819999999999997E-2</v>
      </c>
      <c r="BC1198" s="19">
        <v>112.94</v>
      </c>
      <c r="BD1198" s="19">
        <v>84.369</v>
      </c>
      <c r="BE1198" s="20">
        <v>71.143000000000001</v>
      </c>
      <c r="BF1198" s="11" t="s">
        <v>171</v>
      </c>
      <c r="BG1198" s="11" t="s">
        <v>60</v>
      </c>
      <c r="BH1198" s="11" t="s">
        <v>60</v>
      </c>
      <c r="BI1198" s="11" t="s">
        <v>60</v>
      </c>
      <c r="BJ1198" s="11">
        <v>30</v>
      </c>
      <c r="BK1198" s="44" t="s">
        <v>57</v>
      </c>
    </row>
    <row r="1199" spans="1:63" x14ac:dyDescent="0.25">
      <c r="A1199" t="str">
        <f t="shared" si="18"/>
        <v>470908D-15-947-411-51-D1.9-D15.5</v>
      </c>
      <c r="B1199" t="str">
        <f>VLOOKUP(A1199,'[1]470907D.da5'!A$2:AU$2561,2,0)</f>
        <v>470908D</v>
      </c>
      <c r="C1199" s="7" t="s">
        <v>132</v>
      </c>
      <c r="D1199" s="48" t="s">
        <v>55</v>
      </c>
      <c r="E1199" s="3">
        <v>15</v>
      </c>
      <c r="F1199" s="3">
        <v>947</v>
      </c>
      <c r="G1199" s="3">
        <v>31</v>
      </c>
      <c r="H1199" s="3">
        <v>411</v>
      </c>
      <c r="I1199" s="10" t="s">
        <v>101</v>
      </c>
      <c r="J1199" s="3">
        <v>51</v>
      </c>
      <c r="K1199" s="3" t="s">
        <v>57</v>
      </c>
      <c r="L1199" s="3">
        <v>1</v>
      </c>
      <c r="M1199" s="3">
        <v>2.2999999999999998</v>
      </c>
      <c r="N1199" s="3">
        <v>1.9</v>
      </c>
      <c r="O1199" s="3">
        <v>2</v>
      </c>
      <c r="P1199" s="3">
        <v>3</v>
      </c>
      <c r="Q1199" s="3" t="s">
        <v>66</v>
      </c>
      <c r="R1199" s="3" t="s">
        <v>60</v>
      </c>
      <c r="S1199" s="3" t="s">
        <v>60</v>
      </c>
      <c r="T1199" s="3" t="s">
        <v>57</v>
      </c>
      <c r="U1199" s="3">
        <v>1</v>
      </c>
      <c r="V1199" s="3">
        <v>3.3</v>
      </c>
      <c r="W1199" s="3">
        <v>4.8</v>
      </c>
      <c r="X1199" s="3">
        <v>2</v>
      </c>
      <c r="Y1199" s="3">
        <v>2</v>
      </c>
      <c r="Z1199" s="3" t="s">
        <v>66</v>
      </c>
      <c r="AA1199" s="3" t="s">
        <v>60</v>
      </c>
      <c r="AB1199" s="3" t="s">
        <v>60</v>
      </c>
      <c r="AC1199" s="3" t="s">
        <v>57</v>
      </c>
      <c r="AD1199" s="3" t="s">
        <v>57</v>
      </c>
      <c r="AE1199" s="3">
        <v>1</v>
      </c>
      <c r="AF1199" s="3">
        <v>6.8</v>
      </c>
      <c r="AG1199" s="3">
        <v>10.3</v>
      </c>
      <c r="AH1199" s="3">
        <v>1</v>
      </c>
      <c r="AI1199" s="3">
        <v>1</v>
      </c>
      <c r="AJ1199" s="3" t="s">
        <v>66</v>
      </c>
      <c r="AK1199" s="3" t="s">
        <v>60</v>
      </c>
      <c r="AL1199" s="3" t="s">
        <v>60</v>
      </c>
      <c r="AM1199" s="3" t="s">
        <v>57</v>
      </c>
      <c r="AN1199" s="3" t="s">
        <v>57</v>
      </c>
      <c r="AO1199" s="3">
        <v>1</v>
      </c>
      <c r="AP1199" s="36">
        <v>12.2</v>
      </c>
      <c r="AQ1199" s="36">
        <v>15.5</v>
      </c>
      <c r="AR1199" s="3">
        <v>2</v>
      </c>
      <c r="AS1199" s="3">
        <v>2</v>
      </c>
      <c r="AT1199" s="3" t="s">
        <v>66</v>
      </c>
      <c r="AU1199" s="3" t="s">
        <v>60</v>
      </c>
      <c r="AV1199" s="3" t="s">
        <v>60</v>
      </c>
      <c r="AW1199" s="3" t="s">
        <v>57</v>
      </c>
      <c r="AX1199" s="3" t="s">
        <v>57</v>
      </c>
      <c r="AY1199" s="3">
        <v>2.4899999999999998E-4</v>
      </c>
      <c r="AZ1199" s="3">
        <v>2.281E-3</v>
      </c>
      <c r="BA1199" s="3">
        <v>2.164E-2</v>
      </c>
      <c r="BB1199" s="3">
        <v>8.7929999999999994E-2</v>
      </c>
      <c r="BC1199" s="19">
        <v>79.287000000000006</v>
      </c>
      <c r="BD1199" s="19">
        <v>97.444000000000003</v>
      </c>
      <c r="BE1199" s="20">
        <v>67.718999999999994</v>
      </c>
      <c r="BF1199" s="11" t="s">
        <v>171</v>
      </c>
      <c r="BG1199" s="11" t="s">
        <v>60</v>
      </c>
      <c r="BH1199" s="11" t="s">
        <v>60</v>
      </c>
      <c r="BI1199" s="11" t="s">
        <v>60</v>
      </c>
      <c r="BJ1199" s="11">
        <v>30</v>
      </c>
      <c r="BK1199" s="44" t="s">
        <v>57</v>
      </c>
    </row>
    <row r="1200" spans="1:63" x14ac:dyDescent="0.25">
      <c r="A1200" t="str">
        <f t="shared" si="18"/>
        <v>470908D-17-1038-411-14-D2.7-D13</v>
      </c>
      <c r="B1200" t="str">
        <f>VLOOKUP(A1200,'[1]470907D.da5'!A$2:AU$2561,2,0)</f>
        <v>470908D</v>
      </c>
      <c r="C1200" s="7" t="s">
        <v>132</v>
      </c>
      <c r="D1200" s="7" t="s">
        <v>132</v>
      </c>
      <c r="E1200" s="3">
        <v>17</v>
      </c>
      <c r="F1200" s="3">
        <v>1038</v>
      </c>
      <c r="G1200" s="3">
        <v>31</v>
      </c>
      <c r="H1200" s="3">
        <v>411</v>
      </c>
      <c r="I1200" s="10" t="s">
        <v>101</v>
      </c>
      <c r="J1200" s="3">
        <v>14</v>
      </c>
      <c r="K1200" s="3" t="s">
        <v>57</v>
      </c>
      <c r="L1200" s="3">
        <v>1</v>
      </c>
      <c r="M1200" s="3">
        <v>2.7</v>
      </c>
      <c r="N1200" s="3">
        <v>2.7</v>
      </c>
      <c r="O1200" s="3">
        <v>2</v>
      </c>
      <c r="P1200" s="3">
        <v>3</v>
      </c>
      <c r="Q1200" s="3" t="s">
        <v>60</v>
      </c>
      <c r="R1200" s="3" t="s">
        <v>60</v>
      </c>
      <c r="S1200" s="3" t="s">
        <v>60</v>
      </c>
      <c r="T1200" s="3" t="s">
        <v>57</v>
      </c>
      <c r="U1200" s="3">
        <v>1</v>
      </c>
      <c r="V1200" s="3">
        <v>4.9000000000000004</v>
      </c>
      <c r="W1200" s="3">
        <v>5.5</v>
      </c>
      <c r="X1200" s="3">
        <v>3</v>
      </c>
      <c r="Y1200" s="3">
        <v>2</v>
      </c>
      <c r="Z1200" s="3" t="s">
        <v>60</v>
      </c>
      <c r="AA1200" s="3" t="s">
        <v>60</v>
      </c>
      <c r="AB1200" s="3" t="s">
        <v>60</v>
      </c>
      <c r="AC1200" s="3" t="s">
        <v>57</v>
      </c>
      <c r="AD1200" s="3" t="s">
        <v>57</v>
      </c>
      <c r="AE1200" s="3">
        <v>1</v>
      </c>
      <c r="AF1200" s="3">
        <v>8.4</v>
      </c>
      <c r="AG1200" s="3">
        <v>10.1</v>
      </c>
      <c r="AH1200" s="3">
        <v>2</v>
      </c>
      <c r="AI1200" s="3">
        <v>2</v>
      </c>
      <c r="AJ1200" s="3" t="s">
        <v>60</v>
      </c>
      <c r="AK1200" s="3" t="s">
        <v>60</v>
      </c>
      <c r="AL1200" s="3" t="s">
        <v>60</v>
      </c>
      <c r="AM1200" s="3" t="s">
        <v>57</v>
      </c>
      <c r="AN1200" s="3" t="s">
        <v>57</v>
      </c>
      <c r="AO1200" s="3">
        <v>1</v>
      </c>
      <c r="AP1200" s="36">
        <v>15.6</v>
      </c>
      <c r="AQ1200" s="36">
        <v>13</v>
      </c>
      <c r="AR1200" s="3">
        <v>2</v>
      </c>
      <c r="AS1200" s="3">
        <v>2</v>
      </c>
      <c r="AT1200" s="3" t="s">
        <v>60</v>
      </c>
      <c r="AU1200" s="3" t="s">
        <v>60</v>
      </c>
      <c r="AV1200" s="3" t="s">
        <v>60</v>
      </c>
      <c r="AW1200" s="3" t="s">
        <v>57</v>
      </c>
      <c r="AX1200" s="3" t="s">
        <v>57</v>
      </c>
      <c r="AY1200" s="3">
        <v>5.9000000000000003E-4</v>
      </c>
      <c r="AZ1200" s="3">
        <v>4.4470000000000004E-3</v>
      </c>
      <c r="BA1200" s="3">
        <v>2.571E-2</v>
      </c>
      <c r="BB1200" s="3">
        <v>7.9089999999999994E-2</v>
      </c>
      <c r="BC1200" s="19">
        <v>101.874</v>
      </c>
      <c r="BD1200" s="19">
        <v>88.811999999999998</v>
      </c>
      <c r="BE1200" s="20">
        <v>67.36</v>
      </c>
      <c r="BF1200" s="11" t="s">
        <v>57</v>
      </c>
      <c r="BG1200" s="11" t="s">
        <v>57</v>
      </c>
      <c r="BH1200" s="11" t="s">
        <v>57</v>
      </c>
      <c r="BI1200" s="11" t="s">
        <v>57</v>
      </c>
      <c r="BJ1200" s="11">
        <v>30</v>
      </c>
      <c r="BK1200" s="44" t="s">
        <v>57</v>
      </c>
    </row>
    <row r="1201" spans="1:63" x14ac:dyDescent="0.25">
      <c r="A1201" t="str">
        <f t="shared" si="18"/>
        <v>470908D-19-1204-411-52-D4.1-D12.1</v>
      </c>
      <c r="B1201" t="str">
        <f>VLOOKUP(A1201,'[1]470907D.da5'!A$2:AU$2561,2,0)</f>
        <v>470908D</v>
      </c>
      <c r="C1201" s="7" t="s">
        <v>132</v>
      </c>
      <c r="D1201" s="7" t="s">
        <v>132</v>
      </c>
      <c r="E1201" s="3">
        <v>19</v>
      </c>
      <c r="F1201" s="3">
        <v>1204</v>
      </c>
      <c r="G1201" s="3">
        <v>31</v>
      </c>
      <c r="H1201" s="3">
        <v>411</v>
      </c>
      <c r="I1201" s="10" t="s">
        <v>101</v>
      </c>
      <c r="J1201" s="3">
        <v>52</v>
      </c>
      <c r="K1201" s="3" t="s">
        <v>57</v>
      </c>
      <c r="L1201" s="3">
        <v>1</v>
      </c>
      <c r="M1201" s="3">
        <v>3.5</v>
      </c>
      <c r="N1201" s="3">
        <v>4.0999999999999996</v>
      </c>
      <c r="O1201" s="3">
        <v>3</v>
      </c>
      <c r="P1201" s="3">
        <v>2</v>
      </c>
      <c r="Q1201" s="3" t="s">
        <v>60</v>
      </c>
      <c r="R1201" s="3" t="s">
        <v>60</v>
      </c>
      <c r="S1201" s="3" t="s">
        <v>60</v>
      </c>
      <c r="T1201" s="3" t="s">
        <v>57</v>
      </c>
      <c r="U1201" s="3">
        <v>1</v>
      </c>
      <c r="V1201" s="3">
        <v>4.7</v>
      </c>
      <c r="W1201" s="3">
        <v>5.8</v>
      </c>
      <c r="X1201" s="3">
        <v>3</v>
      </c>
      <c r="Y1201" s="3">
        <v>2</v>
      </c>
      <c r="Z1201" s="3" t="s">
        <v>60</v>
      </c>
      <c r="AA1201" s="3" t="s">
        <v>60</v>
      </c>
      <c r="AB1201" s="3" t="s">
        <v>60</v>
      </c>
      <c r="AC1201" s="3" t="s">
        <v>57</v>
      </c>
      <c r="AD1201" s="3" t="s">
        <v>57</v>
      </c>
      <c r="AE1201" s="3">
        <v>1</v>
      </c>
      <c r="AF1201" s="3">
        <v>7.6</v>
      </c>
      <c r="AG1201" s="3">
        <v>9.3000000000000007</v>
      </c>
      <c r="AH1201" s="3">
        <v>2</v>
      </c>
      <c r="AI1201" s="3">
        <v>2</v>
      </c>
      <c r="AJ1201" s="3" t="s">
        <v>60</v>
      </c>
      <c r="AK1201" s="3" t="s">
        <v>60</v>
      </c>
      <c r="AL1201" s="3" t="s">
        <v>60</v>
      </c>
      <c r="AM1201" s="3" t="s">
        <v>57</v>
      </c>
      <c r="AN1201" s="3" t="s">
        <v>57</v>
      </c>
      <c r="AO1201" s="3">
        <v>1</v>
      </c>
      <c r="AP1201" s="36">
        <v>14.3</v>
      </c>
      <c r="AQ1201" s="36">
        <v>12.1</v>
      </c>
      <c r="AR1201" s="3">
        <v>2</v>
      </c>
      <c r="AS1201" s="3">
        <v>3</v>
      </c>
      <c r="AT1201" s="3" t="s">
        <v>60</v>
      </c>
      <c r="AU1201" s="3" t="s">
        <v>60</v>
      </c>
      <c r="AV1201" s="3" t="s">
        <v>60</v>
      </c>
      <c r="AW1201" s="3" t="s">
        <v>57</v>
      </c>
      <c r="AX1201" s="3" t="s">
        <v>57</v>
      </c>
      <c r="AY1201" s="3">
        <v>1.7650000000000001E-3</v>
      </c>
      <c r="AZ1201" s="3">
        <v>4.7429999999999998E-3</v>
      </c>
      <c r="BA1201" s="3">
        <v>1.9720000000000001E-2</v>
      </c>
      <c r="BB1201" s="3">
        <v>6.2810000000000005E-2</v>
      </c>
      <c r="BC1201" s="19">
        <v>97.51</v>
      </c>
      <c r="BD1201" s="19">
        <v>87.844999999999999</v>
      </c>
      <c r="BE1201" s="20">
        <v>66.337000000000003</v>
      </c>
      <c r="BF1201" s="11" t="s">
        <v>57</v>
      </c>
      <c r="BG1201" s="11" t="s">
        <v>57</v>
      </c>
      <c r="BH1201" s="11" t="s">
        <v>57</v>
      </c>
      <c r="BI1201" s="11" t="s">
        <v>57</v>
      </c>
      <c r="BJ1201" s="11">
        <v>30</v>
      </c>
      <c r="BK1201" s="44" t="s">
        <v>57</v>
      </c>
    </row>
    <row r="1202" spans="1:63" x14ac:dyDescent="0.25">
      <c r="A1202" t="str">
        <f t="shared" si="18"/>
        <v>470908D-6-365-411-45-D4.5-D11.2</v>
      </c>
      <c r="B1202" t="str">
        <f>VLOOKUP(A1202,'[1]470907D.da5'!A$2:AU$2561,2,0)</f>
        <v>470908D</v>
      </c>
      <c r="C1202" s="7" t="s">
        <v>132</v>
      </c>
      <c r="D1202" s="48" t="s">
        <v>55</v>
      </c>
      <c r="E1202" s="3">
        <v>6</v>
      </c>
      <c r="F1202" s="3">
        <v>365</v>
      </c>
      <c r="G1202" s="3">
        <v>31</v>
      </c>
      <c r="H1202" s="3">
        <v>411</v>
      </c>
      <c r="I1202" s="10" t="s">
        <v>101</v>
      </c>
      <c r="J1202" s="3">
        <v>45</v>
      </c>
      <c r="K1202" s="3" t="s">
        <v>57</v>
      </c>
      <c r="L1202" s="3">
        <v>1</v>
      </c>
      <c r="M1202" s="3">
        <v>2.8</v>
      </c>
      <c r="N1202" s="3">
        <v>4.5</v>
      </c>
      <c r="O1202" s="3">
        <v>3</v>
      </c>
      <c r="P1202" s="3">
        <v>3</v>
      </c>
      <c r="Q1202" s="3" t="s">
        <v>60</v>
      </c>
      <c r="R1202" s="3" t="s">
        <v>60</v>
      </c>
      <c r="S1202" s="3" t="s">
        <v>60</v>
      </c>
      <c r="T1202" s="3" t="s">
        <v>57</v>
      </c>
      <c r="U1202" s="3">
        <v>1</v>
      </c>
      <c r="V1202" s="3">
        <v>4.7</v>
      </c>
      <c r="W1202" s="3">
        <v>6.1</v>
      </c>
      <c r="X1202" s="3">
        <v>3</v>
      </c>
      <c r="Y1202" s="3">
        <v>2</v>
      </c>
      <c r="Z1202" s="3" t="s">
        <v>60</v>
      </c>
      <c r="AA1202" s="3" t="s">
        <v>60</v>
      </c>
      <c r="AB1202" s="3" t="s">
        <v>60</v>
      </c>
      <c r="AC1202" s="3" t="s">
        <v>57</v>
      </c>
      <c r="AD1202" s="3" t="s">
        <v>57</v>
      </c>
      <c r="AE1202" s="3">
        <v>1</v>
      </c>
      <c r="AF1202" s="3">
        <v>7.2</v>
      </c>
      <c r="AG1202" s="3">
        <v>9.5</v>
      </c>
      <c r="AH1202" s="3">
        <v>2</v>
      </c>
      <c r="AI1202" s="3">
        <v>3</v>
      </c>
      <c r="AJ1202" s="3" t="s">
        <v>60</v>
      </c>
      <c r="AK1202" s="3" t="s">
        <v>60</v>
      </c>
      <c r="AL1202" s="3" t="s">
        <v>60</v>
      </c>
      <c r="AM1202" s="3" t="s">
        <v>57</v>
      </c>
      <c r="AN1202" s="3" t="s">
        <v>57</v>
      </c>
      <c r="AO1202" s="3">
        <v>1</v>
      </c>
      <c r="AP1202" s="36">
        <v>12.3</v>
      </c>
      <c r="AQ1202" s="36">
        <v>11.2</v>
      </c>
      <c r="AR1202" s="3">
        <v>2</v>
      </c>
      <c r="AS1202" s="3">
        <v>2</v>
      </c>
      <c r="AT1202" s="3" t="s">
        <v>60</v>
      </c>
      <c r="AU1202" s="3" t="s">
        <v>60</v>
      </c>
      <c r="AV1202" s="3" t="s">
        <v>60</v>
      </c>
      <c r="AW1202" s="3" t="s">
        <v>57</v>
      </c>
      <c r="AX1202" s="3" t="s">
        <v>57</v>
      </c>
      <c r="AY1202" s="3">
        <v>1.701E-3</v>
      </c>
      <c r="AZ1202" s="3">
        <v>5.2469999999999999E-3</v>
      </c>
      <c r="BA1202" s="3">
        <v>1.949E-2</v>
      </c>
      <c r="BB1202" s="3">
        <v>4.6289999999999998E-2</v>
      </c>
      <c r="BC1202" s="19">
        <v>89.016000000000005</v>
      </c>
      <c r="BD1202" s="19">
        <v>85.156999999999996</v>
      </c>
      <c r="BE1202" s="20">
        <v>54.402999999999999</v>
      </c>
      <c r="BF1202" s="11" t="s">
        <v>57</v>
      </c>
      <c r="BG1202" s="11" t="s">
        <v>57</v>
      </c>
      <c r="BH1202" s="11" t="s">
        <v>57</v>
      </c>
      <c r="BI1202" s="11" t="s">
        <v>57</v>
      </c>
      <c r="BJ1202" s="11">
        <v>20</v>
      </c>
      <c r="BK1202" s="44" t="s">
        <v>57</v>
      </c>
    </row>
    <row r="1203" spans="1:63" x14ac:dyDescent="0.25">
      <c r="A1203" t="str">
        <f t="shared" si="18"/>
        <v>470907D-8-512-411-64-D1.9-D10</v>
      </c>
      <c r="B1203" t="str">
        <f>VLOOKUP(A1203,'[1]470907D.da5'!A$2:AU$2561,2,0)</f>
        <v>470907D</v>
      </c>
      <c r="C1203" s="7" t="s">
        <v>55</v>
      </c>
      <c r="D1203" s="49" t="s">
        <v>132</v>
      </c>
      <c r="E1203" s="3">
        <v>8</v>
      </c>
      <c r="F1203" s="3">
        <v>512</v>
      </c>
      <c r="G1203" s="3">
        <v>31</v>
      </c>
      <c r="H1203" s="3">
        <v>411</v>
      </c>
      <c r="I1203" s="10" t="s">
        <v>101</v>
      </c>
      <c r="J1203" s="3">
        <v>64</v>
      </c>
      <c r="K1203" s="3" t="s">
        <v>57</v>
      </c>
      <c r="L1203" s="3">
        <v>1</v>
      </c>
      <c r="M1203" s="3">
        <v>2.2000000000000002</v>
      </c>
      <c r="N1203" s="3">
        <v>1.9</v>
      </c>
      <c r="O1203" s="3">
        <v>2</v>
      </c>
      <c r="P1203" s="3">
        <v>3</v>
      </c>
      <c r="Q1203" s="3" t="s">
        <v>66</v>
      </c>
      <c r="R1203" s="3" t="s">
        <v>60</v>
      </c>
      <c r="S1203" s="3" t="s">
        <v>60</v>
      </c>
      <c r="T1203" s="3" t="s">
        <v>57</v>
      </c>
      <c r="U1203" s="3">
        <v>1</v>
      </c>
      <c r="V1203" s="3">
        <v>4.3</v>
      </c>
      <c r="W1203" s="3">
        <v>5</v>
      </c>
      <c r="X1203" s="3">
        <v>1</v>
      </c>
      <c r="Y1203" s="3">
        <v>1</v>
      </c>
      <c r="Z1203" s="3" t="s">
        <v>66</v>
      </c>
      <c r="AA1203" s="3" t="s">
        <v>60</v>
      </c>
      <c r="AB1203" s="3" t="s">
        <v>60</v>
      </c>
      <c r="AC1203" s="3" t="s">
        <v>57</v>
      </c>
      <c r="AD1203" s="3" t="s">
        <v>57</v>
      </c>
      <c r="AE1203" s="3">
        <v>1</v>
      </c>
      <c r="AF1203" s="3">
        <v>9.3000000000000007</v>
      </c>
      <c r="AG1203" s="3">
        <v>7.7</v>
      </c>
      <c r="AH1203" s="3">
        <v>1</v>
      </c>
      <c r="AI1203" s="3">
        <v>3</v>
      </c>
      <c r="AJ1203" s="3" t="s">
        <v>66</v>
      </c>
      <c r="AK1203" s="3" t="s">
        <v>60</v>
      </c>
      <c r="AL1203" s="3" t="s">
        <v>60</v>
      </c>
      <c r="AM1203" s="3" t="s">
        <v>57</v>
      </c>
      <c r="AN1203" s="3" t="s">
        <v>57</v>
      </c>
      <c r="AO1203" s="3">
        <v>1</v>
      </c>
      <c r="AP1203" s="36">
        <v>12</v>
      </c>
      <c r="AQ1203" s="36">
        <v>10</v>
      </c>
      <c r="AR1203" s="3">
        <v>2</v>
      </c>
      <c r="AS1203" s="3">
        <v>3</v>
      </c>
      <c r="AT1203" s="3" t="s">
        <v>66</v>
      </c>
      <c r="AU1203" s="3" t="s">
        <v>60</v>
      </c>
      <c r="AV1203" s="3" t="s">
        <v>60</v>
      </c>
      <c r="AW1203" s="3" t="s">
        <v>57</v>
      </c>
      <c r="AX1203" s="3" t="s">
        <v>57</v>
      </c>
      <c r="AY1203" s="3">
        <v>2.3800000000000001E-4</v>
      </c>
      <c r="AZ1203" s="3">
        <v>3.225E-3</v>
      </c>
      <c r="BA1203" s="3">
        <v>1.6539999999999999E-2</v>
      </c>
      <c r="BB1203" s="3">
        <v>3.5999999999999997E-2</v>
      </c>
      <c r="BC1203" s="19">
        <v>84.71</v>
      </c>
      <c r="BD1203" s="19">
        <v>75.766999999999996</v>
      </c>
      <c r="BE1203" s="20">
        <v>47.030999999999999</v>
      </c>
      <c r="BF1203" s="11" t="s">
        <v>171</v>
      </c>
      <c r="BG1203" s="11" t="s">
        <v>60</v>
      </c>
      <c r="BH1203" s="11" t="s">
        <v>60</v>
      </c>
      <c r="BI1203" s="11" t="s">
        <v>60</v>
      </c>
      <c r="BJ1203" s="11">
        <v>10</v>
      </c>
      <c r="BK1203" s="44" t="s">
        <v>57</v>
      </c>
    </row>
    <row r="1204" spans="1:63" x14ac:dyDescent="0.25">
      <c r="A1204" t="str">
        <f t="shared" si="18"/>
        <v>470907D-13-783-411-15-D3.6-D10.8</v>
      </c>
      <c r="B1204" t="str">
        <f>VLOOKUP(A1204,'[1]470907D.da5'!A$2:AU$2561,2,0)</f>
        <v>470907D</v>
      </c>
      <c r="C1204" s="7" t="s">
        <v>55</v>
      </c>
      <c r="D1204" s="49" t="s">
        <v>132</v>
      </c>
      <c r="E1204" s="3">
        <v>13</v>
      </c>
      <c r="F1204" s="3">
        <v>783</v>
      </c>
      <c r="G1204" s="3">
        <v>31</v>
      </c>
      <c r="H1204" s="3">
        <v>411</v>
      </c>
      <c r="I1204" s="10" t="s">
        <v>101</v>
      </c>
      <c r="J1204" s="3">
        <v>15</v>
      </c>
      <c r="K1204" s="3" t="s">
        <v>57</v>
      </c>
      <c r="L1204" s="3">
        <v>1</v>
      </c>
      <c r="M1204" s="3">
        <v>3.3</v>
      </c>
      <c r="N1204" s="3">
        <v>3.6</v>
      </c>
      <c r="O1204" s="3">
        <v>3</v>
      </c>
      <c r="P1204" s="3">
        <v>1</v>
      </c>
      <c r="Q1204" s="3" t="s">
        <v>60</v>
      </c>
      <c r="R1204" s="3" t="s">
        <v>60</v>
      </c>
      <c r="S1204" s="3" t="s">
        <v>60</v>
      </c>
      <c r="T1204" s="3" t="s">
        <v>57</v>
      </c>
      <c r="U1204" s="3">
        <v>1</v>
      </c>
      <c r="V1204" s="3">
        <v>5</v>
      </c>
      <c r="W1204" s="3">
        <v>6.8</v>
      </c>
      <c r="X1204" s="3">
        <v>2</v>
      </c>
      <c r="Y1204" s="3">
        <v>2</v>
      </c>
      <c r="Z1204" s="3" t="s">
        <v>60</v>
      </c>
      <c r="AA1204" s="3" t="s">
        <v>60</v>
      </c>
      <c r="AB1204" s="3" t="s">
        <v>60</v>
      </c>
      <c r="AC1204" s="3" t="s">
        <v>57</v>
      </c>
      <c r="AD1204" s="3" t="s">
        <v>57</v>
      </c>
      <c r="AE1204" s="3">
        <v>1</v>
      </c>
      <c r="AF1204" s="3">
        <v>7.3</v>
      </c>
      <c r="AG1204" s="3">
        <v>10.3</v>
      </c>
      <c r="AH1204" s="3">
        <v>2</v>
      </c>
      <c r="AI1204" s="3">
        <v>2</v>
      </c>
      <c r="AJ1204" s="3" t="s">
        <v>60</v>
      </c>
      <c r="AK1204" s="3" t="s">
        <v>60</v>
      </c>
      <c r="AL1204" s="3" t="s">
        <v>60</v>
      </c>
      <c r="AM1204" s="3" t="s">
        <v>57</v>
      </c>
      <c r="AN1204" s="3" t="s">
        <v>57</v>
      </c>
      <c r="AO1204" s="3">
        <v>1</v>
      </c>
      <c r="AP1204" s="36">
        <v>12.6</v>
      </c>
      <c r="AQ1204" s="36">
        <v>10.8</v>
      </c>
      <c r="AR1204" s="3">
        <v>2</v>
      </c>
      <c r="AS1204" s="3">
        <v>2</v>
      </c>
      <c r="AT1204" s="3" t="s">
        <v>60</v>
      </c>
      <c r="AU1204" s="3" t="s">
        <v>60</v>
      </c>
      <c r="AV1204" s="3" t="s">
        <v>60</v>
      </c>
      <c r="AW1204" s="3" t="s">
        <v>57</v>
      </c>
      <c r="AX1204" s="3" t="s">
        <v>57</v>
      </c>
      <c r="AY1204" s="3">
        <v>1.2830000000000001E-3</v>
      </c>
      <c r="AZ1204" s="3">
        <v>6.9360000000000003E-3</v>
      </c>
      <c r="BA1204" s="3">
        <v>2.3230000000000001E-2</v>
      </c>
      <c r="BB1204" s="3">
        <v>4.4089999999999997E-2</v>
      </c>
      <c r="BC1204" s="19">
        <v>91.637</v>
      </c>
      <c r="BD1204" s="19">
        <v>78.019000000000005</v>
      </c>
      <c r="BE1204" s="20">
        <v>44.103000000000002</v>
      </c>
      <c r="BF1204" s="11" t="s">
        <v>57</v>
      </c>
      <c r="BG1204" s="11" t="s">
        <v>57</v>
      </c>
      <c r="BH1204" s="11" t="s">
        <v>57</v>
      </c>
      <c r="BI1204" s="11" t="s">
        <v>57</v>
      </c>
      <c r="BJ1204" s="11">
        <v>10</v>
      </c>
      <c r="BK1204" s="44" t="s">
        <v>57</v>
      </c>
    </row>
    <row r="1205" spans="1:63" x14ac:dyDescent="0.25">
      <c r="A1205" t="str">
        <f t="shared" si="18"/>
        <v>470907D-16-969-411-9-D1-D8</v>
      </c>
      <c r="B1205" t="str">
        <f>VLOOKUP(A1205,'[1]470907D.da5'!A$2:AU$2561,2,0)</f>
        <v>470907D</v>
      </c>
      <c r="C1205" s="7" t="s">
        <v>55</v>
      </c>
      <c r="D1205" s="49" t="s">
        <v>132</v>
      </c>
      <c r="E1205" s="3">
        <v>16</v>
      </c>
      <c r="F1205" s="3">
        <v>969</v>
      </c>
      <c r="G1205" s="3">
        <v>31</v>
      </c>
      <c r="H1205" s="3">
        <v>411</v>
      </c>
      <c r="I1205" s="10" t="s">
        <v>101</v>
      </c>
      <c r="J1205" s="3">
        <v>9</v>
      </c>
      <c r="K1205" s="3" t="s">
        <v>57</v>
      </c>
      <c r="L1205" s="3">
        <v>1</v>
      </c>
      <c r="M1205" s="3">
        <v>1.7</v>
      </c>
      <c r="N1205" s="3">
        <v>1</v>
      </c>
      <c r="O1205" s="3">
        <v>3</v>
      </c>
      <c r="P1205" s="3">
        <v>3</v>
      </c>
      <c r="Q1205" s="3" t="s">
        <v>60</v>
      </c>
      <c r="R1205" s="3" t="s">
        <v>60</v>
      </c>
      <c r="S1205" s="3" t="s">
        <v>60</v>
      </c>
      <c r="T1205" s="3" t="s">
        <v>57</v>
      </c>
      <c r="U1205" s="3">
        <v>1</v>
      </c>
      <c r="V1205" s="3">
        <v>4.8</v>
      </c>
      <c r="W1205" s="3">
        <v>4.4000000000000004</v>
      </c>
      <c r="X1205" s="3">
        <v>2</v>
      </c>
      <c r="Y1205" s="3">
        <v>1</v>
      </c>
      <c r="Z1205" s="3" t="s">
        <v>66</v>
      </c>
      <c r="AA1205" s="3" t="s">
        <v>60</v>
      </c>
      <c r="AB1205" s="3" t="s">
        <v>60</v>
      </c>
      <c r="AC1205" s="3" t="s">
        <v>57</v>
      </c>
      <c r="AD1205" s="3" t="s">
        <v>57</v>
      </c>
      <c r="AE1205" s="3">
        <v>1</v>
      </c>
      <c r="AF1205" s="3">
        <v>6.6</v>
      </c>
      <c r="AG1205" s="3">
        <v>7</v>
      </c>
      <c r="AH1205" s="3">
        <v>1</v>
      </c>
      <c r="AI1205" s="3">
        <v>3</v>
      </c>
      <c r="AJ1205" s="3" t="s">
        <v>66</v>
      </c>
      <c r="AK1205" s="3" t="s">
        <v>60</v>
      </c>
      <c r="AL1205" s="3" t="s">
        <v>60</v>
      </c>
      <c r="AM1205" s="3" t="s">
        <v>57</v>
      </c>
      <c r="AN1205" s="3" t="s">
        <v>57</v>
      </c>
      <c r="AO1205" s="3">
        <v>1</v>
      </c>
      <c r="AP1205" s="36">
        <v>11.6</v>
      </c>
      <c r="AQ1205" s="36">
        <v>8</v>
      </c>
      <c r="AR1205" s="3">
        <v>2</v>
      </c>
      <c r="AS1205" s="3">
        <v>2</v>
      </c>
      <c r="AT1205" s="3" t="s">
        <v>66</v>
      </c>
      <c r="AU1205" s="3" t="s">
        <v>60</v>
      </c>
      <c r="AV1205" s="3" t="s">
        <v>60</v>
      </c>
      <c r="AW1205" s="3" t="s">
        <v>57</v>
      </c>
      <c r="AX1205" s="3" t="s">
        <v>57</v>
      </c>
      <c r="AY1205" s="3">
        <v>5.1E-5</v>
      </c>
      <c r="AZ1205" s="3">
        <v>2.7880000000000001E-3</v>
      </c>
      <c r="BA1205" s="3">
        <v>9.7000000000000003E-3</v>
      </c>
      <c r="BB1205" s="3">
        <v>2.2270000000000002E-2</v>
      </c>
      <c r="BC1205" s="19">
        <v>87.525999999999996</v>
      </c>
      <c r="BD1205" s="19">
        <v>66.728999999999999</v>
      </c>
      <c r="BE1205" s="20">
        <v>40.927</v>
      </c>
      <c r="BF1205" s="11" t="s">
        <v>171</v>
      </c>
      <c r="BG1205" s="11" t="s">
        <v>60</v>
      </c>
      <c r="BH1205" s="11" t="s">
        <v>60</v>
      </c>
      <c r="BI1205" s="11" t="s">
        <v>60</v>
      </c>
      <c r="BJ1205" s="11">
        <v>10</v>
      </c>
      <c r="BK1205" s="44" t="s">
        <v>57</v>
      </c>
    </row>
    <row r="1206" spans="1:63" x14ac:dyDescent="0.25">
      <c r="A1206" t="str">
        <f t="shared" si="18"/>
        <v>470907D-20-1242-411-26-D1-D6</v>
      </c>
      <c r="B1206" t="str">
        <f>VLOOKUP(A1206,'[1]470907D.da5'!A$2:AU$2561,2,0)</f>
        <v>470907D</v>
      </c>
      <c r="C1206" s="7" t="s">
        <v>55</v>
      </c>
      <c r="D1206" s="7" t="s">
        <v>55</v>
      </c>
      <c r="E1206" s="3">
        <v>20</v>
      </c>
      <c r="F1206" s="3">
        <v>1242</v>
      </c>
      <c r="G1206" s="3">
        <v>31</v>
      </c>
      <c r="H1206" s="3">
        <v>411</v>
      </c>
      <c r="I1206" s="10" t="s">
        <v>101</v>
      </c>
      <c r="J1206" s="3">
        <v>26</v>
      </c>
      <c r="K1206" s="3" t="s">
        <v>57</v>
      </c>
      <c r="L1206" s="3">
        <v>1</v>
      </c>
      <c r="M1206" s="3">
        <v>1.8</v>
      </c>
      <c r="N1206" s="3">
        <v>1</v>
      </c>
      <c r="O1206" s="3">
        <v>1</v>
      </c>
      <c r="P1206" s="3">
        <v>3</v>
      </c>
      <c r="Q1206" s="3" t="s">
        <v>66</v>
      </c>
      <c r="R1206" s="3" t="s">
        <v>66</v>
      </c>
      <c r="S1206" s="3" t="s">
        <v>60</v>
      </c>
      <c r="T1206" s="3" t="s">
        <v>57</v>
      </c>
      <c r="U1206" s="3">
        <v>1</v>
      </c>
      <c r="V1206" s="3">
        <v>4.0999999999999996</v>
      </c>
      <c r="W1206" s="3">
        <v>3.8</v>
      </c>
      <c r="X1206" s="3">
        <v>2</v>
      </c>
      <c r="Y1206" s="3">
        <v>2</v>
      </c>
      <c r="Z1206" s="3" t="s">
        <v>60</v>
      </c>
      <c r="AA1206" s="3" t="s">
        <v>60</v>
      </c>
      <c r="AB1206" s="3" t="s">
        <v>60</v>
      </c>
      <c r="AC1206" s="3" t="s">
        <v>57</v>
      </c>
      <c r="AD1206" s="3" t="s">
        <v>57</v>
      </c>
      <c r="AE1206" s="3">
        <v>1</v>
      </c>
      <c r="AF1206" s="3">
        <v>6.5</v>
      </c>
      <c r="AG1206" s="3">
        <v>5.0999999999999996</v>
      </c>
      <c r="AH1206" s="3">
        <v>1</v>
      </c>
      <c r="AI1206" s="3">
        <v>3</v>
      </c>
      <c r="AJ1206" s="3" t="s">
        <v>60</v>
      </c>
      <c r="AK1206" s="3" t="s">
        <v>60</v>
      </c>
      <c r="AL1206" s="3" t="s">
        <v>60</v>
      </c>
      <c r="AM1206" s="3" t="s">
        <v>57</v>
      </c>
      <c r="AN1206" s="3" t="s">
        <v>57</v>
      </c>
      <c r="AO1206" s="3">
        <v>1</v>
      </c>
      <c r="AP1206" s="36">
        <v>8.6</v>
      </c>
      <c r="AQ1206" s="36">
        <v>6</v>
      </c>
      <c r="AR1206" s="3">
        <v>2</v>
      </c>
      <c r="AS1206" s="3">
        <v>3</v>
      </c>
      <c r="AT1206" s="3" t="s">
        <v>60</v>
      </c>
      <c r="AU1206" s="3" t="s">
        <v>60</v>
      </c>
      <c r="AV1206" s="3" t="s">
        <v>60</v>
      </c>
      <c r="AW1206" s="3" t="s">
        <v>57</v>
      </c>
      <c r="AX1206" s="3" t="s">
        <v>57</v>
      </c>
      <c r="AY1206" s="3">
        <v>5.3999999999999998E-5</v>
      </c>
      <c r="AZ1206" s="3">
        <v>1.776E-3</v>
      </c>
      <c r="BA1206" s="3">
        <v>5.0699999999999999E-3</v>
      </c>
      <c r="BB1206" s="3">
        <v>9.2899999999999996E-3</v>
      </c>
      <c r="BC1206" s="19">
        <v>73.165000000000006</v>
      </c>
      <c r="BD1206" s="19">
        <v>55.661000000000001</v>
      </c>
      <c r="BE1206" s="20">
        <v>13.632</v>
      </c>
      <c r="BF1206" s="11" t="s">
        <v>173</v>
      </c>
      <c r="BG1206" s="11" t="s">
        <v>60</v>
      </c>
      <c r="BH1206" s="11" t="s">
        <v>57</v>
      </c>
      <c r="BI1206" s="11" t="s">
        <v>60</v>
      </c>
      <c r="BJ1206" s="11">
        <v>0</v>
      </c>
      <c r="BK1206" s="44" t="s">
        <v>57</v>
      </c>
    </row>
    <row r="1207" spans="1:63" x14ac:dyDescent="0.25">
      <c r="A1207" t="str">
        <f t="shared" si="18"/>
        <v>470908D-14-843-411-11-D2.8-D8.4</v>
      </c>
      <c r="B1207" t="str">
        <f>VLOOKUP(A1207,'[1]470907D.da5'!A$2:AU$2561,2,0)</f>
        <v>470908D</v>
      </c>
      <c r="C1207" s="7" t="s">
        <v>132</v>
      </c>
      <c r="D1207" s="48" t="s">
        <v>55</v>
      </c>
      <c r="E1207" s="3">
        <v>14</v>
      </c>
      <c r="F1207" s="3">
        <v>843</v>
      </c>
      <c r="G1207" s="3">
        <v>31</v>
      </c>
      <c r="H1207" s="3">
        <v>411</v>
      </c>
      <c r="I1207" s="10" t="s">
        <v>101</v>
      </c>
      <c r="J1207" s="3">
        <v>11</v>
      </c>
      <c r="K1207" s="3" t="s">
        <v>57</v>
      </c>
      <c r="L1207" s="3">
        <v>1</v>
      </c>
      <c r="M1207" s="3">
        <v>2.4</v>
      </c>
      <c r="N1207" s="3">
        <v>2.8</v>
      </c>
      <c r="O1207" s="3">
        <v>2</v>
      </c>
      <c r="P1207" s="3">
        <v>2</v>
      </c>
      <c r="Q1207" s="3" t="s">
        <v>66</v>
      </c>
      <c r="R1207" s="3" t="s">
        <v>66</v>
      </c>
      <c r="S1207" s="3" t="s">
        <v>60</v>
      </c>
      <c r="T1207" s="3" t="s">
        <v>57</v>
      </c>
      <c r="U1207" s="3">
        <v>1</v>
      </c>
      <c r="V1207" s="3">
        <v>4</v>
      </c>
      <c r="W1207" s="3">
        <v>3.5</v>
      </c>
      <c r="X1207" s="3">
        <v>3</v>
      </c>
      <c r="Y1207" s="3">
        <v>3</v>
      </c>
      <c r="Z1207" s="3" t="s">
        <v>66</v>
      </c>
      <c r="AA1207" s="3" t="s">
        <v>60</v>
      </c>
      <c r="AB1207" s="3" t="s">
        <v>60</v>
      </c>
      <c r="AC1207" s="3" t="s">
        <v>57</v>
      </c>
      <c r="AD1207" s="3" t="s">
        <v>57</v>
      </c>
      <c r="AE1207" s="3">
        <v>1</v>
      </c>
      <c r="AF1207" s="3">
        <v>6.5</v>
      </c>
      <c r="AG1207" s="3">
        <v>7.8</v>
      </c>
      <c r="AH1207" s="3">
        <v>1</v>
      </c>
      <c r="AI1207" s="3">
        <v>3</v>
      </c>
      <c r="AJ1207" s="3" t="s">
        <v>66</v>
      </c>
      <c r="AK1207" s="3" t="s">
        <v>60</v>
      </c>
      <c r="AL1207" s="3" t="s">
        <v>60</v>
      </c>
      <c r="AM1207" s="3" t="s">
        <v>57</v>
      </c>
      <c r="AN1207" s="3" t="s">
        <v>57</v>
      </c>
      <c r="AO1207" s="3">
        <v>1</v>
      </c>
      <c r="AP1207" s="36">
        <v>11.2</v>
      </c>
      <c r="AQ1207" s="36">
        <v>8.4</v>
      </c>
      <c r="AR1207" s="3">
        <v>2</v>
      </c>
      <c r="AS1207" s="3">
        <v>3</v>
      </c>
      <c r="AT1207" s="3" t="s">
        <v>66</v>
      </c>
      <c r="AU1207" s="3" t="s">
        <v>60</v>
      </c>
      <c r="AV1207" s="3" t="s">
        <v>60</v>
      </c>
      <c r="AW1207" s="3" t="s">
        <v>57</v>
      </c>
      <c r="AX1207" s="3" t="s">
        <v>57</v>
      </c>
      <c r="AY1207" s="3">
        <v>5.6400000000000005E-4</v>
      </c>
      <c r="AZ1207" s="3">
        <v>1.47E-3</v>
      </c>
      <c r="BA1207" s="3">
        <v>1.1860000000000001E-2</v>
      </c>
      <c r="BB1207" s="3">
        <v>2.3709999999999998E-2</v>
      </c>
      <c r="BC1207" s="19">
        <v>79.778999999999996</v>
      </c>
      <c r="BD1207" s="19">
        <v>57.087000000000003</v>
      </c>
      <c r="BE1207" s="20">
        <v>11.903</v>
      </c>
      <c r="BF1207" s="11" t="s">
        <v>171</v>
      </c>
      <c r="BG1207" s="11" t="s">
        <v>60</v>
      </c>
      <c r="BH1207" s="11" t="s">
        <v>60</v>
      </c>
      <c r="BI1207" s="11" t="s">
        <v>60</v>
      </c>
      <c r="BJ1207" s="11">
        <v>0</v>
      </c>
      <c r="BK1207" s="44" t="s">
        <v>57</v>
      </c>
    </row>
    <row r="1208" spans="1:63" x14ac:dyDescent="0.25">
      <c r="A1208" t="str">
        <f t="shared" si="18"/>
        <v>470907D-19-1174-411-22-D3.5-D5.6</v>
      </c>
      <c r="B1208" t="str">
        <f>VLOOKUP(A1208,'[1]470907D.da5'!A$2:AU$2561,2,0)</f>
        <v>470907D</v>
      </c>
      <c r="C1208" s="7" t="s">
        <v>55</v>
      </c>
      <c r="D1208" s="7" t="s">
        <v>55</v>
      </c>
      <c r="E1208" s="3">
        <v>19</v>
      </c>
      <c r="F1208" s="3">
        <v>1174</v>
      </c>
      <c r="G1208" s="3">
        <v>31</v>
      </c>
      <c r="H1208" s="3">
        <v>411</v>
      </c>
      <c r="I1208" s="10" t="s">
        <v>101</v>
      </c>
      <c r="J1208" s="3">
        <v>22</v>
      </c>
      <c r="K1208" s="3" t="s">
        <v>57</v>
      </c>
      <c r="L1208" s="3">
        <v>1</v>
      </c>
      <c r="M1208" s="3">
        <v>3.2</v>
      </c>
      <c r="N1208" s="3">
        <v>3.5</v>
      </c>
      <c r="O1208" s="3">
        <v>2</v>
      </c>
      <c r="P1208" s="3">
        <v>2</v>
      </c>
      <c r="Q1208" s="3" t="s">
        <v>66</v>
      </c>
      <c r="R1208" s="3" t="s">
        <v>60</v>
      </c>
      <c r="S1208" s="3" t="s">
        <v>60</v>
      </c>
      <c r="T1208" s="3" t="s">
        <v>57</v>
      </c>
      <c r="U1208" s="3">
        <v>1</v>
      </c>
      <c r="V1208" s="3">
        <v>5</v>
      </c>
      <c r="W1208" s="3">
        <v>5.0999999999999996</v>
      </c>
      <c r="X1208" s="3">
        <v>1</v>
      </c>
      <c r="Y1208" s="3">
        <v>1</v>
      </c>
      <c r="Z1208" s="3" t="s">
        <v>66</v>
      </c>
      <c r="AA1208" s="3" t="s">
        <v>60</v>
      </c>
      <c r="AB1208" s="3" t="s">
        <v>66</v>
      </c>
      <c r="AC1208" s="3" t="s">
        <v>121</v>
      </c>
      <c r="AD1208" s="3" t="s">
        <v>57</v>
      </c>
      <c r="AE1208" s="3">
        <v>1</v>
      </c>
      <c r="AF1208" s="3">
        <v>5.4</v>
      </c>
      <c r="AG1208" s="3">
        <v>5.3</v>
      </c>
      <c r="AH1208" s="3">
        <v>1</v>
      </c>
      <c r="AI1208" s="3">
        <v>1</v>
      </c>
      <c r="AJ1208" s="3" t="s">
        <v>66</v>
      </c>
      <c r="AK1208" s="3" t="s">
        <v>60</v>
      </c>
      <c r="AL1208" s="3" t="s">
        <v>66</v>
      </c>
      <c r="AM1208" s="3" t="s">
        <v>57</v>
      </c>
      <c r="AN1208" s="3" t="s">
        <v>57</v>
      </c>
      <c r="AO1208" s="3">
        <v>1</v>
      </c>
      <c r="AP1208" s="36">
        <v>7.4</v>
      </c>
      <c r="AQ1208" s="36">
        <v>5.6</v>
      </c>
      <c r="AR1208" s="3">
        <v>2</v>
      </c>
      <c r="AS1208" s="3">
        <v>3</v>
      </c>
      <c r="AT1208" s="3" t="s">
        <v>66</v>
      </c>
      <c r="AU1208" s="3" t="s">
        <v>60</v>
      </c>
      <c r="AV1208" s="3" t="s">
        <v>66</v>
      </c>
      <c r="AW1208" s="3" t="s">
        <v>57</v>
      </c>
      <c r="AX1208" s="3" t="s">
        <v>57</v>
      </c>
      <c r="AY1208" s="3">
        <v>1.176E-3</v>
      </c>
      <c r="AZ1208" s="3">
        <v>3.901E-3</v>
      </c>
      <c r="BA1208" s="3">
        <v>4.5500000000000002E-3</v>
      </c>
      <c r="BB1208" s="3">
        <v>6.96E-3</v>
      </c>
      <c r="BC1208" s="19">
        <v>65.557000000000002</v>
      </c>
      <c r="BD1208" s="19">
        <v>44.914000000000001</v>
      </c>
      <c r="BE1208" s="20">
        <v>6.3869999999999996</v>
      </c>
      <c r="BF1208" s="11" t="s">
        <v>171</v>
      </c>
      <c r="BG1208" s="11" t="s">
        <v>60</v>
      </c>
      <c r="BH1208" s="11" t="s">
        <v>60</v>
      </c>
      <c r="BI1208" s="11" t="s">
        <v>60</v>
      </c>
      <c r="BJ1208" s="11">
        <v>0</v>
      </c>
      <c r="BK1208" s="44" t="s">
        <v>57</v>
      </c>
    </row>
    <row r="1209" spans="1:63" x14ac:dyDescent="0.25">
      <c r="A1209" t="str">
        <f t="shared" si="18"/>
        <v>470908D-16-1023-411-63-D3.3-D7.4</v>
      </c>
      <c r="B1209" t="str">
        <f>VLOOKUP(A1209,'[1]470907D.da5'!A$2:AU$2561,2,0)</f>
        <v>470908D</v>
      </c>
      <c r="C1209" s="7" t="s">
        <v>132</v>
      </c>
      <c r="D1209" s="7" t="s">
        <v>132</v>
      </c>
      <c r="E1209" s="3">
        <v>16</v>
      </c>
      <c r="F1209" s="3">
        <v>1023</v>
      </c>
      <c r="G1209" s="3">
        <v>31</v>
      </c>
      <c r="H1209" s="3">
        <v>411</v>
      </c>
      <c r="I1209" s="10" t="s">
        <v>101</v>
      </c>
      <c r="J1209" s="3">
        <v>63</v>
      </c>
      <c r="K1209" s="3" t="s">
        <v>57</v>
      </c>
      <c r="L1209" s="3">
        <v>1</v>
      </c>
      <c r="M1209" s="3">
        <v>2</v>
      </c>
      <c r="N1209" s="3">
        <v>3.3</v>
      </c>
      <c r="O1209" s="3">
        <v>1</v>
      </c>
      <c r="P1209" s="3">
        <v>3</v>
      </c>
      <c r="Q1209" s="3" t="s">
        <v>66</v>
      </c>
      <c r="R1209" s="3" t="s">
        <v>60</v>
      </c>
      <c r="S1209" s="3" t="s">
        <v>60</v>
      </c>
      <c r="T1209" s="3" t="s">
        <v>57</v>
      </c>
      <c r="U1209" s="3">
        <v>1</v>
      </c>
      <c r="V1209" s="3">
        <v>3.1</v>
      </c>
      <c r="W1209" s="3">
        <v>3.6</v>
      </c>
      <c r="X1209" s="3">
        <v>1</v>
      </c>
      <c r="Y1209" s="3">
        <v>1</v>
      </c>
      <c r="Z1209" s="3" t="s">
        <v>66</v>
      </c>
      <c r="AA1209" s="3" t="s">
        <v>60</v>
      </c>
      <c r="AB1209" s="3" t="s">
        <v>60</v>
      </c>
      <c r="AC1209" s="3" t="s">
        <v>57</v>
      </c>
      <c r="AD1209" s="3" t="s">
        <v>57</v>
      </c>
      <c r="AE1209" s="3">
        <v>1</v>
      </c>
      <c r="AF1209" s="3">
        <v>6</v>
      </c>
      <c r="AG1209" s="3">
        <v>6.3</v>
      </c>
      <c r="AH1209" s="3">
        <v>1</v>
      </c>
      <c r="AI1209" s="3">
        <v>1</v>
      </c>
      <c r="AJ1209" s="3" t="s">
        <v>66</v>
      </c>
      <c r="AK1209" s="3" t="s">
        <v>60</v>
      </c>
      <c r="AL1209" s="3" t="s">
        <v>60</v>
      </c>
      <c r="AM1209" s="3" t="s">
        <v>57</v>
      </c>
      <c r="AN1209" s="3" t="s">
        <v>57</v>
      </c>
      <c r="AO1209" s="3">
        <v>1</v>
      </c>
      <c r="AP1209" s="36">
        <v>8.5</v>
      </c>
      <c r="AQ1209" s="36">
        <v>7.4</v>
      </c>
      <c r="AR1209" s="3">
        <v>1</v>
      </c>
      <c r="AS1209" s="3">
        <v>3</v>
      </c>
      <c r="AT1209" s="3" t="s">
        <v>66</v>
      </c>
      <c r="AU1209" s="3" t="s">
        <v>60</v>
      </c>
      <c r="AV1209" s="3" t="s">
        <v>60</v>
      </c>
      <c r="AW1209" s="3" t="s">
        <v>57</v>
      </c>
      <c r="AX1209" s="3" t="s">
        <v>57</v>
      </c>
      <c r="AY1209" s="3">
        <v>6.5300000000000004E-4</v>
      </c>
      <c r="AZ1209" s="3">
        <v>1.2049999999999999E-3</v>
      </c>
      <c r="BA1209" s="3">
        <v>7.1399999999999996E-3</v>
      </c>
      <c r="BB1209" s="3">
        <v>1.396E-2</v>
      </c>
      <c r="BC1209" s="19">
        <v>53.154000000000003</v>
      </c>
      <c r="BD1209" s="19">
        <v>46.63</v>
      </c>
      <c r="BE1209" s="21">
        <v>-1.0509999999999999</v>
      </c>
      <c r="BF1209" s="11" t="s">
        <v>172</v>
      </c>
      <c r="BG1209" s="11" t="s">
        <v>60</v>
      </c>
      <c r="BH1209" s="11" t="s">
        <v>60</v>
      </c>
      <c r="BI1209" s="11" t="s">
        <v>60</v>
      </c>
      <c r="BJ1209" s="11">
        <v>0</v>
      </c>
      <c r="BK1209" s="44" t="s">
        <v>57</v>
      </c>
    </row>
    <row r="1210" spans="1:63" x14ac:dyDescent="0.25">
      <c r="A1210" t="str">
        <f t="shared" si="18"/>
        <v>470907D-6-340-412-20-D5.2-D18.1</v>
      </c>
      <c r="B1210" t="str">
        <f>VLOOKUP(A1210,'[1]470907D.da5'!A$2:AU$2561,2,0)</f>
        <v>470907D</v>
      </c>
      <c r="C1210" s="7" t="s">
        <v>55</v>
      </c>
      <c r="D1210" s="7" t="s">
        <v>55</v>
      </c>
      <c r="E1210" s="3">
        <v>6</v>
      </c>
      <c r="F1210" s="3">
        <v>340</v>
      </c>
      <c r="G1210" s="3">
        <v>31</v>
      </c>
      <c r="H1210" s="3">
        <v>412</v>
      </c>
      <c r="I1210" s="10" t="s">
        <v>111</v>
      </c>
      <c r="J1210" s="3">
        <v>20</v>
      </c>
      <c r="K1210" s="3" t="s">
        <v>57</v>
      </c>
      <c r="L1210" s="3">
        <v>1</v>
      </c>
      <c r="M1210" s="3">
        <v>3.6</v>
      </c>
      <c r="N1210" s="3">
        <v>5.2</v>
      </c>
      <c r="O1210" s="3">
        <v>2</v>
      </c>
      <c r="P1210" s="3">
        <v>1</v>
      </c>
      <c r="Q1210" s="3" t="s">
        <v>66</v>
      </c>
      <c r="R1210" s="3" t="s">
        <v>60</v>
      </c>
      <c r="S1210" s="3" t="s">
        <v>60</v>
      </c>
      <c r="T1210" s="3" t="s">
        <v>57</v>
      </c>
      <c r="U1210" s="3">
        <v>1</v>
      </c>
      <c r="V1210" s="3">
        <v>5.0999999999999996</v>
      </c>
      <c r="W1210" s="3">
        <v>8.3000000000000007</v>
      </c>
      <c r="X1210" s="3">
        <v>1</v>
      </c>
      <c r="Y1210" s="3">
        <v>2</v>
      </c>
      <c r="Z1210" s="3" t="s">
        <v>66</v>
      </c>
      <c r="AA1210" s="3" t="s">
        <v>60</v>
      </c>
      <c r="AB1210" s="3" t="s">
        <v>60</v>
      </c>
      <c r="AC1210" s="3" t="s">
        <v>57</v>
      </c>
      <c r="AD1210" s="3" t="s">
        <v>57</v>
      </c>
      <c r="AE1210" s="3">
        <v>1</v>
      </c>
      <c r="AF1210" s="3">
        <v>9.1999999999999993</v>
      </c>
      <c r="AG1210" s="3">
        <v>14.8</v>
      </c>
      <c r="AH1210" s="3">
        <v>1</v>
      </c>
      <c r="AI1210" s="3">
        <v>1</v>
      </c>
      <c r="AJ1210" s="3" t="s">
        <v>66</v>
      </c>
      <c r="AK1210" s="3" t="s">
        <v>60</v>
      </c>
      <c r="AL1210" s="3" t="s">
        <v>60</v>
      </c>
      <c r="AM1210" s="3" t="s">
        <v>57</v>
      </c>
      <c r="AN1210" s="3" t="s">
        <v>57</v>
      </c>
      <c r="AO1210" s="3">
        <v>1</v>
      </c>
      <c r="AP1210" s="36">
        <v>14.2</v>
      </c>
      <c r="AQ1210" s="36">
        <v>18.100000000000001</v>
      </c>
      <c r="AR1210" s="3">
        <v>2</v>
      </c>
      <c r="AS1210" s="3">
        <v>2</v>
      </c>
      <c r="AT1210" s="3" t="s">
        <v>66</v>
      </c>
      <c r="AU1210" s="3" t="s">
        <v>60</v>
      </c>
      <c r="AV1210" s="3" t="s">
        <v>60</v>
      </c>
      <c r="AW1210" s="3" t="s">
        <v>57</v>
      </c>
      <c r="AX1210" s="3" t="s">
        <v>57</v>
      </c>
      <c r="AY1210" s="3">
        <v>2.9199999999999999E-3</v>
      </c>
      <c r="AZ1210" s="3">
        <v>1.0540000000000001E-2</v>
      </c>
      <c r="BA1210" s="3">
        <v>6.046E-2</v>
      </c>
      <c r="BB1210" s="3">
        <v>0.13955999999999999</v>
      </c>
      <c r="BC1210" s="19">
        <v>112.998</v>
      </c>
      <c r="BD1210" s="19">
        <v>151.839</v>
      </c>
      <c r="BE1210" s="20">
        <v>237.08600000000001</v>
      </c>
      <c r="BF1210" s="11" t="s">
        <v>171</v>
      </c>
      <c r="BG1210" s="11" t="s">
        <v>60</v>
      </c>
      <c r="BH1210" s="11" t="s">
        <v>60</v>
      </c>
      <c r="BI1210" s="11" t="s">
        <v>60</v>
      </c>
      <c r="BJ1210" s="11">
        <v>90</v>
      </c>
      <c r="BK1210" s="44" t="s">
        <v>187</v>
      </c>
    </row>
    <row r="1211" spans="1:63" x14ac:dyDescent="0.25">
      <c r="A1211" t="str">
        <f t="shared" si="18"/>
        <v>470907D-14-891-412-59-D2.8-D16.3</v>
      </c>
      <c r="B1211" t="str">
        <f>VLOOKUP(A1211,'[1]470907D.da5'!A$2:AU$2561,2,0)</f>
        <v>470907D</v>
      </c>
      <c r="C1211" s="7" t="s">
        <v>55</v>
      </c>
      <c r="D1211" s="7" t="s">
        <v>55</v>
      </c>
      <c r="E1211" s="3">
        <v>14</v>
      </c>
      <c r="F1211" s="3">
        <v>891</v>
      </c>
      <c r="G1211" s="3">
        <v>31</v>
      </c>
      <c r="H1211" s="3">
        <v>412</v>
      </c>
      <c r="I1211" s="10" t="s">
        <v>111</v>
      </c>
      <c r="J1211" s="3">
        <v>59</v>
      </c>
      <c r="K1211" s="3" t="s">
        <v>57</v>
      </c>
      <c r="L1211" s="3">
        <v>1</v>
      </c>
      <c r="M1211" s="3">
        <v>2.9</v>
      </c>
      <c r="N1211" s="3">
        <v>2.8</v>
      </c>
      <c r="O1211" s="3">
        <v>3</v>
      </c>
      <c r="P1211" s="3">
        <v>2</v>
      </c>
      <c r="Q1211" s="3" t="s">
        <v>60</v>
      </c>
      <c r="R1211" s="3" t="s">
        <v>60</v>
      </c>
      <c r="S1211" s="3" t="s">
        <v>60</v>
      </c>
      <c r="T1211" s="3" t="s">
        <v>57</v>
      </c>
      <c r="U1211" s="3">
        <v>1</v>
      </c>
      <c r="V1211" s="3">
        <v>5.2</v>
      </c>
      <c r="W1211" s="3">
        <v>6</v>
      </c>
      <c r="X1211" s="3">
        <v>1</v>
      </c>
      <c r="Y1211" s="3">
        <v>2</v>
      </c>
      <c r="Z1211" s="3" t="s">
        <v>60</v>
      </c>
      <c r="AA1211" s="3" t="s">
        <v>60</v>
      </c>
      <c r="AB1211" s="3" t="s">
        <v>66</v>
      </c>
      <c r="AC1211" s="3" t="s">
        <v>121</v>
      </c>
      <c r="AD1211" s="3" t="s">
        <v>57</v>
      </c>
      <c r="AE1211" s="3">
        <v>1</v>
      </c>
      <c r="AF1211" s="3">
        <v>8.5</v>
      </c>
      <c r="AG1211" s="3">
        <v>11.9</v>
      </c>
      <c r="AH1211" s="3">
        <v>3</v>
      </c>
      <c r="AI1211" s="3">
        <v>2</v>
      </c>
      <c r="AJ1211" s="3" t="s">
        <v>60</v>
      </c>
      <c r="AK1211" s="3" t="s">
        <v>60</v>
      </c>
      <c r="AL1211" s="3" t="s">
        <v>66</v>
      </c>
      <c r="AM1211" s="3" t="s">
        <v>121</v>
      </c>
      <c r="AN1211" s="3" t="s">
        <v>57</v>
      </c>
      <c r="AO1211" s="3">
        <v>1</v>
      </c>
      <c r="AP1211" s="36">
        <v>14.7</v>
      </c>
      <c r="AQ1211" s="36">
        <v>16.3</v>
      </c>
      <c r="AR1211" s="3">
        <v>3</v>
      </c>
      <c r="AS1211" s="3">
        <v>3</v>
      </c>
      <c r="AT1211" s="3" t="s">
        <v>60</v>
      </c>
      <c r="AU1211" s="3" t="s">
        <v>60</v>
      </c>
      <c r="AV1211" s="3" t="s">
        <v>66</v>
      </c>
      <c r="AW1211" s="3" t="s">
        <v>57</v>
      </c>
      <c r="AX1211" s="3" t="s">
        <v>57</v>
      </c>
      <c r="AY1211" s="3">
        <v>6.8199999999999999E-4</v>
      </c>
      <c r="AZ1211" s="3">
        <v>5.6160000000000003E-3</v>
      </c>
      <c r="BA1211" s="3">
        <v>3.6110000000000003E-2</v>
      </c>
      <c r="BB1211" s="3">
        <v>0.11717</v>
      </c>
      <c r="BC1211" s="19">
        <v>119.152</v>
      </c>
      <c r="BD1211" s="19">
        <v>135.20500000000001</v>
      </c>
      <c r="BE1211" s="20">
        <v>202.327</v>
      </c>
      <c r="BF1211" s="11" t="s">
        <v>161</v>
      </c>
      <c r="BG1211" s="11" t="s">
        <v>60</v>
      </c>
      <c r="BH1211" s="11" t="s">
        <v>57</v>
      </c>
      <c r="BI1211" s="11" t="s">
        <v>60</v>
      </c>
      <c r="BJ1211" s="11">
        <v>90</v>
      </c>
      <c r="BK1211" s="44" t="s">
        <v>187</v>
      </c>
    </row>
    <row r="1212" spans="1:63" x14ac:dyDescent="0.25">
      <c r="A1212" t="str">
        <f t="shared" si="18"/>
        <v>470908D-14-895-412-63-D6.1-D17.3</v>
      </c>
      <c r="B1212" t="str">
        <f>VLOOKUP(A1212,'[1]470907D.da5'!A$2:AU$2561,2,0)</f>
        <v>470908D</v>
      </c>
      <c r="C1212" s="7" t="s">
        <v>132</v>
      </c>
      <c r="D1212" s="48" t="s">
        <v>55</v>
      </c>
      <c r="E1212" s="3">
        <v>14</v>
      </c>
      <c r="F1212" s="3">
        <v>895</v>
      </c>
      <c r="G1212" s="3">
        <v>31</v>
      </c>
      <c r="H1212" s="3">
        <v>412</v>
      </c>
      <c r="I1212" s="10" t="s">
        <v>111</v>
      </c>
      <c r="J1212" s="3">
        <v>63</v>
      </c>
      <c r="K1212" s="3" t="s">
        <v>57</v>
      </c>
      <c r="L1212" s="3">
        <v>1</v>
      </c>
      <c r="M1212" s="3">
        <v>3.7</v>
      </c>
      <c r="N1212" s="3">
        <v>6.1</v>
      </c>
      <c r="O1212" s="3">
        <v>2</v>
      </c>
      <c r="P1212" s="3">
        <v>2</v>
      </c>
      <c r="Q1212" s="3" t="s">
        <v>60</v>
      </c>
      <c r="R1212" s="3" t="s">
        <v>60</v>
      </c>
      <c r="S1212" s="3" t="s">
        <v>60</v>
      </c>
      <c r="T1212" s="3" t="s">
        <v>57</v>
      </c>
      <c r="U1212" s="3">
        <v>1</v>
      </c>
      <c r="V1212" s="3">
        <v>6.6</v>
      </c>
      <c r="W1212" s="3">
        <v>7.9</v>
      </c>
      <c r="X1212" s="3">
        <v>3</v>
      </c>
      <c r="Y1212" s="3">
        <v>2</v>
      </c>
      <c r="Z1212" s="3" t="s">
        <v>60</v>
      </c>
      <c r="AA1212" s="3" t="s">
        <v>60</v>
      </c>
      <c r="AB1212" s="3" t="s">
        <v>60</v>
      </c>
      <c r="AC1212" s="3" t="s">
        <v>57</v>
      </c>
      <c r="AD1212" s="3" t="s">
        <v>57</v>
      </c>
      <c r="AE1212" s="3">
        <v>1</v>
      </c>
      <c r="AF1212" s="3">
        <v>9.6</v>
      </c>
      <c r="AG1212" s="3">
        <v>12.5</v>
      </c>
      <c r="AH1212" s="3">
        <v>3</v>
      </c>
      <c r="AI1212" s="3">
        <v>2</v>
      </c>
      <c r="AJ1212" s="3" t="s">
        <v>60</v>
      </c>
      <c r="AK1212" s="3" t="s">
        <v>60</v>
      </c>
      <c r="AL1212" s="3" t="s">
        <v>60</v>
      </c>
      <c r="AM1212" s="3" t="s">
        <v>57</v>
      </c>
      <c r="AN1212" s="3" t="s">
        <v>57</v>
      </c>
      <c r="AO1212" s="3">
        <v>1</v>
      </c>
      <c r="AP1212" s="36">
        <v>16</v>
      </c>
      <c r="AQ1212" s="36">
        <v>17.3</v>
      </c>
      <c r="AR1212" s="3">
        <v>3</v>
      </c>
      <c r="AS1212" s="3">
        <v>3</v>
      </c>
      <c r="AT1212" s="3" t="s">
        <v>60</v>
      </c>
      <c r="AU1212" s="3" t="s">
        <v>60</v>
      </c>
      <c r="AV1212" s="3" t="s">
        <v>60</v>
      </c>
      <c r="AW1212" s="3" t="s">
        <v>57</v>
      </c>
      <c r="AX1212" s="3" t="s">
        <v>57</v>
      </c>
      <c r="AY1212" s="3">
        <v>4.13E-3</v>
      </c>
      <c r="AZ1212" s="3">
        <v>1.2357E-2</v>
      </c>
      <c r="BA1212" s="3">
        <v>4.4999999999999998E-2</v>
      </c>
      <c r="BB1212" s="3">
        <v>0.14366000000000001</v>
      </c>
      <c r="BC1212" s="19">
        <v>113.572</v>
      </c>
      <c r="BD1212" s="19">
        <v>124.486</v>
      </c>
      <c r="BE1212" s="20">
        <v>168.65700000000001</v>
      </c>
      <c r="BF1212" s="11" t="s">
        <v>57</v>
      </c>
      <c r="BG1212" s="11" t="s">
        <v>57</v>
      </c>
      <c r="BH1212" s="11" t="s">
        <v>57</v>
      </c>
      <c r="BI1212" s="11" t="s">
        <v>57</v>
      </c>
      <c r="BJ1212" s="11">
        <v>80</v>
      </c>
      <c r="BK1212" s="44" t="s">
        <v>66</v>
      </c>
    </row>
    <row r="1213" spans="1:63" x14ac:dyDescent="0.25">
      <c r="A1213" t="str">
        <f t="shared" si="18"/>
        <v>470907D-18-1093-412-5-D7.5-D16.8</v>
      </c>
      <c r="B1213" t="str">
        <f>VLOOKUP(A1213,'[1]470907D.da5'!A$2:AU$2561,2,0)</f>
        <v>470907D</v>
      </c>
      <c r="C1213" s="7" t="s">
        <v>55</v>
      </c>
      <c r="D1213" s="49" t="s">
        <v>132</v>
      </c>
      <c r="E1213" s="3">
        <v>18</v>
      </c>
      <c r="F1213" s="3">
        <v>1093</v>
      </c>
      <c r="G1213" s="3">
        <v>31</v>
      </c>
      <c r="H1213" s="3">
        <v>412</v>
      </c>
      <c r="I1213" s="10" t="s">
        <v>111</v>
      </c>
      <c r="J1213" s="3">
        <v>5</v>
      </c>
      <c r="K1213" s="3" t="s">
        <v>57</v>
      </c>
      <c r="L1213" s="3">
        <v>1</v>
      </c>
      <c r="M1213" s="3">
        <v>4.2</v>
      </c>
      <c r="N1213" s="3">
        <v>7.5</v>
      </c>
      <c r="O1213" s="3">
        <v>2</v>
      </c>
      <c r="P1213" s="3">
        <v>3</v>
      </c>
      <c r="Q1213" s="3" t="s">
        <v>66</v>
      </c>
      <c r="R1213" s="3" t="s">
        <v>60</v>
      </c>
      <c r="S1213" s="3" t="s">
        <v>60</v>
      </c>
      <c r="T1213" s="3" t="s">
        <v>57</v>
      </c>
      <c r="U1213" s="3">
        <v>1</v>
      </c>
      <c r="V1213" s="3">
        <v>6.8</v>
      </c>
      <c r="W1213" s="3">
        <v>10.3</v>
      </c>
      <c r="X1213" s="3">
        <v>1</v>
      </c>
      <c r="Y1213" s="3">
        <v>1</v>
      </c>
      <c r="Z1213" s="3" t="s">
        <v>66</v>
      </c>
      <c r="AA1213" s="3" t="s">
        <v>60</v>
      </c>
      <c r="AB1213" s="3" t="s">
        <v>66</v>
      </c>
      <c r="AC1213" s="3" t="s">
        <v>121</v>
      </c>
      <c r="AD1213" s="3" t="s">
        <v>57</v>
      </c>
      <c r="AE1213" s="3">
        <v>1</v>
      </c>
      <c r="AF1213" s="3">
        <v>9.5</v>
      </c>
      <c r="AG1213" s="3">
        <v>15.3</v>
      </c>
      <c r="AH1213" s="3">
        <v>1</v>
      </c>
      <c r="AI1213" s="3">
        <v>1</v>
      </c>
      <c r="AJ1213" s="3" t="s">
        <v>66</v>
      </c>
      <c r="AK1213" s="3" t="s">
        <v>60</v>
      </c>
      <c r="AL1213" s="3" t="s">
        <v>66</v>
      </c>
      <c r="AM1213" s="3" t="s">
        <v>57</v>
      </c>
      <c r="AN1213" s="3" t="s">
        <v>57</v>
      </c>
      <c r="AO1213" s="3">
        <v>1</v>
      </c>
      <c r="AP1213" s="36">
        <v>14.2</v>
      </c>
      <c r="AQ1213" s="36">
        <v>16.8</v>
      </c>
      <c r="AR1213" s="3">
        <v>2</v>
      </c>
      <c r="AS1213" s="3">
        <v>2</v>
      </c>
      <c r="AT1213" s="3" t="s">
        <v>66</v>
      </c>
      <c r="AU1213" s="3" t="s">
        <v>60</v>
      </c>
      <c r="AV1213" s="3" t="s">
        <v>66</v>
      </c>
      <c r="AW1213" s="3" t="s">
        <v>57</v>
      </c>
      <c r="AX1213" s="3" t="s">
        <v>57</v>
      </c>
      <c r="AY1213" s="3">
        <v>7.0870000000000004E-3</v>
      </c>
      <c r="AZ1213" s="3">
        <v>2.1642000000000002E-2</v>
      </c>
      <c r="BA1213" s="3">
        <v>6.6720000000000002E-2</v>
      </c>
      <c r="BB1213" s="3">
        <v>0.12023</v>
      </c>
      <c r="BC1213" s="19">
        <v>100.26600000000001</v>
      </c>
      <c r="BD1213" s="19">
        <v>122.316</v>
      </c>
      <c r="BE1213" s="20">
        <v>137.27799999999999</v>
      </c>
      <c r="BF1213" s="11" t="s">
        <v>171</v>
      </c>
      <c r="BG1213" s="11" t="s">
        <v>60</v>
      </c>
      <c r="BH1213" s="11" t="s">
        <v>60</v>
      </c>
      <c r="BI1213" s="11" t="s">
        <v>60</v>
      </c>
      <c r="BJ1213" s="11">
        <v>70</v>
      </c>
      <c r="BK1213" s="44" t="s">
        <v>57</v>
      </c>
    </row>
    <row r="1214" spans="1:63" x14ac:dyDescent="0.25">
      <c r="A1214" t="str">
        <f t="shared" si="18"/>
        <v>470908D-2-69-412-5-D4.8-D18.3</v>
      </c>
      <c r="B1214" t="str">
        <f>VLOOKUP(A1214,'[1]470907D.da5'!A$2:AU$2561,2,0)</f>
        <v>470908D</v>
      </c>
      <c r="C1214" s="7" t="s">
        <v>132</v>
      </c>
      <c r="D1214" s="48" t="s">
        <v>55</v>
      </c>
      <c r="E1214" s="3">
        <v>2</v>
      </c>
      <c r="F1214" s="3">
        <v>69</v>
      </c>
      <c r="G1214" s="3">
        <v>31</v>
      </c>
      <c r="H1214" s="3">
        <v>412</v>
      </c>
      <c r="I1214" s="10" t="s">
        <v>111</v>
      </c>
      <c r="J1214" s="3">
        <v>5</v>
      </c>
      <c r="K1214" s="3" t="s">
        <v>57</v>
      </c>
      <c r="L1214" s="3">
        <v>1</v>
      </c>
      <c r="M1214" s="3">
        <v>2.9</v>
      </c>
      <c r="N1214" s="3">
        <v>4.8</v>
      </c>
      <c r="O1214" s="3">
        <v>3</v>
      </c>
      <c r="P1214" s="3">
        <v>3</v>
      </c>
      <c r="Q1214" s="3" t="s">
        <v>60</v>
      </c>
      <c r="R1214" s="3" t="s">
        <v>60</v>
      </c>
      <c r="S1214" s="3" t="s">
        <v>60</v>
      </c>
      <c r="T1214" s="3" t="s">
        <v>57</v>
      </c>
      <c r="U1214" s="3">
        <v>1</v>
      </c>
      <c r="V1214" s="3">
        <v>4</v>
      </c>
      <c r="W1214" s="3">
        <v>6.3</v>
      </c>
      <c r="X1214" s="3">
        <v>3</v>
      </c>
      <c r="Y1214" s="3">
        <v>2</v>
      </c>
      <c r="Z1214" s="3" t="s">
        <v>60</v>
      </c>
      <c r="AA1214" s="3" t="s">
        <v>60</v>
      </c>
      <c r="AB1214" s="3" t="s">
        <v>60</v>
      </c>
      <c r="AC1214" s="3" t="s">
        <v>57</v>
      </c>
      <c r="AD1214" s="3" t="s">
        <v>57</v>
      </c>
      <c r="AE1214" s="3">
        <v>1</v>
      </c>
      <c r="AF1214" s="3">
        <v>8.6999999999999993</v>
      </c>
      <c r="AG1214" s="3">
        <v>13.1</v>
      </c>
      <c r="AH1214" s="3">
        <v>1</v>
      </c>
      <c r="AI1214" s="3">
        <v>2</v>
      </c>
      <c r="AJ1214" s="3" t="s">
        <v>60</v>
      </c>
      <c r="AK1214" s="3" t="s">
        <v>60</v>
      </c>
      <c r="AL1214" s="3" t="s">
        <v>60</v>
      </c>
      <c r="AM1214" s="3" t="s">
        <v>57</v>
      </c>
      <c r="AN1214" s="3" t="s">
        <v>57</v>
      </c>
      <c r="AO1214" s="3">
        <v>1</v>
      </c>
      <c r="AP1214" s="36">
        <v>17.5</v>
      </c>
      <c r="AQ1214" s="36">
        <v>18.3</v>
      </c>
      <c r="AR1214" s="3">
        <v>2</v>
      </c>
      <c r="AS1214" s="3">
        <v>2</v>
      </c>
      <c r="AT1214" s="3" t="s">
        <v>60</v>
      </c>
      <c r="AU1214" s="3" t="s">
        <v>60</v>
      </c>
      <c r="AV1214" s="3" t="s">
        <v>60</v>
      </c>
      <c r="AW1214" s="3" t="s">
        <v>57</v>
      </c>
      <c r="AX1214" s="3" t="s">
        <v>57</v>
      </c>
      <c r="AY1214" s="3">
        <v>2.0040000000000001E-3</v>
      </c>
      <c r="AZ1214" s="3">
        <v>4.7629999999999999E-3</v>
      </c>
      <c r="BA1214" s="3">
        <v>4.4790000000000003E-2</v>
      </c>
      <c r="BB1214" s="3">
        <v>0.17582</v>
      </c>
      <c r="BC1214" s="19">
        <v>111.652</v>
      </c>
      <c r="BD1214" s="19">
        <v>114.776</v>
      </c>
      <c r="BE1214" s="20">
        <v>132.00800000000001</v>
      </c>
      <c r="BF1214" s="11" t="s">
        <v>173</v>
      </c>
      <c r="BG1214" s="11" t="s">
        <v>60</v>
      </c>
      <c r="BH1214" s="11" t="s">
        <v>57</v>
      </c>
      <c r="BI1214" s="11" t="s">
        <v>60</v>
      </c>
      <c r="BJ1214" s="11">
        <v>70</v>
      </c>
      <c r="BK1214" s="44" t="s">
        <v>57</v>
      </c>
    </row>
    <row r="1215" spans="1:63" x14ac:dyDescent="0.25">
      <c r="A1215" t="str">
        <f t="shared" si="18"/>
        <v>470907D-2-94-412-30-D6.7-D15.8</v>
      </c>
      <c r="B1215" t="str">
        <f>VLOOKUP(A1215,'[1]470907D.da5'!A$2:AU$2561,2,0)</f>
        <v>470907D</v>
      </c>
      <c r="C1215" s="7" t="s">
        <v>55</v>
      </c>
      <c r="D1215" s="49" t="s">
        <v>132</v>
      </c>
      <c r="E1215" s="3">
        <v>2</v>
      </c>
      <c r="F1215" s="3">
        <v>94</v>
      </c>
      <c r="G1215" s="3">
        <v>31</v>
      </c>
      <c r="H1215" s="3">
        <v>412</v>
      </c>
      <c r="I1215" s="10" t="s">
        <v>111</v>
      </c>
      <c r="J1215" s="3">
        <v>30</v>
      </c>
      <c r="K1215" s="3" t="s">
        <v>57</v>
      </c>
      <c r="L1215" s="3">
        <v>1</v>
      </c>
      <c r="M1215" s="3">
        <v>4.5</v>
      </c>
      <c r="N1215" s="3">
        <v>6.7</v>
      </c>
      <c r="O1215" s="3">
        <v>3</v>
      </c>
      <c r="P1215" s="3">
        <v>3</v>
      </c>
      <c r="Q1215" s="3" t="s">
        <v>60</v>
      </c>
      <c r="R1215" s="3" t="s">
        <v>60</v>
      </c>
      <c r="S1215" s="3" t="s">
        <v>60</v>
      </c>
      <c r="T1215" s="3" t="s">
        <v>57</v>
      </c>
      <c r="U1215" s="3">
        <v>1</v>
      </c>
      <c r="V1215" s="3">
        <v>6.7</v>
      </c>
      <c r="W1215" s="3">
        <v>8.6999999999999993</v>
      </c>
      <c r="X1215" s="3">
        <v>2</v>
      </c>
      <c r="Y1215" s="3">
        <v>3</v>
      </c>
      <c r="Z1215" s="3" t="s">
        <v>60</v>
      </c>
      <c r="AA1215" s="3" t="s">
        <v>60</v>
      </c>
      <c r="AB1215" s="3" t="s">
        <v>60</v>
      </c>
      <c r="AC1215" s="3" t="s">
        <v>57</v>
      </c>
      <c r="AD1215" s="3" t="s">
        <v>57</v>
      </c>
      <c r="AE1215" s="3">
        <v>1</v>
      </c>
      <c r="AF1215" s="3">
        <v>10.5</v>
      </c>
      <c r="AG1215" s="3">
        <v>13.5</v>
      </c>
      <c r="AH1215" s="3">
        <v>2</v>
      </c>
      <c r="AI1215" s="3">
        <v>2</v>
      </c>
      <c r="AJ1215" s="3" t="s">
        <v>60</v>
      </c>
      <c r="AK1215" s="3" t="s">
        <v>60</v>
      </c>
      <c r="AL1215" s="3" t="s">
        <v>60</v>
      </c>
      <c r="AM1215" s="3" t="s">
        <v>57</v>
      </c>
      <c r="AN1215" s="3" t="s">
        <v>57</v>
      </c>
      <c r="AO1215" s="3">
        <v>1</v>
      </c>
      <c r="AP1215" s="36">
        <v>16</v>
      </c>
      <c r="AQ1215" s="36">
        <v>15.8</v>
      </c>
      <c r="AR1215" s="3">
        <v>3</v>
      </c>
      <c r="AS1215" s="3">
        <v>2</v>
      </c>
      <c r="AT1215" s="3" t="s">
        <v>60</v>
      </c>
      <c r="AU1215" s="3" t="s">
        <v>60</v>
      </c>
      <c r="AV1215" s="3" t="s">
        <v>60</v>
      </c>
      <c r="AW1215" s="3" t="s">
        <v>57</v>
      </c>
      <c r="AX1215" s="3" t="s">
        <v>57</v>
      </c>
      <c r="AY1215" s="3">
        <v>6.0600000000000003E-3</v>
      </c>
      <c r="AZ1215" s="3">
        <v>1.5214E-2</v>
      </c>
      <c r="BA1215" s="3">
        <v>5.7410000000000003E-2</v>
      </c>
      <c r="BB1215" s="3">
        <v>0.11983000000000001</v>
      </c>
      <c r="BC1215" s="19">
        <v>113.884</v>
      </c>
      <c r="BD1215" s="19">
        <v>110.709</v>
      </c>
      <c r="BE1215" s="20">
        <v>126.702</v>
      </c>
      <c r="BF1215" s="11" t="s">
        <v>57</v>
      </c>
      <c r="BG1215" s="11" t="s">
        <v>57</v>
      </c>
      <c r="BH1215" s="11" t="s">
        <v>57</v>
      </c>
      <c r="BI1215" s="11" t="s">
        <v>57</v>
      </c>
      <c r="BJ1215" s="11">
        <v>70</v>
      </c>
      <c r="BK1215" s="44" t="s">
        <v>57</v>
      </c>
    </row>
    <row r="1216" spans="1:63" x14ac:dyDescent="0.25">
      <c r="A1216" t="str">
        <f t="shared" si="18"/>
        <v>470908D-17-1061-412-37-D6.9-D16.4</v>
      </c>
      <c r="B1216" t="str">
        <f>VLOOKUP(A1216,'[1]470907D.da5'!A$2:AU$2561,2,0)</f>
        <v>470908D</v>
      </c>
      <c r="C1216" s="7" t="s">
        <v>132</v>
      </c>
      <c r="D1216" s="48" t="s">
        <v>55</v>
      </c>
      <c r="E1216" s="3">
        <v>17</v>
      </c>
      <c r="F1216" s="3">
        <v>1061</v>
      </c>
      <c r="G1216" s="3">
        <v>31</v>
      </c>
      <c r="H1216" s="3">
        <v>412</v>
      </c>
      <c r="I1216" s="10" t="s">
        <v>111</v>
      </c>
      <c r="J1216" s="3">
        <v>37</v>
      </c>
      <c r="K1216" s="3" t="s">
        <v>57</v>
      </c>
      <c r="L1216" s="3">
        <v>1</v>
      </c>
      <c r="M1216" s="3">
        <v>4.7</v>
      </c>
      <c r="N1216" s="3">
        <v>6.9</v>
      </c>
      <c r="O1216" s="3">
        <v>3</v>
      </c>
      <c r="P1216" s="3">
        <v>3</v>
      </c>
      <c r="Q1216" s="3" t="s">
        <v>60</v>
      </c>
      <c r="R1216" s="3" t="s">
        <v>60</v>
      </c>
      <c r="S1216" s="3" t="s">
        <v>60</v>
      </c>
      <c r="T1216" s="3" t="s">
        <v>57</v>
      </c>
      <c r="U1216" s="3">
        <v>1</v>
      </c>
      <c r="V1216" s="3">
        <v>5.2</v>
      </c>
      <c r="W1216" s="3">
        <v>8.5</v>
      </c>
      <c r="X1216" s="3">
        <v>1</v>
      </c>
      <c r="Y1216" s="3">
        <v>1</v>
      </c>
      <c r="Z1216" s="3" t="s">
        <v>66</v>
      </c>
      <c r="AA1216" s="3" t="s">
        <v>60</v>
      </c>
      <c r="AB1216" s="3" t="s">
        <v>60</v>
      </c>
      <c r="AC1216" s="3" t="s">
        <v>57</v>
      </c>
      <c r="AD1216" s="3" t="s">
        <v>57</v>
      </c>
      <c r="AE1216" s="3">
        <v>1</v>
      </c>
      <c r="AF1216" s="3">
        <v>9.8000000000000007</v>
      </c>
      <c r="AG1216" s="3">
        <v>13</v>
      </c>
      <c r="AH1216" s="3">
        <v>1</v>
      </c>
      <c r="AI1216" s="3">
        <v>1</v>
      </c>
      <c r="AJ1216" s="3" t="s">
        <v>66</v>
      </c>
      <c r="AK1216" s="3" t="s">
        <v>60</v>
      </c>
      <c r="AL1216" s="3" t="s">
        <v>60</v>
      </c>
      <c r="AM1216" s="3" t="s">
        <v>57</v>
      </c>
      <c r="AN1216" s="3" t="s">
        <v>57</v>
      </c>
      <c r="AO1216" s="3">
        <v>1</v>
      </c>
      <c r="AP1216" s="36">
        <v>17.3</v>
      </c>
      <c r="AQ1216" s="36">
        <v>16.399999999999999</v>
      </c>
      <c r="AR1216" s="3">
        <v>2</v>
      </c>
      <c r="AS1216" s="3">
        <v>2</v>
      </c>
      <c r="AT1216" s="3" t="s">
        <v>66</v>
      </c>
      <c r="AU1216" s="3" t="s">
        <v>60</v>
      </c>
      <c r="AV1216" s="3" t="s">
        <v>60</v>
      </c>
      <c r="AW1216" s="3" t="s">
        <v>57</v>
      </c>
      <c r="AX1216" s="3" t="s">
        <v>57</v>
      </c>
      <c r="AY1216" s="3">
        <v>6.7130000000000002E-3</v>
      </c>
      <c r="AZ1216" s="3">
        <v>1.1271E-2</v>
      </c>
      <c r="BA1216" s="3">
        <v>4.9689999999999998E-2</v>
      </c>
      <c r="BB1216" s="3">
        <v>0.13958999999999999</v>
      </c>
      <c r="BC1216" s="19">
        <v>110.613</v>
      </c>
      <c r="BD1216" s="19">
        <v>109.92</v>
      </c>
      <c r="BE1216" s="20">
        <v>126.503</v>
      </c>
      <c r="BF1216" s="11" t="s">
        <v>171</v>
      </c>
      <c r="BG1216" s="11" t="s">
        <v>60</v>
      </c>
      <c r="BH1216" s="11" t="s">
        <v>60</v>
      </c>
      <c r="BI1216" s="11" t="s">
        <v>60</v>
      </c>
      <c r="BJ1216" s="11">
        <v>70</v>
      </c>
      <c r="BK1216" s="44" t="s">
        <v>57</v>
      </c>
    </row>
    <row r="1217" spans="1:63" x14ac:dyDescent="0.25">
      <c r="A1217" t="str">
        <f t="shared" si="18"/>
        <v>470908D-9-542-412-30-D5.8-D16.8</v>
      </c>
      <c r="B1217" t="str">
        <f>VLOOKUP(A1217,'[1]470907D.da5'!A$2:AU$2561,2,0)</f>
        <v>470908D</v>
      </c>
      <c r="C1217" s="7" t="s">
        <v>132</v>
      </c>
      <c r="D1217" s="48" t="s">
        <v>55</v>
      </c>
      <c r="E1217" s="3">
        <v>9</v>
      </c>
      <c r="F1217" s="3">
        <v>542</v>
      </c>
      <c r="G1217" s="3">
        <v>31</v>
      </c>
      <c r="H1217" s="3">
        <v>412</v>
      </c>
      <c r="I1217" s="10" t="s">
        <v>111</v>
      </c>
      <c r="J1217" s="3">
        <v>30</v>
      </c>
      <c r="K1217" s="3" t="s">
        <v>57</v>
      </c>
      <c r="L1217" s="3">
        <v>1</v>
      </c>
      <c r="M1217" s="3">
        <v>3</v>
      </c>
      <c r="N1217" s="3">
        <v>5.8</v>
      </c>
      <c r="O1217" s="3">
        <v>3</v>
      </c>
      <c r="P1217" s="3">
        <v>2</v>
      </c>
      <c r="Q1217" s="3" t="s">
        <v>60</v>
      </c>
      <c r="R1217" s="3" t="s">
        <v>60</v>
      </c>
      <c r="S1217" s="3" t="s">
        <v>60</v>
      </c>
      <c r="T1217" s="3" t="s">
        <v>57</v>
      </c>
      <c r="U1217" s="3">
        <v>1</v>
      </c>
      <c r="V1217" s="3">
        <v>5.0999999999999996</v>
      </c>
      <c r="W1217" s="3">
        <v>6.8</v>
      </c>
      <c r="X1217" s="3">
        <v>3</v>
      </c>
      <c r="Y1217" s="3">
        <v>2</v>
      </c>
      <c r="Z1217" s="3" t="s">
        <v>60</v>
      </c>
      <c r="AA1217" s="3" t="s">
        <v>60</v>
      </c>
      <c r="AB1217" s="3" t="s">
        <v>60</v>
      </c>
      <c r="AC1217" s="3" t="s">
        <v>57</v>
      </c>
      <c r="AD1217" s="3" t="s">
        <v>57</v>
      </c>
      <c r="AE1217" s="3">
        <v>1</v>
      </c>
      <c r="AF1217" s="3">
        <v>9.5</v>
      </c>
      <c r="AG1217" s="3">
        <v>12.4</v>
      </c>
      <c r="AH1217" s="3">
        <v>2</v>
      </c>
      <c r="AI1217" s="3">
        <v>2</v>
      </c>
      <c r="AJ1217" s="3" t="s">
        <v>60</v>
      </c>
      <c r="AK1217" s="3" t="s">
        <v>60</v>
      </c>
      <c r="AL1217" s="3" t="s">
        <v>60</v>
      </c>
      <c r="AM1217" s="3" t="s">
        <v>57</v>
      </c>
      <c r="AN1217" s="3" t="s">
        <v>57</v>
      </c>
      <c r="AO1217" s="3">
        <v>1</v>
      </c>
      <c r="AP1217" s="36">
        <v>16.2</v>
      </c>
      <c r="AQ1217" s="36">
        <v>16.8</v>
      </c>
      <c r="AR1217" s="3">
        <v>2</v>
      </c>
      <c r="AS1217" s="3">
        <v>2</v>
      </c>
      <c r="AT1217" s="3" t="s">
        <v>60</v>
      </c>
      <c r="AU1217" s="3" t="s">
        <v>60</v>
      </c>
      <c r="AV1217" s="3" t="s">
        <v>60</v>
      </c>
      <c r="AW1217" s="3" t="s">
        <v>57</v>
      </c>
      <c r="AX1217" s="3" t="s">
        <v>57</v>
      </c>
      <c r="AY1217" s="3">
        <v>3.0279999999999999E-3</v>
      </c>
      <c r="AZ1217" s="3">
        <v>7.0749999999999997E-3</v>
      </c>
      <c r="BA1217" s="3">
        <v>4.3819999999999998E-2</v>
      </c>
      <c r="BB1217" s="3">
        <v>0.13716999999999999</v>
      </c>
      <c r="BC1217" s="19">
        <v>106.52500000000001</v>
      </c>
      <c r="BD1217" s="19">
        <v>113.126</v>
      </c>
      <c r="BE1217" s="20">
        <v>124.955</v>
      </c>
      <c r="BF1217" s="11" t="s">
        <v>57</v>
      </c>
      <c r="BG1217" s="11" t="s">
        <v>57</v>
      </c>
      <c r="BH1217" s="11" t="s">
        <v>57</v>
      </c>
      <c r="BI1217" s="11" t="s">
        <v>57</v>
      </c>
      <c r="BJ1217" s="11">
        <v>70</v>
      </c>
      <c r="BK1217" s="44" t="s">
        <v>57</v>
      </c>
    </row>
    <row r="1218" spans="1:63" x14ac:dyDescent="0.25">
      <c r="A1218" t="str">
        <f t="shared" si="18"/>
        <v>470908D-8-489-412-41-D4.5-D15</v>
      </c>
      <c r="B1218" t="str">
        <f>VLOOKUP(A1218,'[1]470907D.da5'!A$2:AU$2561,2,0)</f>
        <v>470908D</v>
      </c>
      <c r="C1218" s="7" t="s">
        <v>132</v>
      </c>
      <c r="D1218" s="48" t="s">
        <v>55</v>
      </c>
      <c r="E1218" s="3">
        <v>8</v>
      </c>
      <c r="F1218" s="3">
        <v>489</v>
      </c>
      <c r="G1218" s="3">
        <v>31</v>
      </c>
      <c r="H1218" s="3">
        <v>412</v>
      </c>
      <c r="I1218" s="10" t="s">
        <v>111</v>
      </c>
      <c r="J1218" s="3">
        <v>41</v>
      </c>
      <c r="K1218" s="3" t="s">
        <v>57</v>
      </c>
      <c r="L1218" s="3">
        <v>1</v>
      </c>
      <c r="M1218" s="3">
        <v>3</v>
      </c>
      <c r="N1218" s="3">
        <v>4.5</v>
      </c>
      <c r="O1218" s="3">
        <v>2</v>
      </c>
      <c r="P1218" s="3">
        <v>3</v>
      </c>
      <c r="Q1218" s="3" t="s">
        <v>66</v>
      </c>
      <c r="R1218" s="3" t="s">
        <v>60</v>
      </c>
      <c r="S1218" s="3" t="s">
        <v>60</v>
      </c>
      <c r="T1218" s="3" t="s">
        <v>57</v>
      </c>
      <c r="U1218" s="3">
        <v>1</v>
      </c>
      <c r="V1218" s="3">
        <v>3.9</v>
      </c>
      <c r="W1218" s="3">
        <v>6.4</v>
      </c>
      <c r="X1218" s="3">
        <v>1</v>
      </c>
      <c r="Y1218" s="3">
        <v>2</v>
      </c>
      <c r="Z1218" s="3" t="s">
        <v>66</v>
      </c>
      <c r="AA1218" s="3" t="s">
        <v>60</v>
      </c>
      <c r="AB1218" s="3" t="s">
        <v>60</v>
      </c>
      <c r="AC1218" s="3" t="s">
        <v>57</v>
      </c>
      <c r="AD1218" s="3" t="s">
        <v>57</v>
      </c>
      <c r="AE1218" s="3">
        <v>1</v>
      </c>
      <c r="AF1218" s="3">
        <v>9</v>
      </c>
      <c r="AG1218" s="3">
        <v>10</v>
      </c>
      <c r="AH1218" s="3">
        <v>1</v>
      </c>
      <c r="AI1218" s="3">
        <v>1</v>
      </c>
      <c r="AJ1218" s="3" t="s">
        <v>66</v>
      </c>
      <c r="AK1218" s="3" t="s">
        <v>60</v>
      </c>
      <c r="AL1218" s="3" t="s">
        <v>60</v>
      </c>
      <c r="AM1218" s="3" t="s">
        <v>57</v>
      </c>
      <c r="AN1218" s="3" t="s">
        <v>57</v>
      </c>
      <c r="AO1218" s="3">
        <v>1</v>
      </c>
      <c r="AP1218" s="36">
        <v>14.5</v>
      </c>
      <c r="AQ1218" s="36">
        <v>15</v>
      </c>
      <c r="AR1218" s="3">
        <v>2</v>
      </c>
      <c r="AS1218" s="3">
        <v>2</v>
      </c>
      <c r="AT1218" s="3" t="s">
        <v>66</v>
      </c>
      <c r="AU1218" s="3" t="s">
        <v>60</v>
      </c>
      <c r="AV1218" s="3" t="s">
        <v>60</v>
      </c>
      <c r="AW1218" s="3" t="s">
        <v>57</v>
      </c>
      <c r="AX1218" s="3" t="s">
        <v>57</v>
      </c>
      <c r="AY1218" s="3">
        <v>1.8220000000000001E-3</v>
      </c>
      <c r="AZ1218" s="3">
        <v>4.7920000000000003E-3</v>
      </c>
      <c r="BA1218" s="3">
        <v>2.7E-2</v>
      </c>
      <c r="BB1218" s="3">
        <v>9.7869999999999999E-2</v>
      </c>
      <c r="BC1218" s="19">
        <v>105.15</v>
      </c>
      <c r="BD1218" s="19">
        <v>110.791</v>
      </c>
      <c r="BE1218" s="20">
        <v>118.804</v>
      </c>
      <c r="BF1218" s="11" t="s">
        <v>171</v>
      </c>
      <c r="BG1218" s="11" t="s">
        <v>60</v>
      </c>
      <c r="BH1218" s="11" t="s">
        <v>60</v>
      </c>
      <c r="BI1218" s="11" t="s">
        <v>60</v>
      </c>
      <c r="BJ1218" s="11">
        <v>60</v>
      </c>
      <c r="BK1218" s="44" t="s">
        <v>57</v>
      </c>
    </row>
    <row r="1219" spans="1:63" x14ac:dyDescent="0.25">
      <c r="A1219" t="str">
        <f t="shared" si="18"/>
        <v>470907D-16-1011-412-51-D3-D15</v>
      </c>
      <c r="B1219" t="str">
        <f>VLOOKUP(A1219,'[1]470907D.da5'!A$2:AU$2561,2,0)</f>
        <v>470907D</v>
      </c>
      <c r="C1219" s="7" t="s">
        <v>55</v>
      </c>
      <c r="D1219" s="49" t="s">
        <v>132</v>
      </c>
      <c r="E1219" s="3">
        <v>16</v>
      </c>
      <c r="F1219" s="3">
        <v>1011</v>
      </c>
      <c r="G1219" s="3">
        <v>31</v>
      </c>
      <c r="H1219" s="3">
        <v>412</v>
      </c>
      <c r="I1219" s="10" t="s">
        <v>111</v>
      </c>
      <c r="J1219" s="3">
        <v>51</v>
      </c>
      <c r="K1219" s="3" t="s">
        <v>57</v>
      </c>
      <c r="L1219" s="3">
        <v>1</v>
      </c>
      <c r="M1219" s="3">
        <v>2.8</v>
      </c>
      <c r="N1219" s="3">
        <v>3</v>
      </c>
      <c r="O1219" s="3">
        <v>1</v>
      </c>
      <c r="P1219" s="3">
        <v>3</v>
      </c>
      <c r="Q1219" s="3" t="s">
        <v>60</v>
      </c>
      <c r="R1219" s="3" t="s">
        <v>60</v>
      </c>
      <c r="S1219" s="3" t="s">
        <v>60</v>
      </c>
      <c r="T1219" s="3" t="s">
        <v>57</v>
      </c>
      <c r="U1219" s="3">
        <v>1</v>
      </c>
      <c r="V1219" s="3">
        <v>4.9000000000000004</v>
      </c>
      <c r="W1219" s="3">
        <v>7.2</v>
      </c>
      <c r="X1219" s="3">
        <v>2</v>
      </c>
      <c r="Y1219" s="3">
        <v>2</v>
      </c>
      <c r="Z1219" s="3" t="s">
        <v>60</v>
      </c>
      <c r="AA1219" s="3" t="s">
        <v>60</v>
      </c>
      <c r="AB1219" s="3" t="s">
        <v>60</v>
      </c>
      <c r="AC1219" s="3" t="s">
        <v>57</v>
      </c>
      <c r="AD1219" s="3" t="s">
        <v>57</v>
      </c>
      <c r="AE1219" s="3">
        <v>1</v>
      </c>
      <c r="AF1219" s="3">
        <v>8.5</v>
      </c>
      <c r="AG1219" s="3">
        <v>12.7</v>
      </c>
      <c r="AH1219" s="3">
        <v>3</v>
      </c>
      <c r="AI1219" s="3">
        <v>3</v>
      </c>
      <c r="AJ1219" s="3" t="s">
        <v>60</v>
      </c>
      <c r="AK1219" s="3" t="s">
        <v>60</v>
      </c>
      <c r="AL1219" s="3" t="s">
        <v>60</v>
      </c>
      <c r="AM1219" s="3" t="s">
        <v>57</v>
      </c>
      <c r="AN1219" s="3" t="s">
        <v>57</v>
      </c>
      <c r="AO1219" s="3">
        <v>1</v>
      </c>
      <c r="AP1219" s="36">
        <v>14.3</v>
      </c>
      <c r="AQ1219" s="36">
        <v>15</v>
      </c>
      <c r="AR1219" s="3">
        <v>2</v>
      </c>
      <c r="AS1219" s="3">
        <v>3</v>
      </c>
      <c r="AT1219" s="3" t="s">
        <v>60</v>
      </c>
      <c r="AU1219" s="3" t="s">
        <v>60</v>
      </c>
      <c r="AV1219" s="3" t="s">
        <v>60</v>
      </c>
      <c r="AW1219" s="3" t="s">
        <v>57</v>
      </c>
      <c r="AX1219" s="3" t="s">
        <v>57</v>
      </c>
      <c r="AY1219" s="3">
        <v>7.5600000000000005E-4</v>
      </c>
      <c r="AZ1219" s="3">
        <v>7.62E-3</v>
      </c>
      <c r="BA1219" s="3">
        <v>4.113E-2</v>
      </c>
      <c r="BB1219" s="3">
        <v>9.6519999999999995E-2</v>
      </c>
      <c r="BC1219" s="19">
        <v>108.604</v>
      </c>
      <c r="BD1219" s="19">
        <v>110.992</v>
      </c>
      <c r="BE1219" s="20">
        <v>118.18600000000001</v>
      </c>
      <c r="BF1219" s="11" t="s">
        <v>57</v>
      </c>
      <c r="BG1219" s="11" t="s">
        <v>57</v>
      </c>
      <c r="BH1219" s="11" t="s">
        <v>57</v>
      </c>
      <c r="BI1219" s="11" t="s">
        <v>57</v>
      </c>
      <c r="BJ1219" s="11">
        <v>60</v>
      </c>
      <c r="BK1219" s="44" t="s">
        <v>57</v>
      </c>
    </row>
    <row r="1220" spans="1:63" x14ac:dyDescent="0.25">
      <c r="A1220" t="str">
        <f t="shared" si="18"/>
        <v>470908D-16-1015-412-55-D5.4-D17.7</v>
      </c>
      <c r="B1220" t="str">
        <f>VLOOKUP(A1220,'[1]470907D.da5'!A$2:AU$2561,2,0)</f>
        <v>470908D</v>
      </c>
      <c r="C1220" s="7" t="s">
        <v>132</v>
      </c>
      <c r="D1220" s="48" t="s">
        <v>55</v>
      </c>
      <c r="E1220" s="3">
        <v>16</v>
      </c>
      <c r="F1220" s="3">
        <v>1015</v>
      </c>
      <c r="G1220" s="3">
        <v>31</v>
      </c>
      <c r="H1220" s="3">
        <v>412</v>
      </c>
      <c r="I1220" s="10" t="s">
        <v>111</v>
      </c>
      <c r="J1220" s="3">
        <v>55</v>
      </c>
      <c r="K1220" s="3" t="s">
        <v>57</v>
      </c>
      <c r="L1220" s="3">
        <v>1</v>
      </c>
      <c r="M1220" s="3">
        <v>2.6</v>
      </c>
      <c r="N1220" s="3">
        <v>5.4</v>
      </c>
      <c r="O1220" s="3">
        <v>2</v>
      </c>
      <c r="P1220" s="3">
        <v>2</v>
      </c>
      <c r="Q1220" s="3" t="s">
        <v>60</v>
      </c>
      <c r="R1220" s="3" t="s">
        <v>60</v>
      </c>
      <c r="S1220" s="3" t="s">
        <v>60</v>
      </c>
      <c r="T1220" s="3" t="s">
        <v>57</v>
      </c>
      <c r="U1220" s="3">
        <v>1</v>
      </c>
      <c r="V1220" s="3">
        <v>3.7</v>
      </c>
      <c r="W1220" s="3">
        <v>6</v>
      </c>
      <c r="X1220" s="3">
        <v>3</v>
      </c>
      <c r="Y1220" s="3">
        <v>2</v>
      </c>
      <c r="Z1220" s="3" t="s">
        <v>60</v>
      </c>
      <c r="AA1220" s="3" t="s">
        <v>60</v>
      </c>
      <c r="AB1220" s="3" t="s">
        <v>60</v>
      </c>
      <c r="AC1220" s="3" t="s">
        <v>57</v>
      </c>
      <c r="AD1220" s="3" t="s">
        <v>57</v>
      </c>
      <c r="AE1220" s="3">
        <v>1</v>
      </c>
      <c r="AF1220" s="3">
        <v>7.6</v>
      </c>
      <c r="AG1220" s="3">
        <v>11.1</v>
      </c>
      <c r="AH1220" s="3">
        <v>3</v>
      </c>
      <c r="AI1220" s="3">
        <v>2</v>
      </c>
      <c r="AJ1220" s="3" t="s">
        <v>60</v>
      </c>
      <c r="AK1220" s="3" t="s">
        <v>60</v>
      </c>
      <c r="AL1220" s="3" t="s">
        <v>60</v>
      </c>
      <c r="AM1220" s="3" t="s">
        <v>57</v>
      </c>
      <c r="AN1220" s="3" t="s">
        <v>57</v>
      </c>
      <c r="AO1220" s="3">
        <v>1</v>
      </c>
      <c r="AP1220" s="36">
        <v>14.8</v>
      </c>
      <c r="AQ1220" s="36">
        <v>17.7</v>
      </c>
      <c r="AR1220" s="3">
        <v>2</v>
      </c>
      <c r="AS1220" s="3">
        <v>2</v>
      </c>
      <c r="AT1220" s="3" t="s">
        <v>60</v>
      </c>
      <c r="AU1220" s="3" t="s">
        <v>60</v>
      </c>
      <c r="AV1220" s="3" t="s">
        <v>60</v>
      </c>
      <c r="AW1220" s="3" t="s">
        <v>57</v>
      </c>
      <c r="AX1220" s="3" t="s">
        <v>57</v>
      </c>
      <c r="AY1220" s="3">
        <v>2.274E-3</v>
      </c>
      <c r="AZ1220" s="3">
        <v>3.9960000000000004E-3</v>
      </c>
      <c r="BA1220" s="3">
        <v>2.809E-2</v>
      </c>
      <c r="BB1220" s="3">
        <v>0.1391</v>
      </c>
      <c r="BC1220" s="19">
        <v>96.724000000000004</v>
      </c>
      <c r="BD1220" s="19">
        <v>113.992</v>
      </c>
      <c r="BE1220" s="20">
        <v>117.453</v>
      </c>
      <c r="BF1220" s="11" t="s">
        <v>57</v>
      </c>
      <c r="BG1220" s="11" t="s">
        <v>57</v>
      </c>
      <c r="BH1220" s="11" t="s">
        <v>57</v>
      </c>
      <c r="BI1220" s="11" t="s">
        <v>57</v>
      </c>
      <c r="BJ1220" s="11">
        <v>60</v>
      </c>
      <c r="BK1220" s="44" t="s">
        <v>57</v>
      </c>
    </row>
    <row r="1221" spans="1:63" x14ac:dyDescent="0.25">
      <c r="A1221" t="str">
        <f t="shared" ref="A1221:A1284" si="19">C1221&amp;"-"&amp;E1221&amp;"-"&amp;F1221&amp;"-"&amp;H1221&amp;"-"&amp;J1221&amp;"-D"&amp;N1221&amp;"-D"&amp;AQ1221</f>
        <v>470908D-11-677-412-37-D5.8-D15.1</v>
      </c>
      <c r="B1221" t="str">
        <f>VLOOKUP(A1221,'[1]470907D.da5'!A$2:AU$2561,2,0)</f>
        <v>470908D</v>
      </c>
      <c r="C1221" s="7" t="s">
        <v>132</v>
      </c>
      <c r="D1221" s="48" t="s">
        <v>55</v>
      </c>
      <c r="E1221" s="3">
        <v>11</v>
      </c>
      <c r="F1221" s="3">
        <v>677</v>
      </c>
      <c r="G1221" s="3">
        <v>31</v>
      </c>
      <c r="H1221" s="3">
        <v>412</v>
      </c>
      <c r="I1221" s="10" t="s">
        <v>111</v>
      </c>
      <c r="J1221" s="3">
        <v>37</v>
      </c>
      <c r="K1221" s="3" t="s">
        <v>57</v>
      </c>
      <c r="L1221" s="3">
        <v>1</v>
      </c>
      <c r="M1221" s="3">
        <v>4.5999999999999996</v>
      </c>
      <c r="N1221" s="3">
        <v>5.8</v>
      </c>
      <c r="O1221" s="3">
        <v>1</v>
      </c>
      <c r="P1221" s="3">
        <v>3</v>
      </c>
      <c r="Q1221" s="3" t="s">
        <v>60</v>
      </c>
      <c r="R1221" s="3" t="s">
        <v>60</v>
      </c>
      <c r="S1221" s="3" t="s">
        <v>60</v>
      </c>
      <c r="T1221" s="3" t="s">
        <v>57</v>
      </c>
      <c r="U1221" s="3">
        <v>1</v>
      </c>
      <c r="V1221" s="3">
        <v>6.2</v>
      </c>
      <c r="W1221" s="3">
        <v>7.7</v>
      </c>
      <c r="X1221" s="3">
        <v>2</v>
      </c>
      <c r="Y1221" s="3">
        <v>2</v>
      </c>
      <c r="Z1221" s="3" t="s">
        <v>60</v>
      </c>
      <c r="AA1221" s="3" t="s">
        <v>60</v>
      </c>
      <c r="AB1221" s="3" t="s">
        <v>60</v>
      </c>
      <c r="AC1221" s="3" t="s">
        <v>57</v>
      </c>
      <c r="AD1221" s="3" t="s">
        <v>57</v>
      </c>
      <c r="AE1221" s="3">
        <v>1</v>
      </c>
      <c r="AF1221" s="3">
        <v>9</v>
      </c>
      <c r="AG1221" s="3">
        <v>12</v>
      </c>
      <c r="AH1221" s="3">
        <v>1</v>
      </c>
      <c r="AI1221" s="3">
        <v>3</v>
      </c>
      <c r="AJ1221" s="3" t="s">
        <v>60</v>
      </c>
      <c r="AK1221" s="3" t="s">
        <v>60</v>
      </c>
      <c r="AL1221" s="3" t="s">
        <v>60</v>
      </c>
      <c r="AM1221" s="3" t="s">
        <v>57</v>
      </c>
      <c r="AN1221" s="3" t="s">
        <v>57</v>
      </c>
      <c r="AO1221" s="3">
        <v>1</v>
      </c>
      <c r="AP1221" s="36">
        <v>14.8</v>
      </c>
      <c r="AQ1221" s="36">
        <v>15.1</v>
      </c>
      <c r="AR1221" s="3">
        <v>2</v>
      </c>
      <c r="AS1221" s="3">
        <v>2</v>
      </c>
      <c r="AT1221" s="3" t="s">
        <v>60</v>
      </c>
      <c r="AU1221" s="3" t="s">
        <v>60</v>
      </c>
      <c r="AV1221" s="3" t="s">
        <v>60</v>
      </c>
      <c r="AW1221" s="3" t="s">
        <v>57</v>
      </c>
      <c r="AX1221" s="3" t="s">
        <v>57</v>
      </c>
      <c r="AY1221" s="3">
        <v>4.6420000000000003E-3</v>
      </c>
      <c r="AZ1221" s="3">
        <v>1.1028E-2</v>
      </c>
      <c r="BA1221" s="3">
        <v>3.8879999999999998E-2</v>
      </c>
      <c r="BB1221" s="3">
        <v>0.10124</v>
      </c>
      <c r="BC1221" s="19">
        <v>103.078</v>
      </c>
      <c r="BD1221" s="19">
        <v>111.41500000000001</v>
      </c>
      <c r="BE1221" s="20">
        <v>115.9</v>
      </c>
      <c r="BF1221" s="11" t="s">
        <v>173</v>
      </c>
      <c r="BG1221" s="11" t="s">
        <v>60</v>
      </c>
      <c r="BH1221" s="11" t="s">
        <v>57</v>
      </c>
      <c r="BI1221" s="11" t="s">
        <v>60</v>
      </c>
      <c r="BJ1221" s="11">
        <v>60</v>
      </c>
      <c r="BK1221" s="44" t="s">
        <v>57</v>
      </c>
    </row>
    <row r="1222" spans="1:63" x14ac:dyDescent="0.25">
      <c r="A1222" t="str">
        <f t="shared" si="19"/>
        <v>470908D-7-440-412-56-D5.3-D15.8</v>
      </c>
      <c r="B1222" t="str">
        <f>VLOOKUP(A1222,'[1]470907D.da5'!A$2:AU$2561,2,0)</f>
        <v>470908D</v>
      </c>
      <c r="C1222" s="7" t="s">
        <v>132</v>
      </c>
      <c r="D1222" s="7" t="s">
        <v>132</v>
      </c>
      <c r="E1222" s="3">
        <v>7</v>
      </c>
      <c r="F1222" s="3">
        <v>440</v>
      </c>
      <c r="G1222" s="3">
        <v>31</v>
      </c>
      <c r="H1222" s="3">
        <v>412</v>
      </c>
      <c r="I1222" s="10" t="s">
        <v>111</v>
      </c>
      <c r="J1222" s="3">
        <v>56</v>
      </c>
      <c r="K1222" s="3" t="s">
        <v>57</v>
      </c>
      <c r="L1222" s="3">
        <v>1</v>
      </c>
      <c r="M1222" s="3">
        <v>3.3</v>
      </c>
      <c r="N1222" s="3">
        <v>5.3</v>
      </c>
      <c r="O1222" s="3">
        <v>2</v>
      </c>
      <c r="P1222" s="3">
        <v>2</v>
      </c>
      <c r="Q1222" s="3" t="s">
        <v>60</v>
      </c>
      <c r="R1222" s="3" t="s">
        <v>60</v>
      </c>
      <c r="S1222" s="3" t="s">
        <v>60</v>
      </c>
      <c r="T1222" s="3" t="s">
        <v>57</v>
      </c>
      <c r="U1222" s="3">
        <v>1</v>
      </c>
      <c r="V1222" s="3">
        <v>5.6</v>
      </c>
      <c r="W1222" s="3">
        <v>7.6</v>
      </c>
      <c r="X1222" s="3">
        <v>3</v>
      </c>
      <c r="Y1222" s="3">
        <v>2</v>
      </c>
      <c r="Z1222" s="3" t="s">
        <v>60</v>
      </c>
      <c r="AA1222" s="3" t="s">
        <v>60</v>
      </c>
      <c r="AB1222" s="3" t="s">
        <v>60</v>
      </c>
      <c r="AC1222" s="3" t="s">
        <v>57</v>
      </c>
      <c r="AD1222" s="3" t="s">
        <v>57</v>
      </c>
      <c r="AE1222" s="3">
        <v>1</v>
      </c>
      <c r="AF1222" s="3">
        <v>8.6</v>
      </c>
      <c r="AG1222" s="3">
        <v>12.5</v>
      </c>
      <c r="AH1222" s="3">
        <v>3</v>
      </c>
      <c r="AI1222" s="3">
        <v>2</v>
      </c>
      <c r="AJ1222" s="3" t="s">
        <v>60</v>
      </c>
      <c r="AK1222" s="3" t="s">
        <v>60</v>
      </c>
      <c r="AL1222" s="3" t="s">
        <v>60</v>
      </c>
      <c r="AM1222" s="3" t="s">
        <v>57</v>
      </c>
      <c r="AN1222" s="3" t="s">
        <v>57</v>
      </c>
      <c r="AO1222" s="3">
        <v>1</v>
      </c>
      <c r="AP1222" s="36">
        <v>14.3</v>
      </c>
      <c r="AQ1222" s="36">
        <v>15.8</v>
      </c>
      <c r="AR1222" s="3">
        <v>3</v>
      </c>
      <c r="AS1222" s="3">
        <v>2</v>
      </c>
      <c r="AT1222" s="3" t="s">
        <v>60</v>
      </c>
      <c r="AU1222" s="3" t="s">
        <v>60</v>
      </c>
      <c r="AV1222" s="3" t="s">
        <v>60</v>
      </c>
      <c r="AW1222" s="3" t="s">
        <v>57</v>
      </c>
      <c r="AX1222" s="3" t="s">
        <v>57</v>
      </c>
      <c r="AY1222" s="3">
        <v>2.7810000000000001E-3</v>
      </c>
      <c r="AZ1222" s="3">
        <v>9.7040000000000008E-3</v>
      </c>
      <c r="BA1222" s="3">
        <v>4.0309999999999999E-2</v>
      </c>
      <c r="BB1222" s="3">
        <v>0.1071</v>
      </c>
      <c r="BC1222" s="19">
        <v>102.908</v>
      </c>
      <c r="BD1222" s="19">
        <v>108.846</v>
      </c>
      <c r="BE1222" s="20">
        <v>113.23099999999999</v>
      </c>
      <c r="BF1222" s="11" t="s">
        <v>57</v>
      </c>
      <c r="BG1222" s="11" t="s">
        <v>57</v>
      </c>
      <c r="BH1222" s="11" t="s">
        <v>57</v>
      </c>
      <c r="BI1222" s="11" t="s">
        <v>57</v>
      </c>
      <c r="BJ1222" s="11">
        <v>60</v>
      </c>
      <c r="BK1222" s="44" t="s">
        <v>57</v>
      </c>
    </row>
    <row r="1223" spans="1:63" x14ac:dyDescent="0.25">
      <c r="A1223" t="str">
        <f t="shared" si="19"/>
        <v>470908D-4-237-412-45-D5.7-D14.3</v>
      </c>
      <c r="B1223" t="str">
        <f>VLOOKUP(A1223,'[1]470907D.da5'!A$2:AU$2561,2,0)</f>
        <v>470908D</v>
      </c>
      <c r="C1223" s="7" t="s">
        <v>132</v>
      </c>
      <c r="D1223" s="7" t="s">
        <v>132</v>
      </c>
      <c r="E1223" s="3">
        <v>4</v>
      </c>
      <c r="F1223" s="3">
        <v>237</v>
      </c>
      <c r="G1223" s="3">
        <v>31</v>
      </c>
      <c r="H1223" s="3">
        <v>412</v>
      </c>
      <c r="I1223" s="10" t="s">
        <v>111</v>
      </c>
      <c r="J1223" s="3">
        <v>45</v>
      </c>
      <c r="K1223" s="3" t="s">
        <v>57</v>
      </c>
      <c r="L1223" s="3">
        <v>1</v>
      </c>
      <c r="M1223" s="3">
        <v>3.4</v>
      </c>
      <c r="N1223" s="3">
        <v>5.7</v>
      </c>
      <c r="O1223" s="3">
        <v>2</v>
      </c>
      <c r="P1223" s="3">
        <v>2</v>
      </c>
      <c r="Q1223" s="3" t="s">
        <v>60</v>
      </c>
      <c r="R1223" s="3" t="s">
        <v>60</v>
      </c>
      <c r="S1223" s="3" t="s">
        <v>60</v>
      </c>
      <c r="T1223" s="3" t="s">
        <v>57</v>
      </c>
      <c r="U1223" s="3">
        <v>1</v>
      </c>
      <c r="V1223" s="3">
        <v>5.7</v>
      </c>
      <c r="W1223" s="3">
        <v>7</v>
      </c>
      <c r="X1223" s="3">
        <v>2</v>
      </c>
      <c r="Y1223" s="3">
        <v>2</v>
      </c>
      <c r="Z1223" s="3" t="s">
        <v>60</v>
      </c>
      <c r="AA1223" s="3" t="s">
        <v>60</v>
      </c>
      <c r="AB1223" s="3" t="s">
        <v>60</v>
      </c>
      <c r="AC1223" s="3" t="s">
        <v>57</v>
      </c>
      <c r="AD1223" s="3" t="s">
        <v>57</v>
      </c>
      <c r="AE1223" s="3">
        <v>1</v>
      </c>
      <c r="AF1223" s="3">
        <v>10.6</v>
      </c>
      <c r="AG1223" s="3">
        <v>11.2</v>
      </c>
      <c r="AH1223" s="3">
        <v>3</v>
      </c>
      <c r="AI1223" s="3">
        <v>3</v>
      </c>
      <c r="AJ1223" s="3" t="s">
        <v>60</v>
      </c>
      <c r="AK1223" s="3" t="s">
        <v>60</v>
      </c>
      <c r="AL1223" s="3" t="s">
        <v>60</v>
      </c>
      <c r="AM1223" s="3" t="s">
        <v>57</v>
      </c>
      <c r="AN1223" s="3" t="s">
        <v>57</v>
      </c>
      <c r="AO1223" s="3">
        <v>1</v>
      </c>
      <c r="AP1223" s="36">
        <v>16.399999999999999</v>
      </c>
      <c r="AQ1223" s="36">
        <v>14.3</v>
      </c>
      <c r="AR1223" s="3">
        <v>3</v>
      </c>
      <c r="AS1223" s="3">
        <v>3</v>
      </c>
      <c r="AT1223" s="3" t="s">
        <v>60</v>
      </c>
      <c r="AU1223" s="3" t="s">
        <v>60</v>
      </c>
      <c r="AV1223" s="3" t="s">
        <v>60</v>
      </c>
      <c r="AW1223" s="3" t="s">
        <v>57</v>
      </c>
      <c r="AX1223" s="3" t="s">
        <v>57</v>
      </c>
      <c r="AY1223" s="3">
        <v>3.3140000000000001E-3</v>
      </c>
      <c r="AZ1223" s="3">
        <v>8.3789999999999993E-3</v>
      </c>
      <c r="BA1223" s="3">
        <v>3.9890000000000002E-2</v>
      </c>
      <c r="BB1223" s="3">
        <v>0.10061</v>
      </c>
      <c r="BC1223" s="19">
        <v>111.559</v>
      </c>
      <c r="BD1223" s="19">
        <v>103.958</v>
      </c>
      <c r="BE1223" s="20">
        <v>110.532</v>
      </c>
      <c r="BF1223" s="11" t="s">
        <v>57</v>
      </c>
      <c r="BG1223" s="11" t="s">
        <v>57</v>
      </c>
      <c r="BH1223" s="11" t="s">
        <v>57</v>
      </c>
      <c r="BI1223" s="11" t="s">
        <v>57</v>
      </c>
      <c r="BJ1223" s="11">
        <v>60</v>
      </c>
      <c r="BK1223" s="44" t="s">
        <v>57</v>
      </c>
    </row>
    <row r="1224" spans="1:63" x14ac:dyDescent="0.25">
      <c r="A1224" t="str">
        <f t="shared" si="19"/>
        <v>470907D-17-1056-412-32-D3.3-D13.2</v>
      </c>
      <c r="B1224" t="str">
        <f>VLOOKUP(A1224,'[1]470907D.da5'!A$2:AU$2561,2,0)</f>
        <v>470907D</v>
      </c>
      <c r="C1224" s="7" t="s">
        <v>55</v>
      </c>
      <c r="D1224" s="49" t="s">
        <v>132</v>
      </c>
      <c r="E1224" s="3">
        <v>17</v>
      </c>
      <c r="F1224" s="3">
        <v>1056</v>
      </c>
      <c r="G1224" s="3">
        <v>31</v>
      </c>
      <c r="H1224" s="3">
        <v>412</v>
      </c>
      <c r="I1224" s="10" t="s">
        <v>111</v>
      </c>
      <c r="J1224" s="3">
        <v>32</v>
      </c>
      <c r="K1224" s="3" t="s">
        <v>57</v>
      </c>
      <c r="L1224" s="3">
        <v>1</v>
      </c>
      <c r="M1224" s="3">
        <v>3.4</v>
      </c>
      <c r="N1224" s="3">
        <v>3.3</v>
      </c>
      <c r="O1224" s="3">
        <v>3</v>
      </c>
      <c r="P1224" s="3">
        <v>2</v>
      </c>
      <c r="Q1224" s="3" t="s">
        <v>60</v>
      </c>
      <c r="R1224" s="3" t="s">
        <v>60</v>
      </c>
      <c r="S1224" s="3" t="s">
        <v>60</v>
      </c>
      <c r="T1224" s="3" t="s">
        <v>57</v>
      </c>
      <c r="U1224" s="3">
        <v>1</v>
      </c>
      <c r="V1224" s="3">
        <v>5.7</v>
      </c>
      <c r="W1224" s="3">
        <v>7</v>
      </c>
      <c r="X1224" s="3">
        <v>3</v>
      </c>
      <c r="Y1224" s="3">
        <v>2</v>
      </c>
      <c r="Z1224" s="3" t="s">
        <v>60</v>
      </c>
      <c r="AA1224" s="3" t="s">
        <v>60</v>
      </c>
      <c r="AB1224" s="3" t="s">
        <v>60</v>
      </c>
      <c r="AC1224" s="3" t="s">
        <v>57</v>
      </c>
      <c r="AD1224" s="3" t="s">
        <v>57</v>
      </c>
      <c r="AE1224" s="3">
        <v>1</v>
      </c>
      <c r="AF1224" s="3">
        <v>8.3000000000000007</v>
      </c>
      <c r="AG1224" s="3">
        <v>11.5</v>
      </c>
      <c r="AH1224" s="3">
        <v>3</v>
      </c>
      <c r="AI1224" s="3">
        <v>2</v>
      </c>
      <c r="AJ1224" s="3" t="s">
        <v>60</v>
      </c>
      <c r="AK1224" s="3" t="s">
        <v>60</v>
      </c>
      <c r="AL1224" s="3" t="s">
        <v>60</v>
      </c>
      <c r="AM1224" s="3" t="s">
        <v>57</v>
      </c>
      <c r="AN1224" s="3" t="s">
        <v>57</v>
      </c>
      <c r="AO1224" s="3">
        <v>1</v>
      </c>
      <c r="AP1224" s="36">
        <v>13</v>
      </c>
      <c r="AQ1224" s="36">
        <v>13.2</v>
      </c>
      <c r="AR1224" s="3">
        <v>3</v>
      </c>
      <c r="AS1224" s="3">
        <v>2</v>
      </c>
      <c r="AT1224" s="3" t="s">
        <v>60</v>
      </c>
      <c r="AU1224" s="3" t="s">
        <v>60</v>
      </c>
      <c r="AV1224" s="3" t="s">
        <v>60</v>
      </c>
      <c r="AW1224" s="3" t="s">
        <v>57</v>
      </c>
      <c r="AX1224" s="3" t="s">
        <v>57</v>
      </c>
      <c r="AY1224" s="3">
        <v>1.111E-3</v>
      </c>
      <c r="AZ1224" s="3">
        <v>8.3789999999999993E-3</v>
      </c>
      <c r="BA1224" s="3">
        <v>3.2930000000000001E-2</v>
      </c>
      <c r="BB1224" s="3">
        <v>6.7949999999999997E-2</v>
      </c>
      <c r="BC1224" s="19">
        <v>101.553</v>
      </c>
      <c r="BD1224" s="19">
        <v>106.462</v>
      </c>
      <c r="BE1224" s="20">
        <v>105.89400000000001</v>
      </c>
      <c r="BF1224" s="11" t="s">
        <v>57</v>
      </c>
      <c r="BG1224" s="11" t="s">
        <v>57</v>
      </c>
      <c r="BH1224" s="11" t="s">
        <v>57</v>
      </c>
      <c r="BI1224" s="11" t="s">
        <v>57</v>
      </c>
      <c r="BJ1224" s="11">
        <v>50</v>
      </c>
      <c r="BK1224" s="44" t="s">
        <v>57</v>
      </c>
    </row>
    <row r="1225" spans="1:63" x14ac:dyDescent="0.25">
      <c r="A1225" t="str">
        <f t="shared" si="19"/>
        <v>470908D-19-1187-412-35-D5.5-D15</v>
      </c>
      <c r="B1225" t="str">
        <f>VLOOKUP(A1225,'[1]470907D.da5'!A$2:AU$2561,2,0)</f>
        <v>470908D</v>
      </c>
      <c r="C1225" s="7" t="s">
        <v>132</v>
      </c>
      <c r="D1225" s="48" t="s">
        <v>55</v>
      </c>
      <c r="E1225" s="3">
        <v>19</v>
      </c>
      <c r="F1225" s="3">
        <v>1187</v>
      </c>
      <c r="G1225" s="3">
        <v>31</v>
      </c>
      <c r="H1225" s="3">
        <v>412</v>
      </c>
      <c r="I1225" s="10" t="s">
        <v>111</v>
      </c>
      <c r="J1225" s="3">
        <v>35</v>
      </c>
      <c r="K1225" s="3" t="s">
        <v>57</v>
      </c>
      <c r="L1225" s="3">
        <v>1</v>
      </c>
      <c r="M1225" s="3">
        <v>3.7</v>
      </c>
      <c r="N1225" s="3">
        <v>5.5</v>
      </c>
      <c r="O1225" s="3">
        <v>2</v>
      </c>
      <c r="P1225" s="3">
        <v>2</v>
      </c>
      <c r="Q1225" s="3" t="s">
        <v>60</v>
      </c>
      <c r="R1225" s="3" t="s">
        <v>60</v>
      </c>
      <c r="S1225" s="3" t="s">
        <v>60</v>
      </c>
      <c r="T1225" s="3" t="s">
        <v>57</v>
      </c>
      <c r="U1225" s="3">
        <v>1</v>
      </c>
      <c r="V1225" s="3">
        <v>5.0999999999999996</v>
      </c>
      <c r="W1225" s="3">
        <v>7</v>
      </c>
      <c r="X1225" s="3">
        <v>2</v>
      </c>
      <c r="Y1225" s="3">
        <v>2</v>
      </c>
      <c r="Z1225" s="3" t="s">
        <v>60</v>
      </c>
      <c r="AA1225" s="3" t="s">
        <v>60</v>
      </c>
      <c r="AB1225" s="3" t="s">
        <v>60</v>
      </c>
      <c r="AC1225" s="3" t="s">
        <v>57</v>
      </c>
      <c r="AD1225" s="3" t="s">
        <v>57</v>
      </c>
      <c r="AE1225" s="3">
        <v>1</v>
      </c>
      <c r="AF1225" s="3">
        <v>8.1999999999999993</v>
      </c>
      <c r="AG1225" s="3">
        <v>11.4</v>
      </c>
      <c r="AH1225" s="3">
        <v>3</v>
      </c>
      <c r="AI1225" s="3">
        <v>2</v>
      </c>
      <c r="AJ1225" s="3" t="s">
        <v>60</v>
      </c>
      <c r="AK1225" s="3" t="s">
        <v>60</v>
      </c>
      <c r="AL1225" s="3" t="s">
        <v>60</v>
      </c>
      <c r="AM1225" s="3" t="s">
        <v>57</v>
      </c>
      <c r="AN1225" s="3" t="s">
        <v>57</v>
      </c>
      <c r="AO1225" s="3">
        <v>1</v>
      </c>
      <c r="AP1225" s="36">
        <v>15.2</v>
      </c>
      <c r="AQ1225" s="36">
        <v>15</v>
      </c>
      <c r="AR1225" s="3">
        <v>2</v>
      </c>
      <c r="AS1225" s="3">
        <v>2</v>
      </c>
      <c r="AT1225" s="3" t="s">
        <v>60</v>
      </c>
      <c r="AU1225" s="3" t="s">
        <v>60</v>
      </c>
      <c r="AV1225" s="3" t="s">
        <v>60</v>
      </c>
      <c r="AW1225" s="3" t="s">
        <v>57</v>
      </c>
      <c r="AX1225" s="3" t="s">
        <v>57</v>
      </c>
      <c r="AY1225" s="3">
        <v>3.3579999999999999E-3</v>
      </c>
      <c r="AZ1225" s="3">
        <v>7.4970000000000002E-3</v>
      </c>
      <c r="BA1225" s="3">
        <v>3.1969999999999998E-2</v>
      </c>
      <c r="BB1225" s="3">
        <v>0.1026</v>
      </c>
      <c r="BC1225" s="19">
        <v>102.502</v>
      </c>
      <c r="BD1225" s="19">
        <v>106.294</v>
      </c>
      <c r="BE1225" s="20">
        <v>104.10299999999999</v>
      </c>
      <c r="BF1225" s="11" t="s">
        <v>57</v>
      </c>
      <c r="BG1225" s="11" t="s">
        <v>57</v>
      </c>
      <c r="BH1225" s="11" t="s">
        <v>57</v>
      </c>
      <c r="BI1225" s="11" t="s">
        <v>57</v>
      </c>
      <c r="BJ1225" s="11">
        <v>50</v>
      </c>
      <c r="BK1225" s="44" t="s">
        <v>57</v>
      </c>
    </row>
    <row r="1226" spans="1:63" x14ac:dyDescent="0.25">
      <c r="A1226" t="str">
        <f t="shared" si="19"/>
        <v>470907D-12-758-412-54-D4.5-D14.1</v>
      </c>
      <c r="B1226" t="str">
        <f>VLOOKUP(A1226,'[1]470907D.da5'!A$2:AU$2561,2,0)</f>
        <v>470907D</v>
      </c>
      <c r="C1226" s="7" t="s">
        <v>55</v>
      </c>
      <c r="D1226" s="49" t="s">
        <v>132</v>
      </c>
      <c r="E1226" s="3">
        <v>12</v>
      </c>
      <c r="F1226" s="3">
        <v>758</v>
      </c>
      <c r="G1226" s="3">
        <v>31</v>
      </c>
      <c r="H1226" s="3">
        <v>412</v>
      </c>
      <c r="I1226" s="10" t="s">
        <v>111</v>
      </c>
      <c r="J1226" s="3">
        <v>54</v>
      </c>
      <c r="K1226" s="3" t="s">
        <v>57</v>
      </c>
      <c r="L1226" s="3">
        <v>1</v>
      </c>
      <c r="M1226" s="3">
        <v>3.9</v>
      </c>
      <c r="N1226" s="3">
        <v>4.5</v>
      </c>
      <c r="O1226" s="3">
        <v>2</v>
      </c>
      <c r="P1226" s="3">
        <v>1</v>
      </c>
      <c r="Q1226" s="3" t="s">
        <v>66</v>
      </c>
      <c r="R1226" s="3" t="s">
        <v>60</v>
      </c>
      <c r="S1226" s="3" t="s">
        <v>60</v>
      </c>
      <c r="T1226" s="3" t="s">
        <v>57</v>
      </c>
      <c r="U1226" s="3">
        <v>1</v>
      </c>
      <c r="V1226" s="3">
        <v>5.8</v>
      </c>
      <c r="W1226" s="3">
        <v>7.6</v>
      </c>
      <c r="X1226" s="3">
        <v>2</v>
      </c>
      <c r="Y1226" s="3">
        <v>1</v>
      </c>
      <c r="Z1226" s="3" t="s">
        <v>66</v>
      </c>
      <c r="AA1226" s="3" t="s">
        <v>60</v>
      </c>
      <c r="AB1226" s="3" t="s">
        <v>60</v>
      </c>
      <c r="AC1226" s="3" t="s">
        <v>57</v>
      </c>
      <c r="AD1226" s="3" t="s">
        <v>57</v>
      </c>
      <c r="AE1226" s="3">
        <v>1</v>
      </c>
      <c r="AF1226" s="3">
        <v>9.3000000000000007</v>
      </c>
      <c r="AG1226" s="3">
        <v>12.8</v>
      </c>
      <c r="AH1226" s="3">
        <v>1</v>
      </c>
      <c r="AI1226" s="3">
        <v>1</v>
      </c>
      <c r="AJ1226" s="3" t="s">
        <v>66</v>
      </c>
      <c r="AK1226" s="3" t="s">
        <v>60</v>
      </c>
      <c r="AL1226" s="3" t="s">
        <v>60</v>
      </c>
      <c r="AM1226" s="3" t="s">
        <v>57</v>
      </c>
      <c r="AN1226" s="3" t="s">
        <v>57</v>
      </c>
      <c r="AO1226" s="3">
        <v>1</v>
      </c>
      <c r="AP1226" s="36">
        <v>13.1</v>
      </c>
      <c r="AQ1226" s="36">
        <v>14.1</v>
      </c>
      <c r="AR1226" s="3">
        <v>2</v>
      </c>
      <c r="AS1226" s="3">
        <v>2</v>
      </c>
      <c r="AT1226" s="3" t="s">
        <v>66</v>
      </c>
      <c r="AU1226" s="3" t="s">
        <v>60</v>
      </c>
      <c r="AV1226" s="3" t="s">
        <v>60</v>
      </c>
      <c r="AW1226" s="3" t="s">
        <v>57</v>
      </c>
      <c r="AX1226" s="3" t="s">
        <v>57</v>
      </c>
      <c r="AY1226" s="3">
        <v>2.369E-3</v>
      </c>
      <c r="AZ1226" s="3">
        <v>1.005E-2</v>
      </c>
      <c r="BA1226" s="3">
        <v>4.5710000000000001E-2</v>
      </c>
      <c r="BB1226" s="3">
        <v>7.8130000000000005E-2</v>
      </c>
      <c r="BC1226" s="19">
        <v>94.3</v>
      </c>
      <c r="BD1226" s="19">
        <v>106.102</v>
      </c>
      <c r="BE1226" s="20">
        <v>98.707999999999998</v>
      </c>
      <c r="BF1226" s="11" t="s">
        <v>171</v>
      </c>
      <c r="BG1226" s="11" t="s">
        <v>60</v>
      </c>
      <c r="BH1226" s="11" t="s">
        <v>60</v>
      </c>
      <c r="BI1226" s="11" t="s">
        <v>60</v>
      </c>
      <c r="BJ1226" s="11">
        <v>50</v>
      </c>
      <c r="BK1226" s="44" t="s">
        <v>57</v>
      </c>
    </row>
    <row r="1227" spans="1:63" x14ac:dyDescent="0.25">
      <c r="A1227" t="str">
        <f t="shared" si="19"/>
        <v>470907D-1-55-412-55-D4.2-D13.3</v>
      </c>
      <c r="B1227" t="str">
        <f>VLOOKUP(A1227,'[1]470907D.da5'!A$2:AU$2561,2,0)</f>
        <v>470907D</v>
      </c>
      <c r="C1227" s="7" t="s">
        <v>55</v>
      </c>
      <c r="D1227" s="49" t="s">
        <v>132</v>
      </c>
      <c r="E1227" s="3">
        <v>1</v>
      </c>
      <c r="F1227" s="3">
        <v>55</v>
      </c>
      <c r="G1227" s="3">
        <v>31</v>
      </c>
      <c r="H1227" s="3">
        <v>412</v>
      </c>
      <c r="I1227" s="10" t="s">
        <v>111</v>
      </c>
      <c r="J1227" s="3">
        <v>55</v>
      </c>
      <c r="K1227" s="3" t="s">
        <v>57</v>
      </c>
      <c r="L1227" s="3">
        <v>1</v>
      </c>
      <c r="M1227" s="3">
        <v>2.7</v>
      </c>
      <c r="N1227" s="3">
        <v>4.2</v>
      </c>
      <c r="O1227" s="3">
        <v>1</v>
      </c>
      <c r="P1227" s="3">
        <v>2</v>
      </c>
      <c r="Q1227" s="3" t="s">
        <v>66</v>
      </c>
      <c r="R1227" s="3" t="s">
        <v>60</v>
      </c>
      <c r="S1227" s="3" t="s">
        <v>60</v>
      </c>
      <c r="T1227" s="3" t="s">
        <v>57</v>
      </c>
      <c r="U1227" s="3">
        <v>1</v>
      </c>
      <c r="V1227" s="3">
        <v>5</v>
      </c>
      <c r="W1227" s="3">
        <v>6.4</v>
      </c>
      <c r="X1227" s="3">
        <v>1</v>
      </c>
      <c r="Y1227" s="3">
        <v>1</v>
      </c>
      <c r="Z1227" s="3" t="s">
        <v>60</v>
      </c>
      <c r="AA1227" s="3" t="s">
        <v>60</v>
      </c>
      <c r="AB1227" s="3" t="s">
        <v>60</v>
      </c>
      <c r="AC1227" s="3" t="s">
        <v>57</v>
      </c>
      <c r="AD1227" s="3" t="s">
        <v>57</v>
      </c>
      <c r="AE1227" s="3">
        <v>1</v>
      </c>
      <c r="AF1227" s="3">
        <v>8</v>
      </c>
      <c r="AG1227" s="3">
        <v>10.6</v>
      </c>
      <c r="AH1227" s="3">
        <v>2</v>
      </c>
      <c r="AI1227" s="3">
        <v>2</v>
      </c>
      <c r="AJ1227" s="3" t="s">
        <v>60</v>
      </c>
      <c r="AK1227" s="3" t="s">
        <v>60</v>
      </c>
      <c r="AL1227" s="3" t="s">
        <v>60</v>
      </c>
      <c r="AM1227" s="3" t="s">
        <v>57</v>
      </c>
      <c r="AN1227" s="3" t="s">
        <v>57</v>
      </c>
      <c r="AO1227" s="3">
        <v>1</v>
      </c>
      <c r="AP1227" s="36">
        <v>13.4</v>
      </c>
      <c r="AQ1227" s="36">
        <v>13.3</v>
      </c>
      <c r="AR1227" s="3">
        <v>2</v>
      </c>
      <c r="AS1227" s="3">
        <v>2</v>
      </c>
      <c r="AT1227" s="3" t="s">
        <v>60</v>
      </c>
      <c r="AU1227" s="3" t="s">
        <v>60</v>
      </c>
      <c r="AV1227" s="3" t="s">
        <v>60</v>
      </c>
      <c r="AW1227" s="3" t="s">
        <v>57</v>
      </c>
      <c r="AX1227" s="3" t="s">
        <v>57</v>
      </c>
      <c r="AY1227" s="3">
        <v>1.4289999999999999E-3</v>
      </c>
      <c r="AZ1227" s="3">
        <v>6.1440000000000002E-3</v>
      </c>
      <c r="BA1227" s="3">
        <v>2.6970000000000001E-2</v>
      </c>
      <c r="BB1227" s="3">
        <v>7.1110000000000007E-2</v>
      </c>
      <c r="BC1227" s="19">
        <v>95.850999999999999</v>
      </c>
      <c r="BD1227" s="19">
        <v>101.959</v>
      </c>
      <c r="BE1227" s="20">
        <v>92.478999999999999</v>
      </c>
      <c r="BF1227" s="11" t="s">
        <v>161</v>
      </c>
      <c r="BG1227" s="11" t="s">
        <v>60</v>
      </c>
      <c r="BH1227" s="11" t="s">
        <v>57</v>
      </c>
      <c r="BI1227" s="11" t="s">
        <v>60</v>
      </c>
      <c r="BJ1227" s="11">
        <v>40</v>
      </c>
      <c r="BK1227" s="44" t="s">
        <v>57</v>
      </c>
    </row>
    <row r="1228" spans="1:63" x14ac:dyDescent="0.25">
      <c r="A1228" t="str">
        <f t="shared" si="19"/>
        <v>470907D-3-133-412-5-D3.7-D13.5</v>
      </c>
      <c r="B1228" t="str">
        <f>VLOOKUP(A1228,'[1]470907D.da5'!A$2:AU$2561,2,0)</f>
        <v>470907D</v>
      </c>
      <c r="C1228" s="7" t="s">
        <v>55</v>
      </c>
      <c r="D1228" s="49" t="s">
        <v>132</v>
      </c>
      <c r="E1228" s="3">
        <v>3</v>
      </c>
      <c r="F1228" s="3">
        <v>133</v>
      </c>
      <c r="G1228" s="3">
        <v>31</v>
      </c>
      <c r="H1228" s="3">
        <v>412</v>
      </c>
      <c r="I1228" s="10" t="s">
        <v>111</v>
      </c>
      <c r="J1228" s="3">
        <v>5</v>
      </c>
      <c r="K1228" s="3" t="s">
        <v>57</v>
      </c>
      <c r="L1228" s="3">
        <v>1</v>
      </c>
      <c r="M1228" s="3">
        <v>3</v>
      </c>
      <c r="N1228" s="3">
        <v>3.7</v>
      </c>
      <c r="O1228" s="3">
        <v>1</v>
      </c>
      <c r="P1228" s="3">
        <v>1</v>
      </c>
      <c r="Q1228" s="3" t="s">
        <v>66</v>
      </c>
      <c r="R1228" s="3" t="s">
        <v>60</v>
      </c>
      <c r="S1228" s="3" t="s">
        <v>60</v>
      </c>
      <c r="T1228" s="3" t="s">
        <v>57</v>
      </c>
      <c r="U1228" s="3">
        <v>1</v>
      </c>
      <c r="V1228" s="3">
        <v>4.4000000000000004</v>
      </c>
      <c r="W1228" s="3">
        <v>6.8</v>
      </c>
      <c r="X1228" s="3">
        <v>1</v>
      </c>
      <c r="Y1228" s="3">
        <v>1</v>
      </c>
      <c r="Z1228" s="3" t="s">
        <v>66</v>
      </c>
      <c r="AA1228" s="3" t="s">
        <v>60</v>
      </c>
      <c r="AB1228" s="3" t="s">
        <v>60</v>
      </c>
      <c r="AC1228" s="3" t="s">
        <v>57</v>
      </c>
      <c r="AD1228" s="3" t="s">
        <v>57</v>
      </c>
      <c r="AE1228" s="3">
        <v>1</v>
      </c>
      <c r="AF1228" s="3">
        <v>8.8000000000000007</v>
      </c>
      <c r="AG1228" s="3">
        <v>11.4</v>
      </c>
      <c r="AH1228" s="3">
        <v>1</v>
      </c>
      <c r="AI1228" s="3">
        <v>1</v>
      </c>
      <c r="AJ1228" s="3" t="s">
        <v>66</v>
      </c>
      <c r="AK1228" s="3" t="s">
        <v>60</v>
      </c>
      <c r="AL1228" s="3" t="s">
        <v>60</v>
      </c>
      <c r="AM1228" s="3" t="s">
        <v>57</v>
      </c>
      <c r="AN1228" s="3" t="s">
        <v>57</v>
      </c>
      <c r="AO1228" s="3">
        <v>1</v>
      </c>
      <c r="AP1228" s="36">
        <v>13.5</v>
      </c>
      <c r="AQ1228" s="36">
        <v>13.5</v>
      </c>
      <c r="AR1228" s="3">
        <v>2</v>
      </c>
      <c r="AS1228" s="3">
        <v>3</v>
      </c>
      <c r="AT1228" s="3" t="s">
        <v>66</v>
      </c>
      <c r="AU1228" s="3" t="s">
        <v>60</v>
      </c>
      <c r="AV1228" s="3" t="s">
        <v>60</v>
      </c>
      <c r="AW1228" s="3" t="s">
        <v>57</v>
      </c>
      <c r="AX1228" s="3" t="s">
        <v>57</v>
      </c>
      <c r="AY1228" s="3">
        <v>1.232E-3</v>
      </c>
      <c r="AZ1228" s="3">
        <v>6.1040000000000001E-3</v>
      </c>
      <c r="BA1228" s="3">
        <v>3.431E-2</v>
      </c>
      <c r="BB1228" s="3">
        <v>7.3810000000000001E-2</v>
      </c>
      <c r="BC1228" s="19">
        <v>98.084999999999994</v>
      </c>
      <c r="BD1228" s="19">
        <v>100.77800000000001</v>
      </c>
      <c r="BE1228" s="20">
        <v>90.21</v>
      </c>
      <c r="BF1228" s="11" t="s">
        <v>171</v>
      </c>
      <c r="BG1228" s="11" t="s">
        <v>60</v>
      </c>
      <c r="BH1228" s="11" t="s">
        <v>60</v>
      </c>
      <c r="BI1228" s="11" t="s">
        <v>60</v>
      </c>
      <c r="BJ1228" s="11">
        <v>40</v>
      </c>
      <c r="BK1228" s="44" t="s">
        <v>57</v>
      </c>
    </row>
    <row r="1229" spans="1:63" x14ac:dyDescent="0.25">
      <c r="A1229" t="str">
        <f t="shared" si="19"/>
        <v>470907D-5-269-412-13-D5-D13.6</v>
      </c>
      <c r="B1229" t="str">
        <f>VLOOKUP(A1229,'[1]470907D.da5'!A$2:AU$2561,2,0)</f>
        <v>470907D</v>
      </c>
      <c r="C1229" s="7" t="s">
        <v>55</v>
      </c>
      <c r="D1229" s="7" t="s">
        <v>55</v>
      </c>
      <c r="E1229" s="3">
        <v>5</v>
      </c>
      <c r="F1229" s="3">
        <v>269</v>
      </c>
      <c r="G1229" s="3">
        <v>31</v>
      </c>
      <c r="H1229" s="3">
        <v>412</v>
      </c>
      <c r="I1229" s="10" t="s">
        <v>111</v>
      </c>
      <c r="J1229" s="3">
        <v>13</v>
      </c>
      <c r="K1229" s="3" t="s">
        <v>57</v>
      </c>
      <c r="L1229" s="3">
        <v>1</v>
      </c>
      <c r="M1229" s="3">
        <v>3.5</v>
      </c>
      <c r="N1229" s="3">
        <v>5</v>
      </c>
      <c r="O1229" s="3">
        <v>3</v>
      </c>
      <c r="P1229" s="3">
        <v>2</v>
      </c>
      <c r="Q1229" s="3" t="s">
        <v>60</v>
      </c>
      <c r="R1229" s="3" t="s">
        <v>60</v>
      </c>
      <c r="S1229" s="3" t="s">
        <v>60</v>
      </c>
      <c r="T1229" s="3" t="s">
        <v>57</v>
      </c>
      <c r="U1229" s="3">
        <v>1</v>
      </c>
      <c r="V1229" s="3">
        <v>5.6</v>
      </c>
      <c r="W1229" s="3">
        <v>6.4</v>
      </c>
      <c r="X1229" s="3">
        <v>3</v>
      </c>
      <c r="Y1229" s="3">
        <v>3</v>
      </c>
      <c r="Z1229" s="3" t="s">
        <v>60</v>
      </c>
      <c r="AA1229" s="3" t="s">
        <v>60</v>
      </c>
      <c r="AB1229" s="3" t="s">
        <v>66</v>
      </c>
      <c r="AC1229" s="3" t="s">
        <v>57</v>
      </c>
      <c r="AD1229" s="3" t="s">
        <v>57</v>
      </c>
      <c r="AE1229" s="3">
        <v>1</v>
      </c>
      <c r="AF1229" s="3">
        <v>9.1999999999999993</v>
      </c>
      <c r="AG1229" s="3">
        <v>11.2</v>
      </c>
      <c r="AH1229" s="3">
        <v>2</v>
      </c>
      <c r="AI1229" s="3">
        <v>2</v>
      </c>
      <c r="AJ1229" s="3" t="s">
        <v>60</v>
      </c>
      <c r="AK1229" s="3" t="s">
        <v>60</v>
      </c>
      <c r="AL1229" s="3" t="s">
        <v>66</v>
      </c>
      <c r="AM1229" s="3" t="s">
        <v>57</v>
      </c>
      <c r="AN1229" s="3" t="s">
        <v>57</v>
      </c>
      <c r="AO1229" s="3">
        <v>1</v>
      </c>
      <c r="AP1229" s="36">
        <v>14.5</v>
      </c>
      <c r="AQ1229" s="36">
        <v>13.6</v>
      </c>
      <c r="AR1229" s="3">
        <v>3</v>
      </c>
      <c r="AS1229" s="3">
        <v>3</v>
      </c>
      <c r="AT1229" s="3" t="s">
        <v>60</v>
      </c>
      <c r="AU1229" s="3" t="s">
        <v>60</v>
      </c>
      <c r="AV1229" s="3" t="s">
        <v>66</v>
      </c>
      <c r="AW1229" s="3" t="s">
        <v>57</v>
      </c>
      <c r="AX1229" s="3" t="s">
        <v>57</v>
      </c>
      <c r="AY1229" s="3">
        <v>2.6250000000000002E-3</v>
      </c>
      <c r="AZ1229" s="3">
        <v>6.881E-3</v>
      </c>
      <c r="BA1229" s="3">
        <v>3.4619999999999998E-2</v>
      </c>
      <c r="BB1229" s="3">
        <v>8.0460000000000004E-2</v>
      </c>
      <c r="BC1229" s="19">
        <v>100.97</v>
      </c>
      <c r="BD1229" s="19">
        <v>98.786000000000001</v>
      </c>
      <c r="BE1229" s="20">
        <v>89.968999999999994</v>
      </c>
      <c r="BF1229" s="11" t="s">
        <v>57</v>
      </c>
      <c r="BG1229" s="11" t="s">
        <v>57</v>
      </c>
      <c r="BH1229" s="11" t="s">
        <v>57</v>
      </c>
      <c r="BI1229" s="11" t="s">
        <v>57</v>
      </c>
      <c r="BJ1229" s="11">
        <v>40</v>
      </c>
      <c r="BK1229" s="44" t="s">
        <v>57</v>
      </c>
    </row>
    <row r="1230" spans="1:63" x14ac:dyDescent="0.25">
      <c r="A1230" t="str">
        <f t="shared" si="19"/>
        <v>470908D-6-377-412-57-D2.7-D12.8</v>
      </c>
      <c r="B1230" t="str">
        <f>VLOOKUP(A1230,'[1]470907D.da5'!A$2:AU$2561,2,0)</f>
        <v>470908D</v>
      </c>
      <c r="C1230" s="7" t="s">
        <v>132</v>
      </c>
      <c r="D1230" s="7" t="s">
        <v>132</v>
      </c>
      <c r="E1230" s="3">
        <v>6</v>
      </c>
      <c r="F1230" s="3">
        <v>377</v>
      </c>
      <c r="G1230" s="3">
        <v>31</v>
      </c>
      <c r="H1230" s="3">
        <v>412</v>
      </c>
      <c r="I1230" s="10" t="s">
        <v>111</v>
      </c>
      <c r="J1230" s="3">
        <v>57</v>
      </c>
      <c r="K1230" s="3" t="s">
        <v>57</v>
      </c>
      <c r="L1230" s="3">
        <v>1</v>
      </c>
      <c r="M1230" s="3">
        <v>1.7</v>
      </c>
      <c r="N1230" s="3">
        <v>2.7</v>
      </c>
      <c r="O1230" s="3">
        <v>3</v>
      </c>
      <c r="P1230" s="3">
        <v>3</v>
      </c>
      <c r="Q1230" s="3" t="s">
        <v>60</v>
      </c>
      <c r="R1230" s="3" t="s">
        <v>60</v>
      </c>
      <c r="S1230" s="3" t="s">
        <v>60</v>
      </c>
      <c r="T1230" s="3" t="s">
        <v>57</v>
      </c>
      <c r="U1230" s="3">
        <v>1</v>
      </c>
      <c r="V1230" s="3">
        <v>4.0999999999999996</v>
      </c>
      <c r="W1230" s="3">
        <v>5.0999999999999996</v>
      </c>
      <c r="X1230" s="3">
        <v>3</v>
      </c>
      <c r="Y1230" s="3">
        <v>3</v>
      </c>
      <c r="Z1230" s="3" t="s">
        <v>60</v>
      </c>
      <c r="AA1230" s="3" t="s">
        <v>60</v>
      </c>
      <c r="AB1230" s="3" t="s">
        <v>60</v>
      </c>
      <c r="AC1230" s="3" t="s">
        <v>57</v>
      </c>
      <c r="AD1230" s="3" t="s">
        <v>57</v>
      </c>
      <c r="AE1230" s="3">
        <v>1</v>
      </c>
      <c r="AF1230" s="3">
        <v>7.5</v>
      </c>
      <c r="AG1230" s="3">
        <v>9.5</v>
      </c>
      <c r="AH1230" s="3">
        <v>3</v>
      </c>
      <c r="AI1230" s="3">
        <v>3</v>
      </c>
      <c r="AJ1230" s="3" t="s">
        <v>60</v>
      </c>
      <c r="AK1230" s="3" t="s">
        <v>60</v>
      </c>
      <c r="AL1230" s="3" t="s">
        <v>60</v>
      </c>
      <c r="AM1230" s="3" t="s">
        <v>57</v>
      </c>
      <c r="AN1230" s="3" t="s">
        <v>57</v>
      </c>
      <c r="AO1230" s="3">
        <v>1</v>
      </c>
      <c r="AP1230" s="36">
        <v>14.2</v>
      </c>
      <c r="AQ1230" s="36">
        <v>12.8</v>
      </c>
      <c r="AR1230" s="3">
        <v>3</v>
      </c>
      <c r="AS1230" s="3">
        <v>3</v>
      </c>
      <c r="AT1230" s="3" t="s">
        <v>60</v>
      </c>
      <c r="AU1230" s="3" t="s">
        <v>60</v>
      </c>
      <c r="AV1230" s="3" t="s">
        <v>60</v>
      </c>
      <c r="AW1230" s="3" t="s">
        <v>57</v>
      </c>
      <c r="AX1230" s="3" t="s">
        <v>57</v>
      </c>
      <c r="AY1230" s="3">
        <v>3.7199999999999999E-4</v>
      </c>
      <c r="AZ1230" s="3">
        <v>3.199E-3</v>
      </c>
      <c r="BA1230" s="3">
        <v>2.0310000000000002E-2</v>
      </c>
      <c r="BB1230" s="3">
        <v>6.9800000000000001E-2</v>
      </c>
      <c r="BC1230" s="19">
        <v>102.06</v>
      </c>
      <c r="BD1230" s="19">
        <v>96.325000000000003</v>
      </c>
      <c r="BE1230" s="20">
        <v>83.887</v>
      </c>
      <c r="BF1230" s="11" t="s">
        <v>57</v>
      </c>
      <c r="BG1230" s="11" t="s">
        <v>57</v>
      </c>
      <c r="BH1230" s="11" t="s">
        <v>57</v>
      </c>
      <c r="BI1230" s="11" t="s">
        <v>57</v>
      </c>
      <c r="BJ1230" s="11">
        <v>40</v>
      </c>
      <c r="BK1230" s="44" t="s">
        <v>57</v>
      </c>
    </row>
    <row r="1231" spans="1:63" x14ac:dyDescent="0.25">
      <c r="A1231" t="str">
        <f t="shared" si="19"/>
        <v>470908D-18-1115-412-27-D4.7-D13.4</v>
      </c>
      <c r="B1231" t="str">
        <f>VLOOKUP(A1231,'[1]470907D.da5'!A$2:AU$2561,2,0)</f>
        <v>470908D</v>
      </c>
      <c r="C1231" s="7" t="s">
        <v>132</v>
      </c>
      <c r="D1231" s="48" t="s">
        <v>55</v>
      </c>
      <c r="E1231" s="3">
        <v>18</v>
      </c>
      <c r="F1231" s="3">
        <v>1115</v>
      </c>
      <c r="G1231" s="3">
        <v>31</v>
      </c>
      <c r="H1231" s="3">
        <v>412</v>
      </c>
      <c r="I1231" s="10" t="s">
        <v>111</v>
      </c>
      <c r="J1231" s="3">
        <v>27</v>
      </c>
      <c r="K1231" s="3" t="s">
        <v>57</v>
      </c>
      <c r="L1231" s="3">
        <v>1</v>
      </c>
      <c r="M1231" s="3">
        <v>2.9</v>
      </c>
      <c r="N1231" s="3">
        <v>4.7</v>
      </c>
      <c r="O1231" s="3">
        <v>1</v>
      </c>
      <c r="P1231" s="3">
        <v>1</v>
      </c>
      <c r="Q1231" s="3" t="s">
        <v>66</v>
      </c>
      <c r="R1231" s="3" t="s">
        <v>60</v>
      </c>
      <c r="S1231" s="3" t="s">
        <v>60</v>
      </c>
      <c r="T1231" s="3" t="s">
        <v>57</v>
      </c>
      <c r="U1231" s="3">
        <v>1</v>
      </c>
      <c r="V1231" s="3">
        <v>4.2</v>
      </c>
      <c r="W1231" s="3">
        <v>5.6</v>
      </c>
      <c r="X1231" s="3">
        <v>1</v>
      </c>
      <c r="Y1231" s="3">
        <v>1</v>
      </c>
      <c r="Z1231" s="3" t="s">
        <v>66</v>
      </c>
      <c r="AA1231" s="3" t="s">
        <v>60</v>
      </c>
      <c r="AB1231" s="3" t="s">
        <v>60</v>
      </c>
      <c r="AC1231" s="3" t="s">
        <v>57</v>
      </c>
      <c r="AD1231" s="3" t="s">
        <v>57</v>
      </c>
      <c r="AE1231" s="3">
        <v>1</v>
      </c>
      <c r="AF1231" s="3">
        <v>9.8000000000000007</v>
      </c>
      <c r="AG1231" s="3">
        <v>9.8000000000000007</v>
      </c>
      <c r="AH1231" s="3">
        <v>1</v>
      </c>
      <c r="AI1231" s="3">
        <v>1</v>
      </c>
      <c r="AJ1231" s="3" t="s">
        <v>66</v>
      </c>
      <c r="AK1231" s="3" t="s">
        <v>60</v>
      </c>
      <c r="AL1231" s="3" t="s">
        <v>60</v>
      </c>
      <c r="AM1231" s="3" t="s">
        <v>57</v>
      </c>
      <c r="AN1231" s="3" t="s">
        <v>57</v>
      </c>
      <c r="AO1231" s="3">
        <v>1</v>
      </c>
      <c r="AP1231" s="36">
        <v>16.3</v>
      </c>
      <c r="AQ1231" s="36">
        <v>13.4</v>
      </c>
      <c r="AR1231" s="3">
        <v>2</v>
      </c>
      <c r="AS1231" s="3">
        <v>2</v>
      </c>
      <c r="AT1231" s="3" t="s">
        <v>66</v>
      </c>
      <c r="AU1231" s="3" t="s">
        <v>60</v>
      </c>
      <c r="AV1231" s="3" t="s">
        <v>60</v>
      </c>
      <c r="AW1231" s="3" t="s">
        <v>57</v>
      </c>
      <c r="AX1231" s="3" t="s">
        <v>57</v>
      </c>
      <c r="AY1231" s="3">
        <v>1.9220000000000001E-3</v>
      </c>
      <c r="AZ1231" s="3">
        <v>3.9509999999999997E-3</v>
      </c>
      <c r="BA1231" s="3">
        <v>2.8240000000000001E-2</v>
      </c>
      <c r="BB1231" s="3">
        <v>8.7800000000000003E-2</v>
      </c>
      <c r="BC1231" s="19">
        <v>103.07</v>
      </c>
      <c r="BD1231" s="19">
        <v>94.811999999999998</v>
      </c>
      <c r="BE1231" s="20">
        <v>80.417000000000002</v>
      </c>
      <c r="BF1231" s="11" t="s">
        <v>171</v>
      </c>
      <c r="BG1231" s="11" t="s">
        <v>60</v>
      </c>
      <c r="BH1231" s="11" t="s">
        <v>60</v>
      </c>
      <c r="BI1231" s="11" t="s">
        <v>60</v>
      </c>
      <c r="BJ1231" s="11">
        <v>30</v>
      </c>
      <c r="BK1231" s="44" t="s">
        <v>57</v>
      </c>
    </row>
    <row r="1232" spans="1:63" x14ac:dyDescent="0.25">
      <c r="A1232" t="str">
        <f t="shared" si="19"/>
        <v>470907D-13-785-412-17-D2.1-D11.9</v>
      </c>
      <c r="B1232" t="str">
        <f>VLOOKUP(A1232,'[1]470907D.da5'!A$2:AU$2561,2,0)</f>
        <v>470907D</v>
      </c>
      <c r="C1232" s="7" t="s">
        <v>55</v>
      </c>
      <c r="D1232" s="7" t="s">
        <v>55</v>
      </c>
      <c r="E1232" s="3">
        <v>13</v>
      </c>
      <c r="F1232" s="3">
        <v>785</v>
      </c>
      <c r="G1232" s="3">
        <v>31</v>
      </c>
      <c r="H1232" s="3">
        <v>412</v>
      </c>
      <c r="I1232" s="10" t="s">
        <v>111</v>
      </c>
      <c r="J1232" s="3">
        <v>17</v>
      </c>
      <c r="K1232" s="3" t="s">
        <v>57</v>
      </c>
      <c r="L1232" s="3">
        <v>1</v>
      </c>
      <c r="M1232" s="3">
        <v>2.8</v>
      </c>
      <c r="N1232" s="3">
        <v>2.1</v>
      </c>
      <c r="O1232" s="3">
        <v>1</v>
      </c>
      <c r="P1232" s="3">
        <v>1</v>
      </c>
      <c r="Q1232" s="3" t="s">
        <v>66</v>
      </c>
      <c r="R1232" s="3" t="s">
        <v>60</v>
      </c>
      <c r="S1232" s="3" t="s">
        <v>60</v>
      </c>
      <c r="T1232" s="3" t="s">
        <v>57</v>
      </c>
      <c r="U1232" s="3">
        <v>1</v>
      </c>
      <c r="V1232" s="3">
        <v>4.7</v>
      </c>
      <c r="W1232" s="3">
        <v>5</v>
      </c>
      <c r="X1232" s="3">
        <v>1</v>
      </c>
      <c r="Y1232" s="3">
        <v>1</v>
      </c>
      <c r="Z1232" s="3" t="s">
        <v>66</v>
      </c>
      <c r="AA1232" s="3" t="s">
        <v>60</v>
      </c>
      <c r="AB1232" s="3" t="s">
        <v>60</v>
      </c>
      <c r="AC1232" s="3" t="s">
        <v>57</v>
      </c>
      <c r="AD1232" s="3" t="s">
        <v>57</v>
      </c>
      <c r="AE1232" s="3">
        <v>1</v>
      </c>
      <c r="AF1232" s="3">
        <v>9</v>
      </c>
      <c r="AG1232" s="3">
        <v>9.8000000000000007</v>
      </c>
      <c r="AH1232" s="3">
        <v>1</v>
      </c>
      <c r="AI1232" s="3">
        <v>1</v>
      </c>
      <c r="AJ1232" s="3" t="s">
        <v>66</v>
      </c>
      <c r="AK1232" s="3" t="s">
        <v>60</v>
      </c>
      <c r="AL1232" s="3" t="s">
        <v>66</v>
      </c>
      <c r="AM1232" s="3" t="s">
        <v>121</v>
      </c>
      <c r="AN1232" s="3" t="s">
        <v>57</v>
      </c>
      <c r="AO1232" s="3">
        <v>1</v>
      </c>
      <c r="AP1232" s="36">
        <v>13.7</v>
      </c>
      <c r="AQ1232" s="36">
        <v>11.9</v>
      </c>
      <c r="AR1232" s="3">
        <v>1</v>
      </c>
      <c r="AS1232" s="3">
        <v>3</v>
      </c>
      <c r="AT1232" s="3" t="s">
        <v>66</v>
      </c>
      <c r="AU1232" s="3" t="s">
        <v>60</v>
      </c>
      <c r="AV1232" s="3" t="s">
        <v>60</v>
      </c>
      <c r="AW1232" s="3" t="s">
        <v>57</v>
      </c>
      <c r="AX1232" s="3" t="s">
        <v>57</v>
      </c>
      <c r="AY1232" s="3">
        <v>3.6999999999999999E-4</v>
      </c>
      <c r="AZ1232" s="3">
        <v>3.5249999999999999E-3</v>
      </c>
      <c r="BA1232" s="3">
        <v>2.5930000000000002E-2</v>
      </c>
      <c r="BB1232" s="3">
        <v>5.8200000000000002E-2</v>
      </c>
      <c r="BC1232" s="19">
        <v>103.437</v>
      </c>
      <c r="BD1232" s="19">
        <v>89.707999999999998</v>
      </c>
      <c r="BE1232" s="20">
        <v>74.947999999999993</v>
      </c>
      <c r="BF1232" s="11" t="s">
        <v>172</v>
      </c>
      <c r="BG1232" s="11" t="s">
        <v>60</v>
      </c>
      <c r="BH1232" s="11" t="s">
        <v>60</v>
      </c>
      <c r="BI1232" s="11" t="s">
        <v>60</v>
      </c>
      <c r="BJ1232" s="11">
        <v>30</v>
      </c>
      <c r="BK1232" s="44" t="s">
        <v>57</v>
      </c>
    </row>
    <row r="1233" spans="1:63" x14ac:dyDescent="0.25">
      <c r="A1233" t="str">
        <f t="shared" si="19"/>
        <v>470907D-4-245-412-53-D4.6-D11.9</v>
      </c>
      <c r="B1233" t="str">
        <f>VLOOKUP(A1233,'[1]470907D.da5'!A$2:AU$2561,2,0)</f>
        <v>470907D</v>
      </c>
      <c r="C1233" s="7" t="s">
        <v>55</v>
      </c>
      <c r="D1233" s="7" t="s">
        <v>55</v>
      </c>
      <c r="E1233" s="3">
        <v>4</v>
      </c>
      <c r="F1233" s="3">
        <v>245</v>
      </c>
      <c r="G1233" s="3">
        <v>31</v>
      </c>
      <c r="H1233" s="3">
        <v>412</v>
      </c>
      <c r="I1233" s="10" t="s">
        <v>111</v>
      </c>
      <c r="J1233" s="3">
        <v>53</v>
      </c>
      <c r="K1233" s="3" t="s">
        <v>57</v>
      </c>
      <c r="L1233" s="3">
        <v>1</v>
      </c>
      <c r="M1233" s="3">
        <v>3.9</v>
      </c>
      <c r="N1233" s="3">
        <v>4.5999999999999996</v>
      </c>
      <c r="O1233" s="3">
        <v>2</v>
      </c>
      <c r="P1233" s="3">
        <v>3</v>
      </c>
      <c r="Q1233" s="3" t="s">
        <v>60</v>
      </c>
      <c r="R1233" s="3" t="s">
        <v>60</v>
      </c>
      <c r="S1233" s="3" t="s">
        <v>60</v>
      </c>
      <c r="T1233" s="3" t="s">
        <v>57</v>
      </c>
      <c r="U1233" s="3">
        <v>1</v>
      </c>
      <c r="V1233" s="3">
        <v>5.8</v>
      </c>
      <c r="W1233" s="3">
        <v>7.5</v>
      </c>
      <c r="X1233" s="3">
        <v>2</v>
      </c>
      <c r="Y1233" s="3">
        <v>2</v>
      </c>
      <c r="Z1233" s="3" t="s">
        <v>66</v>
      </c>
      <c r="AA1233" s="3" t="s">
        <v>60</v>
      </c>
      <c r="AB1233" s="3" t="s">
        <v>60</v>
      </c>
      <c r="AC1233" s="3" t="s">
        <v>57</v>
      </c>
      <c r="AD1233" s="3" t="s">
        <v>57</v>
      </c>
      <c r="AE1233" s="3">
        <v>1</v>
      </c>
      <c r="AF1233" s="3">
        <v>9.8000000000000007</v>
      </c>
      <c r="AG1233" s="3">
        <v>10.8</v>
      </c>
      <c r="AH1233" s="3">
        <v>1</v>
      </c>
      <c r="AI1233" s="3">
        <v>2</v>
      </c>
      <c r="AJ1233" s="3" t="s">
        <v>66</v>
      </c>
      <c r="AK1233" s="3" t="s">
        <v>60</v>
      </c>
      <c r="AL1233" s="3" t="s">
        <v>60</v>
      </c>
      <c r="AM1233" s="3" t="s">
        <v>57</v>
      </c>
      <c r="AN1233" s="3" t="s">
        <v>57</v>
      </c>
      <c r="AO1233" s="3">
        <v>1</v>
      </c>
      <c r="AP1233" s="36">
        <v>13.5</v>
      </c>
      <c r="AQ1233" s="36">
        <v>11.9</v>
      </c>
      <c r="AR1233" s="3">
        <v>2</v>
      </c>
      <c r="AS1233" s="3">
        <v>2</v>
      </c>
      <c r="AT1233" s="3" t="s">
        <v>66</v>
      </c>
      <c r="AU1233" s="3" t="s">
        <v>60</v>
      </c>
      <c r="AV1233" s="3" t="s">
        <v>60</v>
      </c>
      <c r="AW1233" s="3" t="s">
        <v>57</v>
      </c>
      <c r="AX1233" s="3" t="s">
        <v>57</v>
      </c>
      <c r="AY1233" s="3">
        <v>2.4759999999999999E-3</v>
      </c>
      <c r="AZ1233" s="3">
        <v>9.7870000000000006E-3</v>
      </c>
      <c r="BA1233" s="3">
        <v>3.4290000000000001E-2</v>
      </c>
      <c r="BB1233" s="3">
        <v>5.7349999999999998E-2</v>
      </c>
      <c r="BC1233" s="19">
        <v>91.786000000000001</v>
      </c>
      <c r="BD1233" s="19">
        <v>85.99</v>
      </c>
      <c r="BE1233" s="20">
        <v>61.881999999999998</v>
      </c>
      <c r="BF1233" s="11" t="s">
        <v>171</v>
      </c>
      <c r="BG1233" s="11" t="s">
        <v>60</v>
      </c>
      <c r="BH1233" s="11" t="s">
        <v>60</v>
      </c>
      <c r="BI1233" s="11" t="s">
        <v>60</v>
      </c>
      <c r="BJ1233" s="11">
        <v>20</v>
      </c>
      <c r="BK1233" s="44" t="s">
        <v>57</v>
      </c>
    </row>
    <row r="1234" spans="1:63" x14ac:dyDescent="0.25">
      <c r="A1234" t="str">
        <f t="shared" si="19"/>
        <v>470908D-3-130-412-2-D2-D11.1</v>
      </c>
      <c r="B1234" t="str">
        <f>VLOOKUP(A1234,'[1]470907D.da5'!A$2:AU$2561,2,0)</f>
        <v>470908D</v>
      </c>
      <c r="C1234" s="7" t="s">
        <v>132</v>
      </c>
      <c r="D1234" s="7" t="s">
        <v>132</v>
      </c>
      <c r="E1234" s="3">
        <v>3</v>
      </c>
      <c r="F1234" s="3">
        <v>130</v>
      </c>
      <c r="G1234" s="3">
        <v>31</v>
      </c>
      <c r="H1234" s="3">
        <v>412</v>
      </c>
      <c r="I1234" s="10" t="s">
        <v>111</v>
      </c>
      <c r="J1234" s="3">
        <v>2</v>
      </c>
      <c r="K1234" s="3" t="s">
        <v>57</v>
      </c>
      <c r="L1234" s="3">
        <v>1</v>
      </c>
      <c r="M1234" s="3">
        <v>2.2000000000000002</v>
      </c>
      <c r="N1234" s="3">
        <v>2</v>
      </c>
      <c r="O1234" s="3">
        <v>2</v>
      </c>
      <c r="P1234" s="3">
        <v>3</v>
      </c>
      <c r="Q1234" s="3" t="s">
        <v>60</v>
      </c>
      <c r="R1234" s="3" t="s">
        <v>60</v>
      </c>
      <c r="S1234" s="3" t="s">
        <v>60</v>
      </c>
      <c r="T1234" s="3" t="s">
        <v>57</v>
      </c>
      <c r="U1234" s="3">
        <v>1</v>
      </c>
      <c r="V1234" s="3">
        <v>4.0999999999999996</v>
      </c>
      <c r="W1234" s="3">
        <v>4.7</v>
      </c>
      <c r="X1234" s="3">
        <v>2</v>
      </c>
      <c r="Y1234" s="3">
        <v>3</v>
      </c>
      <c r="Z1234" s="3" t="s">
        <v>60</v>
      </c>
      <c r="AA1234" s="3" t="s">
        <v>60</v>
      </c>
      <c r="AB1234" s="3" t="s">
        <v>60</v>
      </c>
      <c r="AC1234" s="3" t="s">
        <v>57</v>
      </c>
      <c r="AD1234" s="3" t="s">
        <v>57</v>
      </c>
      <c r="AE1234" s="3">
        <v>1</v>
      </c>
      <c r="AF1234" s="3">
        <v>8.6</v>
      </c>
      <c r="AG1234" s="3">
        <v>8.8000000000000007</v>
      </c>
      <c r="AH1234" s="3">
        <v>2</v>
      </c>
      <c r="AI1234" s="3">
        <v>3</v>
      </c>
      <c r="AJ1234" s="3" t="s">
        <v>60</v>
      </c>
      <c r="AK1234" s="3" t="s">
        <v>60</v>
      </c>
      <c r="AL1234" s="3" t="s">
        <v>60</v>
      </c>
      <c r="AM1234" s="3" t="s">
        <v>57</v>
      </c>
      <c r="AN1234" s="3" t="s">
        <v>57</v>
      </c>
      <c r="AO1234" s="3">
        <v>1</v>
      </c>
      <c r="AP1234" s="36">
        <v>15</v>
      </c>
      <c r="AQ1234" s="36">
        <v>11.1</v>
      </c>
      <c r="AR1234" s="3">
        <v>2</v>
      </c>
      <c r="AS1234" s="3">
        <v>3</v>
      </c>
      <c r="AT1234" s="3" t="s">
        <v>60</v>
      </c>
      <c r="AU1234" s="3" t="s">
        <v>60</v>
      </c>
      <c r="AV1234" s="3" t="s">
        <v>60</v>
      </c>
      <c r="AW1234" s="3" t="s">
        <v>57</v>
      </c>
      <c r="AX1234" s="3" t="s">
        <v>57</v>
      </c>
      <c r="AY1234" s="3">
        <v>2.6400000000000002E-4</v>
      </c>
      <c r="AZ1234" s="3">
        <v>2.7169999999999998E-3</v>
      </c>
      <c r="BA1234" s="3">
        <v>1.9980000000000001E-2</v>
      </c>
      <c r="BB1234" s="3">
        <v>5.5440000000000003E-2</v>
      </c>
      <c r="BC1234" s="19">
        <v>100.672</v>
      </c>
      <c r="BD1234" s="19">
        <v>81.756</v>
      </c>
      <c r="BE1234" s="20">
        <v>61.569000000000003</v>
      </c>
      <c r="BF1234" s="11" t="s">
        <v>57</v>
      </c>
      <c r="BG1234" s="11" t="s">
        <v>57</v>
      </c>
      <c r="BH1234" s="11" t="s">
        <v>57</v>
      </c>
      <c r="BI1234" s="11" t="s">
        <v>57</v>
      </c>
      <c r="BJ1234" s="11">
        <v>20</v>
      </c>
      <c r="BK1234" s="44" t="s">
        <v>57</v>
      </c>
    </row>
    <row r="1235" spans="1:63" x14ac:dyDescent="0.25">
      <c r="A1235" t="str">
        <f t="shared" si="19"/>
        <v>470907D-8-487-412-39-D1-D10.8</v>
      </c>
      <c r="B1235" t="str">
        <f>VLOOKUP(A1235,'[1]470907D.da5'!A$2:AU$2561,2,0)</f>
        <v>470907D</v>
      </c>
      <c r="C1235" s="7" t="s">
        <v>55</v>
      </c>
      <c r="D1235" s="49" t="s">
        <v>132</v>
      </c>
      <c r="E1235" s="3">
        <v>8</v>
      </c>
      <c r="F1235" s="3">
        <v>487</v>
      </c>
      <c r="G1235" s="3">
        <v>31</v>
      </c>
      <c r="H1235" s="3">
        <v>412</v>
      </c>
      <c r="I1235" s="10" t="s">
        <v>111</v>
      </c>
      <c r="J1235" s="3">
        <v>39</v>
      </c>
      <c r="K1235" s="3" t="s">
        <v>57</v>
      </c>
      <c r="L1235" s="3">
        <v>1</v>
      </c>
      <c r="M1235" s="3">
        <v>1.6</v>
      </c>
      <c r="N1235" s="3">
        <v>1</v>
      </c>
      <c r="O1235" s="3">
        <v>2</v>
      </c>
      <c r="P1235" s="3">
        <v>2</v>
      </c>
      <c r="Q1235" s="3" t="s">
        <v>66</v>
      </c>
      <c r="R1235" s="3" t="s">
        <v>60</v>
      </c>
      <c r="S1235" s="3" t="s">
        <v>60</v>
      </c>
      <c r="T1235" s="3" t="s">
        <v>57</v>
      </c>
      <c r="U1235" s="3">
        <v>1</v>
      </c>
      <c r="V1235" s="3">
        <v>3.7</v>
      </c>
      <c r="W1235" s="3">
        <v>4.2</v>
      </c>
      <c r="X1235" s="3">
        <v>1</v>
      </c>
      <c r="Y1235" s="3">
        <v>3</v>
      </c>
      <c r="Z1235" s="3" t="s">
        <v>60</v>
      </c>
      <c r="AA1235" s="3" t="s">
        <v>60</v>
      </c>
      <c r="AB1235" s="3" t="s">
        <v>60</v>
      </c>
      <c r="AC1235" s="3" t="s">
        <v>57</v>
      </c>
      <c r="AD1235" s="3" t="s">
        <v>57</v>
      </c>
      <c r="AE1235" s="3">
        <v>1</v>
      </c>
      <c r="AF1235" s="3">
        <v>13.3</v>
      </c>
      <c r="AG1235" s="3">
        <v>8.4</v>
      </c>
      <c r="AH1235" s="3">
        <v>3</v>
      </c>
      <c r="AI1235" s="3">
        <v>3</v>
      </c>
      <c r="AJ1235" s="3" t="s">
        <v>60</v>
      </c>
      <c r="AK1235" s="3" t="s">
        <v>60</v>
      </c>
      <c r="AL1235" s="3" t="s">
        <v>60</v>
      </c>
      <c r="AM1235" s="3" t="s">
        <v>57</v>
      </c>
      <c r="AN1235" s="3" t="s">
        <v>57</v>
      </c>
      <c r="AO1235" s="3">
        <v>1</v>
      </c>
      <c r="AP1235" s="36">
        <v>12.6</v>
      </c>
      <c r="AQ1235" s="36">
        <v>10.8</v>
      </c>
      <c r="AR1235" s="3">
        <v>2</v>
      </c>
      <c r="AS1235" s="3">
        <v>3</v>
      </c>
      <c r="AT1235" s="3" t="s">
        <v>60</v>
      </c>
      <c r="AU1235" s="3" t="s">
        <v>60</v>
      </c>
      <c r="AV1235" s="3" t="s">
        <v>60</v>
      </c>
      <c r="AW1235" s="3" t="s">
        <v>57</v>
      </c>
      <c r="AX1235" s="3" t="s">
        <v>57</v>
      </c>
      <c r="AY1235" s="3">
        <v>4.8000000000000001E-5</v>
      </c>
      <c r="AZ1235" s="3">
        <v>1.9580000000000001E-3</v>
      </c>
      <c r="BA1235" s="3">
        <v>2.8150000000000001E-2</v>
      </c>
      <c r="BB1235" s="3">
        <v>4.4089999999999997E-2</v>
      </c>
      <c r="BC1235" s="19">
        <v>90.177000000000007</v>
      </c>
      <c r="BD1235" s="19">
        <v>82.308999999999997</v>
      </c>
      <c r="BE1235" s="20">
        <v>58.094000000000001</v>
      </c>
      <c r="BF1235" s="11" t="s">
        <v>161</v>
      </c>
      <c r="BG1235" s="11" t="s">
        <v>60</v>
      </c>
      <c r="BH1235" s="11" t="s">
        <v>57</v>
      </c>
      <c r="BI1235" s="11" t="s">
        <v>60</v>
      </c>
      <c r="BJ1235" s="11">
        <v>20</v>
      </c>
      <c r="BK1235" s="44" t="s">
        <v>57</v>
      </c>
    </row>
    <row r="1236" spans="1:63" x14ac:dyDescent="0.25">
      <c r="A1236" t="str">
        <f t="shared" si="19"/>
        <v>470908D-10-627-412-51-D5-D13.3</v>
      </c>
      <c r="B1236" t="str">
        <f>VLOOKUP(A1236,'[1]470907D.da5'!A$2:AU$2561,2,0)</f>
        <v>470908D</v>
      </c>
      <c r="C1236" s="7" t="s">
        <v>132</v>
      </c>
      <c r="D1236" s="7" t="s">
        <v>132</v>
      </c>
      <c r="E1236" s="3">
        <v>10</v>
      </c>
      <c r="F1236" s="3">
        <v>627</v>
      </c>
      <c r="G1236" s="3">
        <v>31</v>
      </c>
      <c r="H1236" s="3">
        <v>412</v>
      </c>
      <c r="I1236" s="10" t="s">
        <v>111</v>
      </c>
      <c r="J1236" s="3">
        <v>51</v>
      </c>
      <c r="K1236" s="3" t="s">
        <v>57</v>
      </c>
      <c r="L1236" s="3">
        <v>1</v>
      </c>
      <c r="M1236" s="3">
        <v>3.6</v>
      </c>
      <c r="N1236" s="3">
        <v>5</v>
      </c>
      <c r="O1236" s="3">
        <v>3</v>
      </c>
      <c r="P1236" s="3">
        <v>2</v>
      </c>
      <c r="Q1236" s="3" t="s">
        <v>60</v>
      </c>
      <c r="R1236" s="3" t="s">
        <v>60</v>
      </c>
      <c r="S1236" s="3" t="s">
        <v>60</v>
      </c>
      <c r="T1236" s="3" t="s">
        <v>57</v>
      </c>
      <c r="U1236" s="3">
        <v>1</v>
      </c>
      <c r="V1236" s="3">
        <v>5.7</v>
      </c>
      <c r="W1236" s="3">
        <v>7</v>
      </c>
      <c r="X1236" s="3">
        <v>3</v>
      </c>
      <c r="Y1236" s="3">
        <v>2</v>
      </c>
      <c r="Z1236" s="3" t="s">
        <v>60</v>
      </c>
      <c r="AA1236" s="3" t="s">
        <v>60</v>
      </c>
      <c r="AB1236" s="3" t="s">
        <v>60</v>
      </c>
      <c r="AC1236" s="3" t="s">
        <v>57</v>
      </c>
      <c r="AD1236" s="3" t="s">
        <v>57</v>
      </c>
      <c r="AE1236" s="3">
        <v>1</v>
      </c>
      <c r="AF1236" s="3">
        <v>8.9</v>
      </c>
      <c r="AG1236" s="3">
        <v>10.7</v>
      </c>
      <c r="AH1236" s="3">
        <v>2</v>
      </c>
      <c r="AI1236" s="3">
        <v>2</v>
      </c>
      <c r="AJ1236" s="3" t="s">
        <v>60</v>
      </c>
      <c r="AK1236" s="3" t="s">
        <v>60</v>
      </c>
      <c r="AL1236" s="3" t="s">
        <v>60</v>
      </c>
      <c r="AM1236" s="3" t="s">
        <v>57</v>
      </c>
      <c r="AN1236" s="3" t="s">
        <v>57</v>
      </c>
      <c r="AO1236" s="3">
        <v>1</v>
      </c>
      <c r="AP1236" s="36">
        <v>15.3</v>
      </c>
      <c r="AQ1236" s="36">
        <v>13.3</v>
      </c>
      <c r="AR1236" s="3">
        <v>2</v>
      </c>
      <c r="AS1236" s="3">
        <v>2</v>
      </c>
      <c r="AT1236" s="3" t="s">
        <v>60</v>
      </c>
      <c r="AU1236" s="3" t="s">
        <v>60</v>
      </c>
      <c r="AV1236" s="3" t="s">
        <v>60</v>
      </c>
      <c r="AW1236" s="3" t="s">
        <v>57</v>
      </c>
      <c r="AX1236" s="3" t="s">
        <v>57</v>
      </c>
      <c r="AY1236" s="3">
        <v>2.7000000000000001E-3</v>
      </c>
      <c r="AZ1236" s="3">
        <v>8.3789999999999993E-3</v>
      </c>
      <c r="BA1236" s="3">
        <v>3.057E-2</v>
      </c>
      <c r="BB1236" s="3">
        <v>8.1189999999999998E-2</v>
      </c>
      <c r="BC1236" s="19">
        <v>102.923</v>
      </c>
      <c r="BD1236" s="19">
        <v>81.162000000000006</v>
      </c>
      <c r="BE1236" s="20">
        <v>55.36</v>
      </c>
      <c r="BF1236" s="11" t="s">
        <v>57</v>
      </c>
      <c r="BG1236" s="11" t="s">
        <v>57</v>
      </c>
      <c r="BH1236" s="11" t="s">
        <v>57</v>
      </c>
      <c r="BI1236" s="11" t="s">
        <v>57</v>
      </c>
      <c r="BJ1236" s="11">
        <v>20</v>
      </c>
      <c r="BK1236" s="44" t="s">
        <v>57</v>
      </c>
    </row>
    <row r="1237" spans="1:63" x14ac:dyDescent="0.25">
      <c r="A1237" t="str">
        <f t="shared" si="19"/>
        <v>470907D-15-952-412-56-D4-D10.7</v>
      </c>
      <c r="B1237" t="str">
        <f>VLOOKUP(A1237,'[1]470907D.da5'!A$2:AU$2561,2,0)</f>
        <v>470907D</v>
      </c>
      <c r="C1237" s="7" t="s">
        <v>55</v>
      </c>
      <c r="D1237" s="7" t="s">
        <v>55</v>
      </c>
      <c r="E1237" s="3">
        <v>15</v>
      </c>
      <c r="F1237" s="3">
        <v>952</v>
      </c>
      <c r="G1237" s="3">
        <v>31</v>
      </c>
      <c r="H1237" s="3">
        <v>412</v>
      </c>
      <c r="I1237" s="10" t="s">
        <v>111</v>
      </c>
      <c r="J1237" s="3">
        <v>56</v>
      </c>
      <c r="K1237" s="3" t="s">
        <v>57</v>
      </c>
      <c r="L1237" s="3">
        <v>1</v>
      </c>
      <c r="M1237" s="3">
        <v>3.5</v>
      </c>
      <c r="N1237" s="3">
        <v>4</v>
      </c>
      <c r="O1237" s="3">
        <v>1</v>
      </c>
      <c r="P1237" s="3">
        <v>2</v>
      </c>
      <c r="Q1237" s="3" t="s">
        <v>66</v>
      </c>
      <c r="R1237" s="3" t="s">
        <v>60</v>
      </c>
      <c r="S1237" s="3" t="s">
        <v>60</v>
      </c>
      <c r="T1237" s="3" t="s">
        <v>57</v>
      </c>
      <c r="U1237" s="3">
        <v>1</v>
      </c>
      <c r="V1237" s="3">
        <v>5.4</v>
      </c>
      <c r="W1237" s="3">
        <v>6.2</v>
      </c>
      <c r="X1237" s="3">
        <v>1</v>
      </c>
      <c r="Y1237" s="3">
        <v>2</v>
      </c>
      <c r="Z1237" s="3" t="s">
        <v>60</v>
      </c>
      <c r="AA1237" s="3" t="s">
        <v>60</v>
      </c>
      <c r="AB1237" s="3" t="s">
        <v>60</v>
      </c>
      <c r="AC1237" s="3" t="s">
        <v>57</v>
      </c>
      <c r="AD1237" s="3" t="s">
        <v>57</v>
      </c>
      <c r="AE1237" s="3">
        <v>1</v>
      </c>
      <c r="AF1237" s="3">
        <v>9</v>
      </c>
      <c r="AG1237" s="3">
        <v>8.9</v>
      </c>
      <c r="AH1237" s="3">
        <v>2</v>
      </c>
      <c r="AI1237" s="3">
        <v>3</v>
      </c>
      <c r="AJ1237" s="3" t="s">
        <v>60</v>
      </c>
      <c r="AK1237" s="3" t="s">
        <v>60</v>
      </c>
      <c r="AL1237" s="3" t="s">
        <v>60</v>
      </c>
      <c r="AM1237" s="3" t="s">
        <v>57</v>
      </c>
      <c r="AN1237" s="3" t="s">
        <v>57</v>
      </c>
      <c r="AO1237" s="3">
        <v>1</v>
      </c>
      <c r="AP1237" s="36">
        <v>12.8</v>
      </c>
      <c r="AQ1237" s="36">
        <v>10.7</v>
      </c>
      <c r="AR1237" s="3">
        <v>2</v>
      </c>
      <c r="AS1237" s="3">
        <v>3</v>
      </c>
      <c r="AT1237" s="3" t="s">
        <v>60</v>
      </c>
      <c r="AU1237" s="3" t="s">
        <v>60</v>
      </c>
      <c r="AV1237" s="3" t="s">
        <v>60</v>
      </c>
      <c r="AW1237" s="3" t="s">
        <v>57</v>
      </c>
      <c r="AX1237" s="3" t="s">
        <v>57</v>
      </c>
      <c r="AY1237" s="3">
        <v>1.6800000000000001E-3</v>
      </c>
      <c r="AZ1237" s="3">
        <v>6.2269999999999999E-3</v>
      </c>
      <c r="BA1237" s="3">
        <v>2.1389999999999999E-2</v>
      </c>
      <c r="BB1237" s="3">
        <v>4.3959999999999999E-2</v>
      </c>
      <c r="BC1237" s="19">
        <v>97.646000000000001</v>
      </c>
      <c r="BD1237" s="19">
        <v>77.344999999999999</v>
      </c>
      <c r="BE1237" s="20">
        <v>53.216999999999999</v>
      </c>
      <c r="BF1237" s="11" t="s">
        <v>161</v>
      </c>
      <c r="BG1237" s="11" t="s">
        <v>60</v>
      </c>
      <c r="BH1237" s="11" t="s">
        <v>57</v>
      </c>
      <c r="BI1237" s="11" t="s">
        <v>60</v>
      </c>
      <c r="BJ1237" s="11">
        <v>10</v>
      </c>
      <c r="BK1237" s="44" t="s">
        <v>57</v>
      </c>
    </row>
    <row r="1238" spans="1:63" x14ac:dyDescent="0.25">
      <c r="A1238" t="str">
        <f t="shared" si="19"/>
        <v>470908D-5-301-412-45-D3.5-D10.8</v>
      </c>
      <c r="B1238" t="str">
        <f>VLOOKUP(A1238,'[1]470907D.da5'!A$2:AU$2561,2,0)</f>
        <v>470908D</v>
      </c>
      <c r="C1238" s="7" t="s">
        <v>132</v>
      </c>
      <c r="D1238" s="48" t="s">
        <v>55</v>
      </c>
      <c r="E1238" s="3">
        <v>5</v>
      </c>
      <c r="F1238" s="3">
        <v>301</v>
      </c>
      <c r="G1238" s="3">
        <v>31</v>
      </c>
      <c r="H1238" s="3">
        <v>412</v>
      </c>
      <c r="I1238" s="10" t="s">
        <v>111</v>
      </c>
      <c r="J1238" s="3">
        <v>45</v>
      </c>
      <c r="K1238" s="3" t="s">
        <v>57</v>
      </c>
      <c r="L1238" s="3">
        <v>1</v>
      </c>
      <c r="M1238" s="3">
        <v>2.8</v>
      </c>
      <c r="N1238" s="3">
        <v>3.5</v>
      </c>
      <c r="O1238" s="3">
        <v>2</v>
      </c>
      <c r="P1238" s="3">
        <v>3</v>
      </c>
      <c r="Q1238" s="3" t="s">
        <v>60</v>
      </c>
      <c r="R1238" s="3" t="s">
        <v>60</v>
      </c>
      <c r="S1238" s="3" t="s">
        <v>60</v>
      </c>
      <c r="T1238" s="3" t="s">
        <v>57</v>
      </c>
      <c r="U1238" s="3">
        <v>1</v>
      </c>
      <c r="V1238" s="3">
        <v>5.2</v>
      </c>
      <c r="W1238" s="3">
        <v>5.5</v>
      </c>
      <c r="X1238" s="3">
        <v>3</v>
      </c>
      <c r="Y1238" s="3">
        <v>2</v>
      </c>
      <c r="Z1238" s="3" t="s">
        <v>60</v>
      </c>
      <c r="AA1238" s="3" t="s">
        <v>60</v>
      </c>
      <c r="AB1238" s="3" t="s">
        <v>60</v>
      </c>
      <c r="AC1238" s="3" t="s">
        <v>57</v>
      </c>
      <c r="AD1238" s="3" t="s">
        <v>57</v>
      </c>
      <c r="AE1238" s="3">
        <v>1</v>
      </c>
      <c r="AF1238" s="3">
        <v>8</v>
      </c>
      <c r="AG1238" s="3">
        <v>8.8000000000000007</v>
      </c>
      <c r="AH1238" s="3">
        <v>3</v>
      </c>
      <c r="AI1238" s="3">
        <v>3</v>
      </c>
      <c r="AJ1238" s="3" t="s">
        <v>60</v>
      </c>
      <c r="AK1238" s="3" t="s">
        <v>60</v>
      </c>
      <c r="AL1238" s="3" t="s">
        <v>60</v>
      </c>
      <c r="AM1238" s="3" t="s">
        <v>57</v>
      </c>
      <c r="AN1238" s="3" t="s">
        <v>57</v>
      </c>
      <c r="AO1238" s="3">
        <v>1</v>
      </c>
      <c r="AP1238" s="36">
        <v>14.3</v>
      </c>
      <c r="AQ1238" s="36">
        <v>10.8</v>
      </c>
      <c r="AR1238" s="3">
        <v>3</v>
      </c>
      <c r="AS1238" s="3">
        <v>3</v>
      </c>
      <c r="AT1238" s="3" t="s">
        <v>60</v>
      </c>
      <c r="AU1238" s="3" t="s">
        <v>60</v>
      </c>
      <c r="AV1238" s="3" t="s">
        <v>60</v>
      </c>
      <c r="AW1238" s="3" t="s">
        <v>57</v>
      </c>
      <c r="AX1238" s="3" t="s">
        <v>57</v>
      </c>
      <c r="AY1238" s="3">
        <v>1.029E-3</v>
      </c>
      <c r="AZ1238" s="3">
        <v>4.7190000000000001E-3</v>
      </c>
      <c r="BA1238" s="3">
        <v>1.8589999999999999E-2</v>
      </c>
      <c r="BB1238" s="3">
        <v>5.0040000000000001E-2</v>
      </c>
      <c r="BC1238" s="19">
        <v>100.581</v>
      </c>
      <c r="BD1238" s="19">
        <v>77.34</v>
      </c>
      <c r="BE1238" s="20">
        <v>51.295999999999999</v>
      </c>
      <c r="BF1238" s="11" t="s">
        <v>57</v>
      </c>
      <c r="BG1238" s="11" t="s">
        <v>57</v>
      </c>
      <c r="BH1238" s="11" t="s">
        <v>57</v>
      </c>
      <c r="BI1238" s="11" t="s">
        <v>57</v>
      </c>
      <c r="BJ1238" s="11">
        <v>10</v>
      </c>
      <c r="BK1238" s="44" t="s">
        <v>57</v>
      </c>
    </row>
    <row r="1239" spans="1:63" x14ac:dyDescent="0.25">
      <c r="A1239" t="str">
        <f t="shared" si="19"/>
        <v>470907D-20-1271-412-55-D3-D9.2</v>
      </c>
      <c r="B1239" t="str">
        <f>VLOOKUP(A1239,'[1]470907D.da5'!A$2:AU$2561,2,0)</f>
        <v>470907D</v>
      </c>
      <c r="C1239" s="7" t="s">
        <v>55</v>
      </c>
      <c r="D1239" s="49" t="s">
        <v>132</v>
      </c>
      <c r="E1239" s="3">
        <v>20</v>
      </c>
      <c r="F1239" s="3">
        <v>1271</v>
      </c>
      <c r="G1239" s="3">
        <v>31</v>
      </c>
      <c r="H1239" s="3">
        <v>412</v>
      </c>
      <c r="I1239" s="10" t="s">
        <v>111</v>
      </c>
      <c r="J1239" s="3">
        <v>55</v>
      </c>
      <c r="K1239" s="3" t="s">
        <v>57</v>
      </c>
      <c r="L1239" s="3">
        <v>1</v>
      </c>
      <c r="M1239" s="3">
        <v>2.6</v>
      </c>
      <c r="N1239" s="3">
        <v>3</v>
      </c>
      <c r="O1239" s="3">
        <v>2</v>
      </c>
      <c r="P1239" s="3">
        <v>2</v>
      </c>
      <c r="Q1239" s="3" t="s">
        <v>60</v>
      </c>
      <c r="R1239" s="3" t="s">
        <v>60</v>
      </c>
      <c r="S1239" s="3" t="s">
        <v>60</v>
      </c>
      <c r="T1239" s="3" t="s">
        <v>57</v>
      </c>
      <c r="U1239" s="3">
        <v>1</v>
      </c>
      <c r="V1239" s="3">
        <v>4.8</v>
      </c>
      <c r="W1239" s="3">
        <v>4.5999999999999996</v>
      </c>
      <c r="X1239" s="3">
        <v>1</v>
      </c>
      <c r="Y1239" s="3">
        <v>1</v>
      </c>
      <c r="Z1239" s="3" t="s">
        <v>66</v>
      </c>
      <c r="AA1239" s="3" t="s">
        <v>60</v>
      </c>
      <c r="AB1239" s="3" t="s">
        <v>66</v>
      </c>
      <c r="AC1239" s="3" t="s">
        <v>121</v>
      </c>
      <c r="AD1239" s="3" t="s">
        <v>57</v>
      </c>
      <c r="AE1239" s="3">
        <v>1</v>
      </c>
      <c r="AF1239" s="3">
        <v>7.5</v>
      </c>
      <c r="AG1239" s="3">
        <v>7.9</v>
      </c>
      <c r="AH1239" s="3">
        <v>1</v>
      </c>
      <c r="AI1239" s="3">
        <v>3</v>
      </c>
      <c r="AJ1239" s="3" t="s">
        <v>66</v>
      </c>
      <c r="AK1239" s="3" t="s">
        <v>60</v>
      </c>
      <c r="AL1239" s="3" t="s">
        <v>66</v>
      </c>
      <c r="AM1239" s="3" t="s">
        <v>121</v>
      </c>
      <c r="AN1239" s="3" t="s">
        <v>57</v>
      </c>
      <c r="AO1239" s="3">
        <v>1</v>
      </c>
      <c r="AP1239" s="36">
        <v>10.8</v>
      </c>
      <c r="AQ1239" s="36">
        <v>9.1999999999999993</v>
      </c>
      <c r="AR1239" s="3">
        <v>2</v>
      </c>
      <c r="AS1239" s="3">
        <v>2</v>
      </c>
      <c r="AT1239" s="3" t="s">
        <v>66</v>
      </c>
      <c r="AU1239" s="3" t="s">
        <v>60</v>
      </c>
      <c r="AV1239" s="3" t="s">
        <v>66</v>
      </c>
      <c r="AW1239" s="3" t="s">
        <v>57</v>
      </c>
      <c r="AX1239" s="3" t="s">
        <v>57</v>
      </c>
      <c r="AY1239" s="3">
        <v>7.0200000000000004E-4</v>
      </c>
      <c r="AZ1239" s="3">
        <v>3.0469999999999998E-3</v>
      </c>
      <c r="BA1239" s="3">
        <v>1.404E-2</v>
      </c>
      <c r="BB1239" s="3">
        <v>2.742E-2</v>
      </c>
      <c r="BC1239" s="19">
        <v>86.438000000000002</v>
      </c>
      <c r="BD1239" s="19">
        <v>81.745000000000005</v>
      </c>
      <c r="BE1239" s="20">
        <v>46.003</v>
      </c>
      <c r="BF1239" s="11" t="s">
        <v>171</v>
      </c>
      <c r="BG1239" s="11" t="s">
        <v>60</v>
      </c>
      <c r="BH1239" s="11" t="s">
        <v>60</v>
      </c>
      <c r="BI1239" s="11" t="s">
        <v>60</v>
      </c>
      <c r="BJ1239" s="11">
        <v>10</v>
      </c>
      <c r="BK1239" s="44" t="s">
        <v>57</v>
      </c>
    </row>
    <row r="1240" spans="1:63" x14ac:dyDescent="0.25">
      <c r="A1240" t="str">
        <f t="shared" si="19"/>
        <v>470907D-19-1162-412-10-D4.1-D9.5</v>
      </c>
      <c r="B1240" t="str">
        <f>VLOOKUP(A1240,'[1]470907D.da5'!A$2:AU$2561,2,0)</f>
        <v>470907D</v>
      </c>
      <c r="C1240" s="7" t="s">
        <v>55</v>
      </c>
      <c r="D1240" s="49" t="s">
        <v>132</v>
      </c>
      <c r="E1240" s="3">
        <v>19</v>
      </c>
      <c r="F1240" s="3">
        <v>1162</v>
      </c>
      <c r="G1240" s="3">
        <v>31</v>
      </c>
      <c r="H1240" s="3">
        <v>412</v>
      </c>
      <c r="I1240" s="10" t="s">
        <v>111</v>
      </c>
      <c r="J1240" s="3">
        <v>10</v>
      </c>
      <c r="K1240" s="3" t="s">
        <v>57</v>
      </c>
      <c r="L1240" s="3">
        <v>1</v>
      </c>
      <c r="M1240" s="3">
        <v>3.1</v>
      </c>
      <c r="N1240" s="3">
        <v>4.0999999999999996</v>
      </c>
      <c r="O1240" s="3">
        <v>1</v>
      </c>
      <c r="P1240" s="3">
        <v>2</v>
      </c>
      <c r="Q1240" s="3" t="s">
        <v>66</v>
      </c>
      <c r="R1240" s="3" t="s">
        <v>60</v>
      </c>
      <c r="S1240" s="3" t="s">
        <v>60</v>
      </c>
      <c r="T1240" s="3" t="s">
        <v>57</v>
      </c>
      <c r="U1240" s="3">
        <v>1</v>
      </c>
      <c r="V1240" s="3">
        <v>5.2</v>
      </c>
      <c r="W1240" s="3">
        <v>6.4</v>
      </c>
      <c r="X1240" s="3">
        <v>1</v>
      </c>
      <c r="Y1240" s="3">
        <v>1</v>
      </c>
      <c r="Z1240" s="3" t="s">
        <v>66</v>
      </c>
      <c r="AA1240" s="3" t="s">
        <v>60</v>
      </c>
      <c r="AB1240" s="3" t="s">
        <v>60</v>
      </c>
      <c r="AC1240" s="3" t="s">
        <v>57</v>
      </c>
      <c r="AD1240" s="3" t="s">
        <v>57</v>
      </c>
      <c r="AE1240" s="3">
        <v>1</v>
      </c>
      <c r="AF1240" s="3">
        <v>9.1999999999999993</v>
      </c>
      <c r="AG1240" s="3">
        <v>9.1999999999999993</v>
      </c>
      <c r="AH1240" s="3">
        <v>2</v>
      </c>
      <c r="AI1240" s="3">
        <v>3</v>
      </c>
      <c r="AJ1240" s="3" t="s">
        <v>66</v>
      </c>
      <c r="AK1240" s="3" t="s">
        <v>60</v>
      </c>
      <c r="AL1240" s="3" t="s">
        <v>60</v>
      </c>
      <c r="AM1240" s="3" t="s">
        <v>57</v>
      </c>
      <c r="AN1240" s="3" t="s">
        <v>57</v>
      </c>
      <c r="AO1240" s="3">
        <v>1</v>
      </c>
      <c r="AP1240" s="36">
        <v>13</v>
      </c>
      <c r="AQ1240" s="36">
        <v>9.5</v>
      </c>
      <c r="AR1240" s="3">
        <v>2</v>
      </c>
      <c r="AS1240" s="3">
        <v>3</v>
      </c>
      <c r="AT1240" s="3" t="s">
        <v>66</v>
      </c>
      <c r="AU1240" s="3" t="s">
        <v>60</v>
      </c>
      <c r="AV1240" s="3" t="s">
        <v>60</v>
      </c>
      <c r="AW1240" s="3" t="s">
        <v>57</v>
      </c>
      <c r="AX1240" s="3" t="s">
        <v>57</v>
      </c>
      <c r="AY1240" s="3">
        <v>1.5629999999999999E-3</v>
      </c>
      <c r="AZ1240" s="3">
        <v>6.3899999999999998E-3</v>
      </c>
      <c r="BA1240" s="3">
        <v>2.3359999999999999E-2</v>
      </c>
      <c r="BB1240" s="3">
        <v>3.5200000000000002E-2</v>
      </c>
      <c r="BC1240" s="19">
        <v>96.521000000000001</v>
      </c>
      <c r="BD1240" s="19">
        <v>73.727000000000004</v>
      </c>
      <c r="BE1240" s="20">
        <v>43.631</v>
      </c>
      <c r="BF1240" s="11" t="s">
        <v>171</v>
      </c>
      <c r="BG1240" s="11" t="s">
        <v>60</v>
      </c>
      <c r="BH1240" s="11" t="s">
        <v>60</v>
      </c>
      <c r="BI1240" s="11" t="s">
        <v>60</v>
      </c>
      <c r="BJ1240" s="11">
        <v>10</v>
      </c>
      <c r="BK1240" s="44" t="s">
        <v>57</v>
      </c>
    </row>
    <row r="1241" spans="1:63" x14ac:dyDescent="0.25">
      <c r="A1241" t="str">
        <f t="shared" si="19"/>
        <v>470908D-13-808-412-40-D3.2-D10.7</v>
      </c>
      <c r="B1241" t="str">
        <f>VLOOKUP(A1241,'[1]470907D.da5'!A$2:AU$2561,2,0)</f>
        <v>470908D</v>
      </c>
      <c r="C1241" s="7" t="s">
        <v>132</v>
      </c>
      <c r="D1241" s="7" t="s">
        <v>132</v>
      </c>
      <c r="E1241" s="3">
        <v>13</v>
      </c>
      <c r="F1241" s="3">
        <v>808</v>
      </c>
      <c r="G1241" s="3">
        <v>31</v>
      </c>
      <c r="H1241" s="3">
        <v>412</v>
      </c>
      <c r="I1241" s="10" t="s">
        <v>111</v>
      </c>
      <c r="J1241" s="3">
        <v>40</v>
      </c>
      <c r="K1241" s="3" t="s">
        <v>57</v>
      </c>
      <c r="L1241" s="3">
        <v>1</v>
      </c>
      <c r="M1241" s="3">
        <v>1.8</v>
      </c>
      <c r="N1241" s="3">
        <v>3.2</v>
      </c>
      <c r="O1241" s="3">
        <v>2</v>
      </c>
      <c r="P1241" s="3">
        <v>1</v>
      </c>
      <c r="Q1241" s="3" t="s">
        <v>66</v>
      </c>
      <c r="R1241" s="3" t="s">
        <v>60</v>
      </c>
      <c r="S1241" s="3" t="s">
        <v>60</v>
      </c>
      <c r="T1241" s="3" t="s">
        <v>57</v>
      </c>
      <c r="U1241" s="3">
        <v>1</v>
      </c>
      <c r="V1241" s="3">
        <v>2.6</v>
      </c>
      <c r="W1241" s="3">
        <v>4.5</v>
      </c>
      <c r="X1241" s="3">
        <v>1</v>
      </c>
      <c r="Y1241" s="3">
        <v>3</v>
      </c>
      <c r="Z1241" s="3" t="s">
        <v>66</v>
      </c>
      <c r="AA1241" s="3" t="s">
        <v>60</v>
      </c>
      <c r="AB1241" s="3" t="s">
        <v>60</v>
      </c>
      <c r="AC1241" s="3" t="s">
        <v>57</v>
      </c>
      <c r="AD1241" s="3" t="s">
        <v>57</v>
      </c>
      <c r="AE1241" s="3">
        <v>1</v>
      </c>
      <c r="AF1241" s="3">
        <v>5.5</v>
      </c>
      <c r="AG1241" s="3">
        <v>6.5</v>
      </c>
      <c r="AH1241" s="3">
        <v>1</v>
      </c>
      <c r="AI1241" s="3">
        <v>3</v>
      </c>
      <c r="AJ1241" s="3" t="s">
        <v>66</v>
      </c>
      <c r="AK1241" s="3" t="s">
        <v>60</v>
      </c>
      <c r="AL1241" s="3" t="s">
        <v>60</v>
      </c>
      <c r="AM1241" s="3" t="s">
        <v>57</v>
      </c>
      <c r="AN1241" s="3" t="s">
        <v>57</v>
      </c>
      <c r="AO1241" s="3">
        <v>1</v>
      </c>
      <c r="AP1241" s="36">
        <v>12.1</v>
      </c>
      <c r="AQ1241" s="36">
        <v>10.7</v>
      </c>
      <c r="AR1241" s="3">
        <v>1</v>
      </c>
      <c r="AS1241" s="3">
        <v>3</v>
      </c>
      <c r="AT1241" s="3" t="s">
        <v>66</v>
      </c>
      <c r="AU1241" s="3" t="s">
        <v>60</v>
      </c>
      <c r="AV1241" s="3" t="s">
        <v>60</v>
      </c>
      <c r="AW1241" s="3" t="s">
        <v>57</v>
      </c>
      <c r="AX1241" s="3" t="s">
        <v>57</v>
      </c>
      <c r="AY1241" s="3">
        <v>5.53E-4</v>
      </c>
      <c r="AZ1241" s="3">
        <v>1.5790000000000001E-3</v>
      </c>
      <c r="BA1241" s="3">
        <v>6.9699999999999996E-3</v>
      </c>
      <c r="BB1241" s="3">
        <v>4.156E-2</v>
      </c>
      <c r="BC1241" s="19">
        <v>84.494</v>
      </c>
      <c r="BD1241" s="19">
        <v>77.418000000000006</v>
      </c>
      <c r="BE1241" s="20">
        <v>38.24</v>
      </c>
      <c r="BF1241" s="11" t="s">
        <v>172</v>
      </c>
      <c r="BG1241" s="11" t="s">
        <v>60</v>
      </c>
      <c r="BH1241" s="11" t="s">
        <v>60</v>
      </c>
      <c r="BI1241" s="11" t="s">
        <v>60</v>
      </c>
      <c r="BJ1241" s="11">
        <v>10</v>
      </c>
      <c r="BK1241" s="44" t="s">
        <v>57</v>
      </c>
    </row>
    <row r="1242" spans="1:63" x14ac:dyDescent="0.25">
      <c r="A1242" t="str">
        <f t="shared" si="19"/>
        <v>470907D-10-621-412-45-D2.8-D8.2</v>
      </c>
      <c r="B1242" t="str">
        <f>VLOOKUP(A1242,'[1]470907D.da5'!A$2:AU$2561,2,0)</f>
        <v>470907D</v>
      </c>
      <c r="C1242" s="7" t="s">
        <v>55</v>
      </c>
      <c r="D1242" s="7" t="s">
        <v>55</v>
      </c>
      <c r="E1242" s="3">
        <v>10</v>
      </c>
      <c r="F1242" s="3">
        <v>621</v>
      </c>
      <c r="G1242" s="3">
        <v>31</v>
      </c>
      <c r="H1242" s="3">
        <v>412</v>
      </c>
      <c r="I1242" s="10" t="s">
        <v>111</v>
      </c>
      <c r="J1242" s="3">
        <v>45</v>
      </c>
      <c r="K1242" s="3" t="s">
        <v>57</v>
      </c>
      <c r="L1242" s="3">
        <v>1</v>
      </c>
      <c r="M1242" s="3">
        <v>2.9</v>
      </c>
      <c r="N1242" s="3">
        <v>2.8</v>
      </c>
      <c r="O1242" s="3">
        <v>3</v>
      </c>
      <c r="P1242" s="3">
        <v>3</v>
      </c>
      <c r="Q1242" s="3" t="s">
        <v>60</v>
      </c>
      <c r="R1242" s="3" t="s">
        <v>60</v>
      </c>
      <c r="S1242" s="3" t="s">
        <v>60</v>
      </c>
      <c r="T1242" s="3" t="s">
        <v>57</v>
      </c>
      <c r="U1242" s="3">
        <v>1</v>
      </c>
      <c r="V1242" s="3">
        <v>4.5999999999999996</v>
      </c>
      <c r="W1242" s="3">
        <v>5.5</v>
      </c>
      <c r="X1242" s="3">
        <v>2</v>
      </c>
      <c r="Y1242" s="3">
        <v>3</v>
      </c>
      <c r="Z1242" s="3" t="s">
        <v>60</v>
      </c>
      <c r="AA1242" s="3" t="s">
        <v>60</v>
      </c>
      <c r="AB1242" s="3" t="s">
        <v>60</v>
      </c>
      <c r="AC1242" s="3" t="s">
        <v>57</v>
      </c>
      <c r="AD1242" s="3" t="s">
        <v>57</v>
      </c>
      <c r="AE1242" s="3">
        <v>1</v>
      </c>
      <c r="AF1242" s="3">
        <v>6.8</v>
      </c>
      <c r="AG1242" s="3">
        <v>7.6</v>
      </c>
      <c r="AH1242" s="3">
        <v>2</v>
      </c>
      <c r="AI1242" s="3">
        <v>3</v>
      </c>
      <c r="AJ1242" s="3" t="s">
        <v>60</v>
      </c>
      <c r="AK1242" s="3" t="s">
        <v>60</v>
      </c>
      <c r="AL1242" s="3" t="s">
        <v>60</v>
      </c>
      <c r="AM1242" s="3" t="s">
        <v>57</v>
      </c>
      <c r="AN1242" s="3" t="s">
        <v>57</v>
      </c>
      <c r="AO1242" s="3">
        <v>1</v>
      </c>
      <c r="AP1242" s="36">
        <v>10.8</v>
      </c>
      <c r="AQ1242" s="36">
        <v>8.1999999999999993</v>
      </c>
      <c r="AR1242" s="3">
        <v>2</v>
      </c>
      <c r="AS1242" s="3">
        <v>3</v>
      </c>
      <c r="AT1242" s="3" t="s">
        <v>60</v>
      </c>
      <c r="AU1242" s="3" t="s">
        <v>60</v>
      </c>
      <c r="AV1242" s="3" t="s">
        <v>60</v>
      </c>
      <c r="AW1242" s="3" t="s">
        <v>57</v>
      </c>
      <c r="AX1242" s="3" t="s">
        <v>57</v>
      </c>
      <c r="AY1242" s="3">
        <v>6.8199999999999999E-4</v>
      </c>
      <c r="AZ1242" s="3">
        <v>4.1739999999999998E-3</v>
      </c>
      <c r="BA1242" s="3">
        <v>1.1780000000000001E-2</v>
      </c>
      <c r="BB1242" s="3">
        <v>2.179E-2</v>
      </c>
      <c r="BC1242" s="19">
        <v>84.846000000000004</v>
      </c>
      <c r="BD1242" s="19">
        <v>56.110999999999997</v>
      </c>
      <c r="BE1242" s="20">
        <v>14.749000000000001</v>
      </c>
      <c r="BF1242" s="11" t="s">
        <v>57</v>
      </c>
      <c r="BG1242" s="11" t="s">
        <v>57</v>
      </c>
      <c r="BH1242" s="11" t="s">
        <v>57</v>
      </c>
      <c r="BI1242" s="11" t="s">
        <v>57</v>
      </c>
      <c r="BJ1242" s="11">
        <v>0</v>
      </c>
      <c r="BK1242" s="44" t="s">
        <v>57</v>
      </c>
    </row>
    <row r="1243" spans="1:63" x14ac:dyDescent="0.25">
      <c r="A1243" t="str">
        <f t="shared" si="19"/>
        <v>470907D-7-399-413-15-D4.1-D17.8</v>
      </c>
      <c r="B1243" t="str">
        <f>VLOOKUP(A1243,'[1]470907D.da5'!A$2:AU$2561,2,0)</f>
        <v>470907D</v>
      </c>
      <c r="C1243" s="7" t="s">
        <v>55</v>
      </c>
      <c r="D1243" s="49" t="s">
        <v>132</v>
      </c>
      <c r="E1243" s="3">
        <v>7</v>
      </c>
      <c r="F1243" s="3">
        <v>399</v>
      </c>
      <c r="G1243" s="3">
        <v>31</v>
      </c>
      <c r="H1243" s="3">
        <v>413</v>
      </c>
      <c r="I1243" s="10" t="s">
        <v>109</v>
      </c>
      <c r="J1243" s="3">
        <v>15</v>
      </c>
      <c r="K1243" s="3" t="s">
        <v>57</v>
      </c>
      <c r="L1243" s="3">
        <v>1</v>
      </c>
      <c r="M1243" s="3">
        <v>3.4</v>
      </c>
      <c r="N1243" s="3">
        <v>4.0999999999999996</v>
      </c>
      <c r="O1243" s="3">
        <v>1</v>
      </c>
      <c r="P1243" s="3">
        <v>1</v>
      </c>
      <c r="Q1243" s="3" t="s">
        <v>66</v>
      </c>
      <c r="R1243" s="3" t="s">
        <v>60</v>
      </c>
      <c r="S1243" s="3" t="s">
        <v>66</v>
      </c>
      <c r="T1243" s="3" t="s">
        <v>127</v>
      </c>
      <c r="U1243" s="3">
        <v>1</v>
      </c>
      <c r="V1243" s="3">
        <v>6.2</v>
      </c>
      <c r="W1243" s="3">
        <v>8.9</v>
      </c>
      <c r="X1243" s="3">
        <v>1</v>
      </c>
      <c r="Y1243" s="3">
        <v>2</v>
      </c>
      <c r="Z1243" s="3" t="s">
        <v>66</v>
      </c>
      <c r="AA1243" s="3" t="s">
        <v>60</v>
      </c>
      <c r="AB1243" s="3" t="s">
        <v>60</v>
      </c>
      <c r="AC1243" s="3" t="s">
        <v>57</v>
      </c>
      <c r="AD1243" s="3" t="s">
        <v>57</v>
      </c>
      <c r="AE1243" s="3">
        <v>1</v>
      </c>
      <c r="AF1243" s="3">
        <v>10</v>
      </c>
      <c r="AG1243" s="3">
        <v>15.4</v>
      </c>
      <c r="AH1243" s="3">
        <v>1</v>
      </c>
      <c r="AI1243" s="3">
        <v>2</v>
      </c>
      <c r="AJ1243" s="3" t="s">
        <v>66</v>
      </c>
      <c r="AK1243" s="3" t="s">
        <v>60</v>
      </c>
      <c r="AL1243" s="3" t="s">
        <v>60</v>
      </c>
      <c r="AM1243" s="3" t="s">
        <v>57</v>
      </c>
      <c r="AN1243" s="3" t="s">
        <v>57</v>
      </c>
      <c r="AO1243" s="3">
        <v>1</v>
      </c>
      <c r="AP1243" s="36">
        <v>14.8</v>
      </c>
      <c r="AQ1243" s="36">
        <v>17.8</v>
      </c>
      <c r="AR1243" s="3">
        <v>2</v>
      </c>
      <c r="AS1243" s="3">
        <v>2</v>
      </c>
      <c r="AT1243" s="3" t="s">
        <v>66</v>
      </c>
      <c r="AU1243" s="3" t="s">
        <v>60</v>
      </c>
      <c r="AV1243" s="3" t="s">
        <v>60</v>
      </c>
      <c r="AW1243" s="3" t="s">
        <v>57</v>
      </c>
      <c r="AX1243" s="3" t="s">
        <v>57</v>
      </c>
      <c r="AY1243" s="3">
        <v>1.7149999999999999E-3</v>
      </c>
      <c r="AZ1243" s="3">
        <v>1.4733E-2</v>
      </c>
      <c r="BA1243" s="3">
        <v>7.1150000000000005E-2</v>
      </c>
      <c r="BB1243" s="3">
        <v>0.14068</v>
      </c>
      <c r="BC1243" s="19">
        <v>118.045</v>
      </c>
      <c r="BD1243" s="19">
        <v>153.876</v>
      </c>
      <c r="BE1243" s="20">
        <v>257.92500000000001</v>
      </c>
      <c r="BF1243" s="11" t="s">
        <v>171</v>
      </c>
      <c r="BG1243" s="11" t="s">
        <v>60</v>
      </c>
      <c r="BH1243" s="11" t="s">
        <v>60</v>
      </c>
      <c r="BI1243" s="11" t="s">
        <v>60</v>
      </c>
      <c r="BJ1243" s="11">
        <v>90</v>
      </c>
      <c r="BK1243" s="44" t="s">
        <v>187</v>
      </c>
    </row>
    <row r="1244" spans="1:63" x14ac:dyDescent="0.25">
      <c r="A1244" t="str">
        <f t="shared" si="19"/>
        <v>470908D-14-881-413-49-D7.7-D20</v>
      </c>
      <c r="B1244" t="str">
        <f>VLOOKUP(A1244,'[1]470907D.da5'!A$2:AU$2561,2,0)</f>
        <v>470908D</v>
      </c>
      <c r="C1244" s="7" t="s">
        <v>132</v>
      </c>
      <c r="D1244" s="7" t="s">
        <v>132</v>
      </c>
      <c r="E1244" s="3">
        <v>14</v>
      </c>
      <c r="F1244" s="3">
        <v>881</v>
      </c>
      <c r="G1244" s="3">
        <v>31</v>
      </c>
      <c r="H1244" s="3">
        <v>413</v>
      </c>
      <c r="I1244" s="10" t="s">
        <v>109</v>
      </c>
      <c r="J1244" s="3">
        <v>49</v>
      </c>
      <c r="K1244" s="3" t="s">
        <v>57</v>
      </c>
      <c r="L1244" s="3">
        <v>1</v>
      </c>
      <c r="M1244" s="3">
        <v>4.2</v>
      </c>
      <c r="N1244" s="3">
        <v>7.7</v>
      </c>
      <c r="O1244" s="3">
        <v>3</v>
      </c>
      <c r="P1244" s="3">
        <v>1</v>
      </c>
      <c r="Q1244" s="3" t="s">
        <v>60</v>
      </c>
      <c r="R1244" s="3" t="s">
        <v>60</v>
      </c>
      <c r="S1244" s="3" t="s">
        <v>60</v>
      </c>
      <c r="T1244" s="3" t="s">
        <v>57</v>
      </c>
      <c r="U1244" s="3">
        <v>1</v>
      </c>
      <c r="V1244" s="3">
        <v>6.5</v>
      </c>
      <c r="W1244" s="3">
        <v>9.1999999999999993</v>
      </c>
      <c r="X1244" s="3">
        <v>3</v>
      </c>
      <c r="Y1244" s="3">
        <v>2</v>
      </c>
      <c r="Z1244" s="3" t="s">
        <v>60</v>
      </c>
      <c r="AA1244" s="3" t="s">
        <v>60</v>
      </c>
      <c r="AB1244" s="3" t="s">
        <v>60</v>
      </c>
      <c r="AC1244" s="3" t="s">
        <v>57</v>
      </c>
      <c r="AD1244" s="3" t="s">
        <v>57</v>
      </c>
      <c r="AE1244" s="3">
        <v>1</v>
      </c>
      <c r="AF1244" s="3">
        <v>10.199999999999999</v>
      </c>
      <c r="AG1244" s="3">
        <v>15.1</v>
      </c>
      <c r="AH1244" s="3">
        <v>2</v>
      </c>
      <c r="AI1244" s="3">
        <v>2</v>
      </c>
      <c r="AJ1244" s="3" t="s">
        <v>60</v>
      </c>
      <c r="AK1244" s="3" t="s">
        <v>60</v>
      </c>
      <c r="AL1244" s="3" t="s">
        <v>60</v>
      </c>
      <c r="AM1244" s="3" t="s">
        <v>57</v>
      </c>
      <c r="AN1244" s="3" t="s">
        <v>57</v>
      </c>
      <c r="AO1244" s="3">
        <v>1</v>
      </c>
      <c r="AP1244" s="36">
        <v>16.399999999999999</v>
      </c>
      <c r="AQ1244" s="36">
        <v>20</v>
      </c>
      <c r="AR1244" s="3">
        <v>2</v>
      </c>
      <c r="AS1244" s="3">
        <v>2</v>
      </c>
      <c r="AT1244" s="3" t="s">
        <v>60</v>
      </c>
      <c r="AU1244" s="3" t="s">
        <v>60</v>
      </c>
      <c r="AV1244" s="3" t="s">
        <v>60</v>
      </c>
      <c r="AW1244" s="3" t="s">
        <v>57</v>
      </c>
      <c r="AX1244" s="3" t="s">
        <v>57</v>
      </c>
      <c r="AY1244" s="3">
        <v>7.4710000000000002E-3</v>
      </c>
      <c r="AZ1244" s="3">
        <v>1.6504999999999999E-2</v>
      </c>
      <c r="BA1244" s="3">
        <v>6.9769999999999999E-2</v>
      </c>
      <c r="BB1244" s="3">
        <v>0.1968</v>
      </c>
      <c r="BC1244" s="19">
        <v>116.38800000000001</v>
      </c>
      <c r="BD1244" s="19">
        <v>144.93299999999999</v>
      </c>
      <c r="BE1244" s="20">
        <v>238.102</v>
      </c>
      <c r="BF1244" s="11" t="s">
        <v>57</v>
      </c>
      <c r="BG1244" s="11" t="s">
        <v>57</v>
      </c>
      <c r="BH1244" s="11" t="s">
        <v>57</v>
      </c>
      <c r="BI1244" s="11" t="s">
        <v>57</v>
      </c>
      <c r="BJ1244" s="11">
        <v>90</v>
      </c>
      <c r="BK1244" s="44" t="s">
        <v>66</v>
      </c>
    </row>
    <row r="1245" spans="1:63" x14ac:dyDescent="0.25">
      <c r="A1245" t="str">
        <f t="shared" si="19"/>
        <v>470907D-17-1083-413-59-D6.1-D18</v>
      </c>
      <c r="B1245" t="str">
        <f>VLOOKUP(A1245,'[1]470907D.da5'!A$2:AU$2561,2,0)</f>
        <v>470907D</v>
      </c>
      <c r="C1245" s="7" t="s">
        <v>55</v>
      </c>
      <c r="D1245" s="7" t="s">
        <v>55</v>
      </c>
      <c r="E1245" s="3">
        <v>17</v>
      </c>
      <c r="F1245" s="3">
        <v>1083</v>
      </c>
      <c r="G1245" s="3">
        <v>31</v>
      </c>
      <c r="H1245" s="3">
        <v>413</v>
      </c>
      <c r="I1245" s="10" t="s">
        <v>109</v>
      </c>
      <c r="J1245" s="3">
        <v>59</v>
      </c>
      <c r="K1245" s="3" t="s">
        <v>57</v>
      </c>
      <c r="L1245" s="3">
        <v>1</v>
      </c>
      <c r="M1245" s="3">
        <v>3.6</v>
      </c>
      <c r="N1245" s="3">
        <v>6.1</v>
      </c>
      <c r="O1245" s="3">
        <v>1</v>
      </c>
      <c r="P1245" s="3">
        <v>1</v>
      </c>
      <c r="Q1245" s="3" t="s">
        <v>66</v>
      </c>
      <c r="R1245" s="3" t="s">
        <v>60</v>
      </c>
      <c r="S1245" s="3" t="s">
        <v>60</v>
      </c>
      <c r="T1245" s="3" t="s">
        <v>57</v>
      </c>
      <c r="U1245" s="3">
        <v>1</v>
      </c>
      <c r="V1245" s="3">
        <v>6.2</v>
      </c>
      <c r="W1245" s="3">
        <v>11</v>
      </c>
      <c r="X1245" s="3">
        <v>1</v>
      </c>
      <c r="Y1245" s="3">
        <v>1</v>
      </c>
      <c r="Z1245" s="3" t="s">
        <v>66</v>
      </c>
      <c r="AA1245" s="3" t="s">
        <v>60</v>
      </c>
      <c r="AB1245" s="3" t="s">
        <v>60</v>
      </c>
      <c r="AC1245" s="3" t="s">
        <v>57</v>
      </c>
      <c r="AD1245" s="3" t="s">
        <v>57</v>
      </c>
      <c r="AE1245" s="3">
        <v>1</v>
      </c>
      <c r="AF1245" s="3">
        <v>9.3000000000000007</v>
      </c>
      <c r="AG1245" s="3">
        <v>15.8</v>
      </c>
      <c r="AH1245" s="3">
        <v>1</v>
      </c>
      <c r="AI1245" s="3">
        <v>1</v>
      </c>
      <c r="AJ1245" s="3" t="s">
        <v>66</v>
      </c>
      <c r="AK1245" s="3" t="s">
        <v>60</v>
      </c>
      <c r="AL1245" s="3" t="s">
        <v>60</v>
      </c>
      <c r="AM1245" s="3" t="s">
        <v>57</v>
      </c>
      <c r="AN1245" s="3" t="s">
        <v>57</v>
      </c>
      <c r="AO1245" s="3">
        <v>1</v>
      </c>
      <c r="AP1245" s="36">
        <v>14.1</v>
      </c>
      <c r="AQ1245" s="36">
        <v>18</v>
      </c>
      <c r="AR1245" s="3">
        <v>2</v>
      </c>
      <c r="AS1245" s="3">
        <v>2</v>
      </c>
      <c r="AT1245" s="3" t="s">
        <v>66</v>
      </c>
      <c r="AU1245" s="3" t="s">
        <v>60</v>
      </c>
      <c r="AV1245" s="3" t="s">
        <v>60</v>
      </c>
      <c r="AW1245" s="3" t="s">
        <v>57</v>
      </c>
      <c r="AX1245" s="3" t="s">
        <v>57</v>
      </c>
      <c r="AY1245" s="3">
        <v>4.019E-3</v>
      </c>
      <c r="AZ1245" s="3">
        <v>2.2506000000000002E-2</v>
      </c>
      <c r="BA1245" s="3">
        <v>6.9650000000000004E-2</v>
      </c>
      <c r="BB1245" s="3">
        <v>0.13705000000000001</v>
      </c>
      <c r="BC1245" s="19">
        <v>110.28</v>
      </c>
      <c r="BD1245" s="19">
        <v>146.73099999999999</v>
      </c>
      <c r="BE1245" s="20">
        <v>229.851</v>
      </c>
      <c r="BF1245" s="11" t="s">
        <v>171</v>
      </c>
      <c r="BG1245" s="11" t="s">
        <v>60</v>
      </c>
      <c r="BH1245" s="11" t="s">
        <v>60</v>
      </c>
      <c r="BI1245" s="11" t="s">
        <v>60</v>
      </c>
      <c r="BJ1245" s="11">
        <v>90</v>
      </c>
      <c r="BK1245" s="44" t="s">
        <v>187</v>
      </c>
    </row>
    <row r="1246" spans="1:63" x14ac:dyDescent="0.25">
      <c r="A1246" t="str">
        <f t="shared" si="19"/>
        <v>470907D-12-766-413-62-D5.1-D16</v>
      </c>
      <c r="B1246" t="str">
        <f>VLOOKUP(A1246,'[1]470907D.da5'!A$2:AU$2561,2,0)</f>
        <v>470907D</v>
      </c>
      <c r="C1246" s="7" t="s">
        <v>55</v>
      </c>
      <c r="D1246" s="7" t="s">
        <v>55</v>
      </c>
      <c r="E1246" s="3">
        <v>12</v>
      </c>
      <c r="F1246" s="3">
        <v>766</v>
      </c>
      <c r="G1246" s="3">
        <v>31</v>
      </c>
      <c r="H1246" s="3">
        <v>413</v>
      </c>
      <c r="I1246" s="10" t="s">
        <v>109</v>
      </c>
      <c r="J1246" s="3">
        <v>62</v>
      </c>
      <c r="K1246" s="3" t="s">
        <v>57</v>
      </c>
      <c r="L1246" s="3">
        <v>1</v>
      </c>
      <c r="M1246" s="3">
        <v>4.0999999999999996</v>
      </c>
      <c r="N1246" s="3">
        <v>5.0999999999999996</v>
      </c>
      <c r="O1246" s="3">
        <v>3</v>
      </c>
      <c r="P1246" s="3">
        <v>2</v>
      </c>
      <c r="Q1246" s="3" t="s">
        <v>60</v>
      </c>
      <c r="R1246" s="3" t="s">
        <v>60</v>
      </c>
      <c r="S1246" s="3" t="s">
        <v>60</v>
      </c>
      <c r="T1246" s="3" t="s">
        <v>57</v>
      </c>
      <c r="U1246" s="3">
        <v>1</v>
      </c>
      <c r="V1246" s="3">
        <v>6.4</v>
      </c>
      <c r="W1246" s="3">
        <v>8.3000000000000007</v>
      </c>
      <c r="X1246" s="3">
        <v>2</v>
      </c>
      <c r="Y1246" s="3">
        <v>2</v>
      </c>
      <c r="Z1246" s="3" t="s">
        <v>60</v>
      </c>
      <c r="AA1246" s="3" t="s">
        <v>60</v>
      </c>
      <c r="AB1246" s="3" t="s">
        <v>60</v>
      </c>
      <c r="AC1246" s="3" t="s">
        <v>57</v>
      </c>
      <c r="AD1246" s="3" t="s">
        <v>57</v>
      </c>
      <c r="AE1246" s="3">
        <v>1</v>
      </c>
      <c r="AF1246" s="3">
        <v>10.5</v>
      </c>
      <c r="AG1246" s="3">
        <v>13.9</v>
      </c>
      <c r="AH1246" s="3">
        <v>3</v>
      </c>
      <c r="AI1246" s="3">
        <v>3</v>
      </c>
      <c r="AJ1246" s="3" t="s">
        <v>60</v>
      </c>
      <c r="AK1246" s="3" t="s">
        <v>60</v>
      </c>
      <c r="AL1246" s="3" t="s">
        <v>60</v>
      </c>
      <c r="AM1246" s="3" t="s">
        <v>57</v>
      </c>
      <c r="AN1246" s="3" t="s">
        <v>57</v>
      </c>
      <c r="AO1246" s="3">
        <v>1</v>
      </c>
      <c r="AP1246" s="36">
        <v>15.9</v>
      </c>
      <c r="AQ1246" s="36">
        <v>16</v>
      </c>
      <c r="AR1246" s="3">
        <v>3</v>
      </c>
      <c r="AS1246" s="3">
        <v>3</v>
      </c>
      <c r="AT1246" s="3" t="s">
        <v>60</v>
      </c>
      <c r="AU1246" s="3" t="s">
        <v>60</v>
      </c>
      <c r="AV1246" s="3" t="s">
        <v>60</v>
      </c>
      <c r="AW1246" s="3" t="s">
        <v>57</v>
      </c>
      <c r="AX1246" s="3" t="s">
        <v>57</v>
      </c>
      <c r="AY1246" s="3">
        <v>3.199E-3</v>
      </c>
      <c r="AZ1246" s="3">
        <v>1.3226999999999999E-2</v>
      </c>
      <c r="BA1246" s="3">
        <v>6.0859999999999997E-2</v>
      </c>
      <c r="BB1246" s="3">
        <v>0.12211</v>
      </c>
      <c r="BC1246" s="19">
        <v>120.104</v>
      </c>
      <c r="BD1246" s="19">
        <v>123.023</v>
      </c>
      <c r="BE1246" s="20">
        <v>176.18100000000001</v>
      </c>
      <c r="BF1246" s="11" t="s">
        <v>57</v>
      </c>
      <c r="BG1246" s="11" t="s">
        <v>57</v>
      </c>
      <c r="BH1246" s="11" t="s">
        <v>57</v>
      </c>
      <c r="BI1246" s="11" t="s">
        <v>57</v>
      </c>
      <c r="BJ1246" s="11">
        <v>90</v>
      </c>
      <c r="BK1246" s="44" t="s">
        <v>66</v>
      </c>
    </row>
    <row r="1247" spans="1:63" x14ac:dyDescent="0.25">
      <c r="A1247" t="str">
        <f t="shared" si="19"/>
        <v>470907D-4-252-413-60-D6.8-D17</v>
      </c>
      <c r="B1247" t="str">
        <f>VLOOKUP(A1247,'[1]470907D.da5'!A$2:AU$2561,2,0)</f>
        <v>470907D</v>
      </c>
      <c r="C1247" s="7" t="s">
        <v>55</v>
      </c>
      <c r="D1247" s="7" t="s">
        <v>55</v>
      </c>
      <c r="E1247" s="3">
        <v>4</v>
      </c>
      <c r="F1247" s="3">
        <v>252</v>
      </c>
      <c r="G1247" s="3">
        <v>31</v>
      </c>
      <c r="H1247" s="3">
        <v>413</v>
      </c>
      <c r="I1247" s="10" t="s">
        <v>109</v>
      </c>
      <c r="J1247" s="3">
        <v>60</v>
      </c>
      <c r="K1247" s="3" t="s">
        <v>57</v>
      </c>
      <c r="L1247" s="3">
        <v>1</v>
      </c>
      <c r="M1247" s="3">
        <v>3.7</v>
      </c>
      <c r="N1247" s="3">
        <v>6.8</v>
      </c>
      <c r="O1247" s="3">
        <v>2</v>
      </c>
      <c r="P1247" s="3">
        <v>2</v>
      </c>
      <c r="Q1247" s="3" t="s">
        <v>60</v>
      </c>
      <c r="R1247" s="3" t="s">
        <v>60</v>
      </c>
      <c r="S1247" s="3" t="s">
        <v>60</v>
      </c>
      <c r="T1247" s="3" t="s">
        <v>57</v>
      </c>
      <c r="U1247" s="3">
        <v>1</v>
      </c>
      <c r="V1247" s="3">
        <v>5.8</v>
      </c>
      <c r="W1247" s="3">
        <v>10</v>
      </c>
      <c r="X1247" s="3">
        <v>3</v>
      </c>
      <c r="Y1247" s="3">
        <v>2</v>
      </c>
      <c r="Z1247" s="3" t="s">
        <v>60</v>
      </c>
      <c r="AA1247" s="3" t="s">
        <v>60</v>
      </c>
      <c r="AB1247" s="3" t="s">
        <v>66</v>
      </c>
      <c r="AC1247" s="3" t="s">
        <v>57</v>
      </c>
      <c r="AD1247" s="3" t="s">
        <v>57</v>
      </c>
      <c r="AE1247" s="3">
        <v>1</v>
      </c>
      <c r="AF1247" s="3">
        <v>11</v>
      </c>
      <c r="AG1247" s="3">
        <v>14.1</v>
      </c>
      <c r="AH1247" s="3">
        <v>3</v>
      </c>
      <c r="AI1247" s="3">
        <v>2</v>
      </c>
      <c r="AJ1247" s="3" t="s">
        <v>60</v>
      </c>
      <c r="AK1247" s="3" t="s">
        <v>60</v>
      </c>
      <c r="AL1247" s="3" t="s">
        <v>66</v>
      </c>
      <c r="AM1247" s="3" t="s">
        <v>57</v>
      </c>
      <c r="AN1247" s="3" t="s">
        <v>57</v>
      </c>
      <c r="AO1247" s="3">
        <v>1</v>
      </c>
      <c r="AP1247" s="36">
        <v>16.5</v>
      </c>
      <c r="AQ1247" s="36">
        <v>17</v>
      </c>
      <c r="AR1247" s="3">
        <v>2</v>
      </c>
      <c r="AS1247" s="3">
        <v>3</v>
      </c>
      <c r="AT1247" s="3" t="s">
        <v>60</v>
      </c>
      <c r="AU1247" s="3" t="s">
        <v>60</v>
      </c>
      <c r="AV1247" s="3" t="s">
        <v>66</v>
      </c>
      <c r="AW1247" s="3" t="s">
        <v>57</v>
      </c>
      <c r="AX1247" s="3" t="s">
        <v>57</v>
      </c>
      <c r="AY1247" s="3">
        <v>5.1330000000000004E-3</v>
      </c>
      <c r="AZ1247" s="3">
        <v>1.7399999999999999E-2</v>
      </c>
      <c r="BA1247" s="3">
        <v>6.5610000000000002E-2</v>
      </c>
      <c r="BB1247" s="3">
        <v>0.14305000000000001</v>
      </c>
      <c r="BC1247" s="19">
        <v>115.235</v>
      </c>
      <c r="BD1247" s="19">
        <v>125.611</v>
      </c>
      <c r="BE1247" s="20">
        <v>164.012</v>
      </c>
      <c r="BF1247" s="11" t="s">
        <v>57</v>
      </c>
      <c r="BG1247" s="11" t="s">
        <v>57</v>
      </c>
      <c r="BH1247" s="11" t="s">
        <v>57</v>
      </c>
      <c r="BI1247" s="11" t="s">
        <v>57</v>
      </c>
      <c r="BJ1247" s="11">
        <v>80</v>
      </c>
      <c r="BK1247" s="44" t="s">
        <v>57</v>
      </c>
    </row>
    <row r="1248" spans="1:63" x14ac:dyDescent="0.25">
      <c r="A1248" t="str">
        <f t="shared" si="19"/>
        <v>470908D-6-327-413-7-D6.3-D16.2</v>
      </c>
      <c r="B1248" t="str">
        <f>VLOOKUP(A1248,'[1]470907D.da5'!A$2:AU$2561,2,0)</f>
        <v>470908D</v>
      </c>
      <c r="C1248" s="7" t="s">
        <v>132</v>
      </c>
      <c r="D1248" s="48" t="s">
        <v>55</v>
      </c>
      <c r="E1248" s="3">
        <v>6</v>
      </c>
      <c r="F1248" s="3">
        <v>327</v>
      </c>
      <c r="G1248" s="3">
        <v>31</v>
      </c>
      <c r="H1248" s="3">
        <v>413</v>
      </c>
      <c r="I1248" s="10" t="s">
        <v>109</v>
      </c>
      <c r="J1248" s="3">
        <v>7</v>
      </c>
      <c r="K1248" s="3" t="s">
        <v>57</v>
      </c>
      <c r="L1248" s="3">
        <v>1</v>
      </c>
      <c r="M1248" s="3">
        <v>3.8</v>
      </c>
      <c r="N1248" s="3">
        <v>6.3</v>
      </c>
      <c r="O1248" s="3">
        <v>2</v>
      </c>
      <c r="P1248" s="3">
        <v>2</v>
      </c>
      <c r="Q1248" s="3" t="s">
        <v>60</v>
      </c>
      <c r="R1248" s="3" t="s">
        <v>60</v>
      </c>
      <c r="S1248" s="3" t="s">
        <v>60</v>
      </c>
      <c r="T1248" s="3" t="s">
        <v>57</v>
      </c>
      <c r="U1248" s="3">
        <v>1</v>
      </c>
      <c r="V1248" s="3">
        <v>5.7</v>
      </c>
      <c r="W1248" s="3">
        <v>7.5</v>
      </c>
      <c r="X1248" s="3">
        <v>3</v>
      </c>
      <c r="Y1248" s="3">
        <v>2</v>
      </c>
      <c r="Z1248" s="3" t="s">
        <v>60</v>
      </c>
      <c r="AA1248" s="3" t="s">
        <v>60</v>
      </c>
      <c r="AB1248" s="3" t="s">
        <v>60</v>
      </c>
      <c r="AC1248" s="3" t="s">
        <v>57</v>
      </c>
      <c r="AD1248" s="3" t="s">
        <v>57</v>
      </c>
      <c r="AE1248" s="3">
        <v>1</v>
      </c>
      <c r="AF1248" s="3">
        <v>9.5</v>
      </c>
      <c r="AG1248" s="3">
        <v>13.1</v>
      </c>
      <c r="AH1248" s="3">
        <v>3</v>
      </c>
      <c r="AI1248" s="3">
        <v>2</v>
      </c>
      <c r="AJ1248" s="3" t="s">
        <v>60</v>
      </c>
      <c r="AK1248" s="3" t="s">
        <v>60</v>
      </c>
      <c r="AL1248" s="3" t="s">
        <v>60</v>
      </c>
      <c r="AM1248" s="3" t="s">
        <v>57</v>
      </c>
      <c r="AN1248" s="3" t="s">
        <v>57</v>
      </c>
      <c r="AO1248" s="3">
        <v>1</v>
      </c>
      <c r="AP1248" s="36">
        <v>16.2</v>
      </c>
      <c r="AQ1248" s="36">
        <v>16.2</v>
      </c>
      <c r="AR1248" s="3">
        <v>3</v>
      </c>
      <c r="AS1248" s="3">
        <v>2</v>
      </c>
      <c r="AT1248" s="3" t="s">
        <v>60</v>
      </c>
      <c r="AU1248" s="3" t="s">
        <v>60</v>
      </c>
      <c r="AV1248" s="3" t="s">
        <v>60</v>
      </c>
      <c r="AW1248" s="3" t="s">
        <v>57</v>
      </c>
      <c r="AX1248" s="3" t="s">
        <v>57</v>
      </c>
      <c r="AY1248" s="3">
        <v>4.5250000000000004E-3</v>
      </c>
      <c r="AZ1248" s="3">
        <v>9.6190000000000008E-3</v>
      </c>
      <c r="BA1248" s="3">
        <v>4.8910000000000002E-2</v>
      </c>
      <c r="BB1248" s="3">
        <v>0.12755</v>
      </c>
      <c r="BC1248" s="19">
        <v>115.79</v>
      </c>
      <c r="BD1248" s="19">
        <v>120.056</v>
      </c>
      <c r="BE1248" s="20">
        <v>156.315</v>
      </c>
      <c r="BF1248" s="11" t="s">
        <v>57</v>
      </c>
      <c r="BG1248" s="11" t="s">
        <v>57</v>
      </c>
      <c r="BH1248" s="11" t="s">
        <v>57</v>
      </c>
      <c r="BI1248" s="11" t="s">
        <v>57</v>
      </c>
      <c r="BJ1248" s="11">
        <v>80</v>
      </c>
      <c r="BK1248" s="44" t="s">
        <v>57</v>
      </c>
    </row>
    <row r="1249" spans="1:63" x14ac:dyDescent="0.25">
      <c r="A1249" t="str">
        <f t="shared" si="19"/>
        <v>470907D-5-318-413-62-D7.8-D16.6</v>
      </c>
      <c r="B1249" t="str">
        <f>VLOOKUP(A1249,'[1]470907D.da5'!A$2:AU$2561,2,0)</f>
        <v>470907D</v>
      </c>
      <c r="C1249" s="7" t="s">
        <v>55</v>
      </c>
      <c r="D1249" s="49" t="s">
        <v>132</v>
      </c>
      <c r="E1249" s="3">
        <v>5</v>
      </c>
      <c r="F1249" s="3">
        <v>318</v>
      </c>
      <c r="G1249" s="3">
        <v>31</v>
      </c>
      <c r="H1249" s="3">
        <v>413</v>
      </c>
      <c r="I1249" s="10" t="s">
        <v>109</v>
      </c>
      <c r="J1249" s="3">
        <v>62</v>
      </c>
      <c r="K1249" s="3" t="s">
        <v>57</v>
      </c>
      <c r="L1249" s="3">
        <v>1</v>
      </c>
      <c r="M1249" s="3">
        <v>4.2</v>
      </c>
      <c r="N1249" s="3">
        <v>7.8</v>
      </c>
      <c r="O1249" s="3">
        <v>2</v>
      </c>
      <c r="P1249" s="3">
        <v>2</v>
      </c>
      <c r="Q1249" s="3" t="s">
        <v>66</v>
      </c>
      <c r="R1249" s="3" t="s">
        <v>60</v>
      </c>
      <c r="S1249" s="3" t="s">
        <v>60</v>
      </c>
      <c r="T1249" s="3" t="s">
        <v>57</v>
      </c>
      <c r="U1249" s="3">
        <v>1</v>
      </c>
      <c r="V1249" s="3">
        <v>4.8</v>
      </c>
      <c r="W1249" s="3">
        <v>8.1999999999999993</v>
      </c>
      <c r="X1249" s="3">
        <v>3</v>
      </c>
      <c r="Y1249" s="3">
        <v>2</v>
      </c>
      <c r="Z1249" s="3" t="s">
        <v>60</v>
      </c>
      <c r="AA1249" s="3" t="s">
        <v>60</v>
      </c>
      <c r="AB1249" s="3" t="s">
        <v>66</v>
      </c>
      <c r="AC1249" s="3" t="s">
        <v>57</v>
      </c>
      <c r="AD1249" s="3" t="s">
        <v>57</v>
      </c>
      <c r="AE1249" s="3">
        <v>1</v>
      </c>
      <c r="AF1249" s="3">
        <v>9.4</v>
      </c>
      <c r="AG1249" s="3">
        <v>14.3</v>
      </c>
      <c r="AH1249" s="3">
        <v>2</v>
      </c>
      <c r="AI1249" s="3">
        <v>2</v>
      </c>
      <c r="AJ1249" s="3" t="s">
        <v>60</v>
      </c>
      <c r="AK1249" s="3" t="s">
        <v>60</v>
      </c>
      <c r="AL1249" s="3" t="s">
        <v>66</v>
      </c>
      <c r="AM1249" s="3" t="s">
        <v>57</v>
      </c>
      <c r="AN1249" s="3" t="s">
        <v>57</v>
      </c>
      <c r="AO1249" s="3">
        <v>1</v>
      </c>
      <c r="AP1249" s="36">
        <v>14</v>
      </c>
      <c r="AQ1249" s="36">
        <v>16.600000000000001</v>
      </c>
      <c r="AR1249" s="3">
        <v>3</v>
      </c>
      <c r="AS1249" s="3">
        <v>2</v>
      </c>
      <c r="AT1249" s="3" t="s">
        <v>60</v>
      </c>
      <c r="AU1249" s="3" t="s">
        <v>60</v>
      </c>
      <c r="AV1249" s="3" t="s">
        <v>66</v>
      </c>
      <c r="AW1249" s="3" t="s">
        <v>57</v>
      </c>
      <c r="AX1249" s="3" t="s">
        <v>57</v>
      </c>
      <c r="AY1249" s="3">
        <v>7.6660000000000001E-3</v>
      </c>
      <c r="AZ1249" s="3">
        <v>9.6830000000000006E-3</v>
      </c>
      <c r="BA1249" s="3">
        <v>5.7669999999999999E-2</v>
      </c>
      <c r="BB1249" s="3">
        <v>0.11574</v>
      </c>
      <c r="BC1249" s="19">
        <v>97.007000000000005</v>
      </c>
      <c r="BD1249" s="19">
        <v>125.87</v>
      </c>
      <c r="BE1249" s="20">
        <v>145.749</v>
      </c>
      <c r="BF1249" s="11" t="s">
        <v>57</v>
      </c>
      <c r="BG1249" s="11" t="s">
        <v>57</v>
      </c>
      <c r="BH1249" s="11" t="s">
        <v>57</v>
      </c>
      <c r="BI1249" s="11" t="s">
        <v>57</v>
      </c>
      <c r="BJ1249" s="11">
        <v>80</v>
      </c>
      <c r="BK1249" s="44" t="s">
        <v>57</v>
      </c>
    </row>
    <row r="1250" spans="1:63" x14ac:dyDescent="0.25">
      <c r="A1250" t="str">
        <f t="shared" si="19"/>
        <v>470907D-11-669-413-29-D2.2-D15.1</v>
      </c>
      <c r="B1250" t="str">
        <f>VLOOKUP(A1250,'[1]470907D.da5'!A$2:AU$2561,2,0)</f>
        <v>470907D</v>
      </c>
      <c r="C1250" s="7" t="s">
        <v>55</v>
      </c>
      <c r="D1250" s="7" t="s">
        <v>55</v>
      </c>
      <c r="E1250" s="3">
        <v>11</v>
      </c>
      <c r="F1250" s="3">
        <v>669</v>
      </c>
      <c r="G1250" s="3">
        <v>31</v>
      </c>
      <c r="H1250" s="3">
        <v>413</v>
      </c>
      <c r="I1250" s="10" t="s">
        <v>109</v>
      </c>
      <c r="J1250" s="3">
        <v>29</v>
      </c>
      <c r="K1250" s="3" t="s">
        <v>57</v>
      </c>
      <c r="L1250" s="3">
        <v>1</v>
      </c>
      <c r="M1250" s="3">
        <v>2.7</v>
      </c>
      <c r="N1250" s="3">
        <v>2.2000000000000002</v>
      </c>
      <c r="O1250" s="3">
        <v>2</v>
      </c>
      <c r="P1250" s="3">
        <v>2</v>
      </c>
      <c r="Q1250" s="3" t="s">
        <v>60</v>
      </c>
      <c r="R1250" s="3" t="s">
        <v>60</v>
      </c>
      <c r="S1250" s="3" t="s">
        <v>60</v>
      </c>
      <c r="T1250" s="3" t="s">
        <v>57</v>
      </c>
      <c r="U1250" s="3">
        <v>1</v>
      </c>
      <c r="V1250" s="3">
        <v>4.4000000000000004</v>
      </c>
      <c r="W1250" s="3">
        <v>5.4</v>
      </c>
      <c r="X1250" s="3">
        <v>2</v>
      </c>
      <c r="Y1250" s="3">
        <v>3</v>
      </c>
      <c r="Z1250" s="3" t="s">
        <v>60</v>
      </c>
      <c r="AA1250" s="3" t="s">
        <v>60</v>
      </c>
      <c r="AB1250" s="3" t="s">
        <v>60</v>
      </c>
      <c r="AC1250" s="3" t="s">
        <v>57</v>
      </c>
      <c r="AD1250" s="3" t="s">
        <v>57</v>
      </c>
      <c r="AE1250" s="3">
        <v>1</v>
      </c>
      <c r="AF1250" s="3">
        <v>7.9</v>
      </c>
      <c r="AG1250" s="3">
        <v>11.5</v>
      </c>
      <c r="AH1250" s="3">
        <v>3</v>
      </c>
      <c r="AI1250" s="3">
        <v>3</v>
      </c>
      <c r="AJ1250" s="3" t="s">
        <v>60</v>
      </c>
      <c r="AK1250" s="3" t="s">
        <v>60</v>
      </c>
      <c r="AL1250" s="3" t="s">
        <v>60</v>
      </c>
      <c r="AM1250" s="3" t="s">
        <v>57</v>
      </c>
      <c r="AN1250" s="3" t="s">
        <v>57</v>
      </c>
      <c r="AO1250" s="3">
        <v>1</v>
      </c>
      <c r="AP1250" s="36">
        <v>13.5</v>
      </c>
      <c r="AQ1250" s="36">
        <v>15.1</v>
      </c>
      <c r="AR1250" s="3">
        <v>3</v>
      </c>
      <c r="AS1250" s="3">
        <v>3</v>
      </c>
      <c r="AT1250" s="3" t="s">
        <v>60</v>
      </c>
      <c r="AU1250" s="3" t="s">
        <v>60</v>
      </c>
      <c r="AV1250" s="3" t="s">
        <v>60</v>
      </c>
      <c r="AW1250" s="3" t="s">
        <v>57</v>
      </c>
      <c r="AX1250" s="3" t="s">
        <v>57</v>
      </c>
      <c r="AY1250" s="3">
        <v>3.9199999999999999E-4</v>
      </c>
      <c r="AZ1250" s="3">
        <v>3.849E-3</v>
      </c>
      <c r="BA1250" s="3">
        <v>3.134E-2</v>
      </c>
      <c r="BB1250" s="3">
        <v>9.2340000000000005E-2</v>
      </c>
      <c r="BC1250" s="19">
        <v>106.096</v>
      </c>
      <c r="BD1250" s="19">
        <v>116.93600000000001</v>
      </c>
      <c r="BE1250" s="20">
        <v>142.304</v>
      </c>
      <c r="BF1250" s="11" t="s">
        <v>57</v>
      </c>
      <c r="BG1250" s="11" t="s">
        <v>57</v>
      </c>
      <c r="BH1250" s="11" t="s">
        <v>57</v>
      </c>
      <c r="BI1250" s="11" t="s">
        <v>57</v>
      </c>
      <c r="BJ1250" s="11">
        <v>70</v>
      </c>
      <c r="BK1250" s="44" t="s">
        <v>57</v>
      </c>
    </row>
    <row r="1251" spans="1:63" x14ac:dyDescent="0.25">
      <c r="A1251" t="str">
        <f t="shared" si="19"/>
        <v>470907D-10-594-413-18-D2.6-D15</v>
      </c>
      <c r="B1251" t="str">
        <f>VLOOKUP(A1251,'[1]470907D.da5'!A$2:AU$2561,2,0)</f>
        <v>470907D</v>
      </c>
      <c r="C1251" s="7" t="s">
        <v>55</v>
      </c>
      <c r="D1251" s="49" t="s">
        <v>132</v>
      </c>
      <c r="E1251" s="3">
        <v>10</v>
      </c>
      <c r="F1251" s="3">
        <v>594</v>
      </c>
      <c r="G1251" s="3">
        <v>31</v>
      </c>
      <c r="H1251" s="3">
        <v>413</v>
      </c>
      <c r="I1251" s="10" t="s">
        <v>109</v>
      </c>
      <c r="J1251" s="3">
        <v>18</v>
      </c>
      <c r="K1251" s="3" t="s">
        <v>57</v>
      </c>
      <c r="L1251" s="3">
        <v>1</v>
      </c>
      <c r="M1251" s="3">
        <v>2.6</v>
      </c>
      <c r="N1251" s="3">
        <v>2.6</v>
      </c>
      <c r="O1251" s="3">
        <v>1</v>
      </c>
      <c r="P1251" s="3">
        <v>2</v>
      </c>
      <c r="Q1251" s="3" t="s">
        <v>66</v>
      </c>
      <c r="R1251" s="3" t="s">
        <v>60</v>
      </c>
      <c r="S1251" s="3" t="s">
        <v>60</v>
      </c>
      <c r="T1251" s="3" t="s">
        <v>57</v>
      </c>
      <c r="U1251" s="3">
        <v>1</v>
      </c>
      <c r="V1251" s="3">
        <v>5.2</v>
      </c>
      <c r="W1251" s="3">
        <v>6</v>
      </c>
      <c r="X1251" s="3">
        <v>1</v>
      </c>
      <c r="Y1251" s="3">
        <v>1</v>
      </c>
      <c r="Z1251" s="3" t="s">
        <v>66</v>
      </c>
      <c r="AA1251" s="3" t="s">
        <v>60</v>
      </c>
      <c r="AB1251" s="3" t="s">
        <v>66</v>
      </c>
      <c r="AC1251" s="3" t="s">
        <v>57</v>
      </c>
      <c r="AD1251" s="3" t="s">
        <v>57</v>
      </c>
      <c r="AE1251" s="3">
        <v>1</v>
      </c>
      <c r="AF1251" s="3">
        <v>9.1999999999999993</v>
      </c>
      <c r="AG1251" s="3">
        <v>11.2</v>
      </c>
      <c r="AH1251" s="3">
        <v>1</v>
      </c>
      <c r="AI1251" s="3">
        <v>2</v>
      </c>
      <c r="AJ1251" s="3" t="s">
        <v>66</v>
      </c>
      <c r="AK1251" s="3" t="s">
        <v>60</v>
      </c>
      <c r="AL1251" s="3" t="s">
        <v>66</v>
      </c>
      <c r="AM1251" s="3" t="s">
        <v>57</v>
      </c>
      <c r="AN1251" s="3" t="s">
        <v>57</v>
      </c>
      <c r="AO1251" s="3">
        <v>1</v>
      </c>
      <c r="AP1251" s="36">
        <v>11.8</v>
      </c>
      <c r="AQ1251" s="36">
        <v>15</v>
      </c>
      <c r="AR1251" s="3">
        <v>2</v>
      </c>
      <c r="AS1251" s="3">
        <v>2</v>
      </c>
      <c r="AT1251" s="3" t="s">
        <v>66</v>
      </c>
      <c r="AU1251" s="3" t="s">
        <v>60</v>
      </c>
      <c r="AV1251" s="3" t="s">
        <v>66</v>
      </c>
      <c r="AW1251" s="3" t="s">
        <v>57</v>
      </c>
      <c r="AX1251" s="3" t="s">
        <v>57</v>
      </c>
      <c r="AY1251" s="3">
        <v>5.2700000000000002E-4</v>
      </c>
      <c r="AZ1251" s="3">
        <v>5.6160000000000003E-3</v>
      </c>
      <c r="BA1251" s="3">
        <v>3.4619999999999998E-2</v>
      </c>
      <c r="BB1251" s="3">
        <v>7.9649999999999999E-2</v>
      </c>
      <c r="BC1251" s="19">
        <v>94.341999999999999</v>
      </c>
      <c r="BD1251" s="19">
        <v>125.551</v>
      </c>
      <c r="BE1251" s="20">
        <v>138.63399999999999</v>
      </c>
      <c r="BF1251" s="11" t="s">
        <v>171</v>
      </c>
      <c r="BG1251" s="11" t="s">
        <v>60</v>
      </c>
      <c r="BH1251" s="11" t="s">
        <v>60</v>
      </c>
      <c r="BI1251" s="11" t="s">
        <v>60</v>
      </c>
      <c r="BJ1251" s="11">
        <v>70</v>
      </c>
      <c r="BK1251" s="44" t="s">
        <v>57</v>
      </c>
    </row>
    <row r="1252" spans="1:63" x14ac:dyDescent="0.25">
      <c r="A1252" t="str">
        <f t="shared" si="19"/>
        <v>470907D-16-1009-413-49-D3.7-D16</v>
      </c>
      <c r="B1252" t="str">
        <f>VLOOKUP(A1252,'[1]470907D.da5'!A$2:AU$2561,2,0)</f>
        <v>470907D</v>
      </c>
      <c r="C1252" s="7" t="s">
        <v>55</v>
      </c>
      <c r="D1252" s="7" t="s">
        <v>55</v>
      </c>
      <c r="E1252" s="3">
        <v>16</v>
      </c>
      <c r="F1252" s="3">
        <v>1009</v>
      </c>
      <c r="G1252" s="3">
        <v>31</v>
      </c>
      <c r="H1252" s="3">
        <v>413</v>
      </c>
      <c r="I1252" s="10" t="s">
        <v>109</v>
      </c>
      <c r="J1252" s="3">
        <v>49</v>
      </c>
      <c r="K1252" s="3" t="s">
        <v>57</v>
      </c>
      <c r="L1252" s="3">
        <v>1</v>
      </c>
      <c r="M1252" s="3">
        <v>2.8</v>
      </c>
      <c r="N1252" s="3">
        <v>3.7</v>
      </c>
      <c r="O1252" s="3">
        <v>2</v>
      </c>
      <c r="P1252" s="3">
        <v>3</v>
      </c>
      <c r="Q1252" s="3" t="s">
        <v>60</v>
      </c>
      <c r="R1252" s="3" t="s">
        <v>60</v>
      </c>
      <c r="S1252" s="3" t="s">
        <v>60</v>
      </c>
      <c r="T1252" s="3" t="s">
        <v>57</v>
      </c>
      <c r="U1252" s="3">
        <v>1</v>
      </c>
      <c r="V1252" s="3">
        <v>5.4</v>
      </c>
      <c r="W1252" s="3">
        <v>8</v>
      </c>
      <c r="X1252" s="3">
        <v>2</v>
      </c>
      <c r="Y1252" s="3">
        <v>2</v>
      </c>
      <c r="Z1252" s="3" t="s">
        <v>60</v>
      </c>
      <c r="AA1252" s="3" t="s">
        <v>60</v>
      </c>
      <c r="AB1252" s="3" t="s">
        <v>60</v>
      </c>
      <c r="AC1252" s="3" t="s">
        <v>57</v>
      </c>
      <c r="AD1252" s="3" t="s">
        <v>57</v>
      </c>
      <c r="AE1252" s="3">
        <v>1</v>
      </c>
      <c r="AF1252" s="3">
        <v>9.1</v>
      </c>
      <c r="AG1252" s="3">
        <v>12.7</v>
      </c>
      <c r="AH1252" s="3">
        <v>2</v>
      </c>
      <c r="AI1252" s="3">
        <v>3</v>
      </c>
      <c r="AJ1252" s="3" t="s">
        <v>60</v>
      </c>
      <c r="AK1252" s="3" t="s">
        <v>60</v>
      </c>
      <c r="AL1252" s="3" t="s">
        <v>60</v>
      </c>
      <c r="AM1252" s="3" t="s">
        <v>57</v>
      </c>
      <c r="AN1252" s="3" t="s">
        <v>57</v>
      </c>
      <c r="AO1252" s="3">
        <v>1</v>
      </c>
      <c r="AP1252" s="36">
        <v>14.4</v>
      </c>
      <c r="AQ1252" s="36">
        <v>16</v>
      </c>
      <c r="AR1252" s="3">
        <v>2</v>
      </c>
      <c r="AS1252" s="3">
        <v>3</v>
      </c>
      <c r="AT1252" s="3" t="s">
        <v>60</v>
      </c>
      <c r="AU1252" s="3" t="s">
        <v>60</v>
      </c>
      <c r="AV1252" s="3" t="s">
        <v>60</v>
      </c>
      <c r="AW1252" s="3" t="s">
        <v>57</v>
      </c>
      <c r="AX1252" s="3" t="s">
        <v>57</v>
      </c>
      <c r="AY1252" s="3">
        <v>1.15E-3</v>
      </c>
      <c r="AZ1252" s="3">
        <v>1.0368E-2</v>
      </c>
      <c r="BA1252" s="3">
        <v>4.403E-2</v>
      </c>
      <c r="BB1252" s="3">
        <v>0.11058999999999999</v>
      </c>
      <c r="BC1252" s="19">
        <v>109.38500000000001</v>
      </c>
      <c r="BD1252" s="19">
        <v>117.315</v>
      </c>
      <c r="BE1252" s="20">
        <v>132.82300000000001</v>
      </c>
      <c r="BF1252" s="11" t="s">
        <v>57</v>
      </c>
      <c r="BG1252" s="11" t="s">
        <v>57</v>
      </c>
      <c r="BH1252" s="11" t="s">
        <v>57</v>
      </c>
      <c r="BI1252" s="11" t="s">
        <v>57</v>
      </c>
      <c r="BJ1252" s="11">
        <v>70</v>
      </c>
      <c r="BK1252" s="44" t="s">
        <v>57</v>
      </c>
    </row>
    <row r="1253" spans="1:63" x14ac:dyDescent="0.25">
      <c r="A1253" t="str">
        <f t="shared" si="19"/>
        <v>470908D-13-824-413-56-D4.1-D16.6</v>
      </c>
      <c r="B1253" t="str">
        <f>VLOOKUP(A1253,'[1]470907D.da5'!A$2:AU$2561,2,0)</f>
        <v>470908D</v>
      </c>
      <c r="C1253" s="7" t="s">
        <v>132</v>
      </c>
      <c r="D1253" s="48" t="s">
        <v>55</v>
      </c>
      <c r="E1253" s="3">
        <v>13</v>
      </c>
      <c r="F1253" s="3">
        <v>824</v>
      </c>
      <c r="G1253" s="3">
        <v>31</v>
      </c>
      <c r="H1253" s="3">
        <v>413</v>
      </c>
      <c r="I1253" s="10" t="s">
        <v>109</v>
      </c>
      <c r="J1253" s="3">
        <v>56</v>
      </c>
      <c r="K1253" s="3" t="s">
        <v>57</v>
      </c>
      <c r="L1253" s="3">
        <v>1</v>
      </c>
      <c r="M1253" s="3">
        <v>2.7</v>
      </c>
      <c r="N1253" s="3">
        <v>4.0999999999999996</v>
      </c>
      <c r="O1253" s="3">
        <v>2</v>
      </c>
      <c r="P1253" s="3">
        <v>3</v>
      </c>
      <c r="Q1253" s="3" t="s">
        <v>66</v>
      </c>
      <c r="R1253" s="3" t="s">
        <v>60</v>
      </c>
      <c r="S1253" s="3" t="s">
        <v>60</v>
      </c>
      <c r="T1253" s="3" t="s">
        <v>57</v>
      </c>
      <c r="U1253" s="3">
        <v>1</v>
      </c>
      <c r="V1253" s="3">
        <v>4.7</v>
      </c>
      <c r="W1253" s="3">
        <v>6.6</v>
      </c>
      <c r="X1253" s="3">
        <v>2</v>
      </c>
      <c r="Y1253" s="3">
        <v>2</v>
      </c>
      <c r="Z1253" s="3" t="s">
        <v>66</v>
      </c>
      <c r="AA1253" s="3" t="s">
        <v>60</v>
      </c>
      <c r="AB1253" s="3" t="s">
        <v>60</v>
      </c>
      <c r="AC1253" s="3" t="s">
        <v>57</v>
      </c>
      <c r="AD1253" s="3" t="s">
        <v>57</v>
      </c>
      <c r="AE1253" s="3">
        <v>1</v>
      </c>
      <c r="AF1253" s="3">
        <v>6.8</v>
      </c>
      <c r="AG1253" s="3">
        <v>11.3</v>
      </c>
      <c r="AH1253" s="3">
        <v>2</v>
      </c>
      <c r="AI1253" s="3">
        <v>2</v>
      </c>
      <c r="AJ1253" s="3" t="s">
        <v>66</v>
      </c>
      <c r="AK1253" s="3" t="s">
        <v>60</v>
      </c>
      <c r="AL1253" s="3" t="s">
        <v>60</v>
      </c>
      <c r="AM1253" s="3" t="s">
        <v>57</v>
      </c>
      <c r="AN1253" s="3" t="s">
        <v>57</v>
      </c>
      <c r="AO1253" s="3">
        <v>1</v>
      </c>
      <c r="AP1253" s="36">
        <v>14.3</v>
      </c>
      <c r="AQ1253" s="36">
        <v>16.600000000000001</v>
      </c>
      <c r="AR1253" s="3">
        <v>2</v>
      </c>
      <c r="AS1253" s="3">
        <v>3</v>
      </c>
      <c r="AT1253" s="3" t="s">
        <v>66</v>
      </c>
      <c r="AU1253" s="3" t="s">
        <v>60</v>
      </c>
      <c r="AV1253" s="3" t="s">
        <v>60</v>
      </c>
      <c r="AW1253" s="3" t="s">
        <v>57</v>
      </c>
      <c r="AX1253" s="3" t="s">
        <v>57</v>
      </c>
      <c r="AY1253" s="3">
        <v>1.3619999999999999E-3</v>
      </c>
      <c r="AZ1253" s="3">
        <v>6.1419999999999999E-3</v>
      </c>
      <c r="BA1253" s="3">
        <v>2.605E-2</v>
      </c>
      <c r="BB1253" s="3">
        <v>0.11822000000000001</v>
      </c>
      <c r="BC1253" s="19">
        <v>102.84</v>
      </c>
      <c r="BD1253" s="19">
        <v>114.4</v>
      </c>
      <c r="BE1253" s="20">
        <v>127.72799999999999</v>
      </c>
      <c r="BF1253" s="11" t="s">
        <v>171</v>
      </c>
      <c r="BG1253" s="11" t="s">
        <v>60</v>
      </c>
      <c r="BH1253" s="11" t="s">
        <v>60</v>
      </c>
      <c r="BI1253" s="11" t="s">
        <v>60</v>
      </c>
      <c r="BJ1253" s="11">
        <v>70</v>
      </c>
      <c r="BK1253" s="44" t="s">
        <v>57</v>
      </c>
    </row>
    <row r="1254" spans="1:63" x14ac:dyDescent="0.25">
      <c r="A1254" t="str">
        <f t="shared" si="19"/>
        <v>470907D-20-1240-413-24-D4-D12.5</v>
      </c>
      <c r="B1254" t="str">
        <f>VLOOKUP(A1254,'[1]470907D.da5'!A$2:AU$2561,2,0)</f>
        <v>470907D</v>
      </c>
      <c r="C1254" s="7" t="s">
        <v>55</v>
      </c>
      <c r="D1254" s="49" t="s">
        <v>132</v>
      </c>
      <c r="E1254" s="3">
        <v>20</v>
      </c>
      <c r="F1254" s="3">
        <v>1240</v>
      </c>
      <c r="G1254" s="3">
        <v>31</v>
      </c>
      <c r="H1254" s="3">
        <v>413</v>
      </c>
      <c r="I1254" s="10" t="s">
        <v>109</v>
      </c>
      <c r="J1254" s="3">
        <v>24</v>
      </c>
      <c r="K1254" s="3" t="s">
        <v>57</v>
      </c>
      <c r="L1254" s="3">
        <v>1</v>
      </c>
      <c r="M1254" s="3">
        <v>3.2</v>
      </c>
      <c r="N1254" s="3">
        <v>4</v>
      </c>
      <c r="O1254" s="3">
        <v>2</v>
      </c>
      <c r="P1254" s="3">
        <v>1</v>
      </c>
      <c r="Q1254" s="3" t="s">
        <v>66</v>
      </c>
      <c r="R1254" s="3" t="s">
        <v>66</v>
      </c>
      <c r="S1254" s="3" t="s">
        <v>60</v>
      </c>
      <c r="T1254" s="3" t="s">
        <v>57</v>
      </c>
      <c r="U1254" s="3">
        <v>1</v>
      </c>
      <c r="V1254" s="3">
        <v>5</v>
      </c>
      <c r="W1254" s="3">
        <v>7.3</v>
      </c>
      <c r="X1254" s="3">
        <v>2</v>
      </c>
      <c r="Y1254" s="3">
        <v>2</v>
      </c>
      <c r="Z1254" s="3" t="s">
        <v>60</v>
      </c>
      <c r="AA1254" s="3" t="s">
        <v>60</v>
      </c>
      <c r="AB1254" s="3" t="s">
        <v>60</v>
      </c>
      <c r="AC1254" s="3" t="s">
        <v>57</v>
      </c>
      <c r="AD1254" s="3" t="s">
        <v>57</v>
      </c>
      <c r="AE1254" s="3">
        <v>1</v>
      </c>
      <c r="AF1254" s="3">
        <v>9.3000000000000007</v>
      </c>
      <c r="AG1254" s="3">
        <v>11.6</v>
      </c>
      <c r="AH1254" s="3">
        <v>2</v>
      </c>
      <c r="AI1254" s="3">
        <v>3</v>
      </c>
      <c r="AJ1254" s="3" t="s">
        <v>60</v>
      </c>
      <c r="AK1254" s="3" t="s">
        <v>60</v>
      </c>
      <c r="AL1254" s="3" t="s">
        <v>60</v>
      </c>
      <c r="AM1254" s="3" t="s">
        <v>57</v>
      </c>
      <c r="AN1254" s="3" t="s">
        <v>57</v>
      </c>
      <c r="AO1254" s="3">
        <v>1</v>
      </c>
      <c r="AP1254" s="36">
        <v>15</v>
      </c>
      <c r="AQ1254" s="36">
        <v>12.5</v>
      </c>
      <c r="AR1254" s="3">
        <v>2</v>
      </c>
      <c r="AS1254" s="3">
        <v>2</v>
      </c>
      <c r="AT1254" s="3" t="s">
        <v>60</v>
      </c>
      <c r="AU1254" s="3" t="s">
        <v>60</v>
      </c>
      <c r="AV1254" s="3" t="s">
        <v>60</v>
      </c>
      <c r="AW1254" s="3" t="s">
        <v>57</v>
      </c>
      <c r="AX1254" s="3" t="s">
        <v>57</v>
      </c>
      <c r="AY1254" s="3">
        <v>1.536E-3</v>
      </c>
      <c r="AZ1254" s="3">
        <v>7.9930000000000001E-3</v>
      </c>
      <c r="BA1254" s="3">
        <v>3.7539999999999997E-2</v>
      </c>
      <c r="BB1254" s="3">
        <v>7.0309999999999997E-2</v>
      </c>
      <c r="BC1254" s="19">
        <v>111.777</v>
      </c>
      <c r="BD1254" s="19">
        <v>108.64400000000001</v>
      </c>
      <c r="BE1254" s="20">
        <v>122.56</v>
      </c>
      <c r="BF1254" s="11" t="s">
        <v>57</v>
      </c>
      <c r="BG1254" s="11" t="s">
        <v>57</v>
      </c>
      <c r="BH1254" s="11" t="s">
        <v>57</v>
      </c>
      <c r="BI1254" s="11" t="s">
        <v>57</v>
      </c>
      <c r="BJ1254" s="11">
        <v>60</v>
      </c>
      <c r="BK1254" s="44" t="s">
        <v>57</v>
      </c>
    </row>
    <row r="1255" spans="1:63" x14ac:dyDescent="0.25">
      <c r="A1255" t="str">
        <f t="shared" si="19"/>
        <v>470908D-3-152-413-24-D5-D15</v>
      </c>
      <c r="B1255" t="str">
        <f>VLOOKUP(A1255,'[1]470907D.da5'!A$2:AU$2561,2,0)</f>
        <v>470908D</v>
      </c>
      <c r="C1255" s="7" t="s">
        <v>132</v>
      </c>
      <c r="D1255" s="48" t="s">
        <v>55</v>
      </c>
      <c r="E1255" s="3">
        <v>3</v>
      </c>
      <c r="F1255" s="3">
        <v>152</v>
      </c>
      <c r="G1255" s="3">
        <v>31</v>
      </c>
      <c r="H1255" s="3">
        <v>413</v>
      </c>
      <c r="I1255" s="10" t="s">
        <v>109</v>
      </c>
      <c r="J1255" s="3">
        <v>24</v>
      </c>
      <c r="K1255" s="3" t="s">
        <v>57</v>
      </c>
      <c r="L1255" s="3">
        <v>1</v>
      </c>
      <c r="M1255" s="3">
        <v>3.3</v>
      </c>
      <c r="N1255" s="3">
        <v>5</v>
      </c>
      <c r="O1255" s="3">
        <v>2</v>
      </c>
      <c r="P1255" s="3">
        <v>2</v>
      </c>
      <c r="Q1255" s="3" t="s">
        <v>60</v>
      </c>
      <c r="R1255" s="3" t="s">
        <v>60</v>
      </c>
      <c r="S1255" s="3" t="s">
        <v>60</v>
      </c>
      <c r="T1255" s="3" t="s">
        <v>57</v>
      </c>
      <c r="U1255" s="3">
        <v>1</v>
      </c>
      <c r="V1255" s="3">
        <v>4.2</v>
      </c>
      <c r="W1255" s="3">
        <v>7.3</v>
      </c>
      <c r="X1255" s="3">
        <v>2</v>
      </c>
      <c r="Y1255" s="3">
        <v>3</v>
      </c>
      <c r="Z1255" s="3" t="s">
        <v>60</v>
      </c>
      <c r="AA1255" s="3" t="s">
        <v>60</v>
      </c>
      <c r="AB1255" s="3" t="s">
        <v>60</v>
      </c>
      <c r="AC1255" s="3" t="s">
        <v>57</v>
      </c>
      <c r="AD1255" s="3" t="s">
        <v>57</v>
      </c>
      <c r="AE1255" s="3">
        <v>1</v>
      </c>
      <c r="AF1255" s="3">
        <v>8.1999999999999993</v>
      </c>
      <c r="AG1255" s="3">
        <v>10.7</v>
      </c>
      <c r="AH1255" s="3">
        <v>2</v>
      </c>
      <c r="AI1255" s="3">
        <v>2</v>
      </c>
      <c r="AJ1255" s="3" t="s">
        <v>60</v>
      </c>
      <c r="AK1255" s="3" t="s">
        <v>60</v>
      </c>
      <c r="AL1255" s="3" t="s">
        <v>60</v>
      </c>
      <c r="AM1255" s="3" t="s">
        <v>57</v>
      </c>
      <c r="AN1255" s="3" t="s">
        <v>57</v>
      </c>
      <c r="AO1255" s="3">
        <v>1</v>
      </c>
      <c r="AP1255" s="36">
        <v>14.2</v>
      </c>
      <c r="AQ1255" s="36">
        <v>15</v>
      </c>
      <c r="AR1255" s="3">
        <v>2</v>
      </c>
      <c r="AS1255" s="3">
        <v>3</v>
      </c>
      <c r="AT1255" s="3" t="s">
        <v>60</v>
      </c>
      <c r="AU1255" s="3" t="s">
        <v>60</v>
      </c>
      <c r="AV1255" s="3" t="s">
        <v>60</v>
      </c>
      <c r="AW1255" s="3" t="s">
        <v>57</v>
      </c>
      <c r="AX1255" s="3" t="s">
        <v>57</v>
      </c>
      <c r="AY1255" s="3">
        <v>2.4750000000000002E-3</v>
      </c>
      <c r="AZ1255" s="3">
        <v>6.7149999999999996E-3</v>
      </c>
      <c r="BA1255" s="3">
        <v>2.8160000000000001E-2</v>
      </c>
      <c r="BB1255" s="3">
        <v>9.5850000000000005E-2</v>
      </c>
      <c r="BC1255" s="19">
        <v>95.566000000000003</v>
      </c>
      <c r="BD1255" s="19">
        <v>111.512</v>
      </c>
      <c r="BE1255" s="20">
        <v>107.693</v>
      </c>
      <c r="BF1255" s="11" t="s">
        <v>57</v>
      </c>
      <c r="BG1255" s="11" t="s">
        <v>57</v>
      </c>
      <c r="BH1255" s="11" t="s">
        <v>57</v>
      </c>
      <c r="BI1255" s="11" t="s">
        <v>57</v>
      </c>
      <c r="BJ1255" s="11">
        <v>60</v>
      </c>
      <c r="BK1255" s="44" t="s">
        <v>57</v>
      </c>
    </row>
    <row r="1256" spans="1:63" x14ac:dyDescent="0.25">
      <c r="A1256" t="str">
        <f t="shared" si="19"/>
        <v>470907D-19-1159-413-7-D5.1-D13.5</v>
      </c>
      <c r="B1256" t="str">
        <f>VLOOKUP(A1256,'[1]470907D.da5'!A$2:AU$2561,2,0)</f>
        <v>470907D</v>
      </c>
      <c r="C1256" s="7" t="s">
        <v>55</v>
      </c>
      <c r="D1256" s="7" t="s">
        <v>55</v>
      </c>
      <c r="E1256" s="3">
        <v>19</v>
      </c>
      <c r="F1256" s="3">
        <v>1159</v>
      </c>
      <c r="G1256" s="3">
        <v>31</v>
      </c>
      <c r="H1256" s="3">
        <v>413</v>
      </c>
      <c r="I1256" s="10" t="s">
        <v>109</v>
      </c>
      <c r="J1256" s="3">
        <v>7</v>
      </c>
      <c r="K1256" s="3" t="s">
        <v>57</v>
      </c>
      <c r="L1256" s="3">
        <v>1</v>
      </c>
      <c r="M1256" s="3">
        <v>3.5</v>
      </c>
      <c r="N1256" s="3">
        <v>5.0999999999999996</v>
      </c>
      <c r="O1256" s="3">
        <v>1</v>
      </c>
      <c r="P1256" s="3">
        <v>2</v>
      </c>
      <c r="Q1256" s="3" t="s">
        <v>66</v>
      </c>
      <c r="R1256" s="3" t="s">
        <v>60</v>
      </c>
      <c r="S1256" s="3" t="s">
        <v>60</v>
      </c>
      <c r="T1256" s="3" t="s">
        <v>57</v>
      </c>
      <c r="U1256" s="3">
        <v>1</v>
      </c>
      <c r="V1256" s="3">
        <v>5.9</v>
      </c>
      <c r="W1256" s="3">
        <v>7.3</v>
      </c>
      <c r="X1256" s="3">
        <v>1</v>
      </c>
      <c r="Y1256" s="3">
        <v>1</v>
      </c>
      <c r="Z1256" s="3" t="s">
        <v>66</v>
      </c>
      <c r="AA1256" s="3" t="s">
        <v>60</v>
      </c>
      <c r="AB1256" s="3" t="s">
        <v>66</v>
      </c>
      <c r="AC1256" s="3" t="s">
        <v>121</v>
      </c>
      <c r="AD1256" s="3" t="s">
        <v>57</v>
      </c>
      <c r="AE1256" s="3">
        <v>1</v>
      </c>
      <c r="AF1256" s="3">
        <v>9.6999999999999993</v>
      </c>
      <c r="AG1256" s="3">
        <v>12.2</v>
      </c>
      <c r="AH1256" s="3">
        <v>1</v>
      </c>
      <c r="AI1256" s="3">
        <v>3</v>
      </c>
      <c r="AJ1256" s="3" t="s">
        <v>66</v>
      </c>
      <c r="AK1256" s="3" t="s">
        <v>60</v>
      </c>
      <c r="AL1256" s="3" t="s">
        <v>66</v>
      </c>
      <c r="AM1256" s="3" t="s">
        <v>121</v>
      </c>
      <c r="AN1256" s="3" t="s">
        <v>57</v>
      </c>
      <c r="AO1256" s="3">
        <v>1</v>
      </c>
      <c r="AP1256" s="36">
        <v>14.1</v>
      </c>
      <c r="AQ1256" s="36">
        <v>13.5</v>
      </c>
      <c r="AR1256" s="3">
        <v>3</v>
      </c>
      <c r="AS1256" s="3">
        <v>3</v>
      </c>
      <c r="AT1256" s="3" t="s">
        <v>66</v>
      </c>
      <c r="AU1256" s="3" t="s">
        <v>60</v>
      </c>
      <c r="AV1256" s="3" t="s">
        <v>66</v>
      </c>
      <c r="AW1256" s="3" t="s">
        <v>57</v>
      </c>
      <c r="AX1256" s="3" t="s">
        <v>57</v>
      </c>
      <c r="AY1256" s="3">
        <v>2.7309999999999999E-3</v>
      </c>
      <c r="AZ1256" s="3">
        <v>9.4319999999999994E-3</v>
      </c>
      <c r="BA1256" s="3">
        <v>4.3310000000000001E-2</v>
      </c>
      <c r="BB1256" s="3">
        <v>7.7090000000000006E-2</v>
      </c>
      <c r="BC1256" s="19">
        <v>102.60299999999999</v>
      </c>
      <c r="BD1256" s="19">
        <v>103.28</v>
      </c>
      <c r="BE1256" s="20">
        <v>98.891000000000005</v>
      </c>
      <c r="BF1256" s="11" t="s">
        <v>171</v>
      </c>
      <c r="BG1256" s="11" t="s">
        <v>60</v>
      </c>
      <c r="BH1256" s="11" t="s">
        <v>60</v>
      </c>
      <c r="BI1256" s="11" t="s">
        <v>60</v>
      </c>
      <c r="BJ1256" s="11">
        <v>50</v>
      </c>
      <c r="BK1256" s="44" t="s">
        <v>57</v>
      </c>
    </row>
    <row r="1257" spans="1:63" x14ac:dyDescent="0.25">
      <c r="A1257" t="str">
        <f t="shared" si="19"/>
        <v>470908D-12-736-413-32-D5.9-D14.8</v>
      </c>
      <c r="B1257" t="str">
        <f>VLOOKUP(A1257,'[1]470907D.da5'!A$2:AU$2561,2,0)</f>
        <v>470908D</v>
      </c>
      <c r="C1257" s="7" t="s">
        <v>132</v>
      </c>
      <c r="D1257" s="48" t="s">
        <v>55</v>
      </c>
      <c r="E1257" s="3">
        <v>12</v>
      </c>
      <c r="F1257" s="3">
        <v>736</v>
      </c>
      <c r="G1257" s="3">
        <v>31</v>
      </c>
      <c r="H1257" s="3">
        <v>413</v>
      </c>
      <c r="I1257" s="10" t="s">
        <v>109</v>
      </c>
      <c r="J1257" s="3">
        <v>32</v>
      </c>
      <c r="K1257" s="3" t="s">
        <v>57</v>
      </c>
      <c r="L1257" s="3">
        <v>1</v>
      </c>
      <c r="M1257" s="3">
        <v>3.3</v>
      </c>
      <c r="N1257" s="3">
        <v>5.9</v>
      </c>
      <c r="O1257" s="3">
        <v>2</v>
      </c>
      <c r="P1257" s="3">
        <v>1</v>
      </c>
      <c r="Q1257" s="3" t="s">
        <v>60</v>
      </c>
      <c r="R1257" s="3" t="s">
        <v>60</v>
      </c>
      <c r="S1257" s="3" t="s">
        <v>60</v>
      </c>
      <c r="T1257" s="3" t="s">
        <v>57</v>
      </c>
      <c r="U1257" s="3">
        <v>1</v>
      </c>
      <c r="V1257" s="3">
        <v>6.2</v>
      </c>
      <c r="W1257" s="3">
        <v>8</v>
      </c>
      <c r="X1257" s="3">
        <v>1</v>
      </c>
      <c r="Y1257" s="3">
        <v>1</v>
      </c>
      <c r="Z1257" s="3" t="s">
        <v>66</v>
      </c>
      <c r="AA1257" s="3" t="s">
        <v>60</v>
      </c>
      <c r="AB1257" s="3" t="s">
        <v>60</v>
      </c>
      <c r="AC1257" s="3" t="s">
        <v>57</v>
      </c>
      <c r="AD1257" s="3" t="s">
        <v>57</v>
      </c>
      <c r="AE1257" s="3">
        <v>1</v>
      </c>
      <c r="AF1257" s="3">
        <v>9.8000000000000007</v>
      </c>
      <c r="AG1257" s="3">
        <v>12.8</v>
      </c>
      <c r="AH1257" s="3">
        <v>1</v>
      </c>
      <c r="AI1257" s="3">
        <v>1</v>
      </c>
      <c r="AJ1257" s="3" t="s">
        <v>66</v>
      </c>
      <c r="AK1257" s="3" t="s">
        <v>60</v>
      </c>
      <c r="AL1257" s="3" t="s">
        <v>60</v>
      </c>
      <c r="AM1257" s="3" t="s">
        <v>57</v>
      </c>
      <c r="AN1257" s="3" t="s">
        <v>57</v>
      </c>
      <c r="AO1257" s="3">
        <v>1</v>
      </c>
      <c r="AP1257" s="36">
        <v>15.6</v>
      </c>
      <c r="AQ1257" s="36">
        <v>14.8</v>
      </c>
      <c r="AR1257" s="3">
        <v>2</v>
      </c>
      <c r="AS1257" s="3">
        <v>2</v>
      </c>
      <c r="AT1257" s="3" t="s">
        <v>66</v>
      </c>
      <c r="AU1257" s="3" t="s">
        <v>60</v>
      </c>
      <c r="AV1257" s="3" t="s">
        <v>60</v>
      </c>
      <c r="AW1257" s="3" t="s">
        <v>57</v>
      </c>
      <c r="AX1257" s="3" t="s">
        <v>57</v>
      </c>
      <c r="AY1257" s="3">
        <v>3.4459999999999998E-3</v>
      </c>
      <c r="AZ1257" s="3">
        <v>1.1904E-2</v>
      </c>
      <c r="BA1257" s="3">
        <v>4.8169999999999998E-2</v>
      </c>
      <c r="BB1257" s="3">
        <v>0.10251</v>
      </c>
      <c r="BC1257" s="19">
        <v>102.453</v>
      </c>
      <c r="BD1257" s="19">
        <v>98.811999999999998</v>
      </c>
      <c r="BE1257" s="20">
        <v>92.552000000000007</v>
      </c>
      <c r="BF1257" s="11" t="s">
        <v>171</v>
      </c>
      <c r="BG1257" s="11" t="s">
        <v>60</v>
      </c>
      <c r="BH1257" s="11" t="s">
        <v>60</v>
      </c>
      <c r="BI1257" s="11" t="s">
        <v>60</v>
      </c>
      <c r="BJ1257" s="11">
        <v>40</v>
      </c>
      <c r="BK1257" s="44" t="s">
        <v>57</v>
      </c>
    </row>
    <row r="1258" spans="1:63" x14ac:dyDescent="0.25">
      <c r="A1258" t="str">
        <f t="shared" si="19"/>
        <v>470907D-6-347-413-27-D5.4-D13.3</v>
      </c>
      <c r="B1258" t="str">
        <f>VLOOKUP(A1258,'[1]470907D.da5'!A$2:AU$2561,2,0)</f>
        <v>470907D</v>
      </c>
      <c r="C1258" s="7" t="s">
        <v>55</v>
      </c>
      <c r="D1258" s="49" t="s">
        <v>132</v>
      </c>
      <c r="E1258" s="3">
        <v>6</v>
      </c>
      <c r="F1258" s="3">
        <v>347</v>
      </c>
      <c r="G1258" s="3">
        <v>31</v>
      </c>
      <c r="H1258" s="3">
        <v>413</v>
      </c>
      <c r="I1258" s="10" t="s">
        <v>109</v>
      </c>
      <c r="J1258" s="3">
        <v>27</v>
      </c>
      <c r="K1258" s="3" t="s">
        <v>57</v>
      </c>
      <c r="L1258" s="3">
        <v>1</v>
      </c>
      <c r="M1258" s="3">
        <v>3.7</v>
      </c>
      <c r="N1258" s="3">
        <v>5.4</v>
      </c>
      <c r="O1258" s="3">
        <v>2</v>
      </c>
      <c r="P1258" s="3">
        <v>2</v>
      </c>
      <c r="Q1258" s="3" t="s">
        <v>66</v>
      </c>
      <c r="R1258" s="3" t="s">
        <v>60</v>
      </c>
      <c r="S1258" s="3" t="s">
        <v>60</v>
      </c>
      <c r="T1258" s="3" t="s">
        <v>57</v>
      </c>
      <c r="U1258" s="3">
        <v>1</v>
      </c>
      <c r="V1258" s="3">
        <v>5.0999999999999996</v>
      </c>
      <c r="W1258" s="3">
        <v>7.3</v>
      </c>
      <c r="X1258" s="3">
        <v>1</v>
      </c>
      <c r="Y1258" s="3">
        <v>1</v>
      </c>
      <c r="Z1258" s="3" t="s">
        <v>66</v>
      </c>
      <c r="AA1258" s="3" t="s">
        <v>60</v>
      </c>
      <c r="AB1258" s="3" t="s">
        <v>60</v>
      </c>
      <c r="AC1258" s="3" t="s">
        <v>57</v>
      </c>
      <c r="AD1258" s="3" t="s">
        <v>57</v>
      </c>
      <c r="AE1258" s="3">
        <v>1</v>
      </c>
      <c r="AF1258" s="3">
        <v>8.3000000000000007</v>
      </c>
      <c r="AG1258" s="3">
        <v>11.1</v>
      </c>
      <c r="AH1258" s="3">
        <v>1</v>
      </c>
      <c r="AI1258" s="3">
        <v>3</v>
      </c>
      <c r="AJ1258" s="3" t="s">
        <v>66</v>
      </c>
      <c r="AK1258" s="3" t="s">
        <v>60</v>
      </c>
      <c r="AL1258" s="3" t="s">
        <v>60</v>
      </c>
      <c r="AM1258" s="3" t="s">
        <v>57</v>
      </c>
      <c r="AN1258" s="3" t="s">
        <v>57</v>
      </c>
      <c r="AO1258" s="3">
        <v>1</v>
      </c>
      <c r="AP1258" s="36">
        <v>13.4</v>
      </c>
      <c r="AQ1258" s="36">
        <v>13.3</v>
      </c>
      <c r="AR1258" s="3">
        <v>3</v>
      </c>
      <c r="AS1258" s="3">
        <v>3</v>
      </c>
      <c r="AT1258" s="3" t="s">
        <v>66</v>
      </c>
      <c r="AU1258" s="3" t="s">
        <v>60</v>
      </c>
      <c r="AV1258" s="3" t="s">
        <v>60</v>
      </c>
      <c r="AW1258" s="3" t="s">
        <v>57</v>
      </c>
      <c r="AX1258" s="3" t="s">
        <v>57</v>
      </c>
      <c r="AY1258" s="3">
        <v>3.2369999999999999E-3</v>
      </c>
      <c r="AZ1258" s="3">
        <v>8.1530000000000005E-3</v>
      </c>
      <c r="BA1258" s="3">
        <v>3.0679999999999999E-2</v>
      </c>
      <c r="BB1258" s="3">
        <v>7.1110000000000007E-2</v>
      </c>
      <c r="BC1258" s="19">
        <v>103.312</v>
      </c>
      <c r="BD1258" s="19">
        <v>96.147000000000006</v>
      </c>
      <c r="BE1258" s="20">
        <v>89.888000000000005</v>
      </c>
      <c r="BF1258" s="11" t="s">
        <v>171</v>
      </c>
      <c r="BG1258" s="11" t="s">
        <v>60</v>
      </c>
      <c r="BH1258" s="11" t="s">
        <v>60</v>
      </c>
      <c r="BI1258" s="11" t="s">
        <v>60</v>
      </c>
      <c r="BJ1258" s="11">
        <v>40</v>
      </c>
      <c r="BK1258" s="44" t="s">
        <v>57</v>
      </c>
    </row>
    <row r="1259" spans="1:63" x14ac:dyDescent="0.25">
      <c r="A1259" t="str">
        <f t="shared" si="19"/>
        <v>470908D-1-28-413-28-D3.5-D13.1</v>
      </c>
      <c r="B1259" t="str">
        <f>VLOOKUP(A1259,'[1]470907D.da5'!A$2:AU$2561,2,0)</f>
        <v>470908D</v>
      </c>
      <c r="C1259" s="7" t="s">
        <v>132</v>
      </c>
      <c r="D1259" s="7" t="s">
        <v>132</v>
      </c>
      <c r="E1259" s="3">
        <v>1</v>
      </c>
      <c r="F1259" s="3">
        <v>28</v>
      </c>
      <c r="G1259" s="3">
        <v>31</v>
      </c>
      <c r="H1259" s="3">
        <v>413</v>
      </c>
      <c r="I1259" s="10" t="s">
        <v>109</v>
      </c>
      <c r="J1259" s="3">
        <v>28</v>
      </c>
      <c r="K1259" s="3" t="s">
        <v>57</v>
      </c>
      <c r="L1259" s="3">
        <v>1</v>
      </c>
      <c r="M1259" s="3">
        <v>2.6</v>
      </c>
      <c r="N1259" s="3">
        <v>3.5</v>
      </c>
      <c r="O1259" s="3">
        <v>3</v>
      </c>
      <c r="P1259" s="3">
        <v>3</v>
      </c>
      <c r="Q1259" s="3" t="s">
        <v>60</v>
      </c>
      <c r="R1259" s="3" t="s">
        <v>60</v>
      </c>
      <c r="S1259" s="3" t="s">
        <v>60</v>
      </c>
      <c r="T1259" s="3" t="s">
        <v>57</v>
      </c>
      <c r="U1259" s="3">
        <v>1</v>
      </c>
      <c r="V1259" s="3">
        <v>4.4000000000000004</v>
      </c>
      <c r="W1259" s="3">
        <v>4.9000000000000004</v>
      </c>
      <c r="X1259" s="3">
        <v>2</v>
      </c>
      <c r="Y1259" s="3">
        <v>2</v>
      </c>
      <c r="Z1259" s="3" t="s">
        <v>60</v>
      </c>
      <c r="AA1259" s="3" t="s">
        <v>60</v>
      </c>
      <c r="AB1259" s="3" t="s">
        <v>60</v>
      </c>
      <c r="AC1259" s="3" t="s">
        <v>57</v>
      </c>
      <c r="AD1259" s="3" t="s">
        <v>57</v>
      </c>
      <c r="AE1259" s="3">
        <v>1</v>
      </c>
      <c r="AF1259" s="3">
        <v>9.6</v>
      </c>
      <c r="AG1259" s="3">
        <v>10.8</v>
      </c>
      <c r="AH1259" s="3">
        <v>3</v>
      </c>
      <c r="AI1259" s="3">
        <v>2</v>
      </c>
      <c r="AJ1259" s="3" t="s">
        <v>60</v>
      </c>
      <c r="AK1259" s="3" t="s">
        <v>60</v>
      </c>
      <c r="AL1259" s="3" t="s">
        <v>60</v>
      </c>
      <c r="AM1259" s="3" t="s">
        <v>57</v>
      </c>
      <c r="AN1259" s="3" t="s">
        <v>57</v>
      </c>
      <c r="AO1259" s="3">
        <v>1</v>
      </c>
      <c r="AP1259" s="36">
        <v>14.7</v>
      </c>
      <c r="AQ1259" s="36">
        <v>13.1</v>
      </c>
      <c r="AR1259" s="3">
        <v>2</v>
      </c>
      <c r="AS1259" s="3">
        <v>2</v>
      </c>
      <c r="AT1259" s="3" t="s">
        <v>60</v>
      </c>
      <c r="AU1259" s="3" t="s">
        <v>60</v>
      </c>
      <c r="AV1259" s="3" t="s">
        <v>60</v>
      </c>
      <c r="AW1259" s="3" t="s">
        <v>57</v>
      </c>
      <c r="AX1259" s="3" t="s">
        <v>57</v>
      </c>
      <c r="AY1259" s="3">
        <v>9.5500000000000001E-4</v>
      </c>
      <c r="AZ1259" s="3">
        <v>3.1689999999999999E-3</v>
      </c>
      <c r="BA1259" s="3">
        <v>3.3590000000000002E-2</v>
      </c>
      <c r="BB1259" s="3">
        <v>7.5679999999999997E-2</v>
      </c>
      <c r="BC1259" s="19">
        <v>103.127</v>
      </c>
      <c r="BD1259" s="19">
        <v>95.606999999999999</v>
      </c>
      <c r="BE1259" s="20">
        <v>83.257999999999996</v>
      </c>
      <c r="BF1259" s="11" t="s">
        <v>57</v>
      </c>
      <c r="BG1259" s="11" t="s">
        <v>57</v>
      </c>
      <c r="BH1259" s="11" t="s">
        <v>57</v>
      </c>
      <c r="BI1259" s="11" t="s">
        <v>57</v>
      </c>
      <c r="BJ1259" s="11">
        <v>40</v>
      </c>
      <c r="BK1259" s="44" t="s">
        <v>57</v>
      </c>
    </row>
    <row r="1260" spans="1:63" x14ac:dyDescent="0.25">
      <c r="A1260" t="str">
        <f t="shared" si="19"/>
        <v>470908D-15-939-413-43-D2.3-D15.6</v>
      </c>
      <c r="B1260" t="str">
        <f>VLOOKUP(A1260,'[1]470907D.da5'!A$2:AU$2561,2,0)</f>
        <v>470908D</v>
      </c>
      <c r="C1260" s="7" t="s">
        <v>132</v>
      </c>
      <c r="D1260" s="7" t="s">
        <v>132</v>
      </c>
      <c r="E1260" s="3">
        <v>15</v>
      </c>
      <c r="F1260" s="3">
        <v>939</v>
      </c>
      <c r="G1260" s="3">
        <v>31</v>
      </c>
      <c r="H1260" s="3">
        <v>413</v>
      </c>
      <c r="I1260" s="10" t="s">
        <v>109</v>
      </c>
      <c r="J1260" s="3">
        <v>43</v>
      </c>
      <c r="K1260" s="3" t="s">
        <v>57</v>
      </c>
      <c r="L1260" s="3">
        <v>1</v>
      </c>
      <c r="M1260" s="3">
        <v>2.6</v>
      </c>
      <c r="N1260" s="3">
        <v>2.2999999999999998</v>
      </c>
      <c r="O1260" s="3">
        <v>1</v>
      </c>
      <c r="P1260" s="3">
        <v>3</v>
      </c>
      <c r="Q1260" s="3" t="s">
        <v>60</v>
      </c>
      <c r="R1260" s="3" t="s">
        <v>60</v>
      </c>
      <c r="S1260" s="3" t="s">
        <v>60</v>
      </c>
      <c r="T1260" s="3" t="s">
        <v>57</v>
      </c>
      <c r="U1260" s="3">
        <v>1</v>
      </c>
      <c r="V1260" s="3">
        <v>4.3</v>
      </c>
      <c r="W1260" s="3">
        <v>5.2</v>
      </c>
      <c r="X1260" s="3">
        <v>1</v>
      </c>
      <c r="Y1260" s="3">
        <v>3</v>
      </c>
      <c r="Z1260" s="3" t="s">
        <v>60</v>
      </c>
      <c r="AA1260" s="3" t="s">
        <v>60</v>
      </c>
      <c r="AB1260" s="3" t="s">
        <v>60</v>
      </c>
      <c r="AC1260" s="3" t="s">
        <v>57</v>
      </c>
      <c r="AD1260" s="3" t="s">
        <v>57</v>
      </c>
      <c r="AE1260" s="3">
        <v>1</v>
      </c>
      <c r="AF1260" s="3">
        <v>7.2</v>
      </c>
      <c r="AG1260" s="3">
        <v>9.4</v>
      </c>
      <c r="AH1260" s="3">
        <v>1</v>
      </c>
      <c r="AI1260" s="3">
        <v>1</v>
      </c>
      <c r="AJ1260" s="3" t="s">
        <v>60</v>
      </c>
      <c r="AK1260" s="3" t="s">
        <v>60</v>
      </c>
      <c r="AL1260" s="3" t="s">
        <v>60</v>
      </c>
      <c r="AM1260" s="3" t="s">
        <v>57</v>
      </c>
      <c r="AN1260" s="3" t="s">
        <v>57</v>
      </c>
      <c r="AO1260" s="3">
        <v>1</v>
      </c>
      <c r="AP1260" s="36">
        <v>14.2</v>
      </c>
      <c r="AQ1260" s="36">
        <v>15.6</v>
      </c>
      <c r="AR1260" s="3">
        <v>2</v>
      </c>
      <c r="AS1260" s="3">
        <v>2</v>
      </c>
      <c r="AT1260" s="3" t="s">
        <v>60</v>
      </c>
      <c r="AU1260" s="3" t="s">
        <v>60</v>
      </c>
      <c r="AV1260" s="3" t="s">
        <v>60</v>
      </c>
      <c r="AW1260" s="3" t="s">
        <v>57</v>
      </c>
      <c r="AX1260" s="3" t="s">
        <v>57</v>
      </c>
      <c r="AY1260" s="3">
        <v>4.1300000000000001E-4</v>
      </c>
      <c r="AZ1260" s="3">
        <v>3.4880000000000002E-3</v>
      </c>
      <c r="BA1260" s="3">
        <v>1.9089999999999999E-2</v>
      </c>
      <c r="BB1260" s="3">
        <v>0.10367</v>
      </c>
      <c r="BC1260" s="19">
        <v>94.564999999999998</v>
      </c>
      <c r="BD1260" s="19">
        <v>98.082999999999998</v>
      </c>
      <c r="BE1260" s="20">
        <v>82.268000000000001</v>
      </c>
      <c r="BF1260" s="11" t="s">
        <v>173</v>
      </c>
      <c r="BG1260" s="11" t="s">
        <v>60</v>
      </c>
      <c r="BH1260" s="11" t="s">
        <v>57</v>
      </c>
      <c r="BI1260" s="11" t="s">
        <v>60</v>
      </c>
      <c r="BJ1260" s="11">
        <v>40</v>
      </c>
      <c r="BK1260" s="44" t="s">
        <v>57</v>
      </c>
    </row>
    <row r="1261" spans="1:63" x14ac:dyDescent="0.25">
      <c r="A1261" t="str">
        <f t="shared" si="19"/>
        <v>470907D-14-885-413-53-D3.4-D13.1</v>
      </c>
      <c r="B1261" t="str">
        <f>VLOOKUP(A1261,'[1]470907D.da5'!A$2:AU$2561,2,0)</f>
        <v>470907D</v>
      </c>
      <c r="C1261" s="7" t="s">
        <v>55</v>
      </c>
      <c r="D1261" s="7" t="s">
        <v>55</v>
      </c>
      <c r="E1261" s="3">
        <v>14</v>
      </c>
      <c r="F1261" s="3">
        <v>885</v>
      </c>
      <c r="G1261" s="3">
        <v>31</v>
      </c>
      <c r="H1261" s="3">
        <v>413</v>
      </c>
      <c r="I1261" s="10" t="s">
        <v>109</v>
      </c>
      <c r="J1261" s="3">
        <v>53</v>
      </c>
      <c r="K1261" s="3" t="s">
        <v>57</v>
      </c>
      <c r="L1261" s="3">
        <v>1</v>
      </c>
      <c r="M1261" s="3">
        <v>3.1</v>
      </c>
      <c r="N1261" s="3">
        <v>3.4</v>
      </c>
      <c r="O1261" s="3">
        <v>1</v>
      </c>
      <c r="P1261" s="3">
        <v>1</v>
      </c>
      <c r="Q1261" s="3" t="s">
        <v>66</v>
      </c>
      <c r="R1261" s="3" t="s">
        <v>66</v>
      </c>
      <c r="S1261" s="3" t="s">
        <v>60</v>
      </c>
      <c r="T1261" s="3" t="s">
        <v>57</v>
      </c>
      <c r="U1261" s="3">
        <v>1</v>
      </c>
      <c r="V1261" s="3">
        <v>4.8</v>
      </c>
      <c r="W1261" s="3">
        <v>6.8</v>
      </c>
      <c r="X1261" s="3">
        <v>1</v>
      </c>
      <c r="Y1261" s="3">
        <v>1</v>
      </c>
      <c r="Z1261" s="3" t="s">
        <v>66</v>
      </c>
      <c r="AA1261" s="3" t="s">
        <v>60</v>
      </c>
      <c r="AB1261" s="3" t="s">
        <v>60</v>
      </c>
      <c r="AC1261" s="3" t="s">
        <v>57</v>
      </c>
      <c r="AD1261" s="3" t="s">
        <v>57</v>
      </c>
      <c r="AE1261" s="3">
        <v>1</v>
      </c>
      <c r="AF1261" s="3">
        <v>7</v>
      </c>
      <c r="AG1261" s="3">
        <v>11.1</v>
      </c>
      <c r="AH1261" s="3">
        <v>1</v>
      </c>
      <c r="AI1261" s="3">
        <v>1</v>
      </c>
      <c r="AJ1261" s="3" t="s">
        <v>66</v>
      </c>
      <c r="AK1261" s="3" t="s">
        <v>60</v>
      </c>
      <c r="AL1261" s="3" t="s">
        <v>60</v>
      </c>
      <c r="AM1261" s="3" t="s">
        <v>57</v>
      </c>
      <c r="AN1261" s="3" t="s">
        <v>57</v>
      </c>
      <c r="AO1261" s="3">
        <v>1</v>
      </c>
      <c r="AP1261" s="36">
        <v>11.9</v>
      </c>
      <c r="AQ1261" s="36">
        <v>13.1</v>
      </c>
      <c r="AR1261" s="3">
        <v>2</v>
      </c>
      <c r="AS1261" s="3">
        <v>2</v>
      </c>
      <c r="AT1261" s="3" t="s">
        <v>66</v>
      </c>
      <c r="AU1261" s="3" t="s">
        <v>60</v>
      </c>
      <c r="AV1261" s="3" t="s">
        <v>60</v>
      </c>
      <c r="AW1261" s="3" t="s">
        <v>57</v>
      </c>
      <c r="AX1261" s="3" t="s">
        <v>57</v>
      </c>
      <c r="AY1261" s="3">
        <v>1.075E-3</v>
      </c>
      <c r="AZ1261" s="3">
        <v>6.659E-3</v>
      </c>
      <c r="BA1261" s="3">
        <v>2.5870000000000001E-2</v>
      </c>
      <c r="BB1261" s="3">
        <v>6.1260000000000002E-2</v>
      </c>
      <c r="BC1261" s="19">
        <v>87.885000000000005</v>
      </c>
      <c r="BD1261" s="19">
        <v>98.438999999999993</v>
      </c>
      <c r="BE1261" s="20">
        <v>78.144000000000005</v>
      </c>
      <c r="BF1261" s="11" t="s">
        <v>171</v>
      </c>
      <c r="BG1261" s="11" t="s">
        <v>60</v>
      </c>
      <c r="BH1261" s="11" t="s">
        <v>60</v>
      </c>
      <c r="BI1261" s="11" t="s">
        <v>60</v>
      </c>
      <c r="BJ1261" s="11">
        <v>30</v>
      </c>
      <c r="BK1261" s="44" t="s">
        <v>57</v>
      </c>
    </row>
    <row r="1262" spans="1:63" x14ac:dyDescent="0.25">
      <c r="A1262" t="str">
        <f t="shared" si="19"/>
        <v>470907D-3-181-413-53-D4.1-D12</v>
      </c>
      <c r="B1262" t="str">
        <f>VLOOKUP(A1262,'[1]470907D.da5'!A$2:AU$2561,2,0)</f>
        <v>470907D</v>
      </c>
      <c r="C1262" s="7" t="s">
        <v>55</v>
      </c>
      <c r="D1262" s="7" t="s">
        <v>55</v>
      </c>
      <c r="E1262" s="3">
        <v>3</v>
      </c>
      <c r="F1262" s="3">
        <v>181</v>
      </c>
      <c r="G1262" s="3">
        <v>31</v>
      </c>
      <c r="H1262" s="3">
        <v>413</v>
      </c>
      <c r="I1262" s="10" t="s">
        <v>109</v>
      </c>
      <c r="J1262" s="3">
        <v>53</v>
      </c>
      <c r="K1262" s="3" t="s">
        <v>57</v>
      </c>
      <c r="L1262" s="3">
        <v>1</v>
      </c>
      <c r="M1262" s="3">
        <v>2.5</v>
      </c>
      <c r="N1262" s="3">
        <v>4.0999999999999996</v>
      </c>
      <c r="O1262" s="3">
        <v>2</v>
      </c>
      <c r="P1262" s="3">
        <v>2</v>
      </c>
      <c r="Q1262" s="3" t="s">
        <v>66</v>
      </c>
      <c r="R1262" s="3" t="s">
        <v>60</v>
      </c>
      <c r="S1262" s="3" t="s">
        <v>60</v>
      </c>
      <c r="T1262" s="3" t="s">
        <v>57</v>
      </c>
      <c r="U1262" s="3">
        <v>1</v>
      </c>
      <c r="V1262" s="3">
        <v>4</v>
      </c>
      <c r="W1262" s="3">
        <v>6.5</v>
      </c>
      <c r="X1262" s="3">
        <v>1</v>
      </c>
      <c r="Y1262" s="3">
        <v>1</v>
      </c>
      <c r="Z1262" s="3" t="s">
        <v>66</v>
      </c>
      <c r="AA1262" s="3" t="s">
        <v>60</v>
      </c>
      <c r="AB1262" s="3" t="s">
        <v>60</v>
      </c>
      <c r="AC1262" s="3" t="s">
        <v>57</v>
      </c>
      <c r="AD1262" s="3" t="s">
        <v>57</v>
      </c>
      <c r="AE1262" s="3">
        <v>1</v>
      </c>
      <c r="AF1262" s="3">
        <v>8.3000000000000007</v>
      </c>
      <c r="AG1262" s="3">
        <v>9.6999999999999993</v>
      </c>
      <c r="AH1262" s="3">
        <v>1</v>
      </c>
      <c r="AI1262" s="3">
        <v>1</v>
      </c>
      <c r="AJ1262" s="3" t="s">
        <v>66</v>
      </c>
      <c r="AK1262" s="3" t="s">
        <v>60</v>
      </c>
      <c r="AL1262" s="3" t="s">
        <v>60</v>
      </c>
      <c r="AM1262" s="3" t="s">
        <v>57</v>
      </c>
      <c r="AN1262" s="3" t="s">
        <v>57</v>
      </c>
      <c r="AO1262" s="3">
        <v>1</v>
      </c>
      <c r="AP1262" s="36">
        <v>12.9</v>
      </c>
      <c r="AQ1262" s="36">
        <v>12</v>
      </c>
      <c r="AR1262" s="3">
        <v>1</v>
      </c>
      <c r="AS1262" s="3">
        <v>2</v>
      </c>
      <c r="AT1262" s="3" t="s">
        <v>66</v>
      </c>
      <c r="AU1262" s="3" t="s">
        <v>60</v>
      </c>
      <c r="AV1262" s="3" t="s">
        <v>60</v>
      </c>
      <c r="AW1262" s="3" t="s">
        <v>57</v>
      </c>
      <c r="AX1262" s="3" t="s">
        <v>57</v>
      </c>
      <c r="AY1262" s="3">
        <v>1.261E-3</v>
      </c>
      <c r="AZ1262" s="3">
        <v>5.0699999999999999E-3</v>
      </c>
      <c r="BA1262" s="3">
        <v>2.3429999999999999E-2</v>
      </c>
      <c r="BB1262" s="3">
        <v>5.5730000000000002E-2</v>
      </c>
      <c r="BC1262" s="19">
        <v>93.578000000000003</v>
      </c>
      <c r="BD1262" s="19">
        <v>90.17</v>
      </c>
      <c r="BE1262" s="20">
        <v>68.846999999999994</v>
      </c>
      <c r="BF1262" s="11" t="s">
        <v>172</v>
      </c>
      <c r="BG1262" s="11" t="s">
        <v>60</v>
      </c>
      <c r="BH1262" s="11" t="s">
        <v>60</v>
      </c>
      <c r="BI1262" s="11" t="s">
        <v>60</v>
      </c>
      <c r="BJ1262" s="11">
        <v>30</v>
      </c>
      <c r="BK1262" s="44" t="s">
        <v>57</v>
      </c>
    </row>
    <row r="1263" spans="1:63" x14ac:dyDescent="0.25">
      <c r="A1263" t="str">
        <f t="shared" si="19"/>
        <v>470907D-18-1102-413-14-D1.2-D11.6</v>
      </c>
      <c r="B1263" t="str">
        <f>VLOOKUP(A1263,'[1]470907D.da5'!A$2:AU$2561,2,0)</f>
        <v>470907D</v>
      </c>
      <c r="C1263" s="7" t="s">
        <v>55</v>
      </c>
      <c r="D1263" s="49" t="s">
        <v>132</v>
      </c>
      <c r="E1263" s="3">
        <v>18</v>
      </c>
      <c r="F1263" s="3">
        <v>1102</v>
      </c>
      <c r="G1263" s="3">
        <v>31</v>
      </c>
      <c r="H1263" s="3">
        <v>413</v>
      </c>
      <c r="I1263" s="10" t="s">
        <v>109</v>
      </c>
      <c r="J1263" s="3">
        <v>14</v>
      </c>
      <c r="K1263" s="3" t="s">
        <v>57</v>
      </c>
      <c r="L1263" s="3">
        <v>1</v>
      </c>
      <c r="M1263" s="3">
        <v>2.1</v>
      </c>
      <c r="N1263" s="3">
        <v>1.2</v>
      </c>
      <c r="O1263" s="3">
        <v>3</v>
      </c>
      <c r="P1263" s="3">
        <v>3</v>
      </c>
      <c r="Q1263" s="3" t="s">
        <v>60</v>
      </c>
      <c r="R1263" s="3" t="s">
        <v>60</v>
      </c>
      <c r="S1263" s="3" t="s">
        <v>60</v>
      </c>
      <c r="T1263" s="3" t="s">
        <v>57</v>
      </c>
      <c r="U1263" s="3">
        <v>1</v>
      </c>
      <c r="V1263" s="3">
        <v>5.2</v>
      </c>
      <c r="W1263" s="3">
        <v>5.5</v>
      </c>
      <c r="X1263" s="3">
        <v>2</v>
      </c>
      <c r="Y1263" s="3">
        <v>2</v>
      </c>
      <c r="Z1263" s="3" t="s">
        <v>60</v>
      </c>
      <c r="AA1263" s="3" t="s">
        <v>60</v>
      </c>
      <c r="AB1263" s="3" t="s">
        <v>60</v>
      </c>
      <c r="AC1263" s="3" t="s">
        <v>57</v>
      </c>
      <c r="AD1263" s="3" t="s">
        <v>57</v>
      </c>
      <c r="AE1263" s="3">
        <v>1</v>
      </c>
      <c r="AF1263" s="3">
        <v>9.8000000000000007</v>
      </c>
      <c r="AG1263" s="3">
        <v>12.5</v>
      </c>
      <c r="AH1263" s="3">
        <v>2</v>
      </c>
      <c r="AI1263" s="3">
        <v>3</v>
      </c>
      <c r="AJ1263" s="3" t="s">
        <v>60</v>
      </c>
      <c r="AK1263" s="3" t="s">
        <v>60</v>
      </c>
      <c r="AL1263" s="3" t="s">
        <v>60</v>
      </c>
      <c r="AM1263" s="3" t="s">
        <v>57</v>
      </c>
      <c r="AN1263" s="3" t="s">
        <v>57</v>
      </c>
      <c r="AO1263" s="3">
        <v>1</v>
      </c>
      <c r="AP1263" s="36">
        <v>14.6</v>
      </c>
      <c r="AQ1263" s="36">
        <v>11.6</v>
      </c>
      <c r="AR1263" s="3">
        <v>3</v>
      </c>
      <c r="AS1263" s="3">
        <v>3</v>
      </c>
      <c r="AT1263" s="3" t="s">
        <v>60</v>
      </c>
      <c r="AU1263" s="3" t="s">
        <v>60</v>
      </c>
      <c r="AV1263" s="3" t="s">
        <v>60</v>
      </c>
      <c r="AW1263" s="3" t="s">
        <v>57</v>
      </c>
      <c r="AX1263" s="3" t="s">
        <v>57</v>
      </c>
      <c r="AY1263" s="3">
        <v>9.1000000000000003E-5</v>
      </c>
      <c r="AZ1263" s="3">
        <v>4.7190000000000001E-3</v>
      </c>
      <c r="BA1263" s="3">
        <v>4.5940000000000002E-2</v>
      </c>
      <c r="BB1263" s="3">
        <v>5.8939999999999999E-2</v>
      </c>
      <c r="BC1263" s="19">
        <v>102.923</v>
      </c>
      <c r="BD1263" s="19">
        <v>84.972999999999999</v>
      </c>
      <c r="BE1263" s="20">
        <v>66.221999999999994</v>
      </c>
      <c r="BF1263" s="11" t="s">
        <v>57</v>
      </c>
      <c r="BG1263" s="11" t="s">
        <v>57</v>
      </c>
      <c r="BH1263" s="11" t="s">
        <v>57</v>
      </c>
      <c r="BI1263" s="11" t="s">
        <v>57</v>
      </c>
      <c r="BJ1263" s="11">
        <v>20</v>
      </c>
      <c r="BK1263" s="44" t="s">
        <v>57</v>
      </c>
    </row>
    <row r="1264" spans="1:63" x14ac:dyDescent="0.25">
      <c r="A1264" t="str">
        <f t="shared" si="19"/>
        <v>470908D-11-659-413-19-D3.1-D11.6</v>
      </c>
      <c r="B1264" t="str">
        <f>VLOOKUP(A1264,'[1]470907D.da5'!A$2:AU$2561,2,0)</f>
        <v>470908D</v>
      </c>
      <c r="C1264" s="7" t="s">
        <v>132</v>
      </c>
      <c r="D1264" s="48" t="s">
        <v>55</v>
      </c>
      <c r="E1264" s="3">
        <v>11</v>
      </c>
      <c r="F1264" s="3">
        <v>659</v>
      </c>
      <c r="G1264" s="3">
        <v>31</v>
      </c>
      <c r="H1264" s="3">
        <v>413</v>
      </c>
      <c r="I1264" s="10" t="s">
        <v>109</v>
      </c>
      <c r="J1264" s="3">
        <v>19</v>
      </c>
      <c r="K1264" s="3" t="s">
        <v>57</v>
      </c>
      <c r="L1264" s="3">
        <v>1</v>
      </c>
      <c r="M1264" s="3">
        <v>2.8</v>
      </c>
      <c r="N1264" s="3">
        <v>3.1</v>
      </c>
      <c r="O1264" s="3">
        <v>2</v>
      </c>
      <c r="P1264" s="3">
        <v>3</v>
      </c>
      <c r="Q1264" s="3" t="s">
        <v>60</v>
      </c>
      <c r="R1264" s="3" t="s">
        <v>60</v>
      </c>
      <c r="S1264" s="3" t="s">
        <v>60</v>
      </c>
      <c r="T1264" s="3" t="s">
        <v>57</v>
      </c>
      <c r="U1264" s="3">
        <v>1</v>
      </c>
      <c r="V1264" s="3">
        <v>4.5999999999999996</v>
      </c>
      <c r="W1264" s="3">
        <v>5.5</v>
      </c>
      <c r="X1264" s="3">
        <v>3</v>
      </c>
      <c r="Y1264" s="3">
        <v>2</v>
      </c>
      <c r="Z1264" s="3" t="s">
        <v>60</v>
      </c>
      <c r="AA1264" s="3" t="s">
        <v>60</v>
      </c>
      <c r="AB1264" s="3" t="s">
        <v>60</v>
      </c>
      <c r="AC1264" s="3" t="s">
        <v>57</v>
      </c>
      <c r="AD1264" s="3" t="s">
        <v>57</v>
      </c>
      <c r="AE1264" s="3">
        <v>1</v>
      </c>
      <c r="AF1264" s="3">
        <v>6.9</v>
      </c>
      <c r="AG1264" s="3">
        <v>8.6</v>
      </c>
      <c r="AH1264" s="3">
        <v>3</v>
      </c>
      <c r="AI1264" s="3">
        <v>2</v>
      </c>
      <c r="AJ1264" s="3" t="s">
        <v>60</v>
      </c>
      <c r="AK1264" s="3" t="s">
        <v>60</v>
      </c>
      <c r="AL1264" s="3" t="s">
        <v>60</v>
      </c>
      <c r="AM1264" s="3" t="s">
        <v>57</v>
      </c>
      <c r="AN1264" s="3" t="s">
        <v>57</v>
      </c>
      <c r="AO1264" s="3">
        <v>1</v>
      </c>
      <c r="AP1264" s="36">
        <v>13.5</v>
      </c>
      <c r="AQ1264" s="36">
        <v>11.6</v>
      </c>
      <c r="AR1264" s="3">
        <v>2</v>
      </c>
      <c r="AS1264" s="3">
        <v>3</v>
      </c>
      <c r="AT1264" s="3" t="s">
        <v>60</v>
      </c>
      <c r="AU1264" s="3" t="s">
        <v>60</v>
      </c>
      <c r="AV1264" s="3" t="s">
        <v>60</v>
      </c>
      <c r="AW1264" s="3" t="s">
        <v>57</v>
      </c>
      <c r="AX1264" s="3" t="s">
        <v>57</v>
      </c>
      <c r="AY1264" s="3">
        <v>8.0699999999999999E-4</v>
      </c>
      <c r="AZ1264" s="3">
        <v>4.1739999999999998E-3</v>
      </c>
      <c r="BA1264" s="3">
        <v>1.5310000000000001E-2</v>
      </c>
      <c r="BB1264" s="3">
        <v>5.45E-2</v>
      </c>
      <c r="BC1264" s="19">
        <v>95.22</v>
      </c>
      <c r="BD1264" s="19">
        <v>86.927000000000007</v>
      </c>
      <c r="BE1264" s="20">
        <v>63.762</v>
      </c>
      <c r="BF1264" s="11" t="s">
        <v>57</v>
      </c>
      <c r="BG1264" s="11" t="s">
        <v>57</v>
      </c>
      <c r="BH1264" s="11" t="s">
        <v>57</v>
      </c>
      <c r="BI1264" s="11" t="s">
        <v>57</v>
      </c>
      <c r="BJ1264" s="11">
        <v>20</v>
      </c>
      <c r="BK1264" s="44" t="s">
        <v>57</v>
      </c>
    </row>
    <row r="1265" spans="1:63" x14ac:dyDescent="0.25">
      <c r="A1265" t="str">
        <f t="shared" si="19"/>
        <v>470908D-2-97-413-33-D8.4-D12.8</v>
      </c>
      <c r="B1265" t="str">
        <f>VLOOKUP(A1265,'[1]470907D.da5'!A$2:AU$2561,2,0)</f>
        <v>470908D</v>
      </c>
      <c r="C1265" s="7" t="s">
        <v>132</v>
      </c>
      <c r="D1265" s="7" t="s">
        <v>132</v>
      </c>
      <c r="E1265" s="3">
        <v>2</v>
      </c>
      <c r="F1265" s="3">
        <v>97</v>
      </c>
      <c r="G1265" s="3">
        <v>31</v>
      </c>
      <c r="H1265" s="3">
        <v>413</v>
      </c>
      <c r="I1265" s="10" t="s">
        <v>109</v>
      </c>
      <c r="J1265" s="3">
        <v>33</v>
      </c>
      <c r="K1265" s="3" t="s">
        <v>57</v>
      </c>
      <c r="L1265" s="3">
        <v>1</v>
      </c>
      <c r="M1265" s="3">
        <v>4.0999999999999996</v>
      </c>
      <c r="N1265" s="3">
        <v>8.4</v>
      </c>
      <c r="O1265" s="3">
        <v>3</v>
      </c>
      <c r="P1265" s="3">
        <v>1</v>
      </c>
      <c r="Q1265" s="3" t="s">
        <v>60</v>
      </c>
      <c r="R1265" s="3" t="s">
        <v>60</v>
      </c>
      <c r="S1265" s="3" t="s">
        <v>60</v>
      </c>
      <c r="T1265" s="3" t="s">
        <v>57</v>
      </c>
      <c r="U1265" s="3">
        <v>1</v>
      </c>
      <c r="V1265" s="3">
        <v>6.3</v>
      </c>
      <c r="W1265" s="3">
        <v>9.5</v>
      </c>
      <c r="X1265" s="3">
        <v>3</v>
      </c>
      <c r="Y1265" s="3">
        <v>2</v>
      </c>
      <c r="Z1265" s="3" t="s">
        <v>60</v>
      </c>
      <c r="AA1265" s="3" t="s">
        <v>60</v>
      </c>
      <c r="AB1265" s="3" t="s">
        <v>60</v>
      </c>
      <c r="AC1265" s="3" t="s">
        <v>57</v>
      </c>
      <c r="AD1265" s="3" t="s">
        <v>57</v>
      </c>
      <c r="AE1265" s="3">
        <v>1</v>
      </c>
      <c r="AF1265" s="3">
        <v>9.8000000000000007</v>
      </c>
      <c r="AG1265" s="3">
        <v>11.9</v>
      </c>
      <c r="AH1265" s="3">
        <v>2</v>
      </c>
      <c r="AI1265" s="3">
        <v>3</v>
      </c>
      <c r="AJ1265" s="3" t="s">
        <v>60</v>
      </c>
      <c r="AK1265" s="3" t="s">
        <v>60</v>
      </c>
      <c r="AL1265" s="3" t="s">
        <v>60</v>
      </c>
      <c r="AM1265" s="3" t="s">
        <v>57</v>
      </c>
      <c r="AN1265" s="3" t="s">
        <v>57</v>
      </c>
      <c r="AO1265" s="3">
        <v>1</v>
      </c>
      <c r="AP1265" s="36">
        <v>15.5</v>
      </c>
      <c r="AQ1265" s="36">
        <v>12.8</v>
      </c>
      <c r="AR1265" s="3">
        <v>2</v>
      </c>
      <c r="AS1265" s="3">
        <v>2</v>
      </c>
      <c r="AT1265" s="3" t="s">
        <v>60</v>
      </c>
      <c r="AU1265" s="3" t="s">
        <v>60</v>
      </c>
      <c r="AV1265" s="3" t="s">
        <v>60</v>
      </c>
      <c r="AW1265" s="3" t="s">
        <v>57</v>
      </c>
      <c r="AX1265" s="3" t="s">
        <v>57</v>
      </c>
      <c r="AY1265" s="3">
        <v>8.6789999999999992E-3</v>
      </c>
      <c r="AZ1265" s="3">
        <v>1.7056999999999999E-2</v>
      </c>
      <c r="BA1265" s="3">
        <v>4.163E-2</v>
      </c>
      <c r="BB1265" s="3">
        <v>7.6189999999999994E-2</v>
      </c>
      <c r="BC1265" s="19">
        <v>99.593999999999994</v>
      </c>
      <c r="BD1265" s="19">
        <v>83.762</v>
      </c>
      <c r="BE1265" s="20">
        <v>62.595999999999997</v>
      </c>
      <c r="BF1265" s="11" t="s">
        <v>57</v>
      </c>
      <c r="BG1265" s="11" t="s">
        <v>57</v>
      </c>
      <c r="BH1265" s="11" t="s">
        <v>57</v>
      </c>
      <c r="BI1265" s="11" t="s">
        <v>57</v>
      </c>
      <c r="BJ1265" s="11">
        <v>20</v>
      </c>
      <c r="BK1265" s="44" t="s">
        <v>57</v>
      </c>
    </row>
    <row r="1266" spans="1:63" x14ac:dyDescent="0.25">
      <c r="A1266" t="str">
        <f t="shared" si="19"/>
        <v>470908D-5-278-413-22-D1-D11.3</v>
      </c>
      <c r="B1266" t="str">
        <f>VLOOKUP(A1266,'[1]470907D.da5'!A$2:AU$2561,2,0)</f>
        <v>470908D</v>
      </c>
      <c r="C1266" s="7" t="s">
        <v>132</v>
      </c>
      <c r="D1266" s="48" t="s">
        <v>55</v>
      </c>
      <c r="E1266" s="3">
        <v>5</v>
      </c>
      <c r="F1266" s="3">
        <v>278</v>
      </c>
      <c r="G1266" s="3">
        <v>31</v>
      </c>
      <c r="H1266" s="3">
        <v>413</v>
      </c>
      <c r="I1266" s="10" t="s">
        <v>109</v>
      </c>
      <c r="J1266" s="3">
        <v>22</v>
      </c>
      <c r="K1266" s="3" t="s">
        <v>57</v>
      </c>
      <c r="L1266" s="3">
        <v>1</v>
      </c>
      <c r="M1266" s="3">
        <v>1.8</v>
      </c>
      <c r="N1266" s="3">
        <v>1</v>
      </c>
      <c r="O1266" s="3">
        <v>2</v>
      </c>
      <c r="P1266" s="3">
        <v>3</v>
      </c>
      <c r="Q1266" s="3" t="s">
        <v>60</v>
      </c>
      <c r="R1266" s="3" t="s">
        <v>60</v>
      </c>
      <c r="S1266" s="3" t="s">
        <v>60</v>
      </c>
      <c r="T1266" s="3" t="s">
        <v>57</v>
      </c>
      <c r="U1266" s="3">
        <v>1</v>
      </c>
      <c r="V1266" s="3">
        <v>3.8</v>
      </c>
      <c r="W1266" s="3">
        <v>3.6</v>
      </c>
      <c r="X1266" s="3">
        <v>3</v>
      </c>
      <c r="Y1266" s="3">
        <v>3</v>
      </c>
      <c r="Z1266" s="3" t="s">
        <v>60</v>
      </c>
      <c r="AA1266" s="3" t="s">
        <v>60</v>
      </c>
      <c r="AB1266" s="3" t="s">
        <v>60</v>
      </c>
      <c r="AC1266" s="3" t="s">
        <v>57</v>
      </c>
      <c r="AD1266" s="3" t="s">
        <v>57</v>
      </c>
      <c r="AE1266" s="3">
        <v>1</v>
      </c>
      <c r="AF1266" s="3">
        <v>7.5</v>
      </c>
      <c r="AG1266" s="3">
        <v>8.1</v>
      </c>
      <c r="AH1266" s="3">
        <v>2</v>
      </c>
      <c r="AI1266" s="3">
        <v>3</v>
      </c>
      <c r="AJ1266" s="3" t="s">
        <v>60</v>
      </c>
      <c r="AK1266" s="3" t="s">
        <v>60</v>
      </c>
      <c r="AL1266" s="3" t="s">
        <v>60</v>
      </c>
      <c r="AM1266" s="3" t="s">
        <v>57</v>
      </c>
      <c r="AN1266" s="3" t="s">
        <v>57</v>
      </c>
      <c r="AO1266" s="3">
        <v>1</v>
      </c>
      <c r="AP1266" s="36">
        <v>15.1</v>
      </c>
      <c r="AQ1266" s="36">
        <v>11.3</v>
      </c>
      <c r="AR1266" s="3">
        <v>2</v>
      </c>
      <c r="AS1266" s="3">
        <v>3</v>
      </c>
      <c r="AT1266" s="3" t="s">
        <v>60</v>
      </c>
      <c r="AU1266" s="3" t="s">
        <v>60</v>
      </c>
      <c r="AV1266" s="3" t="s">
        <v>60</v>
      </c>
      <c r="AW1266" s="3" t="s">
        <v>57</v>
      </c>
      <c r="AX1266" s="3" t="s">
        <v>57</v>
      </c>
      <c r="AY1266" s="3">
        <v>5.3999999999999998E-5</v>
      </c>
      <c r="AZ1266" s="3">
        <v>1.477E-3</v>
      </c>
      <c r="BA1266" s="3">
        <v>1.4760000000000001E-2</v>
      </c>
      <c r="BB1266" s="3">
        <v>5.7840000000000003E-2</v>
      </c>
      <c r="BC1266" s="19">
        <v>107.009</v>
      </c>
      <c r="BD1266" s="19">
        <v>81.177000000000007</v>
      </c>
      <c r="BE1266" s="20">
        <v>61.402000000000001</v>
      </c>
      <c r="BF1266" s="11" t="s">
        <v>57</v>
      </c>
      <c r="BG1266" s="11" t="s">
        <v>57</v>
      </c>
      <c r="BH1266" s="11" t="s">
        <v>57</v>
      </c>
      <c r="BI1266" s="11" t="s">
        <v>57</v>
      </c>
      <c r="BJ1266" s="11">
        <v>20</v>
      </c>
      <c r="BK1266" s="44" t="s">
        <v>57</v>
      </c>
    </row>
    <row r="1267" spans="1:63" x14ac:dyDescent="0.25">
      <c r="A1267" t="str">
        <f t="shared" si="19"/>
        <v>470908D-9-526-413-14-D5.2-D11.2</v>
      </c>
      <c r="B1267" t="str">
        <f>VLOOKUP(A1267,'[1]470907D.da5'!A$2:AU$2561,2,0)</f>
        <v>470908D</v>
      </c>
      <c r="C1267" s="7" t="s">
        <v>132</v>
      </c>
      <c r="D1267" s="48" t="s">
        <v>55</v>
      </c>
      <c r="E1267" s="3">
        <v>9</v>
      </c>
      <c r="F1267" s="3">
        <v>526</v>
      </c>
      <c r="G1267" s="3">
        <v>31</v>
      </c>
      <c r="H1267" s="3">
        <v>413</v>
      </c>
      <c r="I1267" s="10" t="s">
        <v>109</v>
      </c>
      <c r="J1267" s="3">
        <v>14</v>
      </c>
      <c r="K1267" s="3" t="s">
        <v>57</v>
      </c>
      <c r="L1267" s="3">
        <v>1</v>
      </c>
      <c r="M1267" s="3">
        <v>2.8</v>
      </c>
      <c r="N1267" s="3">
        <v>5.2</v>
      </c>
      <c r="O1267" s="3">
        <v>3</v>
      </c>
      <c r="P1267" s="3">
        <v>2</v>
      </c>
      <c r="Q1267" s="3" t="s">
        <v>60</v>
      </c>
      <c r="R1267" s="3" t="s">
        <v>60</v>
      </c>
      <c r="S1267" s="3" t="s">
        <v>60</v>
      </c>
      <c r="T1267" s="3" t="s">
        <v>57</v>
      </c>
      <c r="U1267" s="3">
        <v>1</v>
      </c>
      <c r="V1267" s="3">
        <v>4.5999999999999996</v>
      </c>
      <c r="W1267" s="3">
        <v>6.7</v>
      </c>
      <c r="X1267" s="3">
        <v>2</v>
      </c>
      <c r="Y1267" s="3">
        <v>3</v>
      </c>
      <c r="Z1267" s="3" t="s">
        <v>60</v>
      </c>
      <c r="AA1267" s="3" t="s">
        <v>60</v>
      </c>
      <c r="AB1267" s="3" t="s">
        <v>60</v>
      </c>
      <c r="AC1267" s="3" t="s">
        <v>57</v>
      </c>
      <c r="AD1267" s="3" t="s">
        <v>57</v>
      </c>
      <c r="AE1267" s="3">
        <v>1</v>
      </c>
      <c r="AF1267" s="3">
        <v>9.1999999999999993</v>
      </c>
      <c r="AG1267" s="3">
        <v>9.8000000000000007</v>
      </c>
      <c r="AH1267" s="3">
        <v>2</v>
      </c>
      <c r="AI1267" s="3">
        <v>2</v>
      </c>
      <c r="AJ1267" s="3" t="s">
        <v>60</v>
      </c>
      <c r="AK1267" s="3" t="s">
        <v>60</v>
      </c>
      <c r="AL1267" s="3" t="s">
        <v>60</v>
      </c>
      <c r="AM1267" s="3" t="s">
        <v>57</v>
      </c>
      <c r="AN1267" s="3" t="s">
        <v>57</v>
      </c>
      <c r="AO1267" s="3">
        <v>1</v>
      </c>
      <c r="AP1267" s="36">
        <v>15.6</v>
      </c>
      <c r="AQ1267" s="36">
        <v>11.2</v>
      </c>
      <c r="AR1267" s="3">
        <v>2</v>
      </c>
      <c r="AS1267" s="3">
        <v>3</v>
      </c>
      <c r="AT1267" s="3" t="s">
        <v>60</v>
      </c>
      <c r="AU1267" s="3" t="s">
        <v>60</v>
      </c>
      <c r="AV1267" s="3" t="s">
        <v>60</v>
      </c>
      <c r="AW1267" s="3" t="s">
        <v>57</v>
      </c>
      <c r="AX1267" s="3" t="s">
        <v>57</v>
      </c>
      <c r="AY1267" s="3">
        <v>2.271E-3</v>
      </c>
      <c r="AZ1267" s="3">
        <v>6.195E-3</v>
      </c>
      <c r="BA1267" s="3">
        <v>2.6509999999999999E-2</v>
      </c>
      <c r="BB1267" s="3">
        <v>5.8709999999999998E-2</v>
      </c>
      <c r="BC1267" s="19">
        <v>102.03700000000001</v>
      </c>
      <c r="BD1267" s="19">
        <v>76.605000000000004</v>
      </c>
      <c r="BE1267" s="20">
        <v>53.372999999999998</v>
      </c>
      <c r="BF1267" s="11" t="s">
        <v>57</v>
      </c>
      <c r="BG1267" s="11" t="s">
        <v>57</v>
      </c>
      <c r="BH1267" s="11" t="s">
        <v>57</v>
      </c>
      <c r="BI1267" s="11" t="s">
        <v>57</v>
      </c>
      <c r="BJ1267" s="11">
        <v>20</v>
      </c>
      <c r="BK1267" s="44" t="s">
        <v>57</v>
      </c>
    </row>
    <row r="1268" spans="1:63" x14ac:dyDescent="0.25">
      <c r="A1268" t="str">
        <f t="shared" si="19"/>
        <v>470907D-1-53-413-53-D1.1-D10.6</v>
      </c>
      <c r="B1268" t="str">
        <f>VLOOKUP(A1268,'[1]470907D.da5'!A$2:AU$2561,2,0)</f>
        <v>470907D</v>
      </c>
      <c r="C1268" s="7" t="s">
        <v>55</v>
      </c>
      <c r="D1268" s="49" t="s">
        <v>132</v>
      </c>
      <c r="E1268" s="3">
        <v>1</v>
      </c>
      <c r="F1268" s="3">
        <v>53</v>
      </c>
      <c r="G1268" s="3">
        <v>31</v>
      </c>
      <c r="H1268" s="3">
        <v>413</v>
      </c>
      <c r="I1268" s="10" t="s">
        <v>109</v>
      </c>
      <c r="J1268" s="3">
        <v>53</v>
      </c>
      <c r="K1268" s="3" t="s">
        <v>57</v>
      </c>
      <c r="L1268" s="3">
        <v>1</v>
      </c>
      <c r="M1268" s="3">
        <v>1.7</v>
      </c>
      <c r="N1268" s="3">
        <v>1.1000000000000001</v>
      </c>
      <c r="O1268" s="3">
        <v>3</v>
      </c>
      <c r="P1268" s="3">
        <v>3</v>
      </c>
      <c r="Q1268" s="3" t="s">
        <v>60</v>
      </c>
      <c r="R1268" s="3" t="s">
        <v>60</v>
      </c>
      <c r="S1268" s="3" t="s">
        <v>60</v>
      </c>
      <c r="T1268" s="3" t="s">
        <v>57</v>
      </c>
      <c r="U1268" s="3">
        <v>1</v>
      </c>
      <c r="V1268" s="3">
        <v>4.5999999999999996</v>
      </c>
      <c r="W1268" s="3">
        <v>4.5</v>
      </c>
      <c r="X1268" s="3">
        <v>3</v>
      </c>
      <c r="Y1268" s="3">
        <v>3</v>
      </c>
      <c r="Z1268" s="3" t="s">
        <v>60</v>
      </c>
      <c r="AA1268" s="3" t="s">
        <v>60</v>
      </c>
      <c r="AB1268" s="3" t="s">
        <v>60</v>
      </c>
      <c r="AC1268" s="3" t="s">
        <v>57</v>
      </c>
      <c r="AD1268" s="3" t="s">
        <v>57</v>
      </c>
      <c r="AE1268" s="3">
        <v>1</v>
      </c>
      <c r="AF1268" s="3">
        <v>8.3000000000000007</v>
      </c>
      <c r="AG1268" s="3">
        <v>8.6</v>
      </c>
      <c r="AH1268" s="3">
        <v>3</v>
      </c>
      <c r="AI1268" s="3">
        <v>3</v>
      </c>
      <c r="AJ1268" s="3" t="s">
        <v>60</v>
      </c>
      <c r="AK1268" s="3" t="s">
        <v>60</v>
      </c>
      <c r="AL1268" s="3" t="s">
        <v>60</v>
      </c>
      <c r="AM1268" s="3" t="s">
        <v>57</v>
      </c>
      <c r="AN1268" s="3" t="s">
        <v>57</v>
      </c>
      <c r="AO1268" s="3">
        <v>1</v>
      </c>
      <c r="AP1268" s="36">
        <v>13.2</v>
      </c>
      <c r="AQ1268" s="36">
        <v>10.6</v>
      </c>
      <c r="AR1268" s="3">
        <v>3</v>
      </c>
      <c r="AS1268" s="3">
        <v>3</v>
      </c>
      <c r="AT1268" s="3" t="s">
        <v>60</v>
      </c>
      <c r="AU1268" s="3" t="s">
        <v>60</v>
      </c>
      <c r="AV1268" s="3" t="s">
        <v>60</v>
      </c>
      <c r="AW1268" s="3" t="s">
        <v>57</v>
      </c>
      <c r="AX1268" s="3" t="s">
        <v>57</v>
      </c>
      <c r="AY1268" s="3">
        <v>6.2000000000000003E-5</v>
      </c>
      <c r="AZ1268" s="3">
        <v>2.794E-3</v>
      </c>
      <c r="BA1268" s="3">
        <v>1.8419999999999999E-2</v>
      </c>
      <c r="BB1268" s="3">
        <v>4.4490000000000002E-2</v>
      </c>
      <c r="BC1268" s="19">
        <v>94.113</v>
      </c>
      <c r="BD1268" s="19">
        <v>76.930000000000007</v>
      </c>
      <c r="BE1268" s="20">
        <v>45.7</v>
      </c>
      <c r="BF1268" s="11" t="s">
        <v>57</v>
      </c>
      <c r="BG1268" s="11" t="s">
        <v>57</v>
      </c>
      <c r="BH1268" s="11" t="s">
        <v>57</v>
      </c>
      <c r="BI1268" s="11" t="s">
        <v>57</v>
      </c>
      <c r="BJ1268" s="11">
        <v>10</v>
      </c>
      <c r="BK1268" s="44" t="s">
        <v>57</v>
      </c>
    </row>
    <row r="1269" spans="1:63" x14ac:dyDescent="0.25">
      <c r="A1269" t="str">
        <f t="shared" si="19"/>
        <v>470908D-4-193-413-1-D4.3-D10.5</v>
      </c>
      <c r="B1269" t="str">
        <f>VLOOKUP(A1269,'[1]470907D.da5'!A$2:AU$2561,2,0)</f>
        <v>470908D</v>
      </c>
      <c r="C1269" s="7" t="s">
        <v>132</v>
      </c>
      <c r="D1269" s="7" t="s">
        <v>132</v>
      </c>
      <c r="E1269" s="3">
        <v>4</v>
      </c>
      <c r="F1269" s="3">
        <v>193</v>
      </c>
      <c r="G1269" s="3">
        <v>31</v>
      </c>
      <c r="H1269" s="3">
        <v>413</v>
      </c>
      <c r="I1269" s="10" t="s">
        <v>109</v>
      </c>
      <c r="J1269" s="3">
        <v>1</v>
      </c>
      <c r="K1269" s="3" t="s">
        <v>57</v>
      </c>
      <c r="L1269" s="3">
        <v>1</v>
      </c>
      <c r="M1269" s="3">
        <v>2.7</v>
      </c>
      <c r="N1269" s="3">
        <v>4.3</v>
      </c>
      <c r="O1269" s="3">
        <v>2</v>
      </c>
      <c r="P1269" s="3">
        <v>3</v>
      </c>
      <c r="Q1269" s="3" t="s">
        <v>60</v>
      </c>
      <c r="R1269" s="3" t="s">
        <v>60</v>
      </c>
      <c r="S1269" s="3" t="s">
        <v>60</v>
      </c>
      <c r="T1269" s="3" t="s">
        <v>57</v>
      </c>
      <c r="U1269" s="3">
        <v>1</v>
      </c>
      <c r="V1269" s="3">
        <v>3.8</v>
      </c>
      <c r="W1269" s="3">
        <v>4.9000000000000004</v>
      </c>
      <c r="X1269" s="3">
        <v>3</v>
      </c>
      <c r="Y1269" s="3">
        <v>3</v>
      </c>
      <c r="Z1269" s="3" t="s">
        <v>60</v>
      </c>
      <c r="AA1269" s="3" t="s">
        <v>60</v>
      </c>
      <c r="AB1269" s="3" t="s">
        <v>60</v>
      </c>
      <c r="AC1269" s="3" t="s">
        <v>57</v>
      </c>
      <c r="AD1269" s="3" t="s">
        <v>57</v>
      </c>
      <c r="AE1269" s="3">
        <v>1</v>
      </c>
      <c r="AF1269" s="3">
        <v>8.5</v>
      </c>
      <c r="AG1269" s="3">
        <v>9.1999999999999993</v>
      </c>
      <c r="AH1269" s="3">
        <v>2</v>
      </c>
      <c r="AI1269" s="3">
        <v>3</v>
      </c>
      <c r="AJ1269" s="3" t="s">
        <v>60</v>
      </c>
      <c r="AK1269" s="3" t="s">
        <v>60</v>
      </c>
      <c r="AL1269" s="3" t="s">
        <v>60</v>
      </c>
      <c r="AM1269" s="3" t="s">
        <v>57</v>
      </c>
      <c r="AN1269" s="3" t="s">
        <v>57</v>
      </c>
      <c r="AO1269" s="3">
        <v>1</v>
      </c>
      <c r="AP1269" s="36">
        <v>13.2</v>
      </c>
      <c r="AQ1269" s="36">
        <v>10.5</v>
      </c>
      <c r="AR1269" s="3">
        <v>2</v>
      </c>
      <c r="AS1269" s="3">
        <v>2</v>
      </c>
      <c r="AT1269" s="3" t="s">
        <v>60</v>
      </c>
      <c r="AU1269" s="3" t="s">
        <v>60</v>
      </c>
      <c r="AV1269" s="3" t="s">
        <v>60</v>
      </c>
      <c r="AW1269" s="3" t="s">
        <v>57</v>
      </c>
      <c r="AX1269" s="3" t="s">
        <v>57</v>
      </c>
      <c r="AY1269" s="3">
        <v>1.498E-3</v>
      </c>
      <c r="AZ1269" s="3">
        <v>2.7369999999999998E-3</v>
      </c>
      <c r="BA1269" s="3">
        <v>2.1579999999999998E-2</v>
      </c>
      <c r="BB1269" s="3">
        <v>4.3659999999999997E-2</v>
      </c>
      <c r="BC1269" s="19">
        <v>88.41</v>
      </c>
      <c r="BD1269" s="19">
        <v>76.510000000000005</v>
      </c>
      <c r="BE1269" s="20">
        <v>42.256</v>
      </c>
      <c r="BF1269" s="11" t="s">
        <v>57</v>
      </c>
      <c r="BG1269" s="11" t="s">
        <v>57</v>
      </c>
      <c r="BH1269" s="11" t="s">
        <v>57</v>
      </c>
      <c r="BI1269" s="11" t="s">
        <v>57</v>
      </c>
      <c r="BJ1269" s="11">
        <v>10</v>
      </c>
      <c r="BK1269" s="44" t="s">
        <v>57</v>
      </c>
    </row>
    <row r="1270" spans="1:63" x14ac:dyDescent="0.25">
      <c r="A1270" t="str">
        <f t="shared" si="19"/>
        <v>470907D-15-908-413-12-D2.7-D9.6</v>
      </c>
      <c r="B1270" t="str">
        <f>VLOOKUP(A1270,'[1]470907D.da5'!A$2:AU$2561,2,0)</f>
        <v>470907D</v>
      </c>
      <c r="C1270" s="7" t="s">
        <v>55</v>
      </c>
      <c r="D1270" s="7" t="s">
        <v>55</v>
      </c>
      <c r="E1270" s="3">
        <v>15</v>
      </c>
      <c r="F1270" s="3">
        <v>908</v>
      </c>
      <c r="G1270" s="3">
        <v>31</v>
      </c>
      <c r="H1270" s="3">
        <v>413</v>
      </c>
      <c r="I1270" s="10" t="s">
        <v>109</v>
      </c>
      <c r="J1270" s="3">
        <v>12</v>
      </c>
      <c r="K1270" s="3" t="s">
        <v>57</v>
      </c>
      <c r="L1270" s="3">
        <v>1</v>
      </c>
      <c r="M1270" s="3">
        <v>3.1</v>
      </c>
      <c r="N1270" s="3">
        <v>2.7</v>
      </c>
      <c r="O1270" s="3">
        <v>1</v>
      </c>
      <c r="P1270" s="3">
        <v>1</v>
      </c>
      <c r="Q1270" s="3" t="s">
        <v>60</v>
      </c>
      <c r="R1270" s="3" t="s">
        <v>60</v>
      </c>
      <c r="S1270" s="3" t="s">
        <v>60</v>
      </c>
      <c r="T1270" s="3" t="s">
        <v>57</v>
      </c>
      <c r="U1270" s="3">
        <v>1</v>
      </c>
      <c r="V1270" s="3">
        <v>4.8</v>
      </c>
      <c r="W1270" s="3">
        <v>4.7</v>
      </c>
      <c r="X1270" s="3">
        <v>1</v>
      </c>
      <c r="Y1270" s="3">
        <v>1</v>
      </c>
      <c r="Z1270" s="3" t="s">
        <v>66</v>
      </c>
      <c r="AA1270" s="3" t="s">
        <v>60</v>
      </c>
      <c r="AB1270" s="3" t="s">
        <v>60</v>
      </c>
      <c r="AC1270" s="3" t="s">
        <v>57</v>
      </c>
      <c r="AD1270" s="3" t="s">
        <v>57</v>
      </c>
      <c r="AE1270" s="3">
        <v>1</v>
      </c>
      <c r="AF1270" s="3">
        <v>7.3</v>
      </c>
      <c r="AG1270" s="3">
        <v>8.5</v>
      </c>
      <c r="AH1270" s="3">
        <v>1</v>
      </c>
      <c r="AI1270" s="3">
        <v>1</v>
      </c>
      <c r="AJ1270" s="3" t="s">
        <v>66</v>
      </c>
      <c r="AK1270" s="3" t="s">
        <v>60</v>
      </c>
      <c r="AL1270" s="3" t="s">
        <v>60</v>
      </c>
      <c r="AM1270" s="3" t="s">
        <v>57</v>
      </c>
      <c r="AN1270" s="3" t="s">
        <v>57</v>
      </c>
      <c r="AO1270" s="3">
        <v>1</v>
      </c>
      <c r="AP1270" s="36">
        <v>11.7</v>
      </c>
      <c r="AQ1270" s="36">
        <v>9.6</v>
      </c>
      <c r="AR1270" s="3">
        <v>2</v>
      </c>
      <c r="AS1270" s="3">
        <v>2</v>
      </c>
      <c r="AT1270" s="3" t="s">
        <v>66</v>
      </c>
      <c r="AU1270" s="3" t="s">
        <v>60</v>
      </c>
      <c r="AV1270" s="3" t="s">
        <v>60</v>
      </c>
      <c r="AW1270" s="3" t="s">
        <v>57</v>
      </c>
      <c r="AX1270" s="3" t="s">
        <v>57</v>
      </c>
      <c r="AY1270" s="3">
        <v>6.78E-4</v>
      </c>
      <c r="AZ1270" s="3">
        <v>3.1809999999999998E-3</v>
      </c>
      <c r="BA1270" s="3">
        <v>1.5820000000000001E-2</v>
      </c>
      <c r="BB1270" s="3">
        <v>3.2349999999999997E-2</v>
      </c>
      <c r="BC1270" s="19">
        <v>88.135000000000005</v>
      </c>
      <c r="BD1270" s="19">
        <v>67.477999999999994</v>
      </c>
      <c r="BE1270" s="20">
        <v>34.871000000000002</v>
      </c>
      <c r="BF1270" s="11" t="s">
        <v>171</v>
      </c>
      <c r="BG1270" s="11" t="s">
        <v>60</v>
      </c>
      <c r="BH1270" s="11" t="s">
        <v>60</v>
      </c>
      <c r="BI1270" s="11" t="s">
        <v>60</v>
      </c>
      <c r="BJ1270" s="11">
        <v>10</v>
      </c>
      <c r="BK1270" s="44" t="s">
        <v>57</v>
      </c>
    </row>
    <row r="1271" spans="1:63" x14ac:dyDescent="0.25">
      <c r="A1271" t="str">
        <f t="shared" si="19"/>
        <v>470908D-16-994-414-34-D6.7-D22.6</v>
      </c>
      <c r="B1271" t="str">
        <f>VLOOKUP(A1271,'[1]470907D.da5'!A$2:AU$2561,2,0)</f>
        <v>470908D</v>
      </c>
      <c r="C1271" s="7" t="s">
        <v>132</v>
      </c>
      <c r="D1271" s="48" t="s">
        <v>55</v>
      </c>
      <c r="E1271" s="3">
        <v>16</v>
      </c>
      <c r="F1271" s="3">
        <v>994</v>
      </c>
      <c r="G1271" s="3">
        <v>31</v>
      </c>
      <c r="H1271" s="3">
        <v>414</v>
      </c>
      <c r="I1271" s="10" t="s">
        <v>100</v>
      </c>
      <c r="J1271" s="3">
        <v>34</v>
      </c>
      <c r="K1271" s="3" t="s">
        <v>57</v>
      </c>
      <c r="L1271" s="3">
        <v>1</v>
      </c>
      <c r="M1271" s="3">
        <v>3.6</v>
      </c>
      <c r="N1271" s="3">
        <v>6.7</v>
      </c>
      <c r="O1271" s="3">
        <v>3</v>
      </c>
      <c r="P1271" s="3">
        <v>2</v>
      </c>
      <c r="Q1271" s="3" t="s">
        <v>60</v>
      </c>
      <c r="R1271" s="3" t="s">
        <v>60</v>
      </c>
      <c r="S1271" s="3" t="s">
        <v>60</v>
      </c>
      <c r="T1271" s="3" t="s">
        <v>57</v>
      </c>
      <c r="U1271" s="3">
        <v>1</v>
      </c>
      <c r="V1271" s="3">
        <v>5.4</v>
      </c>
      <c r="W1271" s="3">
        <v>7.6</v>
      </c>
      <c r="X1271" s="3">
        <v>3</v>
      </c>
      <c r="Y1271" s="3">
        <v>2</v>
      </c>
      <c r="Z1271" s="3" t="s">
        <v>60</v>
      </c>
      <c r="AA1271" s="3" t="s">
        <v>60</v>
      </c>
      <c r="AB1271" s="3" t="s">
        <v>60</v>
      </c>
      <c r="AC1271" s="3" t="s">
        <v>57</v>
      </c>
      <c r="AD1271" s="3" t="s">
        <v>57</v>
      </c>
      <c r="AE1271" s="3">
        <v>1</v>
      </c>
      <c r="AF1271" s="3">
        <v>8.6999999999999993</v>
      </c>
      <c r="AG1271" s="3">
        <v>14.7</v>
      </c>
      <c r="AH1271" s="3">
        <v>2</v>
      </c>
      <c r="AI1271" s="3">
        <v>2</v>
      </c>
      <c r="AJ1271" s="3" t="s">
        <v>60</v>
      </c>
      <c r="AK1271" s="3" t="s">
        <v>60</v>
      </c>
      <c r="AL1271" s="3" t="s">
        <v>60</v>
      </c>
      <c r="AM1271" s="3" t="s">
        <v>57</v>
      </c>
      <c r="AN1271" s="3" t="s">
        <v>57</v>
      </c>
      <c r="AO1271" s="3">
        <v>1</v>
      </c>
      <c r="AP1271" s="36">
        <v>16.3</v>
      </c>
      <c r="AQ1271" s="36">
        <v>22.6</v>
      </c>
      <c r="AR1271" s="3">
        <v>2</v>
      </c>
      <c r="AS1271" s="3">
        <v>2</v>
      </c>
      <c r="AT1271" s="3" t="s">
        <v>60</v>
      </c>
      <c r="AU1271" s="3" t="s">
        <v>60</v>
      </c>
      <c r="AV1271" s="3" t="s">
        <v>60</v>
      </c>
      <c r="AW1271" s="3" t="s">
        <v>57</v>
      </c>
      <c r="AX1271" s="3" t="s">
        <v>57</v>
      </c>
      <c r="AY1271" s="3">
        <v>4.8479999999999999E-3</v>
      </c>
      <c r="AZ1271" s="3">
        <v>9.3570000000000007E-3</v>
      </c>
      <c r="BA1271" s="3">
        <v>5.6399999999999999E-2</v>
      </c>
      <c r="BB1271" s="3">
        <v>0.24976000000000001</v>
      </c>
      <c r="BC1271" s="19">
        <v>107.098</v>
      </c>
      <c r="BD1271" s="19">
        <v>146.03800000000001</v>
      </c>
      <c r="BE1271" s="20">
        <v>222.249</v>
      </c>
      <c r="BF1271" s="11" t="s">
        <v>57</v>
      </c>
      <c r="BG1271" s="11" t="s">
        <v>57</v>
      </c>
      <c r="BH1271" s="11" t="s">
        <v>57</v>
      </c>
      <c r="BI1271" s="11" t="s">
        <v>57</v>
      </c>
      <c r="BJ1271" s="11">
        <v>90</v>
      </c>
      <c r="BK1271" s="44" t="s">
        <v>66</v>
      </c>
    </row>
    <row r="1272" spans="1:63" x14ac:dyDescent="0.25">
      <c r="A1272" t="str">
        <f t="shared" si="19"/>
        <v>470907D-10-589-414-13-D5.2-D16.4</v>
      </c>
      <c r="B1272" t="str">
        <f>VLOOKUP(A1272,'[1]470907D.da5'!A$2:AU$2561,2,0)</f>
        <v>470907D</v>
      </c>
      <c r="C1272" s="7" t="s">
        <v>55</v>
      </c>
      <c r="D1272" s="49" t="s">
        <v>132</v>
      </c>
      <c r="E1272" s="3">
        <v>10</v>
      </c>
      <c r="F1272" s="3">
        <v>589</v>
      </c>
      <c r="G1272" s="3">
        <v>31</v>
      </c>
      <c r="H1272" s="3">
        <v>414</v>
      </c>
      <c r="I1272" s="10" t="s">
        <v>100</v>
      </c>
      <c r="J1272" s="3">
        <v>13</v>
      </c>
      <c r="K1272" s="3" t="s">
        <v>57</v>
      </c>
      <c r="L1272" s="3">
        <v>1</v>
      </c>
      <c r="M1272" s="3">
        <v>3.6</v>
      </c>
      <c r="N1272" s="3">
        <v>5.2</v>
      </c>
      <c r="O1272" s="3">
        <v>2</v>
      </c>
      <c r="P1272" s="3">
        <v>3</v>
      </c>
      <c r="Q1272" s="3" t="s">
        <v>66</v>
      </c>
      <c r="R1272" s="3" t="s">
        <v>60</v>
      </c>
      <c r="S1272" s="3" t="s">
        <v>60</v>
      </c>
      <c r="T1272" s="3" t="s">
        <v>57</v>
      </c>
      <c r="U1272" s="3">
        <v>1</v>
      </c>
      <c r="V1272" s="3">
        <v>6</v>
      </c>
      <c r="W1272" s="3">
        <v>8.6</v>
      </c>
      <c r="X1272" s="3">
        <v>2</v>
      </c>
      <c r="Y1272" s="3">
        <v>2</v>
      </c>
      <c r="Z1272" s="3" t="s">
        <v>60</v>
      </c>
      <c r="AA1272" s="3" t="s">
        <v>60</v>
      </c>
      <c r="AB1272" s="3" t="s">
        <v>66</v>
      </c>
      <c r="AC1272" s="3" t="s">
        <v>57</v>
      </c>
      <c r="AD1272" s="3" t="s">
        <v>57</v>
      </c>
      <c r="AE1272" s="3">
        <v>1</v>
      </c>
      <c r="AF1272" s="3">
        <v>9</v>
      </c>
      <c r="AG1272" s="3">
        <v>14</v>
      </c>
      <c r="AH1272" s="3">
        <v>2</v>
      </c>
      <c r="AI1272" s="3">
        <v>1</v>
      </c>
      <c r="AJ1272" s="3" t="s">
        <v>60</v>
      </c>
      <c r="AK1272" s="3" t="s">
        <v>60</v>
      </c>
      <c r="AL1272" s="3" t="s">
        <v>66</v>
      </c>
      <c r="AM1272" s="3" t="s">
        <v>57</v>
      </c>
      <c r="AN1272" s="3" t="s">
        <v>57</v>
      </c>
      <c r="AO1272" s="3">
        <v>1</v>
      </c>
      <c r="AP1272" s="36">
        <v>13.6</v>
      </c>
      <c r="AQ1272" s="36">
        <v>16.399999999999999</v>
      </c>
      <c r="AR1272" s="3">
        <v>2</v>
      </c>
      <c r="AS1272" s="3">
        <v>2</v>
      </c>
      <c r="AT1272" s="3" t="s">
        <v>60</v>
      </c>
      <c r="AU1272" s="3" t="s">
        <v>60</v>
      </c>
      <c r="AV1272" s="3" t="s">
        <v>66</v>
      </c>
      <c r="AW1272" s="3" t="s">
        <v>57</v>
      </c>
      <c r="AX1272" s="3" t="s">
        <v>57</v>
      </c>
      <c r="AY1272" s="3">
        <v>2.9199999999999999E-3</v>
      </c>
      <c r="AZ1272" s="3">
        <v>1.3313E-2</v>
      </c>
      <c r="BA1272" s="3">
        <v>5.2920000000000002E-2</v>
      </c>
      <c r="BB1272" s="3">
        <v>0.10974</v>
      </c>
      <c r="BC1272" s="19">
        <v>111.434</v>
      </c>
      <c r="BD1272" s="19">
        <v>139.84700000000001</v>
      </c>
      <c r="BE1272" s="20">
        <v>203.04599999999999</v>
      </c>
      <c r="BF1272" s="11" t="s">
        <v>159</v>
      </c>
      <c r="BG1272" s="11" t="s">
        <v>57</v>
      </c>
      <c r="BH1272" s="11" t="s">
        <v>57</v>
      </c>
      <c r="BI1272" s="11" t="s">
        <v>57</v>
      </c>
      <c r="BJ1272" s="11">
        <v>90</v>
      </c>
      <c r="BK1272" s="44" t="s">
        <v>66</v>
      </c>
    </row>
    <row r="1273" spans="1:63" x14ac:dyDescent="0.25">
      <c r="A1273" t="str">
        <f t="shared" si="19"/>
        <v>470908D-8-490-414-42-D7-D17.6</v>
      </c>
      <c r="B1273" t="str">
        <f>VLOOKUP(A1273,'[1]470907D.da5'!A$2:AU$2561,2,0)</f>
        <v>470908D</v>
      </c>
      <c r="C1273" s="7" t="s">
        <v>132</v>
      </c>
      <c r="D1273" s="7" t="s">
        <v>132</v>
      </c>
      <c r="E1273" s="3">
        <v>8</v>
      </c>
      <c r="F1273" s="3">
        <v>490</v>
      </c>
      <c r="G1273" s="3">
        <v>31</v>
      </c>
      <c r="H1273" s="3">
        <v>414</v>
      </c>
      <c r="I1273" s="10" t="s">
        <v>100</v>
      </c>
      <c r="J1273" s="3">
        <v>42</v>
      </c>
      <c r="K1273" s="3" t="s">
        <v>57</v>
      </c>
      <c r="L1273" s="3">
        <v>1</v>
      </c>
      <c r="M1273" s="3">
        <v>3.8</v>
      </c>
      <c r="N1273" s="3">
        <v>7</v>
      </c>
      <c r="O1273" s="3">
        <v>2</v>
      </c>
      <c r="P1273" s="3">
        <v>1</v>
      </c>
      <c r="Q1273" s="3" t="s">
        <v>60</v>
      </c>
      <c r="R1273" s="3" t="s">
        <v>60</v>
      </c>
      <c r="S1273" s="3" t="s">
        <v>60</v>
      </c>
      <c r="T1273" s="3" t="s">
        <v>57</v>
      </c>
      <c r="U1273" s="3">
        <v>1</v>
      </c>
      <c r="V1273" s="3">
        <v>6.3</v>
      </c>
      <c r="W1273" s="3">
        <v>9.3000000000000007</v>
      </c>
      <c r="X1273" s="3">
        <v>2</v>
      </c>
      <c r="Y1273" s="3">
        <v>2</v>
      </c>
      <c r="Z1273" s="3" t="s">
        <v>60</v>
      </c>
      <c r="AA1273" s="3" t="s">
        <v>60</v>
      </c>
      <c r="AB1273" s="3" t="s">
        <v>60</v>
      </c>
      <c r="AC1273" s="3" t="s">
        <v>57</v>
      </c>
      <c r="AD1273" s="3" t="s">
        <v>57</v>
      </c>
      <c r="AE1273" s="3">
        <v>1</v>
      </c>
      <c r="AF1273" s="3">
        <v>10.6</v>
      </c>
      <c r="AG1273" s="3">
        <v>13.7</v>
      </c>
      <c r="AH1273" s="3">
        <v>1</v>
      </c>
      <c r="AI1273" s="3">
        <v>1</v>
      </c>
      <c r="AJ1273" s="3" t="s">
        <v>60</v>
      </c>
      <c r="AK1273" s="3" t="s">
        <v>60</v>
      </c>
      <c r="AL1273" s="3" t="s">
        <v>60</v>
      </c>
      <c r="AM1273" s="3" t="s">
        <v>57</v>
      </c>
      <c r="AN1273" s="3" t="s">
        <v>57</v>
      </c>
      <c r="AO1273" s="3">
        <v>1</v>
      </c>
      <c r="AP1273" s="36">
        <v>17.5</v>
      </c>
      <c r="AQ1273" s="36">
        <v>17.600000000000001</v>
      </c>
      <c r="AR1273" s="3">
        <v>2</v>
      </c>
      <c r="AS1273" s="3">
        <v>2</v>
      </c>
      <c r="AT1273" s="3" t="s">
        <v>60</v>
      </c>
      <c r="AU1273" s="3" t="s">
        <v>60</v>
      </c>
      <c r="AV1273" s="3" t="s">
        <v>60</v>
      </c>
      <c r="AW1273" s="3" t="s">
        <v>57</v>
      </c>
      <c r="AX1273" s="3" t="s">
        <v>57</v>
      </c>
      <c r="AY1273" s="3">
        <v>5.5859999999999998E-3</v>
      </c>
      <c r="AZ1273" s="3">
        <v>1.6347E-2</v>
      </c>
      <c r="BA1273" s="3">
        <v>5.969E-2</v>
      </c>
      <c r="BB1273" s="3">
        <v>0.16261999999999999</v>
      </c>
      <c r="BC1273" s="19">
        <v>126.771</v>
      </c>
      <c r="BD1273" s="19">
        <v>128.892</v>
      </c>
      <c r="BE1273" s="20">
        <v>199.71600000000001</v>
      </c>
      <c r="BF1273" s="11" t="s">
        <v>173</v>
      </c>
      <c r="BG1273" s="11" t="s">
        <v>60</v>
      </c>
      <c r="BH1273" s="11" t="s">
        <v>57</v>
      </c>
      <c r="BI1273" s="11" t="s">
        <v>60</v>
      </c>
      <c r="BJ1273" s="11">
        <v>90</v>
      </c>
      <c r="BK1273" s="44" t="s">
        <v>187</v>
      </c>
    </row>
    <row r="1274" spans="1:63" x14ac:dyDescent="0.25">
      <c r="A1274" t="str">
        <f t="shared" si="19"/>
        <v>470908D-13-789-414-21-D5.3-D20.5</v>
      </c>
      <c r="B1274" t="str">
        <f>VLOOKUP(A1274,'[1]470907D.da5'!A$2:AU$2561,2,0)</f>
        <v>470908D</v>
      </c>
      <c r="C1274" s="7" t="s">
        <v>132</v>
      </c>
      <c r="D1274" s="7" t="s">
        <v>132</v>
      </c>
      <c r="E1274" s="3">
        <v>13</v>
      </c>
      <c r="F1274" s="3">
        <v>789</v>
      </c>
      <c r="G1274" s="3">
        <v>31</v>
      </c>
      <c r="H1274" s="3">
        <v>414</v>
      </c>
      <c r="I1274" s="10" t="s">
        <v>100</v>
      </c>
      <c r="J1274" s="3">
        <v>21</v>
      </c>
      <c r="K1274" s="3" t="s">
        <v>57</v>
      </c>
      <c r="L1274" s="3">
        <v>1</v>
      </c>
      <c r="M1274" s="3">
        <v>3.5</v>
      </c>
      <c r="N1274" s="3">
        <v>5.3</v>
      </c>
      <c r="O1274" s="3">
        <v>3</v>
      </c>
      <c r="P1274" s="3">
        <v>1</v>
      </c>
      <c r="Q1274" s="3" t="s">
        <v>60</v>
      </c>
      <c r="R1274" s="3" t="s">
        <v>60</v>
      </c>
      <c r="S1274" s="3" t="s">
        <v>60</v>
      </c>
      <c r="T1274" s="3" t="s">
        <v>57</v>
      </c>
      <c r="U1274" s="3">
        <v>1</v>
      </c>
      <c r="V1274" s="3">
        <v>5.8</v>
      </c>
      <c r="W1274" s="3">
        <v>11.1</v>
      </c>
      <c r="X1274" s="3">
        <v>3</v>
      </c>
      <c r="Y1274" s="3">
        <v>1</v>
      </c>
      <c r="Z1274" s="3" t="s">
        <v>60</v>
      </c>
      <c r="AA1274" s="3" t="s">
        <v>60</v>
      </c>
      <c r="AB1274" s="3" t="s">
        <v>60</v>
      </c>
      <c r="AC1274" s="3" t="s">
        <v>57</v>
      </c>
      <c r="AD1274" s="3" t="s">
        <v>57</v>
      </c>
      <c r="AE1274" s="3">
        <v>1</v>
      </c>
      <c r="AF1274" s="3">
        <v>10.1</v>
      </c>
      <c r="AG1274" s="3">
        <v>17.7</v>
      </c>
      <c r="AH1274" s="3">
        <v>2</v>
      </c>
      <c r="AI1274" s="3">
        <v>1</v>
      </c>
      <c r="AJ1274" s="3" t="s">
        <v>60</v>
      </c>
      <c r="AK1274" s="3" t="s">
        <v>60</v>
      </c>
      <c r="AL1274" s="3" t="s">
        <v>60</v>
      </c>
      <c r="AM1274" s="3" t="s">
        <v>57</v>
      </c>
      <c r="AN1274" s="3" t="s">
        <v>57</v>
      </c>
      <c r="AO1274" s="3">
        <v>1</v>
      </c>
      <c r="AP1274" s="36">
        <v>13.1</v>
      </c>
      <c r="AQ1274" s="36">
        <v>20.5</v>
      </c>
      <c r="AR1274" s="3">
        <v>2</v>
      </c>
      <c r="AS1274" s="3">
        <v>2</v>
      </c>
      <c r="AT1274" s="3" t="s">
        <v>60</v>
      </c>
      <c r="AU1274" s="3" t="s">
        <v>60</v>
      </c>
      <c r="AV1274" s="3" t="s">
        <v>60</v>
      </c>
      <c r="AW1274" s="3" t="s">
        <v>57</v>
      </c>
      <c r="AX1274" s="3" t="s">
        <v>57</v>
      </c>
      <c r="AY1274" s="3">
        <v>2.9489999999999998E-3</v>
      </c>
      <c r="AZ1274" s="3">
        <v>2.1439E-2</v>
      </c>
      <c r="BA1274" s="3">
        <v>9.493E-2</v>
      </c>
      <c r="BB1274" s="3">
        <v>0.16516</v>
      </c>
      <c r="BC1274" s="19">
        <v>92.832999999999998</v>
      </c>
      <c r="BD1274" s="19">
        <v>138.845</v>
      </c>
      <c r="BE1274" s="20">
        <v>182.529</v>
      </c>
      <c r="BF1274" s="11" t="s">
        <v>159</v>
      </c>
      <c r="BG1274" s="11" t="s">
        <v>57</v>
      </c>
      <c r="BH1274" s="11" t="s">
        <v>57</v>
      </c>
      <c r="BI1274" s="11" t="s">
        <v>57</v>
      </c>
      <c r="BJ1274" s="11">
        <v>90</v>
      </c>
      <c r="BK1274" s="44" t="s">
        <v>66</v>
      </c>
    </row>
    <row r="1275" spans="1:63" x14ac:dyDescent="0.25">
      <c r="A1275" t="str">
        <f t="shared" si="19"/>
        <v>470908D-11-704-414-64-D6.1-D17.1</v>
      </c>
      <c r="B1275" t="str">
        <f>VLOOKUP(A1275,'[1]470907D.da5'!A$2:AU$2561,2,0)</f>
        <v>470908D</v>
      </c>
      <c r="C1275" s="7" t="s">
        <v>132</v>
      </c>
      <c r="D1275" s="7" t="s">
        <v>132</v>
      </c>
      <c r="E1275" s="3">
        <v>11</v>
      </c>
      <c r="F1275" s="3">
        <v>704</v>
      </c>
      <c r="G1275" s="3">
        <v>31</v>
      </c>
      <c r="H1275" s="3">
        <v>414</v>
      </c>
      <c r="I1275" s="10" t="s">
        <v>100</v>
      </c>
      <c r="J1275" s="3">
        <v>64</v>
      </c>
      <c r="K1275" s="3" t="s">
        <v>57</v>
      </c>
      <c r="L1275" s="3">
        <v>1</v>
      </c>
      <c r="M1275" s="3">
        <v>3.8</v>
      </c>
      <c r="N1275" s="3">
        <v>6.1</v>
      </c>
      <c r="O1275" s="3">
        <v>3</v>
      </c>
      <c r="P1275" s="3">
        <v>2</v>
      </c>
      <c r="Q1275" s="3" t="s">
        <v>60</v>
      </c>
      <c r="R1275" s="3" t="s">
        <v>60</v>
      </c>
      <c r="S1275" s="3" t="s">
        <v>60</v>
      </c>
      <c r="T1275" s="3" t="s">
        <v>57</v>
      </c>
      <c r="U1275" s="3">
        <v>1</v>
      </c>
      <c r="V1275" s="3">
        <v>6.5</v>
      </c>
      <c r="W1275" s="3">
        <v>7.9</v>
      </c>
      <c r="X1275" s="3">
        <v>3</v>
      </c>
      <c r="Y1275" s="3">
        <v>2</v>
      </c>
      <c r="Z1275" s="3" t="s">
        <v>60</v>
      </c>
      <c r="AA1275" s="3" t="s">
        <v>60</v>
      </c>
      <c r="AB1275" s="3" t="s">
        <v>60</v>
      </c>
      <c r="AC1275" s="3" t="s">
        <v>57</v>
      </c>
      <c r="AD1275" s="3" t="s">
        <v>57</v>
      </c>
      <c r="AE1275" s="3">
        <v>1</v>
      </c>
      <c r="AF1275" s="3">
        <v>10.3</v>
      </c>
      <c r="AG1275" s="3">
        <v>13.9</v>
      </c>
      <c r="AH1275" s="3">
        <v>3</v>
      </c>
      <c r="AI1275" s="3">
        <v>2</v>
      </c>
      <c r="AJ1275" s="3" t="s">
        <v>60</v>
      </c>
      <c r="AK1275" s="3" t="s">
        <v>60</v>
      </c>
      <c r="AL1275" s="3" t="s">
        <v>60</v>
      </c>
      <c r="AM1275" s="3" t="s">
        <v>57</v>
      </c>
      <c r="AN1275" s="3" t="s">
        <v>57</v>
      </c>
      <c r="AO1275" s="3">
        <v>1</v>
      </c>
      <c r="AP1275" s="36">
        <v>16.2</v>
      </c>
      <c r="AQ1275" s="36">
        <v>17.100000000000001</v>
      </c>
      <c r="AR1275" s="3">
        <v>2</v>
      </c>
      <c r="AS1275" s="3">
        <v>2</v>
      </c>
      <c r="AT1275" s="3" t="s">
        <v>60</v>
      </c>
      <c r="AU1275" s="3" t="s">
        <v>60</v>
      </c>
      <c r="AV1275" s="3" t="s">
        <v>60</v>
      </c>
      <c r="AW1275" s="3" t="s">
        <v>57</v>
      </c>
      <c r="AX1275" s="3" t="s">
        <v>57</v>
      </c>
      <c r="AY1275" s="3">
        <v>4.2420000000000001E-3</v>
      </c>
      <c r="AZ1275" s="3">
        <v>1.217E-2</v>
      </c>
      <c r="BA1275" s="3">
        <v>5.9700000000000003E-2</v>
      </c>
      <c r="BB1275" s="3">
        <v>0.14210999999999999</v>
      </c>
      <c r="BC1275" s="19">
        <v>111.541</v>
      </c>
      <c r="BD1275" s="19">
        <v>125.408</v>
      </c>
      <c r="BE1275" s="20">
        <v>161.49600000000001</v>
      </c>
      <c r="BF1275" s="11" t="s">
        <v>57</v>
      </c>
      <c r="BG1275" s="11" t="s">
        <v>57</v>
      </c>
      <c r="BH1275" s="11" t="s">
        <v>57</v>
      </c>
      <c r="BI1275" s="11" t="s">
        <v>57</v>
      </c>
      <c r="BJ1275" s="11">
        <v>80</v>
      </c>
      <c r="BK1275" s="44" t="s">
        <v>66</v>
      </c>
    </row>
    <row r="1276" spans="1:63" x14ac:dyDescent="0.25">
      <c r="A1276" t="str">
        <f t="shared" si="19"/>
        <v>470907D-14-848-414-16-D4.3-D15</v>
      </c>
      <c r="B1276" t="str">
        <f>VLOOKUP(A1276,'[1]470907D.da5'!A$2:AU$2561,2,0)</f>
        <v>470907D</v>
      </c>
      <c r="C1276" s="7" t="s">
        <v>55</v>
      </c>
      <c r="D1276" s="49" t="s">
        <v>132</v>
      </c>
      <c r="E1276" s="3">
        <v>14</v>
      </c>
      <c r="F1276" s="3">
        <v>848</v>
      </c>
      <c r="G1276" s="3">
        <v>31</v>
      </c>
      <c r="H1276" s="3">
        <v>414</v>
      </c>
      <c r="I1276" s="10" t="s">
        <v>100</v>
      </c>
      <c r="J1276" s="3">
        <v>16</v>
      </c>
      <c r="K1276" s="3" t="s">
        <v>57</v>
      </c>
      <c r="L1276" s="3">
        <v>1</v>
      </c>
      <c r="M1276" s="3">
        <v>3.4</v>
      </c>
      <c r="N1276" s="3">
        <v>4.3</v>
      </c>
      <c r="O1276" s="3">
        <v>1</v>
      </c>
      <c r="P1276" s="3">
        <v>2</v>
      </c>
      <c r="Q1276" s="3" t="s">
        <v>66</v>
      </c>
      <c r="R1276" s="3" t="s">
        <v>60</v>
      </c>
      <c r="S1276" s="3" t="s">
        <v>60</v>
      </c>
      <c r="T1276" s="3" t="s">
        <v>57</v>
      </c>
      <c r="U1276" s="3">
        <v>1</v>
      </c>
      <c r="V1276" s="3">
        <v>5.7</v>
      </c>
      <c r="W1276" s="3">
        <v>7.2</v>
      </c>
      <c r="X1276" s="3">
        <v>1</v>
      </c>
      <c r="Y1276" s="3">
        <v>1</v>
      </c>
      <c r="Z1276" s="3" t="s">
        <v>66</v>
      </c>
      <c r="AA1276" s="3" t="s">
        <v>60</v>
      </c>
      <c r="AB1276" s="3" t="s">
        <v>60</v>
      </c>
      <c r="AC1276" s="3" t="s">
        <v>57</v>
      </c>
      <c r="AD1276" s="3" t="s">
        <v>57</v>
      </c>
      <c r="AE1276" s="3">
        <v>1</v>
      </c>
      <c r="AF1276" s="3">
        <v>8.6</v>
      </c>
      <c r="AG1276" s="3">
        <v>13.1</v>
      </c>
      <c r="AH1276" s="3">
        <v>1</v>
      </c>
      <c r="AI1276" s="3">
        <v>1</v>
      </c>
      <c r="AJ1276" s="3" t="s">
        <v>66</v>
      </c>
      <c r="AK1276" s="3" t="s">
        <v>60</v>
      </c>
      <c r="AL1276" s="3" t="s">
        <v>60</v>
      </c>
      <c r="AM1276" s="3" t="s">
        <v>57</v>
      </c>
      <c r="AN1276" s="3" t="s">
        <v>57</v>
      </c>
      <c r="AO1276" s="3">
        <v>1</v>
      </c>
      <c r="AP1276" s="36">
        <v>14</v>
      </c>
      <c r="AQ1276" s="36">
        <v>15</v>
      </c>
      <c r="AR1276" s="3">
        <v>2</v>
      </c>
      <c r="AS1276" s="3">
        <v>2</v>
      </c>
      <c r="AT1276" s="3" t="s">
        <v>66</v>
      </c>
      <c r="AU1276" s="3" t="s">
        <v>60</v>
      </c>
      <c r="AV1276" s="3" t="s">
        <v>60</v>
      </c>
      <c r="AW1276" s="3" t="s">
        <v>57</v>
      </c>
      <c r="AX1276" s="3" t="s">
        <v>57</v>
      </c>
      <c r="AY1276" s="3">
        <v>1.8860000000000001E-3</v>
      </c>
      <c r="AZ1276" s="3">
        <v>8.8649999999999996E-3</v>
      </c>
      <c r="BA1276" s="3">
        <v>4.428E-2</v>
      </c>
      <c r="BB1276" s="3">
        <v>9.4500000000000001E-2</v>
      </c>
      <c r="BC1276" s="19">
        <v>111.336</v>
      </c>
      <c r="BD1276" s="19">
        <v>120.26900000000001</v>
      </c>
      <c r="BE1276" s="20">
        <v>151.971</v>
      </c>
      <c r="BF1276" s="11" t="s">
        <v>171</v>
      </c>
      <c r="BG1276" s="11" t="s">
        <v>60</v>
      </c>
      <c r="BH1276" s="11" t="s">
        <v>60</v>
      </c>
      <c r="BI1276" s="11" t="s">
        <v>60</v>
      </c>
      <c r="BJ1276" s="11">
        <v>80</v>
      </c>
      <c r="BK1276" s="44" t="s">
        <v>57</v>
      </c>
    </row>
    <row r="1277" spans="1:63" x14ac:dyDescent="0.25">
      <c r="A1277" t="str">
        <f t="shared" si="19"/>
        <v>470908D-20-1266-414-50-D6.8-D14.8</v>
      </c>
      <c r="B1277" t="str">
        <f>VLOOKUP(A1277,'[1]470907D.da5'!A$2:AU$2561,2,0)</f>
        <v>470908D</v>
      </c>
      <c r="C1277" s="7" t="s">
        <v>132</v>
      </c>
      <c r="D1277" s="48" t="s">
        <v>55</v>
      </c>
      <c r="E1277" s="3">
        <v>20</v>
      </c>
      <c r="F1277" s="3">
        <v>1266</v>
      </c>
      <c r="G1277" s="3">
        <v>31</v>
      </c>
      <c r="H1277" s="3">
        <v>414</v>
      </c>
      <c r="I1277" s="10" t="s">
        <v>100</v>
      </c>
      <c r="J1277" s="3">
        <v>50</v>
      </c>
      <c r="K1277" s="3" t="s">
        <v>57</v>
      </c>
      <c r="L1277" s="3">
        <v>1</v>
      </c>
      <c r="M1277" s="3">
        <v>3.6</v>
      </c>
      <c r="N1277" s="3">
        <v>6.8</v>
      </c>
      <c r="O1277" s="3">
        <v>2</v>
      </c>
      <c r="P1277" s="3">
        <v>2</v>
      </c>
      <c r="Q1277" s="3" t="s">
        <v>66</v>
      </c>
      <c r="R1277" s="3" t="s">
        <v>66</v>
      </c>
      <c r="S1277" s="3" t="s">
        <v>60</v>
      </c>
      <c r="T1277" s="3" t="s">
        <v>57</v>
      </c>
      <c r="U1277" s="3">
        <v>1</v>
      </c>
      <c r="V1277" s="3">
        <v>4.5</v>
      </c>
      <c r="W1277" s="3">
        <v>8</v>
      </c>
      <c r="X1277" s="3">
        <v>2</v>
      </c>
      <c r="Y1277" s="3">
        <v>1</v>
      </c>
      <c r="Z1277" s="3" t="s">
        <v>66</v>
      </c>
      <c r="AA1277" s="3" t="s">
        <v>60</v>
      </c>
      <c r="AB1277" s="3" t="s">
        <v>60</v>
      </c>
      <c r="AC1277" s="3" t="s">
        <v>57</v>
      </c>
      <c r="AD1277" s="3" t="s">
        <v>57</v>
      </c>
      <c r="AE1277" s="3">
        <v>1</v>
      </c>
      <c r="AF1277" s="3">
        <v>8</v>
      </c>
      <c r="AG1277" s="3">
        <v>11.6</v>
      </c>
      <c r="AH1277" s="3">
        <v>1</v>
      </c>
      <c r="AI1277" s="3">
        <v>1</v>
      </c>
      <c r="AJ1277" s="3" t="s">
        <v>66</v>
      </c>
      <c r="AK1277" s="3" t="s">
        <v>60</v>
      </c>
      <c r="AL1277" s="3" t="s">
        <v>60</v>
      </c>
      <c r="AM1277" s="3" t="s">
        <v>57</v>
      </c>
      <c r="AN1277" s="3" t="s">
        <v>57</v>
      </c>
      <c r="AO1277" s="3">
        <v>1</v>
      </c>
      <c r="AP1277" s="36">
        <v>14.1</v>
      </c>
      <c r="AQ1277" s="36">
        <v>14.8</v>
      </c>
      <c r="AR1277" s="3">
        <v>1</v>
      </c>
      <c r="AS1277" s="3">
        <v>2</v>
      </c>
      <c r="AT1277" s="3" t="s">
        <v>66</v>
      </c>
      <c r="AU1277" s="3" t="s">
        <v>60</v>
      </c>
      <c r="AV1277" s="3" t="s">
        <v>60</v>
      </c>
      <c r="AW1277" s="3" t="s">
        <v>57</v>
      </c>
      <c r="AX1277" s="3" t="s">
        <v>57</v>
      </c>
      <c r="AY1277" s="3">
        <v>4.9940000000000002E-3</v>
      </c>
      <c r="AZ1277" s="3">
        <v>8.6400000000000001E-3</v>
      </c>
      <c r="BA1277" s="3">
        <v>3.2289999999999999E-2</v>
      </c>
      <c r="BB1277" s="3">
        <v>9.2649999999999996E-2</v>
      </c>
      <c r="BC1277" s="19">
        <v>109.764</v>
      </c>
      <c r="BD1277" s="19">
        <v>119.883</v>
      </c>
      <c r="BE1277" s="20">
        <v>143.75800000000001</v>
      </c>
      <c r="BF1277" s="11" t="s">
        <v>172</v>
      </c>
      <c r="BG1277" s="11" t="s">
        <v>60</v>
      </c>
      <c r="BH1277" s="11" t="s">
        <v>60</v>
      </c>
      <c r="BI1277" s="11" t="s">
        <v>60</v>
      </c>
      <c r="BJ1277" s="11">
        <v>80</v>
      </c>
      <c r="BK1277" s="44" t="s">
        <v>57</v>
      </c>
    </row>
    <row r="1278" spans="1:63" x14ac:dyDescent="0.25">
      <c r="A1278" t="str">
        <f t="shared" si="19"/>
        <v>470907D-13-817-414-49-D4.9-D14.2</v>
      </c>
      <c r="B1278" t="str">
        <f>VLOOKUP(A1278,'[1]470907D.da5'!A$2:AU$2561,2,0)</f>
        <v>470907D</v>
      </c>
      <c r="C1278" s="7" t="s">
        <v>55</v>
      </c>
      <c r="D1278" s="7" t="s">
        <v>55</v>
      </c>
      <c r="E1278" s="3">
        <v>13</v>
      </c>
      <c r="F1278" s="3">
        <v>817</v>
      </c>
      <c r="G1278" s="3">
        <v>31</v>
      </c>
      <c r="H1278" s="3">
        <v>414</v>
      </c>
      <c r="I1278" s="10" t="s">
        <v>100</v>
      </c>
      <c r="J1278" s="3">
        <v>49</v>
      </c>
      <c r="K1278" s="3" t="s">
        <v>57</v>
      </c>
      <c r="L1278" s="3">
        <v>1</v>
      </c>
      <c r="M1278" s="3">
        <v>4</v>
      </c>
      <c r="N1278" s="3">
        <v>4.9000000000000004</v>
      </c>
      <c r="O1278" s="3">
        <v>2</v>
      </c>
      <c r="P1278" s="3">
        <v>2</v>
      </c>
      <c r="Q1278" s="3" t="s">
        <v>66</v>
      </c>
      <c r="R1278" s="3" t="s">
        <v>60</v>
      </c>
      <c r="S1278" s="3" t="s">
        <v>60</v>
      </c>
      <c r="T1278" s="3" t="s">
        <v>57</v>
      </c>
      <c r="U1278" s="3">
        <v>1</v>
      </c>
      <c r="V1278" s="3">
        <v>6</v>
      </c>
      <c r="W1278" s="3">
        <v>8.1</v>
      </c>
      <c r="X1278" s="3">
        <v>1</v>
      </c>
      <c r="Y1278" s="3">
        <v>1</v>
      </c>
      <c r="Z1278" s="3" t="s">
        <v>66</v>
      </c>
      <c r="AA1278" s="3" t="s">
        <v>60</v>
      </c>
      <c r="AB1278" s="3" t="s">
        <v>60</v>
      </c>
      <c r="AC1278" s="3" t="s">
        <v>57</v>
      </c>
      <c r="AD1278" s="3" t="s">
        <v>57</v>
      </c>
      <c r="AE1278" s="3">
        <v>1</v>
      </c>
      <c r="AF1278" s="3">
        <v>8.6999999999999993</v>
      </c>
      <c r="AG1278" s="3">
        <v>12.6</v>
      </c>
      <c r="AH1278" s="3">
        <v>1</v>
      </c>
      <c r="AI1278" s="3">
        <v>1</v>
      </c>
      <c r="AJ1278" s="3" t="s">
        <v>66</v>
      </c>
      <c r="AK1278" s="3" t="s">
        <v>60</v>
      </c>
      <c r="AL1278" s="3" t="s">
        <v>60</v>
      </c>
      <c r="AM1278" s="3" t="s">
        <v>57</v>
      </c>
      <c r="AN1278" s="3" t="s">
        <v>57</v>
      </c>
      <c r="AO1278" s="3">
        <v>1</v>
      </c>
      <c r="AP1278" s="36">
        <v>14</v>
      </c>
      <c r="AQ1278" s="36">
        <v>14.2</v>
      </c>
      <c r="AR1278" s="3">
        <v>2</v>
      </c>
      <c r="AS1278" s="3">
        <v>2</v>
      </c>
      <c r="AT1278" s="3" t="s">
        <v>66</v>
      </c>
      <c r="AU1278" s="3" t="s">
        <v>60</v>
      </c>
      <c r="AV1278" s="3" t="s">
        <v>60</v>
      </c>
      <c r="AW1278" s="3" t="s">
        <v>57</v>
      </c>
      <c r="AX1278" s="3" t="s">
        <v>57</v>
      </c>
      <c r="AY1278" s="3">
        <v>2.8809999999999999E-3</v>
      </c>
      <c r="AZ1278" s="3">
        <v>1.1809999999999999E-2</v>
      </c>
      <c r="BA1278" s="3">
        <v>4.1439999999999998E-2</v>
      </c>
      <c r="BB1278" s="3">
        <v>8.4690000000000001E-2</v>
      </c>
      <c r="BC1278" s="19">
        <v>106.655</v>
      </c>
      <c r="BD1278" s="19">
        <v>114.149</v>
      </c>
      <c r="BE1278" s="20">
        <v>132.84399999999999</v>
      </c>
      <c r="BF1278" s="11" t="s">
        <v>171</v>
      </c>
      <c r="BG1278" s="11" t="s">
        <v>60</v>
      </c>
      <c r="BH1278" s="11" t="s">
        <v>60</v>
      </c>
      <c r="BI1278" s="11" t="s">
        <v>60</v>
      </c>
      <c r="BJ1278" s="11">
        <v>70</v>
      </c>
      <c r="BK1278" s="44" t="s">
        <v>57</v>
      </c>
    </row>
    <row r="1279" spans="1:63" x14ac:dyDescent="0.25">
      <c r="A1279" t="str">
        <f t="shared" si="19"/>
        <v>470908D-10-635-414-59-D5.7-D17.3</v>
      </c>
      <c r="B1279" t="str">
        <f>VLOOKUP(A1279,'[1]470907D.da5'!A$2:AU$2561,2,0)</f>
        <v>470908D</v>
      </c>
      <c r="C1279" s="7" t="s">
        <v>132</v>
      </c>
      <c r="D1279" s="48" t="s">
        <v>55</v>
      </c>
      <c r="E1279" s="3">
        <v>10</v>
      </c>
      <c r="F1279" s="3">
        <v>635</v>
      </c>
      <c r="G1279" s="3">
        <v>31</v>
      </c>
      <c r="H1279" s="3">
        <v>414</v>
      </c>
      <c r="I1279" s="10" t="s">
        <v>100</v>
      </c>
      <c r="J1279" s="3">
        <v>59</v>
      </c>
      <c r="K1279" s="3" t="s">
        <v>57</v>
      </c>
      <c r="L1279" s="3">
        <v>1</v>
      </c>
      <c r="M1279" s="3">
        <v>3.8</v>
      </c>
      <c r="N1279" s="3">
        <v>5.7</v>
      </c>
      <c r="O1279" s="3">
        <v>2</v>
      </c>
      <c r="P1279" s="3">
        <v>2</v>
      </c>
      <c r="Q1279" s="3" t="s">
        <v>60</v>
      </c>
      <c r="R1279" s="3" t="s">
        <v>60</v>
      </c>
      <c r="S1279" s="3" t="s">
        <v>60</v>
      </c>
      <c r="T1279" s="3" t="s">
        <v>57</v>
      </c>
      <c r="U1279" s="3">
        <v>1</v>
      </c>
      <c r="V1279" s="3">
        <v>6.8</v>
      </c>
      <c r="W1279" s="3">
        <v>9</v>
      </c>
      <c r="X1279" s="3">
        <v>3</v>
      </c>
      <c r="Y1279" s="3">
        <v>2</v>
      </c>
      <c r="Z1279" s="3" t="s">
        <v>60</v>
      </c>
      <c r="AA1279" s="3" t="s">
        <v>60</v>
      </c>
      <c r="AB1279" s="3" t="s">
        <v>60</v>
      </c>
      <c r="AC1279" s="3" t="s">
        <v>57</v>
      </c>
      <c r="AD1279" s="3" t="s">
        <v>57</v>
      </c>
      <c r="AE1279" s="3">
        <v>1</v>
      </c>
      <c r="AF1279" s="3">
        <v>9.6999999999999993</v>
      </c>
      <c r="AG1279" s="3">
        <v>13.6</v>
      </c>
      <c r="AH1279" s="3">
        <v>2</v>
      </c>
      <c r="AI1279" s="3">
        <v>2</v>
      </c>
      <c r="AJ1279" s="3" t="s">
        <v>60</v>
      </c>
      <c r="AK1279" s="3" t="s">
        <v>60</v>
      </c>
      <c r="AL1279" s="3" t="s">
        <v>60</v>
      </c>
      <c r="AM1279" s="3" t="s">
        <v>57</v>
      </c>
      <c r="AN1279" s="3" t="s">
        <v>57</v>
      </c>
      <c r="AO1279" s="3">
        <v>1</v>
      </c>
      <c r="AP1279" s="36">
        <v>16.5</v>
      </c>
      <c r="AQ1279" s="36">
        <v>17.3</v>
      </c>
      <c r="AR1279" s="3">
        <v>2</v>
      </c>
      <c r="AS1279" s="3">
        <v>2</v>
      </c>
      <c r="AT1279" s="3" t="s">
        <v>60</v>
      </c>
      <c r="AU1279" s="3" t="s">
        <v>60</v>
      </c>
      <c r="AV1279" s="3" t="s">
        <v>60</v>
      </c>
      <c r="AW1279" s="3" t="s">
        <v>57</v>
      </c>
      <c r="AX1279" s="3" t="s">
        <v>57</v>
      </c>
      <c r="AY1279" s="3">
        <v>3.7039999999999998E-3</v>
      </c>
      <c r="AZ1279" s="3">
        <v>1.6524E-2</v>
      </c>
      <c r="BA1279" s="3">
        <v>5.382E-2</v>
      </c>
      <c r="BB1279" s="3">
        <v>0.14815</v>
      </c>
      <c r="BC1279" s="19">
        <v>111.63500000000001</v>
      </c>
      <c r="BD1279" s="19">
        <v>108.55</v>
      </c>
      <c r="BE1279" s="20">
        <v>126.379</v>
      </c>
      <c r="BF1279" s="11" t="s">
        <v>57</v>
      </c>
      <c r="BG1279" s="11" t="s">
        <v>57</v>
      </c>
      <c r="BH1279" s="11" t="s">
        <v>57</v>
      </c>
      <c r="BI1279" s="11" t="s">
        <v>57</v>
      </c>
      <c r="BJ1279" s="11">
        <v>70</v>
      </c>
      <c r="BK1279" s="44" t="s">
        <v>57</v>
      </c>
    </row>
    <row r="1280" spans="1:63" x14ac:dyDescent="0.25">
      <c r="A1280" t="str">
        <f t="shared" si="19"/>
        <v>470907D-1-44-414-44-D2.7-D14.6</v>
      </c>
      <c r="B1280" t="str">
        <f>VLOOKUP(A1280,'[1]470907D.da5'!A$2:AU$2561,2,0)</f>
        <v>470907D</v>
      </c>
      <c r="C1280" s="7" t="s">
        <v>55</v>
      </c>
      <c r="D1280" s="49" t="s">
        <v>132</v>
      </c>
      <c r="E1280" s="3">
        <v>1</v>
      </c>
      <c r="F1280" s="3">
        <v>44</v>
      </c>
      <c r="G1280" s="3">
        <v>31</v>
      </c>
      <c r="H1280" s="3">
        <v>414</v>
      </c>
      <c r="I1280" s="10" t="s">
        <v>100</v>
      </c>
      <c r="J1280" s="3">
        <v>44</v>
      </c>
      <c r="K1280" s="3" t="s">
        <v>57</v>
      </c>
      <c r="L1280" s="3">
        <v>1</v>
      </c>
      <c r="M1280" s="3">
        <v>2.7</v>
      </c>
      <c r="N1280" s="3">
        <v>2.7</v>
      </c>
      <c r="O1280" s="3">
        <v>3</v>
      </c>
      <c r="P1280" s="3">
        <v>3</v>
      </c>
      <c r="Q1280" s="3" t="s">
        <v>60</v>
      </c>
      <c r="R1280" s="3" t="s">
        <v>60</v>
      </c>
      <c r="S1280" s="3" t="s">
        <v>60</v>
      </c>
      <c r="T1280" s="3" t="s">
        <v>57</v>
      </c>
      <c r="U1280" s="3">
        <v>1</v>
      </c>
      <c r="V1280" s="3">
        <v>5.3</v>
      </c>
      <c r="W1280" s="3">
        <v>7.5</v>
      </c>
      <c r="X1280" s="3">
        <v>3</v>
      </c>
      <c r="Y1280" s="3">
        <v>2</v>
      </c>
      <c r="Z1280" s="3" t="s">
        <v>60</v>
      </c>
      <c r="AA1280" s="3" t="s">
        <v>60</v>
      </c>
      <c r="AB1280" s="3" t="s">
        <v>60</v>
      </c>
      <c r="AC1280" s="3" t="s">
        <v>57</v>
      </c>
      <c r="AD1280" s="3" t="s">
        <v>57</v>
      </c>
      <c r="AE1280" s="3">
        <v>1</v>
      </c>
      <c r="AF1280" s="3">
        <v>9.3000000000000007</v>
      </c>
      <c r="AG1280" s="3">
        <v>12.9</v>
      </c>
      <c r="AH1280" s="3">
        <v>3</v>
      </c>
      <c r="AI1280" s="3">
        <v>2</v>
      </c>
      <c r="AJ1280" s="3" t="s">
        <v>60</v>
      </c>
      <c r="AK1280" s="3" t="s">
        <v>60</v>
      </c>
      <c r="AL1280" s="3" t="s">
        <v>60</v>
      </c>
      <c r="AM1280" s="3" t="s">
        <v>57</v>
      </c>
      <c r="AN1280" s="3" t="s">
        <v>57</v>
      </c>
      <c r="AO1280" s="3">
        <v>1</v>
      </c>
      <c r="AP1280" s="36">
        <v>14.1</v>
      </c>
      <c r="AQ1280" s="36">
        <v>14.6</v>
      </c>
      <c r="AR1280" s="3">
        <v>3</v>
      </c>
      <c r="AS1280" s="3">
        <v>2</v>
      </c>
      <c r="AT1280" s="3" t="s">
        <v>60</v>
      </c>
      <c r="AU1280" s="3" t="s">
        <v>60</v>
      </c>
      <c r="AV1280" s="3" t="s">
        <v>60</v>
      </c>
      <c r="AW1280" s="3" t="s">
        <v>57</v>
      </c>
      <c r="AX1280" s="3" t="s">
        <v>57</v>
      </c>
      <c r="AY1280" s="3">
        <v>5.9000000000000003E-4</v>
      </c>
      <c r="AZ1280" s="3">
        <v>8.9440000000000006E-3</v>
      </c>
      <c r="BA1280" s="3">
        <v>4.6429999999999999E-2</v>
      </c>
      <c r="BB1280" s="3">
        <v>9.017E-2</v>
      </c>
      <c r="BC1280" s="19">
        <v>101.935</v>
      </c>
      <c r="BD1280" s="19">
        <v>114.01</v>
      </c>
      <c r="BE1280" s="20">
        <v>125.974</v>
      </c>
      <c r="BF1280" s="11" t="s">
        <v>57</v>
      </c>
      <c r="BG1280" s="11" t="s">
        <v>57</v>
      </c>
      <c r="BH1280" s="11" t="s">
        <v>57</v>
      </c>
      <c r="BI1280" s="11" t="s">
        <v>57</v>
      </c>
      <c r="BJ1280" s="11">
        <v>70</v>
      </c>
      <c r="BK1280" s="44" t="s">
        <v>57</v>
      </c>
    </row>
    <row r="1281" spans="1:63" x14ac:dyDescent="0.25">
      <c r="A1281" t="str">
        <f t="shared" si="19"/>
        <v>470908D-12-740-414-36-D6.6-D16.4</v>
      </c>
      <c r="B1281" t="str">
        <f>VLOOKUP(A1281,'[1]470907D.da5'!A$2:AU$2561,2,0)</f>
        <v>470908D</v>
      </c>
      <c r="C1281" s="7" t="s">
        <v>132</v>
      </c>
      <c r="D1281" s="7" t="s">
        <v>132</v>
      </c>
      <c r="E1281" s="3">
        <v>12</v>
      </c>
      <c r="F1281" s="3">
        <v>740</v>
      </c>
      <c r="G1281" s="3">
        <v>31</v>
      </c>
      <c r="H1281" s="3">
        <v>414</v>
      </c>
      <c r="I1281" s="10" t="s">
        <v>100</v>
      </c>
      <c r="J1281" s="3">
        <v>36</v>
      </c>
      <c r="K1281" s="3" t="s">
        <v>57</v>
      </c>
      <c r="L1281" s="3">
        <v>1</v>
      </c>
      <c r="M1281" s="3">
        <v>4</v>
      </c>
      <c r="N1281" s="3">
        <v>6.6</v>
      </c>
      <c r="O1281" s="3">
        <v>3</v>
      </c>
      <c r="P1281" s="3">
        <v>1</v>
      </c>
      <c r="Q1281" s="3" t="s">
        <v>66</v>
      </c>
      <c r="R1281" s="3" t="s">
        <v>66</v>
      </c>
      <c r="S1281" s="3" t="s">
        <v>60</v>
      </c>
      <c r="T1281" s="3" t="s">
        <v>57</v>
      </c>
      <c r="U1281" s="3">
        <v>1</v>
      </c>
      <c r="V1281" s="3">
        <v>6.5</v>
      </c>
      <c r="W1281" s="3">
        <v>9.1999999999999993</v>
      </c>
      <c r="X1281" s="3">
        <v>2</v>
      </c>
      <c r="Y1281" s="3">
        <v>2</v>
      </c>
      <c r="Z1281" s="3" t="s">
        <v>60</v>
      </c>
      <c r="AA1281" s="3" t="s">
        <v>60</v>
      </c>
      <c r="AB1281" s="3" t="s">
        <v>60</v>
      </c>
      <c r="AC1281" s="3" t="s">
        <v>57</v>
      </c>
      <c r="AD1281" s="3" t="s">
        <v>57</v>
      </c>
      <c r="AE1281" s="3">
        <v>1</v>
      </c>
      <c r="AF1281" s="3">
        <v>8.4</v>
      </c>
      <c r="AG1281" s="3">
        <v>12.7</v>
      </c>
      <c r="AH1281" s="3">
        <v>1</v>
      </c>
      <c r="AI1281" s="3">
        <v>2</v>
      </c>
      <c r="AJ1281" s="3" t="s">
        <v>60</v>
      </c>
      <c r="AK1281" s="3" t="s">
        <v>60</v>
      </c>
      <c r="AL1281" s="3" t="s">
        <v>60</v>
      </c>
      <c r="AM1281" s="3" t="s">
        <v>57</v>
      </c>
      <c r="AN1281" s="3" t="s">
        <v>57</v>
      </c>
      <c r="AO1281" s="3">
        <v>1</v>
      </c>
      <c r="AP1281" s="36">
        <v>16.399999999999999</v>
      </c>
      <c r="AQ1281" s="36">
        <v>16.399999999999999</v>
      </c>
      <c r="AR1281" s="3">
        <v>2</v>
      </c>
      <c r="AS1281" s="3">
        <v>2</v>
      </c>
      <c r="AT1281" s="3" t="s">
        <v>60</v>
      </c>
      <c r="AU1281" s="3" t="s">
        <v>60</v>
      </c>
      <c r="AV1281" s="3" t="s">
        <v>60</v>
      </c>
      <c r="AW1281" s="3" t="s">
        <v>57</v>
      </c>
      <c r="AX1281" s="3" t="s">
        <v>57</v>
      </c>
      <c r="AY1281" s="3">
        <v>5.2269999999999999E-3</v>
      </c>
      <c r="AZ1281" s="3">
        <v>1.6504999999999999E-2</v>
      </c>
      <c r="BA1281" s="3">
        <v>4.0649999999999999E-2</v>
      </c>
      <c r="BB1281" s="3">
        <v>0.13233</v>
      </c>
      <c r="BC1281" s="19">
        <v>107.73099999999999</v>
      </c>
      <c r="BD1281" s="19">
        <v>111.48</v>
      </c>
      <c r="BE1281" s="20">
        <v>125.251</v>
      </c>
      <c r="BF1281" s="11" t="s">
        <v>173</v>
      </c>
      <c r="BG1281" s="11" t="s">
        <v>60</v>
      </c>
      <c r="BH1281" s="11" t="s">
        <v>57</v>
      </c>
      <c r="BI1281" s="11" t="s">
        <v>60</v>
      </c>
      <c r="BJ1281" s="11">
        <v>70</v>
      </c>
      <c r="BK1281" s="44" t="s">
        <v>57</v>
      </c>
    </row>
    <row r="1282" spans="1:63" x14ac:dyDescent="0.25">
      <c r="A1282" t="str">
        <f t="shared" si="19"/>
        <v>470907D-3-185-414-57-D4.5-D15</v>
      </c>
      <c r="B1282" t="str">
        <f>VLOOKUP(A1282,'[1]470907D.da5'!A$2:AU$2561,2,0)</f>
        <v>470907D</v>
      </c>
      <c r="C1282" s="7" t="s">
        <v>55</v>
      </c>
      <c r="D1282" s="7" t="s">
        <v>55</v>
      </c>
      <c r="E1282" s="3">
        <v>3</v>
      </c>
      <c r="F1282" s="3">
        <v>185</v>
      </c>
      <c r="G1282" s="3">
        <v>31</v>
      </c>
      <c r="H1282" s="3">
        <v>414</v>
      </c>
      <c r="I1282" s="10" t="s">
        <v>100</v>
      </c>
      <c r="J1282" s="3">
        <v>57</v>
      </c>
      <c r="K1282" s="3" t="s">
        <v>57</v>
      </c>
      <c r="L1282" s="3">
        <v>1</v>
      </c>
      <c r="M1282" s="3">
        <v>3.1</v>
      </c>
      <c r="N1282" s="3">
        <v>4.5</v>
      </c>
      <c r="O1282" s="3">
        <v>2</v>
      </c>
      <c r="P1282" s="3">
        <v>3</v>
      </c>
      <c r="Q1282" s="3" t="s">
        <v>66</v>
      </c>
      <c r="R1282" s="3" t="s">
        <v>60</v>
      </c>
      <c r="S1282" s="3" t="s">
        <v>60</v>
      </c>
      <c r="T1282" s="3" t="s">
        <v>57</v>
      </c>
      <c r="U1282" s="3">
        <v>1</v>
      </c>
      <c r="V1282" s="3">
        <v>5.5</v>
      </c>
      <c r="W1282" s="3">
        <v>7</v>
      </c>
      <c r="X1282" s="3">
        <v>2</v>
      </c>
      <c r="Y1282" s="3">
        <v>2</v>
      </c>
      <c r="Z1282" s="3" t="s">
        <v>66</v>
      </c>
      <c r="AA1282" s="3" t="s">
        <v>60</v>
      </c>
      <c r="AB1282" s="3" t="s">
        <v>60</v>
      </c>
      <c r="AC1282" s="3" t="s">
        <v>57</v>
      </c>
      <c r="AD1282" s="3" t="s">
        <v>57</v>
      </c>
      <c r="AE1282" s="3">
        <v>1</v>
      </c>
      <c r="AF1282" s="3">
        <v>9.5</v>
      </c>
      <c r="AG1282" s="3">
        <v>12.3</v>
      </c>
      <c r="AH1282" s="3">
        <v>2</v>
      </c>
      <c r="AI1282" s="3">
        <v>3</v>
      </c>
      <c r="AJ1282" s="3" t="s">
        <v>66</v>
      </c>
      <c r="AK1282" s="3" t="s">
        <v>60</v>
      </c>
      <c r="AL1282" s="3" t="s">
        <v>60</v>
      </c>
      <c r="AM1282" s="3" t="s">
        <v>57</v>
      </c>
      <c r="AN1282" s="3" t="s">
        <v>57</v>
      </c>
      <c r="AO1282" s="3">
        <v>1</v>
      </c>
      <c r="AP1282" s="36">
        <v>14.6</v>
      </c>
      <c r="AQ1282" s="36">
        <v>15</v>
      </c>
      <c r="AR1282" s="3">
        <v>2</v>
      </c>
      <c r="AS1282" s="3">
        <v>3</v>
      </c>
      <c r="AT1282" s="3" t="s">
        <v>66</v>
      </c>
      <c r="AU1282" s="3" t="s">
        <v>60</v>
      </c>
      <c r="AV1282" s="3" t="s">
        <v>60</v>
      </c>
      <c r="AW1282" s="3" t="s">
        <v>57</v>
      </c>
      <c r="AX1282" s="3" t="s">
        <v>57</v>
      </c>
      <c r="AY1282" s="3">
        <v>1.8829999999999999E-3</v>
      </c>
      <c r="AZ1282" s="3">
        <v>8.0850000000000002E-3</v>
      </c>
      <c r="BA1282" s="3">
        <v>4.3119999999999999E-2</v>
      </c>
      <c r="BB1282" s="3">
        <v>9.8549999999999999E-2</v>
      </c>
      <c r="BC1282" s="19">
        <v>106.34699999999999</v>
      </c>
      <c r="BD1282" s="19">
        <v>111.386</v>
      </c>
      <c r="BE1282" s="20">
        <v>119.43600000000001</v>
      </c>
      <c r="BF1282" s="11" t="s">
        <v>171</v>
      </c>
      <c r="BG1282" s="11" t="s">
        <v>60</v>
      </c>
      <c r="BH1282" s="11" t="s">
        <v>60</v>
      </c>
      <c r="BI1282" s="11" t="s">
        <v>60</v>
      </c>
      <c r="BJ1282" s="11">
        <v>60</v>
      </c>
      <c r="BK1282" s="44" t="s">
        <v>57</v>
      </c>
    </row>
    <row r="1283" spans="1:63" x14ac:dyDescent="0.25">
      <c r="A1283" t="str">
        <f t="shared" si="19"/>
        <v>470908D-19-1195-414-43-D5.2-D15.3</v>
      </c>
      <c r="B1283" t="str">
        <f>VLOOKUP(A1283,'[1]470907D.da5'!A$2:AU$2561,2,0)</f>
        <v>470908D</v>
      </c>
      <c r="C1283" s="7" t="s">
        <v>132</v>
      </c>
      <c r="D1283" s="48" t="s">
        <v>55</v>
      </c>
      <c r="E1283" s="3">
        <v>19</v>
      </c>
      <c r="F1283" s="3">
        <v>1195</v>
      </c>
      <c r="G1283" s="3">
        <v>31</v>
      </c>
      <c r="H1283" s="3">
        <v>414</v>
      </c>
      <c r="I1283" s="10" t="s">
        <v>100</v>
      </c>
      <c r="J1283" s="3">
        <v>43</v>
      </c>
      <c r="K1283" s="3" t="s">
        <v>57</v>
      </c>
      <c r="L1283" s="3">
        <v>1</v>
      </c>
      <c r="M1283" s="3">
        <v>4</v>
      </c>
      <c r="N1283" s="3">
        <v>5.2</v>
      </c>
      <c r="O1283" s="3">
        <v>2</v>
      </c>
      <c r="P1283" s="3">
        <v>3</v>
      </c>
      <c r="Q1283" s="3" t="s">
        <v>60</v>
      </c>
      <c r="R1283" s="3" t="s">
        <v>60</v>
      </c>
      <c r="S1283" s="3" t="s">
        <v>60</v>
      </c>
      <c r="T1283" s="3" t="s">
        <v>57</v>
      </c>
      <c r="U1283" s="3">
        <v>1</v>
      </c>
      <c r="V1283" s="3">
        <v>5.7</v>
      </c>
      <c r="W1283" s="3">
        <v>8.5</v>
      </c>
      <c r="X1283" s="3">
        <v>3</v>
      </c>
      <c r="Y1283" s="3">
        <v>2</v>
      </c>
      <c r="Z1283" s="3" t="s">
        <v>60</v>
      </c>
      <c r="AA1283" s="3" t="s">
        <v>60</v>
      </c>
      <c r="AB1283" s="3" t="s">
        <v>60</v>
      </c>
      <c r="AC1283" s="3" t="s">
        <v>57</v>
      </c>
      <c r="AD1283" s="3" t="s">
        <v>57</v>
      </c>
      <c r="AE1283" s="3">
        <v>1</v>
      </c>
      <c r="AF1283" s="3">
        <v>9.8000000000000007</v>
      </c>
      <c r="AG1283" s="3">
        <v>12.3</v>
      </c>
      <c r="AH1283" s="3">
        <v>3</v>
      </c>
      <c r="AI1283" s="3">
        <v>2</v>
      </c>
      <c r="AJ1283" s="3" t="s">
        <v>60</v>
      </c>
      <c r="AK1283" s="3" t="s">
        <v>60</v>
      </c>
      <c r="AL1283" s="3" t="s">
        <v>60</v>
      </c>
      <c r="AM1283" s="3" t="s">
        <v>57</v>
      </c>
      <c r="AN1283" s="3" t="s">
        <v>57</v>
      </c>
      <c r="AO1283" s="3">
        <v>1</v>
      </c>
      <c r="AP1283" s="36">
        <v>16.399999999999999</v>
      </c>
      <c r="AQ1283" s="36">
        <v>15.3</v>
      </c>
      <c r="AR1283" s="3">
        <v>2</v>
      </c>
      <c r="AS1283" s="3">
        <v>2</v>
      </c>
      <c r="AT1283" s="3" t="s">
        <v>60</v>
      </c>
      <c r="AU1283" s="3" t="s">
        <v>60</v>
      </c>
      <c r="AV1283" s="3" t="s">
        <v>60</v>
      </c>
      <c r="AW1283" s="3" t="s">
        <v>57</v>
      </c>
      <c r="AX1283" s="3" t="s">
        <v>57</v>
      </c>
      <c r="AY1283" s="3">
        <v>3.2450000000000001E-3</v>
      </c>
      <c r="AZ1283" s="3">
        <v>1.2355E-2</v>
      </c>
      <c r="BA1283" s="3">
        <v>4.4479999999999999E-2</v>
      </c>
      <c r="BB1283" s="3">
        <v>0.11516999999999999</v>
      </c>
      <c r="BC1283" s="19">
        <v>109.15900000000001</v>
      </c>
      <c r="BD1283" s="19">
        <v>108.203</v>
      </c>
      <c r="BE1283" s="20">
        <v>116.036</v>
      </c>
      <c r="BF1283" s="11" t="s">
        <v>57</v>
      </c>
      <c r="BG1283" s="11" t="s">
        <v>57</v>
      </c>
      <c r="BH1283" s="11" t="s">
        <v>57</v>
      </c>
      <c r="BI1283" s="11" t="s">
        <v>57</v>
      </c>
      <c r="BJ1283" s="11">
        <v>60</v>
      </c>
      <c r="BK1283" s="44" t="s">
        <v>57</v>
      </c>
    </row>
    <row r="1284" spans="1:63" x14ac:dyDescent="0.25">
      <c r="A1284" t="str">
        <f t="shared" si="19"/>
        <v>470908D-18-1092-414-4-D4.8-D15.8</v>
      </c>
      <c r="B1284" t="str">
        <f>VLOOKUP(A1284,'[1]470907D.da5'!A$2:AU$2561,2,0)</f>
        <v>470908D</v>
      </c>
      <c r="C1284" s="7" t="s">
        <v>132</v>
      </c>
      <c r="D1284" s="7" t="s">
        <v>132</v>
      </c>
      <c r="E1284" s="3">
        <v>18</v>
      </c>
      <c r="F1284" s="3">
        <v>1092</v>
      </c>
      <c r="G1284" s="3">
        <v>31</v>
      </c>
      <c r="H1284" s="3">
        <v>414</v>
      </c>
      <c r="I1284" s="10" t="s">
        <v>100</v>
      </c>
      <c r="J1284" s="3">
        <v>4</v>
      </c>
      <c r="K1284" s="3" t="s">
        <v>57</v>
      </c>
      <c r="L1284" s="3">
        <v>1</v>
      </c>
      <c r="M1284" s="3">
        <v>3.4</v>
      </c>
      <c r="N1284" s="3">
        <v>4.8</v>
      </c>
      <c r="O1284" s="3">
        <v>3</v>
      </c>
      <c r="P1284" s="3">
        <v>2</v>
      </c>
      <c r="Q1284" s="3" t="s">
        <v>60</v>
      </c>
      <c r="R1284" s="3" t="s">
        <v>60</v>
      </c>
      <c r="S1284" s="3" t="s">
        <v>60</v>
      </c>
      <c r="T1284" s="3" t="s">
        <v>57</v>
      </c>
      <c r="U1284" s="3">
        <v>1</v>
      </c>
      <c r="V1284" s="3">
        <v>6</v>
      </c>
      <c r="W1284" s="3">
        <v>7</v>
      </c>
      <c r="X1284" s="3">
        <v>3</v>
      </c>
      <c r="Y1284" s="3">
        <v>2</v>
      </c>
      <c r="Z1284" s="3" t="s">
        <v>60</v>
      </c>
      <c r="AA1284" s="3" t="s">
        <v>60</v>
      </c>
      <c r="AB1284" s="3" t="s">
        <v>60</v>
      </c>
      <c r="AC1284" s="3" t="s">
        <v>57</v>
      </c>
      <c r="AD1284" s="3" t="s">
        <v>57</v>
      </c>
      <c r="AE1284" s="3">
        <v>1</v>
      </c>
      <c r="AF1284" s="3">
        <v>9.6999999999999993</v>
      </c>
      <c r="AG1284" s="3">
        <v>11.4</v>
      </c>
      <c r="AH1284" s="3">
        <v>3</v>
      </c>
      <c r="AI1284" s="3">
        <v>2</v>
      </c>
      <c r="AJ1284" s="3" t="s">
        <v>60</v>
      </c>
      <c r="AK1284" s="3" t="s">
        <v>60</v>
      </c>
      <c r="AL1284" s="3" t="s">
        <v>60</v>
      </c>
      <c r="AM1284" s="3" t="s">
        <v>57</v>
      </c>
      <c r="AN1284" s="3" t="s">
        <v>57</v>
      </c>
      <c r="AO1284" s="3">
        <v>1</v>
      </c>
      <c r="AP1284" s="36">
        <v>17.600000000000001</v>
      </c>
      <c r="AQ1284" s="36">
        <v>15.8</v>
      </c>
      <c r="AR1284" s="3">
        <v>3</v>
      </c>
      <c r="AS1284" s="3">
        <v>2</v>
      </c>
      <c r="AT1284" s="3" t="s">
        <v>60</v>
      </c>
      <c r="AU1284" s="3" t="s">
        <v>60</v>
      </c>
      <c r="AV1284" s="3" t="s">
        <v>60</v>
      </c>
      <c r="AW1284" s="3" t="s">
        <v>57</v>
      </c>
      <c r="AX1284" s="3" t="s">
        <v>57</v>
      </c>
      <c r="AY1284" s="3">
        <v>2.3500000000000001E-3</v>
      </c>
      <c r="AZ1284" s="3">
        <v>8.8199999999999997E-3</v>
      </c>
      <c r="BA1284" s="3">
        <v>3.7819999999999999E-2</v>
      </c>
      <c r="BB1284" s="3">
        <v>0.13181000000000001</v>
      </c>
      <c r="BC1284" s="19">
        <v>109.429</v>
      </c>
      <c r="BD1284" s="19">
        <v>107.702</v>
      </c>
      <c r="BE1284" s="20">
        <v>114.175</v>
      </c>
      <c r="BF1284" s="11" t="s">
        <v>57</v>
      </c>
      <c r="BG1284" s="11" t="s">
        <v>57</v>
      </c>
      <c r="BH1284" s="11" t="s">
        <v>57</v>
      </c>
      <c r="BI1284" s="11" t="s">
        <v>57</v>
      </c>
      <c r="BJ1284" s="11">
        <v>60</v>
      </c>
      <c r="BK1284" s="44" t="s">
        <v>57</v>
      </c>
    </row>
    <row r="1285" spans="1:63" x14ac:dyDescent="0.25">
      <c r="A1285" t="str">
        <f t="shared" ref="A1285:A1348" si="20">C1285&amp;"-"&amp;E1285&amp;"-"&amp;F1285&amp;"-"&amp;H1285&amp;"-"&amp;J1285&amp;"-D"&amp;N1285&amp;"-D"&amp;AQ1285</f>
        <v>470907D-4-234-414-42-D6.1-D14.7</v>
      </c>
      <c r="B1285" t="str">
        <f>VLOOKUP(A1285,'[1]470907D.da5'!A$2:AU$2561,2,0)</f>
        <v>470907D</v>
      </c>
      <c r="C1285" s="7" t="s">
        <v>55</v>
      </c>
      <c r="D1285" s="7" t="s">
        <v>55</v>
      </c>
      <c r="E1285" s="3">
        <v>4</v>
      </c>
      <c r="F1285" s="3">
        <v>234</v>
      </c>
      <c r="G1285" s="3">
        <v>31</v>
      </c>
      <c r="H1285" s="3">
        <v>414</v>
      </c>
      <c r="I1285" s="10" t="s">
        <v>100</v>
      </c>
      <c r="J1285" s="3">
        <v>42</v>
      </c>
      <c r="K1285" s="3" t="s">
        <v>57</v>
      </c>
      <c r="L1285" s="3">
        <v>1</v>
      </c>
      <c r="M1285" s="3">
        <v>4.5999999999999996</v>
      </c>
      <c r="N1285" s="3">
        <v>6.1</v>
      </c>
      <c r="O1285" s="3">
        <v>2</v>
      </c>
      <c r="P1285" s="3">
        <v>3</v>
      </c>
      <c r="Q1285" s="3" t="s">
        <v>60</v>
      </c>
      <c r="R1285" s="3" t="s">
        <v>60</v>
      </c>
      <c r="S1285" s="3" t="s">
        <v>60</v>
      </c>
      <c r="T1285" s="3" t="s">
        <v>57</v>
      </c>
      <c r="U1285" s="3">
        <v>1</v>
      </c>
      <c r="V1285" s="3">
        <v>6.6</v>
      </c>
      <c r="W1285" s="3">
        <v>8</v>
      </c>
      <c r="X1285" s="3">
        <v>3</v>
      </c>
      <c r="Y1285" s="3">
        <v>3</v>
      </c>
      <c r="Z1285" s="3" t="s">
        <v>60</v>
      </c>
      <c r="AA1285" s="3" t="s">
        <v>60</v>
      </c>
      <c r="AB1285" s="3" t="s">
        <v>66</v>
      </c>
      <c r="AC1285" s="3" t="s">
        <v>57</v>
      </c>
      <c r="AD1285" s="3" t="s">
        <v>57</v>
      </c>
      <c r="AE1285" s="3">
        <v>1</v>
      </c>
      <c r="AF1285" s="3">
        <v>10.5</v>
      </c>
      <c r="AG1285" s="3">
        <v>12.4</v>
      </c>
      <c r="AH1285" s="3">
        <v>2</v>
      </c>
      <c r="AI1285" s="3">
        <v>3</v>
      </c>
      <c r="AJ1285" s="3" t="s">
        <v>60</v>
      </c>
      <c r="AK1285" s="3" t="s">
        <v>60</v>
      </c>
      <c r="AL1285" s="3" t="s">
        <v>66</v>
      </c>
      <c r="AM1285" s="3" t="s">
        <v>121</v>
      </c>
      <c r="AN1285" s="3" t="s">
        <v>57</v>
      </c>
      <c r="AO1285" s="3">
        <v>1</v>
      </c>
      <c r="AP1285" s="36">
        <v>15.5</v>
      </c>
      <c r="AQ1285" s="36">
        <v>14.7</v>
      </c>
      <c r="AR1285" s="3">
        <v>3</v>
      </c>
      <c r="AS1285" s="3">
        <v>3</v>
      </c>
      <c r="AT1285" s="3" t="s">
        <v>60</v>
      </c>
      <c r="AU1285" s="3" t="s">
        <v>60</v>
      </c>
      <c r="AV1285" s="3" t="s">
        <v>66</v>
      </c>
      <c r="AW1285" s="3" t="s">
        <v>57</v>
      </c>
      <c r="AX1285" s="3" t="s">
        <v>57</v>
      </c>
      <c r="AY1285" s="3">
        <v>5.1349999999999998E-3</v>
      </c>
      <c r="AZ1285" s="3">
        <v>1.2671999999999999E-2</v>
      </c>
      <c r="BA1285" s="3">
        <v>4.8430000000000001E-2</v>
      </c>
      <c r="BB1285" s="3">
        <v>0.10048</v>
      </c>
      <c r="BC1285" s="19">
        <v>107.419</v>
      </c>
      <c r="BD1285" s="19">
        <v>107.74299999999999</v>
      </c>
      <c r="BE1285" s="20">
        <v>113.279</v>
      </c>
      <c r="BF1285" s="11" t="s">
        <v>57</v>
      </c>
      <c r="BG1285" s="11" t="s">
        <v>57</v>
      </c>
      <c r="BH1285" s="11" t="s">
        <v>57</v>
      </c>
      <c r="BI1285" s="11" t="s">
        <v>57</v>
      </c>
      <c r="BJ1285" s="11">
        <v>60</v>
      </c>
      <c r="BK1285" s="44" t="s">
        <v>57</v>
      </c>
    </row>
    <row r="1286" spans="1:63" x14ac:dyDescent="0.25">
      <c r="A1286" t="str">
        <f t="shared" si="20"/>
        <v>470907D-18-1129-414-41-D9.6-D14.4</v>
      </c>
      <c r="B1286" t="str">
        <f>VLOOKUP(A1286,'[1]470907D.da5'!A$2:AU$2561,2,0)</f>
        <v>470907D</v>
      </c>
      <c r="C1286" s="7" t="s">
        <v>55</v>
      </c>
      <c r="D1286" s="7" t="s">
        <v>55</v>
      </c>
      <c r="E1286" s="3">
        <v>18</v>
      </c>
      <c r="F1286" s="3">
        <v>1129</v>
      </c>
      <c r="G1286" s="3">
        <v>31</v>
      </c>
      <c r="H1286" s="3">
        <v>414</v>
      </c>
      <c r="I1286" s="10" t="s">
        <v>100</v>
      </c>
      <c r="J1286" s="3">
        <v>41</v>
      </c>
      <c r="K1286" s="3" t="s">
        <v>57</v>
      </c>
      <c r="L1286" s="3">
        <v>1</v>
      </c>
      <c r="M1286" s="3">
        <v>3.7</v>
      </c>
      <c r="N1286" s="3">
        <v>9.6</v>
      </c>
      <c r="O1286" s="3">
        <v>1</v>
      </c>
      <c r="P1286" s="3">
        <v>2</v>
      </c>
      <c r="Q1286" s="3" t="s">
        <v>66</v>
      </c>
      <c r="R1286" s="3" t="s">
        <v>60</v>
      </c>
      <c r="S1286" s="3" t="s">
        <v>60</v>
      </c>
      <c r="T1286" s="3" t="s">
        <v>57</v>
      </c>
      <c r="U1286" s="3">
        <v>1</v>
      </c>
      <c r="V1286" s="3">
        <v>6.2</v>
      </c>
      <c r="W1286" s="3">
        <v>8</v>
      </c>
      <c r="X1286" s="3">
        <v>2</v>
      </c>
      <c r="Y1286" s="3">
        <v>3</v>
      </c>
      <c r="Z1286" s="3" t="s">
        <v>60</v>
      </c>
      <c r="AA1286" s="3" t="s">
        <v>60</v>
      </c>
      <c r="AB1286" s="3" t="s">
        <v>60</v>
      </c>
      <c r="AC1286" s="3" t="s">
        <v>57</v>
      </c>
      <c r="AD1286" s="3" t="s">
        <v>57</v>
      </c>
      <c r="AE1286" s="3">
        <v>1</v>
      </c>
      <c r="AF1286" s="3">
        <v>11</v>
      </c>
      <c r="AG1286" s="3">
        <v>12.7</v>
      </c>
      <c r="AH1286" s="3">
        <v>2</v>
      </c>
      <c r="AI1286" s="3">
        <v>3</v>
      </c>
      <c r="AJ1286" s="3" t="s">
        <v>60</v>
      </c>
      <c r="AK1286" s="3" t="s">
        <v>60</v>
      </c>
      <c r="AL1286" s="3" t="s">
        <v>60</v>
      </c>
      <c r="AM1286" s="3" t="s">
        <v>57</v>
      </c>
      <c r="AN1286" s="3" t="s">
        <v>57</v>
      </c>
      <c r="AO1286" s="3">
        <v>1</v>
      </c>
      <c r="AP1286" s="36">
        <v>15.9</v>
      </c>
      <c r="AQ1286" s="36">
        <v>14.4</v>
      </c>
      <c r="AR1286" s="3">
        <v>2</v>
      </c>
      <c r="AS1286" s="3">
        <v>3</v>
      </c>
      <c r="AT1286" s="3" t="s">
        <v>60</v>
      </c>
      <c r="AU1286" s="3" t="s">
        <v>60</v>
      </c>
      <c r="AV1286" s="3" t="s">
        <v>60</v>
      </c>
      <c r="AW1286" s="3" t="s">
        <v>57</v>
      </c>
      <c r="AX1286" s="3" t="s">
        <v>57</v>
      </c>
      <c r="AY1286" s="3">
        <v>1.023E-2</v>
      </c>
      <c r="AZ1286" s="3">
        <v>1.1904E-2</v>
      </c>
      <c r="BA1286" s="3">
        <v>5.323E-2</v>
      </c>
      <c r="BB1286" s="3">
        <v>9.8909999999999998E-2</v>
      </c>
      <c r="BC1286" s="19">
        <v>111.557</v>
      </c>
      <c r="BD1286" s="19">
        <v>105.081</v>
      </c>
      <c r="BE1286" s="20">
        <v>112.56</v>
      </c>
      <c r="BF1286" s="11" t="s">
        <v>57</v>
      </c>
      <c r="BG1286" s="11" t="s">
        <v>57</v>
      </c>
      <c r="BH1286" s="11" t="s">
        <v>57</v>
      </c>
      <c r="BI1286" s="11" t="s">
        <v>57</v>
      </c>
      <c r="BJ1286" s="11">
        <v>60</v>
      </c>
      <c r="BK1286" s="44" t="s">
        <v>57</v>
      </c>
    </row>
    <row r="1287" spans="1:63" x14ac:dyDescent="0.25">
      <c r="A1287" t="str">
        <f t="shared" si="20"/>
        <v>470907D-12-737-414-33-D3.4-D14</v>
      </c>
      <c r="B1287" t="str">
        <f>VLOOKUP(A1287,'[1]470907D.da5'!A$2:AU$2561,2,0)</f>
        <v>470907D</v>
      </c>
      <c r="C1287" s="7" t="s">
        <v>55</v>
      </c>
      <c r="D1287" s="49" t="s">
        <v>132</v>
      </c>
      <c r="E1287" s="3">
        <v>12</v>
      </c>
      <c r="F1287" s="3">
        <v>737</v>
      </c>
      <c r="G1287" s="3">
        <v>31</v>
      </c>
      <c r="H1287" s="3">
        <v>414</v>
      </c>
      <c r="I1287" s="10" t="s">
        <v>100</v>
      </c>
      <c r="J1287" s="3">
        <v>33</v>
      </c>
      <c r="K1287" s="3" t="s">
        <v>57</v>
      </c>
      <c r="L1287" s="3">
        <v>1</v>
      </c>
      <c r="M1287" s="3">
        <v>3.9</v>
      </c>
      <c r="N1287" s="3">
        <v>3.4</v>
      </c>
      <c r="O1287" s="3">
        <v>2</v>
      </c>
      <c r="P1287" s="3">
        <v>2</v>
      </c>
      <c r="Q1287" s="3" t="s">
        <v>60</v>
      </c>
      <c r="R1287" s="3" t="s">
        <v>60</v>
      </c>
      <c r="S1287" s="3" t="s">
        <v>60</v>
      </c>
      <c r="T1287" s="3" t="s">
        <v>57</v>
      </c>
      <c r="U1287" s="3">
        <v>1</v>
      </c>
      <c r="V1287" s="3">
        <v>5.4</v>
      </c>
      <c r="W1287" s="3">
        <v>7.6</v>
      </c>
      <c r="X1287" s="3">
        <v>2</v>
      </c>
      <c r="Y1287" s="3">
        <v>3</v>
      </c>
      <c r="Z1287" s="3" t="s">
        <v>60</v>
      </c>
      <c r="AA1287" s="3" t="s">
        <v>60</v>
      </c>
      <c r="AB1287" s="3" t="s">
        <v>60</v>
      </c>
      <c r="AC1287" s="3" t="s">
        <v>57</v>
      </c>
      <c r="AD1287" s="3" t="s">
        <v>57</v>
      </c>
      <c r="AE1287" s="3">
        <v>1</v>
      </c>
      <c r="AF1287" s="3">
        <v>9.5</v>
      </c>
      <c r="AG1287" s="3">
        <v>12.3</v>
      </c>
      <c r="AH1287" s="3">
        <v>2</v>
      </c>
      <c r="AI1287" s="3">
        <v>3</v>
      </c>
      <c r="AJ1287" s="3" t="s">
        <v>60</v>
      </c>
      <c r="AK1287" s="3" t="s">
        <v>60</v>
      </c>
      <c r="AL1287" s="3" t="s">
        <v>60</v>
      </c>
      <c r="AM1287" s="3" t="s">
        <v>57</v>
      </c>
      <c r="AN1287" s="3" t="s">
        <v>57</v>
      </c>
      <c r="AO1287" s="3">
        <v>1</v>
      </c>
      <c r="AP1287" s="36">
        <v>14.6</v>
      </c>
      <c r="AQ1287" s="36">
        <v>14</v>
      </c>
      <c r="AR1287" s="3">
        <v>2</v>
      </c>
      <c r="AS1287" s="3">
        <v>2</v>
      </c>
      <c r="AT1287" s="3" t="s">
        <v>60</v>
      </c>
      <c r="AU1287" s="3" t="s">
        <v>60</v>
      </c>
      <c r="AV1287" s="3" t="s">
        <v>60</v>
      </c>
      <c r="AW1287" s="3" t="s">
        <v>57</v>
      </c>
      <c r="AX1287" s="3" t="s">
        <v>57</v>
      </c>
      <c r="AY1287" s="3">
        <v>1.353E-3</v>
      </c>
      <c r="AZ1287" s="3">
        <v>9.3570000000000007E-3</v>
      </c>
      <c r="BA1287" s="3">
        <v>4.3119999999999999E-2</v>
      </c>
      <c r="BB1287" s="3">
        <v>8.5849999999999996E-2</v>
      </c>
      <c r="BC1287" s="19">
        <v>108.124</v>
      </c>
      <c r="BD1287" s="19">
        <v>105.212</v>
      </c>
      <c r="BE1287" s="20">
        <v>112.3</v>
      </c>
      <c r="BF1287" s="11" t="s">
        <v>57</v>
      </c>
      <c r="BG1287" s="11" t="s">
        <v>57</v>
      </c>
      <c r="BH1287" s="11" t="s">
        <v>57</v>
      </c>
      <c r="BI1287" s="11" t="s">
        <v>57</v>
      </c>
      <c r="BJ1287" s="11">
        <v>60</v>
      </c>
      <c r="BK1287" s="44" t="s">
        <v>57</v>
      </c>
    </row>
    <row r="1288" spans="1:63" x14ac:dyDescent="0.25">
      <c r="A1288" t="str">
        <f t="shared" si="20"/>
        <v>470908D-9-528-414-16-D4.4-D15.1</v>
      </c>
      <c r="B1288" t="str">
        <f>VLOOKUP(A1288,'[1]470907D.da5'!A$2:AU$2561,2,0)</f>
        <v>470908D</v>
      </c>
      <c r="C1288" s="7" t="s">
        <v>132</v>
      </c>
      <c r="D1288" s="7" t="s">
        <v>132</v>
      </c>
      <c r="E1288" s="3">
        <v>9</v>
      </c>
      <c r="F1288" s="3">
        <v>528</v>
      </c>
      <c r="G1288" s="3">
        <v>31</v>
      </c>
      <c r="H1288" s="3">
        <v>414</v>
      </c>
      <c r="I1288" s="10" t="s">
        <v>100</v>
      </c>
      <c r="J1288" s="3">
        <v>16</v>
      </c>
      <c r="K1288" s="3" t="s">
        <v>57</v>
      </c>
      <c r="L1288" s="3">
        <v>1</v>
      </c>
      <c r="M1288" s="3">
        <v>2.7</v>
      </c>
      <c r="N1288" s="3">
        <v>4.4000000000000004</v>
      </c>
      <c r="O1288" s="3">
        <v>2</v>
      </c>
      <c r="P1288" s="3">
        <v>2</v>
      </c>
      <c r="Q1288" s="3" t="s">
        <v>60</v>
      </c>
      <c r="R1288" s="3" t="s">
        <v>60</v>
      </c>
      <c r="S1288" s="3" t="s">
        <v>60</v>
      </c>
      <c r="T1288" s="3" t="s">
        <v>57</v>
      </c>
      <c r="U1288" s="3">
        <v>1</v>
      </c>
      <c r="V1288" s="3">
        <v>4.5999999999999996</v>
      </c>
      <c r="W1288" s="3">
        <v>5.6</v>
      </c>
      <c r="X1288" s="3">
        <v>3</v>
      </c>
      <c r="Y1288" s="3">
        <v>3</v>
      </c>
      <c r="Z1288" s="3" t="s">
        <v>60</v>
      </c>
      <c r="AA1288" s="3" t="s">
        <v>60</v>
      </c>
      <c r="AB1288" s="3" t="s">
        <v>60</v>
      </c>
      <c r="AC1288" s="3" t="s">
        <v>57</v>
      </c>
      <c r="AD1288" s="3" t="s">
        <v>57</v>
      </c>
      <c r="AE1288" s="3">
        <v>1</v>
      </c>
      <c r="AF1288" s="3">
        <v>9.8000000000000007</v>
      </c>
      <c r="AG1288" s="3">
        <v>10.9</v>
      </c>
      <c r="AH1288" s="3">
        <v>3</v>
      </c>
      <c r="AI1288" s="3">
        <v>2</v>
      </c>
      <c r="AJ1288" s="3" t="s">
        <v>60</v>
      </c>
      <c r="AK1288" s="3" t="s">
        <v>60</v>
      </c>
      <c r="AL1288" s="3" t="s">
        <v>60</v>
      </c>
      <c r="AM1288" s="3" t="s">
        <v>57</v>
      </c>
      <c r="AN1288" s="3" t="s">
        <v>57</v>
      </c>
      <c r="AO1288" s="3">
        <v>1</v>
      </c>
      <c r="AP1288" s="36">
        <v>16.8</v>
      </c>
      <c r="AQ1288" s="36">
        <v>15.1</v>
      </c>
      <c r="AR1288" s="3">
        <v>3</v>
      </c>
      <c r="AS1288" s="3">
        <v>3</v>
      </c>
      <c r="AT1288" s="3" t="s">
        <v>60</v>
      </c>
      <c r="AU1288" s="3" t="s">
        <v>60</v>
      </c>
      <c r="AV1288" s="3" t="s">
        <v>60</v>
      </c>
      <c r="AW1288" s="3" t="s">
        <v>57</v>
      </c>
      <c r="AX1288" s="3" t="s">
        <v>57</v>
      </c>
      <c r="AY1288" s="3">
        <v>1.5679999999999999E-3</v>
      </c>
      <c r="AZ1288" s="3">
        <v>4.3280000000000002E-3</v>
      </c>
      <c r="BA1288" s="3">
        <v>3.4930000000000003E-2</v>
      </c>
      <c r="BB1288" s="3">
        <v>0.11491999999999999</v>
      </c>
      <c r="BC1288" s="19">
        <v>111.01300000000001</v>
      </c>
      <c r="BD1288" s="19">
        <v>102.04</v>
      </c>
      <c r="BE1288" s="20">
        <v>104.655</v>
      </c>
      <c r="BF1288" s="11" t="s">
        <v>57</v>
      </c>
      <c r="BG1288" s="11" t="s">
        <v>57</v>
      </c>
      <c r="BH1288" s="11" t="s">
        <v>57</v>
      </c>
      <c r="BI1288" s="11" t="s">
        <v>57</v>
      </c>
      <c r="BJ1288" s="11">
        <v>50</v>
      </c>
      <c r="BK1288" s="44" t="s">
        <v>57</v>
      </c>
    </row>
    <row r="1289" spans="1:63" x14ac:dyDescent="0.25">
      <c r="A1289" t="str">
        <f t="shared" si="20"/>
        <v>470907D-2-125-414-61-D3-D15</v>
      </c>
      <c r="B1289" t="str">
        <f>VLOOKUP(A1289,'[1]470907D.da5'!A$2:AU$2561,2,0)</f>
        <v>470907D</v>
      </c>
      <c r="C1289" s="7" t="s">
        <v>55</v>
      </c>
      <c r="D1289" s="7" t="s">
        <v>55</v>
      </c>
      <c r="E1289" s="3">
        <v>2</v>
      </c>
      <c r="F1289" s="3">
        <v>125</v>
      </c>
      <c r="G1289" s="3">
        <v>31</v>
      </c>
      <c r="H1289" s="3">
        <v>414</v>
      </c>
      <c r="I1289" s="10" t="s">
        <v>100</v>
      </c>
      <c r="J1289" s="3">
        <v>61</v>
      </c>
      <c r="K1289" s="3" t="s">
        <v>57</v>
      </c>
      <c r="L1289" s="3">
        <v>1</v>
      </c>
      <c r="M1289" s="3">
        <v>2.8</v>
      </c>
      <c r="N1289" s="3">
        <v>3</v>
      </c>
      <c r="O1289" s="3">
        <v>1</v>
      </c>
      <c r="P1289" s="3">
        <v>3</v>
      </c>
      <c r="Q1289" s="3" t="s">
        <v>66</v>
      </c>
      <c r="R1289" s="3" t="s">
        <v>60</v>
      </c>
      <c r="S1289" s="3" t="s">
        <v>60</v>
      </c>
      <c r="T1289" s="3" t="s">
        <v>57</v>
      </c>
      <c r="U1289" s="3">
        <v>1</v>
      </c>
      <c r="V1289" s="3">
        <v>4.8</v>
      </c>
      <c r="W1289" s="3">
        <v>6</v>
      </c>
      <c r="X1289" s="3">
        <v>2</v>
      </c>
      <c r="Y1289" s="3">
        <v>3</v>
      </c>
      <c r="Z1289" s="3" t="s">
        <v>60</v>
      </c>
      <c r="AA1289" s="3" t="s">
        <v>60</v>
      </c>
      <c r="AB1289" s="3" t="s">
        <v>60</v>
      </c>
      <c r="AC1289" s="3" t="s">
        <v>57</v>
      </c>
      <c r="AD1289" s="3" t="s">
        <v>57</v>
      </c>
      <c r="AE1289" s="3">
        <v>1</v>
      </c>
      <c r="AF1289" s="3">
        <v>8.5</v>
      </c>
      <c r="AG1289" s="3">
        <v>11.1</v>
      </c>
      <c r="AH1289" s="3">
        <v>2</v>
      </c>
      <c r="AI1289" s="3">
        <v>3</v>
      </c>
      <c r="AJ1289" s="3" t="s">
        <v>60</v>
      </c>
      <c r="AK1289" s="3" t="s">
        <v>60</v>
      </c>
      <c r="AL1289" s="3" t="s">
        <v>60</v>
      </c>
      <c r="AM1289" s="3" t="s">
        <v>57</v>
      </c>
      <c r="AN1289" s="3" t="s">
        <v>57</v>
      </c>
      <c r="AO1289" s="3">
        <v>1</v>
      </c>
      <c r="AP1289" s="36">
        <v>14.8</v>
      </c>
      <c r="AQ1289" s="36">
        <v>15</v>
      </c>
      <c r="AR1289" s="3">
        <v>2</v>
      </c>
      <c r="AS1289" s="3">
        <v>3</v>
      </c>
      <c r="AT1289" s="3" t="s">
        <v>60</v>
      </c>
      <c r="AU1289" s="3" t="s">
        <v>60</v>
      </c>
      <c r="AV1289" s="3" t="s">
        <v>60</v>
      </c>
      <c r="AW1289" s="3" t="s">
        <v>57</v>
      </c>
      <c r="AX1289" s="3" t="s">
        <v>57</v>
      </c>
      <c r="AY1289" s="3">
        <v>7.5600000000000005E-4</v>
      </c>
      <c r="AZ1289" s="3">
        <v>5.1840000000000002E-3</v>
      </c>
      <c r="BA1289" s="3">
        <v>3.1419999999999997E-2</v>
      </c>
      <c r="BB1289" s="3">
        <v>9.9900000000000003E-2</v>
      </c>
      <c r="BC1289" s="19">
        <v>103.911</v>
      </c>
      <c r="BD1289" s="19">
        <v>104.86799999999999</v>
      </c>
      <c r="BE1289" s="20">
        <v>104.53400000000001</v>
      </c>
      <c r="BF1289" s="11" t="s">
        <v>57</v>
      </c>
      <c r="BG1289" s="11" t="s">
        <v>57</v>
      </c>
      <c r="BH1289" s="11" t="s">
        <v>57</v>
      </c>
      <c r="BI1289" s="11" t="s">
        <v>57</v>
      </c>
      <c r="BJ1289" s="11">
        <v>50</v>
      </c>
      <c r="BK1289" s="44" t="s">
        <v>57</v>
      </c>
    </row>
    <row r="1290" spans="1:63" x14ac:dyDescent="0.25">
      <c r="A1290" t="str">
        <f t="shared" si="20"/>
        <v>470908D-4-207-414-15-D5.4-D14</v>
      </c>
      <c r="B1290" t="str">
        <f>VLOOKUP(A1290,'[1]470907D.da5'!A$2:AU$2561,2,0)</f>
        <v>470908D</v>
      </c>
      <c r="C1290" s="7" t="s">
        <v>132</v>
      </c>
      <c r="D1290" s="48" t="s">
        <v>55</v>
      </c>
      <c r="E1290" s="3">
        <v>4</v>
      </c>
      <c r="F1290" s="3">
        <v>207</v>
      </c>
      <c r="G1290" s="3">
        <v>31</v>
      </c>
      <c r="H1290" s="3">
        <v>414</v>
      </c>
      <c r="I1290" s="10" t="s">
        <v>100</v>
      </c>
      <c r="J1290" s="3">
        <v>15</v>
      </c>
      <c r="K1290" s="3" t="s">
        <v>57</v>
      </c>
      <c r="L1290" s="3">
        <v>1</v>
      </c>
      <c r="M1290" s="3">
        <v>3.4</v>
      </c>
      <c r="N1290" s="3">
        <v>5.4</v>
      </c>
      <c r="O1290" s="3">
        <v>2</v>
      </c>
      <c r="P1290" s="3">
        <v>2</v>
      </c>
      <c r="Q1290" s="3" t="s">
        <v>60</v>
      </c>
      <c r="R1290" s="3" t="s">
        <v>60</v>
      </c>
      <c r="S1290" s="3" t="s">
        <v>60</v>
      </c>
      <c r="T1290" s="3" t="s">
        <v>57</v>
      </c>
      <c r="U1290" s="3">
        <v>1</v>
      </c>
      <c r="V1290" s="3">
        <v>4.7</v>
      </c>
      <c r="W1290" s="3">
        <v>6.5</v>
      </c>
      <c r="X1290" s="3">
        <v>3</v>
      </c>
      <c r="Y1290" s="3">
        <v>3</v>
      </c>
      <c r="Z1290" s="3" t="s">
        <v>60</v>
      </c>
      <c r="AA1290" s="3" t="s">
        <v>60</v>
      </c>
      <c r="AB1290" s="3" t="s">
        <v>60</v>
      </c>
      <c r="AC1290" s="3" t="s">
        <v>57</v>
      </c>
      <c r="AD1290" s="3" t="s">
        <v>57</v>
      </c>
      <c r="AE1290" s="3">
        <v>1</v>
      </c>
      <c r="AF1290" s="3">
        <v>9.6999999999999993</v>
      </c>
      <c r="AG1290" s="3">
        <v>11</v>
      </c>
      <c r="AH1290" s="3">
        <v>3</v>
      </c>
      <c r="AI1290" s="3">
        <v>3</v>
      </c>
      <c r="AJ1290" s="3" t="s">
        <v>60</v>
      </c>
      <c r="AK1290" s="3" t="s">
        <v>60</v>
      </c>
      <c r="AL1290" s="3" t="s">
        <v>60</v>
      </c>
      <c r="AM1290" s="3" t="s">
        <v>57</v>
      </c>
      <c r="AN1290" s="3" t="s">
        <v>57</v>
      </c>
      <c r="AO1290" s="3">
        <v>1</v>
      </c>
      <c r="AP1290" s="36">
        <v>15.9</v>
      </c>
      <c r="AQ1290" s="36">
        <v>14</v>
      </c>
      <c r="AR1290" s="3">
        <v>3</v>
      </c>
      <c r="AS1290" s="3">
        <v>2</v>
      </c>
      <c r="AT1290" s="3" t="s">
        <v>60</v>
      </c>
      <c r="AU1290" s="3" t="s">
        <v>60</v>
      </c>
      <c r="AV1290" s="3" t="s">
        <v>60</v>
      </c>
      <c r="AW1290" s="3" t="s">
        <v>57</v>
      </c>
      <c r="AX1290" s="3" t="s">
        <v>57</v>
      </c>
      <c r="AY1290" s="3">
        <v>2.9740000000000001E-3</v>
      </c>
      <c r="AZ1290" s="3">
        <v>5.9569999999999996E-3</v>
      </c>
      <c r="BA1290" s="3">
        <v>3.5209999999999998E-2</v>
      </c>
      <c r="BB1290" s="3">
        <v>9.3490000000000004E-2</v>
      </c>
      <c r="BC1290" s="19">
        <v>107.94199999999999</v>
      </c>
      <c r="BD1290" s="19">
        <v>101.791</v>
      </c>
      <c r="BE1290" s="20">
        <v>101.999</v>
      </c>
      <c r="BF1290" s="11" t="s">
        <v>57</v>
      </c>
      <c r="BG1290" s="11" t="s">
        <v>57</v>
      </c>
      <c r="BH1290" s="11" t="s">
        <v>57</v>
      </c>
      <c r="BI1290" s="11" t="s">
        <v>57</v>
      </c>
      <c r="BJ1290" s="11">
        <v>50</v>
      </c>
      <c r="BK1290" s="44" t="s">
        <v>57</v>
      </c>
    </row>
    <row r="1291" spans="1:63" x14ac:dyDescent="0.25">
      <c r="A1291" t="str">
        <f t="shared" si="20"/>
        <v>470908D-14-862-414-30-D8-D14.6</v>
      </c>
      <c r="B1291" t="str">
        <f>VLOOKUP(A1291,'[1]470907D.da5'!A$2:AU$2561,2,0)</f>
        <v>470908D</v>
      </c>
      <c r="C1291" s="7" t="s">
        <v>132</v>
      </c>
      <c r="D1291" s="48" t="s">
        <v>55</v>
      </c>
      <c r="E1291" s="3">
        <v>14</v>
      </c>
      <c r="F1291" s="3">
        <v>862</v>
      </c>
      <c r="G1291" s="3">
        <v>31</v>
      </c>
      <c r="H1291" s="3">
        <v>414</v>
      </c>
      <c r="I1291" s="10" t="s">
        <v>100</v>
      </c>
      <c r="J1291" s="3">
        <v>30</v>
      </c>
      <c r="K1291" s="3" t="s">
        <v>57</v>
      </c>
      <c r="L1291" s="3">
        <v>1</v>
      </c>
      <c r="M1291" s="3">
        <v>4.0999999999999996</v>
      </c>
      <c r="N1291" s="3">
        <v>8</v>
      </c>
      <c r="O1291" s="3">
        <v>2</v>
      </c>
      <c r="P1291" s="3">
        <v>1</v>
      </c>
      <c r="Q1291" s="3" t="s">
        <v>60</v>
      </c>
      <c r="R1291" s="3" t="s">
        <v>66</v>
      </c>
      <c r="S1291" s="3" t="s">
        <v>60</v>
      </c>
      <c r="T1291" s="3" t="s">
        <v>57</v>
      </c>
      <c r="U1291" s="3">
        <v>1</v>
      </c>
      <c r="V1291" s="3">
        <v>4.4000000000000004</v>
      </c>
      <c r="W1291" s="3">
        <v>8.6</v>
      </c>
      <c r="X1291" s="3">
        <v>2</v>
      </c>
      <c r="Y1291" s="3">
        <v>2</v>
      </c>
      <c r="Z1291" s="3" t="s">
        <v>66</v>
      </c>
      <c r="AA1291" s="3" t="s">
        <v>60</v>
      </c>
      <c r="AB1291" s="3" t="s">
        <v>60</v>
      </c>
      <c r="AC1291" s="3" t="s">
        <v>57</v>
      </c>
      <c r="AD1291" s="3" t="s">
        <v>57</v>
      </c>
      <c r="AE1291" s="3">
        <v>1</v>
      </c>
      <c r="AF1291" s="3">
        <v>8.5</v>
      </c>
      <c r="AG1291" s="3">
        <v>12.1</v>
      </c>
      <c r="AH1291" s="3">
        <v>1</v>
      </c>
      <c r="AI1291" s="3">
        <v>1</v>
      </c>
      <c r="AJ1291" s="3" t="s">
        <v>66</v>
      </c>
      <c r="AK1291" s="3" t="s">
        <v>60</v>
      </c>
      <c r="AL1291" s="3" t="s">
        <v>60</v>
      </c>
      <c r="AM1291" s="3" t="s">
        <v>57</v>
      </c>
      <c r="AN1291" s="3" t="s">
        <v>57</v>
      </c>
      <c r="AO1291" s="3">
        <v>1</v>
      </c>
      <c r="AP1291" s="36">
        <v>14.4</v>
      </c>
      <c r="AQ1291" s="36">
        <v>14.6</v>
      </c>
      <c r="AR1291" s="3">
        <v>2</v>
      </c>
      <c r="AS1291" s="3">
        <v>2</v>
      </c>
      <c r="AT1291" s="3" t="s">
        <v>66</v>
      </c>
      <c r="AU1291" s="3" t="s">
        <v>60</v>
      </c>
      <c r="AV1291" s="3" t="s">
        <v>60</v>
      </c>
      <c r="AW1291" s="3" t="s">
        <v>57</v>
      </c>
      <c r="AX1291" s="3" t="s">
        <v>57</v>
      </c>
      <c r="AY1291" s="3">
        <v>7.8720000000000005E-3</v>
      </c>
      <c r="AZ1291" s="3">
        <v>9.7630000000000008E-3</v>
      </c>
      <c r="BA1291" s="3">
        <v>3.7330000000000002E-2</v>
      </c>
      <c r="BB1291" s="3">
        <v>9.2090000000000005E-2</v>
      </c>
      <c r="BC1291" s="19">
        <v>102.30800000000001</v>
      </c>
      <c r="BD1291" s="19">
        <v>104.039</v>
      </c>
      <c r="BE1291" s="20">
        <v>101.259</v>
      </c>
      <c r="BF1291" s="11" t="s">
        <v>171</v>
      </c>
      <c r="BG1291" s="11" t="s">
        <v>60</v>
      </c>
      <c r="BH1291" s="11" t="s">
        <v>60</v>
      </c>
      <c r="BI1291" s="11" t="s">
        <v>60</v>
      </c>
      <c r="BJ1291" s="11">
        <v>50</v>
      </c>
      <c r="BK1291" s="44" t="s">
        <v>57</v>
      </c>
    </row>
    <row r="1292" spans="1:63" x14ac:dyDescent="0.25">
      <c r="A1292" t="str">
        <f t="shared" si="20"/>
        <v>470908D-5-270-414-14-D6-D14.3</v>
      </c>
      <c r="B1292" t="str">
        <f>VLOOKUP(A1292,'[1]470907D.da5'!A$2:AU$2561,2,0)</f>
        <v>470908D</v>
      </c>
      <c r="C1292" s="7" t="s">
        <v>132</v>
      </c>
      <c r="D1292" s="48" t="s">
        <v>55</v>
      </c>
      <c r="E1292" s="3">
        <v>5</v>
      </c>
      <c r="F1292" s="3">
        <v>270</v>
      </c>
      <c r="G1292" s="3">
        <v>31</v>
      </c>
      <c r="H1292" s="3">
        <v>414</v>
      </c>
      <c r="I1292" s="10" t="s">
        <v>100</v>
      </c>
      <c r="J1292" s="3">
        <v>14</v>
      </c>
      <c r="K1292" s="3" t="s">
        <v>57</v>
      </c>
      <c r="L1292" s="3">
        <v>1</v>
      </c>
      <c r="M1292" s="3">
        <v>4.2</v>
      </c>
      <c r="N1292" s="3">
        <v>6</v>
      </c>
      <c r="O1292" s="3">
        <v>3</v>
      </c>
      <c r="P1292" s="3">
        <v>2</v>
      </c>
      <c r="Q1292" s="3" t="s">
        <v>60</v>
      </c>
      <c r="R1292" s="3" t="s">
        <v>60</v>
      </c>
      <c r="S1292" s="3" t="s">
        <v>60</v>
      </c>
      <c r="T1292" s="3" t="s">
        <v>57</v>
      </c>
      <c r="U1292" s="3">
        <v>1</v>
      </c>
      <c r="V1292" s="3">
        <v>6.1</v>
      </c>
      <c r="W1292" s="3">
        <v>7.7</v>
      </c>
      <c r="X1292" s="3">
        <v>3</v>
      </c>
      <c r="Y1292" s="3">
        <v>3</v>
      </c>
      <c r="Z1292" s="3" t="s">
        <v>60</v>
      </c>
      <c r="AA1292" s="3" t="s">
        <v>60</v>
      </c>
      <c r="AB1292" s="3" t="s">
        <v>60</v>
      </c>
      <c r="AC1292" s="3" t="s">
        <v>57</v>
      </c>
      <c r="AD1292" s="3" t="s">
        <v>57</v>
      </c>
      <c r="AE1292" s="3">
        <v>1</v>
      </c>
      <c r="AF1292" s="3">
        <v>9</v>
      </c>
      <c r="AG1292" s="3">
        <v>11.6</v>
      </c>
      <c r="AH1292" s="3">
        <v>3</v>
      </c>
      <c r="AI1292" s="3">
        <v>2</v>
      </c>
      <c r="AJ1292" s="3" t="s">
        <v>60</v>
      </c>
      <c r="AK1292" s="3" t="s">
        <v>60</v>
      </c>
      <c r="AL1292" s="3" t="s">
        <v>60</v>
      </c>
      <c r="AM1292" s="3" t="s">
        <v>57</v>
      </c>
      <c r="AN1292" s="3" t="s">
        <v>57</v>
      </c>
      <c r="AO1292" s="3">
        <v>1</v>
      </c>
      <c r="AP1292" s="36">
        <v>14.3</v>
      </c>
      <c r="AQ1292" s="36">
        <v>14.3</v>
      </c>
      <c r="AR1292" s="3">
        <v>3</v>
      </c>
      <c r="AS1292" s="3">
        <v>2</v>
      </c>
      <c r="AT1292" s="3" t="s">
        <v>60</v>
      </c>
      <c r="AU1292" s="3" t="s">
        <v>60</v>
      </c>
      <c r="AV1292" s="3" t="s">
        <v>60</v>
      </c>
      <c r="AW1292" s="3" t="s">
        <v>57</v>
      </c>
      <c r="AX1292" s="3" t="s">
        <v>57</v>
      </c>
      <c r="AY1292" s="3">
        <v>4.5360000000000001E-3</v>
      </c>
      <c r="AZ1292" s="3">
        <v>1.085E-2</v>
      </c>
      <c r="BA1292" s="3">
        <v>3.6330000000000001E-2</v>
      </c>
      <c r="BB1292" s="3">
        <v>8.7730000000000002E-2</v>
      </c>
      <c r="BC1292" s="19">
        <v>100.581</v>
      </c>
      <c r="BD1292" s="19">
        <v>104.196</v>
      </c>
      <c r="BE1292" s="20">
        <v>100.093</v>
      </c>
      <c r="BF1292" s="11" t="s">
        <v>57</v>
      </c>
      <c r="BG1292" s="11" t="s">
        <v>57</v>
      </c>
      <c r="BH1292" s="11" t="s">
        <v>57</v>
      </c>
      <c r="BI1292" s="11" t="s">
        <v>57</v>
      </c>
      <c r="BJ1292" s="11">
        <v>50</v>
      </c>
      <c r="BK1292" s="44" t="s">
        <v>57</v>
      </c>
    </row>
    <row r="1293" spans="1:63" x14ac:dyDescent="0.25">
      <c r="A1293" t="str">
        <f t="shared" si="20"/>
        <v>470907D-16-995-414-35-D2.3-D13.5</v>
      </c>
      <c r="B1293" t="str">
        <f>VLOOKUP(A1293,'[1]470907D.da5'!A$2:AU$2561,2,0)</f>
        <v>470907D</v>
      </c>
      <c r="C1293" s="7" t="s">
        <v>55</v>
      </c>
      <c r="D1293" s="7" t="s">
        <v>55</v>
      </c>
      <c r="E1293" s="3">
        <v>16</v>
      </c>
      <c r="F1293" s="3">
        <v>995</v>
      </c>
      <c r="G1293" s="3">
        <v>31</v>
      </c>
      <c r="H1293" s="3">
        <v>414</v>
      </c>
      <c r="I1293" s="10" t="s">
        <v>100</v>
      </c>
      <c r="J1293" s="3">
        <v>35</v>
      </c>
      <c r="K1293" s="3" t="s">
        <v>57</v>
      </c>
      <c r="L1293" s="3">
        <v>1</v>
      </c>
      <c r="M1293" s="3">
        <v>3</v>
      </c>
      <c r="N1293" s="3">
        <v>2.2999999999999998</v>
      </c>
      <c r="O1293" s="3">
        <v>1</v>
      </c>
      <c r="P1293" s="3">
        <v>1</v>
      </c>
      <c r="Q1293" s="3" t="s">
        <v>66</v>
      </c>
      <c r="R1293" s="3" t="s">
        <v>60</v>
      </c>
      <c r="S1293" s="3" t="s">
        <v>60</v>
      </c>
      <c r="T1293" s="3" t="s">
        <v>57</v>
      </c>
      <c r="U1293" s="3">
        <v>1</v>
      </c>
      <c r="V1293" s="3">
        <v>5</v>
      </c>
      <c r="W1293" s="3">
        <v>5.8</v>
      </c>
      <c r="X1293" s="3">
        <v>1</v>
      </c>
      <c r="Y1293" s="3">
        <v>1</v>
      </c>
      <c r="Z1293" s="3" t="s">
        <v>66</v>
      </c>
      <c r="AA1293" s="3" t="s">
        <v>60</v>
      </c>
      <c r="AB1293" s="3" t="s">
        <v>60</v>
      </c>
      <c r="AC1293" s="3" t="s">
        <v>57</v>
      </c>
      <c r="AD1293" s="3" t="s">
        <v>57</v>
      </c>
      <c r="AE1293" s="3">
        <v>1</v>
      </c>
      <c r="AF1293" s="3">
        <v>8.6999999999999993</v>
      </c>
      <c r="AG1293" s="3">
        <v>10.4</v>
      </c>
      <c r="AH1293" s="3">
        <v>1</v>
      </c>
      <c r="AI1293" s="3">
        <v>1</v>
      </c>
      <c r="AJ1293" s="3" t="s">
        <v>66</v>
      </c>
      <c r="AK1293" s="3" t="s">
        <v>60</v>
      </c>
      <c r="AL1293" s="3" t="s">
        <v>60</v>
      </c>
      <c r="AM1293" s="3" t="s">
        <v>57</v>
      </c>
      <c r="AN1293" s="3" t="s">
        <v>57</v>
      </c>
      <c r="AO1293" s="3">
        <v>1</v>
      </c>
      <c r="AP1293" s="36">
        <v>14.1</v>
      </c>
      <c r="AQ1293" s="36">
        <v>13.5</v>
      </c>
      <c r="AR1293" s="3">
        <v>2</v>
      </c>
      <c r="AS1293" s="3">
        <v>3</v>
      </c>
      <c r="AT1293" s="3" t="s">
        <v>66</v>
      </c>
      <c r="AU1293" s="3" t="s">
        <v>60</v>
      </c>
      <c r="AV1293" s="3" t="s">
        <v>60</v>
      </c>
      <c r="AW1293" s="3" t="s">
        <v>57</v>
      </c>
      <c r="AX1293" s="3" t="s">
        <v>57</v>
      </c>
      <c r="AY1293" s="3">
        <v>4.7600000000000002E-4</v>
      </c>
      <c r="AZ1293" s="3">
        <v>5.0460000000000001E-3</v>
      </c>
      <c r="BA1293" s="3">
        <v>2.8230000000000002E-2</v>
      </c>
      <c r="BB1293" s="3">
        <v>7.7090000000000006E-2</v>
      </c>
      <c r="BC1293" s="19">
        <v>107.04300000000001</v>
      </c>
      <c r="BD1293" s="19">
        <v>101.50700000000001</v>
      </c>
      <c r="BE1293" s="20">
        <v>97.965999999999994</v>
      </c>
      <c r="BF1293" s="11" t="s">
        <v>171</v>
      </c>
      <c r="BG1293" s="11" t="s">
        <v>60</v>
      </c>
      <c r="BH1293" s="11" t="s">
        <v>60</v>
      </c>
      <c r="BI1293" s="11" t="s">
        <v>60</v>
      </c>
      <c r="BJ1293" s="11">
        <v>50</v>
      </c>
      <c r="BK1293" s="44" t="s">
        <v>57</v>
      </c>
    </row>
    <row r="1294" spans="1:63" x14ac:dyDescent="0.25">
      <c r="A1294" t="str">
        <f t="shared" si="20"/>
        <v>470908D-2-107-414-43-D6.2-D16</v>
      </c>
      <c r="B1294" t="str">
        <f>VLOOKUP(A1294,'[1]470907D.da5'!A$2:AU$2561,2,0)</f>
        <v>470908D</v>
      </c>
      <c r="C1294" s="7" t="s">
        <v>132</v>
      </c>
      <c r="D1294" s="48" t="s">
        <v>55</v>
      </c>
      <c r="E1294" s="3">
        <v>2</v>
      </c>
      <c r="F1294" s="3">
        <v>107</v>
      </c>
      <c r="G1294" s="3">
        <v>31</v>
      </c>
      <c r="H1294" s="3">
        <v>414</v>
      </c>
      <c r="I1294" s="10" t="s">
        <v>100</v>
      </c>
      <c r="J1294" s="3">
        <v>43</v>
      </c>
      <c r="K1294" s="3" t="s">
        <v>57</v>
      </c>
      <c r="L1294" s="3">
        <v>1</v>
      </c>
      <c r="M1294" s="3">
        <v>3.7</v>
      </c>
      <c r="N1294" s="3">
        <v>6.2</v>
      </c>
      <c r="O1294" s="3">
        <v>3</v>
      </c>
      <c r="P1294" s="3">
        <v>3</v>
      </c>
      <c r="Q1294" s="3" t="s">
        <v>60</v>
      </c>
      <c r="R1294" s="3" t="s">
        <v>60</v>
      </c>
      <c r="S1294" s="3" t="s">
        <v>60</v>
      </c>
      <c r="T1294" s="3" t="s">
        <v>57</v>
      </c>
      <c r="U1294" s="3">
        <v>1</v>
      </c>
      <c r="V1294" s="3">
        <v>5.7</v>
      </c>
      <c r="W1294" s="3">
        <v>7.8</v>
      </c>
      <c r="X1294" s="3">
        <v>3</v>
      </c>
      <c r="Y1294" s="3">
        <v>2</v>
      </c>
      <c r="Z1294" s="3" t="s">
        <v>60</v>
      </c>
      <c r="AA1294" s="3" t="s">
        <v>60</v>
      </c>
      <c r="AB1294" s="3" t="s">
        <v>60</v>
      </c>
      <c r="AC1294" s="3" t="s">
        <v>57</v>
      </c>
      <c r="AD1294" s="3" t="s">
        <v>57</v>
      </c>
      <c r="AE1294" s="3">
        <v>1</v>
      </c>
      <c r="AF1294" s="3">
        <v>10</v>
      </c>
      <c r="AG1294" s="3">
        <v>12.5</v>
      </c>
      <c r="AH1294" s="3">
        <v>2</v>
      </c>
      <c r="AI1294" s="3">
        <v>2</v>
      </c>
      <c r="AJ1294" s="3" t="s">
        <v>60</v>
      </c>
      <c r="AK1294" s="3" t="s">
        <v>60</v>
      </c>
      <c r="AL1294" s="3" t="s">
        <v>60</v>
      </c>
      <c r="AM1294" s="3" t="s">
        <v>57</v>
      </c>
      <c r="AN1294" s="3" t="s">
        <v>57</v>
      </c>
      <c r="AO1294" s="3">
        <v>1</v>
      </c>
      <c r="AP1294" s="36">
        <v>16.3</v>
      </c>
      <c r="AQ1294" s="36">
        <v>16</v>
      </c>
      <c r="AR1294" s="3">
        <v>3</v>
      </c>
      <c r="AS1294" s="3">
        <v>2</v>
      </c>
      <c r="AT1294" s="3" t="s">
        <v>60</v>
      </c>
      <c r="AU1294" s="3" t="s">
        <v>60</v>
      </c>
      <c r="AV1294" s="3" t="s">
        <v>60</v>
      </c>
      <c r="AW1294" s="3" t="s">
        <v>57</v>
      </c>
      <c r="AX1294" s="3" t="s">
        <v>57</v>
      </c>
      <c r="AY1294" s="3">
        <v>4.267E-3</v>
      </c>
      <c r="AZ1294" s="3">
        <v>1.0404E-2</v>
      </c>
      <c r="BA1294" s="3">
        <v>4.6879999999999998E-2</v>
      </c>
      <c r="BB1294" s="3">
        <v>0.12518000000000001</v>
      </c>
      <c r="BC1294" s="19">
        <v>104.417</v>
      </c>
      <c r="BD1294" s="19">
        <v>101.807</v>
      </c>
      <c r="BE1294" s="20">
        <v>96.731999999999999</v>
      </c>
      <c r="BF1294" s="11" t="s">
        <v>57</v>
      </c>
      <c r="BG1294" s="11" t="s">
        <v>57</v>
      </c>
      <c r="BH1294" s="11" t="s">
        <v>57</v>
      </c>
      <c r="BI1294" s="11" t="s">
        <v>57</v>
      </c>
      <c r="BJ1294" s="11">
        <v>50</v>
      </c>
      <c r="BK1294" s="44" t="s">
        <v>57</v>
      </c>
    </row>
    <row r="1295" spans="1:63" x14ac:dyDescent="0.25">
      <c r="A1295" t="str">
        <f t="shared" si="20"/>
        <v>470907D-9-548-414-36-D2.5-D12.6</v>
      </c>
      <c r="B1295" t="str">
        <f>VLOOKUP(A1295,'[1]470907D.da5'!A$2:AU$2561,2,0)</f>
        <v>470907D</v>
      </c>
      <c r="C1295" s="7" t="s">
        <v>55</v>
      </c>
      <c r="D1295" s="7" t="s">
        <v>55</v>
      </c>
      <c r="E1295" s="3">
        <v>9</v>
      </c>
      <c r="F1295" s="3">
        <v>548</v>
      </c>
      <c r="G1295" s="3">
        <v>31</v>
      </c>
      <c r="H1295" s="3">
        <v>414</v>
      </c>
      <c r="I1295" s="10" t="s">
        <v>100</v>
      </c>
      <c r="J1295" s="3">
        <v>36</v>
      </c>
      <c r="K1295" s="3" t="s">
        <v>57</v>
      </c>
      <c r="L1295" s="3">
        <v>1</v>
      </c>
      <c r="M1295" s="3">
        <v>1.9</v>
      </c>
      <c r="N1295" s="3">
        <v>2.5</v>
      </c>
      <c r="O1295" s="3">
        <v>1</v>
      </c>
      <c r="P1295" s="3">
        <v>3</v>
      </c>
      <c r="Q1295" s="3" t="s">
        <v>66</v>
      </c>
      <c r="R1295" s="3" t="s">
        <v>60</v>
      </c>
      <c r="S1295" s="3" t="s">
        <v>60</v>
      </c>
      <c r="T1295" s="3" t="s">
        <v>57</v>
      </c>
      <c r="U1295" s="3">
        <v>1</v>
      </c>
      <c r="V1295" s="3">
        <v>4.5</v>
      </c>
      <c r="W1295" s="3">
        <v>5.2</v>
      </c>
      <c r="X1295" s="3">
        <v>2</v>
      </c>
      <c r="Y1295" s="3">
        <v>3</v>
      </c>
      <c r="Z1295" s="3" t="s">
        <v>60</v>
      </c>
      <c r="AA1295" s="3" t="s">
        <v>60</v>
      </c>
      <c r="AB1295" s="3" t="s">
        <v>60</v>
      </c>
      <c r="AC1295" s="3" t="s">
        <v>57</v>
      </c>
      <c r="AD1295" s="3" t="s">
        <v>57</v>
      </c>
      <c r="AE1295" s="3">
        <v>1</v>
      </c>
      <c r="AF1295" s="3">
        <v>7</v>
      </c>
      <c r="AG1295" s="3">
        <v>10.1</v>
      </c>
      <c r="AH1295" s="3">
        <v>1</v>
      </c>
      <c r="AI1295" s="3">
        <v>2</v>
      </c>
      <c r="AJ1295" s="3" t="s">
        <v>60</v>
      </c>
      <c r="AK1295" s="3" t="s">
        <v>60</v>
      </c>
      <c r="AL1295" s="3" t="s">
        <v>60</v>
      </c>
      <c r="AM1295" s="3" t="s">
        <v>57</v>
      </c>
      <c r="AN1295" s="3" t="s">
        <v>57</v>
      </c>
      <c r="AO1295" s="3">
        <v>1</v>
      </c>
      <c r="AP1295" s="36">
        <v>12.1</v>
      </c>
      <c r="AQ1295" s="36">
        <v>12.6</v>
      </c>
      <c r="AR1295" s="3">
        <v>2</v>
      </c>
      <c r="AS1295" s="3">
        <v>2</v>
      </c>
      <c r="AT1295" s="3" t="s">
        <v>60</v>
      </c>
      <c r="AU1295" s="3" t="s">
        <v>60</v>
      </c>
      <c r="AV1295" s="3" t="s">
        <v>60</v>
      </c>
      <c r="AW1295" s="3" t="s">
        <v>57</v>
      </c>
      <c r="AX1295" s="3" t="s">
        <v>57</v>
      </c>
      <c r="AY1295" s="3">
        <v>3.5599999999999998E-4</v>
      </c>
      <c r="AZ1295" s="3">
        <v>3.65E-3</v>
      </c>
      <c r="BA1295" s="3">
        <v>2.1420000000000002E-2</v>
      </c>
      <c r="BB1295" s="3">
        <v>5.7630000000000001E-2</v>
      </c>
      <c r="BC1295" s="19">
        <v>92.480999999999995</v>
      </c>
      <c r="BD1295" s="19">
        <v>100.389</v>
      </c>
      <c r="BE1295" s="20">
        <v>86.995000000000005</v>
      </c>
      <c r="BF1295" s="11" t="s">
        <v>173</v>
      </c>
      <c r="BG1295" s="11" t="s">
        <v>60</v>
      </c>
      <c r="BH1295" s="11" t="s">
        <v>57</v>
      </c>
      <c r="BI1295" s="11" t="s">
        <v>60</v>
      </c>
      <c r="BJ1295" s="11">
        <v>40</v>
      </c>
      <c r="BK1295" s="44" t="s">
        <v>57</v>
      </c>
    </row>
    <row r="1296" spans="1:63" x14ac:dyDescent="0.25">
      <c r="A1296" t="str">
        <f t="shared" si="20"/>
        <v>470907D-11-699-414-59-D2.7-D12.9</v>
      </c>
      <c r="B1296" t="str">
        <f>VLOOKUP(A1296,'[1]470907D.da5'!A$2:AU$2561,2,0)</f>
        <v>470907D</v>
      </c>
      <c r="C1296" s="7" t="s">
        <v>55</v>
      </c>
      <c r="D1296" s="49" t="s">
        <v>132</v>
      </c>
      <c r="E1296" s="3">
        <v>11</v>
      </c>
      <c r="F1296" s="3">
        <v>699</v>
      </c>
      <c r="G1296" s="3">
        <v>31</v>
      </c>
      <c r="H1296" s="3">
        <v>414</v>
      </c>
      <c r="I1296" s="10" t="s">
        <v>100</v>
      </c>
      <c r="J1296" s="3">
        <v>59</v>
      </c>
      <c r="K1296" s="3" t="s">
        <v>57</v>
      </c>
      <c r="L1296" s="3">
        <v>1</v>
      </c>
      <c r="M1296" s="3">
        <v>2.2999999999999998</v>
      </c>
      <c r="N1296" s="3">
        <v>2.7</v>
      </c>
      <c r="O1296" s="3">
        <v>3</v>
      </c>
      <c r="P1296" s="3">
        <v>3</v>
      </c>
      <c r="Q1296" s="3" t="s">
        <v>60</v>
      </c>
      <c r="R1296" s="3" t="s">
        <v>60</v>
      </c>
      <c r="S1296" s="3" t="s">
        <v>60</v>
      </c>
      <c r="T1296" s="3" t="s">
        <v>57</v>
      </c>
      <c r="U1296" s="3">
        <v>1</v>
      </c>
      <c r="V1296" s="3">
        <v>4.4000000000000004</v>
      </c>
      <c r="W1296" s="3">
        <v>5.2</v>
      </c>
      <c r="X1296" s="3">
        <v>3</v>
      </c>
      <c r="Y1296" s="3">
        <v>2</v>
      </c>
      <c r="Z1296" s="3" t="s">
        <v>60</v>
      </c>
      <c r="AA1296" s="3" t="s">
        <v>60</v>
      </c>
      <c r="AB1296" s="3" t="s">
        <v>60</v>
      </c>
      <c r="AC1296" s="3" t="s">
        <v>57</v>
      </c>
      <c r="AD1296" s="3" t="s">
        <v>57</v>
      </c>
      <c r="AE1296" s="3">
        <v>1</v>
      </c>
      <c r="AF1296" s="3">
        <v>8.1999999999999993</v>
      </c>
      <c r="AG1296" s="3">
        <v>10.1</v>
      </c>
      <c r="AH1296" s="3">
        <v>2</v>
      </c>
      <c r="AI1296" s="3">
        <v>3</v>
      </c>
      <c r="AJ1296" s="3" t="s">
        <v>60</v>
      </c>
      <c r="AK1296" s="3" t="s">
        <v>60</v>
      </c>
      <c r="AL1296" s="3" t="s">
        <v>60</v>
      </c>
      <c r="AM1296" s="3" t="s">
        <v>57</v>
      </c>
      <c r="AN1296" s="3" t="s">
        <v>57</v>
      </c>
      <c r="AO1296" s="3">
        <v>1</v>
      </c>
      <c r="AP1296" s="36">
        <v>13.2</v>
      </c>
      <c r="AQ1296" s="36">
        <v>12.9</v>
      </c>
      <c r="AR1296" s="3">
        <v>3</v>
      </c>
      <c r="AS1296" s="3">
        <v>3</v>
      </c>
      <c r="AT1296" s="3" t="s">
        <v>60</v>
      </c>
      <c r="AU1296" s="3" t="s">
        <v>60</v>
      </c>
      <c r="AV1296" s="3" t="s">
        <v>60</v>
      </c>
      <c r="AW1296" s="3" t="s">
        <v>57</v>
      </c>
      <c r="AX1296" s="3" t="s">
        <v>57</v>
      </c>
      <c r="AY1296" s="3">
        <v>5.0299999999999997E-4</v>
      </c>
      <c r="AZ1296" s="3">
        <v>3.5690000000000001E-3</v>
      </c>
      <c r="BA1296" s="3">
        <v>2.5090000000000001E-2</v>
      </c>
      <c r="BB1296" s="3">
        <v>6.59E-2</v>
      </c>
      <c r="BC1296" s="19">
        <v>102.929</v>
      </c>
      <c r="BD1296" s="19">
        <v>96.376000000000005</v>
      </c>
      <c r="BE1296" s="20">
        <v>86.340999999999994</v>
      </c>
      <c r="BF1296" s="11" t="s">
        <v>57</v>
      </c>
      <c r="BG1296" s="11" t="s">
        <v>57</v>
      </c>
      <c r="BH1296" s="11" t="s">
        <v>57</v>
      </c>
      <c r="BI1296" s="11" t="s">
        <v>57</v>
      </c>
      <c r="BJ1296" s="11">
        <v>40</v>
      </c>
      <c r="BK1296" s="44" t="s">
        <v>57</v>
      </c>
    </row>
    <row r="1297" spans="1:63" x14ac:dyDescent="0.25">
      <c r="A1297" t="str">
        <f t="shared" si="20"/>
        <v>470907D-5-306-414-50-D5-D13.5</v>
      </c>
      <c r="B1297" t="str">
        <f>VLOOKUP(A1297,'[1]470907D.da5'!A$2:AU$2561,2,0)</f>
        <v>470907D</v>
      </c>
      <c r="C1297" s="7" t="s">
        <v>55</v>
      </c>
      <c r="D1297" s="49" t="s">
        <v>132</v>
      </c>
      <c r="E1297" s="3">
        <v>5</v>
      </c>
      <c r="F1297" s="3">
        <v>306</v>
      </c>
      <c r="G1297" s="3">
        <v>31</v>
      </c>
      <c r="H1297" s="3">
        <v>414</v>
      </c>
      <c r="I1297" s="10" t="s">
        <v>100</v>
      </c>
      <c r="J1297" s="3">
        <v>50</v>
      </c>
      <c r="K1297" s="3" t="s">
        <v>57</v>
      </c>
      <c r="L1297" s="3">
        <v>1</v>
      </c>
      <c r="M1297" s="3">
        <v>3.2</v>
      </c>
      <c r="N1297" s="3">
        <v>5</v>
      </c>
      <c r="O1297" s="3">
        <v>2</v>
      </c>
      <c r="P1297" s="3">
        <v>1</v>
      </c>
      <c r="Q1297" s="3" t="s">
        <v>66</v>
      </c>
      <c r="R1297" s="3" t="s">
        <v>60</v>
      </c>
      <c r="S1297" s="3" t="s">
        <v>60</v>
      </c>
      <c r="T1297" s="3" t="s">
        <v>57</v>
      </c>
      <c r="U1297" s="3">
        <v>1</v>
      </c>
      <c r="V1297" s="3">
        <v>4.4000000000000004</v>
      </c>
      <c r="W1297" s="3">
        <v>6.8</v>
      </c>
      <c r="X1297" s="3">
        <v>2</v>
      </c>
      <c r="Y1297" s="3">
        <v>2</v>
      </c>
      <c r="Z1297" s="3" t="s">
        <v>66</v>
      </c>
      <c r="AA1297" s="3" t="s">
        <v>60</v>
      </c>
      <c r="AB1297" s="3" t="s">
        <v>60</v>
      </c>
      <c r="AC1297" s="3" t="s">
        <v>57</v>
      </c>
      <c r="AD1297" s="3" t="s">
        <v>57</v>
      </c>
      <c r="AE1297" s="3">
        <v>1</v>
      </c>
      <c r="AF1297" s="3">
        <v>9</v>
      </c>
      <c r="AG1297" s="3">
        <v>11.1</v>
      </c>
      <c r="AH1297" s="3">
        <v>2</v>
      </c>
      <c r="AI1297" s="3">
        <v>2</v>
      </c>
      <c r="AJ1297" s="3" t="s">
        <v>66</v>
      </c>
      <c r="AK1297" s="3" t="s">
        <v>60</v>
      </c>
      <c r="AL1297" s="3" t="s">
        <v>60</v>
      </c>
      <c r="AM1297" s="3" t="s">
        <v>57</v>
      </c>
      <c r="AN1297" s="3" t="s">
        <v>57</v>
      </c>
      <c r="AO1297" s="3">
        <v>1</v>
      </c>
      <c r="AP1297" s="36">
        <v>13.8</v>
      </c>
      <c r="AQ1297" s="36">
        <v>13.5</v>
      </c>
      <c r="AR1297" s="3">
        <v>2</v>
      </c>
      <c r="AS1297" s="3">
        <v>2</v>
      </c>
      <c r="AT1297" s="3" t="s">
        <v>66</v>
      </c>
      <c r="AU1297" s="3" t="s">
        <v>60</v>
      </c>
      <c r="AV1297" s="3" t="s">
        <v>60</v>
      </c>
      <c r="AW1297" s="3" t="s">
        <v>57</v>
      </c>
      <c r="AX1297" s="3" t="s">
        <v>57</v>
      </c>
      <c r="AY1297" s="3">
        <v>2.3999999999999998E-3</v>
      </c>
      <c r="AZ1297" s="3">
        <v>6.1040000000000001E-3</v>
      </c>
      <c r="BA1297" s="3">
        <v>3.3270000000000001E-2</v>
      </c>
      <c r="BB1297" s="3">
        <v>7.5450000000000003E-2</v>
      </c>
      <c r="BC1297" s="19">
        <v>95.421000000000006</v>
      </c>
      <c r="BD1297" s="19">
        <v>97.882999999999996</v>
      </c>
      <c r="BE1297" s="20">
        <v>82.052999999999997</v>
      </c>
      <c r="BF1297" s="11" t="s">
        <v>171</v>
      </c>
      <c r="BG1297" s="11" t="s">
        <v>60</v>
      </c>
      <c r="BH1297" s="11" t="s">
        <v>60</v>
      </c>
      <c r="BI1297" s="11" t="s">
        <v>60</v>
      </c>
      <c r="BJ1297" s="11">
        <v>40</v>
      </c>
      <c r="BK1297" s="44" t="s">
        <v>57</v>
      </c>
    </row>
    <row r="1298" spans="1:63" x14ac:dyDescent="0.25">
      <c r="A1298" t="str">
        <f t="shared" si="20"/>
        <v>470908D-3-137-414-9-D5-D13.5</v>
      </c>
      <c r="B1298" t="str">
        <f>VLOOKUP(A1298,'[1]470907D.da5'!A$2:AU$2561,2,0)</f>
        <v>470908D</v>
      </c>
      <c r="C1298" s="7" t="s">
        <v>132</v>
      </c>
      <c r="D1298" s="7" t="s">
        <v>132</v>
      </c>
      <c r="E1298" s="3">
        <v>3</v>
      </c>
      <c r="F1298" s="3">
        <v>137</v>
      </c>
      <c r="G1298" s="3">
        <v>31</v>
      </c>
      <c r="H1298" s="3">
        <v>414</v>
      </c>
      <c r="I1298" s="10" t="s">
        <v>100</v>
      </c>
      <c r="J1298" s="3">
        <v>9</v>
      </c>
      <c r="K1298" s="3" t="s">
        <v>57</v>
      </c>
      <c r="L1298" s="3">
        <v>1</v>
      </c>
      <c r="M1298" s="3">
        <v>3.6</v>
      </c>
      <c r="N1298" s="3">
        <v>5</v>
      </c>
      <c r="O1298" s="3">
        <v>3</v>
      </c>
      <c r="P1298" s="3">
        <v>2</v>
      </c>
      <c r="Q1298" s="3" t="s">
        <v>60</v>
      </c>
      <c r="R1298" s="3" t="s">
        <v>60</v>
      </c>
      <c r="S1298" s="3" t="s">
        <v>60</v>
      </c>
      <c r="T1298" s="3" t="s">
        <v>57</v>
      </c>
      <c r="U1298" s="3">
        <v>1</v>
      </c>
      <c r="V1298" s="3">
        <v>4.2</v>
      </c>
      <c r="W1298" s="3">
        <v>6.5</v>
      </c>
      <c r="X1298" s="3">
        <v>2</v>
      </c>
      <c r="Y1298" s="3">
        <v>2</v>
      </c>
      <c r="Z1298" s="3" t="s">
        <v>66</v>
      </c>
      <c r="AA1298" s="3" t="s">
        <v>60</v>
      </c>
      <c r="AB1298" s="3" t="s">
        <v>60</v>
      </c>
      <c r="AC1298" s="3" t="s">
        <v>57</v>
      </c>
      <c r="AD1298" s="3" t="s">
        <v>57</v>
      </c>
      <c r="AE1298" s="3">
        <v>1</v>
      </c>
      <c r="AF1298" s="3">
        <v>7.5</v>
      </c>
      <c r="AG1298" s="3">
        <v>10.6</v>
      </c>
      <c r="AH1298" s="3">
        <v>1</v>
      </c>
      <c r="AI1298" s="3">
        <v>2</v>
      </c>
      <c r="AJ1298" s="3" t="s">
        <v>66</v>
      </c>
      <c r="AK1298" s="3" t="s">
        <v>60</v>
      </c>
      <c r="AL1298" s="3" t="s">
        <v>60</v>
      </c>
      <c r="AM1298" s="3" t="s">
        <v>57</v>
      </c>
      <c r="AN1298" s="3" t="s">
        <v>57</v>
      </c>
      <c r="AO1298" s="3">
        <v>1</v>
      </c>
      <c r="AP1298" s="36">
        <v>12.8</v>
      </c>
      <c r="AQ1298" s="36">
        <v>13.5</v>
      </c>
      <c r="AR1298" s="3">
        <v>2</v>
      </c>
      <c r="AS1298" s="3">
        <v>3</v>
      </c>
      <c r="AT1298" s="3" t="s">
        <v>66</v>
      </c>
      <c r="AU1298" s="3" t="s">
        <v>60</v>
      </c>
      <c r="AV1298" s="3" t="s">
        <v>60</v>
      </c>
      <c r="AW1298" s="3" t="s">
        <v>57</v>
      </c>
      <c r="AX1298" s="3" t="s">
        <v>57</v>
      </c>
      <c r="AY1298" s="3">
        <v>2.7000000000000001E-3</v>
      </c>
      <c r="AZ1298" s="3">
        <v>5.3229999999999996E-3</v>
      </c>
      <c r="BA1298" s="3">
        <v>2.528E-2</v>
      </c>
      <c r="BB1298" s="3">
        <v>6.9980000000000001E-2</v>
      </c>
      <c r="BC1298" s="19">
        <v>86.629000000000005</v>
      </c>
      <c r="BD1298" s="19">
        <v>100.06699999999999</v>
      </c>
      <c r="BE1298" s="20">
        <v>78.167000000000002</v>
      </c>
      <c r="BF1298" s="11" t="s">
        <v>171</v>
      </c>
      <c r="BG1298" s="11" t="s">
        <v>60</v>
      </c>
      <c r="BH1298" s="11" t="s">
        <v>60</v>
      </c>
      <c r="BI1298" s="11" t="s">
        <v>60</v>
      </c>
      <c r="BJ1298" s="11">
        <v>30</v>
      </c>
      <c r="BK1298" s="44" t="s">
        <v>57</v>
      </c>
    </row>
    <row r="1299" spans="1:63" x14ac:dyDescent="0.25">
      <c r="A1299" t="str">
        <f t="shared" si="20"/>
        <v>470908D-6-354-414-34-D5.5-D11.8</v>
      </c>
      <c r="B1299" t="str">
        <f>VLOOKUP(A1299,'[1]470907D.da5'!A$2:AU$2561,2,0)</f>
        <v>470908D</v>
      </c>
      <c r="C1299" s="7" t="s">
        <v>132</v>
      </c>
      <c r="D1299" s="7" t="s">
        <v>132</v>
      </c>
      <c r="E1299" s="3">
        <v>6</v>
      </c>
      <c r="F1299" s="3">
        <v>354</v>
      </c>
      <c r="G1299" s="3">
        <v>31</v>
      </c>
      <c r="H1299" s="3">
        <v>414</v>
      </c>
      <c r="I1299" s="10" t="s">
        <v>100</v>
      </c>
      <c r="J1299" s="3">
        <v>34</v>
      </c>
      <c r="K1299" s="3" t="s">
        <v>57</v>
      </c>
      <c r="L1299" s="3">
        <v>1</v>
      </c>
      <c r="M1299" s="3">
        <v>3.2</v>
      </c>
      <c r="N1299" s="3">
        <v>5.5</v>
      </c>
      <c r="O1299" s="3">
        <v>3</v>
      </c>
      <c r="P1299" s="3">
        <v>2</v>
      </c>
      <c r="Q1299" s="3" t="s">
        <v>60</v>
      </c>
      <c r="R1299" s="3" t="s">
        <v>60</v>
      </c>
      <c r="S1299" s="3" t="s">
        <v>60</v>
      </c>
      <c r="T1299" s="3" t="s">
        <v>57</v>
      </c>
      <c r="U1299" s="3">
        <v>1</v>
      </c>
      <c r="V1299" s="3">
        <v>4.5999999999999996</v>
      </c>
      <c r="W1299" s="3">
        <v>6</v>
      </c>
      <c r="X1299" s="3">
        <v>2</v>
      </c>
      <c r="Y1299" s="3">
        <v>2</v>
      </c>
      <c r="Z1299" s="3" t="s">
        <v>60</v>
      </c>
      <c r="AA1299" s="3" t="s">
        <v>60</v>
      </c>
      <c r="AB1299" s="3" t="s">
        <v>60</v>
      </c>
      <c r="AC1299" s="3" t="s">
        <v>57</v>
      </c>
      <c r="AD1299" s="3" t="s">
        <v>57</v>
      </c>
      <c r="AE1299" s="3">
        <v>1</v>
      </c>
      <c r="AF1299" s="3">
        <v>7.4</v>
      </c>
      <c r="AG1299" s="3">
        <v>8.9</v>
      </c>
      <c r="AH1299" s="3">
        <v>3</v>
      </c>
      <c r="AI1299" s="3">
        <v>2</v>
      </c>
      <c r="AJ1299" s="3" t="s">
        <v>60</v>
      </c>
      <c r="AK1299" s="3" t="s">
        <v>60</v>
      </c>
      <c r="AL1299" s="3" t="s">
        <v>60</v>
      </c>
      <c r="AM1299" s="3" t="s">
        <v>57</v>
      </c>
      <c r="AN1299" s="3" t="s">
        <v>57</v>
      </c>
      <c r="AO1299" s="3">
        <v>1</v>
      </c>
      <c r="AP1299" s="36">
        <v>12.6</v>
      </c>
      <c r="AQ1299" s="36">
        <v>11.8</v>
      </c>
      <c r="AR1299" s="3">
        <v>3</v>
      </c>
      <c r="AS1299" s="3">
        <v>3</v>
      </c>
      <c r="AT1299" s="3" t="s">
        <v>60</v>
      </c>
      <c r="AU1299" s="3" t="s">
        <v>60</v>
      </c>
      <c r="AV1299" s="3" t="s">
        <v>60</v>
      </c>
      <c r="AW1299" s="3" t="s">
        <v>57</v>
      </c>
      <c r="AX1299" s="3" t="s">
        <v>57</v>
      </c>
      <c r="AY1299" s="3">
        <v>2.9039999999999999E-3</v>
      </c>
      <c r="AZ1299" s="3">
        <v>4.9680000000000002E-3</v>
      </c>
      <c r="BA1299" s="3">
        <v>1.7579999999999998E-2</v>
      </c>
      <c r="BB1299" s="3">
        <v>5.2630000000000003E-2</v>
      </c>
      <c r="BC1299" s="19">
        <v>91.075000000000003</v>
      </c>
      <c r="BD1299" s="19">
        <v>89.344999999999999</v>
      </c>
      <c r="BE1299" s="20">
        <v>62.360999999999997</v>
      </c>
      <c r="BF1299" s="11" t="s">
        <v>57</v>
      </c>
      <c r="BG1299" s="11" t="s">
        <v>57</v>
      </c>
      <c r="BH1299" s="11" t="s">
        <v>57</v>
      </c>
      <c r="BI1299" s="11" t="s">
        <v>57</v>
      </c>
      <c r="BJ1299" s="11">
        <v>20</v>
      </c>
      <c r="BK1299" s="44" t="s">
        <v>57</v>
      </c>
    </row>
    <row r="1300" spans="1:63" x14ac:dyDescent="0.25">
      <c r="A1300" t="str">
        <f t="shared" si="20"/>
        <v>470908D-1-58-414-58-D3-D10.6</v>
      </c>
      <c r="B1300" t="str">
        <f>VLOOKUP(A1300,'[1]470907D.da5'!A$2:AU$2561,2,0)</f>
        <v>470908D</v>
      </c>
      <c r="C1300" s="7" t="s">
        <v>132</v>
      </c>
      <c r="D1300" s="7" t="s">
        <v>132</v>
      </c>
      <c r="E1300" s="3">
        <v>1</v>
      </c>
      <c r="F1300" s="3">
        <v>58</v>
      </c>
      <c r="G1300" s="3">
        <v>31</v>
      </c>
      <c r="H1300" s="3">
        <v>414</v>
      </c>
      <c r="I1300" s="10" t="s">
        <v>100</v>
      </c>
      <c r="J1300" s="3">
        <v>58</v>
      </c>
      <c r="K1300" s="3" t="s">
        <v>57</v>
      </c>
      <c r="L1300" s="3">
        <v>1</v>
      </c>
      <c r="M1300" s="3">
        <v>2.9</v>
      </c>
      <c r="N1300" s="3">
        <v>3</v>
      </c>
      <c r="O1300" s="3">
        <v>3</v>
      </c>
      <c r="P1300" s="3">
        <v>3</v>
      </c>
      <c r="Q1300" s="3" t="s">
        <v>60</v>
      </c>
      <c r="R1300" s="3" t="s">
        <v>60</v>
      </c>
      <c r="S1300" s="3" t="s">
        <v>60</v>
      </c>
      <c r="T1300" s="3" t="s">
        <v>57</v>
      </c>
      <c r="U1300" s="3">
        <v>1</v>
      </c>
      <c r="V1300" s="3">
        <v>4</v>
      </c>
      <c r="W1300" s="3">
        <v>5.2</v>
      </c>
      <c r="X1300" s="3">
        <v>3</v>
      </c>
      <c r="Y1300" s="3">
        <v>3</v>
      </c>
      <c r="Z1300" s="3" t="s">
        <v>60</v>
      </c>
      <c r="AA1300" s="3" t="s">
        <v>60</v>
      </c>
      <c r="AB1300" s="3" t="s">
        <v>60</v>
      </c>
      <c r="AC1300" s="3" t="s">
        <v>57</v>
      </c>
      <c r="AD1300" s="3" t="s">
        <v>57</v>
      </c>
      <c r="AE1300" s="3">
        <v>1</v>
      </c>
      <c r="AF1300" s="3">
        <v>8.9</v>
      </c>
      <c r="AG1300" s="3">
        <v>8.6999999999999993</v>
      </c>
      <c r="AH1300" s="3">
        <v>3</v>
      </c>
      <c r="AI1300" s="3">
        <v>3</v>
      </c>
      <c r="AJ1300" s="3" t="s">
        <v>60</v>
      </c>
      <c r="AK1300" s="3" t="s">
        <v>60</v>
      </c>
      <c r="AL1300" s="3" t="s">
        <v>60</v>
      </c>
      <c r="AM1300" s="3" t="s">
        <v>57</v>
      </c>
      <c r="AN1300" s="3" t="s">
        <v>57</v>
      </c>
      <c r="AO1300" s="3">
        <v>1</v>
      </c>
      <c r="AP1300" s="36">
        <v>14.5</v>
      </c>
      <c r="AQ1300" s="36">
        <v>10.6</v>
      </c>
      <c r="AR1300" s="3">
        <v>3</v>
      </c>
      <c r="AS1300" s="3">
        <v>3</v>
      </c>
      <c r="AT1300" s="3" t="s">
        <v>60</v>
      </c>
      <c r="AU1300" s="3" t="s">
        <v>60</v>
      </c>
      <c r="AV1300" s="3" t="s">
        <v>60</v>
      </c>
      <c r="AW1300" s="3" t="s">
        <v>57</v>
      </c>
      <c r="AX1300" s="3" t="s">
        <v>57</v>
      </c>
      <c r="AY1300" s="3">
        <v>7.8299999999999995E-4</v>
      </c>
      <c r="AZ1300" s="3">
        <v>3.2450000000000001E-3</v>
      </c>
      <c r="BA1300" s="3">
        <v>2.0209999999999999E-2</v>
      </c>
      <c r="BB1300" s="3">
        <v>4.888E-2</v>
      </c>
      <c r="BC1300" s="19">
        <v>101.93600000000001</v>
      </c>
      <c r="BD1300" s="19">
        <v>81.225999999999999</v>
      </c>
      <c r="BE1300" s="20">
        <v>59.537999999999997</v>
      </c>
      <c r="BF1300" s="11" t="s">
        <v>57</v>
      </c>
      <c r="BG1300" s="11" t="s">
        <v>57</v>
      </c>
      <c r="BH1300" s="11" t="s">
        <v>57</v>
      </c>
      <c r="BI1300" s="11" t="s">
        <v>57</v>
      </c>
      <c r="BJ1300" s="11">
        <v>20</v>
      </c>
      <c r="BK1300" s="44" t="s">
        <v>57</v>
      </c>
    </row>
    <row r="1301" spans="1:63" x14ac:dyDescent="0.25">
      <c r="A1301" t="str">
        <f t="shared" si="20"/>
        <v>470908D-7-395-414-11-D4-D11.8</v>
      </c>
      <c r="B1301" t="str">
        <f>VLOOKUP(A1301,'[1]470907D.da5'!A$2:AU$2561,2,0)</f>
        <v>470908D</v>
      </c>
      <c r="C1301" s="7" t="s">
        <v>132</v>
      </c>
      <c r="D1301" s="7" t="s">
        <v>132</v>
      </c>
      <c r="E1301" s="3">
        <v>7</v>
      </c>
      <c r="F1301" s="3">
        <v>395</v>
      </c>
      <c r="G1301" s="3">
        <v>31</v>
      </c>
      <c r="H1301" s="3">
        <v>414</v>
      </c>
      <c r="I1301" s="10" t="s">
        <v>100</v>
      </c>
      <c r="J1301" s="3">
        <v>11</v>
      </c>
      <c r="K1301" s="3" t="s">
        <v>57</v>
      </c>
      <c r="L1301" s="3">
        <v>1</v>
      </c>
      <c r="M1301" s="3">
        <v>2.5</v>
      </c>
      <c r="N1301" s="3">
        <v>4</v>
      </c>
      <c r="O1301" s="3">
        <v>3</v>
      </c>
      <c r="P1301" s="3">
        <v>2</v>
      </c>
      <c r="Q1301" s="3" t="s">
        <v>60</v>
      </c>
      <c r="R1301" s="3" t="s">
        <v>60</v>
      </c>
      <c r="S1301" s="3" t="s">
        <v>60</v>
      </c>
      <c r="T1301" s="3" t="s">
        <v>57</v>
      </c>
      <c r="U1301" s="3">
        <v>1</v>
      </c>
      <c r="V1301" s="3">
        <v>3.8</v>
      </c>
      <c r="W1301" s="3">
        <v>5</v>
      </c>
      <c r="X1301" s="3">
        <v>2</v>
      </c>
      <c r="Y1301" s="3">
        <v>2</v>
      </c>
      <c r="Z1301" s="3" t="s">
        <v>60</v>
      </c>
      <c r="AA1301" s="3" t="s">
        <v>60</v>
      </c>
      <c r="AB1301" s="3" t="s">
        <v>60</v>
      </c>
      <c r="AC1301" s="3" t="s">
        <v>57</v>
      </c>
      <c r="AD1301" s="3" t="s">
        <v>57</v>
      </c>
      <c r="AE1301" s="3">
        <v>1</v>
      </c>
      <c r="AF1301" s="3">
        <v>6.7</v>
      </c>
      <c r="AG1301" s="3">
        <v>8.1999999999999993</v>
      </c>
      <c r="AH1301" s="3">
        <v>3</v>
      </c>
      <c r="AI1301" s="3">
        <v>2</v>
      </c>
      <c r="AJ1301" s="3" t="s">
        <v>60</v>
      </c>
      <c r="AK1301" s="3" t="s">
        <v>60</v>
      </c>
      <c r="AL1301" s="3" t="s">
        <v>60</v>
      </c>
      <c r="AM1301" s="3" t="s">
        <v>57</v>
      </c>
      <c r="AN1301" s="3" t="s">
        <v>57</v>
      </c>
      <c r="AO1301" s="3">
        <v>1</v>
      </c>
      <c r="AP1301" s="36">
        <v>13.1</v>
      </c>
      <c r="AQ1301" s="36">
        <v>11.8</v>
      </c>
      <c r="AR1301" s="3">
        <v>3</v>
      </c>
      <c r="AS1301" s="3">
        <v>3</v>
      </c>
      <c r="AT1301" s="3" t="s">
        <v>60</v>
      </c>
      <c r="AU1301" s="3" t="s">
        <v>60</v>
      </c>
      <c r="AV1301" s="3" t="s">
        <v>60</v>
      </c>
      <c r="AW1301" s="3" t="s">
        <v>57</v>
      </c>
      <c r="AX1301" s="3" t="s">
        <v>57</v>
      </c>
      <c r="AY1301" s="3">
        <v>1.1999999999999999E-3</v>
      </c>
      <c r="AZ1301" s="3">
        <v>2.8500000000000001E-3</v>
      </c>
      <c r="BA1301" s="3">
        <v>1.3520000000000001E-2</v>
      </c>
      <c r="BB1301" s="3">
        <v>5.4719999999999998E-2</v>
      </c>
      <c r="BC1301" s="19">
        <v>92.876000000000005</v>
      </c>
      <c r="BD1301" s="19">
        <v>78.25</v>
      </c>
      <c r="BE1301" s="20">
        <v>46.98</v>
      </c>
      <c r="BF1301" s="11" t="s">
        <v>57</v>
      </c>
      <c r="BG1301" s="11" t="s">
        <v>57</v>
      </c>
      <c r="BH1301" s="11" t="s">
        <v>57</v>
      </c>
      <c r="BI1301" s="11" t="s">
        <v>57</v>
      </c>
      <c r="BJ1301" s="11">
        <v>10</v>
      </c>
      <c r="BK1301" s="44" t="s">
        <v>57</v>
      </c>
    </row>
    <row r="1302" spans="1:63" x14ac:dyDescent="0.25">
      <c r="A1302" t="str">
        <f t="shared" si="20"/>
        <v>470908D-17-1048-414-24-D4.1-D10.6</v>
      </c>
      <c r="B1302" t="str">
        <f>VLOOKUP(A1302,'[1]470907D.da5'!A$2:AU$2561,2,0)</f>
        <v>470908D</v>
      </c>
      <c r="C1302" s="7" t="s">
        <v>132</v>
      </c>
      <c r="D1302" s="48" t="s">
        <v>55</v>
      </c>
      <c r="E1302" s="3">
        <v>17</v>
      </c>
      <c r="F1302" s="3">
        <v>1048</v>
      </c>
      <c r="G1302" s="3">
        <v>31</v>
      </c>
      <c r="H1302" s="3">
        <v>414</v>
      </c>
      <c r="I1302" s="10" t="s">
        <v>100</v>
      </c>
      <c r="J1302" s="3">
        <v>24</v>
      </c>
      <c r="K1302" s="3" t="s">
        <v>57</v>
      </c>
      <c r="L1302" s="3">
        <v>1</v>
      </c>
      <c r="M1302" s="3">
        <v>2.7</v>
      </c>
      <c r="N1302" s="3">
        <v>4.0999999999999996</v>
      </c>
      <c r="O1302" s="3">
        <v>2</v>
      </c>
      <c r="P1302" s="3">
        <v>3</v>
      </c>
      <c r="Q1302" s="3" t="s">
        <v>60</v>
      </c>
      <c r="R1302" s="3" t="s">
        <v>60</v>
      </c>
      <c r="S1302" s="3" t="s">
        <v>60</v>
      </c>
      <c r="T1302" s="3" t="s">
        <v>57</v>
      </c>
      <c r="U1302" s="3">
        <v>1</v>
      </c>
      <c r="V1302" s="3">
        <v>4.5999999999999996</v>
      </c>
      <c r="W1302" s="3">
        <v>5.7</v>
      </c>
      <c r="X1302" s="3">
        <v>2</v>
      </c>
      <c r="Y1302" s="3">
        <v>3</v>
      </c>
      <c r="Z1302" s="3" t="s">
        <v>66</v>
      </c>
      <c r="AA1302" s="3" t="s">
        <v>60</v>
      </c>
      <c r="AB1302" s="3" t="s">
        <v>60</v>
      </c>
      <c r="AC1302" s="3" t="s">
        <v>57</v>
      </c>
      <c r="AD1302" s="3" t="s">
        <v>57</v>
      </c>
      <c r="AE1302" s="3">
        <v>1</v>
      </c>
      <c r="AF1302" s="3">
        <v>9.8000000000000007</v>
      </c>
      <c r="AG1302" s="3">
        <v>8</v>
      </c>
      <c r="AH1302" s="3">
        <v>2</v>
      </c>
      <c r="AI1302" s="3">
        <v>3</v>
      </c>
      <c r="AJ1302" s="3" t="s">
        <v>66</v>
      </c>
      <c r="AK1302" s="3" t="s">
        <v>60</v>
      </c>
      <c r="AL1302" s="3" t="s">
        <v>60</v>
      </c>
      <c r="AM1302" s="3" t="s">
        <v>57</v>
      </c>
      <c r="AN1302" s="3" t="s">
        <v>57</v>
      </c>
      <c r="AO1302" s="3">
        <v>1</v>
      </c>
      <c r="AP1302" s="36">
        <v>15.9</v>
      </c>
      <c r="AQ1302" s="36">
        <v>10.6</v>
      </c>
      <c r="AR1302" s="3">
        <v>3</v>
      </c>
      <c r="AS1302" s="3">
        <v>3</v>
      </c>
      <c r="AT1302" s="3" t="s">
        <v>66</v>
      </c>
      <c r="AU1302" s="3" t="s">
        <v>60</v>
      </c>
      <c r="AV1302" s="3" t="s">
        <v>60</v>
      </c>
      <c r="AW1302" s="3" t="s">
        <v>57</v>
      </c>
      <c r="AX1302" s="3" t="s">
        <v>57</v>
      </c>
      <c r="AY1302" s="3">
        <v>1.3619999999999999E-3</v>
      </c>
      <c r="AZ1302" s="3">
        <v>4.4840000000000001E-3</v>
      </c>
      <c r="BA1302" s="3">
        <v>1.882E-2</v>
      </c>
      <c r="BB1302" s="3">
        <v>5.3600000000000002E-2</v>
      </c>
      <c r="BC1302" s="19">
        <v>103.416</v>
      </c>
      <c r="BD1302" s="19">
        <v>73.912000000000006</v>
      </c>
      <c r="BE1302" s="20">
        <v>42.435000000000002</v>
      </c>
      <c r="BF1302" s="11" t="s">
        <v>171</v>
      </c>
      <c r="BG1302" s="11" t="s">
        <v>60</v>
      </c>
      <c r="BH1302" s="11" t="s">
        <v>60</v>
      </c>
      <c r="BI1302" s="11" t="s">
        <v>60</v>
      </c>
      <c r="BJ1302" s="11">
        <v>10</v>
      </c>
      <c r="BK1302" s="44" t="s">
        <v>57</v>
      </c>
    </row>
    <row r="1303" spans="1:63" x14ac:dyDescent="0.25">
      <c r="A1303" t="str">
        <f t="shared" si="20"/>
        <v>470907D-8-454-414-6-D1-D9.1</v>
      </c>
      <c r="B1303" t="str">
        <f>VLOOKUP(A1303,'[1]470907D.da5'!A$2:AU$2561,2,0)</f>
        <v>470907D</v>
      </c>
      <c r="C1303" s="7" t="s">
        <v>55</v>
      </c>
      <c r="D1303" s="49" t="s">
        <v>132</v>
      </c>
      <c r="E1303" s="3">
        <v>8</v>
      </c>
      <c r="F1303" s="3">
        <v>454</v>
      </c>
      <c r="G1303" s="3">
        <v>31</v>
      </c>
      <c r="H1303" s="3">
        <v>414</v>
      </c>
      <c r="I1303" s="10" t="s">
        <v>100</v>
      </c>
      <c r="J1303" s="3">
        <v>6</v>
      </c>
      <c r="K1303" s="3" t="s">
        <v>57</v>
      </c>
      <c r="L1303" s="3">
        <v>1</v>
      </c>
      <c r="M1303" s="3">
        <v>2</v>
      </c>
      <c r="N1303" s="3">
        <v>1</v>
      </c>
      <c r="O1303" s="3">
        <v>1</v>
      </c>
      <c r="P1303" s="3">
        <v>2</v>
      </c>
      <c r="Q1303" s="3" t="s">
        <v>60</v>
      </c>
      <c r="R1303" s="3" t="s">
        <v>60</v>
      </c>
      <c r="S1303" s="3" t="s">
        <v>60</v>
      </c>
      <c r="T1303" s="3" t="s">
        <v>57</v>
      </c>
      <c r="U1303" s="3">
        <v>1</v>
      </c>
      <c r="V1303" s="3">
        <v>3.8</v>
      </c>
      <c r="W1303" s="3">
        <v>4.5999999999999996</v>
      </c>
      <c r="X1303" s="3">
        <v>2</v>
      </c>
      <c r="Y1303" s="3">
        <v>3</v>
      </c>
      <c r="Z1303" s="3" t="s">
        <v>66</v>
      </c>
      <c r="AA1303" s="3" t="s">
        <v>60</v>
      </c>
      <c r="AB1303" s="3" t="s">
        <v>60</v>
      </c>
      <c r="AC1303" s="3" t="s">
        <v>57</v>
      </c>
      <c r="AD1303" s="3" t="s">
        <v>57</v>
      </c>
      <c r="AE1303" s="3">
        <v>1</v>
      </c>
      <c r="AF1303" s="3">
        <v>7.5</v>
      </c>
      <c r="AG1303" s="3">
        <v>8.1</v>
      </c>
      <c r="AH1303" s="3">
        <v>2</v>
      </c>
      <c r="AI1303" s="3">
        <v>3</v>
      </c>
      <c r="AJ1303" s="3" t="s">
        <v>66</v>
      </c>
      <c r="AK1303" s="3" t="s">
        <v>60</v>
      </c>
      <c r="AL1303" s="3" t="s">
        <v>66</v>
      </c>
      <c r="AM1303" s="3" t="s">
        <v>121</v>
      </c>
      <c r="AN1303" s="3" t="s">
        <v>57</v>
      </c>
      <c r="AO1303" s="3">
        <v>1</v>
      </c>
      <c r="AP1303" s="36">
        <v>11.6</v>
      </c>
      <c r="AQ1303" s="36">
        <v>9.1</v>
      </c>
      <c r="AR1303" s="3">
        <v>2</v>
      </c>
      <c r="AS1303" s="3">
        <v>2</v>
      </c>
      <c r="AT1303" s="3" t="s">
        <v>66</v>
      </c>
      <c r="AU1303" s="3" t="s">
        <v>60</v>
      </c>
      <c r="AV1303" s="3" t="s">
        <v>60</v>
      </c>
      <c r="AW1303" s="3" t="s">
        <v>57</v>
      </c>
      <c r="AX1303" s="3" t="s">
        <v>57</v>
      </c>
      <c r="AY1303" s="3">
        <v>6.0000000000000002E-5</v>
      </c>
      <c r="AZ1303" s="3">
        <v>2.4120000000000001E-3</v>
      </c>
      <c r="BA1303" s="3">
        <v>1.4760000000000001E-2</v>
      </c>
      <c r="BB1303" s="3">
        <v>2.8819999999999998E-2</v>
      </c>
      <c r="BC1303" s="19">
        <v>81.066000000000003</v>
      </c>
      <c r="BD1303" s="19">
        <v>68.408000000000001</v>
      </c>
      <c r="BE1303" s="20">
        <v>37.21</v>
      </c>
      <c r="BF1303" s="11" t="s">
        <v>171</v>
      </c>
      <c r="BG1303" s="11" t="s">
        <v>60</v>
      </c>
      <c r="BH1303" s="11" t="s">
        <v>60</v>
      </c>
      <c r="BI1303" s="11" t="s">
        <v>60</v>
      </c>
      <c r="BJ1303" s="11">
        <v>10</v>
      </c>
      <c r="BK1303" s="44" t="s">
        <v>57</v>
      </c>
    </row>
    <row r="1304" spans="1:63" x14ac:dyDescent="0.25">
      <c r="A1304" t="str">
        <f t="shared" si="20"/>
        <v>470907D-15-918-414-22-D3.5-D8</v>
      </c>
      <c r="B1304" t="str">
        <f>VLOOKUP(A1304,'[1]470907D.da5'!A$2:AU$2561,2,0)</f>
        <v>470907D</v>
      </c>
      <c r="C1304" s="7" t="s">
        <v>55</v>
      </c>
      <c r="D1304" s="7" t="s">
        <v>55</v>
      </c>
      <c r="E1304" s="3">
        <v>15</v>
      </c>
      <c r="F1304" s="3">
        <v>918</v>
      </c>
      <c r="G1304" s="3">
        <v>31</v>
      </c>
      <c r="H1304" s="3">
        <v>414</v>
      </c>
      <c r="I1304" s="10" t="s">
        <v>100</v>
      </c>
      <c r="J1304" s="3">
        <v>22</v>
      </c>
      <c r="K1304" s="3" t="s">
        <v>57</v>
      </c>
      <c r="L1304" s="3">
        <v>1</v>
      </c>
      <c r="M1304" s="3">
        <v>3.1</v>
      </c>
      <c r="N1304" s="3">
        <v>3.5</v>
      </c>
      <c r="O1304" s="3">
        <v>1</v>
      </c>
      <c r="P1304" s="3">
        <v>1</v>
      </c>
      <c r="Q1304" s="3" t="s">
        <v>66</v>
      </c>
      <c r="R1304" s="3" t="s">
        <v>60</v>
      </c>
      <c r="S1304" s="3" t="s">
        <v>60</v>
      </c>
      <c r="T1304" s="3" t="s">
        <v>57</v>
      </c>
      <c r="U1304" s="3">
        <v>1</v>
      </c>
      <c r="V1304" s="3">
        <v>4.8</v>
      </c>
      <c r="W1304" s="3">
        <v>5.9</v>
      </c>
      <c r="X1304" s="3">
        <v>1</v>
      </c>
      <c r="Y1304" s="3">
        <v>3</v>
      </c>
      <c r="Z1304" s="3" t="s">
        <v>60</v>
      </c>
      <c r="AA1304" s="3" t="s">
        <v>60</v>
      </c>
      <c r="AB1304" s="3" t="s">
        <v>60</v>
      </c>
      <c r="AC1304" s="3" t="s">
        <v>57</v>
      </c>
      <c r="AD1304" s="3" t="s">
        <v>57</v>
      </c>
      <c r="AE1304" s="3">
        <v>1</v>
      </c>
      <c r="AF1304" s="3">
        <v>7.5</v>
      </c>
      <c r="AG1304" s="3">
        <v>6.9</v>
      </c>
      <c r="AH1304" s="3">
        <v>1</v>
      </c>
      <c r="AI1304" s="3">
        <v>3</v>
      </c>
      <c r="AJ1304" s="3" t="s">
        <v>60</v>
      </c>
      <c r="AK1304" s="3" t="s">
        <v>60</v>
      </c>
      <c r="AL1304" s="3" t="s">
        <v>60</v>
      </c>
      <c r="AM1304" s="3" t="s">
        <v>57</v>
      </c>
      <c r="AN1304" s="3" t="s">
        <v>57</v>
      </c>
      <c r="AO1304" s="3">
        <v>1</v>
      </c>
      <c r="AP1304" s="36">
        <v>11.8</v>
      </c>
      <c r="AQ1304" s="36">
        <v>8</v>
      </c>
      <c r="AR1304" s="3">
        <v>2</v>
      </c>
      <c r="AS1304" s="3">
        <v>2</v>
      </c>
      <c r="AT1304" s="3" t="s">
        <v>60</v>
      </c>
      <c r="AU1304" s="3" t="s">
        <v>60</v>
      </c>
      <c r="AV1304" s="3" t="s">
        <v>60</v>
      </c>
      <c r="AW1304" s="3" t="s">
        <v>57</v>
      </c>
      <c r="AX1304" s="3" t="s">
        <v>57</v>
      </c>
      <c r="AY1304" s="3">
        <v>1.139E-3</v>
      </c>
      <c r="AZ1304" s="3">
        <v>5.0130000000000001E-3</v>
      </c>
      <c r="BA1304" s="3">
        <v>1.0710000000000001E-2</v>
      </c>
      <c r="BB1304" s="3">
        <v>2.266E-2</v>
      </c>
      <c r="BC1304" s="19">
        <v>89</v>
      </c>
      <c r="BD1304" s="19">
        <v>53.128</v>
      </c>
      <c r="BE1304" s="20">
        <v>19.564</v>
      </c>
      <c r="BF1304" s="11" t="s">
        <v>173</v>
      </c>
      <c r="BG1304" s="11" t="s">
        <v>60</v>
      </c>
      <c r="BH1304" s="11" t="s">
        <v>57</v>
      </c>
      <c r="BI1304" s="11" t="s">
        <v>60</v>
      </c>
      <c r="BJ1304" s="11">
        <v>0</v>
      </c>
      <c r="BK1304" s="44" t="s">
        <v>57</v>
      </c>
    </row>
    <row r="1305" spans="1:63" x14ac:dyDescent="0.25">
      <c r="A1305" t="str">
        <f t="shared" si="20"/>
        <v>470907D-6-380-414-60-D1-D10.7</v>
      </c>
      <c r="B1305" t="str">
        <f>VLOOKUP(A1305,'[1]470907D.da5'!A$2:AU$2561,2,0)</f>
        <v>470907D</v>
      </c>
      <c r="C1305" s="7" t="s">
        <v>55</v>
      </c>
      <c r="D1305" s="7" t="s">
        <v>55</v>
      </c>
      <c r="E1305" s="3">
        <v>6</v>
      </c>
      <c r="F1305" s="3">
        <v>380</v>
      </c>
      <c r="G1305" s="3">
        <v>31</v>
      </c>
      <c r="H1305" s="3">
        <v>414</v>
      </c>
      <c r="I1305" s="10" t="s">
        <v>100</v>
      </c>
      <c r="J1305" s="3">
        <v>60</v>
      </c>
      <c r="K1305" s="3" t="s">
        <v>57</v>
      </c>
      <c r="L1305" s="3">
        <v>1</v>
      </c>
      <c r="M1305" s="3">
        <v>1.4</v>
      </c>
      <c r="N1305" s="3">
        <v>1</v>
      </c>
      <c r="O1305" s="3">
        <v>1</v>
      </c>
      <c r="P1305" s="3">
        <v>3</v>
      </c>
      <c r="Q1305" s="3" t="s">
        <v>60</v>
      </c>
      <c r="R1305" s="3" t="s">
        <v>60</v>
      </c>
      <c r="S1305" s="3" t="s">
        <v>60</v>
      </c>
      <c r="T1305" s="3" t="s">
        <v>57</v>
      </c>
      <c r="U1305" s="3">
        <v>1</v>
      </c>
      <c r="V1305" s="3">
        <v>3.6</v>
      </c>
      <c r="W1305" s="3">
        <v>3.6</v>
      </c>
      <c r="X1305" s="3">
        <v>1</v>
      </c>
      <c r="Y1305" s="3">
        <v>1</v>
      </c>
      <c r="Z1305" s="3" t="s">
        <v>66</v>
      </c>
      <c r="AA1305" s="3" t="s">
        <v>60</v>
      </c>
      <c r="AB1305" s="3" t="s">
        <v>60</v>
      </c>
      <c r="AC1305" s="3" t="s">
        <v>57</v>
      </c>
      <c r="AD1305" s="3" t="s">
        <v>57</v>
      </c>
      <c r="AE1305" s="3">
        <v>1</v>
      </c>
      <c r="AF1305" s="3">
        <v>7</v>
      </c>
      <c r="AG1305" s="3">
        <v>7.5</v>
      </c>
      <c r="AH1305" s="3">
        <v>1</v>
      </c>
      <c r="AI1305" s="3">
        <v>1</v>
      </c>
      <c r="AJ1305" s="3" t="s">
        <v>66</v>
      </c>
      <c r="AK1305" s="3" t="s">
        <v>60</v>
      </c>
      <c r="AL1305" s="3" t="s">
        <v>60</v>
      </c>
      <c r="AM1305" s="3" t="s">
        <v>57</v>
      </c>
      <c r="AN1305" s="3" t="s">
        <v>57</v>
      </c>
      <c r="AO1305" s="3">
        <v>1</v>
      </c>
      <c r="AP1305" s="36">
        <v>10.5</v>
      </c>
      <c r="AQ1305" s="36">
        <v>10.7</v>
      </c>
      <c r="AR1305" s="3">
        <v>2</v>
      </c>
      <c r="AS1305" s="3">
        <v>2</v>
      </c>
      <c r="AT1305" s="3" t="s">
        <v>66</v>
      </c>
      <c r="AU1305" s="3" t="s">
        <v>60</v>
      </c>
      <c r="AV1305" s="3" t="s">
        <v>60</v>
      </c>
      <c r="AW1305" s="3" t="s">
        <v>57</v>
      </c>
      <c r="AX1305" s="3" t="s">
        <v>57</v>
      </c>
      <c r="AY1305" s="3">
        <v>4.1999999999999998E-5</v>
      </c>
      <c r="AZ1305" s="3">
        <v>1.4E-3</v>
      </c>
      <c r="BA1305" s="3">
        <v>1.1809999999999999E-2</v>
      </c>
      <c r="BB1305" s="3">
        <v>3.6060000000000002E-2</v>
      </c>
      <c r="BC1305" s="19">
        <v>68.200999999999993</v>
      </c>
      <c r="BD1305" s="19">
        <v>65.980999999999995</v>
      </c>
      <c r="BE1305" s="20">
        <v>14.526999999999999</v>
      </c>
      <c r="BF1305" s="11" t="s">
        <v>171</v>
      </c>
      <c r="BG1305" s="11" t="s">
        <v>60</v>
      </c>
      <c r="BH1305" s="11" t="s">
        <v>60</v>
      </c>
      <c r="BI1305" s="11" t="s">
        <v>60</v>
      </c>
      <c r="BJ1305" s="11">
        <v>0</v>
      </c>
      <c r="BK1305" s="44" t="s">
        <v>57</v>
      </c>
    </row>
    <row r="1306" spans="1:63" x14ac:dyDescent="0.25">
      <c r="A1306" t="str">
        <f t="shared" si="20"/>
        <v>470908D-6-344-415-24-D6.5-D17.4</v>
      </c>
      <c r="B1306" t="str">
        <f>VLOOKUP(A1306,'[1]470907D.da5'!A$2:AU$2561,2,0)</f>
        <v>470908D</v>
      </c>
      <c r="C1306" s="7" t="s">
        <v>132</v>
      </c>
      <c r="D1306" s="48" t="s">
        <v>55</v>
      </c>
      <c r="E1306" s="3">
        <v>6</v>
      </c>
      <c r="F1306" s="3">
        <v>344</v>
      </c>
      <c r="G1306" s="3">
        <v>31</v>
      </c>
      <c r="H1306" s="3">
        <v>415</v>
      </c>
      <c r="I1306" s="10" t="s">
        <v>119</v>
      </c>
      <c r="J1306" s="3">
        <v>24</v>
      </c>
      <c r="K1306" s="3" t="s">
        <v>57</v>
      </c>
      <c r="L1306" s="3">
        <v>1</v>
      </c>
      <c r="M1306" s="3">
        <v>3.4</v>
      </c>
      <c r="N1306" s="3">
        <v>6.5</v>
      </c>
      <c r="O1306" s="3">
        <v>2</v>
      </c>
      <c r="P1306" s="3">
        <v>2</v>
      </c>
      <c r="Q1306" s="3" t="s">
        <v>66</v>
      </c>
      <c r="R1306" s="3" t="s">
        <v>60</v>
      </c>
      <c r="S1306" s="3" t="s">
        <v>60</v>
      </c>
      <c r="T1306" s="3" t="s">
        <v>57</v>
      </c>
      <c r="U1306" s="3">
        <v>1</v>
      </c>
      <c r="V1306" s="3">
        <v>5.0999999999999996</v>
      </c>
      <c r="W1306" s="3">
        <v>8.5</v>
      </c>
      <c r="X1306" s="3">
        <v>2</v>
      </c>
      <c r="Y1306" s="3">
        <v>2</v>
      </c>
      <c r="Z1306" s="3" t="s">
        <v>66</v>
      </c>
      <c r="AA1306" s="3" t="s">
        <v>60</v>
      </c>
      <c r="AB1306" s="3" t="s">
        <v>60</v>
      </c>
      <c r="AC1306" s="3" t="s">
        <v>57</v>
      </c>
      <c r="AD1306" s="3" t="s">
        <v>57</v>
      </c>
      <c r="AE1306" s="3">
        <v>1</v>
      </c>
      <c r="AF1306" s="3">
        <v>9.1999999999999993</v>
      </c>
      <c r="AG1306" s="3">
        <v>13.3</v>
      </c>
      <c r="AH1306" s="3">
        <v>2</v>
      </c>
      <c r="AI1306" s="3">
        <v>2</v>
      </c>
      <c r="AJ1306" s="3" t="s">
        <v>66</v>
      </c>
      <c r="AK1306" s="3" t="s">
        <v>60</v>
      </c>
      <c r="AL1306" s="3" t="s">
        <v>60</v>
      </c>
      <c r="AM1306" s="3" t="s">
        <v>57</v>
      </c>
      <c r="AN1306" s="3" t="s">
        <v>57</v>
      </c>
      <c r="AO1306" s="3">
        <v>1</v>
      </c>
      <c r="AP1306" s="36">
        <v>14.9</v>
      </c>
      <c r="AQ1306" s="36">
        <v>17.399999999999999</v>
      </c>
      <c r="AR1306" s="3">
        <v>2</v>
      </c>
      <c r="AS1306" s="3">
        <v>2</v>
      </c>
      <c r="AT1306" s="3" t="s">
        <v>66</v>
      </c>
      <c r="AU1306" s="3" t="s">
        <v>60</v>
      </c>
      <c r="AV1306" s="3" t="s">
        <v>60</v>
      </c>
      <c r="AW1306" s="3" t="s">
        <v>57</v>
      </c>
      <c r="AX1306" s="3" t="s">
        <v>57</v>
      </c>
      <c r="AY1306" s="3">
        <v>4.3090000000000003E-3</v>
      </c>
      <c r="AZ1306" s="3">
        <v>1.1054E-2</v>
      </c>
      <c r="BA1306" s="3">
        <v>4.8820000000000002E-2</v>
      </c>
      <c r="BB1306" s="3">
        <v>0.13533000000000001</v>
      </c>
      <c r="BC1306" s="19">
        <v>106.86499999999999</v>
      </c>
      <c r="BD1306" s="19">
        <v>128.43199999999999</v>
      </c>
      <c r="BE1306" s="20">
        <v>166.083</v>
      </c>
      <c r="BF1306" s="11" t="s">
        <v>171</v>
      </c>
      <c r="BG1306" s="11" t="s">
        <v>60</v>
      </c>
      <c r="BH1306" s="11" t="s">
        <v>60</v>
      </c>
      <c r="BI1306" s="11" t="s">
        <v>60</v>
      </c>
      <c r="BJ1306" s="11">
        <v>80</v>
      </c>
      <c r="BK1306" s="44" t="s">
        <v>187</v>
      </c>
    </row>
    <row r="1307" spans="1:63" x14ac:dyDescent="0.25">
      <c r="A1307" t="str">
        <f t="shared" si="20"/>
        <v>470907D-13-814-415-46-D6.1-D15</v>
      </c>
      <c r="B1307" t="str">
        <f>VLOOKUP(A1307,'[1]470907D.da5'!A$2:AU$2561,2,0)</f>
        <v>470907D</v>
      </c>
      <c r="C1307" s="7" t="s">
        <v>55</v>
      </c>
      <c r="D1307" s="7" t="s">
        <v>55</v>
      </c>
      <c r="E1307" s="3">
        <v>13</v>
      </c>
      <c r="F1307" s="3">
        <v>814</v>
      </c>
      <c r="G1307" s="3">
        <v>31</v>
      </c>
      <c r="H1307" s="3">
        <v>415</v>
      </c>
      <c r="I1307" s="10" t="s">
        <v>119</v>
      </c>
      <c r="J1307" s="3">
        <v>46</v>
      </c>
      <c r="K1307" s="3" t="s">
        <v>57</v>
      </c>
      <c r="L1307" s="3">
        <v>1</v>
      </c>
      <c r="M1307" s="3">
        <v>4.2</v>
      </c>
      <c r="N1307" s="3">
        <v>6.1</v>
      </c>
      <c r="O1307" s="3">
        <v>2</v>
      </c>
      <c r="P1307" s="3">
        <v>1</v>
      </c>
      <c r="Q1307" s="3" t="s">
        <v>66</v>
      </c>
      <c r="R1307" s="3" t="s">
        <v>60</v>
      </c>
      <c r="S1307" s="3" t="s">
        <v>60</v>
      </c>
      <c r="T1307" s="3" t="s">
        <v>57</v>
      </c>
      <c r="U1307" s="3">
        <v>1</v>
      </c>
      <c r="V1307" s="3">
        <v>6.1</v>
      </c>
      <c r="W1307" s="3">
        <v>8.6999999999999993</v>
      </c>
      <c r="X1307" s="3">
        <v>1</v>
      </c>
      <c r="Y1307" s="3">
        <v>1</v>
      </c>
      <c r="Z1307" s="3" t="s">
        <v>66</v>
      </c>
      <c r="AA1307" s="3" t="s">
        <v>60</v>
      </c>
      <c r="AB1307" s="3" t="s">
        <v>60</v>
      </c>
      <c r="AC1307" s="3" t="s">
        <v>57</v>
      </c>
      <c r="AD1307" s="3" t="s">
        <v>57</v>
      </c>
      <c r="AE1307" s="3">
        <v>1</v>
      </c>
      <c r="AF1307" s="3">
        <v>9.6999999999999993</v>
      </c>
      <c r="AG1307" s="3">
        <v>12.9</v>
      </c>
      <c r="AH1307" s="3">
        <v>1</v>
      </c>
      <c r="AI1307" s="3">
        <v>1</v>
      </c>
      <c r="AJ1307" s="3" t="s">
        <v>66</v>
      </c>
      <c r="AK1307" s="3" t="s">
        <v>60</v>
      </c>
      <c r="AL1307" s="3" t="s">
        <v>60</v>
      </c>
      <c r="AM1307" s="3" t="s">
        <v>57</v>
      </c>
      <c r="AN1307" s="3" t="s">
        <v>57</v>
      </c>
      <c r="AO1307" s="3">
        <v>1</v>
      </c>
      <c r="AP1307" s="36">
        <v>14.3</v>
      </c>
      <c r="AQ1307" s="36">
        <v>15</v>
      </c>
      <c r="AR1307" s="3">
        <v>2</v>
      </c>
      <c r="AS1307" s="3">
        <v>3</v>
      </c>
      <c r="AT1307" s="3" t="s">
        <v>66</v>
      </c>
      <c r="AU1307" s="3" t="s">
        <v>60</v>
      </c>
      <c r="AV1307" s="3" t="s">
        <v>60</v>
      </c>
      <c r="AW1307" s="3" t="s">
        <v>57</v>
      </c>
      <c r="AX1307" s="3" t="s">
        <v>57</v>
      </c>
      <c r="AY1307" s="3">
        <v>4.6880000000000003E-3</v>
      </c>
      <c r="AZ1307" s="3">
        <v>1.3851E-2</v>
      </c>
      <c r="BA1307" s="3">
        <v>4.8430000000000001E-2</v>
      </c>
      <c r="BB1307" s="3">
        <v>9.6519999999999995E-2</v>
      </c>
      <c r="BC1307" s="19">
        <v>109.873</v>
      </c>
      <c r="BD1307" s="19">
        <v>122.65</v>
      </c>
      <c r="BE1307" s="20">
        <v>158.715</v>
      </c>
      <c r="BF1307" s="11" t="s">
        <v>171</v>
      </c>
      <c r="BG1307" s="11" t="s">
        <v>60</v>
      </c>
      <c r="BH1307" s="11" t="s">
        <v>60</v>
      </c>
      <c r="BI1307" s="11" t="s">
        <v>60</v>
      </c>
      <c r="BJ1307" s="11">
        <v>80</v>
      </c>
      <c r="BK1307" s="44" t="s">
        <v>57</v>
      </c>
    </row>
    <row r="1308" spans="1:63" x14ac:dyDescent="0.25">
      <c r="A1308" t="str">
        <f t="shared" si="20"/>
        <v>470908D-8-498-415-50-D2.5-D18.3</v>
      </c>
      <c r="B1308" t="str">
        <f>VLOOKUP(A1308,'[1]470907D.da5'!A$2:AU$2561,2,0)</f>
        <v>470908D</v>
      </c>
      <c r="C1308" s="7" t="s">
        <v>132</v>
      </c>
      <c r="D1308" s="48" t="s">
        <v>55</v>
      </c>
      <c r="E1308" s="3">
        <v>8</v>
      </c>
      <c r="F1308" s="3">
        <v>498</v>
      </c>
      <c r="G1308" s="3">
        <v>31</v>
      </c>
      <c r="H1308" s="3">
        <v>415</v>
      </c>
      <c r="I1308" s="10" t="s">
        <v>119</v>
      </c>
      <c r="J1308" s="3">
        <v>50</v>
      </c>
      <c r="K1308" s="3" t="s">
        <v>57</v>
      </c>
      <c r="L1308" s="3">
        <v>1</v>
      </c>
      <c r="M1308" s="3">
        <v>2.1</v>
      </c>
      <c r="N1308" s="3">
        <v>2.5</v>
      </c>
      <c r="O1308" s="3">
        <v>2</v>
      </c>
      <c r="P1308" s="3">
        <v>3</v>
      </c>
      <c r="Q1308" s="3" t="s">
        <v>60</v>
      </c>
      <c r="R1308" s="3" t="s">
        <v>60</v>
      </c>
      <c r="S1308" s="3" t="s">
        <v>60</v>
      </c>
      <c r="T1308" s="3" t="s">
        <v>57</v>
      </c>
      <c r="U1308" s="3">
        <v>1</v>
      </c>
      <c r="V1308" s="3">
        <v>3.7</v>
      </c>
      <c r="W1308" s="3">
        <v>4.7</v>
      </c>
      <c r="X1308" s="3">
        <v>3</v>
      </c>
      <c r="Y1308" s="3">
        <v>3</v>
      </c>
      <c r="Z1308" s="3" t="s">
        <v>60</v>
      </c>
      <c r="AA1308" s="3" t="s">
        <v>60</v>
      </c>
      <c r="AB1308" s="3" t="s">
        <v>60</v>
      </c>
      <c r="AC1308" s="3" t="s">
        <v>57</v>
      </c>
      <c r="AD1308" s="3" t="s">
        <v>57</v>
      </c>
      <c r="AE1308" s="3">
        <v>1</v>
      </c>
      <c r="AF1308" s="3">
        <v>6</v>
      </c>
      <c r="AG1308" s="3">
        <v>10.4</v>
      </c>
      <c r="AH1308" s="3">
        <v>2</v>
      </c>
      <c r="AI1308" s="3">
        <v>1</v>
      </c>
      <c r="AJ1308" s="3" t="s">
        <v>60</v>
      </c>
      <c r="AK1308" s="3" t="s">
        <v>60</v>
      </c>
      <c r="AL1308" s="3" t="s">
        <v>60</v>
      </c>
      <c r="AM1308" s="3" t="s">
        <v>57</v>
      </c>
      <c r="AN1308" s="3" t="s">
        <v>57</v>
      </c>
      <c r="AO1308" s="3">
        <v>1</v>
      </c>
      <c r="AP1308" s="36">
        <v>12.8</v>
      </c>
      <c r="AQ1308" s="36">
        <v>18.3</v>
      </c>
      <c r="AR1308" s="3">
        <v>1</v>
      </c>
      <c r="AS1308" s="3">
        <v>2</v>
      </c>
      <c r="AT1308" s="3" t="s">
        <v>60</v>
      </c>
      <c r="AU1308" s="3" t="s">
        <v>60</v>
      </c>
      <c r="AV1308" s="3" t="s">
        <v>60</v>
      </c>
      <c r="AW1308" s="3" t="s">
        <v>57</v>
      </c>
      <c r="AX1308" s="3" t="s">
        <v>57</v>
      </c>
      <c r="AY1308" s="3">
        <v>3.9399999999999998E-4</v>
      </c>
      <c r="AZ1308" s="3">
        <v>2.4520000000000002E-3</v>
      </c>
      <c r="BA1308" s="3">
        <v>1.9470000000000001E-2</v>
      </c>
      <c r="BB1308" s="3">
        <v>0.12859999999999999</v>
      </c>
      <c r="BC1308" s="19">
        <v>92.897999999999996</v>
      </c>
      <c r="BD1308" s="19">
        <v>133.76599999999999</v>
      </c>
      <c r="BE1308" s="20">
        <v>157.196</v>
      </c>
      <c r="BF1308" s="11" t="s">
        <v>172</v>
      </c>
      <c r="BG1308" s="11" t="s">
        <v>60</v>
      </c>
      <c r="BH1308" s="11" t="s">
        <v>60</v>
      </c>
      <c r="BI1308" s="11" t="s">
        <v>60</v>
      </c>
      <c r="BJ1308" s="11">
        <v>80</v>
      </c>
      <c r="BK1308" s="44" t="s">
        <v>187</v>
      </c>
    </row>
    <row r="1309" spans="1:63" x14ac:dyDescent="0.25">
      <c r="A1309" t="str">
        <f t="shared" si="20"/>
        <v>470907D-1-63-415-63-D4.8-D15</v>
      </c>
      <c r="B1309" t="str">
        <f>VLOOKUP(A1309,'[1]470907D.da5'!A$2:AU$2561,2,0)</f>
        <v>470907D</v>
      </c>
      <c r="C1309" s="7" t="s">
        <v>55</v>
      </c>
      <c r="D1309" s="49" t="s">
        <v>132</v>
      </c>
      <c r="E1309" s="3">
        <v>1</v>
      </c>
      <c r="F1309" s="3">
        <v>63</v>
      </c>
      <c r="G1309" s="3">
        <v>31</v>
      </c>
      <c r="H1309" s="3">
        <v>415</v>
      </c>
      <c r="I1309" s="10" t="s">
        <v>119</v>
      </c>
      <c r="J1309" s="3">
        <v>63</v>
      </c>
      <c r="K1309" s="3" t="s">
        <v>57</v>
      </c>
      <c r="L1309" s="3">
        <v>1</v>
      </c>
      <c r="M1309" s="3">
        <v>2.6</v>
      </c>
      <c r="N1309" s="3">
        <v>4.8</v>
      </c>
      <c r="O1309" s="3">
        <v>1</v>
      </c>
      <c r="P1309" s="3">
        <v>2</v>
      </c>
      <c r="Q1309" s="3" t="s">
        <v>66</v>
      </c>
      <c r="R1309" s="3" t="s">
        <v>60</v>
      </c>
      <c r="S1309" s="3" t="s">
        <v>60</v>
      </c>
      <c r="T1309" s="3" t="s">
        <v>57</v>
      </c>
      <c r="U1309" s="3">
        <v>1</v>
      </c>
      <c r="V1309" s="3">
        <v>4.9000000000000004</v>
      </c>
      <c r="W1309" s="3">
        <v>6.5</v>
      </c>
      <c r="X1309" s="3">
        <v>1</v>
      </c>
      <c r="Y1309" s="3">
        <v>1</v>
      </c>
      <c r="Z1309" s="3" t="s">
        <v>66</v>
      </c>
      <c r="AA1309" s="3" t="s">
        <v>60</v>
      </c>
      <c r="AB1309" s="3" t="s">
        <v>60</v>
      </c>
      <c r="AC1309" s="3" t="s">
        <v>57</v>
      </c>
      <c r="AD1309" s="3" t="s">
        <v>57</v>
      </c>
      <c r="AE1309" s="3">
        <v>1</v>
      </c>
      <c r="AF1309" s="3">
        <v>9</v>
      </c>
      <c r="AG1309" s="3">
        <v>15.2</v>
      </c>
      <c r="AH1309" s="3">
        <v>1</v>
      </c>
      <c r="AI1309" s="3">
        <v>1</v>
      </c>
      <c r="AJ1309" s="3" t="s">
        <v>66</v>
      </c>
      <c r="AK1309" s="3" t="s">
        <v>60</v>
      </c>
      <c r="AL1309" s="3" t="s">
        <v>60</v>
      </c>
      <c r="AM1309" s="3" t="s">
        <v>57</v>
      </c>
      <c r="AN1309" s="3" t="s">
        <v>57</v>
      </c>
      <c r="AO1309" s="3">
        <v>1</v>
      </c>
      <c r="AP1309" s="36">
        <v>14.9</v>
      </c>
      <c r="AQ1309" s="36">
        <v>15</v>
      </c>
      <c r="AR1309" s="3">
        <v>1</v>
      </c>
      <c r="AS1309" s="3">
        <v>2</v>
      </c>
      <c r="AT1309" s="3" t="s">
        <v>66</v>
      </c>
      <c r="AU1309" s="3" t="s">
        <v>60</v>
      </c>
      <c r="AV1309" s="3" t="s">
        <v>60</v>
      </c>
      <c r="AW1309" s="3" t="s">
        <v>57</v>
      </c>
      <c r="AX1309" s="3" t="s">
        <v>57</v>
      </c>
      <c r="AY1309" s="3">
        <v>1.797E-3</v>
      </c>
      <c r="AZ1309" s="3">
        <v>6.2110000000000004E-3</v>
      </c>
      <c r="BA1309" s="3">
        <v>6.2379999999999998E-2</v>
      </c>
      <c r="BB1309" s="3">
        <v>0.10057000000000001</v>
      </c>
      <c r="BC1309" s="19">
        <v>108.88800000000001</v>
      </c>
      <c r="BD1309" s="19">
        <v>117.718</v>
      </c>
      <c r="BE1309" s="20">
        <v>144.267</v>
      </c>
      <c r="BF1309" s="11" t="s">
        <v>172</v>
      </c>
      <c r="BG1309" s="11" t="s">
        <v>60</v>
      </c>
      <c r="BH1309" s="11" t="s">
        <v>60</v>
      </c>
      <c r="BI1309" s="11" t="s">
        <v>60</v>
      </c>
      <c r="BJ1309" s="11">
        <v>80</v>
      </c>
      <c r="BK1309" s="44" t="s">
        <v>57</v>
      </c>
    </row>
    <row r="1310" spans="1:63" x14ac:dyDescent="0.25">
      <c r="A1310" t="str">
        <f t="shared" si="20"/>
        <v>470907D-2-93-415-29-D5.3-D16.9</v>
      </c>
      <c r="B1310" t="str">
        <f>VLOOKUP(A1310,'[1]470907D.da5'!A$2:AU$2561,2,0)</f>
        <v>470907D</v>
      </c>
      <c r="C1310" s="7" t="s">
        <v>55</v>
      </c>
      <c r="D1310" s="49" t="s">
        <v>132</v>
      </c>
      <c r="E1310" s="3">
        <v>2</v>
      </c>
      <c r="F1310" s="3">
        <v>93</v>
      </c>
      <c r="G1310" s="3">
        <v>31</v>
      </c>
      <c r="H1310" s="3">
        <v>415</v>
      </c>
      <c r="I1310" s="10" t="s">
        <v>119</v>
      </c>
      <c r="J1310" s="3">
        <v>29</v>
      </c>
      <c r="K1310" s="3" t="s">
        <v>57</v>
      </c>
      <c r="L1310" s="3">
        <v>1</v>
      </c>
      <c r="M1310" s="3">
        <v>3.3</v>
      </c>
      <c r="N1310" s="3">
        <v>5.3</v>
      </c>
      <c r="O1310" s="3">
        <v>1</v>
      </c>
      <c r="P1310" s="3">
        <v>2</v>
      </c>
      <c r="Q1310" s="3" t="s">
        <v>60</v>
      </c>
      <c r="R1310" s="3" t="s">
        <v>60</v>
      </c>
      <c r="S1310" s="3" t="s">
        <v>60</v>
      </c>
      <c r="T1310" s="3" t="s">
        <v>57</v>
      </c>
      <c r="U1310" s="3">
        <v>1</v>
      </c>
      <c r="V1310" s="3">
        <v>5.2</v>
      </c>
      <c r="W1310" s="3">
        <v>7.5</v>
      </c>
      <c r="X1310" s="3">
        <v>2</v>
      </c>
      <c r="Y1310" s="3">
        <v>2</v>
      </c>
      <c r="Z1310" s="3" t="s">
        <v>60</v>
      </c>
      <c r="AA1310" s="3" t="s">
        <v>60</v>
      </c>
      <c r="AB1310" s="3" t="s">
        <v>60</v>
      </c>
      <c r="AC1310" s="3" t="s">
        <v>57</v>
      </c>
      <c r="AD1310" s="3" t="s">
        <v>57</v>
      </c>
      <c r="AE1310" s="3">
        <v>1</v>
      </c>
      <c r="AF1310" s="3">
        <v>9.6</v>
      </c>
      <c r="AG1310" s="3">
        <v>13.7</v>
      </c>
      <c r="AH1310" s="3">
        <v>2</v>
      </c>
      <c r="AI1310" s="3">
        <v>2</v>
      </c>
      <c r="AJ1310" s="3" t="s">
        <v>60</v>
      </c>
      <c r="AK1310" s="3" t="s">
        <v>60</v>
      </c>
      <c r="AL1310" s="3" t="s">
        <v>60</v>
      </c>
      <c r="AM1310" s="3" t="s">
        <v>57</v>
      </c>
      <c r="AN1310" s="3" t="s">
        <v>57</v>
      </c>
      <c r="AO1310" s="3">
        <v>1</v>
      </c>
      <c r="AP1310" s="36">
        <v>15.2</v>
      </c>
      <c r="AQ1310" s="36">
        <v>16.899999999999999</v>
      </c>
      <c r="AR1310" s="3">
        <v>3</v>
      </c>
      <c r="AS1310" s="3">
        <v>2</v>
      </c>
      <c r="AT1310" s="3" t="s">
        <v>60</v>
      </c>
      <c r="AU1310" s="3" t="s">
        <v>60</v>
      </c>
      <c r="AV1310" s="3" t="s">
        <v>60</v>
      </c>
      <c r="AW1310" s="3" t="s">
        <v>57</v>
      </c>
      <c r="AX1310" s="3" t="s">
        <v>57</v>
      </c>
      <c r="AY1310" s="3">
        <v>2.7810000000000001E-3</v>
      </c>
      <c r="AZ1310" s="3">
        <v>8.7749999999999998E-3</v>
      </c>
      <c r="BA1310" s="3">
        <v>5.4050000000000001E-2</v>
      </c>
      <c r="BB1310" s="3">
        <v>0.13023999999999999</v>
      </c>
      <c r="BC1310" s="19">
        <v>107.235</v>
      </c>
      <c r="BD1310" s="19">
        <v>118.741</v>
      </c>
      <c r="BE1310" s="20">
        <v>138.28399999999999</v>
      </c>
      <c r="BF1310" s="11" t="s">
        <v>57</v>
      </c>
      <c r="BG1310" s="11" t="s">
        <v>57</v>
      </c>
      <c r="BH1310" s="11" t="s">
        <v>57</v>
      </c>
      <c r="BI1310" s="11" t="s">
        <v>57</v>
      </c>
      <c r="BJ1310" s="11">
        <v>70</v>
      </c>
      <c r="BK1310" s="44" t="s">
        <v>57</v>
      </c>
    </row>
    <row r="1311" spans="1:63" x14ac:dyDescent="0.25">
      <c r="A1311" t="str">
        <f t="shared" si="20"/>
        <v>470907D-12-735-415-31-D4.8-D15</v>
      </c>
      <c r="B1311" t="str">
        <f>VLOOKUP(A1311,'[1]470907D.da5'!A$2:AU$2561,2,0)</f>
        <v>470907D</v>
      </c>
      <c r="C1311" s="7" t="s">
        <v>55</v>
      </c>
      <c r="D1311" s="7" t="s">
        <v>55</v>
      </c>
      <c r="E1311" s="3">
        <v>12</v>
      </c>
      <c r="F1311" s="3">
        <v>735</v>
      </c>
      <c r="G1311" s="3">
        <v>31</v>
      </c>
      <c r="H1311" s="3">
        <v>415</v>
      </c>
      <c r="I1311" s="10" t="s">
        <v>119</v>
      </c>
      <c r="J1311" s="3">
        <v>31</v>
      </c>
      <c r="K1311" s="3" t="s">
        <v>57</v>
      </c>
      <c r="L1311" s="3">
        <v>1</v>
      </c>
      <c r="M1311" s="3">
        <v>3.7</v>
      </c>
      <c r="N1311" s="3">
        <v>4.8</v>
      </c>
      <c r="O1311" s="3">
        <v>2</v>
      </c>
      <c r="P1311" s="3">
        <v>2</v>
      </c>
      <c r="Q1311" s="3" t="s">
        <v>66</v>
      </c>
      <c r="R1311" s="3" t="s">
        <v>60</v>
      </c>
      <c r="S1311" s="3" t="s">
        <v>60</v>
      </c>
      <c r="T1311" s="3" t="s">
        <v>57</v>
      </c>
      <c r="U1311" s="3">
        <v>1</v>
      </c>
      <c r="V1311" s="3">
        <v>5.3</v>
      </c>
      <c r="W1311" s="3">
        <v>7.3</v>
      </c>
      <c r="X1311" s="3">
        <v>3</v>
      </c>
      <c r="Y1311" s="3">
        <v>2</v>
      </c>
      <c r="Z1311" s="3" t="s">
        <v>60</v>
      </c>
      <c r="AA1311" s="3" t="s">
        <v>60</v>
      </c>
      <c r="AB1311" s="3" t="s">
        <v>60</v>
      </c>
      <c r="AC1311" s="3" t="s">
        <v>57</v>
      </c>
      <c r="AD1311" s="3" t="s">
        <v>57</v>
      </c>
      <c r="AE1311" s="3">
        <v>1</v>
      </c>
      <c r="AF1311" s="3">
        <v>9</v>
      </c>
      <c r="AG1311" s="3">
        <v>12.1</v>
      </c>
      <c r="AH1311" s="3">
        <v>1</v>
      </c>
      <c r="AI1311" s="3">
        <v>2</v>
      </c>
      <c r="AJ1311" s="3" t="s">
        <v>60</v>
      </c>
      <c r="AK1311" s="3" t="s">
        <v>60</v>
      </c>
      <c r="AL1311" s="3" t="s">
        <v>60</v>
      </c>
      <c r="AM1311" s="3" t="s">
        <v>57</v>
      </c>
      <c r="AN1311" s="3" t="s">
        <v>57</v>
      </c>
      <c r="AO1311" s="3">
        <v>1</v>
      </c>
      <c r="AP1311" s="36">
        <v>14.8</v>
      </c>
      <c r="AQ1311" s="36">
        <v>15</v>
      </c>
      <c r="AR1311" s="3">
        <v>2</v>
      </c>
      <c r="AS1311" s="3">
        <v>2</v>
      </c>
      <c r="AT1311" s="3" t="s">
        <v>60</v>
      </c>
      <c r="AU1311" s="3" t="s">
        <v>60</v>
      </c>
      <c r="AV1311" s="3" t="s">
        <v>60</v>
      </c>
      <c r="AW1311" s="3" t="s">
        <v>57</v>
      </c>
      <c r="AX1311" s="3" t="s">
        <v>57</v>
      </c>
      <c r="AY1311" s="3">
        <v>2.5569999999999998E-3</v>
      </c>
      <c r="AZ1311" s="3">
        <v>8.4729999999999996E-3</v>
      </c>
      <c r="BA1311" s="3">
        <v>3.9530000000000003E-2</v>
      </c>
      <c r="BB1311" s="3">
        <v>9.9900000000000003E-2</v>
      </c>
      <c r="BC1311" s="19">
        <v>109.967</v>
      </c>
      <c r="BD1311" s="19">
        <v>114.117</v>
      </c>
      <c r="BE1311" s="20">
        <v>137.053</v>
      </c>
      <c r="BF1311" s="11" t="s">
        <v>173</v>
      </c>
      <c r="BG1311" s="11" t="s">
        <v>60</v>
      </c>
      <c r="BH1311" s="11" t="s">
        <v>57</v>
      </c>
      <c r="BI1311" s="11" t="s">
        <v>60</v>
      </c>
      <c r="BJ1311" s="11">
        <v>70</v>
      </c>
      <c r="BK1311" s="44" t="s">
        <v>57</v>
      </c>
    </row>
    <row r="1312" spans="1:63" x14ac:dyDescent="0.25">
      <c r="A1312" t="str">
        <f t="shared" si="20"/>
        <v>470907D-8-486-415-38-D2.8-D14.9</v>
      </c>
      <c r="B1312" t="str">
        <f>VLOOKUP(A1312,'[1]470907D.da5'!A$2:AU$2561,2,0)</f>
        <v>470907D</v>
      </c>
      <c r="C1312" s="7" t="s">
        <v>55</v>
      </c>
      <c r="D1312" s="7" t="s">
        <v>55</v>
      </c>
      <c r="E1312" s="3">
        <v>8</v>
      </c>
      <c r="F1312" s="3">
        <v>486</v>
      </c>
      <c r="G1312" s="3">
        <v>31</v>
      </c>
      <c r="H1312" s="3">
        <v>415</v>
      </c>
      <c r="I1312" s="10" t="s">
        <v>119</v>
      </c>
      <c r="J1312" s="3">
        <v>38</v>
      </c>
      <c r="K1312" s="3" t="s">
        <v>57</v>
      </c>
      <c r="L1312" s="3">
        <v>1</v>
      </c>
      <c r="M1312" s="3">
        <v>2.7</v>
      </c>
      <c r="N1312" s="3">
        <v>2.8</v>
      </c>
      <c r="O1312" s="3">
        <v>2</v>
      </c>
      <c r="P1312" s="3">
        <v>2</v>
      </c>
      <c r="Q1312" s="3" t="s">
        <v>60</v>
      </c>
      <c r="R1312" s="3" t="s">
        <v>60</v>
      </c>
      <c r="S1312" s="3" t="s">
        <v>60</v>
      </c>
      <c r="T1312" s="3" t="s">
        <v>57</v>
      </c>
      <c r="U1312" s="3">
        <v>1</v>
      </c>
      <c r="V1312" s="3">
        <v>5.4</v>
      </c>
      <c r="W1312" s="3">
        <v>7.2</v>
      </c>
      <c r="X1312" s="3">
        <v>2</v>
      </c>
      <c r="Y1312" s="3">
        <v>3</v>
      </c>
      <c r="Z1312" s="3" t="s">
        <v>60</v>
      </c>
      <c r="AA1312" s="3" t="s">
        <v>60</v>
      </c>
      <c r="AB1312" s="3" t="s">
        <v>60</v>
      </c>
      <c r="AC1312" s="3" t="s">
        <v>57</v>
      </c>
      <c r="AD1312" s="3" t="s">
        <v>57</v>
      </c>
      <c r="AE1312" s="3">
        <v>1</v>
      </c>
      <c r="AF1312" s="3">
        <v>8.9</v>
      </c>
      <c r="AG1312" s="3">
        <v>12</v>
      </c>
      <c r="AH1312" s="3">
        <v>3</v>
      </c>
      <c r="AI1312" s="3">
        <v>2</v>
      </c>
      <c r="AJ1312" s="3" t="s">
        <v>60</v>
      </c>
      <c r="AK1312" s="3" t="s">
        <v>60</v>
      </c>
      <c r="AL1312" s="3" t="s">
        <v>60</v>
      </c>
      <c r="AM1312" s="3" t="s">
        <v>57</v>
      </c>
      <c r="AN1312" s="3" t="s">
        <v>57</v>
      </c>
      <c r="AO1312" s="3">
        <v>1</v>
      </c>
      <c r="AP1312" s="36">
        <v>14.4</v>
      </c>
      <c r="AQ1312" s="36">
        <v>14.9</v>
      </c>
      <c r="AR1312" s="3">
        <v>2</v>
      </c>
      <c r="AS1312" s="3">
        <v>2</v>
      </c>
      <c r="AT1312" s="3" t="s">
        <v>60</v>
      </c>
      <c r="AU1312" s="3" t="s">
        <v>60</v>
      </c>
      <c r="AV1312" s="3" t="s">
        <v>60</v>
      </c>
      <c r="AW1312" s="3" t="s">
        <v>57</v>
      </c>
      <c r="AX1312" s="3" t="s">
        <v>57</v>
      </c>
      <c r="AY1312" s="3">
        <v>6.3500000000000004E-4</v>
      </c>
      <c r="AZ1312" s="3">
        <v>8.3979999999999992E-3</v>
      </c>
      <c r="BA1312" s="3">
        <v>3.8449999999999998E-2</v>
      </c>
      <c r="BB1312" s="3">
        <v>9.5909999999999995E-2</v>
      </c>
      <c r="BC1312" s="19">
        <v>106.577</v>
      </c>
      <c r="BD1312" s="19">
        <v>115.833</v>
      </c>
      <c r="BE1312" s="20">
        <v>128.953</v>
      </c>
      <c r="BF1312" s="11" t="s">
        <v>57</v>
      </c>
      <c r="BG1312" s="11" t="s">
        <v>57</v>
      </c>
      <c r="BH1312" s="11" t="s">
        <v>57</v>
      </c>
      <c r="BI1312" s="11" t="s">
        <v>57</v>
      </c>
      <c r="BJ1312" s="11">
        <v>70</v>
      </c>
      <c r="BK1312" s="44" t="s">
        <v>57</v>
      </c>
    </row>
    <row r="1313" spans="1:63" x14ac:dyDescent="0.25">
      <c r="A1313" t="str">
        <f t="shared" si="20"/>
        <v>470908D-5-298-415-42-D5-D14.9</v>
      </c>
      <c r="B1313" t="str">
        <f>VLOOKUP(A1313,'[1]470907D.da5'!A$2:AU$2561,2,0)</f>
        <v>470908D</v>
      </c>
      <c r="C1313" s="7" t="s">
        <v>132</v>
      </c>
      <c r="D1313" s="7" t="s">
        <v>132</v>
      </c>
      <c r="E1313" s="3">
        <v>5</v>
      </c>
      <c r="F1313" s="3">
        <v>298</v>
      </c>
      <c r="G1313" s="3">
        <v>31</v>
      </c>
      <c r="H1313" s="3">
        <v>415</v>
      </c>
      <c r="I1313" s="10" t="s">
        <v>119</v>
      </c>
      <c r="J1313" s="3">
        <v>42</v>
      </c>
      <c r="K1313" s="3" t="s">
        <v>57</v>
      </c>
      <c r="L1313" s="3">
        <v>1</v>
      </c>
      <c r="M1313" s="3">
        <v>3.5</v>
      </c>
      <c r="N1313" s="3">
        <v>5</v>
      </c>
      <c r="O1313" s="3">
        <v>2</v>
      </c>
      <c r="P1313" s="3">
        <v>2</v>
      </c>
      <c r="Q1313" s="3" t="s">
        <v>60</v>
      </c>
      <c r="R1313" s="3" t="s">
        <v>60</v>
      </c>
      <c r="S1313" s="3" t="s">
        <v>60</v>
      </c>
      <c r="T1313" s="3" t="s">
        <v>57</v>
      </c>
      <c r="U1313" s="3">
        <v>1</v>
      </c>
      <c r="V1313" s="3">
        <v>6.6</v>
      </c>
      <c r="W1313" s="3">
        <v>7.9</v>
      </c>
      <c r="X1313" s="3">
        <v>3</v>
      </c>
      <c r="Y1313" s="3">
        <v>3</v>
      </c>
      <c r="Z1313" s="3" t="s">
        <v>60</v>
      </c>
      <c r="AA1313" s="3" t="s">
        <v>60</v>
      </c>
      <c r="AB1313" s="3" t="s">
        <v>60</v>
      </c>
      <c r="AC1313" s="3" t="s">
        <v>57</v>
      </c>
      <c r="AD1313" s="3" t="s">
        <v>57</v>
      </c>
      <c r="AE1313" s="3">
        <v>1</v>
      </c>
      <c r="AF1313" s="3">
        <v>9.8000000000000007</v>
      </c>
      <c r="AG1313" s="3">
        <v>11.8</v>
      </c>
      <c r="AH1313" s="3">
        <v>3</v>
      </c>
      <c r="AI1313" s="3">
        <v>2</v>
      </c>
      <c r="AJ1313" s="3" t="s">
        <v>60</v>
      </c>
      <c r="AK1313" s="3" t="s">
        <v>60</v>
      </c>
      <c r="AL1313" s="3" t="s">
        <v>60</v>
      </c>
      <c r="AM1313" s="3" t="s">
        <v>57</v>
      </c>
      <c r="AN1313" s="3" t="s">
        <v>57</v>
      </c>
      <c r="AO1313" s="3">
        <v>1</v>
      </c>
      <c r="AP1313" s="36">
        <v>15.8</v>
      </c>
      <c r="AQ1313" s="36">
        <v>14.9</v>
      </c>
      <c r="AR1313" s="3">
        <v>2</v>
      </c>
      <c r="AS1313" s="3">
        <v>3</v>
      </c>
      <c r="AT1313" s="3" t="s">
        <v>60</v>
      </c>
      <c r="AU1313" s="3" t="s">
        <v>60</v>
      </c>
      <c r="AV1313" s="3" t="s">
        <v>60</v>
      </c>
      <c r="AW1313" s="3" t="s">
        <v>57</v>
      </c>
      <c r="AX1313" s="3" t="s">
        <v>57</v>
      </c>
      <c r="AY1313" s="3">
        <v>2.6250000000000002E-3</v>
      </c>
      <c r="AZ1313" s="3">
        <v>1.2357E-2</v>
      </c>
      <c r="BA1313" s="3">
        <v>4.0939999999999997E-2</v>
      </c>
      <c r="BB1313" s="3">
        <v>0.10523</v>
      </c>
      <c r="BC1313" s="19">
        <v>112.633</v>
      </c>
      <c r="BD1313" s="19">
        <v>108.79900000000001</v>
      </c>
      <c r="BE1313" s="20">
        <v>122.759</v>
      </c>
      <c r="BF1313" s="11" t="s">
        <v>57</v>
      </c>
      <c r="BG1313" s="11" t="s">
        <v>57</v>
      </c>
      <c r="BH1313" s="11" t="s">
        <v>57</v>
      </c>
      <c r="BI1313" s="11" t="s">
        <v>57</v>
      </c>
      <c r="BJ1313" s="11">
        <v>60</v>
      </c>
      <c r="BK1313" s="44" t="s">
        <v>57</v>
      </c>
    </row>
    <row r="1314" spans="1:63" x14ac:dyDescent="0.25">
      <c r="A1314" t="str">
        <f t="shared" si="20"/>
        <v>470908D-3-141-415-13-D4.5-D14.3</v>
      </c>
      <c r="B1314" t="str">
        <f>VLOOKUP(A1314,'[1]470907D.da5'!A$2:AU$2561,2,0)</f>
        <v>470908D</v>
      </c>
      <c r="C1314" s="7" t="s">
        <v>132</v>
      </c>
      <c r="D1314" s="48" t="s">
        <v>55</v>
      </c>
      <c r="E1314" s="3">
        <v>3</v>
      </c>
      <c r="F1314" s="3">
        <v>141</v>
      </c>
      <c r="G1314" s="3">
        <v>31</v>
      </c>
      <c r="H1314" s="3">
        <v>415</v>
      </c>
      <c r="I1314" s="10" t="s">
        <v>119</v>
      </c>
      <c r="J1314" s="3">
        <v>13</v>
      </c>
      <c r="K1314" s="3" t="s">
        <v>57</v>
      </c>
      <c r="L1314" s="3">
        <v>1</v>
      </c>
      <c r="M1314" s="3">
        <v>3.7</v>
      </c>
      <c r="N1314" s="3">
        <v>4.5</v>
      </c>
      <c r="O1314" s="3">
        <v>3</v>
      </c>
      <c r="P1314" s="3">
        <v>3</v>
      </c>
      <c r="Q1314" s="3" t="s">
        <v>60</v>
      </c>
      <c r="R1314" s="3" t="s">
        <v>60</v>
      </c>
      <c r="S1314" s="3" t="s">
        <v>60</v>
      </c>
      <c r="T1314" s="3" t="s">
        <v>57</v>
      </c>
      <c r="U1314" s="3">
        <v>1</v>
      </c>
      <c r="V1314" s="3">
        <v>5.3</v>
      </c>
      <c r="W1314" s="3">
        <v>6.5</v>
      </c>
      <c r="X1314" s="3">
        <v>1</v>
      </c>
      <c r="Y1314" s="3">
        <v>2</v>
      </c>
      <c r="Z1314" s="3" t="s">
        <v>60</v>
      </c>
      <c r="AA1314" s="3" t="s">
        <v>60</v>
      </c>
      <c r="AB1314" s="3" t="s">
        <v>60</v>
      </c>
      <c r="AC1314" s="3" t="s">
        <v>57</v>
      </c>
      <c r="AD1314" s="3" t="s">
        <v>57</v>
      </c>
      <c r="AE1314" s="3">
        <v>1</v>
      </c>
      <c r="AF1314" s="3">
        <v>9.5</v>
      </c>
      <c r="AG1314" s="3">
        <v>10.9</v>
      </c>
      <c r="AH1314" s="3">
        <v>3</v>
      </c>
      <c r="AI1314" s="3">
        <v>2</v>
      </c>
      <c r="AJ1314" s="3" t="s">
        <v>60</v>
      </c>
      <c r="AK1314" s="3" t="s">
        <v>60</v>
      </c>
      <c r="AL1314" s="3" t="s">
        <v>60</v>
      </c>
      <c r="AM1314" s="3" t="s">
        <v>57</v>
      </c>
      <c r="AN1314" s="3" t="s">
        <v>57</v>
      </c>
      <c r="AO1314" s="3">
        <v>1</v>
      </c>
      <c r="AP1314" s="36">
        <v>16.399999999999999</v>
      </c>
      <c r="AQ1314" s="36">
        <v>14.3</v>
      </c>
      <c r="AR1314" s="3">
        <v>3</v>
      </c>
      <c r="AS1314" s="3">
        <v>3</v>
      </c>
      <c r="AT1314" s="3" t="s">
        <v>60</v>
      </c>
      <c r="AU1314" s="3" t="s">
        <v>60</v>
      </c>
      <c r="AV1314" s="3" t="s">
        <v>60</v>
      </c>
      <c r="AW1314" s="3" t="s">
        <v>57</v>
      </c>
      <c r="AX1314" s="3" t="s">
        <v>57</v>
      </c>
      <c r="AY1314" s="3">
        <v>2.248E-3</v>
      </c>
      <c r="AZ1314" s="3">
        <v>6.718E-3</v>
      </c>
      <c r="BA1314" s="3">
        <v>3.3860000000000001E-2</v>
      </c>
      <c r="BB1314" s="3">
        <v>0.10061</v>
      </c>
      <c r="BC1314" s="19">
        <v>109.608</v>
      </c>
      <c r="BD1314" s="19">
        <v>106.17100000000001</v>
      </c>
      <c r="BE1314" s="20">
        <v>113.126</v>
      </c>
      <c r="BF1314" s="11" t="s">
        <v>161</v>
      </c>
      <c r="BG1314" s="11" t="s">
        <v>60</v>
      </c>
      <c r="BH1314" s="11" t="s">
        <v>57</v>
      </c>
      <c r="BI1314" s="11" t="s">
        <v>60</v>
      </c>
      <c r="BJ1314" s="11">
        <v>60</v>
      </c>
      <c r="BK1314" s="44" t="s">
        <v>57</v>
      </c>
    </row>
    <row r="1315" spans="1:63" x14ac:dyDescent="0.25">
      <c r="A1315" t="str">
        <f t="shared" si="20"/>
        <v>470908D-1-41-415-41-D2-D14.8</v>
      </c>
      <c r="B1315" t="str">
        <f>VLOOKUP(A1315,'[1]470907D.da5'!A$2:AU$2561,2,0)</f>
        <v>470908D</v>
      </c>
      <c r="C1315" s="7" t="s">
        <v>132</v>
      </c>
      <c r="D1315" s="7" t="s">
        <v>132</v>
      </c>
      <c r="E1315" s="3">
        <v>1</v>
      </c>
      <c r="F1315" s="3">
        <v>41</v>
      </c>
      <c r="G1315" s="3">
        <v>31</v>
      </c>
      <c r="H1315" s="3">
        <v>415</v>
      </c>
      <c r="I1315" s="10" t="s">
        <v>119</v>
      </c>
      <c r="J1315" s="3">
        <v>41</v>
      </c>
      <c r="K1315" s="3" t="s">
        <v>57</v>
      </c>
      <c r="L1315" s="3">
        <v>1</v>
      </c>
      <c r="M1315" s="3">
        <v>2.7</v>
      </c>
      <c r="N1315" s="3">
        <v>2</v>
      </c>
      <c r="O1315" s="3">
        <v>2</v>
      </c>
      <c r="P1315" s="3">
        <v>3</v>
      </c>
      <c r="Q1315" s="3" t="s">
        <v>60</v>
      </c>
      <c r="R1315" s="3" t="s">
        <v>60</v>
      </c>
      <c r="S1315" s="3" t="s">
        <v>60</v>
      </c>
      <c r="T1315" s="3" t="s">
        <v>57</v>
      </c>
      <c r="U1315" s="3">
        <v>1</v>
      </c>
      <c r="V1315" s="3">
        <v>3.6</v>
      </c>
      <c r="W1315" s="3">
        <v>5.8</v>
      </c>
      <c r="X1315" s="3">
        <v>3</v>
      </c>
      <c r="Y1315" s="3">
        <v>3</v>
      </c>
      <c r="Z1315" s="3" t="s">
        <v>60</v>
      </c>
      <c r="AA1315" s="3" t="s">
        <v>60</v>
      </c>
      <c r="AB1315" s="3" t="s">
        <v>60</v>
      </c>
      <c r="AC1315" s="3" t="s">
        <v>57</v>
      </c>
      <c r="AD1315" s="3" t="s">
        <v>57</v>
      </c>
      <c r="AE1315" s="3">
        <v>1</v>
      </c>
      <c r="AF1315" s="3">
        <v>8.3000000000000007</v>
      </c>
      <c r="AG1315" s="3">
        <v>10.8</v>
      </c>
      <c r="AH1315" s="3">
        <v>2</v>
      </c>
      <c r="AI1315" s="3">
        <v>2</v>
      </c>
      <c r="AJ1315" s="3" t="s">
        <v>60</v>
      </c>
      <c r="AK1315" s="3" t="s">
        <v>60</v>
      </c>
      <c r="AL1315" s="3" t="s">
        <v>60</v>
      </c>
      <c r="AM1315" s="3" t="s">
        <v>57</v>
      </c>
      <c r="AN1315" s="3" t="s">
        <v>57</v>
      </c>
      <c r="AO1315" s="3">
        <v>1</v>
      </c>
      <c r="AP1315" s="36">
        <v>14.5</v>
      </c>
      <c r="AQ1315" s="36">
        <v>14.8</v>
      </c>
      <c r="AR1315" s="3">
        <v>2</v>
      </c>
      <c r="AS1315" s="3">
        <v>2</v>
      </c>
      <c r="AT1315" s="3" t="s">
        <v>60</v>
      </c>
      <c r="AU1315" s="3" t="s">
        <v>60</v>
      </c>
      <c r="AV1315" s="3" t="s">
        <v>60</v>
      </c>
      <c r="AW1315" s="3" t="s">
        <v>57</v>
      </c>
      <c r="AX1315" s="3" t="s">
        <v>57</v>
      </c>
      <c r="AY1315" s="3">
        <v>3.2400000000000001E-4</v>
      </c>
      <c r="AZ1315" s="3">
        <v>3.6329999999999999E-3</v>
      </c>
      <c r="BA1315" s="3">
        <v>2.904E-2</v>
      </c>
      <c r="BB1315" s="3">
        <v>9.5280000000000004E-2</v>
      </c>
      <c r="BC1315" s="19">
        <v>101.93600000000001</v>
      </c>
      <c r="BD1315" s="19">
        <v>105.386</v>
      </c>
      <c r="BE1315" s="20">
        <v>100.605</v>
      </c>
      <c r="BF1315" s="11" t="s">
        <v>57</v>
      </c>
      <c r="BG1315" s="11" t="s">
        <v>57</v>
      </c>
      <c r="BH1315" s="11" t="s">
        <v>57</v>
      </c>
      <c r="BI1315" s="11" t="s">
        <v>57</v>
      </c>
      <c r="BJ1315" s="11">
        <v>50</v>
      </c>
      <c r="BK1315" s="44" t="s">
        <v>57</v>
      </c>
    </row>
    <row r="1316" spans="1:63" x14ac:dyDescent="0.25">
      <c r="A1316" t="str">
        <f t="shared" si="20"/>
        <v>470908D-19-1160-415-8-D5.5-D13.9</v>
      </c>
      <c r="B1316" t="str">
        <f>VLOOKUP(A1316,'[1]470907D.da5'!A$2:AU$2561,2,0)</f>
        <v>470908D</v>
      </c>
      <c r="C1316" s="7" t="s">
        <v>132</v>
      </c>
      <c r="D1316" s="48" t="s">
        <v>55</v>
      </c>
      <c r="E1316" s="3">
        <v>19</v>
      </c>
      <c r="F1316" s="3">
        <v>1160</v>
      </c>
      <c r="G1316" s="3">
        <v>31</v>
      </c>
      <c r="H1316" s="3">
        <v>415</v>
      </c>
      <c r="I1316" s="10" t="s">
        <v>119</v>
      </c>
      <c r="J1316" s="3">
        <v>8</v>
      </c>
      <c r="K1316" s="3" t="s">
        <v>57</v>
      </c>
      <c r="L1316" s="3">
        <v>1</v>
      </c>
      <c r="M1316" s="3">
        <v>3.1</v>
      </c>
      <c r="N1316" s="3">
        <v>5.5</v>
      </c>
      <c r="O1316" s="3">
        <v>3</v>
      </c>
      <c r="P1316" s="3">
        <v>3</v>
      </c>
      <c r="Q1316" s="3" t="s">
        <v>60</v>
      </c>
      <c r="R1316" s="3" t="s">
        <v>60</v>
      </c>
      <c r="S1316" s="3" t="s">
        <v>60</v>
      </c>
      <c r="T1316" s="3" t="s">
        <v>57</v>
      </c>
      <c r="U1316" s="3">
        <v>1</v>
      </c>
      <c r="V1316" s="3">
        <v>4.9000000000000004</v>
      </c>
      <c r="W1316" s="3">
        <v>7.2</v>
      </c>
      <c r="X1316" s="3">
        <v>3</v>
      </c>
      <c r="Y1316" s="3">
        <v>2</v>
      </c>
      <c r="Z1316" s="3" t="s">
        <v>60</v>
      </c>
      <c r="AA1316" s="3" t="s">
        <v>60</v>
      </c>
      <c r="AB1316" s="3" t="s">
        <v>60</v>
      </c>
      <c r="AC1316" s="3" t="s">
        <v>57</v>
      </c>
      <c r="AD1316" s="3" t="s">
        <v>57</v>
      </c>
      <c r="AE1316" s="3">
        <v>1</v>
      </c>
      <c r="AF1316" s="3">
        <v>8.4</v>
      </c>
      <c r="AG1316" s="3">
        <v>11.1</v>
      </c>
      <c r="AH1316" s="3">
        <v>2</v>
      </c>
      <c r="AI1316" s="3">
        <v>2</v>
      </c>
      <c r="AJ1316" s="3" t="s">
        <v>60</v>
      </c>
      <c r="AK1316" s="3" t="s">
        <v>60</v>
      </c>
      <c r="AL1316" s="3" t="s">
        <v>60</v>
      </c>
      <c r="AM1316" s="3" t="s">
        <v>57</v>
      </c>
      <c r="AN1316" s="3" t="s">
        <v>57</v>
      </c>
      <c r="AO1316" s="3">
        <v>1</v>
      </c>
      <c r="AP1316" s="36">
        <v>16.899999999999999</v>
      </c>
      <c r="AQ1316" s="36">
        <v>13.9</v>
      </c>
      <c r="AR1316" s="3">
        <v>2</v>
      </c>
      <c r="AS1316" s="3">
        <v>3</v>
      </c>
      <c r="AT1316" s="3" t="s">
        <v>60</v>
      </c>
      <c r="AU1316" s="3" t="s">
        <v>60</v>
      </c>
      <c r="AV1316" s="3" t="s">
        <v>60</v>
      </c>
      <c r="AW1316" s="3" t="s">
        <v>57</v>
      </c>
      <c r="AX1316" s="3" t="s">
        <v>57</v>
      </c>
      <c r="AY1316" s="3">
        <v>2.813E-3</v>
      </c>
      <c r="AZ1316" s="3">
        <v>7.62E-3</v>
      </c>
      <c r="BA1316" s="3">
        <v>3.1050000000000001E-2</v>
      </c>
      <c r="BB1316" s="3">
        <v>9.7960000000000005E-2</v>
      </c>
      <c r="BC1316" s="19">
        <v>111.932</v>
      </c>
      <c r="BD1316" s="19">
        <v>99.296000000000006</v>
      </c>
      <c r="BE1316" s="20">
        <v>99.697000000000003</v>
      </c>
      <c r="BF1316" s="11" t="s">
        <v>57</v>
      </c>
      <c r="BG1316" s="11" t="s">
        <v>57</v>
      </c>
      <c r="BH1316" s="11" t="s">
        <v>57</v>
      </c>
      <c r="BI1316" s="11" t="s">
        <v>57</v>
      </c>
      <c r="BJ1316" s="11">
        <v>50</v>
      </c>
      <c r="BK1316" s="44" t="s">
        <v>57</v>
      </c>
    </row>
    <row r="1317" spans="1:63" x14ac:dyDescent="0.25">
      <c r="A1317" t="str">
        <f t="shared" si="20"/>
        <v>470908D-12-726-415-22-D6.5-D16.2</v>
      </c>
      <c r="B1317" t="str">
        <f>VLOOKUP(A1317,'[1]470907D.da5'!A$2:AU$2561,2,0)</f>
        <v>470908D</v>
      </c>
      <c r="C1317" s="7" t="s">
        <v>132</v>
      </c>
      <c r="D1317" s="7" t="s">
        <v>132</v>
      </c>
      <c r="E1317" s="3">
        <v>12</v>
      </c>
      <c r="F1317" s="3">
        <v>726</v>
      </c>
      <c r="G1317" s="3">
        <v>31</v>
      </c>
      <c r="H1317" s="3">
        <v>415</v>
      </c>
      <c r="I1317" s="10" t="s">
        <v>119</v>
      </c>
      <c r="J1317" s="3">
        <v>22</v>
      </c>
      <c r="K1317" s="3" t="s">
        <v>57</v>
      </c>
      <c r="L1317" s="3">
        <v>1</v>
      </c>
      <c r="M1317" s="3">
        <v>3.3</v>
      </c>
      <c r="N1317" s="3">
        <v>6.5</v>
      </c>
      <c r="O1317" s="3">
        <v>2</v>
      </c>
      <c r="P1317" s="3">
        <v>1</v>
      </c>
      <c r="Q1317" s="3" t="s">
        <v>66</v>
      </c>
      <c r="R1317" s="3" t="s">
        <v>66</v>
      </c>
      <c r="S1317" s="3" t="s">
        <v>60</v>
      </c>
      <c r="T1317" s="3" t="s">
        <v>128</v>
      </c>
      <c r="U1317" s="3">
        <v>1</v>
      </c>
      <c r="V1317" s="3">
        <v>5.3</v>
      </c>
      <c r="W1317" s="3">
        <v>8.6999999999999993</v>
      </c>
      <c r="X1317" s="3">
        <v>2</v>
      </c>
      <c r="Y1317" s="3">
        <v>1</v>
      </c>
      <c r="Z1317" s="3" t="s">
        <v>66</v>
      </c>
      <c r="AA1317" s="3" t="s">
        <v>60</v>
      </c>
      <c r="AB1317" s="3" t="s">
        <v>60</v>
      </c>
      <c r="AC1317" s="3" t="s">
        <v>57</v>
      </c>
      <c r="AD1317" s="3" t="s">
        <v>57</v>
      </c>
      <c r="AE1317" s="3">
        <v>1</v>
      </c>
      <c r="AF1317" s="3">
        <v>8.6999999999999993</v>
      </c>
      <c r="AG1317" s="3">
        <v>12.9</v>
      </c>
      <c r="AH1317" s="3">
        <v>1</v>
      </c>
      <c r="AI1317" s="3">
        <v>2</v>
      </c>
      <c r="AJ1317" s="3" t="s">
        <v>66</v>
      </c>
      <c r="AK1317" s="3" t="s">
        <v>60</v>
      </c>
      <c r="AL1317" s="3" t="s">
        <v>60</v>
      </c>
      <c r="AM1317" s="3" t="s">
        <v>57</v>
      </c>
      <c r="AN1317" s="3" t="s">
        <v>57</v>
      </c>
      <c r="AO1317" s="3">
        <v>1</v>
      </c>
      <c r="AP1317" s="36">
        <v>13.5</v>
      </c>
      <c r="AQ1317" s="36">
        <v>16.2</v>
      </c>
      <c r="AR1317" s="3">
        <v>2</v>
      </c>
      <c r="AS1317" s="3">
        <v>2</v>
      </c>
      <c r="AT1317" s="3" t="s">
        <v>66</v>
      </c>
      <c r="AU1317" s="3" t="s">
        <v>60</v>
      </c>
      <c r="AV1317" s="3" t="s">
        <v>60</v>
      </c>
      <c r="AW1317" s="3" t="s">
        <v>57</v>
      </c>
      <c r="AX1317" s="3" t="s">
        <v>57</v>
      </c>
      <c r="AY1317" s="3">
        <v>4.1830000000000001E-3</v>
      </c>
      <c r="AZ1317" s="3">
        <v>1.2035000000000001E-2</v>
      </c>
      <c r="BA1317" s="3">
        <v>4.3430000000000003E-2</v>
      </c>
      <c r="BB1317" s="3">
        <v>0.10629</v>
      </c>
      <c r="BC1317" s="19">
        <v>88.596999999999994</v>
      </c>
      <c r="BD1317" s="19">
        <v>109.89700000000001</v>
      </c>
      <c r="BE1317" s="20">
        <v>96.694999999999993</v>
      </c>
      <c r="BF1317" s="11" t="s">
        <v>171</v>
      </c>
      <c r="BG1317" s="11" t="s">
        <v>60</v>
      </c>
      <c r="BH1317" s="11" t="s">
        <v>60</v>
      </c>
      <c r="BI1317" s="11" t="s">
        <v>60</v>
      </c>
      <c r="BJ1317" s="11">
        <v>50</v>
      </c>
      <c r="BK1317" s="44" t="s">
        <v>57</v>
      </c>
    </row>
    <row r="1318" spans="1:63" x14ac:dyDescent="0.25">
      <c r="A1318" t="str">
        <f t="shared" si="20"/>
        <v>470907D-20-1269-415-53-D4-D11.4</v>
      </c>
      <c r="B1318" t="str">
        <f>VLOOKUP(A1318,'[1]470907D.da5'!A$2:AU$2561,2,0)</f>
        <v>470907D</v>
      </c>
      <c r="C1318" s="7" t="s">
        <v>55</v>
      </c>
      <c r="D1318" s="49" t="s">
        <v>132</v>
      </c>
      <c r="E1318" s="3">
        <v>20</v>
      </c>
      <c r="F1318" s="3">
        <v>1269</v>
      </c>
      <c r="G1318" s="3">
        <v>31</v>
      </c>
      <c r="H1318" s="3">
        <v>415</v>
      </c>
      <c r="I1318" s="10" t="s">
        <v>119</v>
      </c>
      <c r="J1318" s="3">
        <v>53</v>
      </c>
      <c r="K1318" s="3" t="s">
        <v>57</v>
      </c>
      <c r="L1318" s="3">
        <v>1</v>
      </c>
      <c r="M1318" s="3">
        <v>3.1</v>
      </c>
      <c r="N1318" s="3">
        <v>4</v>
      </c>
      <c r="O1318" s="3">
        <v>1</v>
      </c>
      <c r="P1318" s="3">
        <v>2</v>
      </c>
      <c r="Q1318" s="3" t="s">
        <v>66</v>
      </c>
      <c r="R1318" s="3" t="s">
        <v>60</v>
      </c>
      <c r="S1318" s="3" t="s">
        <v>60</v>
      </c>
      <c r="T1318" s="3" t="s">
        <v>57</v>
      </c>
      <c r="U1318" s="3">
        <v>1</v>
      </c>
      <c r="V1318" s="3">
        <v>5</v>
      </c>
      <c r="W1318" s="3">
        <v>6.9</v>
      </c>
      <c r="X1318" s="3">
        <v>1</v>
      </c>
      <c r="Y1318" s="3">
        <v>1</v>
      </c>
      <c r="Z1318" s="3" t="s">
        <v>66</v>
      </c>
      <c r="AA1318" s="3" t="s">
        <v>60</v>
      </c>
      <c r="AB1318" s="3" t="s">
        <v>66</v>
      </c>
      <c r="AC1318" s="3" t="s">
        <v>121</v>
      </c>
      <c r="AD1318" s="3" t="s">
        <v>57</v>
      </c>
      <c r="AE1318" s="3">
        <v>1</v>
      </c>
      <c r="AF1318" s="3">
        <v>9</v>
      </c>
      <c r="AG1318" s="3">
        <v>9.6</v>
      </c>
      <c r="AH1318" s="3">
        <v>1</v>
      </c>
      <c r="AI1318" s="3">
        <v>1</v>
      </c>
      <c r="AJ1318" s="3" t="s">
        <v>66</v>
      </c>
      <c r="AK1318" s="3" t="s">
        <v>60</v>
      </c>
      <c r="AL1318" s="3" t="s">
        <v>66</v>
      </c>
      <c r="AM1318" s="3" t="s">
        <v>121</v>
      </c>
      <c r="AN1318" s="3" t="s">
        <v>57</v>
      </c>
      <c r="AO1318" s="3">
        <v>1</v>
      </c>
      <c r="AP1318" s="36">
        <v>14.1</v>
      </c>
      <c r="AQ1318" s="36">
        <v>11.4</v>
      </c>
      <c r="AR1318" s="3">
        <v>2</v>
      </c>
      <c r="AS1318" s="3">
        <v>2</v>
      </c>
      <c r="AT1318" s="3" t="s">
        <v>66</v>
      </c>
      <c r="AU1318" s="3" t="s">
        <v>60</v>
      </c>
      <c r="AV1318" s="3" t="s">
        <v>66</v>
      </c>
      <c r="AW1318" s="3" t="s">
        <v>57</v>
      </c>
      <c r="AX1318" s="3" t="s">
        <v>57</v>
      </c>
      <c r="AY1318" s="3">
        <v>1.488E-3</v>
      </c>
      <c r="AZ1318" s="3">
        <v>7.1409999999999998E-3</v>
      </c>
      <c r="BA1318" s="3">
        <v>2.4879999999999999E-2</v>
      </c>
      <c r="BB1318" s="3">
        <v>5.4969999999999998E-2</v>
      </c>
      <c r="BC1318" s="19">
        <v>106.34699999999999</v>
      </c>
      <c r="BD1318" s="19">
        <v>99.677000000000007</v>
      </c>
      <c r="BE1318" s="20">
        <v>95.179000000000002</v>
      </c>
      <c r="BF1318" s="11" t="s">
        <v>171</v>
      </c>
      <c r="BG1318" s="11" t="s">
        <v>60</v>
      </c>
      <c r="BH1318" s="11" t="s">
        <v>60</v>
      </c>
      <c r="BI1318" s="11" t="s">
        <v>60</v>
      </c>
      <c r="BJ1318" s="11">
        <v>50</v>
      </c>
      <c r="BK1318" s="44" t="s">
        <v>57</v>
      </c>
    </row>
    <row r="1319" spans="1:63" x14ac:dyDescent="0.25">
      <c r="A1319" t="str">
        <f t="shared" si="20"/>
        <v>470907D-15-932-415-36-D4.3-D13.6</v>
      </c>
      <c r="B1319" t="str">
        <f>VLOOKUP(A1319,'[1]470907D.da5'!A$2:AU$2561,2,0)</f>
        <v>470907D</v>
      </c>
      <c r="C1319" s="7" t="s">
        <v>55</v>
      </c>
      <c r="D1319" s="7" t="s">
        <v>55</v>
      </c>
      <c r="E1319" s="3">
        <v>15</v>
      </c>
      <c r="F1319" s="3">
        <v>932</v>
      </c>
      <c r="G1319" s="3">
        <v>31</v>
      </c>
      <c r="H1319" s="3">
        <v>415</v>
      </c>
      <c r="I1319" s="10" t="s">
        <v>119</v>
      </c>
      <c r="J1319" s="3">
        <v>36</v>
      </c>
      <c r="K1319" s="3" t="s">
        <v>57</v>
      </c>
      <c r="L1319" s="3">
        <v>1</v>
      </c>
      <c r="M1319" s="3">
        <v>3.3</v>
      </c>
      <c r="N1319" s="3">
        <v>4.3</v>
      </c>
      <c r="O1319" s="3">
        <v>2</v>
      </c>
      <c r="P1319" s="3">
        <v>2</v>
      </c>
      <c r="Q1319" s="3" t="s">
        <v>60</v>
      </c>
      <c r="R1319" s="3" t="s">
        <v>60</v>
      </c>
      <c r="S1319" s="3" t="s">
        <v>60</v>
      </c>
      <c r="T1319" s="3" t="s">
        <v>57</v>
      </c>
      <c r="U1319" s="3">
        <v>1</v>
      </c>
      <c r="V1319" s="3">
        <v>5.8</v>
      </c>
      <c r="W1319" s="3">
        <v>7.5</v>
      </c>
      <c r="X1319" s="3">
        <v>2</v>
      </c>
      <c r="Y1319" s="3">
        <v>2</v>
      </c>
      <c r="Z1319" s="3" t="s">
        <v>60</v>
      </c>
      <c r="AA1319" s="3" t="s">
        <v>60</v>
      </c>
      <c r="AB1319" s="3" t="s">
        <v>60</v>
      </c>
      <c r="AC1319" s="3" t="s">
        <v>57</v>
      </c>
      <c r="AD1319" s="3" t="s">
        <v>57</v>
      </c>
      <c r="AE1319" s="3">
        <v>1</v>
      </c>
      <c r="AF1319" s="3">
        <v>8.3000000000000007</v>
      </c>
      <c r="AG1319" s="3">
        <v>11.6</v>
      </c>
      <c r="AH1319" s="3">
        <v>2</v>
      </c>
      <c r="AI1319" s="3">
        <v>2</v>
      </c>
      <c r="AJ1319" s="3" t="s">
        <v>60</v>
      </c>
      <c r="AK1319" s="3" t="s">
        <v>60</v>
      </c>
      <c r="AL1319" s="3" t="s">
        <v>60</v>
      </c>
      <c r="AM1319" s="3" t="s">
        <v>57</v>
      </c>
      <c r="AN1319" s="3" t="s">
        <v>57</v>
      </c>
      <c r="AO1319" s="3">
        <v>1</v>
      </c>
      <c r="AP1319" s="36">
        <v>12.5</v>
      </c>
      <c r="AQ1319" s="36">
        <v>13.6</v>
      </c>
      <c r="AR1319" s="3">
        <v>3</v>
      </c>
      <c r="AS1319" s="3">
        <v>3</v>
      </c>
      <c r="AT1319" s="3" t="s">
        <v>60</v>
      </c>
      <c r="AU1319" s="3" t="s">
        <v>60</v>
      </c>
      <c r="AV1319" s="3" t="s">
        <v>60</v>
      </c>
      <c r="AW1319" s="3" t="s">
        <v>57</v>
      </c>
      <c r="AX1319" s="3" t="s">
        <v>57</v>
      </c>
      <c r="AY1319" s="3">
        <v>1.8309999999999999E-3</v>
      </c>
      <c r="AZ1319" s="3">
        <v>9.7870000000000006E-3</v>
      </c>
      <c r="BA1319" s="3">
        <v>3.3509999999999998E-2</v>
      </c>
      <c r="BB1319" s="3">
        <v>6.9360000000000005E-2</v>
      </c>
      <c r="BC1319" s="19">
        <v>95.052000000000007</v>
      </c>
      <c r="BD1319" s="19">
        <v>103.355</v>
      </c>
      <c r="BE1319" s="20">
        <v>93.325000000000003</v>
      </c>
      <c r="BF1319" s="11" t="s">
        <v>57</v>
      </c>
      <c r="BG1319" s="11" t="s">
        <v>57</v>
      </c>
      <c r="BH1319" s="11" t="s">
        <v>57</v>
      </c>
      <c r="BI1319" s="11" t="s">
        <v>57</v>
      </c>
      <c r="BJ1319" s="11">
        <v>50</v>
      </c>
      <c r="BK1319" s="44" t="s">
        <v>57</v>
      </c>
    </row>
    <row r="1320" spans="1:63" x14ac:dyDescent="0.25">
      <c r="A1320" t="str">
        <f t="shared" si="20"/>
        <v>470908D-11-653-415-13-D5.9-D12.9</v>
      </c>
      <c r="B1320" t="str">
        <f>VLOOKUP(A1320,'[1]470907D.da5'!A$2:AU$2561,2,0)</f>
        <v>470908D</v>
      </c>
      <c r="C1320" s="7" t="s">
        <v>132</v>
      </c>
      <c r="D1320" s="48" t="s">
        <v>55</v>
      </c>
      <c r="E1320" s="3">
        <v>11</v>
      </c>
      <c r="F1320" s="3">
        <v>653</v>
      </c>
      <c r="G1320" s="3">
        <v>31</v>
      </c>
      <c r="H1320" s="3">
        <v>415</v>
      </c>
      <c r="I1320" s="10" t="s">
        <v>119</v>
      </c>
      <c r="J1320" s="3">
        <v>13</v>
      </c>
      <c r="K1320" s="3" t="s">
        <v>57</v>
      </c>
      <c r="L1320" s="3">
        <v>1</v>
      </c>
      <c r="M1320" s="3">
        <v>3.6</v>
      </c>
      <c r="N1320" s="3">
        <v>5.9</v>
      </c>
      <c r="O1320" s="3">
        <v>3</v>
      </c>
      <c r="P1320" s="3">
        <v>2</v>
      </c>
      <c r="Q1320" s="3" t="s">
        <v>60</v>
      </c>
      <c r="R1320" s="3" t="s">
        <v>60</v>
      </c>
      <c r="S1320" s="3" t="s">
        <v>60</v>
      </c>
      <c r="T1320" s="3" t="s">
        <v>57</v>
      </c>
      <c r="U1320" s="3">
        <v>1</v>
      </c>
      <c r="V1320" s="3">
        <v>5.0999999999999996</v>
      </c>
      <c r="W1320" s="3">
        <v>7.6</v>
      </c>
      <c r="X1320" s="3">
        <v>3</v>
      </c>
      <c r="Y1320" s="3">
        <v>2</v>
      </c>
      <c r="Z1320" s="3" t="s">
        <v>60</v>
      </c>
      <c r="AA1320" s="3" t="s">
        <v>60</v>
      </c>
      <c r="AB1320" s="3" t="s">
        <v>60</v>
      </c>
      <c r="AC1320" s="3" t="s">
        <v>57</v>
      </c>
      <c r="AD1320" s="3" t="s">
        <v>57</v>
      </c>
      <c r="AE1320" s="3">
        <v>1</v>
      </c>
      <c r="AF1320" s="3">
        <v>9</v>
      </c>
      <c r="AG1320" s="3">
        <v>11.1</v>
      </c>
      <c r="AH1320" s="3">
        <v>2</v>
      </c>
      <c r="AI1320" s="3">
        <v>2</v>
      </c>
      <c r="AJ1320" s="3" t="s">
        <v>60</v>
      </c>
      <c r="AK1320" s="3" t="s">
        <v>60</v>
      </c>
      <c r="AL1320" s="3" t="s">
        <v>60</v>
      </c>
      <c r="AM1320" s="3" t="s">
        <v>57</v>
      </c>
      <c r="AN1320" s="3" t="s">
        <v>57</v>
      </c>
      <c r="AO1320" s="3">
        <v>1</v>
      </c>
      <c r="AP1320" s="36">
        <v>16.2</v>
      </c>
      <c r="AQ1320" s="36">
        <v>12.9</v>
      </c>
      <c r="AR1320" s="3">
        <v>2</v>
      </c>
      <c r="AS1320" s="3">
        <v>3</v>
      </c>
      <c r="AT1320" s="3" t="s">
        <v>60</v>
      </c>
      <c r="AU1320" s="3" t="s">
        <v>60</v>
      </c>
      <c r="AV1320" s="3" t="s">
        <v>60</v>
      </c>
      <c r="AW1320" s="3" t="s">
        <v>57</v>
      </c>
      <c r="AX1320" s="3" t="s">
        <v>57</v>
      </c>
      <c r="AY1320" s="3">
        <v>3.7590000000000002E-3</v>
      </c>
      <c r="AZ1320" s="3">
        <v>8.8369999999999994E-3</v>
      </c>
      <c r="BA1320" s="3">
        <v>3.3270000000000001E-2</v>
      </c>
      <c r="BB1320" s="3">
        <v>8.0879999999999994E-2</v>
      </c>
      <c r="BC1320" s="19">
        <v>111.541</v>
      </c>
      <c r="BD1320" s="19">
        <v>96.022000000000006</v>
      </c>
      <c r="BE1320" s="20">
        <v>93.186999999999998</v>
      </c>
      <c r="BF1320" s="11" t="s">
        <v>57</v>
      </c>
      <c r="BG1320" s="11" t="s">
        <v>57</v>
      </c>
      <c r="BH1320" s="11" t="s">
        <v>57</v>
      </c>
      <c r="BI1320" s="11" t="s">
        <v>57</v>
      </c>
      <c r="BJ1320" s="11">
        <v>40</v>
      </c>
      <c r="BK1320" s="44" t="s">
        <v>57</v>
      </c>
    </row>
    <row r="1321" spans="1:63" x14ac:dyDescent="0.25">
      <c r="A1321" t="str">
        <f t="shared" si="20"/>
        <v>470908D-4-250-415-58-D7.2-D13.6</v>
      </c>
      <c r="B1321" t="str">
        <f>VLOOKUP(A1321,'[1]470907D.da5'!A$2:AU$2561,2,0)</f>
        <v>470908D</v>
      </c>
      <c r="C1321" s="7" t="s">
        <v>132</v>
      </c>
      <c r="D1321" s="48" t="s">
        <v>55</v>
      </c>
      <c r="E1321" s="3">
        <v>4</v>
      </c>
      <c r="F1321" s="3">
        <v>250</v>
      </c>
      <c r="G1321" s="3">
        <v>31</v>
      </c>
      <c r="H1321" s="3">
        <v>415</v>
      </c>
      <c r="I1321" s="10" t="s">
        <v>119</v>
      </c>
      <c r="J1321" s="3">
        <v>58</v>
      </c>
      <c r="K1321" s="3" t="s">
        <v>57</v>
      </c>
      <c r="L1321" s="3">
        <v>1</v>
      </c>
      <c r="M1321" s="3">
        <v>4.4000000000000004</v>
      </c>
      <c r="N1321" s="3">
        <v>7.2</v>
      </c>
      <c r="O1321" s="3">
        <v>2</v>
      </c>
      <c r="P1321" s="3">
        <v>2</v>
      </c>
      <c r="Q1321" s="3" t="s">
        <v>60</v>
      </c>
      <c r="R1321" s="3" t="s">
        <v>60</v>
      </c>
      <c r="S1321" s="3" t="s">
        <v>60</v>
      </c>
      <c r="T1321" s="3" t="s">
        <v>57</v>
      </c>
      <c r="U1321" s="3">
        <v>1</v>
      </c>
      <c r="V1321" s="3">
        <v>6.4</v>
      </c>
      <c r="W1321" s="3">
        <v>7.9</v>
      </c>
      <c r="X1321" s="3">
        <v>2</v>
      </c>
      <c r="Y1321" s="3">
        <v>2</v>
      </c>
      <c r="Z1321" s="3" t="s">
        <v>60</v>
      </c>
      <c r="AA1321" s="3" t="s">
        <v>60</v>
      </c>
      <c r="AB1321" s="3" t="s">
        <v>60</v>
      </c>
      <c r="AC1321" s="3" t="s">
        <v>57</v>
      </c>
      <c r="AD1321" s="3" t="s">
        <v>57</v>
      </c>
      <c r="AE1321" s="3">
        <v>1</v>
      </c>
      <c r="AF1321" s="3">
        <v>10.3</v>
      </c>
      <c r="AG1321" s="3">
        <v>11.1</v>
      </c>
      <c r="AH1321" s="3">
        <v>2</v>
      </c>
      <c r="AI1321" s="3">
        <v>2</v>
      </c>
      <c r="AJ1321" s="3" t="s">
        <v>60</v>
      </c>
      <c r="AK1321" s="3" t="s">
        <v>60</v>
      </c>
      <c r="AL1321" s="3" t="s">
        <v>60</v>
      </c>
      <c r="AM1321" s="3" t="s">
        <v>57</v>
      </c>
      <c r="AN1321" s="3" t="s">
        <v>57</v>
      </c>
      <c r="AO1321" s="3">
        <v>1</v>
      </c>
      <c r="AP1321" s="36">
        <v>14.8</v>
      </c>
      <c r="AQ1321" s="36">
        <v>13.6</v>
      </c>
      <c r="AR1321" s="3">
        <v>2</v>
      </c>
      <c r="AS1321" s="3">
        <v>2</v>
      </c>
      <c r="AT1321" s="3" t="s">
        <v>60</v>
      </c>
      <c r="AU1321" s="3" t="s">
        <v>60</v>
      </c>
      <c r="AV1321" s="3" t="s">
        <v>60</v>
      </c>
      <c r="AW1321" s="3" t="s">
        <v>57</v>
      </c>
      <c r="AX1321" s="3" t="s">
        <v>57</v>
      </c>
      <c r="AY1321" s="3">
        <v>6.8430000000000001E-3</v>
      </c>
      <c r="AZ1321" s="3">
        <v>1.1983000000000001E-2</v>
      </c>
      <c r="BA1321" s="3">
        <v>3.807E-2</v>
      </c>
      <c r="BB1321" s="3">
        <v>8.2119999999999999E-2</v>
      </c>
      <c r="BC1321" s="19">
        <v>99.984999999999999</v>
      </c>
      <c r="BD1321" s="19">
        <v>98.900999999999996</v>
      </c>
      <c r="BE1321" s="20">
        <v>88.367999999999995</v>
      </c>
      <c r="BF1321" s="11" t="s">
        <v>57</v>
      </c>
      <c r="BG1321" s="11" t="s">
        <v>57</v>
      </c>
      <c r="BH1321" s="11" t="s">
        <v>57</v>
      </c>
      <c r="BI1321" s="11" t="s">
        <v>57</v>
      </c>
      <c r="BJ1321" s="11">
        <v>40</v>
      </c>
      <c r="BK1321" s="44" t="s">
        <v>57</v>
      </c>
    </row>
    <row r="1322" spans="1:63" x14ac:dyDescent="0.25">
      <c r="A1322" t="str">
        <f t="shared" si="20"/>
        <v>470907D-17-1030-415-6-D4.6-D12.7</v>
      </c>
      <c r="B1322" t="str">
        <f>VLOOKUP(A1322,'[1]470907D.da5'!A$2:AU$2561,2,0)</f>
        <v>470907D</v>
      </c>
      <c r="C1322" s="7" t="s">
        <v>55</v>
      </c>
      <c r="D1322" s="49" t="s">
        <v>132</v>
      </c>
      <c r="E1322" s="3">
        <v>17</v>
      </c>
      <c r="F1322" s="3">
        <v>1030</v>
      </c>
      <c r="G1322" s="3">
        <v>31</v>
      </c>
      <c r="H1322" s="3">
        <v>415</v>
      </c>
      <c r="I1322" s="10" t="s">
        <v>119</v>
      </c>
      <c r="J1322" s="3">
        <v>6</v>
      </c>
      <c r="K1322" s="3" t="s">
        <v>57</v>
      </c>
      <c r="L1322" s="3">
        <v>1</v>
      </c>
      <c r="M1322" s="3">
        <v>3.9</v>
      </c>
      <c r="N1322" s="3">
        <v>4.5999999999999996</v>
      </c>
      <c r="O1322" s="3">
        <v>1</v>
      </c>
      <c r="P1322" s="3">
        <v>2</v>
      </c>
      <c r="Q1322" s="3" t="s">
        <v>60</v>
      </c>
      <c r="R1322" s="3" t="s">
        <v>60</v>
      </c>
      <c r="S1322" s="3" t="s">
        <v>60</v>
      </c>
      <c r="T1322" s="3" t="s">
        <v>57</v>
      </c>
      <c r="U1322" s="3">
        <v>1</v>
      </c>
      <c r="V1322" s="3">
        <v>6.4</v>
      </c>
      <c r="W1322" s="3">
        <v>7.7</v>
      </c>
      <c r="X1322" s="3">
        <v>3</v>
      </c>
      <c r="Y1322" s="3">
        <v>2</v>
      </c>
      <c r="Z1322" s="3" t="s">
        <v>60</v>
      </c>
      <c r="AA1322" s="3" t="s">
        <v>60</v>
      </c>
      <c r="AB1322" s="3" t="s">
        <v>60</v>
      </c>
      <c r="AC1322" s="3" t="s">
        <v>57</v>
      </c>
      <c r="AD1322" s="3" t="s">
        <v>57</v>
      </c>
      <c r="AE1322" s="3">
        <v>1</v>
      </c>
      <c r="AF1322" s="3">
        <v>8.6</v>
      </c>
      <c r="AG1322" s="3">
        <v>11.1</v>
      </c>
      <c r="AH1322" s="3">
        <v>3</v>
      </c>
      <c r="AI1322" s="3">
        <v>3</v>
      </c>
      <c r="AJ1322" s="3" t="s">
        <v>60</v>
      </c>
      <c r="AK1322" s="3" t="s">
        <v>60</v>
      </c>
      <c r="AL1322" s="3" t="s">
        <v>60</v>
      </c>
      <c r="AM1322" s="3" t="s">
        <v>57</v>
      </c>
      <c r="AN1322" s="3" t="s">
        <v>57</v>
      </c>
      <c r="AO1322" s="3">
        <v>1</v>
      </c>
      <c r="AP1322" s="36">
        <v>11.6</v>
      </c>
      <c r="AQ1322" s="36">
        <v>12.7</v>
      </c>
      <c r="AR1322" s="3">
        <v>3</v>
      </c>
      <c r="AS1322" s="3">
        <v>2</v>
      </c>
      <c r="AT1322" s="3" t="s">
        <v>60</v>
      </c>
      <c r="AU1322" s="3" t="s">
        <v>60</v>
      </c>
      <c r="AV1322" s="3" t="s">
        <v>60</v>
      </c>
      <c r="AW1322" s="3" t="s">
        <v>57</v>
      </c>
      <c r="AX1322" s="3" t="s">
        <v>57</v>
      </c>
      <c r="AY1322" s="3">
        <v>2.4759999999999999E-3</v>
      </c>
      <c r="AZ1322" s="3">
        <v>1.1384E-2</v>
      </c>
      <c r="BA1322" s="3">
        <v>3.1789999999999999E-2</v>
      </c>
      <c r="BB1322" s="3">
        <v>5.6129999999999999E-2</v>
      </c>
      <c r="BC1322" s="19">
        <v>90.445999999999998</v>
      </c>
      <c r="BD1322" s="19">
        <v>102.267</v>
      </c>
      <c r="BE1322" s="20">
        <v>84.682000000000002</v>
      </c>
      <c r="BF1322" s="11" t="s">
        <v>57</v>
      </c>
      <c r="BG1322" s="11" t="s">
        <v>57</v>
      </c>
      <c r="BH1322" s="11" t="s">
        <v>57</v>
      </c>
      <c r="BI1322" s="11" t="s">
        <v>57</v>
      </c>
      <c r="BJ1322" s="11">
        <v>40</v>
      </c>
      <c r="BK1322" s="44" t="s">
        <v>57</v>
      </c>
    </row>
    <row r="1323" spans="1:63" x14ac:dyDescent="0.25">
      <c r="A1323" t="str">
        <f t="shared" si="20"/>
        <v>470907D-6-337-415-17-D.-D12.8</v>
      </c>
      <c r="B1323" t="str">
        <f>VLOOKUP(A1323,'[1]470907D.da5'!A$2:AU$2561,2,0)</f>
        <v>470907D</v>
      </c>
      <c r="C1323" s="7" t="s">
        <v>55</v>
      </c>
      <c r="D1323" s="7" t="s">
        <v>55</v>
      </c>
      <c r="E1323" s="3">
        <v>6</v>
      </c>
      <c r="F1323" s="3">
        <v>337</v>
      </c>
      <c r="G1323" s="3">
        <v>31</v>
      </c>
      <c r="H1323" s="3">
        <v>415</v>
      </c>
      <c r="I1323" s="10" t="s">
        <v>119</v>
      </c>
      <c r="J1323" s="3">
        <v>17</v>
      </c>
      <c r="K1323" s="3" t="s">
        <v>57</v>
      </c>
      <c r="L1323" s="3">
        <v>0</v>
      </c>
      <c r="M1323" s="3" t="s">
        <v>57</v>
      </c>
      <c r="N1323" s="3" t="s">
        <v>57</v>
      </c>
      <c r="O1323" s="3" t="s">
        <v>57</v>
      </c>
      <c r="P1323" s="3" t="s">
        <v>57</v>
      </c>
      <c r="Q1323" s="3" t="s">
        <v>57</v>
      </c>
      <c r="R1323" s="3" t="s">
        <v>57</v>
      </c>
      <c r="S1323" s="3" t="s">
        <v>57</v>
      </c>
      <c r="T1323" s="3" t="s">
        <v>57</v>
      </c>
      <c r="U1323" s="3">
        <v>1</v>
      </c>
      <c r="V1323" s="3">
        <v>3.6</v>
      </c>
      <c r="W1323" s="3">
        <v>2.9</v>
      </c>
      <c r="X1323" s="3">
        <v>3</v>
      </c>
      <c r="Y1323" s="3">
        <v>1</v>
      </c>
      <c r="Z1323" s="3" t="s">
        <v>60</v>
      </c>
      <c r="AA1323" s="3" t="s">
        <v>60</v>
      </c>
      <c r="AB1323" s="3" t="s">
        <v>60</v>
      </c>
      <c r="AC1323" s="3" t="s">
        <v>124</v>
      </c>
      <c r="AD1323" s="3" t="s">
        <v>57</v>
      </c>
      <c r="AE1323" s="3">
        <v>1</v>
      </c>
      <c r="AF1323" s="3">
        <v>7.5</v>
      </c>
      <c r="AG1323" s="3">
        <v>9</v>
      </c>
      <c r="AH1323" s="3">
        <v>2</v>
      </c>
      <c r="AI1323" s="3">
        <v>3</v>
      </c>
      <c r="AJ1323" s="3" t="s">
        <v>60</v>
      </c>
      <c r="AK1323" s="3" t="s">
        <v>60</v>
      </c>
      <c r="AL1323" s="3" t="s">
        <v>60</v>
      </c>
      <c r="AM1323" s="3" t="s">
        <v>57</v>
      </c>
      <c r="AN1323" s="3" t="s">
        <v>57</v>
      </c>
      <c r="AO1323" s="3">
        <v>1</v>
      </c>
      <c r="AP1323" s="36">
        <v>13.8</v>
      </c>
      <c r="AQ1323" s="36">
        <v>12.8</v>
      </c>
      <c r="AR1323" s="3">
        <v>3</v>
      </c>
      <c r="AS1323" s="3">
        <v>3</v>
      </c>
      <c r="AT1323" s="3" t="s">
        <v>60</v>
      </c>
      <c r="AU1323" s="3" t="s">
        <v>60</v>
      </c>
      <c r="AV1323" s="3" t="s">
        <v>60</v>
      </c>
      <c r="AW1323" s="3" t="s">
        <v>57</v>
      </c>
      <c r="AX1323" s="3" t="s">
        <v>57</v>
      </c>
      <c r="AY1323" s="3" t="s">
        <v>57</v>
      </c>
      <c r="AZ1323" s="3">
        <v>9.0799999999999995E-4</v>
      </c>
      <c r="BA1323" s="3">
        <v>1.822E-2</v>
      </c>
      <c r="BB1323" s="3">
        <v>6.7830000000000001E-2</v>
      </c>
      <c r="BC1323" s="19">
        <v>108.155</v>
      </c>
      <c r="BD1323" s="19">
        <v>90.346000000000004</v>
      </c>
      <c r="BE1323" s="20">
        <v>82.834999999999994</v>
      </c>
      <c r="BF1323" s="11" t="s">
        <v>175</v>
      </c>
      <c r="BG1323" s="11" t="s">
        <v>57</v>
      </c>
      <c r="BH1323" s="11" t="s">
        <v>57</v>
      </c>
      <c r="BI1323" s="11" t="s">
        <v>57</v>
      </c>
      <c r="BJ1323" s="11">
        <v>40</v>
      </c>
      <c r="BK1323" s="44" t="s">
        <v>57</v>
      </c>
    </row>
    <row r="1324" spans="1:63" x14ac:dyDescent="0.25">
      <c r="A1324" t="str">
        <f t="shared" si="20"/>
        <v>470907D-7-396-415-12-D3.4-D12</v>
      </c>
      <c r="B1324" t="str">
        <f>VLOOKUP(A1324,'[1]470907D.da5'!A$2:AU$2561,2,0)</f>
        <v>470907D</v>
      </c>
      <c r="C1324" s="7" t="s">
        <v>55</v>
      </c>
      <c r="D1324" s="7" t="s">
        <v>55</v>
      </c>
      <c r="E1324" s="3">
        <v>7</v>
      </c>
      <c r="F1324" s="3">
        <v>396</v>
      </c>
      <c r="G1324" s="3">
        <v>31</v>
      </c>
      <c r="H1324" s="3">
        <v>415</v>
      </c>
      <c r="I1324" s="10" t="s">
        <v>119</v>
      </c>
      <c r="J1324" s="3">
        <v>12</v>
      </c>
      <c r="K1324" s="3" t="s">
        <v>57</v>
      </c>
      <c r="L1324" s="3">
        <v>1</v>
      </c>
      <c r="M1324" s="3">
        <v>2.5</v>
      </c>
      <c r="N1324" s="3">
        <v>3.4</v>
      </c>
      <c r="O1324" s="3">
        <v>1</v>
      </c>
      <c r="P1324" s="3">
        <v>1</v>
      </c>
      <c r="Q1324" s="3" t="s">
        <v>66</v>
      </c>
      <c r="R1324" s="3" t="s">
        <v>60</v>
      </c>
      <c r="S1324" s="3" t="s">
        <v>66</v>
      </c>
      <c r="T1324" s="3" t="s">
        <v>127</v>
      </c>
      <c r="U1324" s="3">
        <v>1</v>
      </c>
      <c r="V1324" s="3">
        <v>4.8</v>
      </c>
      <c r="W1324" s="3">
        <v>4.9000000000000004</v>
      </c>
      <c r="X1324" s="3">
        <v>1</v>
      </c>
      <c r="Y1324" s="3">
        <v>1</v>
      </c>
      <c r="Z1324" s="3" t="s">
        <v>66</v>
      </c>
      <c r="AA1324" s="3" t="s">
        <v>60</v>
      </c>
      <c r="AB1324" s="3" t="s">
        <v>60</v>
      </c>
      <c r="AC1324" s="3" t="s">
        <v>57</v>
      </c>
      <c r="AD1324" s="3" t="s">
        <v>57</v>
      </c>
      <c r="AE1324" s="3">
        <v>1</v>
      </c>
      <c r="AF1324" s="3">
        <v>8.6</v>
      </c>
      <c r="AG1324" s="3">
        <v>9.4</v>
      </c>
      <c r="AH1324" s="3">
        <v>1</v>
      </c>
      <c r="AI1324" s="3">
        <v>2</v>
      </c>
      <c r="AJ1324" s="3" t="s">
        <v>66</v>
      </c>
      <c r="AK1324" s="3" t="s">
        <v>60</v>
      </c>
      <c r="AL1324" s="3" t="s">
        <v>60</v>
      </c>
      <c r="AM1324" s="3" t="s">
        <v>57</v>
      </c>
      <c r="AN1324" s="3" t="s">
        <v>57</v>
      </c>
      <c r="AO1324" s="3">
        <v>1</v>
      </c>
      <c r="AP1324" s="36">
        <v>13.4</v>
      </c>
      <c r="AQ1324" s="36">
        <v>12</v>
      </c>
      <c r="AR1324" s="3">
        <v>2</v>
      </c>
      <c r="AS1324" s="3">
        <v>2</v>
      </c>
      <c r="AT1324" s="3" t="s">
        <v>66</v>
      </c>
      <c r="AU1324" s="3" t="s">
        <v>60</v>
      </c>
      <c r="AV1324" s="3" t="s">
        <v>60</v>
      </c>
      <c r="AW1324" s="3" t="s">
        <v>57</v>
      </c>
      <c r="AX1324" s="3" t="s">
        <v>57</v>
      </c>
      <c r="AY1324" s="3">
        <v>8.6700000000000004E-4</v>
      </c>
      <c r="AZ1324" s="3">
        <v>3.457E-3</v>
      </c>
      <c r="BA1324" s="3">
        <v>2.2800000000000001E-2</v>
      </c>
      <c r="BB1324" s="3">
        <v>5.7889999999999997E-2</v>
      </c>
      <c r="BC1324" s="19">
        <v>102.113</v>
      </c>
      <c r="BD1324" s="19">
        <v>85.378</v>
      </c>
      <c r="BE1324" s="20">
        <v>67.730999999999995</v>
      </c>
      <c r="BF1324" s="11" t="s">
        <v>171</v>
      </c>
      <c r="BG1324" s="11" t="s">
        <v>60</v>
      </c>
      <c r="BH1324" s="11" t="s">
        <v>60</v>
      </c>
      <c r="BI1324" s="11" t="s">
        <v>60</v>
      </c>
      <c r="BJ1324" s="11">
        <v>30</v>
      </c>
      <c r="BK1324" s="44" t="s">
        <v>57</v>
      </c>
    </row>
    <row r="1325" spans="1:63" x14ac:dyDescent="0.25">
      <c r="A1325" t="str">
        <f t="shared" si="20"/>
        <v>470908D-15-918-415-22-D3.3-D13.5</v>
      </c>
      <c r="B1325" t="str">
        <f>VLOOKUP(A1325,'[1]470907D.da5'!A$2:AU$2561,2,0)</f>
        <v>470908D</v>
      </c>
      <c r="C1325" s="7" t="s">
        <v>132</v>
      </c>
      <c r="D1325" s="48" t="s">
        <v>55</v>
      </c>
      <c r="E1325" s="3">
        <v>15</v>
      </c>
      <c r="F1325" s="3">
        <v>918</v>
      </c>
      <c r="G1325" s="3">
        <v>31</v>
      </c>
      <c r="H1325" s="3">
        <v>415</v>
      </c>
      <c r="I1325" s="10" t="s">
        <v>119</v>
      </c>
      <c r="J1325" s="3">
        <v>22</v>
      </c>
      <c r="K1325" s="3" t="s">
        <v>57</v>
      </c>
      <c r="L1325" s="3">
        <v>1</v>
      </c>
      <c r="M1325" s="3">
        <v>3</v>
      </c>
      <c r="N1325" s="3">
        <v>3.3</v>
      </c>
      <c r="O1325" s="3">
        <v>1</v>
      </c>
      <c r="P1325" s="3">
        <v>2</v>
      </c>
      <c r="Q1325" s="3" t="s">
        <v>66</v>
      </c>
      <c r="R1325" s="3" t="s">
        <v>60</v>
      </c>
      <c r="S1325" s="3" t="s">
        <v>60</v>
      </c>
      <c r="T1325" s="3" t="s">
        <v>57</v>
      </c>
      <c r="U1325" s="3">
        <v>1</v>
      </c>
      <c r="V1325" s="3">
        <v>5</v>
      </c>
      <c r="W1325" s="3">
        <v>7.1</v>
      </c>
      <c r="X1325" s="3">
        <v>2</v>
      </c>
      <c r="Y1325" s="3">
        <v>2</v>
      </c>
      <c r="Z1325" s="3" t="s">
        <v>66</v>
      </c>
      <c r="AA1325" s="3" t="s">
        <v>60</v>
      </c>
      <c r="AB1325" s="3" t="s">
        <v>60</v>
      </c>
      <c r="AC1325" s="3" t="s">
        <v>57</v>
      </c>
      <c r="AD1325" s="3" t="s">
        <v>57</v>
      </c>
      <c r="AE1325" s="3">
        <v>1</v>
      </c>
      <c r="AF1325" s="3">
        <v>8.6</v>
      </c>
      <c r="AG1325" s="3">
        <v>12</v>
      </c>
      <c r="AH1325" s="3">
        <v>1</v>
      </c>
      <c r="AI1325" s="3">
        <v>1</v>
      </c>
      <c r="AJ1325" s="3" t="s">
        <v>66</v>
      </c>
      <c r="AK1325" s="3" t="s">
        <v>60</v>
      </c>
      <c r="AL1325" s="3" t="s">
        <v>60</v>
      </c>
      <c r="AM1325" s="3" t="s">
        <v>57</v>
      </c>
      <c r="AN1325" s="3" t="s">
        <v>57</v>
      </c>
      <c r="AO1325" s="3">
        <v>1</v>
      </c>
      <c r="AP1325" s="36">
        <v>15.9</v>
      </c>
      <c r="AQ1325" s="36">
        <v>13.5</v>
      </c>
      <c r="AR1325" s="3">
        <v>2</v>
      </c>
      <c r="AS1325" s="3">
        <v>2</v>
      </c>
      <c r="AT1325" s="3" t="s">
        <v>66</v>
      </c>
      <c r="AU1325" s="3" t="s">
        <v>60</v>
      </c>
      <c r="AV1325" s="3" t="s">
        <v>60</v>
      </c>
      <c r="AW1325" s="3" t="s">
        <v>57</v>
      </c>
      <c r="AX1325" s="3" t="s">
        <v>57</v>
      </c>
      <c r="AY1325" s="3">
        <v>9.7999999999999997E-4</v>
      </c>
      <c r="AZ1325" s="3">
        <v>7.561E-3</v>
      </c>
      <c r="BA1325" s="3">
        <v>3.7150000000000002E-2</v>
      </c>
      <c r="BB1325" s="3">
        <v>8.6929999999999993E-2</v>
      </c>
      <c r="BC1325" s="19">
        <v>107.55200000000001</v>
      </c>
      <c r="BD1325" s="19">
        <v>84.662999999999997</v>
      </c>
      <c r="BE1325" s="20">
        <v>66.796000000000006</v>
      </c>
      <c r="BF1325" s="11" t="s">
        <v>171</v>
      </c>
      <c r="BG1325" s="11" t="s">
        <v>60</v>
      </c>
      <c r="BH1325" s="11" t="s">
        <v>60</v>
      </c>
      <c r="BI1325" s="11" t="s">
        <v>60</v>
      </c>
      <c r="BJ1325" s="11">
        <v>30</v>
      </c>
      <c r="BK1325" s="44" t="s">
        <v>57</v>
      </c>
    </row>
    <row r="1326" spans="1:63" x14ac:dyDescent="0.25">
      <c r="A1326" t="str">
        <f t="shared" si="20"/>
        <v>470908D-2-125-415-61-D5-D13</v>
      </c>
      <c r="B1326" t="str">
        <f>VLOOKUP(A1326,'[1]470907D.da5'!A$2:AU$2561,2,0)</f>
        <v>470908D</v>
      </c>
      <c r="C1326" s="7" t="s">
        <v>132</v>
      </c>
      <c r="D1326" s="48" t="s">
        <v>55</v>
      </c>
      <c r="E1326" s="3">
        <v>2</v>
      </c>
      <c r="F1326" s="3">
        <v>125</v>
      </c>
      <c r="G1326" s="3">
        <v>31</v>
      </c>
      <c r="H1326" s="3">
        <v>415</v>
      </c>
      <c r="I1326" s="10" t="s">
        <v>119</v>
      </c>
      <c r="J1326" s="3">
        <v>61</v>
      </c>
      <c r="K1326" s="3" t="s">
        <v>57</v>
      </c>
      <c r="L1326" s="3">
        <v>1</v>
      </c>
      <c r="M1326" s="3">
        <v>2.8</v>
      </c>
      <c r="N1326" s="3">
        <v>5</v>
      </c>
      <c r="O1326" s="3">
        <v>3</v>
      </c>
      <c r="P1326" s="3">
        <v>2</v>
      </c>
      <c r="Q1326" s="3" t="s">
        <v>60</v>
      </c>
      <c r="R1326" s="3" t="s">
        <v>60</v>
      </c>
      <c r="S1326" s="3" t="s">
        <v>60</v>
      </c>
      <c r="T1326" s="3" t="s">
        <v>57</v>
      </c>
      <c r="U1326" s="3">
        <v>1</v>
      </c>
      <c r="V1326" s="3">
        <v>3.8</v>
      </c>
      <c r="W1326" s="3">
        <v>6.5</v>
      </c>
      <c r="X1326" s="3">
        <v>2</v>
      </c>
      <c r="Y1326" s="3">
        <v>2</v>
      </c>
      <c r="Z1326" s="3" t="s">
        <v>60</v>
      </c>
      <c r="AA1326" s="3" t="s">
        <v>60</v>
      </c>
      <c r="AB1326" s="3" t="s">
        <v>60</v>
      </c>
      <c r="AC1326" s="3" t="s">
        <v>57</v>
      </c>
      <c r="AD1326" s="3" t="s">
        <v>57</v>
      </c>
      <c r="AE1326" s="3">
        <v>1</v>
      </c>
      <c r="AF1326" s="3">
        <v>7.8</v>
      </c>
      <c r="AG1326" s="3">
        <v>10.6</v>
      </c>
      <c r="AH1326" s="3">
        <v>2</v>
      </c>
      <c r="AI1326" s="3">
        <v>2</v>
      </c>
      <c r="AJ1326" s="3" t="s">
        <v>60</v>
      </c>
      <c r="AK1326" s="3" t="s">
        <v>60</v>
      </c>
      <c r="AL1326" s="3" t="s">
        <v>60</v>
      </c>
      <c r="AM1326" s="3" t="s">
        <v>57</v>
      </c>
      <c r="AN1326" s="3" t="s">
        <v>57</v>
      </c>
      <c r="AO1326" s="3">
        <v>1</v>
      </c>
      <c r="AP1326" s="36">
        <v>14.4</v>
      </c>
      <c r="AQ1326" s="36">
        <v>13</v>
      </c>
      <c r="AR1326" s="3">
        <v>2</v>
      </c>
      <c r="AS1326" s="3">
        <v>2</v>
      </c>
      <c r="AT1326" s="3" t="s">
        <v>60</v>
      </c>
      <c r="AU1326" s="3" t="s">
        <v>60</v>
      </c>
      <c r="AV1326" s="3" t="s">
        <v>60</v>
      </c>
      <c r="AW1326" s="3" t="s">
        <v>57</v>
      </c>
      <c r="AX1326" s="3" t="s">
        <v>57</v>
      </c>
      <c r="AY1326" s="3">
        <v>2.0999999999999999E-3</v>
      </c>
      <c r="AZ1326" s="3">
        <v>4.816E-3</v>
      </c>
      <c r="BA1326" s="3">
        <v>2.6290000000000001E-2</v>
      </c>
      <c r="BB1326" s="3">
        <v>7.3010000000000005E-2</v>
      </c>
      <c r="BC1326" s="19">
        <v>92.962000000000003</v>
      </c>
      <c r="BD1326" s="19">
        <v>84.89</v>
      </c>
      <c r="BE1326" s="20">
        <v>60.381999999999998</v>
      </c>
      <c r="BF1326" s="11" t="s">
        <v>57</v>
      </c>
      <c r="BG1326" s="11" t="s">
        <v>57</v>
      </c>
      <c r="BH1326" s="11" t="s">
        <v>57</v>
      </c>
      <c r="BI1326" s="11" t="s">
        <v>57</v>
      </c>
      <c r="BJ1326" s="11">
        <v>20</v>
      </c>
      <c r="BK1326" s="44" t="s">
        <v>57</v>
      </c>
    </row>
    <row r="1327" spans="1:63" x14ac:dyDescent="0.25">
      <c r="A1327" t="str">
        <f t="shared" si="20"/>
        <v>470907D-10-606-415-30-D1-D10.5</v>
      </c>
      <c r="B1327" t="str">
        <f>VLOOKUP(A1327,'[1]470907D.da5'!A$2:AU$2561,2,0)</f>
        <v>470907D</v>
      </c>
      <c r="C1327" s="7" t="s">
        <v>55</v>
      </c>
      <c r="D1327" s="49" t="s">
        <v>132</v>
      </c>
      <c r="E1327" s="3">
        <v>10</v>
      </c>
      <c r="F1327" s="3">
        <v>606</v>
      </c>
      <c r="G1327" s="3">
        <v>31</v>
      </c>
      <c r="H1327" s="3">
        <v>415</v>
      </c>
      <c r="I1327" s="10" t="s">
        <v>119</v>
      </c>
      <c r="J1327" s="3">
        <v>30</v>
      </c>
      <c r="K1327" s="3" t="s">
        <v>57</v>
      </c>
      <c r="L1327" s="3">
        <v>1</v>
      </c>
      <c r="M1327" s="3">
        <v>1.9</v>
      </c>
      <c r="N1327" s="3">
        <v>1</v>
      </c>
      <c r="O1327" s="3">
        <v>2</v>
      </c>
      <c r="P1327" s="3">
        <v>3</v>
      </c>
      <c r="Q1327" s="3" t="s">
        <v>60</v>
      </c>
      <c r="R1327" s="3" t="s">
        <v>60</v>
      </c>
      <c r="S1327" s="3" t="s">
        <v>60</v>
      </c>
      <c r="T1327" s="3" t="s">
        <v>57</v>
      </c>
      <c r="U1327" s="3">
        <v>1</v>
      </c>
      <c r="V1327" s="3">
        <v>3.4</v>
      </c>
      <c r="W1327" s="3">
        <v>4.5</v>
      </c>
      <c r="X1327" s="3">
        <v>1</v>
      </c>
      <c r="Y1327" s="3">
        <v>1</v>
      </c>
      <c r="Z1327" s="3" t="s">
        <v>66</v>
      </c>
      <c r="AA1327" s="3" t="s">
        <v>60</v>
      </c>
      <c r="AB1327" s="3" t="s">
        <v>60</v>
      </c>
      <c r="AC1327" s="3" t="s">
        <v>57</v>
      </c>
      <c r="AD1327" s="3" t="s">
        <v>57</v>
      </c>
      <c r="AE1327" s="3">
        <v>1</v>
      </c>
      <c r="AF1327" s="3">
        <v>6.5</v>
      </c>
      <c r="AG1327" s="3">
        <v>7.8</v>
      </c>
      <c r="AH1327" s="3">
        <v>2</v>
      </c>
      <c r="AI1327" s="3">
        <v>2</v>
      </c>
      <c r="AJ1327" s="3" t="s">
        <v>66</v>
      </c>
      <c r="AK1327" s="3" t="s">
        <v>60</v>
      </c>
      <c r="AL1327" s="3" t="s">
        <v>60</v>
      </c>
      <c r="AM1327" s="3" t="s">
        <v>57</v>
      </c>
      <c r="AN1327" s="3" t="s">
        <v>57</v>
      </c>
      <c r="AO1327" s="3">
        <v>1</v>
      </c>
      <c r="AP1327" s="36">
        <v>12.7</v>
      </c>
      <c r="AQ1327" s="36">
        <v>10.5</v>
      </c>
      <c r="AR1327" s="3">
        <v>2</v>
      </c>
      <c r="AS1327" s="3">
        <v>3</v>
      </c>
      <c r="AT1327" s="3" t="s">
        <v>66</v>
      </c>
      <c r="AU1327" s="3" t="s">
        <v>60</v>
      </c>
      <c r="AV1327" s="3" t="s">
        <v>60</v>
      </c>
      <c r="AW1327" s="3" t="s">
        <v>57</v>
      </c>
      <c r="AX1327" s="3" t="s">
        <v>57</v>
      </c>
      <c r="AY1327" s="3">
        <v>5.7000000000000003E-5</v>
      </c>
      <c r="AZ1327" s="3">
        <v>2.065E-3</v>
      </c>
      <c r="BA1327" s="3">
        <v>1.1860000000000001E-2</v>
      </c>
      <c r="BB1327" s="3">
        <v>4.2009999999999999E-2</v>
      </c>
      <c r="BC1327" s="19">
        <v>102.88800000000001</v>
      </c>
      <c r="BD1327" s="19">
        <v>79.597999999999999</v>
      </c>
      <c r="BE1327" s="20">
        <v>58.037999999999997</v>
      </c>
      <c r="BF1327" s="11" t="s">
        <v>171</v>
      </c>
      <c r="BG1327" s="11" t="s">
        <v>60</v>
      </c>
      <c r="BH1327" s="11" t="s">
        <v>60</v>
      </c>
      <c r="BI1327" s="11" t="s">
        <v>60</v>
      </c>
      <c r="BJ1327" s="11">
        <v>20</v>
      </c>
      <c r="BK1327" s="44" t="s">
        <v>57</v>
      </c>
    </row>
    <row r="1328" spans="1:63" x14ac:dyDescent="0.25">
      <c r="A1328" t="str">
        <f t="shared" si="20"/>
        <v>470908D-17-1070-415-46-D5-D12.8</v>
      </c>
      <c r="B1328" t="str">
        <f>VLOOKUP(A1328,'[1]470907D.da5'!A$2:AU$2561,2,0)</f>
        <v>470908D</v>
      </c>
      <c r="C1328" s="7" t="s">
        <v>132</v>
      </c>
      <c r="D1328" s="48" t="s">
        <v>55</v>
      </c>
      <c r="E1328" s="3">
        <v>17</v>
      </c>
      <c r="F1328" s="3">
        <v>1070</v>
      </c>
      <c r="G1328" s="3">
        <v>31</v>
      </c>
      <c r="H1328" s="3">
        <v>415</v>
      </c>
      <c r="I1328" s="10" t="s">
        <v>119</v>
      </c>
      <c r="J1328" s="3">
        <v>46</v>
      </c>
      <c r="K1328" s="3" t="s">
        <v>57</v>
      </c>
      <c r="L1328" s="3">
        <v>1</v>
      </c>
      <c r="M1328" s="3">
        <v>3.6</v>
      </c>
      <c r="N1328" s="3">
        <v>5</v>
      </c>
      <c r="O1328" s="3">
        <v>3</v>
      </c>
      <c r="P1328" s="3">
        <v>3</v>
      </c>
      <c r="Q1328" s="3" t="s">
        <v>60</v>
      </c>
      <c r="R1328" s="3" t="s">
        <v>60</v>
      </c>
      <c r="S1328" s="3" t="s">
        <v>60</v>
      </c>
      <c r="T1328" s="3" t="s">
        <v>57</v>
      </c>
      <c r="U1328" s="3">
        <v>1</v>
      </c>
      <c r="V1328" s="3">
        <v>5.2</v>
      </c>
      <c r="W1328" s="3">
        <v>6.3</v>
      </c>
      <c r="X1328" s="3">
        <v>3</v>
      </c>
      <c r="Y1328" s="3">
        <v>2</v>
      </c>
      <c r="Z1328" s="3" t="s">
        <v>60</v>
      </c>
      <c r="AA1328" s="3" t="s">
        <v>60</v>
      </c>
      <c r="AB1328" s="3" t="s">
        <v>60</v>
      </c>
      <c r="AC1328" s="3" t="s">
        <v>57</v>
      </c>
      <c r="AD1328" s="3" t="s">
        <v>57</v>
      </c>
      <c r="AE1328" s="3">
        <v>1</v>
      </c>
      <c r="AF1328" s="3">
        <v>9</v>
      </c>
      <c r="AG1328" s="3">
        <v>10.6</v>
      </c>
      <c r="AH1328" s="3">
        <v>3</v>
      </c>
      <c r="AI1328" s="3">
        <v>3</v>
      </c>
      <c r="AJ1328" s="3" t="s">
        <v>60</v>
      </c>
      <c r="AK1328" s="3" t="s">
        <v>60</v>
      </c>
      <c r="AL1328" s="3" t="s">
        <v>60</v>
      </c>
      <c r="AM1328" s="3" t="s">
        <v>57</v>
      </c>
      <c r="AN1328" s="3" t="s">
        <v>57</v>
      </c>
      <c r="AO1328" s="3">
        <v>1</v>
      </c>
      <c r="AP1328" s="36">
        <v>14</v>
      </c>
      <c r="AQ1328" s="36">
        <v>12.8</v>
      </c>
      <c r="AR1328" s="3">
        <v>2</v>
      </c>
      <c r="AS1328" s="3">
        <v>3</v>
      </c>
      <c r="AT1328" s="3" t="s">
        <v>60</v>
      </c>
      <c r="AU1328" s="3" t="s">
        <v>60</v>
      </c>
      <c r="AV1328" s="3" t="s">
        <v>60</v>
      </c>
      <c r="AW1328" s="3" t="s">
        <v>57</v>
      </c>
      <c r="AX1328" s="3" t="s">
        <v>57</v>
      </c>
      <c r="AY1328" s="3">
        <v>2.7000000000000001E-3</v>
      </c>
      <c r="AZ1328" s="3">
        <v>6.1919999999999996E-3</v>
      </c>
      <c r="BA1328" s="3">
        <v>3.0339999999999999E-2</v>
      </c>
      <c r="BB1328" s="3">
        <v>6.8809999999999996E-2</v>
      </c>
      <c r="BC1328" s="19">
        <v>93.649000000000001</v>
      </c>
      <c r="BD1328" s="19">
        <v>87.57</v>
      </c>
      <c r="BE1328" s="20">
        <v>57.311</v>
      </c>
      <c r="BF1328" s="11" t="s">
        <v>57</v>
      </c>
      <c r="BG1328" s="11" t="s">
        <v>57</v>
      </c>
      <c r="BH1328" s="11" t="s">
        <v>57</v>
      </c>
      <c r="BI1328" s="11" t="s">
        <v>57</v>
      </c>
      <c r="BJ1328" s="11">
        <v>20</v>
      </c>
      <c r="BK1328" s="44" t="s">
        <v>57</v>
      </c>
    </row>
    <row r="1329" spans="1:63" x14ac:dyDescent="0.25">
      <c r="A1329" t="str">
        <f t="shared" si="20"/>
        <v>470907D-14-858-415-26-D4.4-D12</v>
      </c>
      <c r="B1329" t="str">
        <f>VLOOKUP(A1329,'[1]470907D.da5'!A$2:AU$2561,2,0)</f>
        <v>470907D</v>
      </c>
      <c r="C1329" s="7" t="s">
        <v>55</v>
      </c>
      <c r="D1329" s="7" t="s">
        <v>55</v>
      </c>
      <c r="E1329" s="3">
        <v>14</v>
      </c>
      <c r="F1329" s="3">
        <v>858</v>
      </c>
      <c r="G1329" s="3">
        <v>31</v>
      </c>
      <c r="H1329" s="3">
        <v>415</v>
      </c>
      <c r="I1329" s="10" t="s">
        <v>119</v>
      </c>
      <c r="J1329" s="3">
        <v>26</v>
      </c>
      <c r="K1329" s="3" t="s">
        <v>57</v>
      </c>
      <c r="L1329" s="3">
        <v>1</v>
      </c>
      <c r="M1329" s="3">
        <v>3.4</v>
      </c>
      <c r="N1329" s="3">
        <v>4.4000000000000004</v>
      </c>
      <c r="O1329" s="3">
        <v>1</v>
      </c>
      <c r="P1329" s="3">
        <v>1</v>
      </c>
      <c r="Q1329" s="3" t="s">
        <v>66</v>
      </c>
      <c r="R1329" s="3" t="s">
        <v>60</v>
      </c>
      <c r="S1329" s="3" t="s">
        <v>60</v>
      </c>
      <c r="T1329" s="3" t="s">
        <v>57</v>
      </c>
      <c r="U1329" s="3">
        <v>1</v>
      </c>
      <c r="V1329" s="3">
        <v>4.7</v>
      </c>
      <c r="W1329" s="3">
        <v>6.1</v>
      </c>
      <c r="X1329" s="3">
        <v>1</v>
      </c>
      <c r="Y1329" s="3">
        <v>1</v>
      </c>
      <c r="Z1329" s="3" t="s">
        <v>66</v>
      </c>
      <c r="AA1329" s="3" t="s">
        <v>60</v>
      </c>
      <c r="AB1329" s="3" t="s">
        <v>60</v>
      </c>
      <c r="AC1329" s="3" t="s">
        <v>57</v>
      </c>
      <c r="AD1329" s="3" t="s">
        <v>57</v>
      </c>
      <c r="AE1329" s="3">
        <v>1</v>
      </c>
      <c r="AF1329" s="3">
        <v>7.4</v>
      </c>
      <c r="AG1329" s="3">
        <v>9.8000000000000007</v>
      </c>
      <c r="AH1329" s="3">
        <v>1</v>
      </c>
      <c r="AI1329" s="3">
        <v>2</v>
      </c>
      <c r="AJ1329" s="3" t="s">
        <v>66</v>
      </c>
      <c r="AK1329" s="3" t="s">
        <v>60</v>
      </c>
      <c r="AL1329" s="3" t="s">
        <v>60</v>
      </c>
      <c r="AM1329" s="3" t="s">
        <v>57</v>
      </c>
      <c r="AN1329" s="3" t="s">
        <v>57</v>
      </c>
      <c r="AO1329" s="3">
        <v>1</v>
      </c>
      <c r="AP1329" s="36">
        <v>11.7</v>
      </c>
      <c r="AQ1329" s="36">
        <v>12</v>
      </c>
      <c r="AR1329" s="3">
        <v>2</v>
      </c>
      <c r="AS1329" s="3">
        <v>2</v>
      </c>
      <c r="AT1329" s="3" t="s">
        <v>66</v>
      </c>
      <c r="AU1329" s="3" t="s">
        <v>60</v>
      </c>
      <c r="AV1329" s="3" t="s">
        <v>60</v>
      </c>
      <c r="AW1329" s="3" t="s">
        <v>57</v>
      </c>
      <c r="AX1329" s="3" t="s">
        <v>57</v>
      </c>
      <c r="AY1329" s="3">
        <v>1.9750000000000002E-3</v>
      </c>
      <c r="AZ1329" s="3">
        <v>5.2469999999999999E-3</v>
      </c>
      <c r="BA1329" s="3">
        <v>2.1319999999999999E-2</v>
      </c>
      <c r="BB1329" s="3">
        <v>5.0540000000000002E-2</v>
      </c>
      <c r="BC1329" s="19">
        <v>85.652000000000001</v>
      </c>
      <c r="BD1329" s="19">
        <v>85.801000000000002</v>
      </c>
      <c r="BE1329" s="20">
        <v>54.329000000000001</v>
      </c>
      <c r="BF1329" s="11" t="s">
        <v>171</v>
      </c>
      <c r="BG1329" s="11" t="s">
        <v>60</v>
      </c>
      <c r="BH1329" s="11" t="s">
        <v>60</v>
      </c>
      <c r="BI1329" s="11" t="s">
        <v>60</v>
      </c>
      <c r="BJ1329" s="11">
        <v>20</v>
      </c>
      <c r="BK1329" s="44" t="s">
        <v>57</v>
      </c>
    </row>
    <row r="1330" spans="1:63" x14ac:dyDescent="0.25">
      <c r="A1330" t="str">
        <f t="shared" si="20"/>
        <v>470907D-4-241-415-49-D3-D10.6</v>
      </c>
      <c r="B1330" t="str">
        <f>VLOOKUP(A1330,'[1]470907D.da5'!A$2:AU$2561,2,0)</f>
        <v>470907D</v>
      </c>
      <c r="C1330" s="7" t="s">
        <v>55</v>
      </c>
      <c r="D1330" s="7" t="s">
        <v>55</v>
      </c>
      <c r="E1330" s="3">
        <v>4</v>
      </c>
      <c r="F1330" s="3">
        <v>241</v>
      </c>
      <c r="G1330" s="3">
        <v>31</v>
      </c>
      <c r="H1330" s="3">
        <v>415</v>
      </c>
      <c r="I1330" s="10" t="s">
        <v>119</v>
      </c>
      <c r="J1330" s="3">
        <v>49</v>
      </c>
      <c r="K1330" s="3" t="s">
        <v>57</v>
      </c>
      <c r="L1330" s="3">
        <v>1</v>
      </c>
      <c r="M1330" s="3">
        <v>2.7</v>
      </c>
      <c r="N1330" s="3">
        <v>3</v>
      </c>
      <c r="O1330" s="3">
        <v>2</v>
      </c>
      <c r="P1330" s="3">
        <v>3</v>
      </c>
      <c r="Q1330" s="3" t="s">
        <v>60</v>
      </c>
      <c r="R1330" s="3" t="s">
        <v>60</v>
      </c>
      <c r="S1330" s="3" t="s">
        <v>60</v>
      </c>
      <c r="T1330" s="3" t="s">
        <v>57</v>
      </c>
      <c r="U1330" s="3">
        <v>1</v>
      </c>
      <c r="V1330" s="3">
        <v>4.3</v>
      </c>
      <c r="W1330" s="3">
        <v>5</v>
      </c>
      <c r="X1330" s="3">
        <v>2</v>
      </c>
      <c r="Y1330" s="3">
        <v>2</v>
      </c>
      <c r="Z1330" s="3" t="s">
        <v>60</v>
      </c>
      <c r="AA1330" s="3" t="s">
        <v>60</v>
      </c>
      <c r="AB1330" s="3" t="s">
        <v>60</v>
      </c>
      <c r="AC1330" s="3" t="s">
        <v>57</v>
      </c>
      <c r="AD1330" s="3" t="s">
        <v>57</v>
      </c>
      <c r="AE1330" s="3">
        <v>1</v>
      </c>
      <c r="AF1330" s="3">
        <v>9</v>
      </c>
      <c r="AG1330" s="3">
        <v>8.6</v>
      </c>
      <c r="AH1330" s="3">
        <v>2</v>
      </c>
      <c r="AI1330" s="3">
        <v>3</v>
      </c>
      <c r="AJ1330" s="3" t="s">
        <v>60</v>
      </c>
      <c r="AK1330" s="3" t="s">
        <v>60</v>
      </c>
      <c r="AL1330" s="3" t="s">
        <v>60</v>
      </c>
      <c r="AM1330" s="3" t="s">
        <v>57</v>
      </c>
      <c r="AN1330" s="3" t="s">
        <v>57</v>
      </c>
      <c r="AO1330" s="3">
        <v>1</v>
      </c>
      <c r="AP1330" s="36">
        <v>14.2</v>
      </c>
      <c r="AQ1330" s="36">
        <v>10.6</v>
      </c>
      <c r="AR1330" s="3">
        <v>2</v>
      </c>
      <c r="AS1330" s="3">
        <v>3</v>
      </c>
      <c r="AT1330" s="3" t="s">
        <v>60</v>
      </c>
      <c r="AU1330" s="3" t="s">
        <v>60</v>
      </c>
      <c r="AV1330" s="3" t="s">
        <v>60</v>
      </c>
      <c r="AW1330" s="3" t="s">
        <v>57</v>
      </c>
      <c r="AX1330" s="3" t="s">
        <v>57</v>
      </c>
      <c r="AY1330" s="3">
        <v>7.2900000000000005E-4</v>
      </c>
      <c r="AZ1330" s="3">
        <v>3.225E-3</v>
      </c>
      <c r="BA1330" s="3">
        <v>1.9970000000000002E-2</v>
      </c>
      <c r="BB1330" s="3">
        <v>4.7870000000000003E-2</v>
      </c>
      <c r="BC1330" s="19">
        <v>97.257999999999996</v>
      </c>
      <c r="BD1330" s="19">
        <v>75.89</v>
      </c>
      <c r="BE1330" s="20">
        <v>50.576999999999998</v>
      </c>
      <c r="BF1330" s="11" t="s">
        <v>57</v>
      </c>
      <c r="BG1330" s="11" t="s">
        <v>57</v>
      </c>
      <c r="BH1330" s="11" t="s">
        <v>57</v>
      </c>
      <c r="BI1330" s="11" t="s">
        <v>57</v>
      </c>
      <c r="BJ1330" s="11">
        <v>10</v>
      </c>
      <c r="BK1330" s="44" t="s">
        <v>57</v>
      </c>
    </row>
    <row r="1331" spans="1:63" x14ac:dyDescent="0.25">
      <c r="A1331" t="str">
        <f t="shared" si="20"/>
        <v>470908D-20-1234-415-18-D2.5-D9.3</v>
      </c>
      <c r="B1331" t="str">
        <f>VLOOKUP(A1331,'[1]470907D.da5'!A$2:AU$2561,2,0)</f>
        <v>470908D</v>
      </c>
      <c r="C1331" s="7" t="s">
        <v>132</v>
      </c>
      <c r="D1331" s="48" t="s">
        <v>55</v>
      </c>
      <c r="E1331" s="3">
        <v>20</v>
      </c>
      <c r="F1331" s="3">
        <v>1234</v>
      </c>
      <c r="G1331" s="3">
        <v>31</v>
      </c>
      <c r="H1331" s="3">
        <v>415</v>
      </c>
      <c r="I1331" s="10" t="s">
        <v>119</v>
      </c>
      <c r="J1331" s="3">
        <v>18</v>
      </c>
      <c r="K1331" s="3" t="s">
        <v>57</v>
      </c>
      <c r="L1331" s="3">
        <v>1</v>
      </c>
      <c r="M1331" s="3">
        <v>1.5</v>
      </c>
      <c r="N1331" s="3">
        <v>2.5</v>
      </c>
      <c r="O1331" s="3">
        <v>2</v>
      </c>
      <c r="P1331" s="3">
        <v>3</v>
      </c>
      <c r="Q1331" s="3" t="s">
        <v>60</v>
      </c>
      <c r="R1331" s="3" t="s">
        <v>60</v>
      </c>
      <c r="S1331" s="3" t="s">
        <v>60</v>
      </c>
      <c r="T1331" s="3" t="s">
        <v>57</v>
      </c>
      <c r="U1331" s="3">
        <v>1</v>
      </c>
      <c r="V1331" s="3">
        <v>2.6</v>
      </c>
      <c r="W1331" s="3">
        <v>2.9</v>
      </c>
      <c r="X1331" s="3">
        <v>2</v>
      </c>
      <c r="Y1331" s="3">
        <v>3</v>
      </c>
      <c r="Z1331" s="3" t="s">
        <v>60</v>
      </c>
      <c r="AA1331" s="3" t="s">
        <v>60</v>
      </c>
      <c r="AB1331" s="3" t="s">
        <v>60</v>
      </c>
      <c r="AC1331" s="3" t="s">
        <v>57</v>
      </c>
      <c r="AD1331" s="3" t="s">
        <v>57</v>
      </c>
      <c r="AE1331" s="3">
        <v>1</v>
      </c>
      <c r="AF1331" s="3">
        <v>4.5999999999999996</v>
      </c>
      <c r="AG1331" s="3">
        <v>4.9000000000000004</v>
      </c>
      <c r="AH1331" s="3">
        <v>1</v>
      </c>
      <c r="AI1331" s="3">
        <v>2</v>
      </c>
      <c r="AJ1331" s="3" t="s">
        <v>60</v>
      </c>
      <c r="AK1331" s="3" t="s">
        <v>60</v>
      </c>
      <c r="AL1331" s="3" t="s">
        <v>60</v>
      </c>
      <c r="AM1331" s="3" t="s">
        <v>57</v>
      </c>
      <c r="AN1331" s="3" t="s">
        <v>57</v>
      </c>
      <c r="AO1331" s="3">
        <v>1</v>
      </c>
      <c r="AP1331" s="36">
        <v>10.9</v>
      </c>
      <c r="AQ1331" s="36">
        <v>9.3000000000000007</v>
      </c>
      <c r="AR1331" s="3">
        <v>2</v>
      </c>
      <c r="AS1331" s="3">
        <v>2</v>
      </c>
      <c r="AT1331" s="3" t="s">
        <v>60</v>
      </c>
      <c r="AU1331" s="3" t="s">
        <v>60</v>
      </c>
      <c r="AV1331" s="3" t="s">
        <v>60</v>
      </c>
      <c r="AW1331" s="3" t="s">
        <v>57</v>
      </c>
      <c r="AX1331" s="3" t="s">
        <v>57</v>
      </c>
      <c r="AY1331" s="3">
        <v>2.81E-4</v>
      </c>
      <c r="AZ1331" s="3">
        <v>6.5600000000000001E-4</v>
      </c>
      <c r="BA1331" s="3">
        <v>3.31E-3</v>
      </c>
      <c r="BB1331" s="3">
        <v>2.828E-2</v>
      </c>
      <c r="BC1331" s="19">
        <v>88.817999999999998</v>
      </c>
      <c r="BD1331" s="19">
        <v>76.043000000000006</v>
      </c>
      <c r="BE1331" s="20">
        <v>46.238999999999997</v>
      </c>
      <c r="BF1331" s="11" t="s">
        <v>173</v>
      </c>
      <c r="BG1331" s="11" t="s">
        <v>60</v>
      </c>
      <c r="BH1331" s="11" t="s">
        <v>57</v>
      </c>
      <c r="BI1331" s="11" t="s">
        <v>60</v>
      </c>
      <c r="BJ1331" s="11">
        <v>10</v>
      </c>
      <c r="BK1331" s="44" t="s">
        <v>57</v>
      </c>
    </row>
    <row r="1332" spans="1:63" x14ac:dyDescent="0.25">
      <c r="A1332" t="str">
        <f t="shared" si="20"/>
        <v>470908D-14-844-415-12-D4.9-D10.8</v>
      </c>
      <c r="B1332" t="str">
        <f>VLOOKUP(A1332,'[1]470907D.da5'!A$2:AU$2561,2,0)</f>
        <v>470908D</v>
      </c>
      <c r="C1332" s="7" t="s">
        <v>132</v>
      </c>
      <c r="D1332" s="48" t="s">
        <v>55</v>
      </c>
      <c r="E1332" s="3">
        <v>14</v>
      </c>
      <c r="F1332" s="3">
        <v>844</v>
      </c>
      <c r="G1332" s="3">
        <v>31</v>
      </c>
      <c r="H1332" s="3">
        <v>415</v>
      </c>
      <c r="I1332" s="10" t="s">
        <v>119</v>
      </c>
      <c r="J1332" s="3">
        <v>12</v>
      </c>
      <c r="K1332" s="3" t="s">
        <v>57</v>
      </c>
      <c r="L1332" s="3">
        <v>1</v>
      </c>
      <c r="M1332" s="3">
        <v>3.2</v>
      </c>
      <c r="N1332" s="3">
        <v>4.9000000000000004</v>
      </c>
      <c r="O1332" s="3">
        <v>1</v>
      </c>
      <c r="P1332" s="3">
        <v>2</v>
      </c>
      <c r="Q1332" s="3" t="s">
        <v>66</v>
      </c>
      <c r="R1332" s="3" t="s">
        <v>60</v>
      </c>
      <c r="S1332" s="3" t="s">
        <v>60</v>
      </c>
      <c r="T1332" s="3" t="s">
        <v>57</v>
      </c>
      <c r="U1332" s="3">
        <v>1</v>
      </c>
      <c r="V1332" s="3">
        <v>5.3</v>
      </c>
      <c r="W1332" s="3">
        <v>6</v>
      </c>
      <c r="X1332" s="3">
        <v>1</v>
      </c>
      <c r="Y1332" s="3">
        <v>1</v>
      </c>
      <c r="Z1332" s="3" t="s">
        <v>66</v>
      </c>
      <c r="AA1332" s="3" t="s">
        <v>60</v>
      </c>
      <c r="AB1332" s="3" t="s">
        <v>60</v>
      </c>
      <c r="AC1332" s="3" t="s">
        <v>57</v>
      </c>
      <c r="AD1332" s="3" t="s">
        <v>57</v>
      </c>
      <c r="AE1332" s="3">
        <v>1</v>
      </c>
      <c r="AF1332" s="3">
        <v>8</v>
      </c>
      <c r="AG1332" s="3">
        <v>8.8000000000000007</v>
      </c>
      <c r="AH1332" s="3">
        <v>1</v>
      </c>
      <c r="AI1332" s="3">
        <v>1</v>
      </c>
      <c r="AJ1332" s="3" t="s">
        <v>66</v>
      </c>
      <c r="AK1332" s="3" t="s">
        <v>60</v>
      </c>
      <c r="AL1332" s="3" t="s">
        <v>60</v>
      </c>
      <c r="AM1332" s="3" t="s">
        <v>57</v>
      </c>
      <c r="AN1332" s="3" t="s">
        <v>57</v>
      </c>
      <c r="AO1332" s="3">
        <v>1</v>
      </c>
      <c r="AP1332" s="36">
        <v>13.4</v>
      </c>
      <c r="AQ1332" s="36">
        <v>10.8</v>
      </c>
      <c r="AR1332" s="3">
        <v>1</v>
      </c>
      <c r="AS1332" s="3">
        <v>2</v>
      </c>
      <c r="AT1332" s="3" t="s">
        <v>66</v>
      </c>
      <c r="AU1332" s="3" t="s">
        <v>60</v>
      </c>
      <c r="AV1332" s="3" t="s">
        <v>60</v>
      </c>
      <c r="AW1332" s="3" t="s">
        <v>57</v>
      </c>
      <c r="AX1332" s="3" t="s">
        <v>57</v>
      </c>
      <c r="AY1332" s="3">
        <v>2.3050000000000002E-3</v>
      </c>
      <c r="AZ1332" s="3">
        <v>5.7239999999999999E-3</v>
      </c>
      <c r="BA1332" s="3">
        <v>1.8589999999999999E-2</v>
      </c>
      <c r="BB1332" s="3">
        <v>4.6890000000000001E-2</v>
      </c>
      <c r="BC1332" s="19">
        <v>95.268000000000001</v>
      </c>
      <c r="BD1332" s="19">
        <v>75.262</v>
      </c>
      <c r="BE1332" s="20">
        <v>42.195999999999998</v>
      </c>
      <c r="BF1332" s="11" t="s">
        <v>172</v>
      </c>
      <c r="BG1332" s="11" t="s">
        <v>60</v>
      </c>
      <c r="BH1332" s="11" t="s">
        <v>60</v>
      </c>
      <c r="BI1332" s="11" t="s">
        <v>60</v>
      </c>
      <c r="BJ1332" s="11">
        <v>10</v>
      </c>
      <c r="BK1332" s="44" t="s">
        <v>57</v>
      </c>
    </row>
    <row r="1333" spans="1:63" x14ac:dyDescent="0.25">
      <c r="A1333" t="str">
        <f t="shared" si="20"/>
        <v>470907D-16-1014-415-54-D2.4-D8.1</v>
      </c>
      <c r="B1333" t="str">
        <f>VLOOKUP(A1333,'[1]470907D.da5'!A$2:AU$2561,2,0)</f>
        <v>470907D</v>
      </c>
      <c r="C1333" s="7" t="s">
        <v>55</v>
      </c>
      <c r="D1333" s="49" t="s">
        <v>132</v>
      </c>
      <c r="E1333" s="3">
        <v>16</v>
      </c>
      <c r="F1333" s="3">
        <v>1014</v>
      </c>
      <c r="G1333" s="3">
        <v>31</v>
      </c>
      <c r="H1333" s="3">
        <v>415</v>
      </c>
      <c r="I1333" s="10" t="s">
        <v>119</v>
      </c>
      <c r="J1333" s="3">
        <v>54</v>
      </c>
      <c r="K1333" s="3" t="s">
        <v>57</v>
      </c>
      <c r="L1333" s="3">
        <v>1</v>
      </c>
      <c r="M1333" s="3">
        <v>3</v>
      </c>
      <c r="N1333" s="3">
        <v>2.4</v>
      </c>
      <c r="O1333" s="3">
        <v>1</v>
      </c>
      <c r="P1333" s="3">
        <v>2</v>
      </c>
      <c r="Q1333" s="3" t="s">
        <v>66</v>
      </c>
      <c r="R1333" s="3" t="s">
        <v>60</v>
      </c>
      <c r="S1333" s="3" t="s">
        <v>60</v>
      </c>
      <c r="T1333" s="3" t="s">
        <v>57</v>
      </c>
      <c r="U1333" s="3">
        <v>1</v>
      </c>
      <c r="V1333" s="3">
        <v>4.5999999999999996</v>
      </c>
      <c r="W1333" s="3">
        <v>5.4</v>
      </c>
      <c r="X1333" s="3">
        <v>1</v>
      </c>
      <c r="Y1333" s="3">
        <v>1</v>
      </c>
      <c r="Z1333" s="3" t="s">
        <v>66</v>
      </c>
      <c r="AA1333" s="3" t="s">
        <v>60</v>
      </c>
      <c r="AB1333" s="3" t="s">
        <v>60</v>
      </c>
      <c r="AC1333" s="3" t="s">
        <v>57</v>
      </c>
      <c r="AD1333" s="3" t="s">
        <v>57</v>
      </c>
      <c r="AE1333" s="3">
        <v>1</v>
      </c>
      <c r="AF1333" s="3">
        <v>8.3000000000000007</v>
      </c>
      <c r="AG1333" s="3">
        <v>8.6</v>
      </c>
      <c r="AH1333" s="3">
        <v>1</v>
      </c>
      <c r="AI1333" s="3">
        <v>1</v>
      </c>
      <c r="AJ1333" s="3" t="s">
        <v>66</v>
      </c>
      <c r="AK1333" s="3" t="s">
        <v>60</v>
      </c>
      <c r="AL1333" s="3" t="s">
        <v>60</v>
      </c>
      <c r="AM1333" s="3" t="s">
        <v>57</v>
      </c>
      <c r="AN1333" s="3" t="s">
        <v>57</v>
      </c>
      <c r="AO1333" s="3">
        <v>1</v>
      </c>
      <c r="AP1333" s="36">
        <v>11.5</v>
      </c>
      <c r="AQ1333" s="36">
        <v>8.1</v>
      </c>
      <c r="AR1333" s="3">
        <v>1</v>
      </c>
      <c r="AS1333" s="3">
        <v>3</v>
      </c>
      <c r="AT1333" s="3" t="s">
        <v>66</v>
      </c>
      <c r="AU1333" s="3" t="s">
        <v>60</v>
      </c>
      <c r="AV1333" s="3" t="s">
        <v>60</v>
      </c>
      <c r="AW1333" s="3" t="s">
        <v>57</v>
      </c>
      <c r="AX1333" s="3" t="s">
        <v>57</v>
      </c>
      <c r="AY1333" s="3">
        <v>5.1800000000000001E-4</v>
      </c>
      <c r="AZ1333" s="3">
        <v>4.0239999999999998E-3</v>
      </c>
      <c r="BA1333" s="3">
        <v>1.8419999999999999E-2</v>
      </c>
      <c r="BB1333" s="3">
        <v>2.264E-2</v>
      </c>
      <c r="BC1333" s="19">
        <v>86.745000000000005</v>
      </c>
      <c r="BD1333" s="19">
        <v>67.361999999999995</v>
      </c>
      <c r="BE1333" s="20">
        <v>41.305</v>
      </c>
      <c r="BF1333" s="11" t="s">
        <v>172</v>
      </c>
      <c r="BG1333" s="11" t="s">
        <v>60</v>
      </c>
      <c r="BH1333" s="11" t="s">
        <v>60</v>
      </c>
      <c r="BI1333" s="11" t="s">
        <v>60</v>
      </c>
      <c r="BJ1333" s="11">
        <v>10</v>
      </c>
      <c r="BK1333" s="44" t="s">
        <v>57</v>
      </c>
    </row>
    <row r="1334" spans="1:63" x14ac:dyDescent="0.25">
      <c r="A1334" t="str">
        <f t="shared" si="20"/>
        <v>470907D-19-1211-415-59-D2.8-D8.3</v>
      </c>
      <c r="B1334" t="str">
        <f>VLOOKUP(A1334,'[1]470907D.da5'!A$2:AU$2561,2,0)</f>
        <v>470907D</v>
      </c>
      <c r="C1334" s="7" t="s">
        <v>55</v>
      </c>
      <c r="D1334" s="49" t="s">
        <v>132</v>
      </c>
      <c r="E1334" s="3">
        <v>19</v>
      </c>
      <c r="F1334" s="3">
        <v>1211</v>
      </c>
      <c r="G1334" s="3">
        <v>31</v>
      </c>
      <c r="H1334" s="3">
        <v>415</v>
      </c>
      <c r="I1334" s="10" t="s">
        <v>119</v>
      </c>
      <c r="J1334" s="3">
        <v>59</v>
      </c>
      <c r="K1334" s="3" t="s">
        <v>57</v>
      </c>
      <c r="L1334" s="3">
        <v>1</v>
      </c>
      <c r="M1334" s="3">
        <v>2.5</v>
      </c>
      <c r="N1334" s="3">
        <v>2.8</v>
      </c>
      <c r="O1334" s="3">
        <v>1</v>
      </c>
      <c r="P1334" s="3">
        <v>3</v>
      </c>
      <c r="Q1334" s="3" t="s">
        <v>66</v>
      </c>
      <c r="R1334" s="3" t="s">
        <v>60</v>
      </c>
      <c r="S1334" s="3" t="s">
        <v>60</v>
      </c>
      <c r="T1334" s="3" t="s">
        <v>57</v>
      </c>
      <c r="U1334" s="3">
        <v>1</v>
      </c>
      <c r="V1334" s="3">
        <v>4.5</v>
      </c>
      <c r="W1334" s="3">
        <v>5.2</v>
      </c>
      <c r="X1334" s="3">
        <v>1</v>
      </c>
      <c r="Y1334" s="3">
        <v>1</v>
      </c>
      <c r="Z1334" s="3" t="s">
        <v>66</v>
      </c>
      <c r="AA1334" s="3" t="s">
        <v>60</v>
      </c>
      <c r="AB1334" s="3" t="s">
        <v>60</v>
      </c>
      <c r="AC1334" s="3" t="s">
        <v>57</v>
      </c>
      <c r="AD1334" s="3" t="s">
        <v>57</v>
      </c>
      <c r="AE1334" s="3">
        <v>1</v>
      </c>
      <c r="AF1334" s="3">
        <v>8.1999999999999993</v>
      </c>
      <c r="AG1334" s="3">
        <v>7.6</v>
      </c>
      <c r="AH1334" s="3">
        <v>1</v>
      </c>
      <c r="AI1334" s="3">
        <v>2</v>
      </c>
      <c r="AJ1334" s="3" t="s">
        <v>66</v>
      </c>
      <c r="AK1334" s="3" t="s">
        <v>60</v>
      </c>
      <c r="AL1334" s="3" t="s">
        <v>60</v>
      </c>
      <c r="AM1334" s="3" t="s">
        <v>57</v>
      </c>
      <c r="AN1334" s="3" t="s">
        <v>57</v>
      </c>
      <c r="AO1334" s="3">
        <v>1</v>
      </c>
      <c r="AP1334" s="36">
        <v>11</v>
      </c>
      <c r="AQ1334" s="36">
        <v>8.3000000000000007</v>
      </c>
      <c r="AR1334" s="3">
        <v>2</v>
      </c>
      <c r="AS1334" s="3">
        <v>3</v>
      </c>
      <c r="AT1334" s="3" t="s">
        <v>66</v>
      </c>
      <c r="AU1334" s="3" t="s">
        <v>60</v>
      </c>
      <c r="AV1334" s="3" t="s">
        <v>60</v>
      </c>
      <c r="AW1334" s="3" t="s">
        <v>57</v>
      </c>
      <c r="AX1334" s="3" t="s">
        <v>57</v>
      </c>
      <c r="AY1334" s="3">
        <v>5.8799999999999998E-4</v>
      </c>
      <c r="AZ1334" s="3">
        <v>3.65E-3</v>
      </c>
      <c r="BA1334" s="3">
        <v>1.421E-2</v>
      </c>
      <c r="BB1334" s="3">
        <v>2.273E-2</v>
      </c>
      <c r="BC1334" s="19">
        <v>85.462000000000003</v>
      </c>
      <c r="BD1334" s="19">
        <v>64.861000000000004</v>
      </c>
      <c r="BE1334" s="20">
        <v>27.190999999999999</v>
      </c>
      <c r="BF1334" s="11" t="s">
        <v>171</v>
      </c>
      <c r="BG1334" s="11" t="s">
        <v>60</v>
      </c>
      <c r="BH1334" s="11" t="s">
        <v>60</v>
      </c>
      <c r="BI1334" s="11" t="s">
        <v>60</v>
      </c>
      <c r="BJ1334" s="11">
        <v>0</v>
      </c>
      <c r="BK1334" s="44" t="s">
        <v>57</v>
      </c>
    </row>
    <row r="1335" spans="1:63" x14ac:dyDescent="0.25">
      <c r="A1335" t="str">
        <f t="shared" si="20"/>
        <v>470908D-18-1125-415-37-D3.7-D6.3</v>
      </c>
      <c r="B1335" t="str">
        <f>VLOOKUP(A1335,'[1]470907D.da5'!A$2:AU$2561,2,0)</f>
        <v>470908D</v>
      </c>
      <c r="C1335" s="7" t="s">
        <v>132</v>
      </c>
      <c r="D1335" s="7" t="s">
        <v>132</v>
      </c>
      <c r="E1335" s="3">
        <v>18</v>
      </c>
      <c r="F1335" s="3">
        <v>1125</v>
      </c>
      <c r="G1335" s="3">
        <v>31</v>
      </c>
      <c r="H1335" s="3">
        <v>415</v>
      </c>
      <c r="I1335" s="10" t="s">
        <v>119</v>
      </c>
      <c r="J1335" s="3">
        <v>37</v>
      </c>
      <c r="K1335" s="3" t="s">
        <v>57</v>
      </c>
      <c r="L1335" s="3">
        <v>1</v>
      </c>
      <c r="M1335" s="3">
        <v>2.7</v>
      </c>
      <c r="N1335" s="3">
        <v>3.7</v>
      </c>
      <c r="O1335" s="3">
        <v>1</v>
      </c>
      <c r="P1335" s="3">
        <v>1</v>
      </c>
      <c r="Q1335" s="3" t="s">
        <v>66</v>
      </c>
      <c r="R1335" s="3" t="s">
        <v>60</v>
      </c>
      <c r="S1335" s="3" t="s">
        <v>60</v>
      </c>
      <c r="T1335" s="3" t="s">
        <v>57</v>
      </c>
      <c r="U1335" s="3">
        <v>1</v>
      </c>
      <c r="V1335" s="3">
        <v>3.3</v>
      </c>
      <c r="W1335" s="3">
        <v>5.2</v>
      </c>
      <c r="X1335" s="3">
        <v>1</v>
      </c>
      <c r="Y1335" s="3">
        <v>1</v>
      </c>
      <c r="Z1335" s="3" t="s">
        <v>66</v>
      </c>
      <c r="AA1335" s="3" t="s">
        <v>60</v>
      </c>
      <c r="AB1335" s="3" t="s">
        <v>60</v>
      </c>
      <c r="AC1335" s="3" t="s">
        <v>57</v>
      </c>
      <c r="AD1335" s="3" t="s">
        <v>57</v>
      </c>
      <c r="AE1335" s="3">
        <v>1</v>
      </c>
      <c r="AF1335" s="3">
        <v>6.5</v>
      </c>
      <c r="AG1335" s="3">
        <v>5.6</v>
      </c>
      <c r="AH1335" s="3">
        <v>1</v>
      </c>
      <c r="AI1335" s="3">
        <v>3</v>
      </c>
      <c r="AJ1335" s="3" t="s">
        <v>66</v>
      </c>
      <c r="AK1335" s="3" t="s">
        <v>60</v>
      </c>
      <c r="AL1335" s="3" t="s">
        <v>60</v>
      </c>
      <c r="AM1335" s="3" t="s">
        <v>57</v>
      </c>
      <c r="AN1335" s="3" t="s">
        <v>57</v>
      </c>
      <c r="AO1335" s="3">
        <v>1</v>
      </c>
      <c r="AP1335" s="36">
        <v>10.1</v>
      </c>
      <c r="AQ1335" s="36">
        <v>6.3</v>
      </c>
      <c r="AR1335" s="3">
        <v>2</v>
      </c>
      <c r="AS1335" s="3">
        <v>3</v>
      </c>
      <c r="AT1335" s="3" t="s">
        <v>66</v>
      </c>
      <c r="AU1335" s="3" t="s">
        <v>60</v>
      </c>
      <c r="AV1335" s="3" t="s">
        <v>60</v>
      </c>
      <c r="AW1335" s="3" t="s">
        <v>57</v>
      </c>
      <c r="AX1335" s="3" t="s">
        <v>57</v>
      </c>
      <c r="AY1335" s="3">
        <v>1.109E-3</v>
      </c>
      <c r="AZ1335" s="3">
        <v>2.6770000000000001E-3</v>
      </c>
      <c r="BA1335" s="3">
        <v>6.1199999999999996E-3</v>
      </c>
      <c r="BB1335" s="3">
        <v>1.2030000000000001E-2</v>
      </c>
      <c r="BC1335" s="19">
        <v>72.744</v>
      </c>
      <c r="BD1335" s="19">
        <v>56.679000000000002</v>
      </c>
      <c r="BE1335" s="20">
        <v>22.283999999999999</v>
      </c>
      <c r="BF1335" s="11" t="s">
        <v>171</v>
      </c>
      <c r="BG1335" s="11" t="s">
        <v>60</v>
      </c>
      <c r="BH1335" s="11" t="s">
        <v>60</v>
      </c>
      <c r="BI1335" s="11" t="s">
        <v>60</v>
      </c>
      <c r="BJ1335" s="11">
        <v>0</v>
      </c>
      <c r="BK1335" s="44" t="s">
        <v>57</v>
      </c>
    </row>
    <row r="1336" spans="1:63" x14ac:dyDescent="0.25">
      <c r="A1336" t="str">
        <f t="shared" si="20"/>
        <v>470908D-2-80-416-16-D4.7-D25.8</v>
      </c>
      <c r="B1336" t="str">
        <f>VLOOKUP(A1336,'[1]470907D.da5'!A$2:AU$2561,2,0)</f>
        <v>470908D</v>
      </c>
      <c r="C1336" s="7" t="s">
        <v>132</v>
      </c>
      <c r="D1336" s="48" t="s">
        <v>55</v>
      </c>
      <c r="E1336" s="3">
        <v>2</v>
      </c>
      <c r="F1336" s="3">
        <v>80</v>
      </c>
      <c r="G1336" s="3">
        <v>31</v>
      </c>
      <c r="H1336" s="3">
        <v>416</v>
      </c>
      <c r="I1336" s="10" t="s">
        <v>120</v>
      </c>
      <c r="J1336" s="3">
        <v>16</v>
      </c>
      <c r="K1336" s="3" t="s">
        <v>57</v>
      </c>
      <c r="L1336" s="3">
        <v>1</v>
      </c>
      <c r="M1336" s="3">
        <v>3.2</v>
      </c>
      <c r="N1336" s="3">
        <v>4.7</v>
      </c>
      <c r="O1336" s="3">
        <v>2</v>
      </c>
      <c r="P1336" s="3">
        <v>2</v>
      </c>
      <c r="Q1336" s="3" t="s">
        <v>66</v>
      </c>
      <c r="R1336" s="3" t="s">
        <v>60</v>
      </c>
      <c r="S1336" s="3" t="s">
        <v>60</v>
      </c>
      <c r="T1336" s="3" t="s">
        <v>57</v>
      </c>
      <c r="U1336" s="3">
        <v>1</v>
      </c>
      <c r="V1336" s="3">
        <v>6.2</v>
      </c>
      <c r="W1336" s="3">
        <v>8.9</v>
      </c>
      <c r="X1336" s="3">
        <v>3</v>
      </c>
      <c r="Y1336" s="3">
        <v>2</v>
      </c>
      <c r="Z1336" s="3" t="s">
        <v>60</v>
      </c>
      <c r="AA1336" s="3" t="s">
        <v>60</v>
      </c>
      <c r="AB1336" s="3" t="s">
        <v>60</v>
      </c>
      <c r="AC1336" s="3" t="s">
        <v>57</v>
      </c>
      <c r="AD1336" s="3" t="s">
        <v>57</v>
      </c>
      <c r="AE1336" s="3">
        <v>1</v>
      </c>
      <c r="AF1336" s="3">
        <v>10.5</v>
      </c>
      <c r="AG1336" s="3">
        <v>14.9</v>
      </c>
      <c r="AH1336" s="3">
        <v>3</v>
      </c>
      <c r="AI1336" s="3">
        <v>2</v>
      </c>
      <c r="AJ1336" s="3" t="s">
        <v>60</v>
      </c>
      <c r="AK1336" s="3" t="s">
        <v>60</v>
      </c>
      <c r="AL1336" s="3" t="s">
        <v>60</v>
      </c>
      <c r="AM1336" s="3" t="s">
        <v>57</v>
      </c>
      <c r="AN1336" s="3" t="s">
        <v>57</v>
      </c>
      <c r="AO1336" s="3">
        <v>1</v>
      </c>
      <c r="AP1336" s="36">
        <v>18</v>
      </c>
      <c r="AQ1336" s="36">
        <v>25.8</v>
      </c>
      <c r="AR1336" s="3">
        <v>2</v>
      </c>
      <c r="AS1336" s="3">
        <v>2</v>
      </c>
      <c r="AT1336" s="3" t="s">
        <v>60</v>
      </c>
      <c r="AU1336" s="3" t="s">
        <v>60</v>
      </c>
      <c r="AV1336" s="3" t="s">
        <v>60</v>
      </c>
      <c r="AW1336" s="3" t="s">
        <v>57</v>
      </c>
      <c r="AX1336" s="3" t="s">
        <v>57</v>
      </c>
      <c r="AY1336" s="3">
        <v>2.1210000000000001E-3</v>
      </c>
      <c r="AZ1336" s="3">
        <v>1.4733E-2</v>
      </c>
      <c r="BA1336" s="3">
        <v>6.9930000000000006E-2</v>
      </c>
      <c r="BB1336" s="3">
        <v>0.35944999999999999</v>
      </c>
      <c r="BC1336" s="19">
        <v>114.666</v>
      </c>
      <c r="BD1336" s="19">
        <v>157.06899999999999</v>
      </c>
      <c r="BE1336" s="20">
        <v>259.94</v>
      </c>
      <c r="BF1336" s="11" t="s">
        <v>57</v>
      </c>
      <c r="BG1336" s="11" t="s">
        <v>57</v>
      </c>
      <c r="BH1336" s="11" t="s">
        <v>57</v>
      </c>
      <c r="BI1336" s="11" t="s">
        <v>57</v>
      </c>
      <c r="BJ1336" s="11">
        <v>90</v>
      </c>
      <c r="BK1336" s="44" t="s">
        <v>66</v>
      </c>
    </row>
    <row r="1337" spans="1:63" x14ac:dyDescent="0.25">
      <c r="A1337" t="str">
        <f t="shared" si="20"/>
        <v>470907D-19-1191-416-39-D7.6-D19.5</v>
      </c>
      <c r="B1337" t="str">
        <f>VLOOKUP(A1337,'[1]470907D.da5'!A$2:AU$2561,2,0)</f>
        <v>470907D</v>
      </c>
      <c r="C1337" s="7" t="s">
        <v>55</v>
      </c>
      <c r="D1337" s="49" t="s">
        <v>132</v>
      </c>
      <c r="E1337" s="3">
        <v>19</v>
      </c>
      <c r="F1337" s="3">
        <v>1191</v>
      </c>
      <c r="G1337" s="3">
        <v>31</v>
      </c>
      <c r="H1337" s="3">
        <v>416</v>
      </c>
      <c r="I1337" s="10" t="s">
        <v>120</v>
      </c>
      <c r="J1337" s="3">
        <v>39</v>
      </c>
      <c r="K1337" s="3" t="s">
        <v>57</v>
      </c>
      <c r="L1337" s="3">
        <v>1</v>
      </c>
      <c r="M1337" s="3">
        <v>4.8</v>
      </c>
      <c r="N1337" s="3">
        <v>7.6</v>
      </c>
      <c r="O1337" s="3">
        <v>1</v>
      </c>
      <c r="P1337" s="3">
        <v>1</v>
      </c>
      <c r="Q1337" s="3" t="s">
        <v>66</v>
      </c>
      <c r="R1337" s="3" t="s">
        <v>60</v>
      </c>
      <c r="S1337" s="3" t="s">
        <v>60</v>
      </c>
      <c r="T1337" s="3" t="s">
        <v>57</v>
      </c>
      <c r="U1337" s="3">
        <v>1</v>
      </c>
      <c r="V1337" s="3">
        <v>7</v>
      </c>
      <c r="W1337" s="3">
        <v>11.3</v>
      </c>
      <c r="X1337" s="3">
        <v>1</v>
      </c>
      <c r="Y1337" s="3">
        <v>1</v>
      </c>
      <c r="Z1337" s="3" t="s">
        <v>66</v>
      </c>
      <c r="AA1337" s="3" t="s">
        <v>60</v>
      </c>
      <c r="AB1337" s="3" t="s">
        <v>60</v>
      </c>
      <c r="AC1337" s="3" t="s">
        <v>57</v>
      </c>
      <c r="AD1337" s="3" t="s">
        <v>57</v>
      </c>
      <c r="AE1337" s="3">
        <v>1</v>
      </c>
      <c r="AF1337" s="3">
        <v>10.7</v>
      </c>
      <c r="AG1337" s="3">
        <v>16.8</v>
      </c>
      <c r="AH1337" s="3">
        <v>1</v>
      </c>
      <c r="AI1337" s="3">
        <v>1</v>
      </c>
      <c r="AJ1337" s="3" t="s">
        <v>66</v>
      </c>
      <c r="AK1337" s="3" t="s">
        <v>60</v>
      </c>
      <c r="AL1337" s="3" t="s">
        <v>60</v>
      </c>
      <c r="AM1337" s="3" t="s">
        <v>57</v>
      </c>
      <c r="AN1337" s="3" t="s">
        <v>57</v>
      </c>
      <c r="AO1337" s="3">
        <v>1</v>
      </c>
      <c r="AP1337" s="36">
        <v>17.3</v>
      </c>
      <c r="AQ1337" s="36">
        <v>19.5</v>
      </c>
      <c r="AR1337" s="3">
        <v>2</v>
      </c>
      <c r="AS1337" s="3">
        <v>2</v>
      </c>
      <c r="AT1337" s="3" t="s">
        <v>66</v>
      </c>
      <c r="AU1337" s="3" t="s">
        <v>60</v>
      </c>
      <c r="AV1337" s="3" t="s">
        <v>60</v>
      </c>
      <c r="AW1337" s="3" t="s">
        <v>57</v>
      </c>
      <c r="AX1337" s="3" t="s">
        <v>57</v>
      </c>
      <c r="AY1337" s="3">
        <v>8.3169999999999997E-3</v>
      </c>
      <c r="AZ1337" s="3">
        <v>2.6814999999999999E-2</v>
      </c>
      <c r="BA1337" s="3">
        <v>9.06E-2</v>
      </c>
      <c r="BB1337" s="3">
        <v>0.19735</v>
      </c>
      <c r="BC1337" s="19">
        <v>120.29600000000001</v>
      </c>
      <c r="BD1337" s="19">
        <v>147.608</v>
      </c>
      <c r="BE1337" s="20">
        <v>257.51600000000002</v>
      </c>
      <c r="BF1337" s="11" t="s">
        <v>171</v>
      </c>
      <c r="BG1337" s="11" t="s">
        <v>60</v>
      </c>
      <c r="BH1337" s="11" t="s">
        <v>60</v>
      </c>
      <c r="BI1337" s="11" t="s">
        <v>60</v>
      </c>
      <c r="BJ1337" s="11">
        <v>90</v>
      </c>
      <c r="BK1337" s="44" t="s">
        <v>187</v>
      </c>
    </row>
    <row r="1338" spans="1:63" x14ac:dyDescent="0.25">
      <c r="A1338" t="str">
        <f t="shared" si="20"/>
        <v>470908D-16-975-416-15-D6.5-D23.4</v>
      </c>
      <c r="B1338" t="str">
        <f>VLOOKUP(A1338,'[1]470907D.da5'!A$2:AU$2561,2,0)</f>
        <v>470908D</v>
      </c>
      <c r="C1338" s="7" t="s">
        <v>132</v>
      </c>
      <c r="D1338" s="7" t="s">
        <v>132</v>
      </c>
      <c r="E1338" s="3">
        <v>16</v>
      </c>
      <c r="F1338" s="3">
        <v>975</v>
      </c>
      <c r="G1338" s="3">
        <v>31</v>
      </c>
      <c r="H1338" s="3">
        <v>416</v>
      </c>
      <c r="I1338" s="10" t="s">
        <v>120</v>
      </c>
      <c r="J1338" s="3">
        <v>15</v>
      </c>
      <c r="K1338" s="3" t="s">
        <v>57</v>
      </c>
      <c r="L1338" s="3">
        <v>1</v>
      </c>
      <c r="M1338" s="3">
        <v>3.6</v>
      </c>
      <c r="N1338" s="3">
        <v>6.5</v>
      </c>
      <c r="O1338" s="3">
        <v>3</v>
      </c>
      <c r="P1338" s="3">
        <v>1</v>
      </c>
      <c r="Q1338" s="3" t="s">
        <v>60</v>
      </c>
      <c r="R1338" s="3" t="s">
        <v>60</v>
      </c>
      <c r="S1338" s="3" t="s">
        <v>60</v>
      </c>
      <c r="T1338" s="3" t="s">
        <v>57</v>
      </c>
      <c r="U1338" s="3">
        <v>1</v>
      </c>
      <c r="V1338" s="3">
        <v>6.1</v>
      </c>
      <c r="W1338" s="3">
        <v>8.1999999999999993</v>
      </c>
      <c r="X1338" s="3">
        <v>2</v>
      </c>
      <c r="Y1338" s="3">
        <v>2</v>
      </c>
      <c r="Z1338" s="3" t="s">
        <v>60</v>
      </c>
      <c r="AA1338" s="3" t="s">
        <v>60</v>
      </c>
      <c r="AB1338" s="3" t="s">
        <v>60</v>
      </c>
      <c r="AC1338" s="3" t="s">
        <v>57</v>
      </c>
      <c r="AD1338" s="3" t="s">
        <v>57</v>
      </c>
      <c r="AE1338" s="3">
        <v>1</v>
      </c>
      <c r="AF1338" s="3">
        <v>9.6</v>
      </c>
      <c r="AG1338" s="3">
        <v>14.1</v>
      </c>
      <c r="AH1338" s="3">
        <v>2</v>
      </c>
      <c r="AI1338" s="3">
        <v>1</v>
      </c>
      <c r="AJ1338" s="3" t="s">
        <v>60</v>
      </c>
      <c r="AK1338" s="3" t="s">
        <v>60</v>
      </c>
      <c r="AL1338" s="3" t="s">
        <v>60</v>
      </c>
      <c r="AM1338" s="3" t="s">
        <v>57</v>
      </c>
      <c r="AN1338" s="3" t="s">
        <v>57</v>
      </c>
      <c r="AO1338" s="3">
        <v>1</v>
      </c>
      <c r="AP1338" s="36">
        <v>17.100000000000001</v>
      </c>
      <c r="AQ1338" s="36">
        <v>23.4</v>
      </c>
      <c r="AR1338" s="3">
        <v>2</v>
      </c>
      <c r="AS1338" s="3">
        <v>2</v>
      </c>
      <c r="AT1338" s="3" t="s">
        <v>60</v>
      </c>
      <c r="AU1338" s="3" t="s">
        <v>60</v>
      </c>
      <c r="AV1338" s="3" t="s">
        <v>60</v>
      </c>
      <c r="AW1338" s="3" t="s">
        <v>57</v>
      </c>
      <c r="AX1338" s="3" t="s">
        <v>57</v>
      </c>
      <c r="AY1338" s="3">
        <v>4.5630000000000002E-3</v>
      </c>
      <c r="AZ1338" s="3">
        <v>1.2305E-2</v>
      </c>
      <c r="BA1338" s="3">
        <v>5.7259999999999998E-2</v>
      </c>
      <c r="BB1338" s="3">
        <v>0.28089999999999998</v>
      </c>
      <c r="BC1338" s="19">
        <v>112.631</v>
      </c>
      <c r="BD1338" s="19">
        <v>151.27000000000001</v>
      </c>
      <c r="BE1338" s="20">
        <v>251.73500000000001</v>
      </c>
      <c r="BF1338" s="11" t="s">
        <v>159</v>
      </c>
      <c r="BG1338" s="11" t="s">
        <v>57</v>
      </c>
      <c r="BH1338" s="11" t="s">
        <v>57</v>
      </c>
      <c r="BI1338" s="11" t="s">
        <v>57</v>
      </c>
      <c r="BJ1338" s="11">
        <v>90</v>
      </c>
      <c r="BK1338" s="44" t="s">
        <v>66</v>
      </c>
    </row>
    <row r="1339" spans="1:63" x14ac:dyDescent="0.25">
      <c r="A1339" t="str">
        <f t="shared" si="20"/>
        <v>470908D-7-448-416-64-D5.2-D19.4</v>
      </c>
      <c r="B1339" t="str">
        <f>VLOOKUP(A1339,'[1]470907D.da5'!A$2:AU$2561,2,0)</f>
        <v>470908D</v>
      </c>
      <c r="C1339" s="7" t="s">
        <v>132</v>
      </c>
      <c r="D1339" s="48" t="s">
        <v>55</v>
      </c>
      <c r="E1339" s="3">
        <v>7</v>
      </c>
      <c r="F1339" s="3">
        <v>448</v>
      </c>
      <c r="G1339" s="3">
        <v>31</v>
      </c>
      <c r="H1339" s="3">
        <v>416</v>
      </c>
      <c r="I1339" s="10" t="s">
        <v>120</v>
      </c>
      <c r="J1339" s="3">
        <v>64</v>
      </c>
      <c r="K1339" s="3" t="s">
        <v>57</v>
      </c>
      <c r="L1339" s="3">
        <v>1</v>
      </c>
      <c r="M1339" s="3">
        <v>3</v>
      </c>
      <c r="N1339" s="3">
        <v>5.2</v>
      </c>
      <c r="O1339" s="3">
        <v>2</v>
      </c>
      <c r="P1339" s="3">
        <v>2</v>
      </c>
      <c r="Q1339" s="3" t="s">
        <v>60</v>
      </c>
      <c r="R1339" s="3" t="s">
        <v>60</v>
      </c>
      <c r="S1339" s="3" t="s">
        <v>60</v>
      </c>
      <c r="T1339" s="3" t="s">
        <v>57</v>
      </c>
      <c r="U1339" s="3">
        <v>1</v>
      </c>
      <c r="V1339" s="3">
        <v>5.2</v>
      </c>
      <c r="W1339" s="3">
        <v>8.1</v>
      </c>
      <c r="X1339" s="3">
        <v>2</v>
      </c>
      <c r="Y1339" s="3">
        <v>2</v>
      </c>
      <c r="Z1339" s="3" t="s">
        <v>60</v>
      </c>
      <c r="AA1339" s="3" t="s">
        <v>60</v>
      </c>
      <c r="AB1339" s="3" t="s">
        <v>60</v>
      </c>
      <c r="AC1339" s="3" t="s">
        <v>57</v>
      </c>
      <c r="AD1339" s="3" t="s">
        <v>57</v>
      </c>
      <c r="AE1339" s="3">
        <v>1</v>
      </c>
      <c r="AF1339" s="3">
        <v>9.1999999999999993</v>
      </c>
      <c r="AG1339" s="3">
        <v>14.2</v>
      </c>
      <c r="AH1339" s="3">
        <v>3</v>
      </c>
      <c r="AI1339" s="3">
        <v>2</v>
      </c>
      <c r="AJ1339" s="3" t="s">
        <v>60</v>
      </c>
      <c r="AK1339" s="3" t="s">
        <v>60</v>
      </c>
      <c r="AL1339" s="3" t="s">
        <v>60</v>
      </c>
      <c r="AM1339" s="3" t="s">
        <v>57</v>
      </c>
      <c r="AN1339" s="3" t="s">
        <v>57</v>
      </c>
      <c r="AO1339" s="3">
        <v>1</v>
      </c>
      <c r="AP1339" s="36">
        <v>16.5</v>
      </c>
      <c r="AQ1339" s="36">
        <v>19.399999999999999</v>
      </c>
      <c r="AR1339" s="3">
        <v>3</v>
      </c>
      <c r="AS1339" s="3">
        <v>2</v>
      </c>
      <c r="AT1339" s="3" t="s">
        <v>60</v>
      </c>
      <c r="AU1339" s="3" t="s">
        <v>60</v>
      </c>
      <c r="AV1339" s="3" t="s">
        <v>60</v>
      </c>
      <c r="AW1339" s="3" t="s">
        <v>57</v>
      </c>
      <c r="AX1339" s="3" t="s">
        <v>57</v>
      </c>
      <c r="AY1339" s="3">
        <v>2.434E-3</v>
      </c>
      <c r="AZ1339" s="3">
        <v>1.0234999999999999E-2</v>
      </c>
      <c r="BA1339" s="3">
        <v>5.5649999999999998E-2</v>
      </c>
      <c r="BB1339" s="3">
        <v>0.18629999999999999</v>
      </c>
      <c r="BC1339" s="19">
        <v>121.3</v>
      </c>
      <c r="BD1339" s="19">
        <v>136.38300000000001</v>
      </c>
      <c r="BE1339" s="20">
        <v>213.41900000000001</v>
      </c>
      <c r="BF1339" s="11" t="s">
        <v>57</v>
      </c>
      <c r="BG1339" s="11" t="s">
        <v>57</v>
      </c>
      <c r="BH1339" s="11" t="s">
        <v>57</v>
      </c>
      <c r="BI1339" s="11" t="s">
        <v>57</v>
      </c>
      <c r="BJ1339" s="11">
        <v>90</v>
      </c>
      <c r="BK1339" s="44" t="s">
        <v>66</v>
      </c>
    </row>
    <row r="1340" spans="1:63" x14ac:dyDescent="0.25">
      <c r="A1340" t="str">
        <f t="shared" si="20"/>
        <v>470908D-4-238-416-46-D4.5-D16.8</v>
      </c>
      <c r="B1340" t="str">
        <f>VLOOKUP(A1340,'[1]470907D.da5'!A$2:AU$2561,2,0)</f>
        <v>470908D</v>
      </c>
      <c r="C1340" s="7" t="s">
        <v>132</v>
      </c>
      <c r="D1340" s="48" t="s">
        <v>55</v>
      </c>
      <c r="E1340" s="3">
        <v>4</v>
      </c>
      <c r="F1340" s="3">
        <v>238</v>
      </c>
      <c r="G1340" s="3">
        <v>31</v>
      </c>
      <c r="H1340" s="3">
        <v>416</v>
      </c>
      <c r="I1340" s="10" t="s">
        <v>120</v>
      </c>
      <c r="J1340" s="3">
        <v>46</v>
      </c>
      <c r="K1340" s="3" t="s">
        <v>57</v>
      </c>
      <c r="L1340" s="3">
        <v>1</v>
      </c>
      <c r="M1340" s="3">
        <v>2.9</v>
      </c>
      <c r="N1340" s="3">
        <v>4.5</v>
      </c>
      <c r="O1340" s="3">
        <v>3</v>
      </c>
      <c r="P1340" s="3">
        <v>3</v>
      </c>
      <c r="Q1340" s="3" t="s">
        <v>60</v>
      </c>
      <c r="R1340" s="3" t="s">
        <v>60</v>
      </c>
      <c r="S1340" s="3" t="s">
        <v>60</v>
      </c>
      <c r="T1340" s="3" t="s">
        <v>57</v>
      </c>
      <c r="U1340" s="3">
        <v>1</v>
      </c>
      <c r="V1340" s="3">
        <v>6</v>
      </c>
      <c r="W1340" s="3">
        <v>6.3</v>
      </c>
      <c r="X1340" s="3">
        <v>2</v>
      </c>
      <c r="Y1340" s="3">
        <v>3</v>
      </c>
      <c r="Z1340" s="3" t="s">
        <v>60</v>
      </c>
      <c r="AA1340" s="3" t="s">
        <v>60</v>
      </c>
      <c r="AB1340" s="3" t="s">
        <v>60</v>
      </c>
      <c r="AC1340" s="3" t="s">
        <v>57</v>
      </c>
      <c r="AD1340" s="3" t="s">
        <v>57</v>
      </c>
      <c r="AE1340" s="3">
        <v>1</v>
      </c>
      <c r="AF1340" s="3">
        <v>10</v>
      </c>
      <c r="AG1340" s="3">
        <v>12.3</v>
      </c>
      <c r="AH1340" s="3">
        <v>2</v>
      </c>
      <c r="AI1340" s="3">
        <v>2</v>
      </c>
      <c r="AJ1340" s="3" t="s">
        <v>60</v>
      </c>
      <c r="AK1340" s="3" t="s">
        <v>60</v>
      </c>
      <c r="AL1340" s="3" t="s">
        <v>60</v>
      </c>
      <c r="AM1340" s="3" t="s">
        <v>57</v>
      </c>
      <c r="AN1340" s="3" t="s">
        <v>57</v>
      </c>
      <c r="AO1340" s="3">
        <v>1</v>
      </c>
      <c r="AP1340" s="36">
        <v>17.899999999999999</v>
      </c>
      <c r="AQ1340" s="36">
        <v>16.8</v>
      </c>
      <c r="AR1340" s="3">
        <v>2</v>
      </c>
      <c r="AS1340" s="3">
        <v>3</v>
      </c>
      <c r="AT1340" s="3" t="s">
        <v>60</v>
      </c>
      <c r="AU1340" s="3" t="s">
        <v>60</v>
      </c>
      <c r="AV1340" s="3" t="s">
        <v>60</v>
      </c>
      <c r="AW1340" s="3" t="s">
        <v>57</v>
      </c>
      <c r="AX1340" s="3" t="s">
        <v>57</v>
      </c>
      <c r="AY1340" s="3">
        <v>1.7619999999999999E-3</v>
      </c>
      <c r="AZ1340" s="3">
        <v>7.1440000000000002E-3</v>
      </c>
      <c r="BA1340" s="3">
        <v>4.539E-2</v>
      </c>
      <c r="BB1340" s="3">
        <v>0.15156</v>
      </c>
      <c r="BC1340" s="19">
        <v>122.41</v>
      </c>
      <c r="BD1340" s="19">
        <v>122.01600000000001</v>
      </c>
      <c r="BE1340" s="20">
        <v>171.61799999999999</v>
      </c>
      <c r="BF1340" s="11" t="s">
        <v>57</v>
      </c>
      <c r="BG1340" s="11" t="s">
        <v>57</v>
      </c>
      <c r="BH1340" s="11" t="s">
        <v>57</v>
      </c>
      <c r="BI1340" s="11" t="s">
        <v>57</v>
      </c>
      <c r="BJ1340" s="11">
        <v>90</v>
      </c>
      <c r="BK1340" s="44" t="s">
        <v>66</v>
      </c>
    </row>
    <row r="1341" spans="1:63" x14ac:dyDescent="0.25">
      <c r="A1341" t="str">
        <f t="shared" si="20"/>
        <v>470908D-1-43-416-43-D4.5-D19</v>
      </c>
      <c r="B1341" t="str">
        <f>VLOOKUP(A1341,'[1]470907D.da5'!A$2:AU$2561,2,0)</f>
        <v>470908D</v>
      </c>
      <c r="C1341" s="7" t="s">
        <v>132</v>
      </c>
      <c r="D1341" s="7" t="s">
        <v>132</v>
      </c>
      <c r="E1341" s="3">
        <v>1</v>
      </c>
      <c r="F1341" s="3">
        <v>43</v>
      </c>
      <c r="G1341" s="3">
        <v>31</v>
      </c>
      <c r="H1341" s="3">
        <v>416</v>
      </c>
      <c r="I1341" s="10" t="s">
        <v>120</v>
      </c>
      <c r="J1341" s="3">
        <v>43</v>
      </c>
      <c r="K1341" s="3" t="s">
        <v>57</v>
      </c>
      <c r="L1341" s="3">
        <v>1</v>
      </c>
      <c r="M1341" s="3">
        <v>3.2</v>
      </c>
      <c r="N1341" s="3">
        <v>4.5</v>
      </c>
      <c r="O1341" s="3">
        <v>2</v>
      </c>
      <c r="P1341" s="3">
        <v>2</v>
      </c>
      <c r="Q1341" s="3" t="s">
        <v>60</v>
      </c>
      <c r="R1341" s="3" t="s">
        <v>60</v>
      </c>
      <c r="S1341" s="3" t="s">
        <v>60</v>
      </c>
      <c r="T1341" s="3" t="s">
        <v>57</v>
      </c>
      <c r="U1341" s="3">
        <v>1</v>
      </c>
      <c r="V1341" s="3">
        <v>4.9000000000000004</v>
      </c>
      <c r="W1341" s="3">
        <v>8.4</v>
      </c>
      <c r="X1341" s="3">
        <v>2</v>
      </c>
      <c r="Y1341" s="3">
        <v>2</v>
      </c>
      <c r="Z1341" s="3" t="s">
        <v>60</v>
      </c>
      <c r="AA1341" s="3" t="s">
        <v>60</v>
      </c>
      <c r="AB1341" s="3" t="s">
        <v>60</v>
      </c>
      <c r="AC1341" s="3" t="s">
        <v>57</v>
      </c>
      <c r="AD1341" s="3" t="s">
        <v>57</v>
      </c>
      <c r="AE1341" s="3">
        <v>1</v>
      </c>
      <c r="AF1341" s="3">
        <v>9</v>
      </c>
      <c r="AG1341" s="3">
        <v>14.4</v>
      </c>
      <c r="AH1341" s="3">
        <v>2</v>
      </c>
      <c r="AI1341" s="3">
        <v>2</v>
      </c>
      <c r="AJ1341" s="3" t="s">
        <v>60</v>
      </c>
      <c r="AK1341" s="3" t="s">
        <v>60</v>
      </c>
      <c r="AL1341" s="3" t="s">
        <v>60</v>
      </c>
      <c r="AM1341" s="3" t="s">
        <v>57</v>
      </c>
      <c r="AN1341" s="3" t="s">
        <v>57</v>
      </c>
      <c r="AO1341" s="3">
        <v>1</v>
      </c>
      <c r="AP1341" s="36">
        <v>15.5</v>
      </c>
      <c r="AQ1341" s="36">
        <v>19</v>
      </c>
      <c r="AR1341" s="3">
        <v>2</v>
      </c>
      <c r="AS1341" s="3">
        <v>2</v>
      </c>
      <c r="AT1341" s="3" t="s">
        <v>60</v>
      </c>
      <c r="AU1341" s="3" t="s">
        <v>60</v>
      </c>
      <c r="AV1341" s="3" t="s">
        <v>60</v>
      </c>
      <c r="AW1341" s="3" t="s">
        <v>57</v>
      </c>
      <c r="AX1341" s="3" t="s">
        <v>57</v>
      </c>
      <c r="AY1341" s="3">
        <v>1.944E-3</v>
      </c>
      <c r="AZ1341" s="3">
        <v>1.0371999999999999E-2</v>
      </c>
      <c r="BA1341" s="3">
        <v>5.5989999999999998E-2</v>
      </c>
      <c r="BB1341" s="3">
        <v>0.16786000000000001</v>
      </c>
      <c r="BC1341" s="19">
        <v>107.892</v>
      </c>
      <c r="BD1341" s="19">
        <v>129.547</v>
      </c>
      <c r="BE1341" s="20">
        <v>164.83699999999999</v>
      </c>
      <c r="BF1341" s="11" t="s">
        <v>57</v>
      </c>
      <c r="BG1341" s="11" t="s">
        <v>57</v>
      </c>
      <c r="BH1341" s="11" t="s">
        <v>57</v>
      </c>
      <c r="BI1341" s="11" t="s">
        <v>57</v>
      </c>
      <c r="BJ1341" s="11">
        <v>80</v>
      </c>
      <c r="BK1341" s="44" t="s">
        <v>57</v>
      </c>
    </row>
    <row r="1342" spans="1:63" x14ac:dyDescent="0.25">
      <c r="A1342" t="str">
        <f t="shared" si="20"/>
        <v>470907D-4-195-416-3-D4.7-D16.4</v>
      </c>
      <c r="B1342" t="str">
        <f>VLOOKUP(A1342,'[1]470907D.da5'!A$2:AU$2561,2,0)</f>
        <v>470907D</v>
      </c>
      <c r="C1342" s="7" t="s">
        <v>55</v>
      </c>
      <c r="D1342" s="49" t="s">
        <v>132</v>
      </c>
      <c r="E1342" s="3">
        <v>4</v>
      </c>
      <c r="F1342" s="3">
        <v>195</v>
      </c>
      <c r="G1342" s="3">
        <v>31</v>
      </c>
      <c r="H1342" s="3">
        <v>416</v>
      </c>
      <c r="I1342" s="10" t="s">
        <v>120</v>
      </c>
      <c r="J1342" s="3">
        <v>3</v>
      </c>
      <c r="K1342" s="3" t="s">
        <v>57</v>
      </c>
      <c r="L1342" s="3">
        <v>1</v>
      </c>
      <c r="M1342" s="3">
        <v>2.8</v>
      </c>
      <c r="N1342" s="3">
        <v>4.7</v>
      </c>
      <c r="O1342" s="3">
        <v>1</v>
      </c>
      <c r="P1342" s="3">
        <v>2</v>
      </c>
      <c r="Q1342" s="3" t="s">
        <v>66</v>
      </c>
      <c r="R1342" s="3" t="s">
        <v>60</v>
      </c>
      <c r="S1342" s="3" t="s">
        <v>60</v>
      </c>
      <c r="T1342" s="3" t="s">
        <v>57</v>
      </c>
      <c r="U1342" s="3">
        <v>1</v>
      </c>
      <c r="V1342" s="3">
        <v>4.9000000000000004</v>
      </c>
      <c r="W1342" s="3">
        <v>8</v>
      </c>
      <c r="X1342" s="3">
        <v>1</v>
      </c>
      <c r="Y1342" s="3">
        <v>1</v>
      </c>
      <c r="Z1342" s="3" t="s">
        <v>66</v>
      </c>
      <c r="AA1342" s="3" t="s">
        <v>60</v>
      </c>
      <c r="AB1342" s="3" t="s">
        <v>60</v>
      </c>
      <c r="AC1342" s="3" t="s">
        <v>57</v>
      </c>
      <c r="AD1342" s="3" t="s">
        <v>57</v>
      </c>
      <c r="AE1342" s="3">
        <v>1</v>
      </c>
      <c r="AF1342" s="3">
        <v>9.8000000000000007</v>
      </c>
      <c r="AG1342" s="3">
        <v>13.1</v>
      </c>
      <c r="AH1342" s="3">
        <v>1</v>
      </c>
      <c r="AI1342" s="3">
        <v>1</v>
      </c>
      <c r="AJ1342" s="3" t="s">
        <v>66</v>
      </c>
      <c r="AK1342" s="3" t="s">
        <v>60</v>
      </c>
      <c r="AL1342" s="3" t="s">
        <v>60</v>
      </c>
      <c r="AM1342" s="3" t="s">
        <v>57</v>
      </c>
      <c r="AN1342" s="3" t="s">
        <v>57</v>
      </c>
      <c r="AO1342" s="3">
        <v>1</v>
      </c>
      <c r="AP1342" s="36">
        <v>15.5</v>
      </c>
      <c r="AQ1342" s="36">
        <v>16.399999999999999</v>
      </c>
      <c r="AR1342" s="3">
        <v>1</v>
      </c>
      <c r="AS1342" s="3">
        <v>2</v>
      </c>
      <c r="AT1342" s="3" t="s">
        <v>66</v>
      </c>
      <c r="AU1342" s="3" t="s">
        <v>60</v>
      </c>
      <c r="AV1342" s="3" t="s">
        <v>60</v>
      </c>
      <c r="AW1342" s="3" t="s">
        <v>57</v>
      </c>
      <c r="AX1342" s="3" t="s">
        <v>57</v>
      </c>
      <c r="AY1342" s="3">
        <v>1.856E-3</v>
      </c>
      <c r="AZ1342" s="3">
        <v>9.4079999999999997E-3</v>
      </c>
      <c r="BA1342" s="3">
        <v>5.0450000000000002E-2</v>
      </c>
      <c r="BB1342" s="3">
        <v>0.12506999999999999</v>
      </c>
      <c r="BC1342" s="19">
        <v>107.419</v>
      </c>
      <c r="BD1342" s="19">
        <v>120.95</v>
      </c>
      <c r="BE1342" s="20">
        <v>142.57599999999999</v>
      </c>
      <c r="BF1342" s="11" t="s">
        <v>172</v>
      </c>
      <c r="BG1342" s="11" t="s">
        <v>60</v>
      </c>
      <c r="BH1342" s="11" t="s">
        <v>60</v>
      </c>
      <c r="BI1342" s="11" t="s">
        <v>60</v>
      </c>
      <c r="BJ1342" s="11">
        <v>70</v>
      </c>
      <c r="BK1342" s="44" t="s">
        <v>57</v>
      </c>
    </row>
    <row r="1343" spans="1:63" x14ac:dyDescent="0.25">
      <c r="A1343" t="str">
        <f t="shared" si="20"/>
        <v>470907D-17-1053-416-29-D5.9-D15.2</v>
      </c>
      <c r="B1343" t="str">
        <f>VLOOKUP(A1343,'[1]470907D.da5'!A$2:AU$2561,2,0)</f>
        <v>470907D</v>
      </c>
      <c r="C1343" s="7" t="s">
        <v>55</v>
      </c>
      <c r="D1343" s="49" t="s">
        <v>132</v>
      </c>
      <c r="E1343" s="3">
        <v>17</v>
      </c>
      <c r="F1343" s="3">
        <v>1053</v>
      </c>
      <c r="G1343" s="3">
        <v>31</v>
      </c>
      <c r="H1343" s="3">
        <v>416</v>
      </c>
      <c r="I1343" s="10" t="s">
        <v>120</v>
      </c>
      <c r="J1343" s="3">
        <v>29</v>
      </c>
      <c r="K1343" s="3" t="s">
        <v>57</v>
      </c>
      <c r="L1343" s="3">
        <v>1</v>
      </c>
      <c r="M1343" s="3">
        <v>4</v>
      </c>
      <c r="N1343" s="3">
        <v>5.9</v>
      </c>
      <c r="O1343" s="3">
        <v>1</v>
      </c>
      <c r="P1343" s="3">
        <v>1</v>
      </c>
      <c r="Q1343" s="3" t="s">
        <v>66</v>
      </c>
      <c r="R1343" s="3" t="s">
        <v>60</v>
      </c>
      <c r="S1343" s="3" t="s">
        <v>60</v>
      </c>
      <c r="T1343" s="3" t="s">
        <v>57</v>
      </c>
      <c r="U1343" s="3">
        <v>1</v>
      </c>
      <c r="V1343" s="3">
        <v>5.9</v>
      </c>
      <c r="W1343" s="3">
        <v>8.3000000000000007</v>
      </c>
      <c r="X1343" s="3">
        <v>1</v>
      </c>
      <c r="Y1343" s="3">
        <v>1</v>
      </c>
      <c r="Z1343" s="3" t="s">
        <v>66</v>
      </c>
      <c r="AA1343" s="3" t="s">
        <v>60</v>
      </c>
      <c r="AB1343" s="3" t="s">
        <v>66</v>
      </c>
      <c r="AC1343" s="3" t="s">
        <v>121</v>
      </c>
      <c r="AD1343" s="3" t="s">
        <v>57</v>
      </c>
      <c r="AE1343" s="3">
        <v>1</v>
      </c>
      <c r="AF1343" s="3">
        <v>8</v>
      </c>
      <c r="AG1343" s="3">
        <v>10.6</v>
      </c>
      <c r="AH1343" s="3">
        <v>1</v>
      </c>
      <c r="AI1343" s="3">
        <v>1</v>
      </c>
      <c r="AJ1343" s="3" t="s">
        <v>66</v>
      </c>
      <c r="AK1343" s="3" t="s">
        <v>60</v>
      </c>
      <c r="AL1343" s="3" t="s">
        <v>66</v>
      </c>
      <c r="AM1343" s="3" t="s">
        <v>57</v>
      </c>
      <c r="AN1343" s="3" t="s">
        <v>57</v>
      </c>
      <c r="AO1343" s="3">
        <v>1</v>
      </c>
      <c r="AP1343" s="36">
        <v>12.6</v>
      </c>
      <c r="AQ1343" s="36">
        <v>15.2</v>
      </c>
      <c r="AR1343" s="3">
        <v>2</v>
      </c>
      <c r="AS1343" s="3">
        <v>2</v>
      </c>
      <c r="AT1343" s="3" t="s">
        <v>66</v>
      </c>
      <c r="AU1343" s="3" t="s">
        <v>60</v>
      </c>
      <c r="AV1343" s="3" t="s">
        <v>66</v>
      </c>
      <c r="AW1343" s="3" t="s">
        <v>57</v>
      </c>
      <c r="AX1343" s="3" t="s">
        <v>57</v>
      </c>
      <c r="AY1343" s="3">
        <v>4.1770000000000002E-3</v>
      </c>
      <c r="AZ1343" s="3">
        <v>1.2194E-2</v>
      </c>
      <c r="BA1343" s="3">
        <v>2.6970000000000001E-2</v>
      </c>
      <c r="BB1343" s="3">
        <v>8.7330000000000005E-2</v>
      </c>
      <c r="BC1343" s="19">
        <v>98.38</v>
      </c>
      <c r="BD1343" s="19">
        <v>123.24</v>
      </c>
      <c r="BE1343" s="20">
        <v>140.66</v>
      </c>
      <c r="BF1343" s="11" t="s">
        <v>171</v>
      </c>
      <c r="BG1343" s="11" t="s">
        <v>60</v>
      </c>
      <c r="BH1343" s="11" t="s">
        <v>60</v>
      </c>
      <c r="BI1343" s="11" t="s">
        <v>60</v>
      </c>
      <c r="BJ1343" s="11">
        <v>70</v>
      </c>
      <c r="BK1343" s="44" t="s">
        <v>57</v>
      </c>
    </row>
    <row r="1344" spans="1:63" x14ac:dyDescent="0.25">
      <c r="A1344" t="str">
        <f t="shared" si="20"/>
        <v>470908D-18-1109-416-21-D6.1-D17.4</v>
      </c>
      <c r="B1344" t="str">
        <f>VLOOKUP(A1344,'[1]470907D.da5'!A$2:AU$2561,2,0)</f>
        <v>470908D</v>
      </c>
      <c r="C1344" s="7" t="s">
        <v>132</v>
      </c>
      <c r="D1344" s="48" t="s">
        <v>55</v>
      </c>
      <c r="E1344" s="3">
        <v>18</v>
      </c>
      <c r="F1344" s="3">
        <v>1109</v>
      </c>
      <c r="G1344" s="3">
        <v>31</v>
      </c>
      <c r="H1344" s="3">
        <v>416</v>
      </c>
      <c r="I1344" s="10" t="s">
        <v>120</v>
      </c>
      <c r="J1344" s="3">
        <v>21</v>
      </c>
      <c r="K1344" s="3" t="s">
        <v>57</v>
      </c>
      <c r="L1344" s="3">
        <v>1</v>
      </c>
      <c r="M1344" s="3">
        <v>3.5</v>
      </c>
      <c r="N1344" s="3">
        <v>6.1</v>
      </c>
      <c r="O1344" s="3">
        <v>2</v>
      </c>
      <c r="P1344" s="3">
        <v>2</v>
      </c>
      <c r="Q1344" s="3" t="s">
        <v>60</v>
      </c>
      <c r="R1344" s="3" t="s">
        <v>60</v>
      </c>
      <c r="S1344" s="3" t="s">
        <v>60</v>
      </c>
      <c r="T1344" s="3" t="s">
        <v>57</v>
      </c>
      <c r="U1344" s="3">
        <v>1</v>
      </c>
      <c r="V1344" s="3">
        <v>6</v>
      </c>
      <c r="W1344" s="3">
        <v>8.5</v>
      </c>
      <c r="X1344" s="3">
        <v>3</v>
      </c>
      <c r="Y1344" s="3">
        <v>2</v>
      </c>
      <c r="Z1344" s="3" t="s">
        <v>60</v>
      </c>
      <c r="AA1344" s="3" t="s">
        <v>60</v>
      </c>
      <c r="AB1344" s="3" t="s">
        <v>60</v>
      </c>
      <c r="AC1344" s="3" t="s">
        <v>57</v>
      </c>
      <c r="AD1344" s="3" t="s">
        <v>57</v>
      </c>
      <c r="AE1344" s="3">
        <v>1</v>
      </c>
      <c r="AF1344" s="3">
        <v>9</v>
      </c>
      <c r="AG1344" s="3">
        <v>13.6</v>
      </c>
      <c r="AH1344" s="3">
        <v>3</v>
      </c>
      <c r="AI1344" s="3">
        <v>2</v>
      </c>
      <c r="AJ1344" s="3" t="s">
        <v>60</v>
      </c>
      <c r="AK1344" s="3" t="s">
        <v>60</v>
      </c>
      <c r="AL1344" s="3" t="s">
        <v>60</v>
      </c>
      <c r="AM1344" s="3" t="s">
        <v>57</v>
      </c>
      <c r="AN1344" s="3" t="s">
        <v>57</v>
      </c>
      <c r="AO1344" s="3">
        <v>1</v>
      </c>
      <c r="AP1344" s="36">
        <v>17.7</v>
      </c>
      <c r="AQ1344" s="36">
        <v>17.399999999999999</v>
      </c>
      <c r="AR1344" s="3">
        <v>3</v>
      </c>
      <c r="AS1344" s="3">
        <v>2</v>
      </c>
      <c r="AT1344" s="3" t="s">
        <v>60</v>
      </c>
      <c r="AU1344" s="3" t="s">
        <v>60</v>
      </c>
      <c r="AV1344" s="3" t="s">
        <v>60</v>
      </c>
      <c r="AW1344" s="3" t="s">
        <v>57</v>
      </c>
      <c r="AX1344" s="3" t="s">
        <v>57</v>
      </c>
      <c r="AY1344" s="3">
        <v>3.9069999999999999E-3</v>
      </c>
      <c r="AZ1344" s="3">
        <v>1.3004999999999999E-2</v>
      </c>
      <c r="BA1344" s="3">
        <v>4.9939999999999998E-2</v>
      </c>
      <c r="BB1344" s="3">
        <v>0.16077</v>
      </c>
      <c r="BC1344" s="19">
        <v>109.91800000000001</v>
      </c>
      <c r="BD1344" s="19">
        <v>116.295</v>
      </c>
      <c r="BE1344" s="20">
        <v>136.38800000000001</v>
      </c>
      <c r="BF1344" s="11" t="s">
        <v>57</v>
      </c>
      <c r="BG1344" s="11" t="s">
        <v>57</v>
      </c>
      <c r="BH1344" s="11" t="s">
        <v>57</v>
      </c>
      <c r="BI1344" s="11" t="s">
        <v>57</v>
      </c>
      <c r="BJ1344" s="11">
        <v>70</v>
      </c>
      <c r="BK1344" s="44" t="s">
        <v>57</v>
      </c>
    </row>
    <row r="1345" spans="1:63" x14ac:dyDescent="0.25">
      <c r="A1345" t="str">
        <f t="shared" si="20"/>
        <v>470908D-13-827-416-59-D4.8-D15.9</v>
      </c>
      <c r="B1345" t="str">
        <f>VLOOKUP(A1345,'[1]470907D.da5'!A$2:AU$2561,2,0)</f>
        <v>470908D</v>
      </c>
      <c r="C1345" s="7" t="s">
        <v>132</v>
      </c>
      <c r="D1345" s="7" t="s">
        <v>132</v>
      </c>
      <c r="E1345" s="3">
        <v>13</v>
      </c>
      <c r="F1345" s="3">
        <v>827</v>
      </c>
      <c r="G1345" s="3">
        <v>31</v>
      </c>
      <c r="H1345" s="3">
        <v>416</v>
      </c>
      <c r="I1345" s="10" t="s">
        <v>120</v>
      </c>
      <c r="J1345" s="3">
        <v>59</v>
      </c>
      <c r="K1345" s="3" t="s">
        <v>57</v>
      </c>
      <c r="L1345" s="3">
        <v>1</v>
      </c>
      <c r="M1345" s="3">
        <v>4</v>
      </c>
      <c r="N1345" s="3">
        <v>4.8</v>
      </c>
      <c r="O1345" s="3">
        <v>3</v>
      </c>
      <c r="P1345" s="3">
        <v>3</v>
      </c>
      <c r="Q1345" s="3" t="s">
        <v>60</v>
      </c>
      <c r="R1345" s="3" t="s">
        <v>60</v>
      </c>
      <c r="S1345" s="3" t="s">
        <v>60</v>
      </c>
      <c r="T1345" s="3" t="s">
        <v>57</v>
      </c>
      <c r="U1345" s="3">
        <v>1</v>
      </c>
      <c r="V1345" s="3">
        <v>5.8</v>
      </c>
      <c r="W1345" s="3">
        <v>7</v>
      </c>
      <c r="X1345" s="3">
        <v>3</v>
      </c>
      <c r="Y1345" s="3">
        <v>3</v>
      </c>
      <c r="Z1345" s="3" t="s">
        <v>60</v>
      </c>
      <c r="AA1345" s="3" t="s">
        <v>60</v>
      </c>
      <c r="AB1345" s="3" t="s">
        <v>60</v>
      </c>
      <c r="AC1345" s="3" t="s">
        <v>57</v>
      </c>
      <c r="AD1345" s="3" t="s">
        <v>57</v>
      </c>
      <c r="AE1345" s="3">
        <v>1</v>
      </c>
      <c r="AF1345" s="3">
        <v>9</v>
      </c>
      <c r="AG1345" s="3">
        <v>9</v>
      </c>
      <c r="AH1345" s="3">
        <v>2</v>
      </c>
      <c r="AI1345" s="3">
        <v>3</v>
      </c>
      <c r="AJ1345" s="3" t="s">
        <v>60</v>
      </c>
      <c r="AK1345" s="3" t="s">
        <v>60</v>
      </c>
      <c r="AL1345" s="3" t="s">
        <v>60</v>
      </c>
      <c r="AM1345" s="3" t="s">
        <v>57</v>
      </c>
      <c r="AN1345" s="3" t="s">
        <v>57</v>
      </c>
      <c r="AO1345" s="3">
        <v>1</v>
      </c>
      <c r="AP1345" s="36">
        <v>14.7</v>
      </c>
      <c r="AQ1345" s="36">
        <v>15.9</v>
      </c>
      <c r="AR1345" s="3">
        <v>2</v>
      </c>
      <c r="AS1345" s="3">
        <v>2</v>
      </c>
      <c r="AT1345" s="3" t="s">
        <v>60</v>
      </c>
      <c r="AU1345" s="3" t="s">
        <v>60</v>
      </c>
      <c r="AV1345" s="3" t="s">
        <v>60</v>
      </c>
      <c r="AW1345" s="3" t="s">
        <v>57</v>
      </c>
      <c r="AX1345" s="3" t="s">
        <v>57</v>
      </c>
      <c r="AY1345" s="3">
        <v>2.7650000000000001E-3</v>
      </c>
      <c r="AZ1345" s="3">
        <v>8.5260000000000006E-3</v>
      </c>
      <c r="BA1345" s="3">
        <v>2.1870000000000001E-2</v>
      </c>
      <c r="BB1345" s="3">
        <v>0.11149000000000001</v>
      </c>
      <c r="BC1345" s="19">
        <v>106.175</v>
      </c>
      <c r="BD1345" s="19">
        <v>110.012</v>
      </c>
      <c r="BE1345" s="20">
        <v>119.876</v>
      </c>
      <c r="BF1345" s="11" t="s">
        <v>57</v>
      </c>
      <c r="BG1345" s="11" t="s">
        <v>57</v>
      </c>
      <c r="BH1345" s="11" t="s">
        <v>57</v>
      </c>
      <c r="BI1345" s="11" t="s">
        <v>57</v>
      </c>
      <c r="BJ1345" s="11">
        <v>60</v>
      </c>
      <c r="BK1345" s="44" t="s">
        <v>57</v>
      </c>
    </row>
    <row r="1346" spans="1:63" x14ac:dyDescent="0.25">
      <c r="A1346" t="str">
        <f t="shared" si="20"/>
        <v>470908D-10-580-416-4-D5.5-D18</v>
      </c>
      <c r="B1346" t="str">
        <f>VLOOKUP(A1346,'[1]470907D.da5'!A$2:AU$2561,2,0)</f>
        <v>470908D</v>
      </c>
      <c r="C1346" s="7" t="s">
        <v>132</v>
      </c>
      <c r="D1346" s="48" t="s">
        <v>55</v>
      </c>
      <c r="E1346" s="3">
        <v>10</v>
      </c>
      <c r="F1346" s="3">
        <v>580</v>
      </c>
      <c r="G1346" s="3">
        <v>31</v>
      </c>
      <c r="H1346" s="3">
        <v>416</v>
      </c>
      <c r="I1346" s="10" t="s">
        <v>120</v>
      </c>
      <c r="J1346" s="3">
        <v>4</v>
      </c>
      <c r="K1346" s="3" t="s">
        <v>57</v>
      </c>
      <c r="L1346" s="3">
        <v>1</v>
      </c>
      <c r="M1346" s="3">
        <v>1.1000000000000001</v>
      </c>
      <c r="N1346" s="3">
        <v>5.5</v>
      </c>
      <c r="O1346" s="3">
        <v>1</v>
      </c>
      <c r="P1346" s="3">
        <v>1</v>
      </c>
      <c r="Q1346" s="3" t="s">
        <v>66</v>
      </c>
      <c r="R1346" s="3" t="s">
        <v>60</v>
      </c>
      <c r="S1346" s="3" t="s">
        <v>60</v>
      </c>
      <c r="T1346" s="3" t="s">
        <v>57</v>
      </c>
      <c r="U1346" s="3">
        <v>1</v>
      </c>
      <c r="V1346" s="3">
        <v>4.5</v>
      </c>
      <c r="W1346" s="3">
        <v>5.2</v>
      </c>
      <c r="X1346" s="3">
        <v>1</v>
      </c>
      <c r="Y1346" s="3">
        <v>1</v>
      </c>
      <c r="Z1346" s="3" t="s">
        <v>66</v>
      </c>
      <c r="AA1346" s="3" t="s">
        <v>60</v>
      </c>
      <c r="AB1346" s="3" t="s">
        <v>60</v>
      </c>
      <c r="AC1346" s="3" t="s">
        <v>57</v>
      </c>
      <c r="AD1346" s="3" t="s">
        <v>57</v>
      </c>
      <c r="AE1346" s="3">
        <v>1</v>
      </c>
      <c r="AF1346" s="3">
        <v>7.4</v>
      </c>
      <c r="AG1346" s="3">
        <v>10.5</v>
      </c>
      <c r="AH1346" s="3">
        <v>1</v>
      </c>
      <c r="AI1346" s="3">
        <v>1</v>
      </c>
      <c r="AJ1346" s="3" t="s">
        <v>66</v>
      </c>
      <c r="AK1346" s="3" t="s">
        <v>60</v>
      </c>
      <c r="AL1346" s="3" t="s">
        <v>60</v>
      </c>
      <c r="AM1346" s="3" t="s">
        <v>57</v>
      </c>
      <c r="AN1346" s="3" t="s">
        <v>57</v>
      </c>
      <c r="AO1346" s="3">
        <v>1</v>
      </c>
      <c r="AP1346" s="36">
        <v>14.5</v>
      </c>
      <c r="AQ1346" s="36">
        <v>18</v>
      </c>
      <c r="AR1346" s="3">
        <v>1</v>
      </c>
      <c r="AS1346" s="3">
        <v>2</v>
      </c>
      <c r="AT1346" s="3" t="s">
        <v>66</v>
      </c>
      <c r="AU1346" s="3" t="s">
        <v>60</v>
      </c>
      <c r="AV1346" s="3" t="s">
        <v>60</v>
      </c>
      <c r="AW1346" s="3" t="s">
        <v>57</v>
      </c>
      <c r="AX1346" s="3" t="s">
        <v>57</v>
      </c>
      <c r="AY1346" s="3">
        <v>9.9799999999999997E-4</v>
      </c>
      <c r="AZ1346" s="3">
        <v>3.65E-3</v>
      </c>
      <c r="BA1346" s="3">
        <v>2.4479999999999998E-2</v>
      </c>
      <c r="BB1346" s="3">
        <v>0.14094000000000001</v>
      </c>
      <c r="BC1346" s="19">
        <v>97.114999999999995</v>
      </c>
      <c r="BD1346" s="19">
        <v>113.343</v>
      </c>
      <c r="BE1346" s="20">
        <v>118.733</v>
      </c>
      <c r="BF1346" s="11" t="s">
        <v>172</v>
      </c>
      <c r="BG1346" s="11" t="s">
        <v>60</v>
      </c>
      <c r="BH1346" s="11" t="s">
        <v>60</v>
      </c>
      <c r="BI1346" s="11" t="s">
        <v>60</v>
      </c>
      <c r="BJ1346" s="11">
        <v>60</v>
      </c>
      <c r="BK1346" s="44" t="s">
        <v>57</v>
      </c>
    </row>
    <row r="1347" spans="1:63" x14ac:dyDescent="0.25">
      <c r="A1347" t="str">
        <f t="shared" si="20"/>
        <v>470907D-2-118-416-54-D5.8-D16.5</v>
      </c>
      <c r="B1347" t="str">
        <f>VLOOKUP(A1347,'[1]470907D.da5'!A$2:AU$2561,2,0)</f>
        <v>470907D</v>
      </c>
      <c r="C1347" s="7" t="s">
        <v>55</v>
      </c>
      <c r="D1347" s="49" t="s">
        <v>132</v>
      </c>
      <c r="E1347" s="3">
        <v>2</v>
      </c>
      <c r="F1347" s="3">
        <v>118</v>
      </c>
      <c r="G1347" s="3">
        <v>31</v>
      </c>
      <c r="H1347" s="3">
        <v>416</v>
      </c>
      <c r="I1347" s="10" t="s">
        <v>120</v>
      </c>
      <c r="J1347" s="3">
        <v>54</v>
      </c>
      <c r="K1347" s="3" t="s">
        <v>57</v>
      </c>
      <c r="L1347" s="3">
        <v>1</v>
      </c>
      <c r="M1347" s="3">
        <v>3.4</v>
      </c>
      <c r="N1347" s="3">
        <v>5.8</v>
      </c>
      <c r="O1347" s="3">
        <v>2</v>
      </c>
      <c r="P1347" s="3">
        <v>2</v>
      </c>
      <c r="Q1347" s="3" t="s">
        <v>60</v>
      </c>
      <c r="R1347" s="3" t="s">
        <v>60</v>
      </c>
      <c r="S1347" s="3" t="s">
        <v>60</v>
      </c>
      <c r="T1347" s="3" t="s">
        <v>57</v>
      </c>
      <c r="U1347" s="3">
        <v>1</v>
      </c>
      <c r="V1347" s="3">
        <v>5.2</v>
      </c>
      <c r="W1347" s="3">
        <v>7</v>
      </c>
      <c r="X1347" s="3">
        <v>2</v>
      </c>
      <c r="Y1347" s="3">
        <v>2</v>
      </c>
      <c r="Z1347" s="3" t="s">
        <v>60</v>
      </c>
      <c r="AA1347" s="3" t="s">
        <v>60</v>
      </c>
      <c r="AB1347" s="3" t="s">
        <v>60</v>
      </c>
      <c r="AC1347" s="3" t="s">
        <v>57</v>
      </c>
      <c r="AD1347" s="3" t="s">
        <v>57</v>
      </c>
      <c r="AE1347" s="3">
        <v>1</v>
      </c>
      <c r="AF1347" s="3">
        <v>9.5</v>
      </c>
      <c r="AG1347" s="3">
        <v>14.4</v>
      </c>
      <c r="AH1347" s="3">
        <v>3</v>
      </c>
      <c r="AI1347" s="3">
        <v>2</v>
      </c>
      <c r="AJ1347" s="3" t="s">
        <v>60</v>
      </c>
      <c r="AK1347" s="3" t="s">
        <v>60</v>
      </c>
      <c r="AL1347" s="3" t="s">
        <v>60</v>
      </c>
      <c r="AM1347" s="3" t="s">
        <v>57</v>
      </c>
      <c r="AN1347" s="3" t="s">
        <v>57</v>
      </c>
      <c r="AO1347" s="3">
        <v>1</v>
      </c>
      <c r="AP1347" s="36">
        <v>13.3</v>
      </c>
      <c r="AQ1347" s="36">
        <v>16.5</v>
      </c>
      <c r="AR1347" s="3">
        <v>3</v>
      </c>
      <c r="AS1347" s="3">
        <v>2</v>
      </c>
      <c r="AT1347" s="3" t="s">
        <v>60</v>
      </c>
      <c r="AU1347" s="3" t="s">
        <v>60</v>
      </c>
      <c r="AV1347" s="3" t="s">
        <v>60</v>
      </c>
      <c r="AW1347" s="3" t="s">
        <v>57</v>
      </c>
      <c r="AX1347" s="3" t="s">
        <v>57</v>
      </c>
      <c r="AY1347" s="3">
        <v>3.431E-3</v>
      </c>
      <c r="AZ1347" s="3">
        <v>7.6439999999999998E-3</v>
      </c>
      <c r="BA1347" s="3">
        <v>5.91E-2</v>
      </c>
      <c r="BB1347" s="3">
        <v>0.10863</v>
      </c>
      <c r="BC1347" s="19">
        <v>91.444999999999993</v>
      </c>
      <c r="BD1347" s="19">
        <v>115.82</v>
      </c>
      <c r="BE1347" s="20">
        <v>114.244</v>
      </c>
      <c r="BF1347" s="11" t="s">
        <v>57</v>
      </c>
      <c r="BG1347" s="11" t="s">
        <v>57</v>
      </c>
      <c r="BH1347" s="11" t="s">
        <v>57</v>
      </c>
      <c r="BI1347" s="11" t="s">
        <v>57</v>
      </c>
      <c r="BJ1347" s="11">
        <v>60</v>
      </c>
      <c r="BK1347" s="44" t="s">
        <v>57</v>
      </c>
    </row>
    <row r="1348" spans="1:63" x14ac:dyDescent="0.25">
      <c r="A1348" t="str">
        <f t="shared" si="20"/>
        <v>470908D-15-904-416-8-D5.2-D16.3</v>
      </c>
      <c r="B1348" t="str">
        <f>VLOOKUP(A1348,'[1]470907D.da5'!A$2:AU$2561,2,0)</f>
        <v>470908D</v>
      </c>
      <c r="C1348" s="7" t="s">
        <v>132</v>
      </c>
      <c r="D1348" s="7" t="s">
        <v>132</v>
      </c>
      <c r="E1348" s="3">
        <v>15</v>
      </c>
      <c r="F1348" s="3">
        <v>904</v>
      </c>
      <c r="G1348" s="3">
        <v>31</v>
      </c>
      <c r="H1348" s="3">
        <v>416</v>
      </c>
      <c r="I1348" s="10" t="s">
        <v>120</v>
      </c>
      <c r="J1348" s="3">
        <v>8</v>
      </c>
      <c r="K1348" s="3" t="s">
        <v>57</v>
      </c>
      <c r="L1348" s="3">
        <v>1</v>
      </c>
      <c r="M1348" s="3">
        <v>4</v>
      </c>
      <c r="N1348" s="3">
        <v>5.2</v>
      </c>
      <c r="O1348" s="3">
        <v>2</v>
      </c>
      <c r="P1348" s="3">
        <v>2</v>
      </c>
      <c r="Q1348" s="3" t="s">
        <v>66</v>
      </c>
      <c r="R1348" s="3" t="s">
        <v>60</v>
      </c>
      <c r="S1348" s="3" t="s">
        <v>60</v>
      </c>
      <c r="T1348" s="3" t="s">
        <v>57</v>
      </c>
      <c r="U1348" s="3">
        <v>1</v>
      </c>
      <c r="V1348" s="3">
        <v>5.5</v>
      </c>
      <c r="W1348" s="3">
        <v>8</v>
      </c>
      <c r="X1348" s="3">
        <v>1</v>
      </c>
      <c r="Y1348" s="3">
        <v>1</v>
      </c>
      <c r="Z1348" s="3" t="s">
        <v>66</v>
      </c>
      <c r="AA1348" s="3" t="s">
        <v>60</v>
      </c>
      <c r="AB1348" s="3" t="s">
        <v>60</v>
      </c>
      <c r="AC1348" s="3" t="s">
        <v>57</v>
      </c>
      <c r="AD1348" s="3" t="s">
        <v>57</v>
      </c>
      <c r="AE1348" s="3">
        <v>1</v>
      </c>
      <c r="AF1348" s="3">
        <v>9.6</v>
      </c>
      <c r="AG1348" s="3">
        <v>12.8</v>
      </c>
      <c r="AH1348" s="3">
        <v>1</v>
      </c>
      <c r="AI1348" s="3">
        <v>1</v>
      </c>
      <c r="AJ1348" s="3" t="s">
        <v>66</v>
      </c>
      <c r="AK1348" s="3" t="s">
        <v>60</v>
      </c>
      <c r="AL1348" s="3" t="s">
        <v>60</v>
      </c>
      <c r="AM1348" s="3" t="s">
        <v>57</v>
      </c>
      <c r="AN1348" s="3" t="s">
        <v>57</v>
      </c>
      <c r="AO1348" s="3">
        <v>1</v>
      </c>
      <c r="AP1348" s="36">
        <v>16.5</v>
      </c>
      <c r="AQ1348" s="36">
        <v>16.3</v>
      </c>
      <c r="AR1348" s="3">
        <v>2</v>
      </c>
      <c r="AS1348" s="3">
        <v>2</v>
      </c>
      <c r="AT1348" s="3" t="s">
        <v>66</v>
      </c>
      <c r="AU1348" s="3" t="s">
        <v>60</v>
      </c>
      <c r="AV1348" s="3" t="s">
        <v>60</v>
      </c>
      <c r="AW1348" s="3" t="s">
        <v>57</v>
      </c>
      <c r="AX1348" s="3" t="s">
        <v>57</v>
      </c>
      <c r="AY1348" s="3">
        <v>3.2450000000000001E-3</v>
      </c>
      <c r="AZ1348" s="3">
        <v>1.056E-2</v>
      </c>
      <c r="BA1348" s="3">
        <v>4.7190000000000003E-2</v>
      </c>
      <c r="BB1348" s="3">
        <v>0.13152</v>
      </c>
      <c r="BC1348" s="19">
        <v>112.136</v>
      </c>
      <c r="BD1348" s="19">
        <v>102.556</v>
      </c>
      <c r="BE1348" s="20">
        <v>108.006</v>
      </c>
      <c r="BF1348" s="11" t="s">
        <v>171</v>
      </c>
      <c r="BG1348" s="11" t="s">
        <v>60</v>
      </c>
      <c r="BH1348" s="11" t="s">
        <v>60</v>
      </c>
      <c r="BI1348" s="11" t="s">
        <v>60</v>
      </c>
      <c r="BJ1348" s="11">
        <v>60</v>
      </c>
      <c r="BK1348" s="44" t="s">
        <v>57</v>
      </c>
    </row>
    <row r="1349" spans="1:63" x14ac:dyDescent="0.25">
      <c r="A1349" t="str">
        <f t="shared" ref="A1349:A1412" si="21">C1349&amp;"-"&amp;E1349&amp;"-"&amp;F1349&amp;"-"&amp;H1349&amp;"-"&amp;J1349&amp;"-D"&amp;N1349&amp;"-D"&amp;AQ1349</f>
        <v>470907D-9-564-416-52-D5-D13</v>
      </c>
      <c r="B1349" t="str">
        <f>VLOOKUP(A1349,'[1]470907D.da5'!A$2:AU$2561,2,0)</f>
        <v>470907D</v>
      </c>
      <c r="C1349" s="7" t="s">
        <v>55</v>
      </c>
      <c r="D1349" s="7" t="s">
        <v>55</v>
      </c>
      <c r="E1349" s="3">
        <v>9</v>
      </c>
      <c r="F1349" s="3">
        <v>564</v>
      </c>
      <c r="G1349" s="3">
        <v>31</v>
      </c>
      <c r="H1349" s="3">
        <v>416</v>
      </c>
      <c r="I1349" s="10" t="s">
        <v>120</v>
      </c>
      <c r="J1349" s="3">
        <v>52</v>
      </c>
      <c r="K1349" s="3" t="s">
        <v>57</v>
      </c>
      <c r="L1349" s="3">
        <v>1</v>
      </c>
      <c r="M1349" s="3">
        <v>2.8</v>
      </c>
      <c r="N1349" s="3">
        <v>5</v>
      </c>
      <c r="O1349" s="3">
        <v>2</v>
      </c>
      <c r="P1349" s="3">
        <v>2</v>
      </c>
      <c r="Q1349" s="3" t="s">
        <v>60</v>
      </c>
      <c r="R1349" s="3" t="s">
        <v>60</v>
      </c>
      <c r="S1349" s="3" t="s">
        <v>60</v>
      </c>
      <c r="T1349" s="3" t="s">
        <v>57</v>
      </c>
      <c r="U1349" s="3">
        <v>1</v>
      </c>
      <c r="V1349" s="3">
        <v>5.2</v>
      </c>
      <c r="W1349" s="3">
        <v>7.6</v>
      </c>
      <c r="X1349" s="3">
        <v>1</v>
      </c>
      <c r="Y1349" s="3">
        <v>1</v>
      </c>
      <c r="Z1349" s="3" t="s">
        <v>66</v>
      </c>
      <c r="AA1349" s="3" t="s">
        <v>60</v>
      </c>
      <c r="AB1349" s="3" t="s">
        <v>60</v>
      </c>
      <c r="AC1349" s="3" t="s">
        <v>57</v>
      </c>
      <c r="AD1349" s="3" t="s">
        <v>57</v>
      </c>
      <c r="AE1349" s="3">
        <v>1</v>
      </c>
      <c r="AF1349" s="3">
        <v>8.6999999999999993</v>
      </c>
      <c r="AG1349" s="3">
        <v>11.5</v>
      </c>
      <c r="AH1349" s="3">
        <v>1</v>
      </c>
      <c r="AI1349" s="3">
        <v>1</v>
      </c>
      <c r="AJ1349" s="3" t="s">
        <v>66</v>
      </c>
      <c r="AK1349" s="3" t="s">
        <v>60</v>
      </c>
      <c r="AL1349" s="3" t="s">
        <v>60</v>
      </c>
      <c r="AM1349" s="3" t="s">
        <v>57</v>
      </c>
      <c r="AN1349" s="3" t="s">
        <v>57</v>
      </c>
      <c r="AO1349" s="3">
        <v>1</v>
      </c>
      <c r="AP1349" s="36">
        <v>13.1</v>
      </c>
      <c r="AQ1349" s="36">
        <v>13</v>
      </c>
      <c r="AR1349" s="3">
        <v>2</v>
      </c>
      <c r="AS1349" s="3">
        <v>3</v>
      </c>
      <c r="AT1349" s="3" t="s">
        <v>66</v>
      </c>
      <c r="AU1349" s="3" t="s">
        <v>60</v>
      </c>
      <c r="AV1349" s="3" t="s">
        <v>60</v>
      </c>
      <c r="AW1349" s="3" t="s">
        <v>57</v>
      </c>
      <c r="AX1349" s="3" t="s">
        <v>57</v>
      </c>
      <c r="AY1349" s="3">
        <v>2.0999999999999999E-3</v>
      </c>
      <c r="AZ1349" s="3">
        <v>9.0109999999999999E-3</v>
      </c>
      <c r="BA1349" s="3">
        <v>3.4520000000000002E-2</v>
      </c>
      <c r="BB1349" s="3">
        <v>6.6420000000000007E-2</v>
      </c>
      <c r="BC1349" s="19">
        <v>103.4</v>
      </c>
      <c r="BD1349" s="19">
        <v>104.196</v>
      </c>
      <c r="BE1349" s="20">
        <v>104.06100000000001</v>
      </c>
      <c r="BF1349" s="11" t="s">
        <v>171</v>
      </c>
      <c r="BG1349" s="11" t="s">
        <v>60</v>
      </c>
      <c r="BH1349" s="11" t="s">
        <v>60</v>
      </c>
      <c r="BI1349" s="11" t="s">
        <v>60</v>
      </c>
      <c r="BJ1349" s="11">
        <v>50</v>
      </c>
      <c r="BK1349" s="44" t="s">
        <v>57</v>
      </c>
    </row>
    <row r="1350" spans="1:63" x14ac:dyDescent="0.25">
      <c r="A1350" t="str">
        <f t="shared" si="21"/>
        <v>470908D-14-836-416-4-D5.5-D13.8</v>
      </c>
      <c r="B1350" t="str">
        <f>VLOOKUP(A1350,'[1]470907D.da5'!A$2:AU$2561,2,0)</f>
        <v>470908D</v>
      </c>
      <c r="C1350" s="7" t="s">
        <v>132</v>
      </c>
      <c r="D1350" s="48" t="s">
        <v>55</v>
      </c>
      <c r="E1350" s="3">
        <v>14</v>
      </c>
      <c r="F1350" s="3">
        <v>836</v>
      </c>
      <c r="G1350" s="3">
        <v>31</v>
      </c>
      <c r="H1350" s="3">
        <v>416</v>
      </c>
      <c r="I1350" s="10" t="s">
        <v>120</v>
      </c>
      <c r="J1350" s="3">
        <v>4</v>
      </c>
      <c r="K1350" s="3" t="s">
        <v>57</v>
      </c>
      <c r="L1350" s="3">
        <v>1</v>
      </c>
      <c r="M1350" s="3">
        <v>3.4</v>
      </c>
      <c r="N1350" s="3">
        <v>5.5</v>
      </c>
      <c r="O1350" s="3">
        <v>3</v>
      </c>
      <c r="P1350" s="3">
        <v>2</v>
      </c>
      <c r="Q1350" s="3" t="s">
        <v>60</v>
      </c>
      <c r="R1350" s="3" t="s">
        <v>60</v>
      </c>
      <c r="S1350" s="3" t="s">
        <v>60</v>
      </c>
      <c r="T1350" s="3" t="s">
        <v>57</v>
      </c>
      <c r="U1350" s="3">
        <v>1</v>
      </c>
      <c r="V1350" s="3">
        <v>5.3</v>
      </c>
      <c r="W1350" s="3">
        <v>6.8</v>
      </c>
      <c r="X1350" s="3">
        <v>3</v>
      </c>
      <c r="Y1350" s="3">
        <v>2</v>
      </c>
      <c r="Z1350" s="3" t="s">
        <v>60</v>
      </c>
      <c r="AA1350" s="3" t="s">
        <v>60</v>
      </c>
      <c r="AB1350" s="3" t="s">
        <v>60</v>
      </c>
      <c r="AC1350" s="3" t="s">
        <v>57</v>
      </c>
      <c r="AD1350" s="3" t="s">
        <v>57</v>
      </c>
      <c r="AE1350" s="3">
        <v>1</v>
      </c>
      <c r="AF1350" s="3">
        <v>8.6999999999999993</v>
      </c>
      <c r="AG1350" s="3">
        <v>11.2</v>
      </c>
      <c r="AH1350" s="3">
        <v>3</v>
      </c>
      <c r="AI1350" s="3">
        <v>3</v>
      </c>
      <c r="AJ1350" s="3" t="s">
        <v>60</v>
      </c>
      <c r="AK1350" s="3" t="s">
        <v>60</v>
      </c>
      <c r="AL1350" s="3" t="s">
        <v>60</v>
      </c>
      <c r="AM1350" s="3" t="s">
        <v>57</v>
      </c>
      <c r="AN1350" s="3" t="s">
        <v>57</v>
      </c>
      <c r="AO1350" s="3">
        <v>1</v>
      </c>
      <c r="AP1350" s="36">
        <v>15.6</v>
      </c>
      <c r="AQ1350" s="36">
        <v>13.8</v>
      </c>
      <c r="AR1350" s="3">
        <v>3</v>
      </c>
      <c r="AS1350" s="3">
        <v>3</v>
      </c>
      <c r="AT1350" s="3" t="s">
        <v>60</v>
      </c>
      <c r="AU1350" s="3" t="s">
        <v>60</v>
      </c>
      <c r="AV1350" s="3" t="s">
        <v>60</v>
      </c>
      <c r="AW1350" s="3" t="s">
        <v>57</v>
      </c>
      <c r="AX1350" s="3" t="s">
        <v>57</v>
      </c>
      <c r="AY1350" s="3">
        <v>3.0850000000000001E-3</v>
      </c>
      <c r="AZ1350" s="3">
        <v>7.352E-3</v>
      </c>
      <c r="BA1350" s="3">
        <v>3.2739999999999998E-2</v>
      </c>
      <c r="BB1350" s="3">
        <v>8.9130000000000001E-2</v>
      </c>
      <c r="BC1350" s="19">
        <v>110.756</v>
      </c>
      <c r="BD1350" s="19">
        <v>97.980999999999995</v>
      </c>
      <c r="BE1350" s="20">
        <v>97.391999999999996</v>
      </c>
      <c r="BF1350" s="11" t="s">
        <v>57</v>
      </c>
      <c r="BG1350" s="11" t="s">
        <v>57</v>
      </c>
      <c r="BH1350" s="11" t="s">
        <v>57</v>
      </c>
      <c r="BI1350" s="11" t="s">
        <v>57</v>
      </c>
      <c r="BJ1350" s="11">
        <v>50</v>
      </c>
      <c r="BK1350" s="44" t="s">
        <v>57</v>
      </c>
    </row>
    <row r="1351" spans="1:63" x14ac:dyDescent="0.25">
      <c r="A1351" t="str">
        <f t="shared" si="21"/>
        <v>470907D-5-262-416-6-D7-D13.6</v>
      </c>
      <c r="B1351" t="str">
        <f>VLOOKUP(A1351,'[1]470907D.da5'!A$2:AU$2561,2,0)</f>
        <v>470907D</v>
      </c>
      <c r="C1351" s="7" t="s">
        <v>55</v>
      </c>
      <c r="D1351" s="7" t="s">
        <v>55</v>
      </c>
      <c r="E1351" s="3">
        <v>5</v>
      </c>
      <c r="F1351" s="3">
        <v>262</v>
      </c>
      <c r="G1351" s="3">
        <v>31</v>
      </c>
      <c r="H1351" s="3">
        <v>416</v>
      </c>
      <c r="I1351" s="10" t="s">
        <v>120</v>
      </c>
      <c r="J1351" s="3">
        <v>6</v>
      </c>
      <c r="K1351" s="3" t="s">
        <v>57</v>
      </c>
      <c r="L1351" s="3">
        <v>1</v>
      </c>
      <c r="M1351" s="3">
        <v>4.2</v>
      </c>
      <c r="N1351" s="3">
        <v>7</v>
      </c>
      <c r="O1351" s="3">
        <v>3</v>
      </c>
      <c r="P1351" s="3">
        <v>2</v>
      </c>
      <c r="Q1351" s="3" t="s">
        <v>60</v>
      </c>
      <c r="R1351" s="3" t="s">
        <v>60</v>
      </c>
      <c r="S1351" s="3" t="s">
        <v>60</v>
      </c>
      <c r="T1351" s="3" t="s">
        <v>57</v>
      </c>
      <c r="U1351" s="3">
        <v>1</v>
      </c>
      <c r="V1351" s="3">
        <v>5.8</v>
      </c>
      <c r="W1351" s="3">
        <v>8.1999999999999993</v>
      </c>
      <c r="X1351" s="3">
        <v>2</v>
      </c>
      <c r="Y1351" s="3">
        <v>2</v>
      </c>
      <c r="Z1351" s="3" t="s">
        <v>60</v>
      </c>
      <c r="AA1351" s="3" t="s">
        <v>60</v>
      </c>
      <c r="AB1351" s="3" t="s">
        <v>60</v>
      </c>
      <c r="AC1351" s="3" t="s">
        <v>57</v>
      </c>
      <c r="AD1351" s="3" t="s">
        <v>57</v>
      </c>
      <c r="AE1351" s="3">
        <v>1</v>
      </c>
      <c r="AF1351" s="3">
        <v>9.6</v>
      </c>
      <c r="AG1351" s="3">
        <v>12.3</v>
      </c>
      <c r="AH1351" s="3">
        <v>2</v>
      </c>
      <c r="AI1351" s="3">
        <v>2</v>
      </c>
      <c r="AJ1351" s="3" t="s">
        <v>60</v>
      </c>
      <c r="AK1351" s="3" t="s">
        <v>60</v>
      </c>
      <c r="AL1351" s="3" t="s">
        <v>60</v>
      </c>
      <c r="AM1351" s="3" t="s">
        <v>57</v>
      </c>
      <c r="AN1351" s="3" t="s">
        <v>57</v>
      </c>
      <c r="AO1351" s="3">
        <v>1</v>
      </c>
      <c r="AP1351" s="36">
        <v>15</v>
      </c>
      <c r="AQ1351" s="36">
        <v>13.6</v>
      </c>
      <c r="AR1351" s="3">
        <v>2</v>
      </c>
      <c r="AS1351" s="3">
        <v>2</v>
      </c>
      <c r="AT1351" s="3" t="s">
        <v>60</v>
      </c>
      <c r="AU1351" s="3" t="s">
        <v>60</v>
      </c>
      <c r="AV1351" s="3" t="s">
        <v>60</v>
      </c>
      <c r="AW1351" s="3" t="s">
        <v>57</v>
      </c>
      <c r="AX1351" s="3" t="s">
        <v>57</v>
      </c>
      <c r="AY1351" s="3">
        <v>6.1739999999999998E-3</v>
      </c>
      <c r="AZ1351" s="3">
        <v>1.17E-2</v>
      </c>
      <c r="BA1351" s="3">
        <v>4.3569999999999998E-2</v>
      </c>
      <c r="BB1351" s="3">
        <v>8.3229999999999998E-2</v>
      </c>
      <c r="BC1351" s="19">
        <v>104.934</v>
      </c>
      <c r="BD1351" s="19">
        <v>98.786000000000001</v>
      </c>
      <c r="BE1351" s="20">
        <v>94.355999999999995</v>
      </c>
      <c r="BF1351" s="11" t="s">
        <v>57</v>
      </c>
      <c r="BG1351" s="11" t="s">
        <v>57</v>
      </c>
      <c r="BH1351" s="11" t="s">
        <v>57</v>
      </c>
      <c r="BI1351" s="11" t="s">
        <v>57</v>
      </c>
      <c r="BJ1351" s="11">
        <v>50</v>
      </c>
      <c r="BK1351" s="44" t="s">
        <v>57</v>
      </c>
    </row>
    <row r="1352" spans="1:63" x14ac:dyDescent="0.25">
      <c r="A1352" t="str">
        <f t="shared" si="21"/>
        <v>470907D-8-497-416-49-D3.7-D13.4</v>
      </c>
      <c r="B1352" t="str">
        <f>VLOOKUP(A1352,'[1]470907D.da5'!A$2:AU$2561,2,0)</f>
        <v>470907D</v>
      </c>
      <c r="C1352" s="7" t="s">
        <v>55</v>
      </c>
      <c r="D1352" s="7" t="s">
        <v>55</v>
      </c>
      <c r="E1352" s="3">
        <v>8</v>
      </c>
      <c r="F1352" s="3">
        <v>497</v>
      </c>
      <c r="G1352" s="3">
        <v>31</v>
      </c>
      <c r="H1352" s="3">
        <v>416</v>
      </c>
      <c r="I1352" s="10" t="s">
        <v>120</v>
      </c>
      <c r="J1352" s="3">
        <v>49</v>
      </c>
      <c r="K1352" s="3" t="s">
        <v>57</v>
      </c>
      <c r="L1352" s="3">
        <v>1</v>
      </c>
      <c r="M1352" s="3">
        <v>3.2</v>
      </c>
      <c r="N1352" s="3">
        <v>3.7</v>
      </c>
      <c r="O1352" s="3">
        <v>2</v>
      </c>
      <c r="P1352" s="3">
        <v>2</v>
      </c>
      <c r="Q1352" s="3" t="s">
        <v>66</v>
      </c>
      <c r="R1352" s="3" t="s">
        <v>60</v>
      </c>
      <c r="S1352" s="3" t="s">
        <v>60</v>
      </c>
      <c r="T1352" s="3" t="s">
        <v>57</v>
      </c>
      <c r="U1352" s="3">
        <v>1</v>
      </c>
      <c r="V1352" s="3">
        <v>5</v>
      </c>
      <c r="W1352" s="3">
        <v>7.6</v>
      </c>
      <c r="X1352" s="3">
        <v>2</v>
      </c>
      <c r="Y1352" s="3">
        <v>2</v>
      </c>
      <c r="Z1352" s="3" t="s">
        <v>60</v>
      </c>
      <c r="AA1352" s="3" t="s">
        <v>60</v>
      </c>
      <c r="AB1352" s="3" t="s">
        <v>60</v>
      </c>
      <c r="AC1352" s="3" t="s">
        <v>57</v>
      </c>
      <c r="AD1352" s="3" t="s">
        <v>57</v>
      </c>
      <c r="AE1352" s="3">
        <v>1</v>
      </c>
      <c r="AF1352" s="3">
        <v>7.8</v>
      </c>
      <c r="AG1352" s="3">
        <v>12.5</v>
      </c>
      <c r="AH1352" s="3">
        <v>1</v>
      </c>
      <c r="AI1352" s="3">
        <v>1</v>
      </c>
      <c r="AJ1352" s="3" t="s">
        <v>60</v>
      </c>
      <c r="AK1352" s="3" t="s">
        <v>60</v>
      </c>
      <c r="AL1352" s="3" t="s">
        <v>60</v>
      </c>
      <c r="AM1352" s="3" t="s">
        <v>57</v>
      </c>
      <c r="AN1352" s="3" t="s">
        <v>57</v>
      </c>
      <c r="AO1352" s="3">
        <v>1</v>
      </c>
      <c r="AP1352" s="36">
        <v>13.1</v>
      </c>
      <c r="AQ1352" s="36">
        <v>13.4</v>
      </c>
      <c r="AR1352" s="3">
        <v>2</v>
      </c>
      <c r="AS1352" s="3">
        <v>2</v>
      </c>
      <c r="AT1352" s="3" t="s">
        <v>60</v>
      </c>
      <c r="AU1352" s="3" t="s">
        <v>60</v>
      </c>
      <c r="AV1352" s="3" t="s">
        <v>60</v>
      </c>
      <c r="AW1352" s="3" t="s">
        <v>57</v>
      </c>
      <c r="AX1352" s="3" t="s">
        <v>57</v>
      </c>
      <c r="AY1352" s="3">
        <v>1.3140000000000001E-3</v>
      </c>
      <c r="AZ1352" s="3">
        <v>8.6639999999999998E-3</v>
      </c>
      <c r="BA1352" s="3">
        <v>3.6560000000000002E-2</v>
      </c>
      <c r="BB1352" s="3">
        <v>7.0569999999999994E-2</v>
      </c>
      <c r="BC1352" s="19">
        <v>94.731999999999999</v>
      </c>
      <c r="BD1352" s="19">
        <v>103.568</v>
      </c>
      <c r="BE1352" s="20">
        <v>94.3</v>
      </c>
      <c r="BF1352" s="11" t="s">
        <v>173</v>
      </c>
      <c r="BG1352" s="11" t="s">
        <v>60</v>
      </c>
      <c r="BH1352" s="11" t="s">
        <v>57</v>
      </c>
      <c r="BI1352" s="11" t="s">
        <v>60</v>
      </c>
      <c r="BJ1352" s="11">
        <v>50</v>
      </c>
      <c r="BK1352" s="44" t="s">
        <v>57</v>
      </c>
    </row>
    <row r="1353" spans="1:63" x14ac:dyDescent="0.25">
      <c r="A1353" t="str">
        <f t="shared" si="21"/>
        <v>470907D-18-1100-416-12-D4.2-D14</v>
      </c>
      <c r="B1353" t="str">
        <f>VLOOKUP(A1353,'[1]470907D.da5'!A$2:AU$2561,2,0)</f>
        <v>470907D</v>
      </c>
      <c r="C1353" s="7" t="s">
        <v>55</v>
      </c>
      <c r="D1353" s="7" t="s">
        <v>55</v>
      </c>
      <c r="E1353" s="3">
        <v>18</v>
      </c>
      <c r="F1353" s="3">
        <v>1100</v>
      </c>
      <c r="G1353" s="3">
        <v>31</v>
      </c>
      <c r="H1353" s="3">
        <v>416</v>
      </c>
      <c r="I1353" s="10" t="s">
        <v>120</v>
      </c>
      <c r="J1353" s="3">
        <v>12</v>
      </c>
      <c r="K1353" s="3" t="s">
        <v>57</v>
      </c>
      <c r="L1353" s="3">
        <v>1</v>
      </c>
      <c r="M1353" s="3">
        <v>3.7</v>
      </c>
      <c r="N1353" s="3">
        <v>4.2</v>
      </c>
      <c r="O1353" s="3">
        <v>3</v>
      </c>
      <c r="P1353" s="3">
        <v>2</v>
      </c>
      <c r="Q1353" s="3" t="s">
        <v>60</v>
      </c>
      <c r="R1353" s="3" t="s">
        <v>60</v>
      </c>
      <c r="S1353" s="3" t="s">
        <v>60</v>
      </c>
      <c r="T1353" s="3" t="s">
        <v>57</v>
      </c>
      <c r="U1353" s="3">
        <v>1</v>
      </c>
      <c r="V1353" s="3">
        <v>6</v>
      </c>
      <c r="W1353" s="3">
        <v>8.1</v>
      </c>
      <c r="X1353" s="3">
        <v>2</v>
      </c>
      <c r="Y1353" s="3">
        <v>2</v>
      </c>
      <c r="Z1353" s="3" t="s">
        <v>60</v>
      </c>
      <c r="AA1353" s="3" t="s">
        <v>60</v>
      </c>
      <c r="AB1353" s="3" t="s">
        <v>60</v>
      </c>
      <c r="AC1353" s="3" t="s">
        <v>57</v>
      </c>
      <c r="AD1353" s="3" t="s">
        <v>57</v>
      </c>
      <c r="AE1353" s="3">
        <v>1</v>
      </c>
      <c r="AF1353" s="3">
        <v>8.6</v>
      </c>
      <c r="AG1353" s="3">
        <v>11.8</v>
      </c>
      <c r="AH1353" s="3">
        <v>2</v>
      </c>
      <c r="AI1353" s="3">
        <v>2</v>
      </c>
      <c r="AJ1353" s="3" t="s">
        <v>60</v>
      </c>
      <c r="AK1353" s="3" t="s">
        <v>60</v>
      </c>
      <c r="AL1353" s="3" t="s">
        <v>60</v>
      </c>
      <c r="AM1353" s="3" t="s">
        <v>57</v>
      </c>
      <c r="AN1353" s="3" t="s">
        <v>57</v>
      </c>
      <c r="AO1353" s="3">
        <v>1</v>
      </c>
      <c r="AP1353" s="36">
        <v>13.5</v>
      </c>
      <c r="AQ1353" s="36">
        <v>14</v>
      </c>
      <c r="AR1353" s="3">
        <v>2</v>
      </c>
      <c r="AS1353" s="3">
        <v>2</v>
      </c>
      <c r="AT1353" s="3" t="s">
        <v>60</v>
      </c>
      <c r="AU1353" s="3" t="s">
        <v>60</v>
      </c>
      <c r="AV1353" s="3" t="s">
        <v>60</v>
      </c>
      <c r="AW1353" s="3" t="s">
        <v>57</v>
      </c>
      <c r="AX1353" s="3" t="s">
        <v>57</v>
      </c>
      <c r="AY1353" s="3">
        <v>1.9580000000000001E-3</v>
      </c>
      <c r="AZ1353" s="3">
        <v>1.1809999999999999E-2</v>
      </c>
      <c r="BA1353" s="3">
        <v>3.5920000000000001E-2</v>
      </c>
      <c r="BB1353" s="3">
        <v>7.9380000000000006E-2</v>
      </c>
      <c r="BC1353" s="19">
        <v>95.616</v>
      </c>
      <c r="BD1353" s="19">
        <v>102.208</v>
      </c>
      <c r="BE1353" s="20">
        <v>89.92</v>
      </c>
      <c r="BF1353" s="11" t="s">
        <v>57</v>
      </c>
      <c r="BG1353" s="11" t="s">
        <v>57</v>
      </c>
      <c r="BH1353" s="11" t="s">
        <v>57</v>
      </c>
      <c r="BI1353" s="11" t="s">
        <v>57</v>
      </c>
      <c r="BJ1353" s="11">
        <v>40</v>
      </c>
      <c r="BK1353" s="44" t="s">
        <v>57</v>
      </c>
    </row>
    <row r="1354" spans="1:63" x14ac:dyDescent="0.25">
      <c r="A1354" t="str">
        <f t="shared" si="21"/>
        <v>470908D-5-259-416-3-D5-D13.4</v>
      </c>
      <c r="B1354" t="str">
        <f>VLOOKUP(A1354,'[1]470907D.da5'!A$2:AU$2561,2,0)</f>
        <v>470908D</v>
      </c>
      <c r="C1354" s="7" t="s">
        <v>132</v>
      </c>
      <c r="D1354" s="7" t="s">
        <v>132</v>
      </c>
      <c r="E1354" s="3">
        <v>5</v>
      </c>
      <c r="F1354" s="3">
        <v>259</v>
      </c>
      <c r="G1354" s="3">
        <v>31</v>
      </c>
      <c r="H1354" s="3">
        <v>416</v>
      </c>
      <c r="I1354" s="10" t="s">
        <v>120</v>
      </c>
      <c r="J1354" s="3">
        <v>3</v>
      </c>
      <c r="K1354" s="3" t="s">
        <v>57</v>
      </c>
      <c r="L1354" s="3">
        <v>1</v>
      </c>
      <c r="M1354" s="3">
        <v>3.7</v>
      </c>
      <c r="N1354" s="3">
        <v>5</v>
      </c>
      <c r="O1354" s="3">
        <v>3</v>
      </c>
      <c r="P1354" s="3">
        <v>3</v>
      </c>
      <c r="Q1354" s="3" t="s">
        <v>60</v>
      </c>
      <c r="R1354" s="3" t="s">
        <v>60</v>
      </c>
      <c r="S1354" s="3" t="s">
        <v>60</v>
      </c>
      <c r="T1354" s="3" t="s">
        <v>57</v>
      </c>
      <c r="U1354" s="3">
        <v>1</v>
      </c>
      <c r="V1354" s="3">
        <v>6.3</v>
      </c>
      <c r="W1354" s="3">
        <v>6.4</v>
      </c>
      <c r="X1354" s="3">
        <v>3</v>
      </c>
      <c r="Y1354" s="3">
        <v>3</v>
      </c>
      <c r="Z1354" s="3" t="s">
        <v>60</v>
      </c>
      <c r="AA1354" s="3" t="s">
        <v>60</v>
      </c>
      <c r="AB1354" s="3" t="s">
        <v>60</v>
      </c>
      <c r="AC1354" s="3" t="s">
        <v>57</v>
      </c>
      <c r="AD1354" s="3" t="s">
        <v>57</v>
      </c>
      <c r="AE1354" s="3">
        <v>1</v>
      </c>
      <c r="AF1354" s="3">
        <v>9.3000000000000007</v>
      </c>
      <c r="AG1354" s="3">
        <v>10.7</v>
      </c>
      <c r="AH1354" s="3">
        <v>3</v>
      </c>
      <c r="AI1354" s="3">
        <v>3</v>
      </c>
      <c r="AJ1354" s="3" t="s">
        <v>60</v>
      </c>
      <c r="AK1354" s="3" t="s">
        <v>60</v>
      </c>
      <c r="AL1354" s="3" t="s">
        <v>60</v>
      </c>
      <c r="AM1354" s="3" t="s">
        <v>57</v>
      </c>
      <c r="AN1354" s="3" t="s">
        <v>57</v>
      </c>
      <c r="AO1354" s="3">
        <v>1</v>
      </c>
      <c r="AP1354" s="36">
        <v>13.8</v>
      </c>
      <c r="AQ1354" s="36">
        <v>13.4</v>
      </c>
      <c r="AR1354" s="3">
        <v>3</v>
      </c>
      <c r="AS1354" s="3">
        <v>3</v>
      </c>
      <c r="AT1354" s="3" t="s">
        <v>60</v>
      </c>
      <c r="AU1354" s="3" t="s">
        <v>60</v>
      </c>
      <c r="AV1354" s="3" t="s">
        <v>60</v>
      </c>
      <c r="AW1354" s="3" t="s">
        <v>57</v>
      </c>
      <c r="AX1354" s="3" t="s">
        <v>57</v>
      </c>
      <c r="AY1354" s="3">
        <v>2.7750000000000001E-3</v>
      </c>
      <c r="AZ1354" s="3">
        <v>7.7409999999999996E-3</v>
      </c>
      <c r="BA1354" s="3">
        <v>3.1940000000000003E-2</v>
      </c>
      <c r="BB1354" s="3">
        <v>7.4340000000000003E-2</v>
      </c>
      <c r="BC1354" s="19">
        <v>96.563999999999993</v>
      </c>
      <c r="BD1354" s="19">
        <v>97.29</v>
      </c>
      <c r="BE1354" s="20">
        <v>82.757999999999996</v>
      </c>
      <c r="BF1354" s="11" t="s">
        <v>57</v>
      </c>
      <c r="BG1354" s="11" t="s">
        <v>57</v>
      </c>
      <c r="BH1354" s="11" t="s">
        <v>57</v>
      </c>
      <c r="BI1354" s="11" t="s">
        <v>57</v>
      </c>
      <c r="BJ1354" s="11">
        <v>40</v>
      </c>
      <c r="BK1354" s="44" t="s">
        <v>57</v>
      </c>
    </row>
    <row r="1355" spans="1:63" x14ac:dyDescent="0.25">
      <c r="A1355" t="str">
        <f t="shared" si="21"/>
        <v>470908D-12-758-416-54-D5.3-D14.3</v>
      </c>
      <c r="B1355" t="str">
        <f>VLOOKUP(A1355,'[1]470907D.da5'!A$2:AU$2561,2,0)</f>
        <v>470908D</v>
      </c>
      <c r="C1355" s="7" t="s">
        <v>132</v>
      </c>
      <c r="D1355" s="48" t="s">
        <v>55</v>
      </c>
      <c r="E1355" s="3">
        <v>12</v>
      </c>
      <c r="F1355" s="3">
        <v>758</v>
      </c>
      <c r="G1355" s="3">
        <v>31</v>
      </c>
      <c r="H1355" s="3">
        <v>416</v>
      </c>
      <c r="I1355" s="10" t="s">
        <v>120</v>
      </c>
      <c r="J1355" s="3">
        <v>54</v>
      </c>
      <c r="K1355" s="3" t="s">
        <v>57</v>
      </c>
      <c r="L1355" s="3">
        <v>1</v>
      </c>
      <c r="M1355" s="3">
        <v>3</v>
      </c>
      <c r="N1355" s="3">
        <v>5.3</v>
      </c>
      <c r="O1355" s="3">
        <v>2</v>
      </c>
      <c r="P1355" s="3">
        <v>1</v>
      </c>
      <c r="Q1355" s="3" t="s">
        <v>60</v>
      </c>
      <c r="R1355" s="3" t="s">
        <v>60</v>
      </c>
      <c r="S1355" s="3" t="s">
        <v>60</v>
      </c>
      <c r="T1355" s="3" t="s">
        <v>57</v>
      </c>
      <c r="U1355" s="3">
        <v>1</v>
      </c>
      <c r="V1355" s="3">
        <v>5.2</v>
      </c>
      <c r="W1355" s="3">
        <v>7.3</v>
      </c>
      <c r="X1355" s="3">
        <v>2</v>
      </c>
      <c r="Y1355" s="3">
        <v>3</v>
      </c>
      <c r="Z1355" s="3" t="s">
        <v>60</v>
      </c>
      <c r="AA1355" s="3" t="s">
        <v>60</v>
      </c>
      <c r="AB1355" s="3" t="s">
        <v>60</v>
      </c>
      <c r="AC1355" s="3" t="s">
        <v>57</v>
      </c>
      <c r="AD1355" s="3" t="s">
        <v>57</v>
      </c>
      <c r="AE1355" s="3">
        <v>1</v>
      </c>
      <c r="AF1355" s="3">
        <v>8.6</v>
      </c>
      <c r="AG1355" s="3">
        <v>10.8</v>
      </c>
      <c r="AH1355" s="3">
        <v>2</v>
      </c>
      <c r="AI1355" s="3">
        <v>2</v>
      </c>
      <c r="AJ1355" s="3" t="s">
        <v>60</v>
      </c>
      <c r="AK1355" s="3" t="s">
        <v>60</v>
      </c>
      <c r="AL1355" s="3" t="s">
        <v>60</v>
      </c>
      <c r="AM1355" s="3" t="s">
        <v>57</v>
      </c>
      <c r="AN1355" s="3" t="s">
        <v>57</v>
      </c>
      <c r="AO1355" s="3">
        <v>1</v>
      </c>
      <c r="AP1355" s="36">
        <v>15.2</v>
      </c>
      <c r="AQ1355" s="36">
        <v>14.3</v>
      </c>
      <c r="AR1355" s="3">
        <v>3</v>
      </c>
      <c r="AS1355" s="3">
        <v>2</v>
      </c>
      <c r="AT1355" s="3" t="s">
        <v>60</v>
      </c>
      <c r="AU1355" s="3" t="s">
        <v>60</v>
      </c>
      <c r="AV1355" s="3" t="s">
        <v>60</v>
      </c>
      <c r="AW1355" s="3" t="s">
        <v>57</v>
      </c>
      <c r="AX1355" s="3" t="s">
        <v>57</v>
      </c>
      <c r="AY1355" s="3">
        <v>2.5279999999999999E-3</v>
      </c>
      <c r="AZ1355" s="3">
        <v>8.3129999999999992E-3</v>
      </c>
      <c r="BA1355" s="3">
        <v>3.0089999999999999E-2</v>
      </c>
      <c r="BB1355" s="3">
        <v>9.325E-2</v>
      </c>
      <c r="BC1355" s="19">
        <v>99.813999999999993</v>
      </c>
      <c r="BD1355" s="19">
        <v>94.853999999999999</v>
      </c>
      <c r="BE1355" s="20">
        <v>82.394000000000005</v>
      </c>
      <c r="BF1355" s="11" t="s">
        <v>57</v>
      </c>
      <c r="BG1355" s="11" t="s">
        <v>57</v>
      </c>
      <c r="BH1355" s="11" t="s">
        <v>57</v>
      </c>
      <c r="BI1355" s="11" t="s">
        <v>57</v>
      </c>
      <c r="BJ1355" s="11">
        <v>40</v>
      </c>
      <c r="BK1355" s="44" t="s">
        <v>57</v>
      </c>
    </row>
    <row r="1356" spans="1:63" x14ac:dyDescent="0.25">
      <c r="A1356" t="str">
        <f t="shared" si="21"/>
        <v>470907D-10-597-416-21-D1.5-D11.7</v>
      </c>
      <c r="B1356" t="str">
        <f>VLOOKUP(A1356,'[1]470907D.da5'!A$2:AU$2561,2,0)</f>
        <v>470907D</v>
      </c>
      <c r="C1356" s="7" t="s">
        <v>55</v>
      </c>
      <c r="D1356" s="7" t="s">
        <v>55</v>
      </c>
      <c r="E1356" s="3">
        <v>10</v>
      </c>
      <c r="F1356" s="3">
        <v>597</v>
      </c>
      <c r="G1356" s="3">
        <v>31</v>
      </c>
      <c r="H1356" s="3">
        <v>416</v>
      </c>
      <c r="I1356" s="10" t="s">
        <v>120</v>
      </c>
      <c r="J1356" s="3">
        <v>21</v>
      </c>
      <c r="K1356" s="3" t="s">
        <v>57</v>
      </c>
      <c r="L1356" s="3">
        <v>1</v>
      </c>
      <c r="M1356" s="3">
        <v>2.1</v>
      </c>
      <c r="N1356" s="3">
        <v>1.5</v>
      </c>
      <c r="O1356" s="3">
        <v>2</v>
      </c>
      <c r="P1356" s="3">
        <v>2</v>
      </c>
      <c r="Q1356" s="3" t="s">
        <v>66</v>
      </c>
      <c r="R1356" s="3" t="s">
        <v>60</v>
      </c>
      <c r="S1356" s="3" t="s">
        <v>60</v>
      </c>
      <c r="T1356" s="3" t="s">
        <v>57</v>
      </c>
      <c r="U1356" s="3">
        <v>1</v>
      </c>
      <c r="V1356" s="3">
        <v>3.7</v>
      </c>
      <c r="W1356" s="3">
        <v>5.0999999999999996</v>
      </c>
      <c r="X1356" s="3">
        <v>1</v>
      </c>
      <c r="Y1356" s="3">
        <v>1</v>
      </c>
      <c r="Z1356" s="3" t="s">
        <v>66</v>
      </c>
      <c r="AA1356" s="3" t="s">
        <v>60</v>
      </c>
      <c r="AB1356" s="3" t="s">
        <v>66</v>
      </c>
      <c r="AC1356" s="3" t="s">
        <v>57</v>
      </c>
      <c r="AD1356" s="3" t="s">
        <v>57</v>
      </c>
      <c r="AE1356" s="3">
        <v>1</v>
      </c>
      <c r="AF1356" s="3">
        <v>7.2</v>
      </c>
      <c r="AG1356" s="3">
        <v>8.1</v>
      </c>
      <c r="AH1356" s="3">
        <v>2</v>
      </c>
      <c r="AI1356" s="3">
        <v>2</v>
      </c>
      <c r="AJ1356" s="3" t="s">
        <v>66</v>
      </c>
      <c r="AK1356" s="3" t="s">
        <v>60</v>
      </c>
      <c r="AL1356" s="3" t="s">
        <v>66</v>
      </c>
      <c r="AM1356" s="3" t="s">
        <v>57</v>
      </c>
      <c r="AN1356" s="3" t="s">
        <v>57</v>
      </c>
      <c r="AO1356" s="3">
        <v>1</v>
      </c>
      <c r="AP1356" s="36">
        <v>12.2</v>
      </c>
      <c r="AQ1356" s="36">
        <v>11.7</v>
      </c>
      <c r="AR1356" s="3">
        <v>2</v>
      </c>
      <c r="AS1356" s="3">
        <v>2</v>
      </c>
      <c r="AT1356" s="3" t="s">
        <v>66</v>
      </c>
      <c r="AU1356" s="3" t="s">
        <v>60</v>
      </c>
      <c r="AV1356" s="3" t="s">
        <v>66</v>
      </c>
      <c r="AW1356" s="3" t="s">
        <v>57</v>
      </c>
      <c r="AX1356" s="3" t="s">
        <v>57</v>
      </c>
      <c r="AY1356" s="3">
        <v>1.4200000000000001E-4</v>
      </c>
      <c r="AZ1356" s="3">
        <v>2.8869999999999998E-3</v>
      </c>
      <c r="BA1356" s="3">
        <v>1.417E-2</v>
      </c>
      <c r="BB1356" s="3">
        <v>5.0099999999999999E-2</v>
      </c>
      <c r="BC1356" s="19">
        <v>98.14</v>
      </c>
      <c r="BD1356" s="19">
        <v>91.852000000000004</v>
      </c>
      <c r="BE1356" s="20">
        <v>75.372</v>
      </c>
      <c r="BF1356" s="11" t="s">
        <v>171</v>
      </c>
      <c r="BG1356" s="11" t="s">
        <v>60</v>
      </c>
      <c r="BH1356" s="11" t="s">
        <v>60</v>
      </c>
      <c r="BI1356" s="11" t="s">
        <v>60</v>
      </c>
      <c r="BJ1356" s="11">
        <v>30</v>
      </c>
      <c r="BK1356" s="44" t="s">
        <v>57</v>
      </c>
    </row>
    <row r="1357" spans="1:63" x14ac:dyDescent="0.25">
      <c r="A1357" t="str">
        <f t="shared" si="21"/>
        <v>470908D-8-449-416-1-D4.2-D13</v>
      </c>
      <c r="B1357" t="str">
        <f>VLOOKUP(A1357,'[1]470907D.da5'!A$2:AU$2561,2,0)</f>
        <v>470908D</v>
      </c>
      <c r="C1357" s="7" t="s">
        <v>132</v>
      </c>
      <c r="D1357" s="7" t="s">
        <v>132</v>
      </c>
      <c r="E1357" s="3">
        <v>8</v>
      </c>
      <c r="F1357" s="3">
        <v>449</v>
      </c>
      <c r="G1357" s="3">
        <v>31</v>
      </c>
      <c r="H1357" s="3">
        <v>416</v>
      </c>
      <c r="I1357" s="10" t="s">
        <v>120</v>
      </c>
      <c r="J1357" s="3">
        <v>1</v>
      </c>
      <c r="K1357" s="3" t="s">
        <v>57</v>
      </c>
      <c r="L1357" s="3">
        <v>1</v>
      </c>
      <c r="M1357" s="3">
        <v>1.5</v>
      </c>
      <c r="N1357" s="3">
        <v>4.2</v>
      </c>
      <c r="O1357" s="3">
        <v>2</v>
      </c>
      <c r="P1357" s="3">
        <v>1</v>
      </c>
      <c r="Q1357" s="3" t="s">
        <v>66</v>
      </c>
      <c r="R1357" s="3" t="s">
        <v>60</v>
      </c>
      <c r="S1357" s="3" t="s">
        <v>60</v>
      </c>
      <c r="T1357" s="3" t="s">
        <v>57</v>
      </c>
      <c r="U1357" s="3">
        <v>1</v>
      </c>
      <c r="V1357" s="3">
        <v>4.9000000000000004</v>
      </c>
      <c r="W1357" s="3">
        <v>8</v>
      </c>
      <c r="X1357" s="3">
        <v>1</v>
      </c>
      <c r="Y1357" s="3">
        <v>1</v>
      </c>
      <c r="Z1357" s="3" t="s">
        <v>66</v>
      </c>
      <c r="AA1357" s="3" t="s">
        <v>60</v>
      </c>
      <c r="AB1357" s="3" t="s">
        <v>60</v>
      </c>
      <c r="AC1357" s="3" t="s">
        <v>57</v>
      </c>
      <c r="AD1357" s="3" t="s">
        <v>57</v>
      </c>
      <c r="AE1357" s="3">
        <v>1</v>
      </c>
      <c r="AF1357" s="3">
        <v>7.5</v>
      </c>
      <c r="AG1357" s="3">
        <v>12.5</v>
      </c>
      <c r="AH1357" s="3">
        <v>1</v>
      </c>
      <c r="AI1357" s="3">
        <v>1</v>
      </c>
      <c r="AJ1357" s="3" t="s">
        <v>66</v>
      </c>
      <c r="AK1357" s="3" t="s">
        <v>60</v>
      </c>
      <c r="AL1357" s="3" t="s">
        <v>60</v>
      </c>
      <c r="AM1357" s="3" t="s">
        <v>57</v>
      </c>
      <c r="AN1357" s="3" t="s">
        <v>57</v>
      </c>
      <c r="AO1357" s="3">
        <v>1</v>
      </c>
      <c r="AP1357" s="36">
        <v>12.3</v>
      </c>
      <c r="AQ1357" s="36">
        <v>13</v>
      </c>
      <c r="AR1357" s="3">
        <v>2</v>
      </c>
      <c r="AS1357" s="3">
        <v>2</v>
      </c>
      <c r="AT1357" s="3" t="s">
        <v>66</v>
      </c>
      <c r="AU1357" s="3" t="s">
        <v>60</v>
      </c>
      <c r="AV1357" s="3" t="s">
        <v>60</v>
      </c>
      <c r="AW1357" s="3" t="s">
        <v>57</v>
      </c>
      <c r="AX1357" s="3" t="s">
        <v>57</v>
      </c>
      <c r="AY1357" s="3">
        <v>7.94E-4</v>
      </c>
      <c r="AZ1357" s="3">
        <v>9.4079999999999997E-3</v>
      </c>
      <c r="BA1357" s="3">
        <v>3.5159999999999997E-2</v>
      </c>
      <c r="BB1357" s="3">
        <v>6.2359999999999999E-2</v>
      </c>
      <c r="BC1357" s="19">
        <v>89.295000000000002</v>
      </c>
      <c r="BD1357" s="19">
        <v>96.867000000000004</v>
      </c>
      <c r="BE1357" s="20">
        <v>74.424999999999997</v>
      </c>
      <c r="BF1357" s="11" t="s">
        <v>171</v>
      </c>
      <c r="BG1357" s="11" t="s">
        <v>60</v>
      </c>
      <c r="BH1357" s="11" t="s">
        <v>60</v>
      </c>
      <c r="BI1357" s="11" t="s">
        <v>60</v>
      </c>
      <c r="BJ1357" s="11">
        <v>30</v>
      </c>
      <c r="BK1357" s="44" t="s">
        <v>57</v>
      </c>
    </row>
    <row r="1358" spans="1:63" x14ac:dyDescent="0.25">
      <c r="A1358" t="str">
        <f t="shared" si="21"/>
        <v>470907D-16-1021-416-61-D2.3-D10.7</v>
      </c>
      <c r="B1358" t="str">
        <f>VLOOKUP(A1358,'[1]470907D.da5'!A$2:AU$2561,2,0)</f>
        <v>470907D</v>
      </c>
      <c r="C1358" s="7" t="s">
        <v>55</v>
      </c>
      <c r="D1358" s="7" t="s">
        <v>55</v>
      </c>
      <c r="E1358" s="3">
        <v>16</v>
      </c>
      <c r="F1358" s="3">
        <v>1021</v>
      </c>
      <c r="G1358" s="3">
        <v>31</v>
      </c>
      <c r="H1358" s="3">
        <v>416</v>
      </c>
      <c r="I1358" s="10" t="s">
        <v>120</v>
      </c>
      <c r="J1358" s="3">
        <v>61</v>
      </c>
      <c r="K1358" s="3" t="s">
        <v>57</v>
      </c>
      <c r="L1358" s="3">
        <v>1</v>
      </c>
      <c r="M1358" s="3">
        <v>2.6</v>
      </c>
      <c r="N1358" s="3">
        <v>2.2999999999999998</v>
      </c>
      <c r="O1358" s="3">
        <v>1</v>
      </c>
      <c r="P1358" s="3">
        <v>1</v>
      </c>
      <c r="Q1358" s="3" t="s">
        <v>66</v>
      </c>
      <c r="R1358" s="3" t="s">
        <v>60</v>
      </c>
      <c r="S1358" s="3" t="s">
        <v>60</v>
      </c>
      <c r="T1358" s="3" t="s">
        <v>57</v>
      </c>
      <c r="U1358" s="3">
        <v>1</v>
      </c>
      <c r="V1358" s="3">
        <v>4.7</v>
      </c>
      <c r="W1358" s="3">
        <v>4.2</v>
      </c>
      <c r="X1358" s="3">
        <v>2</v>
      </c>
      <c r="Y1358" s="3">
        <v>2</v>
      </c>
      <c r="Z1358" s="3" t="s">
        <v>60</v>
      </c>
      <c r="AA1358" s="3" t="s">
        <v>60</v>
      </c>
      <c r="AB1358" s="3" t="s">
        <v>60</v>
      </c>
      <c r="AC1358" s="3" t="s">
        <v>57</v>
      </c>
      <c r="AD1358" s="3" t="s">
        <v>57</v>
      </c>
      <c r="AE1358" s="3">
        <v>1</v>
      </c>
      <c r="AF1358" s="3">
        <v>8</v>
      </c>
      <c r="AG1358" s="3">
        <v>8</v>
      </c>
      <c r="AH1358" s="3">
        <v>3</v>
      </c>
      <c r="AI1358" s="3">
        <v>3</v>
      </c>
      <c r="AJ1358" s="3" t="s">
        <v>60</v>
      </c>
      <c r="AK1358" s="3" t="s">
        <v>60</v>
      </c>
      <c r="AL1358" s="3" t="s">
        <v>60</v>
      </c>
      <c r="AM1358" s="3" t="s">
        <v>57</v>
      </c>
      <c r="AN1358" s="3" t="s">
        <v>57</v>
      </c>
      <c r="AO1358" s="3">
        <v>1</v>
      </c>
      <c r="AP1358" s="36">
        <v>12.4</v>
      </c>
      <c r="AQ1358" s="36">
        <v>10.7</v>
      </c>
      <c r="AR1358" s="3">
        <v>3</v>
      </c>
      <c r="AS1358" s="3">
        <v>3</v>
      </c>
      <c r="AT1358" s="3" t="s">
        <v>60</v>
      </c>
      <c r="AU1358" s="3" t="s">
        <v>60</v>
      </c>
      <c r="AV1358" s="3" t="s">
        <v>60</v>
      </c>
      <c r="AW1358" s="3" t="s">
        <v>57</v>
      </c>
      <c r="AX1358" s="3" t="s">
        <v>57</v>
      </c>
      <c r="AY1358" s="3">
        <v>4.1300000000000001E-4</v>
      </c>
      <c r="AZ1358" s="3">
        <v>2.4870000000000001E-3</v>
      </c>
      <c r="BA1358" s="3">
        <v>1.536E-2</v>
      </c>
      <c r="BB1358" s="3">
        <v>4.2590000000000003E-2</v>
      </c>
      <c r="BC1358" s="19">
        <v>93.771000000000001</v>
      </c>
      <c r="BD1358" s="19">
        <v>83.802000000000007</v>
      </c>
      <c r="BE1358" s="20">
        <v>62.067999999999998</v>
      </c>
      <c r="BF1358" s="11" t="s">
        <v>57</v>
      </c>
      <c r="BG1358" s="11" t="s">
        <v>57</v>
      </c>
      <c r="BH1358" s="11" t="s">
        <v>57</v>
      </c>
      <c r="BI1358" s="11" t="s">
        <v>57</v>
      </c>
      <c r="BJ1358" s="11">
        <v>20</v>
      </c>
      <c r="BK1358" s="44" t="s">
        <v>57</v>
      </c>
    </row>
    <row r="1359" spans="1:63" x14ac:dyDescent="0.25">
      <c r="A1359" t="str">
        <f t="shared" si="21"/>
        <v>470907D-14-834-416-2-D3.8-D11.8</v>
      </c>
      <c r="B1359" t="str">
        <f>VLOOKUP(A1359,'[1]470907D.da5'!A$2:AU$2561,2,0)</f>
        <v>470907D</v>
      </c>
      <c r="C1359" s="7" t="s">
        <v>55</v>
      </c>
      <c r="D1359" s="7" t="s">
        <v>55</v>
      </c>
      <c r="E1359" s="3">
        <v>14</v>
      </c>
      <c r="F1359" s="3">
        <v>834</v>
      </c>
      <c r="G1359" s="3">
        <v>31</v>
      </c>
      <c r="H1359" s="3">
        <v>416</v>
      </c>
      <c r="I1359" s="10" t="s">
        <v>120</v>
      </c>
      <c r="J1359" s="3">
        <v>2</v>
      </c>
      <c r="K1359" s="3" t="s">
        <v>57</v>
      </c>
      <c r="L1359" s="3">
        <v>1</v>
      </c>
      <c r="M1359" s="3">
        <v>3.1</v>
      </c>
      <c r="N1359" s="3">
        <v>3.8</v>
      </c>
      <c r="O1359" s="3">
        <v>2</v>
      </c>
      <c r="P1359" s="3">
        <v>2</v>
      </c>
      <c r="Q1359" s="3" t="s">
        <v>60</v>
      </c>
      <c r="R1359" s="3" t="s">
        <v>60</v>
      </c>
      <c r="S1359" s="3" t="s">
        <v>60</v>
      </c>
      <c r="T1359" s="3" t="s">
        <v>57</v>
      </c>
      <c r="U1359" s="3">
        <v>1</v>
      </c>
      <c r="V1359" s="3">
        <v>4.8</v>
      </c>
      <c r="W1359" s="3">
        <v>6</v>
      </c>
      <c r="X1359" s="3">
        <v>2</v>
      </c>
      <c r="Y1359" s="3">
        <v>2</v>
      </c>
      <c r="Z1359" s="3" t="s">
        <v>60</v>
      </c>
      <c r="AA1359" s="3" t="s">
        <v>60</v>
      </c>
      <c r="AB1359" s="3" t="s">
        <v>60</v>
      </c>
      <c r="AC1359" s="3" t="s">
        <v>57</v>
      </c>
      <c r="AD1359" s="3" t="s">
        <v>57</v>
      </c>
      <c r="AE1359" s="3">
        <v>1</v>
      </c>
      <c r="AF1359" s="3">
        <v>8.5</v>
      </c>
      <c r="AG1359" s="3">
        <v>9.9</v>
      </c>
      <c r="AH1359" s="3">
        <v>3</v>
      </c>
      <c r="AI1359" s="3">
        <v>2</v>
      </c>
      <c r="AJ1359" s="3" t="s">
        <v>60</v>
      </c>
      <c r="AK1359" s="3" t="s">
        <v>60</v>
      </c>
      <c r="AL1359" s="3" t="s">
        <v>60</v>
      </c>
      <c r="AM1359" s="3" t="s">
        <v>57</v>
      </c>
      <c r="AN1359" s="3" t="s">
        <v>57</v>
      </c>
      <c r="AO1359" s="3">
        <v>1</v>
      </c>
      <c r="AP1359" s="36">
        <v>12.6</v>
      </c>
      <c r="AQ1359" s="36">
        <v>11.8</v>
      </c>
      <c r="AR1359" s="3">
        <v>3</v>
      </c>
      <c r="AS1359" s="3">
        <v>3</v>
      </c>
      <c r="AT1359" s="3" t="s">
        <v>60</v>
      </c>
      <c r="AU1359" s="3" t="s">
        <v>60</v>
      </c>
      <c r="AV1359" s="3" t="s">
        <v>60</v>
      </c>
      <c r="AW1359" s="3" t="s">
        <v>57</v>
      </c>
      <c r="AX1359" s="3" t="s">
        <v>57</v>
      </c>
      <c r="AY1359" s="3">
        <v>1.343E-3</v>
      </c>
      <c r="AZ1359" s="3">
        <v>5.1840000000000002E-3</v>
      </c>
      <c r="BA1359" s="3">
        <v>2.4989999999999998E-2</v>
      </c>
      <c r="BB1359" s="3">
        <v>5.2630000000000003E-2</v>
      </c>
      <c r="BC1359" s="19">
        <v>95.701999999999998</v>
      </c>
      <c r="BD1359" s="19">
        <v>83.503</v>
      </c>
      <c r="BE1359" s="20">
        <v>58.969000000000001</v>
      </c>
      <c r="BF1359" s="11" t="s">
        <v>57</v>
      </c>
      <c r="BG1359" s="11" t="s">
        <v>57</v>
      </c>
      <c r="BH1359" s="11" t="s">
        <v>57</v>
      </c>
      <c r="BI1359" s="11" t="s">
        <v>57</v>
      </c>
      <c r="BJ1359" s="11">
        <v>20</v>
      </c>
      <c r="BK1359" s="44" t="s">
        <v>57</v>
      </c>
    </row>
    <row r="1360" spans="1:63" x14ac:dyDescent="0.25">
      <c r="A1360" t="str">
        <f t="shared" si="21"/>
        <v>470907D-15-948-416-52-D3.9-D11.1</v>
      </c>
      <c r="B1360" t="str">
        <f>VLOOKUP(A1360,'[1]470907D.da5'!A$2:AU$2561,2,0)</f>
        <v>470907D</v>
      </c>
      <c r="C1360" s="7" t="s">
        <v>55</v>
      </c>
      <c r="D1360" s="49" t="s">
        <v>132</v>
      </c>
      <c r="E1360" s="3">
        <v>15</v>
      </c>
      <c r="F1360" s="3">
        <v>948</v>
      </c>
      <c r="G1360" s="3">
        <v>31</v>
      </c>
      <c r="H1360" s="3">
        <v>416</v>
      </c>
      <c r="I1360" s="10" t="s">
        <v>120</v>
      </c>
      <c r="J1360" s="3">
        <v>52</v>
      </c>
      <c r="K1360" s="3" t="s">
        <v>57</v>
      </c>
      <c r="L1360" s="3">
        <v>1</v>
      </c>
      <c r="M1360" s="3">
        <v>3.2</v>
      </c>
      <c r="N1360" s="3">
        <v>3.9</v>
      </c>
      <c r="O1360" s="3">
        <v>1</v>
      </c>
      <c r="P1360" s="3">
        <v>1</v>
      </c>
      <c r="Q1360" s="3" t="s">
        <v>66</v>
      </c>
      <c r="R1360" s="3" t="s">
        <v>60</v>
      </c>
      <c r="S1360" s="3" t="s">
        <v>60</v>
      </c>
      <c r="T1360" s="3" t="s">
        <v>57</v>
      </c>
      <c r="U1360" s="3">
        <v>1</v>
      </c>
      <c r="V1360" s="3">
        <v>4.8</v>
      </c>
      <c r="W1360" s="3">
        <v>7.3</v>
      </c>
      <c r="X1360" s="3">
        <v>1</v>
      </c>
      <c r="Y1360" s="3">
        <v>1</v>
      </c>
      <c r="Z1360" s="3" t="s">
        <v>66</v>
      </c>
      <c r="AA1360" s="3" t="s">
        <v>60</v>
      </c>
      <c r="AB1360" s="3" t="s">
        <v>66</v>
      </c>
      <c r="AC1360" s="3" t="s">
        <v>121</v>
      </c>
      <c r="AD1360" s="3" t="s">
        <v>57</v>
      </c>
      <c r="AE1360" s="3">
        <v>1</v>
      </c>
      <c r="AF1360" s="3">
        <v>8</v>
      </c>
      <c r="AG1360" s="3">
        <v>10.1</v>
      </c>
      <c r="AH1360" s="3">
        <v>2</v>
      </c>
      <c r="AI1360" s="3">
        <v>1</v>
      </c>
      <c r="AJ1360" s="3" t="s">
        <v>66</v>
      </c>
      <c r="AK1360" s="3" t="s">
        <v>60</v>
      </c>
      <c r="AL1360" s="3" t="s">
        <v>66</v>
      </c>
      <c r="AM1360" s="3" t="s">
        <v>57</v>
      </c>
      <c r="AN1360" s="3" t="s">
        <v>57</v>
      </c>
      <c r="AO1360" s="3">
        <v>1</v>
      </c>
      <c r="AP1360" s="36">
        <v>12.6</v>
      </c>
      <c r="AQ1360" s="36">
        <v>11.1</v>
      </c>
      <c r="AR1360" s="3">
        <v>2</v>
      </c>
      <c r="AS1360" s="3">
        <v>3</v>
      </c>
      <c r="AT1360" s="3" t="s">
        <v>66</v>
      </c>
      <c r="AU1360" s="3" t="s">
        <v>60</v>
      </c>
      <c r="AV1360" s="3" t="s">
        <v>66</v>
      </c>
      <c r="AW1360" s="3" t="s">
        <v>57</v>
      </c>
      <c r="AX1360" s="3" t="s">
        <v>57</v>
      </c>
      <c r="AY1360" s="3">
        <v>1.4599999999999999E-3</v>
      </c>
      <c r="AZ1360" s="3">
        <v>7.6740000000000003E-3</v>
      </c>
      <c r="BA1360" s="3">
        <v>2.4479999999999998E-2</v>
      </c>
      <c r="BB1360" s="3">
        <v>4.657E-2</v>
      </c>
      <c r="BC1360" s="19">
        <v>95.917000000000002</v>
      </c>
      <c r="BD1360" s="19">
        <v>80.932000000000002</v>
      </c>
      <c r="BE1360" s="20">
        <v>57.337000000000003</v>
      </c>
      <c r="BF1360" s="11" t="s">
        <v>171</v>
      </c>
      <c r="BG1360" s="11" t="s">
        <v>60</v>
      </c>
      <c r="BH1360" s="11" t="s">
        <v>60</v>
      </c>
      <c r="BI1360" s="11" t="s">
        <v>60</v>
      </c>
      <c r="BJ1360" s="11">
        <v>20</v>
      </c>
      <c r="BK1360" s="44" t="s">
        <v>57</v>
      </c>
    </row>
    <row r="1361" spans="1:63" x14ac:dyDescent="0.25">
      <c r="A1361" t="str">
        <f t="shared" si="21"/>
        <v>470907D-6-321-416-1-D4.1-D12.1</v>
      </c>
      <c r="B1361" t="str">
        <f>VLOOKUP(A1361,'[1]470907D.da5'!A$2:AU$2561,2,0)</f>
        <v>470907D</v>
      </c>
      <c r="C1361" s="7" t="s">
        <v>55</v>
      </c>
      <c r="D1361" s="7" t="s">
        <v>55</v>
      </c>
      <c r="E1361" s="3">
        <v>6</v>
      </c>
      <c r="F1361" s="3">
        <v>321</v>
      </c>
      <c r="G1361" s="3">
        <v>31</v>
      </c>
      <c r="H1361" s="3">
        <v>416</v>
      </c>
      <c r="I1361" s="10" t="s">
        <v>120</v>
      </c>
      <c r="J1361" s="3">
        <v>1</v>
      </c>
      <c r="K1361" s="3" t="s">
        <v>57</v>
      </c>
      <c r="L1361" s="3">
        <v>1</v>
      </c>
      <c r="M1361" s="3">
        <v>2.9</v>
      </c>
      <c r="N1361" s="3">
        <v>4.0999999999999996</v>
      </c>
      <c r="O1361" s="3">
        <v>2</v>
      </c>
      <c r="P1361" s="3">
        <v>3</v>
      </c>
      <c r="Q1361" s="3" t="s">
        <v>60</v>
      </c>
      <c r="R1361" s="3" t="s">
        <v>60</v>
      </c>
      <c r="S1361" s="3" t="s">
        <v>60</v>
      </c>
      <c r="T1361" s="3" t="s">
        <v>57</v>
      </c>
      <c r="U1361" s="3">
        <v>1</v>
      </c>
      <c r="V1361" s="3">
        <v>3.9</v>
      </c>
      <c r="W1361" s="3">
        <v>6.1</v>
      </c>
      <c r="X1361" s="3">
        <v>2</v>
      </c>
      <c r="Y1361" s="3">
        <v>2</v>
      </c>
      <c r="Z1361" s="3" t="s">
        <v>66</v>
      </c>
      <c r="AA1361" s="3" t="s">
        <v>60</v>
      </c>
      <c r="AB1361" s="3" t="s">
        <v>60</v>
      </c>
      <c r="AC1361" s="3" t="s">
        <v>57</v>
      </c>
      <c r="AD1361" s="3" t="s">
        <v>57</v>
      </c>
      <c r="AE1361" s="3">
        <v>1</v>
      </c>
      <c r="AF1361" s="3">
        <v>8.1999999999999993</v>
      </c>
      <c r="AG1361" s="3">
        <v>11.1</v>
      </c>
      <c r="AH1361" s="3">
        <v>1</v>
      </c>
      <c r="AI1361" s="3">
        <v>2</v>
      </c>
      <c r="AJ1361" s="3" t="s">
        <v>66</v>
      </c>
      <c r="AK1361" s="3" t="s">
        <v>60</v>
      </c>
      <c r="AL1361" s="3" t="s">
        <v>66</v>
      </c>
      <c r="AM1361" s="3" t="s">
        <v>121</v>
      </c>
      <c r="AN1361" s="3" t="s">
        <v>57</v>
      </c>
      <c r="AO1361" s="3">
        <v>1</v>
      </c>
      <c r="AP1361" s="36">
        <v>12.6</v>
      </c>
      <c r="AQ1361" s="36">
        <v>12.1</v>
      </c>
      <c r="AR1361" s="3">
        <v>2</v>
      </c>
      <c r="AS1361" s="3">
        <v>2</v>
      </c>
      <c r="AT1361" s="3" t="s">
        <v>66</v>
      </c>
      <c r="AU1361" s="3" t="s">
        <v>60</v>
      </c>
      <c r="AV1361" s="3" t="s">
        <v>60</v>
      </c>
      <c r="AW1361" s="3" t="s">
        <v>57</v>
      </c>
      <c r="AX1361" s="3" t="s">
        <v>57</v>
      </c>
      <c r="AY1361" s="3">
        <v>1.462E-3</v>
      </c>
      <c r="AZ1361" s="3">
        <v>4.3540000000000002E-3</v>
      </c>
      <c r="BA1361" s="3">
        <v>3.031E-2</v>
      </c>
      <c r="BB1361" s="3">
        <v>5.534E-2</v>
      </c>
      <c r="BC1361" s="19">
        <v>93.626999999999995</v>
      </c>
      <c r="BD1361" s="19">
        <v>82.224000000000004</v>
      </c>
      <c r="BE1361" s="20">
        <v>55.982999999999997</v>
      </c>
      <c r="BF1361" s="11" t="s">
        <v>171</v>
      </c>
      <c r="BG1361" s="11" t="s">
        <v>60</v>
      </c>
      <c r="BH1361" s="11" t="s">
        <v>60</v>
      </c>
      <c r="BI1361" s="11" t="s">
        <v>60</v>
      </c>
      <c r="BJ1361" s="11">
        <v>20</v>
      </c>
      <c r="BK1361" s="44" t="s">
        <v>57</v>
      </c>
    </row>
    <row r="1362" spans="1:63" x14ac:dyDescent="0.25">
      <c r="A1362" t="str">
        <f t="shared" si="21"/>
        <v>470908D-9-546-416-34-D4.7-D12.3</v>
      </c>
      <c r="B1362" t="str">
        <f>VLOOKUP(A1362,'[1]470907D.da5'!A$2:AU$2561,2,0)</f>
        <v>470908D</v>
      </c>
      <c r="C1362" s="7" t="s">
        <v>132</v>
      </c>
      <c r="D1362" s="7" t="s">
        <v>132</v>
      </c>
      <c r="E1362" s="3">
        <v>9</v>
      </c>
      <c r="F1362" s="3">
        <v>546</v>
      </c>
      <c r="G1362" s="3">
        <v>31</v>
      </c>
      <c r="H1362" s="3">
        <v>416</v>
      </c>
      <c r="I1362" s="10" t="s">
        <v>120</v>
      </c>
      <c r="J1362" s="3">
        <v>34</v>
      </c>
      <c r="K1362" s="3" t="s">
        <v>57</v>
      </c>
      <c r="L1362" s="3">
        <v>1</v>
      </c>
      <c r="M1362" s="3">
        <v>3.1</v>
      </c>
      <c r="N1362" s="3">
        <v>4.7</v>
      </c>
      <c r="O1362" s="3">
        <v>3</v>
      </c>
      <c r="P1362" s="3">
        <v>2</v>
      </c>
      <c r="Q1362" s="3" t="s">
        <v>60</v>
      </c>
      <c r="R1362" s="3" t="s">
        <v>60</v>
      </c>
      <c r="S1362" s="3" t="s">
        <v>60</v>
      </c>
      <c r="T1362" s="3" t="s">
        <v>57</v>
      </c>
      <c r="U1362" s="3">
        <v>1</v>
      </c>
      <c r="V1362" s="3">
        <v>4.0999999999999996</v>
      </c>
      <c r="W1362" s="3">
        <v>5.8</v>
      </c>
      <c r="X1362" s="3">
        <v>2</v>
      </c>
      <c r="Y1362" s="3">
        <v>2</v>
      </c>
      <c r="Z1362" s="3" t="s">
        <v>60</v>
      </c>
      <c r="AA1362" s="3" t="s">
        <v>60</v>
      </c>
      <c r="AB1362" s="3" t="s">
        <v>60</v>
      </c>
      <c r="AC1362" s="3" t="s">
        <v>57</v>
      </c>
      <c r="AD1362" s="3" t="s">
        <v>57</v>
      </c>
      <c r="AE1362" s="3">
        <v>1</v>
      </c>
      <c r="AF1362" s="3">
        <v>8.1999999999999993</v>
      </c>
      <c r="AG1362" s="3">
        <v>10</v>
      </c>
      <c r="AH1362" s="3">
        <v>2</v>
      </c>
      <c r="AI1362" s="3">
        <v>2</v>
      </c>
      <c r="AJ1362" s="3" t="s">
        <v>60</v>
      </c>
      <c r="AK1362" s="3" t="s">
        <v>60</v>
      </c>
      <c r="AL1362" s="3" t="s">
        <v>60</v>
      </c>
      <c r="AM1362" s="3" t="s">
        <v>57</v>
      </c>
      <c r="AN1362" s="3" t="s">
        <v>57</v>
      </c>
      <c r="AO1362" s="3">
        <v>1</v>
      </c>
      <c r="AP1362" s="36">
        <v>12.3</v>
      </c>
      <c r="AQ1362" s="36">
        <v>12.3</v>
      </c>
      <c r="AR1362" s="3">
        <v>2</v>
      </c>
      <c r="AS1362" s="3">
        <v>2</v>
      </c>
      <c r="AT1362" s="3" t="s">
        <v>60</v>
      </c>
      <c r="AU1362" s="3" t="s">
        <v>60</v>
      </c>
      <c r="AV1362" s="3" t="s">
        <v>60</v>
      </c>
      <c r="AW1362" s="3" t="s">
        <v>57</v>
      </c>
      <c r="AX1362" s="3" t="s">
        <v>57</v>
      </c>
      <c r="AY1362" s="3">
        <v>2.0539999999999998E-3</v>
      </c>
      <c r="AZ1362" s="3">
        <v>4.1380000000000002E-3</v>
      </c>
      <c r="BA1362" s="3">
        <v>2.46E-2</v>
      </c>
      <c r="BB1362" s="3">
        <v>5.5829999999999998E-2</v>
      </c>
      <c r="BC1362" s="19">
        <v>77.352999999999994</v>
      </c>
      <c r="BD1362" s="19">
        <v>83.778999999999996</v>
      </c>
      <c r="BE1362" s="20">
        <v>50.746000000000002</v>
      </c>
      <c r="BF1362" s="11" t="s">
        <v>57</v>
      </c>
      <c r="BG1362" s="11" t="s">
        <v>57</v>
      </c>
      <c r="BH1362" s="11" t="s">
        <v>57</v>
      </c>
      <c r="BI1362" s="11" t="s">
        <v>57</v>
      </c>
      <c r="BJ1362" s="11">
        <v>10</v>
      </c>
      <c r="BK1362" s="44" t="s">
        <v>57</v>
      </c>
    </row>
    <row r="1363" spans="1:63" x14ac:dyDescent="0.25">
      <c r="A1363" t="str">
        <f t="shared" si="21"/>
        <v>470907D-20-1263-416-47-D1.8-D8.7</v>
      </c>
      <c r="B1363" t="str">
        <f>VLOOKUP(A1363,'[1]470907D.da5'!A$2:AU$2561,2,0)</f>
        <v>470907D</v>
      </c>
      <c r="C1363" s="7" t="s">
        <v>55</v>
      </c>
      <c r="D1363" s="49" t="s">
        <v>132</v>
      </c>
      <c r="E1363" s="3">
        <v>20</v>
      </c>
      <c r="F1363" s="3">
        <v>1263</v>
      </c>
      <c r="G1363" s="3">
        <v>31</v>
      </c>
      <c r="H1363" s="3">
        <v>416</v>
      </c>
      <c r="I1363" s="10" t="s">
        <v>120</v>
      </c>
      <c r="J1363" s="3">
        <v>47</v>
      </c>
      <c r="K1363" s="3" t="s">
        <v>57</v>
      </c>
      <c r="L1363" s="3">
        <v>1</v>
      </c>
      <c r="M1363" s="3">
        <v>2.5</v>
      </c>
      <c r="N1363" s="3">
        <v>1.8</v>
      </c>
      <c r="O1363" s="3">
        <v>2</v>
      </c>
      <c r="P1363" s="3">
        <v>2</v>
      </c>
      <c r="Q1363" s="3" t="s">
        <v>60</v>
      </c>
      <c r="R1363" s="3" t="s">
        <v>60</v>
      </c>
      <c r="S1363" s="3" t="s">
        <v>60</v>
      </c>
      <c r="T1363" s="3" t="s">
        <v>57</v>
      </c>
      <c r="U1363" s="3">
        <v>1</v>
      </c>
      <c r="V1363" s="3">
        <v>4.8</v>
      </c>
      <c r="W1363" s="3">
        <v>4.7</v>
      </c>
      <c r="X1363" s="3">
        <v>2</v>
      </c>
      <c r="Y1363" s="3">
        <v>2</v>
      </c>
      <c r="Z1363" s="3" t="s">
        <v>60</v>
      </c>
      <c r="AA1363" s="3" t="s">
        <v>60</v>
      </c>
      <c r="AB1363" s="3" t="s">
        <v>60</v>
      </c>
      <c r="AC1363" s="3" t="s">
        <v>57</v>
      </c>
      <c r="AD1363" s="3" t="s">
        <v>57</v>
      </c>
      <c r="AE1363" s="3">
        <v>1</v>
      </c>
      <c r="AF1363" s="3">
        <v>8.3000000000000007</v>
      </c>
      <c r="AG1363" s="3">
        <v>7.5</v>
      </c>
      <c r="AH1363" s="3">
        <v>1</v>
      </c>
      <c r="AI1363" s="3">
        <v>1</v>
      </c>
      <c r="AJ1363" s="3" t="s">
        <v>60</v>
      </c>
      <c r="AK1363" s="3" t="s">
        <v>60</v>
      </c>
      <c r="AL1363" s="3" t="s">
        <v>60</v>
      </c>
      <c r="AM1363" s="3" t="s">
        <v>57</v>
      </c>
      <c r="AN1363" s="3" t="s">
        <v>57</v>
      </c>
      <c r="AO1363" s="3">
        <v>1</v>
      </c>
      <c r="AP1363" s="36">
        <v>13.1</v>
      </c>
      <c r="AQ1363" s="36">
        <v>8.6999999999999993</v>
      </c>
      <c r="AR1363" s="3">
        <v>2</v>
      </c>
      <c r="AS1363" s="3">
        <v>2</v>
      </c>
      <c r="AT1363" s="3" t="s">
        <v>60</v>
      </c>
      <c r="AU1363" s="3" t="s">
        <v>60</v>
      </c>
      <c r="AV1363" s="3" t="s">
        <v>60</v>
      </c>
      <c r="AW1363" s="3" t="s">
        <v>57</v>
      </c>
      <c r="AX1363" s="3" t="s">
        <v>57</v>
      </c>
      <c r="AY1363" s="3">
        <v>2.43E-4</v>
      </c>
      <c r="AZ1363" s="3">
        <v>3.1809999999999998E-3</v>
      </c>
      <c r="BA1363" s="3">
        <v>1.401E-2</v>
      </c>
      <c r="BB1363" s="3">
        <v>2.9749999999999999E-2</v>
      </c>
      <c r="BC1363" s="19">
        <v>100.31399999999999</v>
      </c>
      <c r="BD1363" s="19">
        <v>77.668999999999997</v>
      </c>
      <c r="BE1363" s="20">
        <v>50.15</v>
      </c>
      <c r="BF1363" s="11" t="s">
        <v>173</v>
      </c>
      <c r="BG1363" s="11" t="s">
        <v>60</v>
      </c>
      <c r="BH1363" s="11" t="s">
        <v>57</v>
      </c>
      <c r="BI1363" s="11" t="s">
        <v>60</v>
      </c>
      <c r="BJ1363" s="11">
        <v>10</v>
      </c>
      <c r="BK1363" s="44" t="s">
        <v>57</v>
      </c>
    </row>
    <row r="1364" spans="1:63" x14ac:dyDescent="0.25">
      <c r="A1364" t="str">
        <f t="shared" si="21"/>
        <v>470908D-3-182-416-54-D4.5-D10.8</v>
      </c>
      <c r="B1364" t="str">
        <f>VLOOKUP(A1364,'[1]470907D.da5'!A$2:AU$2561,2,0)</f>
        <v>470908D</v>
      </c>
      <c r="C1364" s="7" t="s">
        <v>132</v>
      </c>
      <c r="D1364" s="48" t="s">
        <v>55</v>
      </c>
      <c r="E1364" s="3">
        <v>3</v>
      </c>
      <c r="F1364" s="3">
        <v>182</v>
      </c>
      <c r="G1364" s="3">
        <v>31</v>
      </c>
      <c r="H1364" s="3">
        <v>416</v>
      </c>
      <c r="I1364" s="10" t="s">
        <v>120</v>
      </c>
      <c r="J1364" s="3">
        <v>54</v>
      </c>
      <c r="K1364" s="3" t="s">
        <v>57</v>
      </c>
      <c r="L1364" s="3">
        <v>1</v>
      </c>
      <c r="M1364" s="3">
        <v>3.6</v>
      </c>
      <c r="N1364" s="3">
        <v>4.5</v>
      </c>
      <c r="O1364" s="3">
        <v>2</v>
      </c>
      <c r="P1364" s="3">
        <v>2</v>
      </c>
      <c r="Q1364" s="3" t="s">
        <v>60</v>
      </c>
      <c r="R1364" s="3" t="s">
        <v>60</v>
      </c>
      <c r="S1364" s="3" t="s">
        <v>60</v>
      </c>
      <c r="T1364" s="3" t="s">
        <v>57</v>
      </c>
      <c r="U1364" s="3">
        <v>1</v>
      </c>
      <c r="V1364" s="3">
        <v>4.5</v>
      </c>
      <c r="W1364" s="3">
        <v>5.9</v>
      </c>
      <c r="X1364" s="3">
        <v>2</v>
      </c>
      <c r="Y1364" s="3">
        <v>2</v>
      </c>
      <c r="Z1364" s="3" t="s">
        <v>60</v>
      </c>
      <c r="AA1364" s="3" t="s">
        <v>60</v>
      </c>
      <c r="AB1364" s="3" t="s">
        <v>60</v>
      </c>
      <c r="AC1364" s="3" t="s">
        <v>57</v>
      </c>
      <c r="AD1364" s="3" t="s">
        <v>57</v>
      </c>
      <c r="AE1364" s="3">
        <v>1</v>
      </c>
      <c r="AF1364" s="3">
        <v>8.5</v>
      </c>
      <c r="AG1364" s="3">
        <v>8.9</v>
      </c>
      <c r="AH1364" s="3">
        <v>2</v>
      </c>
      <c r="AI1364" s="3">
        <v>3</v>
      </c>
      <c r="AJ1364" s="3" t="s">
        <v>60</v>
      </c>
      <c r="AK1364" s="3" t="s">
        <v>60</v>
      </c>
      <c r="AL1364" s="3" t="s">
        <v>66</v>
      </c>
      <c r="AM1364" s="3" t="s">
        <v>121</v>
      </c>
      <c r="AN1364" s="3" t="s">
        <v>57</v>
      </c>
      <c r="AO1364" s="3">
        <v>1</v>
      </c>
      <c r="AP1364" s="36">
        <v>12.5</v>
      </c>
      <c r="AQ1364" s="36">
        <v>10.8</v>
      </c>
      <c r="AR1364" s="3">
        <v>3</v>
      </c>
      <c r="AS1364" s="3">
        <v>2</v>
      </c>
      <c r="AT1364" s="3" t="s">
        <v>60</v>
      </c>
      <c r="AU1364" s="3" t="s">
        <v>60</v>
      </c>
      <c r="AV1364" s="3" t="s">
        <v>60</v>
      </c>
      <c r="AW1364" s="3" t="s">
        <v>57</v>
      </c>
      <c r="AX1364" s="3" t="s">
        <v>57</v>
      </c>
      <c r="AY1364" s="3">
        <v>2.1870000000000001E-3</v>
      </c>
      <c r="AZ1364" s="3">
        <v>4.6990000000000001E-3</v>
      </c>
      <c r="BA1364" s="3">
        <v>2.0199999999999999E-2</v>
      </c>
      <c r="BB1364" s="3">
        <v>4.3740000000000001E-2</v>
      </c>
      <c r="BC1364" s="19">
        <v>84.715000000000003</v>
      </c>
      <c r="BD1364" s="19">
        <v>79.466999999999999</v>
      </c>
      <c r="BE1364" s="20">
        <v>48.209000000000003</v>
      </c>
      <c r="BF1364" s="11" t="s">
        <v>57</v>
      </c>
      <c r="BG1364" s="11" t="s">
        <v>57</v>
      </c>
      <c r="BH1364" s="11" t="s">
        <v>57</v>
      </c>
      <c r="BI1364" s="11" t="s">
        <v>57</v>
      </c>
      <c r="BJ1364" s="11">
        <v>10</v>
      </c>
      <c r="BK1364" s="44" t="s">
        <v>57</v>
      </c>
    </row>
    <row r="1365" spans="1:63" x14ac:dyDescent="0.25">
      <c r="A1365" t="str">
        <f t="shared" si="21"/>
        <v>470908D-6-353-416-33-D5.1-D9</v>
      </c>
      <c r="B1365" t="str">
        <f>VLOOKUP(A1365,'[1]470907D.da5'!A$2:AU$2561,2,0)</f>
        <v>470908D</v>
      </c>
      <c r="C1365" s="7" t="s">
        <v>132</v>
      </c>
      <c r="D1365" s="48" t="s">
        <v>55</v>
      </c>
      <c r="E1365" s="3">
        <v>6</v>
      </c>
      <c r="F1365" s="3">
        <v>353</v>
      </c>
      <c r="G1365" s="3">
        <v>31</v>
      </c>
      <c r="H1365" s="3">
        <v>416</v>
      </c>
      <c r="I1365" s="10" t="s">
        <v>120</v>
      </c>
      <c r="J1365" s="3">
        <v>33</v>
      </c>
      <c r="K1365" s="3" t="s">
        <v>57</v>
      </c>
      <c r="L1365" s="3">
        <v>1</v>
      </c>
      <c r="M1365" s="3">
        <v>3.1</v>
      </c>
      <c r="N1365" s="3">
        <v>5.0999999999999996</v>
      </c>
      <c r="O1365" s="3">
        <v>3</v>
      </c>
      <c r="P1365" s="3">
        <v>3</v>
      </c>
      <c r="Q1365" s="3" t="s">
        <v>60</v>
      </c>
      <c r="R1365" s="3" t="s">
        <v>60</v>
      </c>
      <c r="S1365" s="3" t="s">
        <v>60</v>
      </c>
      <c r="T1365" s="3" t="s">
        <v>57</v>
      </c>
      <c r="U1365" s="3">
        <v>1</v>
      </c>
      <c r="V1365" s="3">
        <v>4.8</v>
      </c>
      <c r="W1365" s="3">
        <v>5.5</v>
      </c>
      <c r="X1365" s="3">
        <v>2</v>
      </c>
      <c r="Y1365" s="3">
        <v>3</v>
      </c>
      <c r="Z1365" s="3" t="s">
        <v>60</v>
      </c>
      <c r="AA1365" s="3" t="s">
        <v>60</v>
      </c>
      <c r="AB1365" s="3" t="s">
        <v>60</v>
      </c>
      <c r="AC1365" s="3" t="s">
        <v>57</v>
      </c>
      <c r="AD1365" s="3" t="s">
        <v>57</v>
      </c>
      <c r="AE1365" s="3">
        <v>1</v>
      </c>
      <c r="AF1365" s="3">
        <v>7.2</v>
      </c>
      <c r="AG1365" s="3">
        <v>7.9</v>
      </c>
      <c r="AH1365" s="3">
        <v>2</v>
      </c>
      <c r="AI1365" s="3">
        <v>3</v>
      </c>
      <c r="AJ1365" s="3" t="s">
        <v>60</v>
      </c>
      <c r="AK1365" s="3" t="s">
        <v>60</v>
      </c>
      <c r="AL1365" s="3" t="s">
        <v>60</v>
      </c>
      <c r="AM1365" s="3" t="s">
        <v>57</v>
      </c>
      <c r="AN1365" s="3" t="s">
        <v>57</v>
      </c>
      <c r="AO1365" s="3">
        <v>1</v>
      </c>
      <c r="AP1365" s="36">
        <v>11.8</v>
      </c>
      <c r="AQ1365" s="36">
        <v>9</v>
      </c>
      <c r="AR1365" s="3">
        <v>3</v>
      </c>
      <c r="AS1365" s="3">
        <v>3</v>
      </c>
      <c r="AT1365" s="3" t="s">
        <v>60</v>
      </c>
      <c r="AU1365" s="3" t="s">
        <v>60</v>
      </c>
      <c r="AV1365" s="3" t="s">
        <v>60</v>
      </c>
      <c r="AW1365" s="3" t="s">
        <v>57</v>
      </c>
      <c r="AX1365" s="3" t="s">
        <v>57</v>
      </c>
      <c r="AY1365" s="3">
        <v>2.4190000000000001E-3</v>
      </c>
      <c r="AZ1365" s="3">
        <v>4.3559999999999996E-3</v>
      </c>
      <c r="BA1365" s="3">
        <v>1.3480000000000001E-2</v>
      </c>
      <c r="BB1365" s="3">
        <v>2.8670000000000001E-2</v>
      </c>
      <c r="BC1365" s="19">
        <v>85.582999999999998</v>
      </c>
      <c r="BD1365" s="19">
        <v>69.802000000000007</v>
      </c>
      <c r="BE1365" s="20">
        <v>32.311999999999998</v>
      </c>
      <c r="BF1365" s="11" t="s">
        <v>57</v>
      </c>
      <c r="BG1365" s="11" t="s">
        <v>57</v>
      </c>
      <c r="BH1365" s="11" t="s">
        <v>57</v>
      </c>
      <c r="BI1365" s="11" t="s">
        <v>57</v>
      </c>
      <c r="BJ1365" s="11">
        <v>0</v>
      </c>
      <c r="BK1365" s="44" t="s">
        <v>57</v>
      </c>
    </row>
    <row r="1366" spans="1:63" x14ac:dyDescent="0.25">
      <c r="A1366" t="str">
        <f t="shared" si="21"/>
        <v>470908D-19-1207-416-55-D2.1-D8.1</v>
      </c>
      <c r="B1366" t="str">
        <f>VLOOKUP(A1366,'[1]470907D.da5'!A$2:AU$2561,2,0)</f>
        <v>470908D</v>
      </c>
      <c r="C1366" s="7" t="s">
        <v>132</v>
      </c>
      <c r="D1366" s="48" t="s">
        <v>55</v>
      </c>
      <c r="E1366" s="3">
        <v>19</v>
      </c>
      <c r="F1366" s="3">
        <v>1207</v>
      </c>
      <c r="G1366" s="3">
        <v>31</v>
      </c>
      <c r="H1366" s="3">
        <v>416</v>
      </c>
      <c r="I1366" s="10" t="s">
        <v>120</v>
      </c>
      <c r="J1366" s="3">
        <v>55</v>
      </c>
      <c r="K1366" s="3" t="s">
        <v>57</v>
      </c>
      <c r="L1366" s="3">
        <v>1</v>
      </c>
      <c r="M1366" s="3">
        <v>2.2000000000000002</v>
      </c>
      <c r="N1366" s="3">
        <v>2.1</v>
      </c>
      <c r="O1366" s="3">
        <v>1</v>
      </c>
      <c r="P1366" s="3">
        <v>3</v>
      </c>
      <c r="Q1366" s="3" t="s">
        <v>66</v>
      </c>
      <c r="R1366" s="3" t="s">
        <v>60</v>
      </c>
      <c r="S1366" s="3" t="s">
        <v>60</v>
      </c>
      <c r="T1366" s="3" t="s">
        <v>57</v>
      </c>
      <c r="U1366" s="3">
        <v>1</v>
      </c>
      <c r="V1366" s="3">
        <v>4.0999999999999996</v>
      </c>
      <c r="W1366" s="3">
        <v>4.5999999999999996</v>
      </c>
      <c r="X1366" s="3">
        <v>2</v>
      </c>
      <c r="Y1366" s="3">
        <v>2</v>
      </c>
      <c r="Z1366" s="3" t="s">
        <v>66</v>
      </c>
      <c r="AA1366" s="3" t="s">
        <v>60</v>
      </c>
      <c r="AB1366" s="3" t="s">
        <v>60</v>
      </c>
      <c r="AC1366" s="3" t="s">
        <v>57</v>
      </c>
      <c r="AD1366" s="3" t="s">
        <v>57</v>
      </c>
      <c r="AE1366" s="3">
        <v>1</v>
      </c>
      <c r="AF1366" s="3">
        <v>9.8000000000000007</v>
      </c>
      <c r="AG1366" s="3">
        <v>7.2</v>
      </c>
      <c r="AH1366" s="3">
        <v>2</v>
      </c>
      <c r="AI1366" s="3">
        <v>3</v>
      </c>
      <c r="AJ1366" s="3" t="s">
        <v>66</v>
      </c>
      <c r="AK1366" s="3" t="s">
        <v>60</v>
      </c>
      <c r="AL1366" s="3" t="s">
        <v>60</v>
      </c>
      <c r="AM1366" s="3" t="s">
        <v>57</v>
      </c>
      <c r="AN1366" s="3" t="s">
        <v>57</v>
      </c>
      <c r="AO1366" s="3">
        <v>1</v>
      </c>
      <c r="AP1366" s="36">
        <v>11.3</v>
      </c>
      <c r="AQ1366" s="36">
        <v>8.1</v>
      </c>
      <c r="AR1366" s="3">
        <v>2</v>
      </c>
      <c r="AS1366" s="3">
        <v>3</v>
      </c>
      <c r="AT1366" s="3" t="s">
        <v>66</v>
      </c>
      <c r="AU1366" s="3" t="s">
        <v>60</v>
      </c>
      <c r="AV1366" s="3" t="s">
        <v>60</v>
      </c>
      <c r="AW1366" s="3" t="s">
        <v>57</v>
      </c>
      <c r="AX1366" s="3" t="s">
        <v>57</v>
      </c>
      <c r="AY1366" s="3">
        <v>2.9100000000000003E-4</v>
      </c>
      <c r="AZ1366" s="3">
        <v>2.6029999999999998E-3</v>
      </c>
      <c r="BA1366" s="3">
        <v>1.524E-2</v>
      </c>
      <c r="BB1366" s="3">
        <v>2.2239999999999999E-2</v>
      </c>
      <c r="BC1366" s="19">
        <v>80.869</v>
      </c>
      <c r="BD1366" s="19">
        <v>62.396999999999998</v>
      </c>
      <c r="BE1366" s="20">
        <v>27.831</v>
      </c>
      <c r="BF1366" s="11" t="s">
        <v>171</v>
      </c>
      <c r="BG1366" s="11" t="s">
        <v>60</v>
      </c>
      <c r="BH1366" s="11" t="s">
        <v>60</v>
      </c>
      <c r="BI1366" s="11" t="s">
        <v>60</v>
      </c>
      <c r="BJ1366" s="11">
        <v>0</v>
      </c>
      <c r="BK1366" s="44" t="s">
        <v>57</v>
      </c>
    </row>
    <row r="1367" spans="1:63" x14ac:dyDescent="0.25">
      <c r="A1367" t="str">
        <f t="shared" si="21"/>
        <v>470907D-3-129-416-1-D2.4-D7</v>
      </c>
      <c r="B1367" t="str">
        <f>VLOOKUP(A1367,'[1]470907D.da5'!A$2:AU$2561,2,0)</f>
        <v>470907D</v>
      </c>
      <c r="C1367" s="7" t="s">
        <v>55</v>
      </c>
      <c r="D1367" s="49" t="s">
        <v>132</v>
      </c>
      <c r="E1367" s="3">
        <v>3</v>
      </c>
      <c r="F1367" s="3">
        <v>129</v>
      </c>
      <c r="G1367" s="3">
        <v>31</v>
      </c>
      <c r="H1367" s="3">
        <v>416</v>
      </c>
      <c r="I1367" s="10" t="s">
        <v>120</v>
      </c>
      <c r="J1367" s="3">
        <v>1</v>
      </c>
      <c r="K1367" s="3" t="s">
        <v>57</v>
      </c>
      <c r="L1367" s="3">
        <v>1</v>
      </c>
      <c r="M1367" s="3">
        <v>2.4</v>
      </c>
      <c r="N1367" s="3">
        <v>2.4</v>
      </c>
      <c r="O1367" s="3">
        <v>2</v>
      </c>
      <c r="P1367" s="3">
        <v>3</v>
      </c>
      <c r="Q1367" s="3" t="s">
        <v>60</v>
      </c>
      <c r="R1367" s="3" t="s">
        <v>60</v>
      </c>
      <c r="S1367" s="3" t="s">
        <v>60</v>
      </c>
      <c r="T1367" s="3" t="s">
        <v>57</v>
      </c>
      <c r="U1367" s="3">
        <v>1</v>
      </c>
      <c r="V1367" s="3">
        <v>4.2</v>
      </c>
      <c r="W1367" s="3">
        <v>4.3</v>
      </c>
      <c r="X1367" s="3">
        <v>3</v>
      </c>
      <c r="Y1367" s="3">
        <v>3</v>
      </c>
      <c r="Z1367" s="3" t="s">
        <v>60</v>
      </c>
      <c r="AA1367" s="3" t="s">
        <v>60</v>
      </c>
      <c r="AB1367" s="3" t="s">
        <v>60</v>
      </c>
      <c r="AC1367" s="3" t="s">
        <v>57</v>
      </c>
      <c r="AD1367" s="3" t="s">
        <v>57</v>
      </c>
      <c r="AE1367" s="3">
        <v>1</v>
      </c>
      <c r="AF1367" s="3">
        <v>8.1999999999999993</v>
      </c>
      <c r="AG1367" s="3">
        <v>7.3</v>
      </c>
      <c r="AH1367" s="3">
        <v>2</v>
      </c>
      <c r="AI1367" s="3">
        <v>3</v>
      </c>
      <c r="AJ1367" s="3" t="s">
        <v>60</v>
      </c>
      <c r="AK1367" s="3" t="s">
        <v>60</v>
      </c>
      <c r="AL1367" s="3" t="s">
        <v>60</v>
      </c>
      <c r="AM1367" s="3" t="s">
        <v>57</v>
      </c>
      <c r="AN1367" s="3" t="s">
        <v>57</v>
      </c>
      <c r="AO1367" s="3">
        <v>1</v>
      </c>
      <c r="AP1367" s="36">
        <v>10.1</v>
      </c>
      <c r="AQ1367" s="36">
        <v>7</v>
      </c>
      <c r="AR1367" s="3">
        <v>3</v>
      </c>
      <c r="AS1367" s="3">
        <v>3</v>
      </c>
      <c r="AT1367" s="3" t="s">
        <v>60</v>
      </c>
      <c r="AU1367" s="3" t="s">
        <v>60</v>
      </c>
      <c r="AV1367" s="3" t="s">
        <v>60</v>
      </c>
      <c r="AW1367" s="3" t="s">
        <v>57</v>
      </c>
      <c r="AX1367" s="3" t="s">
        <v>57</v>
      </c>
      <c r="AY1367" s="3">
        <v>4.15E-4</v>
      </c>
      <c r="AZ1367" s="3">
        <v>2.33E-3</v>
      </c>
      <c r="BA1367" s="3">
        <v>1.311E-2</v>
      </c>
      <c r="BB1367" s="3">
        <v>1.485E-2</v>
      </c>
      <c r="BC1367" s="19">
        <v>72.546000000000006</v>
      </c>
      <c r="BD1367" s="19">
        <v>54.81</v>
      </c>
      <c r="BE1367" s="20">
        <v>20.550999999999998</v>
      </c>
      <c r="BF1367" s="11" t="s">
        <v>57</v>
      </c>
      <c r="BG1367" s="11" t="s">
        <v>57</v>
      </c>
      <c r="BH1367" s="11" t="s">
        <v>57</v>
      </c>
      <c r="BI1367" s="11" t="s">
        <v>57</v>
      </c>
      <c r="BJ1367" s="11">
        <v>0</v>
      </c>
      <c r="BK1367" s="44" t="s">
        <v>57</v>
      </c>
    </row>
    <row r="1368" spans="1:63" x14ac:dyDescent="0.25">
      <c r="A1368" t="str">
        <f t="shared" si="21"/>
        <v>470907D-1-64-416-64-D3.3-D9</v>
      </c>
      <c r="B1368" t="str">
        <f>VLOOKUP(A1368,'[1]470907D.da5'!A$2:AU$2561,2,0)</f>
        <v>470907D</v>
      </c>
      <c r="C1368" s="7" t="s">
        <v>55</v>
      </c>
      <c r="D1368" s="49" t="s">
        <v>132</v>
      </c>
      <c r="E1368" s="3">
        <v>1</v>
      </c>
      <c r="F1368" s="3">
        <v>64</v>
      </c>
      <c r="G1368" s="3">
        <v>31</v>
      </c>
      <c r="H1368" s="3">
        <v>416</v>
      </c>
      <c r="I1368" s="10" t="s">
        <v>120</v>
      </c>
      <c r="J1368" s="3">
        <v>64</v>
      </c>
      <c r="K1368" s="3" t="s">
        <v>57</v>
      </c>
      <c r="L1368" s="3">
        <v>1</v>
      </c>
      <c r="M1368" s="3">
        <v>2.9</v>
      </c>
      <c r="N1368" s="3">
        <v>3.3</v>
      </c>
      <c r="O1368" s="3">
        <v>3</v>
      </c>
      <c r="P1368" s="3">
        <v>2</v>
      </c>
      <c r="Q1368" s="3" t="s">
        <v>60</v>
      </c>
      <c r="R1368" s="3" t="s">
        <v>60</v>
      </c>
      <c r="S1368" s="3" t="s">
        <v>60</v>
      </c>
      <c r="T1368" s="3" t="s">
        <v>57</v>
      </c>
      <c r="U1368" s="3">
        <v>1</v>
      </c>
      <c r="V1368" s="3">
        <v>4.4000000000000004</v>
      </c>
      <c r="W1368" s="3">
        <v>5.3</v>
      </c>
      <c r="X1368" s="3">
        <v>3</v>
      </c>
      <c r="Y1368" s="3">
        <v>3</v>
      </c>
      <c r="Z1368" s="3" t="s">
        <v>66</v>
      </c>
      <c r="AA1368" s="3" t="s">
        <v>60</v>
      </c>
      <c r="AB1368" s="3" t="s">
        <v>60</v>
      </c>
      <c r="AC1368" s="3" t="s">
        <v>57</v>
      </c>
      <c r="AD1368" s="3" t="s">
        <v>57</v>
      </c>
      <c r="AE1368" s="3">
        <v>1</v>
      </c>
      <c r="AF1368" s="3">
        <v>8.5</v>
      </c>
      <c r="AG1368" s="3">
        <v>9</v>
      </c>
      <c r="AH1368" s="3">
        <v>1</v>
      </c>
      <c r="AI1368" s="3">
        <v>1</v>
      </c>
      <c r="AJ1368" s="3" t="s">
        <v>66</v>
      </c>
      <c r="AK1368" s="3" t="s">
        <v>60</v>
      </c>
      <c r="AL1368" s="3" t="s">
        <v>60</v>
      </c>
      <c r="AM1368" s="3" t="s">
        <v>57</v>
      </c>
      <c r="AN1368" s="3" t="s">
        <v>57</v>
      </c>
      <c r="AO1368" s="3">
        <v>1</v>
      </c>
      <c r="AP1368" s="36">
        <v>12.2</v>
      </c>
      <c r="AQ1368" s="36">
        <v>9</v>
      </c>
      <c r="AR1368" s="3">
        <v>2</v>
      </c>
      <c r="AS1368" s="3">
        <v>3</v>
      </c>
      <c r="AT1368" s="3" t="s">
        <v>66</v>
      </c>
      <c r="AU1368" s="3" t="s">
        <v>60</v>
      </c>
      <c r="AV1368" s="3" t="s">
        <v>60</v>
      </c>
      <c r="AW1368" s="3" t="s">
        <v>57</v>
      </c>
      <c r="AX1368" s="3" t="s">
        <v>57</v>
      </c>
      <c r="AY1368" s="3">
        <v>9.4700000000000003E-4</v>
      </c>
      <c r="AZ1368" s="3">
        <v>3.7079999999999999E-3</v>
      </c>
      <c r="BA1368" s="3">
        <v>2.0650000000000002E-2</v>
      </c>
      <c r="BB1368" s="3">
        <v>2.9649999999999999E-2</v>
      </c>
      <c r="BC1368" s="19">
        <v>85.421999999999997</v>
      </c>
      <c r="BD1368" s="19">
        <v>62.097999999999999</v>
      </c>
      <c r="BE1368" s="20">
        <v>19.602</v>
      </c>
      <c r="BF1368" s="11" t="s">
        <v>171</v>
      </c>
      <c r="BG1368" s="11" t="s">
        <v>60</v>
      </c>
      <c r="BH1368" s="11" t="s">
        <v>60</v>
      </c>
      <c r="BI1368" s="11" t="s">
        <v>60</v>
      </c>
      <c r="BJ1368" s="11">
        <v>0</v>
      </c>
      <c r="BK1368" s="44" t="s">
        <v>57</v>
      </c>
    </row>
    <row r="1369" spans="1:63" x14ac:dyDescent="0.25">
      <c r="A1369" t="str">
        <f t="shared" si="21"/>
        <v>470907D-12-768-416-64-D2.9-D7.4</v>
      </c>
      <c r="B1369" t="str">
        <f>VLOOKUP(A1369,'[1]470907D.da5'!A$2:AU$2561,2,0)</f>
        <v>470907D</v>
      </c>
      <c r="C1369" s="7" t="s">
        <v>55</v>
      </c>
      <c r="D1369" s="49" t="s">
        <v>132</v>
      </c>
      <c r="E1369" s="3">
        <v>12</v>
      </c>
      <c r="F1369" s="3">
        <v>768</v>
      </c>
      <c r="G1369" s="3">
        <v>31</v>
      </c>
      <c r="H1369" s="3">
        <v>416</v>
      </c>
      <c r="I1369" s="10" t="s">
        <v>120</v>
      </c>
      <c r="J1369" s="3">
        <v>64</v>
      </c>
      <c r="K1369" s="3" t="s">
        <v>57</v>
      </c>
      <c r="L1369" s="3">
        <v>1</v>
      </c>
      <c r="M1369" s="3">
        <v>3.3</v>
      </c>
      <c r="N1369" s="3">
        <v>2.9</v>
      </c>
      <c r="O1369" s="3">
        <v>2</v>
      </c>
      <c r="P1369" s="3">
        <v>2</v>
      </c>
      <c r="Q1369" s="3" t="s">
        <v>66</v>
      </c>
      <c r="R1369" s="3" t="s">
        <v>60</v>
      </c>
      <c r="S1369" s="3" t="s">
        <v>66</v>
      </c>
      <c r="T1369" s="3" t="s">
        <v>57</v>
      </c>
      <c r="U1369" s="3">
        <v>1</v>
      </c>
      <c r="V1369" s="3">
        <v>5</v>
      </c>
      <c r="W1369" s="3">
        <v>4.5999999999999996</v>
      </c>
      <c r="X1369" s="3">
        <v>1</v>
      </c>
      <c r="Y1369" s="3">
        <v>2</v>
      </c>
      <c r="Z1369" s="3" t="s">
        <v>66</v>
      </c>
      <c r="AA1369" s="3" t="s">
        <v>60</v>
      </c>
      <c r="AB1369" s="3" t="s">
        <v>60</v>
      </c>
      <c r="AC1369" s="3" t="s">
        <v>57</v>
      </c>
      <c r="AD1369" s="3" t="s">
        <v>57</v>
      </c>
      <c r="AE1369" s="3">
        <v>1</v>
      </c>
      <c r="AF1369" s="3">
        <v>8.5</v>
      </c>
      <c r="AG1369" s="3">
        <v>7.2</v>
      </c>
      <c r="AH1369" s="3">
        <v>1</v>
      </c>
      <c r="AI1369" s="3">
        <v>3</v>
      </c>
      <c r="AJ1369" s="3" t="s">
        <v>66</v>
      </c>
      <c r="AK1369" s="3" t="s">
        <v>60</v>
      </c>
      <c r="AL1369" s="3" t="s">
        <v>60</v>
      </c>
      <c r="AM1369" s="3" t="s">
        <v>57</v>
      </c>
      <c r="AN1369" s="3" t="s">
        <v>57</v>
      </c>
      <c r="AO1369" s="3">
        <v>1</v>
      </c>
      <c r="AP1369" s="36">
        <v>11.5</v>
      </c>
      <c r="AQ1369" s="36">
        <v>7.4</v>
      </c>
      <c r="AR1369" s="3">
        <v>2</v>
      </c>
      <c r="AS1369" s="3">
        <v>3</v>
      </c>
      <c r="AT1369" s="3" t="s">
        <v>66</v>
      </c>
      <c r="AU1369" s="3" t="s">
        <v>60</v>
      </c>
      <c r="AV1369" s="3" t="s">
        <v>60</v>
      </c>
      <c r="AW1369" s="3" t="s">
        <v>57</v>
      </c>
      <c r="AX1369" s="3" t="s">
        <v>57</v>
      </c>
      <c r="AY1369" s="3">
        <v>8.3299999999999997E-4</v>
      </c>
      <c r="AZ1369" s="3">
        <v>3.1740000000000002E-3</v>
      </c>
      <c r="BA1369" s="3">
        <v>1.3220000000000001E-2</v>
      </c>
      <c r="BB1369" s="3">
        <v>1.8890000000000001E-2</v>
      </c>
      <c r="BC1369" s="19">
        <v>79.555000000000007</v>
      </c>
      <c r="BD1369" s="19">
        <v>46.433999999999997</v>
      </c>
      <c r="BE1369" s="21">
        <v>-5.6470000000000002</v>
      </c>
      <c r="BF1369" s="11" t="s">
        <v>171</v>
      </c>
      <c r="BG1369" s="11" t="s">
        <v>60</v>
      </c>
      <c r="BH1369" s="11" t="s">
        <v>60</v>
      </c>
      <c r="BI1369" s="11" t="s">
        <v>60</v>
      </c>
      <c r="BJ1369" s="11">
        <v>0</v>
      </c>
      <c r="BK1369" s="44" t="s">
        <v>57</v>
      </c>
    </row>
    <row r="1370" spans="1:63" x14ac:dyDescent="0.25">
      <c r="A1370" t="str">
        <f t="shared" si="21"/>
        <v>470907D-15-901-417-5-D5.3-D19.7</v>
      </c>
      <c r="B1370" t="str">
        <f>VLOOKUP(A1370,'[1]470907D.da5'!A$2:AU$2561,2,0)</f>
        <v>470907D</v>
      </c>
      <c r="C1370" s="7" t="s">
        <v>55</v>
      </c>
      <c r="D1370" s="49" t="s">
        <v>132</v>
      </c>
      <c r="E1370" s="3">
        <v>15</v>
      </c>
      <c r="F1370" s="3">
        <v>901</v>
      </c>
      <c r="G1370" s="3">
        <v>31</v>
      </c>
      <c r="H1370" s="3">
        <v>417</v>
      </c>
      <c r="I1370" s="10" t="s">
        <v>92</v>
      </c>
      <c r="J1370" s="3">
        <v>5</v>
      </c>
      <c r="K1370" s="3" t="s">
        <v>57</v>
      </c>
      <c r="L1370" s="3">
        <v>1</v>
      </c>
      <c r="M1370" s="3">
        <v>3.8</v>
      </c>
      <c r="N1370" s="3">
        <v>5.3</v>
      </c>
      <c r="O1370" s="3">
        <v>1</v>
      </c>
      <c r="P1370" s="3">
        <v>1</v>
      </c>
      <c r="Q1370" s="3" t="s">
        <v>66</v>
      </c>
      <c r="R1370" s="3" t="s">
        <v>60</v>
      </c>
      <c r="S1370" s="3" t="s">
        <v>60</v>
      </c>
      <c r="T1370" s="3" t="s">
        <v>57</v>
      </c>
      <c r="U1370" s="3">
        <v>1</v>
      </c>
      <c r="V1370" s="3">
        <v>6.2</v>
      </c>
      <c r="W1370" s="3">
        <v>8.5</v>
      </c>
      <c r="X1370" s="3">
        <v>1</v>
      </c>
      <c r="Y1370" s="3">
        <v>1</v>
      </c>
      <c r="Z1370" s="3" t="s">
        <v>66</v>
      </c>
      <c r="AA1370" s="3" t="s">
        <v>60</v>
      </c>
      <c r="AB1370" s="3" t="s">
        <v>66</v>
      </c>
      <c r="AC1370" s="3" t="s">
        <v>121</v>
      </c>
      <c r="AD1370" s="3" t="s">
        <v>57</v>
      </c>
      <c r="AE1370" s="3">
        <v>1</v>
      </c>
      <c r="AF1370" s="3">
        <v>9.1</v>
      </c>
      <c r="AG1370" s="3">
        <v>16.3</v>
      </c>
      <c r="AH1370" s="3">
        <v>1</v>
      </c>
      <c r="AI1370" s="3">
        <v>1</v>
      </c>
      <c r="AJ1370" s="3" t="s">
        <v>66</v>
      </c>
      <c r="AK1370" s="3" t="s">
        <v>60</v>
      </c>
      <c r="AL1370" s="3" t="s">
        <v>66</v>
      </c>
      <c r="AM1370" s="3" t="s">
        <v>57</v>
      </c>
      <c r="AN1370" s="3" t="s">
        <v>57</v>
      </c>
      <c r="AO1370" s="3">
        <v>1</v>
      </c>
      <c r="AP1370" s="36">
        <v>13.6</v>
      </c>
      <c r="AQ1370" s="36">
        <v>19.7</v>
      </c>
      <c r="AR1370" s="3">
        <v>2</v>
      </c>
      <c r="AS1370" s="3">
        <v>2</v>
      </c>
      <c r="AT1370" s="3" t="s">
        <v>66</v>
      </c>
      <c r="AU1370" s="3" t="s">
        <v>60</v>
      </c>
      <c r="AV1370" s="3" t="s">
        <v>66</v>
      </c>
      <c r="AW1370" s="3" t="s">
        <v>57</v>
      </c>
      <c r="AX1370" s="3" t="s">
        <v>57</v>
      </c>
      <c r="AY1370" s="3">
        <v>3.202E-3</v>
      </c>
      <c r="AZ1370" s="3">
        <v>1.3438E-2</v>
      </c>
      <c r="BA1370" s="3">
        <v>7.2529999999999997E-2</v>
      </c>
      <c r="BB1370" s="3">
        <v>0.15834000000000001</v>
      </c>
      <c r="BC1370" s="19">
        <v>104.563</v>
      </c>
      <c r="BD1370" s="19">
        <v>158.06700000000001</v>
      </c>
      <c r="BE1370" s="20">
        <v>233.85499999999999</v>
      </c>
      <c r="BF1370" s="11" t="s">
        <v>171</v>
      </c>
      <c r="BG1370" s="11" t="s">
        <v>60</v>
      </c>
      <c r="BH1370" s="11" t="s">
        <v>60</v>
      </c>
      <c r="BI1370" s="11" t="s">
        <v>60</v>
      </c>
      <c r="BJ1370" s="11">
        <v>90</v>
      </c>
      <c r="BK1370" s="44" t="s">
        <v>187</v>
      </c>
    </row>
    <row r="1371" spans="1:63" x14ac:dyDescent="0.25">
      <c r="A1371" t="str">
        <f t="shared" si="21"/>
        <v>470908D-4-244-417-52-D8.2-D18.2</v>
      </c>
      <c r="B1371" t="str">
        <f>VLOOKUP(A1371,'[1]470907D.da5'!A$2:AU$2561,2,0)</f>
        <v>470908D</v>
      </c>
      <c r="C1371" s="7" t="s">
        <v>132</v>
      </c>
      <c r="D1371" s="48" t="s">
        <v>55</v>
      </c>
      <c r="E1371" s="3">
        <v>4</v>
      </c>
      <c r="F1371" s="3">
        <v>244</v>
      </c>
      <c r="G1371" s="3">
        <v>31</v>
      </c>
      <c r="H1371" s="3">
        <v>417</v>
      </c>
      <c r="I1371" s="10" t="s">
        <v>92</v>
      </c>
      <c r="J1371" s="3">
        <v>52</v>
      </c>
      <c r="K1371" s="3" t="s">
        <v>57</v>
      </c>
      <c r="L1371" s="3">
        <v>1</v>
      </c>
      <c r="M1371" s="3">
        <v>4.5999999999999996</v>
      </c>
      <c r="N1371" s="3">
        <v>8.1999999999999993</v>
      </c>
      <c r="O1371" s="3">
        <v>3</v>
      </c>
      <c r="P1371" s="3">
        <v>1</v>
      </c>
      <c r="Q1371" s="3" t="s">
        <v>60</v>
      </c>
      <c r="R1371" s="3" t="s">
        <v>60</v>
      </c>
      <c r="S1371" s="3" t="s">
        <v>60</v>
      </c>
      <c r="T1371" s="3" t="s">
        <v>57</v>
      </c>
      <c r="U1371" s="3">
        <v>1</v>
      </c>
      <c r="V1371" s="3">
        <v>7.4</v>
      </c>
      <c r="W1371" s="3">
        <v>12.1</v>
      </c>
      <c r="X1371" s="3">
        <v>3</v>
      </c>
      <c r="Y1371" s="3">
        <v>2</v>
      </c>
      <c r="Z1371" s="3" t="s">
        <v>60</v>
      </c>
      <c r="AA1371" s="3" t="s">
        <v>60</v>
      </c>
      <c r="AB1371" s="3" t="s">
        <v>60</v>
      </c>
      <c r="AC1371" s="3" t="s">
        <v>57</v>
      </c>
      <c r="AD1371" s="3" t="s">
        <v>57</v>
      </c>
      <c r="AE1371" s="3">
        <v>1</v>
      </c>
      <c r="AF1371" s="3">
        <v>12</v>
      </c>
      <c r="AG1371" s="3">
        <v>16.8</v>
      </c>
      <c r="AH1371" s="3">
        <v>2</v>
      </c>
      <c r="AI1371" s="3">
        <v>2</v>
      </c>
      <c r="AJ1371" s="3" t="s">
        <v>60</v>
      </c>
      <c r="AK1371" s="3" t="s">
        <v>60</v>
      </c>
      <c r="AL1371" s="3" t="s">
        <v>60</v>
      </c>
      <c r="AM1371" s="3" t="s">
        <v>57</v>
      </c>
      <c r="AN1371" s="3" t="s">
        <v>57</v>
      </c>
      <c r="AO1371" s="3">
        <v>1</v>
      </c>
      <c r="AP1371" s="36">
        <v>15.7</v>
      </c>
      <c r="AQ1371" s="36">
        <v>18.2</v>
      </c>
      <c r="AR1371" s="3">
        <v>1</v>
      </c>
      <c r="AS1371" s="3">
        <v>1</v>
      </c>
      <c r="AT1371" s="3" t="s">
        <v>60</v>
      </c>
      <c r="AU1371" s="3" t="s">
        <v>60</v>
      </c>
      <c r="AV1371" s="3" t="s">
        <v>60</v>
      </c>
      <c r="AW1371" s="3" t="s">
        <v>57</v>
      </c>
      <c r="AX1371" s="3" t="s">
        <v>57</v>
      </c>
      <c r="AY1371" s="3">
        <v>9.2790000000000008E-3</v>
      </c>
      <c r="AZ1371" s="3">
        <v>3.2502999999999997E-2</v>
      </c>
      <c r="BA1371" s="3">
        <v>0.10161000000000001</v>
      </c>
      <c r="BB1371" s="3">
        <v>0.15601000000000001</v>
      </c>
      <c r="BC1371" s="19">
        <v>106.496</v>
      </c>
      <c r="BD1371" s="19">
        <v>132.12799999999999</v>
      </c>
      <c r="BE1371" s="20">
        <v>176.95500000000001</v>
      </c>
      <c r="BF1371" s="11" t="s">
        <v>172</v>
      </c>
      <c r="BG1371" s="11" t="s">
        <v>60</v>
      </c>
      <c r="BH1371" s="11" t="s">
        <v>60</v>
      </c>
      <c r="BI1371" s="11" t="s">
        <v>60</v>
      </c>
      <c r="BJ1371" s="11">
        <v>90</v>
      </c>
      <c r="BK1371" s="44" t="s">
        <v>187</v>
      </c>
    </row>
    <row r="1372" spans="1:63" x14ac:dyDescent="0.25">
      <c r="A1372" t="str">
        <f t="shared" si="21"/>
        <v>470907D-6-341-417-21-D5.5-D16.3</v>
      </c>
      <c r="B1372" t="str">
        <f>VLOOKUP(A1372,'[1]470907D.da5'!A$2:AU$2561,2,0)</f>
        <v>470907D</v>
      </c>
      <c r="C1372" s="7" t="s">
        <v>55</v>
      </c>
      <c r="D1372" s="49" t="s">
        <v>132</v>
      </c>
      <c r="E1372" s="3">
        <v>6</v>
      </c>
      <c r="F1372" s="3">
        <v>341</v>
      </c>
      <c r="G1372" s="3">
        <v>31</v>
      </c>
      <c r="H1372" s="3">
        <v>417</v>
      </c>
      <c r="I1372" s="10" t="s">
        <v>92</v>
      </c>
      <c r="J1372" s="3">
        <v>21</v>
      </c>
      <c r="K1372" s="3" t="s">
        <v>57</v>
      </c>
      <c r="L1372" s="3">
        <v>1</v>
      </c>
      <c r="M1372" s="3">
        <v>3.6</v>
      </c>
      <c r="N1372" s="3">
        <v>5.5</v>
      </c>
      <c r="O1372" s="3">
        <v>2</v>
      </c>
      <c r="P1372" s="3">
        <v>2</v>
      </c>
      <c r="Q1372" s="3" t="s">
        <v>66</v>
      </c>
      <c r="R1372" s="3" t="s">
        <v>60</v>
      </c>
      <c r="S1372" s="3" t="s">
        <v>60</v>
      </c>
      <c r="T1372" s="3" t="s">
        <v>57</v>
      </c>
      <c r="U1372" s="3">
        <v>1</v>
      </c>
      <c r="V1372" s="3">
        <v>5</v>
      </c>
      <c r="W1372" s="3">
        <v>8.1999999999999993</v>
      </c>
      <c r="X1372" s="3">
        <v>1</v>
      </c>
      <c r="Y1372" s="3">
        <v>1</v>
      </c>
      <c r="Z1372" s="3" t="s">
        <v>66</v>
      </c>
      <c r="AA1372" s="3" t="s">
        <v>60</v>
      </c>
      <c r="AB1372" s="3" t="s">
        <v>60</v>
      </c>
      <c r="AC1372" s="3" t="s">
        <v>57</v>
      </c>
      <c r="AD1372" s="3" t="s">
        <v>57</v>
      </c>
      <c r="AE1372" s="3">
        <v>1</v>
      </c>
      <c r="AF1372" s="3">
        <v>8.3000000000000007</v>
      </c>
      <c r="AG1372" s="3">
        <v>13.9</v>
      </c>
      <c r="AH1372" s="3">
        <v>1</v>
      </c>
      <c r="AI1372" s="3">
        <v>1</v>
      </c>
      <c r="AJ1372" s="3" t="s">
        <v>66</v>
      </c>
      <c r="AK1372" s="3" t="s">
        <v>60</v>
      </c>
      <c r="AL1372" s="3" t="s">
        <v>60</v>
      </c>
      <c r="AM1372" s="3" t="s">
        <v>57</v>
      </c>
      <c r="AN1372" s="3" t="s">
        <v>57</v>
      </c>
      <c r="AO1372" s="3">
        <v>1</v>
      </c>
      <c r="AP1372" s="36">
        <v>13.7</v>
      </c>
      <c r="AQ1372" s="36">
        <v>16.3</v>
      </c>
      <c r="AR1372" s="3">
        <v>2</v>
      </c>
      <c r="AS1372" s="3">
        <v>2</v>
      </c>
      <c r="AT1372" s="3" t="s">
        <v>66</v>
      </c>
      <c r="AU1372" s="3" t="s">
        <v>60</v>
      </c>
      <c r="AV1372" s="3" t="s">
        <v>60</v>
      </c>
      <c r="AW1372" s="3" t="s">
        <v>57</v>
      </c>
      <c r="AX1372" s="3" t="s">
        <v>57</v>
      </c>
      <c r="AY1372" s="3">
        <v>3.2669999999999999E-3</v>
      </c>
      <c r="AZ1372" s="3">
        <v>1.0085999999999999E-2</v>
      </c>
      <c r="BA1372" s="3">
        <v>4.811E-2</v>
      </c>
      <c r="BB1372" s="3">
        <v>0.10920000000000001</v>
      </c>
      <c r="BC1372" s="19">
        <v>106.94499999999999</v>
      </c>
      <c r="BD1372" s="19">
        <v>130.95500000000001</v>
      </c>
      <c r="BE1372" s="20">
        <v>171.79300000000001</v>
      </c>
      <c r="BF1372" s="11" t="s">
        <v>171</v>
      </c>
      <c r="BG1372" s="11" t="s">
        <v>60</v>
      </c>
      <c r="BH1372" s="11" t="s">
        <v>60</v>
      </c>
      <c r="BI1372" s="11" t="s">
        <v>60</v>
      </c>
      <c r="BJ1372" s="11">
        <v>90</v>
      </c>
      <c r="BK1372" s="44" t="s">
        <v>187</v>
      </c>
    </row>
    <row r="1373" spans="1:63" x14ac:dyDescent="0.25">
      <c r="A1373" t="str">
        <f t="shared" si="21"/>
        <v>470907D-7-407-417-23-D3.3-D16</v>
      </c>
      <c r="B1373" t="str">
        <f>VLOOKUP(A1373,'[1]470907D.da5'!A$2:AU$2561,2,0)</f>
        <v>470907D</v>
      </c>
      <c r="C1373" s="7" t="s">
        <v>55</v>
      </c>
      <c r="D1373" s="7" t="s">
        <v>55</v>
      </c>
      <c r="E1373" s="3">
        <v>7</v>
      </c>
      <c r="F1373" s="3">
        <v>407</v>
      </c>
      <c r="G1373" s="3">
        <v>31</v>
      </c>
      <c r="H1373" s="3">
        <v>417</v>
      </c>
      <c r="I1373" s="10" t="s">
        <v>92</v>
      </c>
      <c r="J1373" s="3">
        <v>23</v>
      </c>
      <c r="K1373" s="3" t="s">
        <v>57</v>
      </c>
      <c r="L1373" s="3">
        <v>1</v>
      </c>
      <c r="M1373" s="3">
        <v>2.2000000000000002</v>
      </c>
      <c r="N1373" s="3">
        <v>3.3</v>
      </c>
      <c r="O1373" s="3">
        <v>2</v>
      </c>
      <c r="P1373" s="3">
        <v>2</v>
      </c>
      <c r="Q1373" s="3" t="s">
        <v>60</v>
      </c>
      <c r="R1373" s="3" t="s">
        <v>60</v>
      </c>
      <c r="S1373" s="3" t="s">
        <v>66</v>
      </c>
      <c r="T1373" s="3" t="s">
        <v>127</v>
      </c>
      <c r="U1373" s="3">
        <v>1</v>
      </c>
      <c r="V1373" s="3">
        <v>4</v>
      </c>
      <c r="W1373" s="3">
        <v>6.7</v>
      </c>
      <c r="X1373" s="3">
        <v>2</v>
      </c>
      <c r="Y1373" s="3">
        <v>3</v>
      </c>
      <c r="Z1373" s="3" t="s">
        <v>66</v>
      </c>
      <c r="AA1373" s="3" t="s">
        <v>60</v>
      </c>
      <c r="AB1373" s="3" t="s">
        <v>60</v>
      </c>
      <c r="AC1373" s="3" t="s">
        <v>57</v>
      </c>
      <c r="AD1373" s="3" t="s">
        <v>57</v>
      </c>
      <c r="AE1373" s="3">
        <v>1</v>
      </c>
      <c r="AF1373" s="3">
        <v>8.3000000000000007</v>
      </c>
      <c r="AG1373" s="3">
        <v>12.9</v>
      </c>
      <c r="AH1373" s="3">
        <v>1</v>
      </c>
      <c r="AI1373" s="3">
        <v>2</v>
      </c>
      <c r="AJ1373" s="3" t="s">
        <v>66</v>
      </c>
      <c r="AK1373" s="3" t="s">
        <v>60</v>
      </c>
      <c r="AL1373" s="3" t="s">
        <v>60</v>
      </c>
      <c r="AM1373" s="3" t="s">
        <v>57</v>
      </c>
      <c r="AN1373" s="3" t="s">
        <v>57</v>
      </c>
      <c r="AO1373" s="3">
        <v>1</v>
      </c>
      <c r="AP1373" s="36">
        <v>13</v>
      </c>
      <c r="AQ1373" s="36">
        <v>16</v>
      </c>
      <c r="AR1373" s="3">
        <v>2</v>
      </c>
      <c r="AS1373" s="3">
        <v>2</v>
      </c>
      <c r="AT1373" s="3" t="s">
        <v>66</v>
      </c>
      <c r="AU1373" s="3" t="s">
        <v>60</v>
      </c>
      <c r="AV1373" s="3" t="s">
        <v>60</v>
      </c>
      <c r="AW1373" s="3" t="s">
        <v>57</v>
      </c>
      <c r="AX1373" s="3" t="s">
        <v>57</v>
      </c>
      <c r="AY1373" s="3">
        <v>7.1900000000000002E-4</v>
      </c>
      <c r="AZ1373" s="3">
        <v>5.3870000000000003E-3</v>
      </c>
      <c r="BA1373" s="3">
        <v>4.1439999999999998E-2</v>
      </c>
      <c r="BB1373" s="3">
        <v>9.9839999999999998E-2</v>
      </c>
      <c r="BC1373" s="19">
        <v>97.561999999999998</v>
      </c>
      <c r="BD1373" s="19">
        <v>132.61799999999999</v>
      </c>
      <c r="BE1373" s="20">
        <v>164.108</v>
      </c>
      <c r="BF1373" s="11" t="s">
        <v>171</v>
      </c>
      <c r="BG1373" s="11" t="s">
        <v>60</v>
      </c>
      <c r="BH1373" s="11" t="s">
        <v>60</v>
      </c>
      <c r="BI1373" s="11" t="s">
        <v>60</v>
      </c>
      <c r="BJ1373" s="11">
        <v>80</v>
      </c>
      <c r="BK1373" s="44" t="s">
        <v>57</v>
      </c>
    </row>
    <row r="1374" spans="1:63" x14ac:dyDescent="0.25">
      <c r="A1374" t="str">
        <f t="shared" si="21"/>
        <v>470908D-5-302-417-46-D5.6-D17.2</v>
      </c>
      <c r="B1374" t="str">
        <f>VLOOKUP(A1374,'[1]470907D.da5'!A$2:AU$2561,2,0)</f>
        <v>470908D</v>
      </c>
      <c r="C1374" s="7" t="s">
        <v>132</v>
      </c>
      <c r="D1374" s="48" t="s">
        <v>55</v>
      </c>
      <c r="E1374" s="3">
        <v>5</v>
      </c>
      <c r="F1374" s="3">
        <v>302</v>
      </c>
      <c r="G1374" s="3">
        <v>31</v>
      </c>
      <c r="H1374" s="3">
        <v>417</v>
      </c>
      <c r="I1374" s="10" t="s">
        <v>92</v>
      </c>
      <c r="J1374" s="3">
        <v>46</v>
      </c>
      <c r="K1374" s="3" t="s">
        <v>57</v>
      </c>
      <c r="L1374" s="3">
        <v>1</v>
      </c>
      <c r="M1374" s="3">
        <v>3.5</v>
      </c>
      <c r="N1374" s="3">
        <v>5.6</v>
      </c>
      <c r="O1374" s="3">
        <v>2</v>
      </c>
      <c r="P1374" s="3">
        <v>3</v>
      </c>
      <c r="Q1374" s="3" t="s">
        <v>60</v>
      </c>
      <c r="R1374" s="3" t="s">
        <v>60</v>
      </c>
      <c r="S1374" s="3" t="s">
        <v>60</v>
      </c>
      <c r="T1374" s="3" t="s">
        <v>57</v>
      </c>
      <c r="U1374" s="3">
        <v>1</v>
      </c>
      <c r="V1374" s="3">
        <v>6.5</v>
      </c>
      <c r="W1374" s="3">
        <v>7.6</v>
      </c>
      <c r="X1374" s="3">
        <v>3</v>
      </c>
      <c r="Y1374" s="3">
        <v>2</v>
      </c>
      <c r="Z1374" s="3" t="s">
        <v>60</v>
      </c>
      <c r="AA1374" s="3" t="s">
        <v>60</v>
      </c>
      <c r="AB1374" s="3" t="s">
        <v>60</v>
      </c>
      <c r="AC1374" s="3" t="s">
        <v>57</v>
      </c>
      <c r="AD1374" s="3" t="s">
        <v>57</v>
      </c>
      <c r="AE1374" s="3">
        <v>1</v>
      </c>
      <c r="AF1374" s="3">
        <v>8.8000000000000007</v>
      </c>
      <c r="AG1374" s="3">
        <v>13.3</v>
      </c>
      <c r="AH1374" s="3">
        <v>2</v>
      </c>
      <c r="AI1374" s="3">
        <v>2</v>
      </c>
      <c r="AJ1374" s="3" t="s">
        <v>60</v>
      </c>
      <c r="AK1374" s="3" t="s">
        <v>60</v>
      </c>
      <c r="AL1374" s="3" t="s">
        <v>60</v>
      </c>
      <c r="AM1374" s="3" t="s">
        <v>57</v>
      </c>
      <c r="AN1374" s="3" t="s">
        <v>57</v>
      </c>
      <c r="AO1374" s="3">
        <v>1</v>
      </c>
      <c r="AP1374" s="36">
        <v>14.9</v>
      </c>
      <c r="AQ1374" s="36">
        <v>17.2</v>
      </c>
      <c r="AR1374" s="3">
        <v>2</v>
      </c>
      <c r="AS1374" s="3">
        <v>2</v>
      </c>
      <c r="AT1374" s="3" t="s">
        <v>60</v>
      </c>
      <c r="AU1374" s="3" t="s">
        <v>60</v>
      </c>
      <c r="AV1374" s="3" t="s">
        <v>60</v>
      </c>
      <c r="AW1374" s="3" t="s">
        <v>57</v>
      </c>
      <c r="AX1374" s="3" t="s">
        <v>57</v>
      </c>
      <c r="AY1374" s="3">
        <v>3.2929999999999999E-3</v>
      </c>
      <c r="AZ1374" s="3">
        <v>1.1263E-2</v>
      </c>
      <c r="BA1374" s="3">
        <v>4.6699999999999998E-2</v>
      </c>
      <c r="BB1374" s="3">
        <v>0.13224</v>
      </c>
      <c r="BC1374" s="19">
        <v>105.402</v>
      </c>
      <c r="BD1374" s="19">
        <v>126.447</v>
      </c>
      <c r="BE1374" s="20">
        <v>157.72800000000001</v>
      </c>
      <c r="BF1374" s="11" t="s">
        <v>57</v>
      </c>
      <c r="BG1374" s="11" t="s">
        <v>57</v>
      </c>
      <c r="BH1374" s="11" t="s">
        <v>57</v>
      </c>
      <c r="BI1374" s="11" t="s">
        <v>57</v>
      </c>
      <c r="BJ1374" s="11">
        <v>80</v>
      </c>
      <c r="BK1374" s="44" t="s">
        <v>66</v>
      </c>
    </row>
    <row r="1375" spans="1:63" x14ac:dyDescent="0.25">
      <c r="A1375" t="str">
        <f t="shared" si="21"/>
        <v>470908D-15-903-417-7-D7.5-D18.4</v>
      </c>
      <c r="B1375" t="str">
        <f>VLOOKUP(A1375,'[1]470907D.da5'!A$2:AU$2561,2,0)</f>
        <v>470908D</v>
      </c>
      <c r="C1375" s="7" t="s">
        <v>132</v>
      </c>
      <c r="D1375" s="7" t="s">
        <v>132</v>
      </c>
      <c r="E1375" s="3">
        <v>15</v>
      </c>
      <c r="F1375" s="3">
        <v>903</v>
      </c>
      <c r="G1375" s="3">
        <v>31</v>
      </c>
      <c r="H1375" s="3">
        <v>417</v>
      </c>
      <c r="I1375" s="10" t="s">
        <v>92</v>
      </c>
      <c r="J1375" s="3">
        <v>7</v>
      </c>
      <c r="K1375" s="3" t="s">
        <v>57</v>
      </c>
      <c r="L1375" s="3">
        <v>1</v>
      </c>
      <c r="M1375" s="3">
        <v>3.8</v>
      </c>
      <c r="N1375" s="3">
        <v>7.5</v>
      </c>
      <c r="O1375" s="3">
        <v>3</v>
      </c>
      <c r="P1375" s="3">
        <v>2</v>
      </c>
      <c r="Q1375" s="3" t="s">
        <v>60</v>
      </c>
      <c r="R1375" s="3" t="s">
        <v>60</v>
      </c>
      <c r="S1375" s="3" t="s">
        <v>60</v>
      </c>
      <c r="T1375" s="3" t="s">
        <v>57</v>
      </c>
      <c r="U1375" s="3">
        <v>1</v>
      </c>
      <c r="V1375" s="3">
        <v>5.9</v>
      </c>
      <c r="W1375" s="3">
        <v>9.8000000000000007</v>
      </c>
      <c r="X1375" s="3">
        <v>3</v>
      </c>
      <c r="Y1375" s="3">
        <v>2</v>
      </c>
      <c r="Z1375" s="3" t="s">
        <v>60</v>
      </c>
      <c r="AA1375" s="3" t="s">
        <v>60</v>
      </c>
      <c r="AB1375" s="3" t="s">
        <v>60</v>
      </c>
      <c r="AC1375" s="3" t="s">
        <v>57</v>
      </c>
      <c r="AD1375" s="3" t="s">
        <v>57</v>
      </c>
      <c r="AE1375" s="3">
        <v>1</v>
      </c>
      <c r="AF1375" s="3">
        <v>9.3000000000000007</v>
      </c>
      <c r="AG1375" s="3">
        <v>14.6</v>
      </c>
      <c r="AH1375" s="3">
        <v>3</v>
      </c>
      <c r="AI1375" s="3">
        <v>2</v>
      </c>
      <c r="AJ1375" s="3" t="s">
        <v>60</v>
      </c>
      <c r="AK1375" s="3" t="s">
        <v>60</v>
      </c>
      <c r="AL1375" s="3" t="s">
        <v>60</v>
      </c>
      <c r="AM1375" s="3" t="s">
        <v>57</v>
      </c>
      <c r="AN1375" s="3" t="s">
        <v>57</v>
      </c>
      <c r="AO1375" s="3">
        <v>1</v>
      </c>
      <c r="AP1375" s="36">
        <v>17</v>
      </c>
      <c r="AQ1375" s="36">
        <v>18.399999999999999</v>
      </c>
      <c r="AR1375" s="3">
        <v>3</v>
      </c>
      <c r="AS1375" s="3">
        <v>2</v>
      </c>
      <c r="AT1375" s="3" t="s">
        <v>60</v>
      </c>
      <c r="AU1375" s="3" t="s">
        <v>60</v>
      </c>
      <c r="AV1375" s="3" t="s">
        <v>60</v>
      </c>
      <c r="AW1375" s="3" t="s">
        <v>57</v>
      </c>
      <c r="AX1375" s="3" t="s">
        <v>57</v>
      </c>
      <c r="AY1375" s="3">
        <v>6.4120000000000002E-3</v>
      </c>
      <c r="AZ1375" s="3">
        <v>1.6999E-2</v>
      </c>
      <c r="BA1375" s="3">
        <v>5.9470000000000002E-2</v>
      </c>
      <c r="BB1375" s="3">
        <v>0.17266999999999999</v>
      </c>
      <c r="BC1375" s="19">
        <v>115.955</v>
      </c>
      <c r="BD1375" s="19">
        <v>115.976</v>
      </c>
      <c r="BE1375" s="20">
        <v>146.042</v>
      </c>
      <c r="BF1375" s="11" t="s">
        <v>57</v>
      </c>
      <c r="BG1375" s="11" t="s">
        <v>57</v>
      </c>
      <c r="BH1375" s="11" t="s">
        <v>57</v>
      </c>
      <c r="BI1375" s="11" t="s">
        <v>57</v>
      </c>
      <c r="BJ1375" s="11">
        <v>80</v>
      </c>
      <c r="BK1375" s="44" t="s">
        <v>66</v>
      </c>
    </row>
    <row r="1376" spans="1:63" x14ac:dyDescent="0.25">
      <c r="A1376" t="str">
        <f t="shared" si="21"/>
        <v>470907D-1-35-417-35-D3.3-D15</v>
      </c>
      <c r="B1376" t="str">
        <f>VLOOKUP(A1376,'[1]470907D.da5'!A$2:AU$2561,2,0)</f>
        <v>470907D</v>
      </c>
      <c r="C1376" s="7" t="s">
        <v>55</v>
      </c>
      <c r="D1376" s="7" t="s">
        <v>55</v>
      </c>
      <c r="E1376" s="3">
        <v>1</v>
      </c>
      <c r="F1376" s="3">
        <v>35</v>
      </c>
      <c r="G1376" s="3">
        <v>31</v>
      </c>
      <c r="H1376" s="3">
        <v>417</v>
      </c>
      <c r="I1376" s="10" t="s">
        <v>92</v>
      </c>
      <c r="J1376" s="3">
        <v>35</v>
      </c>
      <c r="K1376" s="3" t="s">
        <v>57</v>
      </c>
      <c r="L1376" s="3">
        <v>1</v>
      </c>
      <c r="M1376" s="3">
        <v>3.8</v>
      </c>
      <c r="N1376" s="3">
        <v>3.3</v>
      </c>
      <c r="O1376" s="3">
        <v>3</v>
      </c>
      <c r="P1376" s="3">
        <v>1</v>
      </c>
      <c r="Q1376" s="3" t="s">
        <v>60</v>
      </c>
      <c r="R1376" s="3" t="s">
        <v>60</v>
      </c>
      <c r="S1376" s="3" t="s">
        <v>60</v>
      </c>
      <c r="T1376" s="3" t="s">
        <v>57</v>
      </c>
      <c r="U1376" s="3">
        <v>1</v>
      </c>
      <c r="V1376" s="3">
        <v>5.5</v>
      </c>
      <c r="W1376" s="3">
        <v>7</v>
      </c>
      <c r="X1376" s="3">
        <v>2</v>
      </c>
      <c r="Y1376" s="3">
        <v>2</v>
      </c>
      <c r="Z1376" s="3" t="s">
        <v>60</v>
      </c>
      <c r="AA1376" s="3" t="s">
        <v>60</v>
      </c>
      <c r="AB1376" s="3" t="s">
        <v>60</v>
      </c>
      <c r="AC1376" s="3" t="s">
        <v>57</v>
      </c>
      <c r="AD1376" s="3" t="s">
        <v>57</v>
      </c>
      <c r="AE1376" s="3">
        <v>1</v>
      </c>
      <c r="AF1376" s="3">
        <v>9</v>
      </c>
      <c r="AG1376" s="3">
        <v>12.7</v>
      </c>
      <c r="AH1376" s="3">
        <v>1</v>
      </c>
      <c r="AI1376" s="3">
        <v>2</v>
      </c>
      <c r="AJ1376" s="3" t="s">
        <v>60</v>
      </c>
      <c r="AK1376" s="3" t="s">
        <v>60</v>
      </c>
      <c r="AL1376" s="3" t="s">
        <v>60</v>
      </c>
      <c r="AM1376" s="3" t="s">
        <v>57</v>
      </c>
      <c r="AN1376" s="3" t="s">
        <v>57</v>
      </c>
      <c r="AO1376" s="3">
        <v>1</v>
      </c>
      <c r="AP1376" s="36">
        <v>15</v>
      </c>
      <c r="AQ1376" s="36">
        <v>15</v>
      </c>
      <c r="AR1376" s="3">
        <v>2</v>
      </c>
      <c r="AS1376" s="3">
        <v>3</v>
      </c>
      <c r="AT1376" s="3" t="s">
        <v>60</v>
      </c>
      <c r="AU1376" s="3" t="s">
        <v>60</v>
      </c>
      <c r="AV1376" s="3" t="s">
        <v>60</v>
      </c>
      <c r="AW1376" s="3" t="s">
        <v>57</v>
      </c>
      <c r="AX1376" s="3" t="s">
        <v>57</v>
      </c>
      <c r="AY1376" s="3">
        <v>1.2409999999999999E-3</v>
      </c>
      <c r="AZ1376" s="3">
        <v>8.0850000000000002E-3</v>
      </c>
      <c r="BA1376" s="3">
        <v>4.3549999999999998E-2</v>
      </c>
      <c r="BB1376" s="3">
        <v>0.10125000000000001</v>
      </c>
      <c r="BC1376" s="19">
        <v>109.75700000000001</v>
      </c>
      <c r="BD1376" s="19">
        <v>117.718</v>
      </c>
      <c r="BE1376" s="20">
        <v>145.45400000000001</v>
      </c>
      <c r="BF1376" s="11" t="s">
        <v>173</v>
      </c>
      <c r="BG1376" s="11" t="s">
        <v>60</v>
      </c>
      <c r="BH1376" s="11" t="s">
        <v>57</v>
      </c>
      <c r="BI1376" s="11" t="s">
        <v>60</v>
      </c>
      <c r="BJ1376" s="11">
        <v>80</v>
      </c>
      <c r="BK1376" s="44" t="s">
        <v>57</v>
      </c>
    </row>
    <row r="1377" spans="1:63" x14ac:dyDescent="0.25">
      <c r="A1377" t="str">
        <f t="shared" si="21"/>
        <v>470907D-13-786-417-18-D4.5-D14.3</v>
      </c>
      <c r="B1377" t="str">
        <f>VLOOKUP(A1377,'[1]470907D.da5'!A$2:AU$2561,2,0)</f>
        <v>470907D</v>
      </c>
      <c r="C1377" s="7" t="s">
        <v>55</v>
      </c>
      <c r="D1377" s="49" t="s">
        <v>132</v>
      </c>
      <c r="E1377" s="3">
        <v>13</v>
      </c>
      <c r="F1377" s="3">
        <v>786</v>
      </c>
      <c r="G1377" s="3">
        <v>31</v>
      </c>
      <c r="H1377" s="3">
        <v>417</v>
      </c>
      <c r="I1377" s="10" t="s">
        <v>92</v>
      </c>
      <c r="J1377" s="3">
        <v>18</v>
      </c>
      <c r="K1377" s="3" t="s">
        <v>57</v>
      </c>
      <c r="L1377" s="3">
        <v>1</v>
      </c>
      <c r="M1377" s="3">
        <v>4</v>
      </c>
      <c r="N1377" s="3">
        <v>4.5</v>
      </c>
      <c r="O1377" s="3">
        <v>2</v>
      </c>
      <c r="P1377" s="3">
        <v>2</v>
      </c>
      <c r="Q1377" s="3" t="s">
        <v>60</v>
      </c>
      <c r="R1377" s="3" t="s">
        <v>60</v>
      </c>
      <c r="S1377" s="3" t="s">
        <v>60</v>
      </c>
      <c r="T1377" s="3" t="s">
        <v>57</v>
      </c>
      <c r="U1377" s="3">
        <v>1</v>
      </c>
      <c r="V1377" s="3">
        <v>6.5</v>
      </c>
      <c r="W1377" s="3">
        <v>7.4</v>
      </c>
      <c r="X1377" s="3">
        <v>2</v>
      </c>
      <c r="Y1377" s="3">
        <v>2</v>
      </c>
      <c r="Z1377" s="3" t="s">
        <v>60</v>
      </c>
      <c r="AA1377" s="3" t="s">
        <v>60</v>
      </c>
      <c r="AB1377" s="3" t="s">
        <v>60</v>
      </c>
      <c r="AC1377" s="3" t="s">
        <v>57</v>
      </c>
      <c r="AD1377" s="3" t="s">
        <v>57</v>
      </c>
      <c r="AE1377" s="3">
        <v>1</v>
      </c>
      <c r="AF1377" s="3">
        <v>9.8000000000000007</v>
      </c>
      <c r="AG1377" s="3">
        <v>11.3</v>
      </c>
      <c r="AH1377" s="3">
        <v>2</v>
      </c>
      <c r="AI1377" s="3">
        <v>2</v>
      </c>
      <c r="AJ1377" s="3" t="s">
        <v>60</v>
      </c>
      <c r="AK1377" s="3" t="s">
        <v>60</v>
      </c>
      <c r="AL1377" s="3" t="s">
        <v>60</v>
      </c>
      <c r="AM1377" s="3" t="s">
        <v>57</v>
      </c>
      <c r="AN1377" s="3" t="s">
        <v>57</v>
      </c>
      <c r="AO1377" s="3">
        <v>1</v>
      </c>
      <c r="AP1377" s="36">
        <v>14.7</v>
      </c>
      <c r="AQ1377" s="36">
        <v>14.3</v>
      </c>
      <c r="AR1377" s="3">
        <v>3</v>
      </c>
      <c r="AS1377" s="3">
        <v>3</v>
      </c>
      <c r="AT1377" s="3" t="s">
        <v>60</v>
      </c>
      <c r="AU1377" s="3" t="s">
        <v>60</v>
      </c>
      <c r="AV1377" s="3" t="s">
        <v>60</v>
      </c>
      <c r="AW1377" s="3" t="s">
        <v>57</v>
      </c>
      <c r="AX1377" s="3" t="s">
        <v>57</v>
      </c>
      <c r="AY1377" s="3">
        <v>2.4299999999999999E-3</v>
      </c>
      <c r="AZ1377" s="3">
        <v>1.0678E-2</v>
      </c>
      <c r="BA1377" s="3">
        <v>3.7539999999999997E-2</v>
      </c>
      <c r="BB1377" s="3">
        <v>9.0179999999999996E-2</v>
      </c>
      <c r="BC1377" s="19">
        <v>114.163</v>
      </c>
      <c r="BD1377" s="19">
        <v>115.211</v>
      </c>
      <c r="BE1377" s="20">
        <v>144.846</v>
      </c>
      <c r="BF1377" s="11" t="s">
        <v>57</v>
      </c>
      <c r="BG1377" s="11" t="s">
        <v>57</v>
      </c>
      <c r="BH1377" s="11" t="s">
        <v>57</v>
      </c>
      <c r="BI1377" s="11" t="s">
        <v>57</v>
      </c>
      <c r="BJ1377" s="11">
        <v>80</v>
      </c>
      <c r="BK1377" s="44" t="s">
        <v>57</v>
      </c>
    </row>
    <row r="1378" spans="1:63" x14ac:dyDescent="0.25">
      <c r="A1378" t="str">
        <f t="shared" si="21"/>
        <v>470908D-12-766-417-62-D6.1-D17.4</v>
      </c>
      <c r="B1378" t="str">
        <f>VLOOKUP(A1378,'[1]470907D.da5'!A$2:AU$2561,2,0)</f>
        <v>470908D</v>
      </c>
      <c r="C1378" s="7" t="s">
        <v>132</v>
      </c>
      <c r="D1378" s="48" t="s">
        <v>55</v>
      </c>
      <c r="E1378" s="3">
        <v>12</v>
      </c>
      <c r="F1378" s="3">
        <v>766</v>
      </c>
      <c r="G1378" s="3">
        <v>31</v>
      </c>
      <c r="H1378" s="3">
        <v>417</v>
      </c>
      <c r="I1378" s="10" t="s">
        <v>92</v>
      </c>
      <c r="J1378" s="3">
        <v>62</v>
      </c>
      <c r="K1378" s="3" t="s">
        <v>57</v>
      </c>
      <c r="L1378" s="3">
        <v>1</v>
      </c>
      <c r="M1378" s="3">
        <v>3.8</v>
      </c>
      <c r="N1378" s="3">
        <v>6.1</v>
      </c>
      <c r="O1378" s="3">
        <v>3</v>
      </c>
      <c r="P1378" s="3">
        <v>2</v>
      </c>
      <c r="Q1378" s="3" t="s">
        <v>60</v>
      </c>
      <c r="R1378" s="3" t="s">
        <v>60</v>
      </c>
      <c r="S1378" s="3" t="s">
        <v>60</v>
      </c>
      <c r="T1378" s="3" t="s">
        <v>57</v>
      </c>
      <c r="U1378" s="3">
        <v>1</v>
      </c>
      <c r="V1378" s="3">
        <v>5.7</v>
      </c>
      <c r="W1378" s="3">
        <v>7.8</v>
      </c>
      <c r="X1378" s="3">
        <v>3</v>
      </c>
      <c r="Y1378" s="3">
        <v>2</v>
      </c>
      <c r="Z1378" s="3" t="s">
        <v>60</v>
      </c>
      <c r="AA1378" s="3" t="s">
        <v>60</v>
      </c>
      <c r="AB1378" s="3" t="s">
        <v>60</v>
      </c>
      <c r="AC1378" s="3" t="s">
        <v>57</v>
      </c>
      <c r="AD1378" s="3" t="s">
        <v>57</v>
      </c>
      <c r="AE1378" s="3">
        <v>1</v>
      </c>
      <c r="AF1378" s="3">
        <v>10</v>
      </c>
      <c r="AG1378" s="3">
        <v>12.6</v>
      </c>
      <c r="AH1378" s="3">
        <v>2</v>
      </c>
      <c r="AI1378" s="3">
        <v>2</v>
      </c>
      <c r="AJ1378" s="3" t="s">
        <v>60</v>
      </c>
      <c r="AK1378" s="3" t="s">
        <v>60</v>
      </c>
      <c r="AL1378" s="3" t="s">
        <v>60</v>
      </c>
      <c r="AM1378" s="3" t="s">
        <v>57</v>
      </c>
      <c r="AN1378" s="3" t="s">
        <v>57</v>
      </c>
      <c r="AO1378" s="3">
        <v>1</v>
      </c>
      <c r="AP1378" s="36">
        <v>16.5</v>
      </c>
      <c r="AQ1378" s="36">
        <v>17.399999999999999</v>
      </c>
      <c r="AR1378" s="3">
        <v>2</v>
      </c>
      <c r="AS1378" s="3">
        <v>2</v>
      </c>
      <c r="AT1378" s="3" t="s">
        <v>60</v>
      </c>
      <c r="AU1378" s="3" t="s">
        <v>60</v>
      </c>
      <c r="AV1378" s="3" t="s">
        <v>60</v>
      </c>
      <c r="AW1378" s="3" t="s">
        <v>57</v>
      </c>
      <c r="AX1378" s="3" t="s">
        <v>57</v>
      </c>
      <c r="AY1378" s="3">
        <v>4.2420000000000001E-3</v>
      </c>
      <c r="AZ1378" s="3">
        <v>1.0404E-2</v>
      </c>
      <c r="BA1378" s="3">
        <v>4.7629999999999999E-2</v>
      </c>
      <c r="BB1378" s="3">
        <v>0.14987</v>
      </c>
      <c r="BC1378" s="19">
        <v>108.39100000000001</v>
      </c>
      <c r="BD1378" s="19">
        <v>119.39700000000001</v>
      </c>
      <c r="BE1378" s="20">
        <v>144.483</v>
      </c>
      <c r="BF1378" s="11" t="s">
        <v>57</v>
      </c>
      <c r="BG1378" s="11" t="s">
        <v>57</v>
      </c>
      <c r="BH1378" s="11" t="s">
        <v>57</v>
      </c>
      <c r="BI1378" s="11" t="s">
        <v>57</v>
      </c>
      <c r="BJ1378" s="11">
        <v>80</v>
      </c>
      <c r="BK1378" s="44" t="s">
        <v>57</v>
      </c>
    </row>
    <row r="1379" spans="1:63" x14ac:dyDescent="0.25">
      <c r="A1379" t="str">
        <f t="shared" si="21"/>
        <v>470907D-5-265-417-9-D6.5-D15.8</v>
      </c>
      <c r="B1379" t="str">
        <f>VLOOKUP(A1379,'[1]470907D.da5'!A$2:AU$2561,2,0)</f>
        <v>470907D</v>
      </c>
      <c r="C1379" s="7" t="s">
        <v>55</v>
      </c>
      <c r="D1379" s="49" t="s">
        <v>132</v>
      </c>
      <c r="E1379" s="3">
        <v>5</v>
      </c>
      <c r="F1379" s="3">
        <v>265</v>
      </c>
      <c r="G1379" s="3">
        <v>31</v>
      </c>
      <c r="H1379" s="3">
        <v>417</v>
      </c>
      <c r="I1379" s="10" t="s">
        <v>92</v>
      </c>
      <c r="J1379" s="3">
        <v>9</v>
      </c>
      <c r="K1379" s="3" t="s">
        <v>57</v>
      </c>
      <c r="L1379" s="3">
        <v>1</v>
      </c>
      <c r="M1379" s="3">
        <v>3.7</v>
      </c>
      <c r="N1379" s="3">
        <v>6.5</v>
      </c>
      <c r="O1379" s="3">
        <v>1</v>
      </c>
      <c r="P1379" s="3">
        <v>1</v>
      </c>
      <c r="Q1379" s="3" t="s">
        <v>66</v>
      </c>
      <c r="R1379" s="3" t="s">
        <v>60</v>
      </c>
      <c r="S1379" s="3" t="s">
        <v>60</v>
      </c>
      <c r="T1379" s="3" t="s">
        <v>57</v>
      </c>
      <c r="U1379" s="3">
        <v>1</v>
      </c>
      <c r="V1379" s="3">
        <v>5.5</v>
      </c>
      <c r="W1379" s="3">
        <v>7.8</v>
      </c>
      <c r="X1379" s="3">
        <v>1</v>
      </c>
      <c r="Y1379" s="3">
        <v>1</v>
      </c>
      <c r="Z1379" s="3" t="s">
        <v>66</v>
      </c>
      <c r="AA1379" s="3" t="s">
        <v>60</v>
      </c>
      <c r="AB1379" s="3" t="s">
        <v>66</v>
      </c>
      <c r="AC1379" s="3" t="s">
        <v>57</v>
      </c>
      <c r="AD1379" s="3" t="s">
        <v>57</v>
      </c>
      <c r="AE1379" s="3">
        <v>1</v>
      </c>
      <c r="AF1379" s="3">
        <v>10</v>
      </c>
      <c r="AG1379" s="3">
        <v>13.1</v>
      </c>
      <c r="AH1379" s="3">
        <v>1</v>
      </c>
      <c r="AI1379" s="3">
        <v>2</v>
      </c>
      <c r="AJ1379" s="3" t="s">
        <v>66</v>
      </c>
      <c r="AK1379" s="3" t="s">
        <v>60</v>
      </c>
      <c r="AL1379" s="3" t="s">
        <v>66</v>
      </c>
      <c r="AM1379" s="3" t="s">
        <v>57</v>
      </c>
      <c r="AN1379" s="3" t="s">
        <v>57</v>
      </c>
      <c r="AO1379" s="3">
        <v>1</v>
      </c>
      <c r="AP1379" s="36">
        <v>15</v>
      </c>
      <c r="AQ1379" s="36">
        <v>15.8</v>
      </c>
      <c r="AR1379" s="3">
        <v>2</v>
      </c>
      <c r="AS1379" s="3">
        <v>2</v>
      </c>
      <c r="AT1379" s="3" t="s">
        <v>66</v>
      </c>
      <c r="AU1379" s="3" t="s">
        <v>60</v>
      </c>
      <c r="AV1379" s="3" t="s">
        <v>66</v>
      </c>
      <c r="AW1379" s="3" t="s">
        <v>57</v>
      </c>
      <c r="AX1379" s="3" t="s">
        <v>57</v>
      </c>
      <c r="AY1379" s="3">
        <v>4.6899999999999997E-3</v>
      </c>
      <c r="AZ1379" s="3">
        <v>1.0038999999999999E-2</v>
      </c>
      <c r="BA1379" s="3">
        <v>5.1479999999999998E-2</v>
      </c>
      <c r="BB1379" s="3">
        <v>0.11234</v>
      </c>
      <c r="BC1379" s="19">
        <v>104.934</v>
      </c>
      <c r="BD1379" s="19">
        <v>118.648</v>
      </c>
      <c r="BE1379" s="20">
        <v>140.37700000000001</v>
      </c>
      <c r="BF1379" s="11" t="s">
        <v>171</v>
      </c>
      <c r="BG1379" s="11" t="s">
        <v>60</v>
      </c>
      <c r="BH1379" s="11" t="s">
        <v>60</v>
      </c>
      <c r="BI1379" s="11" t="s">
        <v>60</v>
      </c>
      <c r="BJ1379" s="11">
        <v>70</v>
      </c>
      <c r="BK1379" s="44" t="s">
        <v>57</v>
      </c>
    </row>
    <row r="1380" spans="1:63" x14ac:dyDescent="0.25">
      <c r="A1380" t="str">
        <f t="shared" si="21"/>
        <v>470907D-17-1080-417-56-D4.2-D15.2</v>
      </c>
      <c r="B1380" t="str">
        <f>VLOOKUP(A1380,'[1]470907D.da5'!A$2:AU$2561,2,0)</f>
        <v>470907D</v>
      </c>
      <c r="C1380" s="7" t="s">
        <v>55</v>
      </c>
      <c r="D1380" s="49" t="s">
        <v>132</v>
      </c>
      <c r="E1380" s="3">
        <v>17</v>
      </c>
      <c r="F1380" s="3">
        <v>1080</v>
      </c>
      <c r="G1380" s="3">
        <v>31</v>
      </c>
      <c r="H1380" s="3">
        <v>417</v>
      </c>
      <c r="I1380" s="10" t="s">
        <v>92</v>
      </c>
      <c r="J1380" s="3">
        <v>56</v>
      </c>
      <c r="K1380" s="3" t="s">
        <v>57</v>
      </c>
      <c r="L1380" s="3">
        <v>1</v>
      </c>
      <c r="M1380" s="3">
        <v>3.4</v>
      </c>
      <c r="N1380" s="3">
        <v>4.2</v>
      </c>
      <c r="O1380" s="3">
        <v>1</v>
      </c>
      <c r="P1380" s="3">
        <v>2</v>
      </c>
      <c r="Q1380" s="3" t="s">
        <v>66</v>
      </c>
      <c r="R1380" s="3" t="s">
        <v>60</v>
      </c>
      <c r="S1380" s="3" t="s">
        <v>60</v>
      </c>
      <c r="T1380" s="3" t="s">
        <v>57</v>
      </c>
      <c r="U1380" s="3">
        <v>1</v>
      </c>
      <c r="V1380" s="3">
        <v>6.1</v>
      </c>
      <c r="W1380" s="3">
        <v>9.5</v>
      </c>
      <c r="X1380" s="3">
        <v>1</v>
      </c>
      <c r="Y1380" s="3">
        <v>1</v>
      </c>
      <c r="Z1380" s="3" t="s">
        <v>66</v>
      </c>
      <c r="AA1380" s="3" t="s">
        <v>60</v>
      </c>
      <c r="AB1380" s="3" t="s">
        <v>60</v>
      </c>
      <c r="AC1380" s="3" t="s">
        <v>57</v>
      </c>
      <c r="AD1380" s="3" t="s">
        <v>57</v>
      </c>
      <c r="AE1380" s="3">
        <v>1</v>
      </c>
      <c r="AF1380" s="3">
        <v>9</v>
      </c>
      <c r="AG1380" s="3">
        <v>14.8</v>
      </c>
      <c r="AH1380" s="3">
        <v>1</v>
      </c>
      <c r="AI1380" s="3">
        <v>1</v>
      </c>
      <c r="AJ1380" s="3" t="s">
        <v>66</v>
      </c>
      <c r="AK1380" s="3" t="s">
        <v>60</v>
      </c>
      <c r="AL1380" s="3" t="s">
        <v>60</v>
      </c>
      <c r="AM1380" s="3" t="s">
        <v>57</v>
      </c>
      <c r="AN1380" s="3" t="s">
        <v>57</v>
      </c>
      <c r="AO1380" s="3">
        <v>1</v>
      </c>
      <c r="AP1380" s="36">
        <v>12.3</v>
      </c>
      <c r="AQ1380" s="36">
        <v>15.2</v>
      </c>
      <c r="AR1380" s="3">
        <v>1</v>
      </c>
      <c r="AS1380" s="3">
        <v>1</v>
      </c>
      <c r="AT1380" s="3" t="s">
        <v>66</v>
      </c>
      <c r="AU1380" s="3" t="s">
        <v>60</v>
      </c>
      <c r="AV1380" s="3" t="s">
        <v>60</v>
      </c>
      <c r="AW1380" s="3" t="s">
        <v>57</v>
      </c>
      <c r="AX1380" s="3" t="s">
        <v>57</v>
      </c>
      <c r="AY1380" s="3">
        <v>1.799E-3</v>
      </c>
      <c r="AZ1380" s="3">
        <v>1.6515999999999999E-2</v>
      </c>
      <c r="BA1380" s="3">
        <v>5.9139999999999998E-2</v>
      </c>
      <c r="BB1380" s="3">
        <v>8.5250000000000006E-2</v>
      </c>
      <c r="BC1380" s="19">
        <v>95.998999999999995</v>
      </c>
      <c r="BD1380" s="19">
        <v>123.24</v>
      </c>
      <c r="BE1380" s="20">
        <v>136.929</v>
      </c>
      <c r="BF1380" s="11" t="s">
        <v>172</v>
      </c>
      <c r="BG1380" s="11" t="s">
        <v>60</v>
      </c>
      <c r="BH1380" s="11" t="s">
        <v>60</v>
      </c>
      <c r="BI1380" s="11" t="s">
        <v>60</v>
      </c>
      <c r="BJ1380" s="11">
        <v>70</v>
      </c>
      <c r="BK1380" s="44" t="s">
        <v>57</v>
      </c>
    </row>
    <row r="1381" spans="1:63" x14ac:dyDescent="0.25">
      <c r="A1381" t="str">
        <f t="shared" si="21"/>
        <v>470907D-11-696-417-56-D3.5-D14.8</v>
      </c>
      <c r="B1381" t="str">
        <f>VLOOKUP(A1381,'[1]470907D.da5'!A$2:AU$2561,2,0)</f>
        <v>470907D</v>
      </c>
      <c r="C1381" s="7" t="s">
        <v>55</v>
      </c>
      <c r="D1381" s="49" t="s">
        <v>132</v>
      </c>
      <c r="E1381" s="3">
        <v>11</v>
      </c>
      <c r="F1381" s="3">
        <v>696</v>
      </c>
      <c r="G1381" s="3">
        <v>31</v>
      </c>
      <c r="H1381" s="3">
        <v>417</v>
      </c>
      <c r="I1381" s="10" t="s">
        <v>92</v>
      </c>
      <c r="J1381" s="3">
        <v>56</v>
      </c>
      <c r="K1381" s="3" t="s">
        <v>57</v>
      </c>
      <c r="L1381" s="3">
        <v>1</v>
      </c>
      <c r="M1381" s="3">
        <v>3.5</v>
      </c>
      <c r="N1381" s="3">
        <v>3.5</v>
      </c>
      <c r="O1381" s="3">
        <v>2</v>
      </c>
      <c r="P1381" s="3">
        <v>1</v>
      </c>
      <c r="Q1381" s="3" t="s">
        <v>60</v>
      </c>
      <c r="R1381" s="3" t="s">
        <v>60</v>
      </c>
      <c r="S1381" s="3" t="s">
        <v>60</v>
      </c>
      <c r="T1381" s="3" t="s">
        <v>57</v>
      </c>
      <c r="U1381" s="3">
        <v>1</v>
      </c>
      <c r="V1381" s="3">
        <v>5.5</v>
      </c>
      <c r="W1381" s="3">
        <v>6.3</v>
      </c>
      <c r="X1381" s="3">
        <v>2</v>
      </c>
      <c r="Y1381" s="3">
        <v>2</v>
      </c>
      <c r="Z1381" s="3" t="s">
        <v>60</v>
      </c>
      <c r="AA1381" s="3" t="s">
        <v>60</v>
      </c>
      <c r="AB1381" s="3" t="s">
        <v>60</v>
      </c>
      <c r="AC1381" s="3" t="s">
        <v>57</v>
      </c>
      <c r="AD1381" s="3" t="s">
        <v>57</v>
      </c>
      <c r="AE1381" s="3">
        <v>1</v>
      </c>
      <c r="AF1381" s="3">
        <v>8.6</v>
      </c>
      <c r="AG1381" s="3">
        <v>8.9</v>
      </c>
      <c r="AH1381" s="3">
        <v>2</v>
      </c>
      <c r="AI1381" s="3">
        <v>3</v>
      </c>
      <c r="AJ1381" s="3" t="s">
        <v>60</v>
      </c>
      <c r="AK1381" s="3" t="s">
        <v>60</v>
      </c>
      <c r="AL1381" s="3" t="s">
        <v>60</v>
      </c>
      <c r="AM1381" s="3" t="s">
        <v>57</v>
      </c>
      <c r="AN1381" s="3" t="s">
        <v>57</v>
      </c>
      <c r="AO1381" s="3">
        <v>1</v>
      </c>
      <c r="AP1381" s="36">
        <v>13.3</v>
      </c>
      <c r="AQ1381" s="36">
        <v>14.8</v>
      </c>
      <c r="AR1381" s="3">
        <v>2</v>
      </c>
      <c r="AS1381" s="3">
        <v>3</v>
      </c>
      <c r="AT1381" s="3" t="s">
        <v>60</v>
      </c>
      <c r="AU1381" s="3" t="s">
        <v>60</v>
      </c>
      <c r="AV1381" s="3" t="s">
        <v>60</v>
      </c>
      <c r="AW1381" s="3" t="s">
        <v>57</v>
      </c>
      <c r="AX1381" s="3" t="s">
        <v>57</v>
      </c>
      <c r="AY1381" s="3">
        <v>1.286E-3</v>
      </c>
      <c r="AZ1381" s="3">
        <v>6.5490000000000001E-3</v>
      </c>
      <c r="BA1381" s="3">
        <v>2.044E-2</v>
      </c>
      <c r="BB1381" s="3">
        <v>8.7400000000000005E-2</v>
      </c>
      <c r="BC1381" s="19">
        <v>103.985</v>
      </c>
      <c r="BD1381" s="19">
        <v>114.13200000000001</v>
      </c>
      <c r="BE1381" s="20">
        <v>131.83500000000001</v>
      </c>
      <c r="BF1381" s="11" t="s">
        <v>57</v>
      </c>
      <c r="BG1381" s="11" t="s">
        <v>57</v>
      </c>
      <c r="BH1381" s="11" t="s">
        <v>57</v>
      </c>
      <c r="BI1381" s="11" t="s">
        <v>57</v>
      </c>
      <c r="BJ1381" s="11">
        <v>70</v>
      </c>
      <c r="BK1381" s="44" t="s">
        <v>57</v>
      </c>
    </row>
    <row r="1382" spans="1:63" x14ac:dyDescent="0.25">
      <c r="A1382" t="str">
        <f t="shared" si="21"/>
        <v>470907D-8-507-417-59-D5.2-D14.2</v>
      </c>
      <c r="B1382" t="str">
        <f>VLOOKUP(A1382,'[1]470907D.da5'!A$2:AU$2561,2,0)</f>
        <v>470907D</v>
      </c>
      <c r="C1382" s="7" t="s">
        <v>55</v>
      </c>
      <c r="D1382" s="7" t="s">
        <v>55</v>
      </c>
      <c r="E1382" s="3">
        <v>8</v>
      </c>
      <c r="F1382" s="3">
        <v>507</v>
      </c>
      <c r="G1382" s="3">
        <v>31</v>
      </c>
      <c r="H1382" s="3">
        <v>417</v>
      </c>
      <c r="I1382" s="10" t="s">
        <v>92</v>
      </c>
      <c r="J1382" s="3">
        <v>59</v>
      </c>
      <c r="K1382" s="3" t="s">
        <v>57</v>
      </c>
      <c r="L1382" s="3">
        <v>1</v>
      </c>
      <c r="M1382" s="3">
        <v>3.8</v>
      </c>
      <c r="N1382" s="3">
        <v>5.2</v>
      </c>
      <c r="O1382" s="3">
        <v>3</v>
      </c>
      <c r="P1382" s="3">
        <v>3</v>
      </c>
      <c r="Q1382" s="3" t="s">
        <v>66</v>
      </c>
      <c r="R1382" s="3" t="s">
        <v>60</v>
      </c>
      <c r="S1382" s="3" t="s">
        <v>60</v>
      </c>
      <c r="T1382" s="3" t="s">
        <v>57</v>
      </c>
      <c r="U1382" s="3">
        <v>1</v>
      </c>
      <c r="V1382" s="3">
        <v>6.7</v>
      </c>
      <c r="W1382" s="3">
        <v>8.6</v>
      </c>
      <c r="X1382" s="3">
        <v>2</v>
      </c>
      <c r="Y1382" s="3">
        <v>2</v>
      </c>
      <c r="Z1382" s="3" t="s">
        <v>60</v>
      </c>
      <c r="AA1382" s="3" t="s">
        <v>60</v>
      </c>
      <c r="AB1382" s="3" t="s">
        <v>60</v>
      </c>
      <c r="AC1382" s="3" t="s">
        <v>57</v>
      </c>
      <c r="AD1382" s="3" t="s">
        <v>57</v>
      </c>
      <c r="AE1382" s="3">
        <v>1</v>
      </c>
      <c r="AF1382" s="3">
        <v>10.7</v>
      </c>
      <c r="AG1382" s="3">
        <v>12.4</v>
      </c>
      <c r="AH1382" s="3">
        <v>1</v>
      </c>
      <c r="AI1382" s="3">
        <v>2</v>
      </c>
      <c r="AJ1382" s="3" t="s">
        <v>60</v>
      </c>
      <c r="AK1382" s="3" t="s">
        <v>60</v>
      </c>
      <c r="AL1382" s="3" t="s">
        <v>60</v>
      </c>
      <c r="AM1382" s="3" t="s">
        <v>57</v>
      </c>
      <c r="AN1382" s="3" t="s">
        <v>57</v>
      </c>
      <c r="AO1382" s="3">
        <v>1</v>
      </c>
      <c r="AP1382" s="36">
        <v>15.2</v>
      </c>
      <c r="AQ1382" s="36">
        <v>14.2</v>
      </c>
      <c r="AR1382" s="3">
        <v>2</v>
      </c>
      <c r="AS1382" s="3">
        <v>2</v>
      </c>
      <c r="AT1382" s="3" t="s">
        <v>60</v>
      </c>
      <c r="AU1382" s="3" t="s">
        <v>60</v>
      </c>
      <c r="AV1382" s="3" t="s">
        <v>60</v>
      </c>
      <c r="AW1382" s="3" t="s">
        <v>57</v>
      </c>
      <c r="AX1382" s="3" t="s">
        <v>57</v>
      </c>
      <c r="AY1382" s="3">
        <v>3.0829999999999998E-3</v>
      </c>
      <c r="AZ1382" s="3">
        <v>1.4866000000000001E-2</v>
      </c>
      <c r="BA1382" s="3">
        <v>4.9360000000000001E-2</v>
      </c>
      <c r="BB1382" s="3">
        <v>9.1950000000000004E-2</v>
      </c>
      <c r="BC1382" s="19">
        <v>113.86499999999999</v>
      </c>
      <c r="BD1382" s="19">
        <v>110.10899999999999</v>
      </c>
      <c r="BE1382" s="20">
        <v>123.53700000000001</v>
      </c>
      <c r="BF1382" s="11" t="s">
        <v>173</v>
      </c>
      <c r="BG1382" s="11" t="s">
        <v>60</v>
      </c>
      <c r="BH1382" s="11" t="s">
        <v>57</v>
      </c>
      <c r="BI1382" s="11" t="s">
        <v>60</v>
      </c>
      <c r="BJ1382" s="11">
        <v>70</v>
      </c>
      <c r="BK1382" s="44" t="s">
        <v>57</v>
      </c>
    </row>
    <row r="1383" spans="1:63" x14ac:dyDescent="0.25">
      <c r="A1383" t="str">
        <f t="shared" si="21"/>
        <v>470907D-12-722-417-18-D3.3-D14.1</v>
      </c>
      <c r="B1383" t="str">
        <f>VLOOKUP(A1383,'[1]470907D.da5'!A$2:AU$2561,2,0)</f>
        <v>470907D</v>
      </c>
      <c r="C1383" s="7" t="s">
        <v>55</v>
      </c>
      <c r="D1383" s="49" t="s">
        <v>132</v>
      </c>
      <c r="E1383" s="3">
        <v>12</v>
      </c>
      <c r="F1383" s="3">
        <v>722</v>
      </c>
      <c r="G1383" s="3">
        <v>31</v>
      </c>
      <c r="H1383" s="3">
        <v>417</v>
      </c>
      <c r="I1383" s="10" t="s">
        <v>92</v>
      </c>
      <c r="J1383" s="3">
        <v>18</v>
      </c>
      <c r="K1383" s="3" t="s">
        <v>57</v>
      </c>
      <c r="L1383" s="3">
        <v>1</v>
      </c>
      <c r="M1383" s="3">
        <v>3.1</v>
      </c>
      <c r="N1383" s="3">
        <v>3.3</v>
      </c>
      <c r="O1383" s="3">
        <v>3</v>
      </c>
      <c r="P1383" s="3">
        <v>3</v>
      </c>
      <c r="Q1383" s="3" t="s">
        <v>60</v>
      </c>
      <c r="R1383" s="3" t="s">
        <v>60</v>
      </c>
      <c r="S1383" s="3" t="s">
        <v>60</v>
      </c>
      <c r="T1383" s="3" t="s">
        <v>57</v>
      </c>
      <c r="U1383" s="3">
        <v>1</v>
      </c>
      <c r="V1383" s="3">
        <v>5</v>
      </c>
      <c r="W1383" s="3">
        <v>5.9</v>
      </c>
      <c r="X1383" s="3">
        <v>2</v>
      </c>
      <c r="Y1383" s="3">
        <v>3</v>
      </c>
      <c r="Z1383" s="3" t="s">
        <v>60</v>
      </c>
      <c r="AA1383" s="3" t="s">
        <v>60</v>
      </c>
      <c r="AB1383" s="3" t="s">
        <v>60</v>
      </c>
      <c r="AC1383" s="3" t="s">
        <v>57</v>
      </c>
      <c r="AD1383" s="3" t="s">
        <v>57</v>
      </c>
      <c r="AE1383" s="3">
        <v>1</v>
      </c>
      <c r="AF1383" s="3">
        <v>9.4</v>
      </c>
      <c r="AG1383" s="3">
        <v>10.5</v>
      </c>
      <c r="AH1383" s="3">
        <v>2</v>
      </c>
      <c r="AI1383" s="3">
        <v>3</v>
      </c>
      <c r="AJ1383" s="3" t="s">
        <v>60</v>
      </c>
      <c r="AK1383" s="3" t="s">
        <v>60</v>
      </c>
      <c r="AL1383" s="3" t="s">
        <v>60</v>
      </c>
      <c r="AM1383" s="3" t="s">
        <v>57</v>
      </c>
      <c r="AN1383" s="3" t="s">
        <v>57</v>
      </c>
      <c r="AO1383" s="3">
        <v>1</v>
      </c>
      <c r="AP1383" s="36">
        <v>15.3</v>
      </c>
      <c r="AQ1383" s="36">
        <v>14.1</v>
      </c>
      <c r="AR1383" s="3">
        <v>3</v>
      </c>
      <c r="AS1383" s="3">
        <v>3</v>
      </c>
      <c r="AT1383" s="3" t="s">
        <v>60</v>
      </c>
      <c r="AU1383" s="3" t="s">
        <v>60</v>
      </c>
      <c r="AV1383" s="3" t="s">
        <v>60</v>
      </c>
      <c r="AW1383" s="3" t="s">
        <v>57</v>
      </c>
      <c r="AX1383" s="3" t="s">
        <v>57</v>
      </c>
      <c r="AY1383" s="3">
        <v>1.013E-3</v>
      </c>
      <c r="AZ1383" s="3">
        <v>5.2209999999999999E-3</v>
      </c>
      <c r="BA1383" s="3">
        <v>3.109E-2</v>
      </c>
      <c r="BB1383" s="3">
        <v>9.1249999999999998E-2</v>
      </c>
      <c r="BC1383" s="19">
        <v>114.575</v>
      </c>
      <c r="BD1383" s="19">
        <v>106.102</v>
      </c>
      <c r="BE1383" s="20">
        <v>121.82299999999999</v>
      </c>
      <c r="BF1383" s="11" t="s">
        <v>57</v>
      </c>
      <c r="BG1383" s="11" t="s">
        <v>57</v>
      </c>
      <c r="BH1383" s="11" t="s">
        <v>57</v>
      </c>
      <c r="BI1383" s="11" t="s">
        <v>57</v>
      </c>
      <c r="BJ1383" s="11">
        <v>60</v>
      </c>
      <c r="BK1383" s="44" t="s">
        <v>57</v>
      </c>
    </row>
    <row r="1384" spans="1:63" x14ac:dyDescent="0.25">
      <c r="A1384" t="str">
        <f t="shared" si="21"/>
        <v>470907D-18-1122-417-34-D3.9-D14.6</v>
      </c>
      <c r="B1384" t="str">
        <f>VLOOKUP(A1384,'[1]470907D.da5'!A$2:AU$2561,2,0)</f>
        <v>470907D</v>
      </c>
      <c r="C1384" s="7" t="s">
        <v>55</v>
      </c>
      <c r="D1384" s="49" t="s">
        <v>132</v>
      </c>
      <c r="E1384" s="3">
        <v>18</v>
      </c>
      <c r="F1384" s="3">
        <v>1122</v>
      </c>
      <c r="G1384" s="3">
        <v>31</v>
      </c>
      <c r="H1384" s="3">
        <v>417</v>
      </c>
      <c r="I1384" s="10" t="s">
        <v>92</v>
      </c>
      <c r="J1384" s="3">
        <v>34</v>
      </c>
      <c r="K1384" s="3" t="s">
        <v>57</v>
      </c>
      <c r="L1384" s="3">
        <v>1</v>
      </c>
      <c r="M1384" s="3">
        <v>3.6</v>
      </c>
      <c r="N1384" s="3">
        <v>3.9</v>
      </c>
      <c r="O1384" s="3">
        <v>1</v>
      </c>
      <c r="P1384" s="3">
        <v>2</v>
      </c>
      <c r="Q1384" s="3" t="s">
        <v>60</v>
      </c>
      <c r="R1384" s="3" t="s">
        <v>60</v>
      </c>
      <c r="S1384" s="3" t="s">
        <v>60</v>
      </c>
      <c r="T1384" s="3" t="s">
        <v>57</v>
      </c>
      <c r="U1384" s="3">
        <v>1</v>
      </c>
      <c r="V1384" s="3">
        <v>6.9</v>
      </c>
      <c r="W1384" s="3">
        <v>7.7</v>
      </c>
      <c r="X1384" s="3">
        <v>2</v>
      </c>
      <c r="Y1384" s="3">
        <v>2</v>
      </c>
      <c r="Z1384" s="3" t="s">
        <v>60</v>
      </c>
      <c r="AA1384" s="3" t="s">
        <v>60</v>
      </c>
      <c r="AB1384" s="3" t="s">
        <v>60</v>
      </c>
      <c r="AC1384" s="3" t="s">
        <v>57</v>
      </c>
      <c r="AD1384" s="3" t="s">
        <v>57</v>
      </c>
      <c r="AE1384" s="3">
        <v>1</v>
      </c>
      <c r="AF1384" s="3">
        <v>10.4</v>
      </c>
      <c r="AG1384" s="3">
        <v>11.3</v>
      </c>
      <c r="AH1384" s="3">
        <v>1</v>
      </c>
      <c r="AI1384" s="3">
        <v>3</v>
      </c>
      <c r="AJ1384" s="3" t="s">
        <v>60</v>
      </c>
      <c r="AK1384" s="3" t="s">
        <v>60</v>
      </c>
      <c r="AL1384" s="3" t="s">
        <v>60</v>
      </c>
      <c r="AM1384" s="3" t="s">
        <v>57</v>
      </c>
      <c r="AN1384" s="3" t="s">
        <v>57</v>
      </c>
      <c r="AO1384" s="3">
        <v>1</v>
      </c>
      <c r="AP1384" s="36">
        <v>16.399999999999999</v>
      </c>
      <c r="AQ1384" s="36">
        <v>14.6</v>
      </c>
      <c r="AR1384" s="3">
        <v>2</v>
      </c>
      <c r="AS1384" s="3">
        <v>2</v>
      </c>
      <c r="AT1384" s="3" t="s">
        <v>60</v>
      </c>
      <c r="AU1384" s="3" t="s">
        <v>60</v>
      </c>
      <c r="AV1384" s="3" t="s">
        <v>60</v>
      </c>
      <c r="AW1384" s="3" t="s">
        <v>57</v>
      </c>
      <c r="AX1384" s="3" t="s">
        <v>57</v>
      </c>
      <c r="AY1384" s="3">
        <v>1.6429999999999999E-3</v>
      </c>
      <c r="AZ1384" s="3">
        <v>1.2272999999999999E-2</v>
      </c>
      <c r="BA1384" s="3">
        <v>3.984E-2</v>
      </c>
      <c r="BB1384" s="3">
        <v>0.10487</v>
      </c>
      <c r="BC1384" s="19">
        <v>114.878</v>
      </c>
      <c r="BD1384" s="19">
        <v>106.517</v>
      </c>
      <c r="BE1384" s="20">
        <v>119.473</v>
      </c>
      <c r="BF1384" s="11" t="s">
        <v>173</v>
      </c>
      <c r="BG1384" s="11" t="s">
        <v>60</v>
      </c>
      <c r="BH1384" s="11" t="s">
        <v>57</v>
      </c>
      <c r="BI1384" s="11" t="s">
        <v>60</v>
      </c>
      <c r="BJ1384" s="11">
        <v>60</v>
      </c>
      <c r="BK1384" s="44" t="s">
        <v>57</v>
      </c>
    </row>
    <row r="1385" spans="1:63" x14ac:dyDescent="0.25">
      <c r="A1385" t="str">
        <f t="shared" si="21"/>
        <v>470907D-20-1225-417-9-D6-D12</v>
      </c>
      <c r="B1385" t="str">
        <f>VLOOKUP(A1385,'[1]470907D.da5'!A$2:AU$2561,2,0)</f>
        <v>470907D</v>
      </c>
      <c r="C1385" s="7" t="s">
        <v>55</v>
      </c>
      <c r="D1385" s="49" t="s">
        <v>132</v>
      </c>
      <c r="E1385" s="3">
        <v>20</v>
      </c>
      <c r="F1385" s="3">
        <v>1225</v>
      </c>
      <c r="G1385" s="3">
        <v>31</v>
      </c>
      <c r="H1385" s="3">
        <v>417</v>
      </c>
      <c r="I1385" s="10" t="s">
        <v>92</v>
      </c>
      <c r="J1385" s="3">
        <v>9</v>
      </c>
      <c r="K1385" s="3" t="s">
        <v>57</v>
      </c>
      <c r="L1385" s="3">
        <v>1</v>
      </c>
      <c r="M1385" s="3">
        <v>4.0999999999999996</v>
      </c>
      <c r="N1385" s="3">
        <v>6</v>
      </c>
      <c r="O1385" s="3">
        <v>3</v>
      </c>
      <c r="P1385" s="3">
        <v>2</v>
      </c>
      <c r="Q1385" s="3" t="s">
        <v>60</v>
      </c>
      <c r="R1385" s="3" t="s">
        <v>60</v>
      </c>
      <c r="S1385" s="3" t="s">
        <v>66</v>
      </c>
      <c r="T1385" s="3" t="s">
        <v>127</v>
      </c>
      <c r="U1385" s="3">
        <v>1</v>
      </c>
      <c r="V1385" s="3">
        <v>4.7</v>
      </c>
      <c r="W1385" s="3">
        <v>7.9</v>
      </c>
      <c r="X1385" s="3">
        <v>2</v>
      </c>
      <c r="Y1385" s="3">
        <v>2</v>
      </c>
      <c r="Z1385" s="3" t="s">
        <v>60</v>
      </c>
      <c r="AA1385" s="3" t="s">
        <v>60</v>
      </c>
      <c r="AB1385" s="3" t="s">
        <v>60</v>
      </c>
      <c r="AC1385" s="3" t="s">
        <v>57</v>
      </c>
      <c r="AD1385" s="3" t="s">
        <v>57</v>
      </c>
      <c r="AE1385" s="3">
        <v>1</v>
      </c>
      <c r="AF1385" s="3">
        <v>10.6</v>
      </c>
      <c r="AG1385" s="3">
        <v>10.8</v>
      </c>
      <c r="AH1385" s="3">
        <v>2</v>
      </c>
      <c r="AI1385" s="3">
        <v>3</v>
      </c>
      <c r="AJ1385" s="3" t="s">
        <v>60</v>
      </c>
      <c r="AK1385" s="3" t="s">
        <v>60</v>
      </c>
      <c r="AL1385" s="3" t="s">
        <v>60</v>
      </c>
      <c r="AM1385" s="3" t="s">
        <v>57</v>
      </c>
      <c r="AN1385" s="3" t="s">
        <v>57</v>
      </c>
      <c r="AO1385" s="3">
        <v>1</v>
      </c>
      <c r="AP1385" s="36">
        <v>14.5</v>
      </c>
      <c r="AQ1385" s="36">
        <v>12</v>
      </c>
      <c r="AR1385" s="3">
        <v>2</v>
      </c>
      <c r="AS1385" s="3">
        <v>3</v>
      </c>
      <c r="AT1385" s="3" t="s">
        <v>60</v>
      </c>
      <c r="AU1385" s="3" t="s">
        <v>60</v>
      </c>
      <c r="AV1385" s="3" t="s">
        <v>60</v>
      </c>
      <c r="AW1385" s="3" t="s">
        <v>57</v>
      </c>
      <c r="AX1385" s="3" t="s">
        <v>57</v>
      </c>
      <c r="AY1385" s="3">
        <v>4.4279999999999996E-3</v>
      </c>
      <c r="AZ1385" s="3">
        <v>8.8000000000000005E-3</v>
      </c>
      <c r="BA1385" s="3">
        <v>3.7089999999999998E-2</v>
      </c>
      <c r="BB1385" s="3">
        <v>6.2640000000000001E-2</v>
      </c>
      <c r="BC1385" s="19">
        <v>108.761</v>
      </c>
      <c r="BD1385" s="19">
        <v>104.568</v>
      </c>
      <c r="BE1385" s="20">
        <v>108.864</v>
      </c>
      <c r="BF1385" s="11" t="s">
        <v>57</v>
      </c>
      <c r="BG1385" s="11" t="s">
        <v>57</v>
      </c>
      <c r="BH1385" s="11" t="s">
        <v>57</v>
      </c>
      <c r="BI1385" s="11" t="s">
        <v>57</v>
      </c>
      <c r="BJ1385" s="11">
        <v>60</v>
      </c>
      <c r="BK1385" s="44" t="s">
        <v>57</v>
      </c>
    </row>
    <row r="1386" spans="1:63" x14ac:dyDescent="0.25">
      <c r="A1386" t="str">
        <f t="shared" si="21"/>
        <v>470907D-14-870-417-38-D4.6-D14</v>
      </c>
      <c r="B1386" t="str">
        <f>VLOOKUP(A1386,'[1]470907D.da5'!A$2:AU$2561,2,0)</f>
        <v>470907D</v>
      </c>
      <c r="C1386" s="7" t="s">
        <v>55</v>
      </c>
      <c r="D1386" s="49" t="s">
        <v>132</v>
      </c>
      <c r="E1386" s="3">
        <v>14</v>
      </c>
      <c r="F1386" s="3">
        <v>870</v>
      </c>
      <c r="G1386" s="3">
        <v>31</v>
      </c>
      <c r="H1386" s="3">
        <v>417</v>
      </c>
      <c r="I1386" s="10" t="s">
        <v>92</v>
      </c>
      <c r="J1386" s="3">
        <v>38</v>
      </c>
      <c r="K1386" s="3" t="s">
        <v>57</v>
      </c>
      <c r="L1386" s="3">
        <v>1</v>
      </c>
      <c r="M1386" s="3">
        <v>3.5</v>
      </c>
      <c r="N1386" s="3">
        <v>4.5999999999999996</v>
      </c>
      <c r="O1386" s="3">
        <v>3</v>
      </c>
      <c r="P1386" s="3">
        <v>2</v>
      </c>
      <c r="Q1386" s="3" t="s">
        <v>60</v>
      </c>
      <c r="R1386" s="3" t="s">
        <v>60</v>
      </c>
      <c r="S1386" s="3" t="s">
        <v>60</v>
      </c>
      <c r="T1386" s="3" t="s">
        <v>57</v>
      </c>
      <c r="U1386" s="3">
        <v>1</v>
      </c>
      <c r="V1386" s="3">
        <v>5.5</v>
      </c>
      <c r="W1386" s="3">
        <v>7.4</v>
      </c>
      <c r="X1386" s="3">
        <v>3</v>
      </c>
      <c r="Y1386" s="3">
        <v>2</v>
      </c>
      <c r="Z1386" s="3" t="s">
        <v>60</v>
      </c>
      <c r="AA1386" s="3" t="s">
        <v>60</v>
      </c>
      <c r="AB1386" s="3" t="s">
        <v>60</v>
      </c>
      <c r="AC1386" s="3" t="s">
        <v>57</v>
      </c>
      <c r="AD1386" s="3" t="s">
        <v>57</v>
      </c>
      <c r="AE1386" s="3">
        <v>1</v>
      </c>
      <c r="AF1386" s="3">
        <v>8.5</v>
      </c>
      <c r="AG1386" s="3">
        <v>12.9</v>
      </c>
      <c r="AH1386" s="3">
        <v>3</v>
      </c>
      <c r="AI1386" s="3">
        <v>2</v>
      </c>
      <c r="AJ1386" s="3" t="s">
        <v>60</v>
      </c>
      <c r="AK1386" s="3" t="s">
        <v>60</v>
      </c>
      <c r="AL1386" s="3" t="s">
        <v>60</v>
      </c>
      <c r="AM1386" s="3" t="s">
        <v>57</v>
      </c>
      <c r="AN1386" s="3" t="s">
        <v>57</v>
      </c>
      <c r="AO1386" s="3">
        <v>1</v>
      </c>
      <c r="AP1386" s="36">
        <v>12.3</v>
      </c>
      <c r="AQ1386" s="36">
        <v>14</v>
      </c>
      <c r="AR1386" s="3">
        <v>3</v>
      </c>
      <c r="AS1386" s="3">
        <v>3</v>
      </c>
      <c r="AT1386" s="3" t="s">
        <v>60</v>
      </c>
      <c r="AU1386" s="3" t="s">
        <v>60</v>
      </c>
      <c r="AV1386" s="3" t="s">
        <v>60</v>
      </c>
      <c r="AW1386" s="3" t="s">
        <v>57</v>
      </c>
      <c r="AX1386" s="3" t="s">
        <v>57</v>
      </c>
      <c r="AY1386" s="3">
        <v>2.222E-3</v>
      </c>
      <c r="AZ1386" s="3">
        <v>9.0349999999999996E-3</v>
      </c>
      <c r="BA1386" s="3">
        <v>4.2430000000000002E-2</v>
      </c>
      <c r="BB1386" s="3">
        <v>7.2319999999999995E-2</v>
      </c>
      <c r="BC1386" s="19">
        <v>92.352000000000004</v>
      </c>
      <c r="BD1386" s="19">
        <v>108.78</v>
      </c>
      <c r="BE1386" s="20">
        <v>102.71</v>
      </c>
      <c r="BF1386" s="11" t="s">
        <v>57</v>
      </c>
      <c r="BG1386" s="11" t="s">
        <v>57</v>
      </c>
      <c r="BH1386" s="11" t="s">
        <v>57</v>
      </c>
      <c r="BI1386" s="11" t="s">
        <v>57</v>
      </c>
      <c r="BJ1386" s="11">
        <v>50</v>
      </c>
      <c r="BK1386" s="44" t="s">
        <v>57</v>
      </c>
    </row>
    <row r="1387" spans="1:63" x14ac:dyDescent="0.25">
      <c r="A1387" t="str">
        <f t="shared" si="21"/>
        <v>470907D-3-143-417-15-D4.3-D13.5</v>
      </c>
      <c r="B1387" t="str">
        <f>VLOOKUP(A1387,'[1]470907D.da5'!A$2:AU$2561,2,0)</f>
        <v>470907D</v>
      </c>
      <c r="C1387" s="7" t="s">
        <v>55</v>
      </c>
      <c r="D1387" s="49" t="s">
        <v>132</v>
      </c>
      <c r="E1387" s="3">
        <v>3</v>
      </c>
      <c r="F1387" s="3">
        <v>143</v>
      </c>
      <c r="G1387" s="3">
        <v>31</v>
      </c>
      <c r="H1387" s="3">
        <v>417</v>
      </c>
      <c r="I1387" s="10" t="s">
        <v>92</v>
      </c>
      <c r="J1387" s="3">
        <v>15</v>
      </c>
      <c r="K1387" s="3" t="s">
        <v>57</v>
      </c>
      <c r="L1387" s="3">
        <v>1</v>
      </c>
      <c r="M1387" s="3">
        <v>2.9</v>
      </c>
      <c r="N1387" s="3">
        <v>4.3</v>
      </c>
      <c r="O1387" s="3">
        <v>2</v>
      </c>
      <c r="P1387" s="3">
        <v>2</v>
      </c>
      <c r="Q1387" s="3" t="s">
        <v>66</v>
      </c>
      <c r="R1387" s="3" t="s">
        <v>60</v>
      </c>
      <c r="S1387" s="3" t="s">
        <v>60</v>
      </c>
      <c r="T1387" s="3" t="s">
        <v>57</v>
      </c>
      <c r="U1387" s="3">
        <v>1</v>
      </c>
      <c r="V1387" s="3">
        <v>5.0999999999999996</v>
      </c>
      <c r="W1387" s="3">
        <v>6.4</v>
      </c>
      <c r="X1387" s="3">
        <v>1</v>
      </c>
      <c r="Y1387" s="3">
        <v>1</v>
      </c>
      <c r="Z1387" s="3" t="s">
        <v>66</v>
      </c>
      <c r="AA1387" s="3" t="s">
        <v>60</v>
      </c>
      <c r="AB1387" s="3" t="s">
        <v>60</v>
      </c>
      <c r="AC1387" s="3" t="s">
        <v>57</v>
      </c>
      <c r="AD1387" s="3" t="s">
        <v>57</v>
      </c>
      <c r="AE1387" s="3">
        <v>1</v>
      </c>
      <c r="AF1387" s="3">
        <v>9.5</v>
      </c>
      <c r="AG1387" s="3">
        <v>11.1</v>
      </c>
      <c r="AH1387" s="3">
        <v>1</v>
      </c>
      <c r="AI1387" s="3">
        <v>1</v>
      </c>
      <c r="AJ1387" s="3" t="s">
        <v>66</v>
      </c>
      <c r="AK1387" s="3" t="s">
        <v>60</v>
      </c>
      <c r="AL1387" s="3" t="s">
        <v>60</v>
      </c>
      <c r="AM1387" s="3" t="s">
        <v>57</v>
      </c>
      <c r="AN1387" s="3" t="s">
        <v>57</v>
      </c>
      <c r="AO1387" s="3">
        <v>1</v>
      </c>
      <c r="AP1387" s="36">
        <v>15</v>
      </c>
      <c r="AQ1387" s="36">
        <v>13.5</v>
      </c>
      <c r="AR1387" s="3">
        <v>2</v>
      </c>
      <c r="AS1387" s="3">
        <v>3</v>
      </c>
      <c r="AT1387" s="3" t="s">
        <v>66</v>
      </c>
      <c r="AU1387" s="3" t="s">
        <v>60</v>
      </c>
      <c r="AV1387" s="3" t="s">
        <v>60</v>
      </c>
      <c r="AW1387" s="3" t="s">
        <v>57</v>
      </c>
      <c r="AX1387" s="3" t="s">
        <v>57</v>
      </c>
      <c r="AY1387" s="3">
        <v>1.609E-3</v>
      </c>
      <c r="AZ1387" s="3">
        <v>6.267E-3</v>
      </c>
      <c r="BA1387" s="3">
        <v>3.5110000000000002E-2</v>
      </c>
      <c r="BB1387" s="3">
        <v>8.201E-2</v>
      </c>
      <c r="BC1387" s="19">
        <v>109.352</v>
      </c>
      <c r="BD1387" s="19">
        <v>100.77800000000001</v>
      </c>
      <c r="BE1387" s="20">
        <v>99.899000000000001</v>
      </c>
      <c r="BF1387" s="11" t="s">
        <v>171</v>
      </c>
      <c r="BG1387" s="11" t="s">
        <v>60</v>
      </c>
      <c r="BH1387" s="11" t="s">
        <v>60</v>
      </c>
      <c r="BI1387" s="11" t="s">
        <v>60</v>
      </c>
      <c r="BJ1387" s="11">
        <v>50</v>
      </c>
      <c r="BK1387" s="44" t="s">
        <v>57</v>
      </c>
    </row>
    <row r="1388" spans="1:63" x14ac:dyDescent="0.25">
      <c r="A1388" t="str">
        <f t="shared" si="21"/>
        <v>470908D-19-1173-417-21-D4-D14.3</v>
      </c>
      <c r="B1388" t="str">
        <f>VLOOKUP(A1388,'[1]470907D.da5'!A$2:AU$2561,2,0)</f>
        <v>470908D</v>
      </c>
      <c r="C1388" s="7" t="s">
        <v>132</v>
      </c>
      <c r="D1388" s="7" t="s">
        <v>132</v>
      </c>
      <c r="E1388" s="3">
        <v>19</v>
      </c>
      <c r="F1388" s="3">
        <v>1173</v>
      </c>
      <c r="G1388" s="3">
        <v>31</v>
      </c>
      <c r="H1388" s="3">
        <v>417</v>
      </c>
      <c r="I1388" s="10" t="s">
        <v>92</v>
      </c>
      <c r="J1388" s="3">
        <v>21</v>
      </c>
      <c r="K1388" s="3" t="s">
        <v>57</v>
      </c>
      <c r="L1388" s="3">
        <v>1</v>
      </c>
      <c r="M1388" s="3">
        <v>3.1</v>
      </c>
      <c r="N1388" s="3">
        <v>4</v>
      </c>
      <c r="O1388" s="3">
        <v>3</v>
      </c>
      <c r="P1388" s="3">
        <v>2</v>
      </c>
      <c r="Q1388" s="3" t="s">
        <v>60</v>
      </c>
      <c r="R1388" s="3" t="s">
        <v>60</v>
      </c>
      <c r="S1388" s="3" t="s">
        <v>60</v>
      </c>
      <c r="T1388" s="3" t="s">
        <v>57</v>
      </c>
      <c r="U1388" s="3">
        <v>1</v>
      </c>
      <c r="V1388" s="3">
        <v>5.2</v>
      </c>
      <c r="W1388" s="3">
        <v>7</v>
      </c>
      <c r="X1388" s="3">
        <v>3</v>
      </c>
      <c r="Y1388" s="3">
        <v>2</v>
      </c>
      <c r="Z1388" s="3" t="s">
        <v>60</v>
      </c>
      <c r="AA1388" s="3" t="s">
        <v>60</v>
      </c>
      <c r="AB1388" s="3" t="s">
        <v>60</v>
      </c>
      <c r="AC1388" s="3" t="s">
        <v>57</v>
      </c>
      <c r="AD1388" s="3" t="s">
        <v>57</v>
      </c>
      <c r="AE1388" s="3">
        <v>1</v>
      </c>
      <c r="AF1388" s="3">
        <v>8.3000000000000007</v>
      </c>
      <c r="AG1388" s="3">
        <v>10.5</v>
      </c>
      <c r="AH1388" s="3">
        <v>1</v>
      </c>
      <c r="AI1388" s="3">
        <v>2</v>
      </c>
      <c r="AJ1388" s="3" t="s">
        <v>60</v>
      </c>
      <c r="AK1388" s="3" t="s">
        <v>60</v>
      </c>
      <c r="AL1388" s="3" t="s">
        <v>60</v>
      </c>
      <c r="AM1388" s="3" t="s">
        <v>57</v>
      </c>
      <c r="AN1388" s="3" t="s">
        <v>57</v>
      </c>
      <c r="AO1388" s="3">
        <v>1</v>
      </c>
      <c r="AP1388" s="36">
        <v>14.9</v>
      </c>
      <c r="AQ1388" s="36">
        <v>14.3</v>
      </c>
      <c r="AR1388" s="3">
        <v>2</v>
      </c>
      <c r="AS1388" s="3">
        <v>3</v>
      </c>
      <c r="AT1388" s="3" t="s">
        <v>60</v>
      </c>
      <c r="AU1388" s="3" t="s">
        <v>60</v>
      </c>
      <c r="AV1388" s="3" t="s">
        <v>60</v>
      </c>
      <c r="AW1388" s="3" t="s">
        <v>57</v>
      </c>
      <c r="AX1388" s="3" t="s">
        <v>57</v>
      </c>
      <c r="AY1388" s="3">
        <v>1.488E-3</v>
      </c>
      <c r="AZ1388" s="3">
        <v>7.6439999999999998E-3</v>
      </c>
      <c r="BA1388" s="3">
        <v>2.7449999999999999E-2</v>
      </c>
      <c r="BB1388" s="3">
        <v>9.1410000000000005E-2</v>
      </c>
      <c r="BC1388" s="19">
        <v>100.83799999999999</v>
      </c>
      <c r="BD1388" s="19">
        <v>101.84099999999999</v>
      </c>
      <c r="BE1388" s="20">
        <v>93.48</v>
      </c>
      <c r="BF1388" s="11" t="s">
        <v>173</v>
      </c>
      <c r="BG1388" s="11" t="s">
        <v>60</v>
      </c>
      <c r="BH1388" s="11" t="s">
        <v>57</v>
      </c>
      <c r="BI1388" s="11" t="s">
        <v>60</v>
      </c>
      <c r="BJ1388" s="11">
        <v>50</v>
      </c>
      <c r="BK1388" s="44" t="s">
        <v>57</v>
      </c>
    </row>
    <row r="1389" spans="1:63" x14ac:dyDescent="0.25">
      <c r="A1389" t="str">
        <f t="shared" si="21"/>
        <v>470908D-17-1076-417-52-D2.8-D14.8</v>
      </c>
      <c r="B1389" t="str">
        <f>VLOOKUP(A1389,'[1]470907D.da5'!A$2:AU$2561,2,0)</f>
        <v>470908D</v>
      </c>
      <c r="C1389" s="7" t="s">
        <v>132</v>
      </c>
      <c r="D1389" s="7" t="s">
        <v>132</v>
      </c>
      <c r="E1389" s="3">
        <v>17</v>
      </c>
      <c r="F1389" s="3">
        <v>1076</v>
      </c>
      <c r="G1389" s="3">
        <v>31</v>
      </c>
      <c r="H1389" s="3">
        <v>417</v>
      </c>
      <c r="I1389" s="10" t="s">
        <v>92</v>
      </c>
      <c r="J1389" s="3">
        <v>52</v>
      </c>
      <c r="K1389" s="3" t="s">
        <v>57</v>
      </c>
      <c r="L1389" s="3">
        <v>1</v>
      </c>
      <c r="M1389" s="3">
        <v>2.4</v>
      </c>
      <c r="N1389" s="3">
        <v>2.8</v>
      </c>
      <c r="O1389" s="3">
        <v>2</v>
      </c>
      <c r="P1389" s="3">
        <v>3</v>
      </c>
      <c r="Q1389" s="3" t="s">
        <v>66</v>
      </c>
      <c r="R1389" s="3" t="s">
        <v>60</v>
      </c>
      <c r="S1389" s="3" t="s">
        <v>60</v>
      </c>
      <c r="T1389" s="3" t="s">
        <v>57</v>
      </c>
      <c r="U1389" s="3">
        <v>1</v>
      </c>
      <c r="V1389" s="3">
        <v>4.5</v>
      </c>
      <c r="W1389" s="3">
        <v>5.4</v>
      </c>
      <c r="X1389" s="3">
        <v>3</v>
      </c>
      <c r="Y1389" s="3">
        <v>2</v>
      </c>
      <c r="Z1389" s="3" t="s">
        <v>60</v>
      </c>
      <c r="AA1389" s="3" t="s">
        <v>60</v>
      </c>
      <c r="AB1389" s="3" t="s">
        <v>60</v>
      </c>
      <c r="AC1389" s="3" t="s">
        <v>57</v>
      </c>
      <c r="AD1389" s="3" t="s">
        <v>57</v>
      </c>
      <c r="AE1389" s="3">
        <v>1</v>
      </c>
      <c r="AF1389" s="3">
        <v>8.5</v>
      </c>
      <c r="AG1389" s="3">
        <v>10.199999999999999</v>
      </c>
      <c r="AH1389" s="3">
        <v>3</v>
      </c>
      <c r="AI1389" s="3">
        <v>3</v>
      </c>
      <c r="AJ1389" s="3" t="s">
        <v>60</v>
      </c>
      <c r="AK1389" s="3" t="s">
        <v>60</v>
      </c>
      <c r="AL1389" s="3" t="s">
        <v>60</v>
      </c>
      <c r="AM1389" s="3" t="s">
        <v>57</v>
      </c>
      <c r="AN1389" s="3" t="s">
        <v>57</v>
      </c>
      <c r="AO1389" s="3">
        <v>1</v>
      </c>
      <c r="AP1389" s="36">
        <v>16.100000000000001</v>
      </c>
      <c r="AQ1389" s="36">
        <v>14.8</v>
      </c>
      <c r="AR1389" s="3">
        <v>3</v>
      </c>
      <c r="AS1389" s="3">
        <v>3</v>
      </c>
      <c r="AT1389" s="3" t="s">
        <v>60</v>
      </c>
      <c r="AU1389" s="3" t="s">
        <v>60</v>
      </c>
      <c r="AV1389" s="3" t="s">
        <v>60</v>
      </c>
      <c r="AW1389" s="3" t="s">
        <v>57</v>
      </c>
      <c r="AX1389" s="3" t="s">
        <v>57</v>
      </c>
      <c r="AY1389" s="3">
        <v>5.6400000000000005E-4</v>
      </c>
      <c r="AZ1389" s="3">
        <v>3.9370000000000004E-3</v>
      </c>
      <c r="BA1389" s="3">
        <v>2.6530000000000001E-2</v>
      </c>
      <c r="BB1389" s="3">
        <v>0.10580000000000001</v>
      </c>
      <c r="BC1389" s="19">
        <v>104.444</v>
      </c>
      <c r="BD1389" s="19">
        <v>99.986999999999995</v>
      </c>
      <c r="BE1389" s="20">
        <v>93.465999999999994</v>
      </c>
      <c r="BF1389" s="11" t="s">
        <v>57</v>
      </c>
      <c r="BG1389" s="11" t="s">
        <v>57</v>
      </c>
      <c r="BH1389" s="11" t="s">
        <v>57</v>
      </c>
      <c r="BI1389" s="11" t="s">
        <v>57</v>
      </c>
      <c r="BJ1389" s="11">
        <v>50</v>
      </c>
      <c r="BK1389" s="44" t="s">
        <v>57</v>
      </c>
    </row>
    <row r="1390" spans="1:63" x14ac:dyDescent="0.25">
      <c r="A1390" t="str">
        <f t="shared" si="21"/>
        <v>470908D-11-693-417-53-D4.5-D12.9</v>
      </c>
      <c r="B1390" t="str">
        <f>VLOOKUP(A1390,'[1]470907D.da5'!A$2:AU$2561,2,0)</f>
        <v>470908D</v>
      </c>
      <c r="C1390" s="7" t="s">
        <v>132</v>
      </c>
      <c r="D1390" s="7" t="s">
        <v>132</v>
      </c>
      <c r="E1390" s="3">
        <v>11</v>
      </c>
      <c r="F1390" s="3">
        <v>693</v>
      </c>
      <c r="G1390" s="3">
        <v>31</v>
      </c>
      <c r="H1390" s="3">
        <v>417</v>
      </c>
      <c r="I1390" s="10" t="s">
        <v>92</v>
      </c>
      <c r="J1390" s="3">
        <v>53</v>
      </c>
      <c r="K1390" s="3" t="s">
        <v>57</v>
      </c>
      <c r="L1390" s="3">
        <v>1</v>
      </c>
      <c r="M1390" s="3">
        <v>3.4</v>
      </c>
      <c r="N1390" s="3">
        <v>4.5</v>
      </c>
      <c r="O1390" s="3">
        <v>3</v>
      </c>
      <c r="P1390" s="3">
        <v>3</v>
      </c>
      <c r="Q1390" s="3" t="s">
        <v>60</v>
      </c>
      <c r="R1390" s="3" t="s">
        <v>60</v>
      </c>
      <c r="S1390" s="3" t="s">
        <v>60</v>
      </c>
      <c r="T1390" s="3" t="s">
        <v>57</v>
      </c>
      <c r="U1390" s="3">
        <v>1</v>
      </c>
      <c r="V1390" s="3">
        <v>5.6</v>
      </c>
      <c r="W1390" s="3">
        <v>5.7</v>
      </c>
      <c r="X1390" s="3">
        <v>2</v>
      </c>
      <c r="Y1390" s="3">
        <v>3</v>
      </c>
      <c r="Z1390" s="3" t="s">
        <v>60</v>
      </c>
      <c r="AA1390" s="3" t="s">
        <v>60</v>
      </c>
      <c r="AB1390" s="3" t="s">
        <v>60</v>
      </c>
      <c r="AC1390" s="3" t="s">
        <v>57</v>
      </c>
      <c r="AD1390" s="3" t="s">
        <v>57</v>
      </c>
      <c r="AE1390" s="3">
        <v>1</v>
      </c>
      <c r="AF1390" s="3">
        <v>8.8000000000000007</v>
      </c>
      <c r="AG1390" s="3">
        <v>9.8000000000000007</v>
      </c>
      <c r="AH1390" s="3">
        <v>3</v>
      </c>
      <c r="AI1390" s="3">
        <v>3</v>
      </c>
      <c r="AJ1390" s="3" t="s">
        <v>60</v>
      </c>
      <c r="AK1390" s="3" t="s">
        <v>60</v>
      </c>
      <c r="AL1390" s="3" t="s">
        <v>60</v>
      </c>
      <c r="AM1390" s="3" t="s">
        <v>57</v>
      </c>
      <c r="AN1390" s="3" t="s">
        <v>57</v>
      </c>
      <c r="AO1390" s="3">
        <v>1</v>
      </c>
      <c r="AP1390" s="36">
        <v>14.1</v>
      </c>
      <c r="AQ1390" s="36">
        <v>12.9</v>
      </c>
      <c r="AR1390" s="3">
        <v>3</v>
      </c>
      <c r="AS1390" s="3">
        <v>3</v>
      </c>
      <c r="AT1390" s="3" t="s">
        <v>60</v>
      </c>
      <c r="AU1390" s="3" t="s">
        <v>60</v>
      </c>
      <c r="AV1390" s="3" t="s">
        <v>60</v>
      </c>
      <c r="AW1390" s="3" t="s">
        <v>57</v>
      </c>
      <c r="AX1390" s="3" t="s">
        <v>57</v>
      </c>
      <c r="AY1390" s="3">
        <v>2.065E-3</v>
      </c>
      <c r="AZ1390" s="3">
        <v>5.4580000000000002E-3</v>
      </c>
      <c r="BA1390" s="3">
        <v>2.5350000000000001E-2</v>
      </c>
      <c r="BB1390" s="3">
        <v>7.0389999999999994E-2</v>
      </c>
      <c r="BC1390" s="19">
        <v>98.846999999999994</v>
      </c>
      <c r="BD1390" s="19">
        <v>96.022000000000006</v>
      </c>
      <c r="BE1390" s="20">
        <v>81.492999999999995</v>
      </c>
      <c r="BF1390" s="11" t="s">
        <v>57</v>
      </c>
      <c r="BG1390" s="11" t="s">
        <v>57</v>
      </c>
      <c r="BH1390" s="11" t="s">
        <v>57</v>
      </c>
      <c r="BI1390" s="11" t="s">
        <v>57</v>
      </c>
      <c r="BJ1390" s="11">
        <v>40</v>
      </c>
      <c r="BK1390" s="44" t="s">
        <v>57</v>
      </c>
    </row>
    <row r="1391" spans="1:63" x14ac:dyDescent="0.25">
      <c r="A1391" t="str">
        <f t="shared" si="21"/>
        <v>470907D-9-523-417-11-D3.2-D11.9</v>
      </c>
      <c r="B1391" t="str">
        <f>VLOOKUP(A1391,'[1]470907D.da5'!A$2:AU$2561,2,0)</f>
        <v>470907D</v>
      </c>
      <c r="C1391" s="7" t="s">
        <v>55</v>
      </c>
      <c r="D1391" s="7" t="s">
        <v>55</v>
      </c>
      <c r="E1391" s="3">
        <v>9</v>
      </c>
      <c r="F1391" s="3">
        <v>523</v>
      </c>
      <c r="G1391" s="3">
        <v>31</v>
      </c>
      <c r="H1391" s="3">
        <v>417</v>
      </c>
      <c r="I1391" s="10" t="s">
        <v>92</v>
      </c>
      <c r="J1391" s="3">
        <v>11</v>
      </c>
      <c r="K1391" s="3" t="s">
        <v>57</v>
      </c>
      <c r="L1391" s="3">
        <v>1</v>
      </c>
      <c r="M1391" s="3">
        <v>2.2999999999999998</v>
      </c>
      <c r="N1391" s="3">
        <v>3.2</v>
      </c>
      <c r="O1391" s="3">
        <v>3</v>
      </c>
      <c r="P1391" s="3">
        <v>2</v>
      </c>
      <c r="Q1391" s="3" t="s">
        <v>60</v>
      </c>
      <c r="R1391" s="3" t="s">
        <v>60</v>
      </c>
      <c r="S1391" s="3" t="s">
        <v>60</v>
      </c>
      <c r="T1391" s="3" t="s">
        <v>57</v>
      </c>
      <c r="U1391" s="3">
        <v>1</v>
      </c>
      <c r="V1391" s="3">
        <v>5.0999999999999996</v>
      </c>
      <c r="W1391" s="3">
        <v>5.5</v>
      </c>
      <c r="X1391" s="3">
        <v>2</v>
      </c>
      <c r="Y1391" s="3">
        <v>3</v>
      </c>
      <c r="Z1391" s="3" t="s">
        <v>66</v>
      </c>
      <c r="AA1391" s="3" t="s">
        <v>60</v>
      </c>
      <c r="AB1391" s="3" t="s">
        <v>60</v>
      </c>
      <c r="AC1391" s="3" t="s">
        <v>57</v>
      </c>
      <c r="AD1391" s="3" t="s">
        <v>57</v>
      </c>
      <c r="AE1391" s="3">
        <v>1</v>
      </c>
      <c r="AF1391" s="3">
        <v>9</v>
      </c>
      <c r="AG1391" s="3">
        <v>9.6999999999999993</v>
      </c>
      <c r="AH1391" s="3">
        <v>2</v>
      </c>
      <c r="AI1391" s="3">
        <v>3</v>
      </c>
      <c r="AJ1391" s="3" t="s">
        <v>66</v>
      </c>
      <c r="AK1391" s="3" t="s">
        <v>60</v>
      </c>
      <c r="AL1391" s="3" t="s">
        <v>60</v>
      </c>
      <c r="AM1391" s="3" t="s">
        <v>57</v>
      </c>
      <c r="AN1391" s="3" t="s">
        <v>57</v>
      </c>
      <c r="AO1391" s="3">
        <v>1</v>
      </c>
      <c r="AP1391" s="36">
        <v>12.7</v>
      </c>
      <c r="AQ1391" s="36">
        <v>11.9</v>
      </c>
      <c r="AR1391" s="3">
        <v>3</v>
      </c>
      <c r="AS1391" s="3">
        <v>3</v>
      </c>
      <c r="AT1391" s="3" t="s">
        <v>66</v>
      </c>
      <c r="AU1391" s="3" t="s">
        <v>60</v>
      </c>
      <c r="AV1391" s="3" t="s">
        <v>60</v>
      </c>
      <c r="AW1391" s="3" t="s">
        <v>57</v>
      </c>
      <c r="AX1391" s="3" t="s">
        <v>57</v>
      </c>
      <c r="AY1391" s="3">
        <v>7.0699999999999995E-4</v>
      </c>
      <c r="AZ1391" s="3">
        <v>4.6280000000000002E-3</v>
      </c>
      <c r="BA1391" s="3">
        <v>2.5399999999999999E-2</v>
      </c>
      <c r="BB1391" s="3">
        <v>5.3949999999999998E-2</v>
      </c>
      <c r="BC1391" s="19">
        <v>99.031999999999996</v>
      </c>
      <c r="BD1391" s="19">
        <v>93.727000000000004</v>
      </c>
      <c r="BE1391" s="20">
        <v>79.855000000000004</v>
      </c>
      <c r="BF1391" s="11" t="s">
        <v>171</v>
      </c>
      <c r="BG1391" s="11" t="s">
        <v>60</v>
      </c>
      <c r="BH1391" s="11" t="s">
        <v>60</v>
      </c>
      <c r="BI1391" s="11" t="s">
        <v>60</v>
      </c>
      <c r="BJ1391" s="11">
        <v>30</v>
      </c>
      <c r="BK1391" s="44" t="s">
        <v>57</v>
      </c>
    </row>
    <row r="1392" spans="1:63" x14ac:dyDescent="0.25">
      <c r="A1392" t="str">
        <f t="shared" si="21"/>
        <v>470907D-2-76-417-12-D6.8-D13.4</v>
      </c>
      <c r="B1392" t="str">
        <f>VLOOKUP(A1392,'[1]470907D.da5'!A$2:AU$2561,2,0)</f>
        <v>470907D</v>
      </c>
      <c r="C1392" s="7" t="s">
        <v>55</v>
      </c>
      <c r="D1392" s="7" t="s">
        <v>55</v>
      </c>
      <c r="E1392" s="3">
        <v>2</v>
      </c>
      <c r="F1392" s="3">
        <v>76</v>
      </c>
      <c r="G1392" s="3">
        <v>31</v>
      </c>
      <c r="H1392" s="3">
        <v>417</v>
      </c>
      <c r="I1392" s="10" t="s">
        <v>92</v>
      </c>
      <c r="J1392" s="3">
        <v>12</v>
      </c>
      <c r="K1392" s="3" t="s">
        <v>57</v>
      </c>
      <c r="L1392" s="3">
        <v>1</v>
      </c>
      <c r="M1392" s="3">
        <v>3.6</v>
      </c>
      <c r="N1392" s="3">
        <v>6.8</v>
      </c>
      <c r="O1392" s="3">
        <v>2</v>
      </c>
      <c r="P1392" s="3">
        <v>1</v>
      </c>
      <c r="Q1392" s="3" t="s">
        <v>60</v>
      </c>
      <c r="R1392" s="3" t="s">
        <v>60</v>
      </c>
      <c r="S1392" s="3" t="s">
        <v>60</v>
      </c>
      <c r="T1392" s="3" t="s">
        <v>57</v>
      </c>
      <c r="U1392" s="3">
        <v>1</v>
      </c>
      <c r="V1392" s="3">
        <v>4.9000000000000004</v>
      </c>
      <c r="W1392" s="3">
        <v>7.7</v>
      </c>
      <c r="X1392" s="3">
        <v>2</v>
      </c>
      <c r="Y1392" s="3">
        <v>2</v>
      </c>
      <c r="Z1392" s="3" t="s">
        <v>60</v>
      </c>
      <c r="AA1392" s="3" t="s">
        <v>60</v>
      </c>
      <c r="AB1392" s="3" t="s">
        <v>60</v>
      </c>
      <c r="AC1392" s="3" t="s">
        <v>57</v>
      </c>
      <c r="AD1392" s="3" t="s">
        <v>57</v>
      </c>
      <c r="AE1392" s="3">
        <v>1</v>
      </c>
      <c r="AF1392" s="3">
        <v>9.1999999999999993</v>
      </c>
      <c r="AG1392" s="3">
        <v>11.6</v>
      </c>
      <c r="AH1392" s="3">
        <v>2</v>
      </c>
      <c r="AI1392" s="3">
        <v>2</v>
      </c>
      <c r="AJ1392" s="3" t="s">
        <v>60</v>
      </c>
      <c r="AK1392" s="3" t="s">
        <v>60</v>
      </c>
      <c r="AL1392" s="3" t="s">
        <v>60</v>
      </c>
      <c r="AM1392" s="3" t="s">
        <v>57</v>
      </c>
      <c r="AN1392" s="3" t="s">
        <v>57</v>
      </c>
      <c r="AO1392" s="3">
        <v>1</v>
      </c>
      <c r="AP1392" s="36">
        <v>13.7</v>
      </c>
      <c r="AQ1392" s="36">
        <v>13.4</v>
      </c>
      <c r="AR1392" s="3">
        <v>2</v>
      </c>
      <c r="AS1392" s="3">
        <v>2</v>
      </c>
      <c r="AT1392" s="3" t="s">
        <v>60</v>
      </c>
      <c r="AU1392" s="3" t="s">
        <v>60</v>
      </c>
      <c r="AV1392" s="3" t="s">
        <v>60</v>
      </c>
      <c r="AW1392" s="3" t="s">
        <v>57</v>
      </c>
      <c r="AX1392" s="3" t="s">
        <v>57</v>
      </c>
      <c r="AY1392" s="3">
        <v>4.9940000000000002E-3</v>
      </c>
      <c r="AZ1392" s="3">
        <v>8.7159999999999998E-3</v>
      </c>
      <c r="BA1392" s="3">
        <v>3.7139999999999999E-2</v>
      </c>
      <c r="BB1392" s="3">
        <v>7.3800000000000004E-2</v>
      </c>
      <c r="BC1392" s="19">
        <v>94.769000000000005</v>
      </c>
      <c r="BD1392" s="19">
        <v>93.185000000000002</v>
      </c>
      <c r="BE1392" s="20">
        <v>75.498000000000005</v>
      </c>
      <c r="BF1392" s="11" t="s">
        <v>57</v>
      </c>
      <c r="BG1392" s="11" t="s">
        <v>57</v>
      </c>
      <c r="BH1392" s="11" t="s">
        <v>57</v>
      </c>
      <c r="BI1392" s="11" t="s">
        <v>57</v>
      </c>
      <c r="BJ1392" s="11">
        <v>30</v>
      </c>
      <c r="BK1392" s="44" t="s">
        <v>57</v>
      </c>
    </row>
    <row r="1393" spans="1:63" x14ac:dyDescent="0.25">
      <c r="A1393" t="str">
        <f t="shared" si="21"/>
        <v>470907D-10-622-417-46-D2.2-D11.8</v>
      </c>
      <c r="B1393" t="str">
        <f>VLOOKUP(A1393,'[1]470907D.da5'!A$2:AU$2561,2,0)</f>
        <v>470907D</v>
      </c>
      <c r="C1393" s="7" t="s">
        <v>55</v>
      </c>
      <c r="D1393" s="49" t="s">
        <v>132</v>
      </c>
      <c r="E1393" s="3">
        <v>10</v>
      </c>
      <c r="F1393" s="3">
        <v>622</v>
      </c>
      <c r="G1393" s="3">
        <v>31</v>
      </c>
      <c r="H1393" s="3">
        <v>417</v>
      </c>
      <c r="I1393" s="10" t="s">
        <v>92</v>
      </c>
      <c r="J1393" s="3">
        <v>46</v>
      </c>
      <c r="K1393" s="3" t="s">
        <v>57</v>
      </c>
      <c r="L1393" s="3">
        <v>1</v>
      </c>
      <c r="M1393" s="3">
        <v>2.4</v>
      </c>
      <c r="N1393" s="3">
        <v>2.2000000000000002</v>
      </c>
      <c r="O1393" s="3">
        <v>3</v>
      </c>
      <c r="P1393" s="3">
        <v>3</v>
      </c>
      <c r="Q1393" s="3" t="s">
        <v>60</v>
      </c>
      <c r="R1393" s="3" t="s">
        <v>60</v>
      </c>
      <c r="S1393" s="3" t="s">
        <v>60</v>
      </c>
      <c r="T1393" s="3" t="s">
        <v>57</v>
      </c>
      <c r="U1393" s="3">
        <v>1</v>
      </c>
      <c r="V1393" s="3">
        <v>4</v>
      </c>
      <c r="W1393" s="3">
        <v>5.0999999999999996</v>
      </c>
      <c r="X1393" s="3">
        <v>3</v>
      </c>
      <c r="Y1393" s="3">
        <v>3</v>
      </c>
      <c r="Z1393" s="3" t="s">
        <v>60</v>
      </c>
      <c r="AA1393" s="3" t="s">
        <v>60</v>
      </c>
      <c r="AB1393" s="3" t="s">
        <v>60</v>
      </c>
      <c r="AC1393" s="3" t="s">
        <v>57</v>
      </c>
      <c r="AD1393" s="3" t="s">
        <v>57</v>
      </c>
      <c r="AE1393" s="3">
        <v>1</v>
      </c>
      <c r="AF1393" s="3">
        <v>8.1</v>
      </c>
      <c r="AG1393" s="3">
        <v>9.6999999999999993</v>
      </c>
      <c r="AH1393" s="3">
        <v>3</v>
      </c>
      <c r="AI1393" s="3">
        <v>3</v>
      </c>
      <c r="AJ1393" s="3" t="s">
        <v>60</v>
      </c>
      <c r="AK1393" s="3" t="s">
        <v>60</v>
      </c>
      <c r="AL1393" s="3" t="s">
        <v>60</v>
      </c>
      <c r="AM1393" s="3" t="s">
        <v>57</v>
      </c>
      <c r="AN1393" s="3" t="s">
        <v>57</v>
      </c>
      <c r="AO1393" s="3">
        <v>1</v>
      </c>
      <c r="AP1393" s="36">
        <v>11.7</v>
      </c>
      <c r="AQ1393" s="36">
        <v>11.8</v>
      </c>
      <c r="AR1393" s="3">
        <v>3</v>
      </c>
      <c r="AS1393" s="3">
        <v>3</v>
      </c>
      <c r="AT1393" s="3" t="s">
        <v>60</v>
      </c>
      <c r="AU1393" s="3" t="s">
        <v>60</v>
      </c>
      <c r="AV1393" s="3" t="s">
        <v>60</v>
      </c>
      <c r="AW1393" s="3" t="s">
        <v>57</v>
      </c>
      <c r="AX1393" s="3" t="s">
        <v>57</v>
      </c>
      <c r="AY1393" s="3">
        <v>3.48E-4</v>
      </c>
      <c r="AZ1393" s="3">
        <v>3.1210000000000001E-3</v>
      </c>
      <c r="BA1393" s="3">
        <v>2.2859999999999998E-2</v>
      </c>
      <c r="BB1393" s="3">
        <v>4.8869999999999997E-2</v>
      </c>
      <c r="BC1393" s="19">
        <v>93.393000000000001</v>
      </c>
      <c r="BD1393" s="19">
        <v>92.873000000000005</v>
      </c>
      <c r="BE1393" s="20">
        <v>72.742000000000004</v>
      </c>
      <c r="BF1393" s="11" t="s">
        <v>57</v>
      </c>
      <c r="BG1393" s="11" t="s">
        <v>57</v>
      </c>
      <c r="BH1393" s="11" t="s">
        <v>57</v>
      </c>
      <c r="BI1393" s="11" t="s">
        <v>57</v>
      </c>
      <c r="BJ1393" s="11">
        <v>30</v>
      </c>
      <c r="BK1393" s="44" t="s">
        <v>57</v>
      </c>
    </row>
    <row r="1394" spans="1:63" x14ac:dyDescent="0.25">
      <c r="A1394" t="str">
        <f t="shared" si="21"/>
        <v>470908D-8-473-417-25-D3.6-D12.6</v>
      </c>
      <c r="B1394" t="str">
        <f>VLOOKUP(A1394,'[1]470907D.da5'!A$2:AU$2561,2,0)</f>
        <v>470908D</v>
      </c>
      <c r="C1394" s="7" t="s">
        <v>132</v>
      </c>
      <c r="D1394" s="48" t="s">
        <v>55</v>
      </c>
      <c r="E1394" s="3">
        <v>8</v>
      </c>
      <c r="F1394" s="3">
        <v>473</v>
      </c>
      <c r="G1394" s="3">
        <v>31</v>
      </c>
      <c r="H1394" s="3">
        <v>417</v>
      </c>
      <c r="I1394" s="10" t="s">
        <v>92</v>
      </c>
      <c r="J1394" s="3">
        <v>25</v>
      </c>
      <c r="K1394" s="3" t="s">
        <v>57</v>
      </c>
      <c r="L1394" s="3">
        <v>1</v>
      </c>
      <c r="M1394" s="3">
        <v>2.7</v>
      </c>
      <c r="N1394" s="3">
        <v>3.6</v>
      </c>
      <c r="O1394" s="3">
        <v>2</v>
      </c>
      <c r="P1394" s="3">
        <v>3</v>
      </c>
      <c r="Q1394" s="3" t="s">
        <v>66</v>
      </c>
      <c r="R1394" s="3" t="s">
        <v>66</v>
      </c>
      <c r="S1394" s="3" t="s">
        <v>60</v>
      </c>
      <c r="T1394" s="3" t="s">
        <v>57</v>
      </c>
      <c r="U1394" s="3">
        <v>1</v>
      </c>
      <c r="V1394" s="3">
        <v>3.5</v>
      </c>
      <c r="W1394" s="3">
        <v>5.2</v>
      </c>
      <c r="X1394" s="3">
        <v>2</v>
      </c>
      <c r="Y1394" s="3">
        <v>2</v>
      </c>
      <c r="Z1394" s="3" t="s">
        <v>66</v>
      </c>
      <c r="AA1394" s="3" t="s">
        <v>60</v>
      </c>
      <c r="AB1394" s="3" t="s">
        <v>60</v>
      </c>
      <c r="AC1394" s="3" t="s">
        <v>57</v>
      </c>
      <c r="AD1394" s="3" t="s">
        <v>57</v>
      </c>
      <c r="AE1394" s="3">
        <v>1</v>
      </c>
      <c r="AF1394" s="3">
        <v>7.4</v>
      </c>
      <c r="AG1394" s="3">
        <v>9.4</v>
      </c>
      <c r="AH1394" s="3">
        <v>1</v>
      </c>
      <c r="AI1394" s="3">
        <v>1</v>
      </c>
      <c r="AJ1394" s="3" t="s">
        <v>66</v>
      </c>
      <c r="AK1394" s="3" t="s">
        <v>60</v>
      </c>
      <c r="AL1394" s="3" t="s">
        <v>60</v>
      </c>
      <c r="AM1394" s="3" t="s">
        <v>57</v>
      </c>
      <c r="AN1394" s="3" t="s">
        <v>57</v>
      </c>
      <c r="AO1394" s="3">
        <v>1</v>
      </c>
      <c r="AP1394" s="36">
        <v>12.8</v>
      </c>
      <c r="AQ1394" s="36">
        <v>12.6</v>
      </c>
      <c r="AR1394" s="3">
        <v>2</v>
      </c>
      <c r="AS1394" s="3">
        <v>2</v>
      </c>
      <c r="AT1394" s="3" t="s">
        <v>66</v>
      </c>
      <c r="AU1394" s="3" t="s">
        <v>60</v>
      </c>
      <c r="AV1394" s="3" t="s">
        <v>60</v>
      </c>
      <c r="AW1394" s="3" t="s">
        <v>57</v>
      </c>
      <c r="AX1394" s="3" t="s">
        <v>57</v>
      </c>
      <c r="AY1394" s="3">
        <v>1.0499999999999999E-3</v>
      </c>
      <c r="AZ1394" s="3">
        <v>2.8389999999999999E-3</v>
      </c>
      <c r="BA1394" s="3">
        <v>1.9619999999999999E-2</v>
      </c>
      <c r="BB1394" s="3">
        <v>6.096E-2</v>
      </c>
      <c r="BC1394" s="19">
        <v>92.897999999999996</v>
      </c>
      <c r="BD1394" s="19">
        <v>94.081999999999994</v>
      </c>
      <c r="BE1394" s="20">
        <v>72.679000000000002</v>
      </c>
      <c r="BF1394" s="11" t="s">
        <v>171</v>
      </c>
      <c r="BG1394" s="11" t="s">
        <v>60</v>
      </c>
      <c r="BH1394" s="11" t="s">
        <v>60</v>
      </c>
      <c r="BI1394" s="11" t="s">
        <v>60</v>
      </c>
      <c r="BJ1394" s="11">
        <v>30</v>
      </c>
      <c r="BK1394" s="44" t="s">
        <v>57</v>
      </c>
    </row>
    <row r="1395" spans="1:63" x14ac:dyDescent="0.25">
      <c r="A1395" t="str">
        <f t="shared" si="21"/>
        <v>470908D-14-838-417-6-D4.8-D12.9</v>
      </c>
      <c r="B1395" t="str">
        <f>VLOOKUP(A1395,'[1]470907D.da5'!A$2:AU$2561,2,0)</f>
        <v>470908D</v>
      </c>
      <c r="C1395" s="7" t="s">
        <v>132</v>
      </c>
      <c r="D1395" s="48" t="s">
        <v>55</v>
      </c>
      <c r="E1395" s="3">
        <v>14</v>
      </c>
      <c r="F1395" s="3">
        <v>838</v>
      </c>
      <c r="G1395" s="3">
        <v>31</v>
      </c>
      <c r="H1395" s="3">
        <v>417</v>
      </c>
      <c r="I1395" s="10" t="s">
        <v>92</v>
      </c>
      <c r="J1395" s="3">
        <v>6</v>
      </c>
      <c r="K1395" s="3" t="s">
        <v>57</v>
      </c>
      <c r="L1395" s="3">
        <v>1</v>
      </c>
      <c r="M1395" s="3">
        <v>3.2</v>
      </c>
      <c r="N1395" s="3">
        <v>4.8</v>
      </c>
      <c r="O1395" s="3">
        <v>3</v>
      </c>
      <c r="P1395" s="3">
        <v>1</v>
      </c>
      <c r="Q1395" s="3" t="s">
        <v>60</v>
      </c>
      <c r="R1395" s="3" t="s">
        <v>60</v>
      </c>
      <c r="S1395" s="3" t="s">
        <v>60</v>
      </c>
      <c r="T1395" s="3" t="s">
        <v>57</v>
      </c>
      <c r="U1395" s="3">
        <v>1</v>
      </c>
      <c r="V1395" s="3">
        <v>5.4</v>
      </c>
      <c r="W1395" s="3">
        <v>6.3</v>
      </c>
      <c r="X1395" s="3">
        <v>3</v>
      </c>
      <c r="Y1395" s="3">
        <v>3</v>
      </c>
      <c r="Z1395" s="3" t="s">
        <v>60</v>
      </c>
      <c r="AA1395" s="3" t="s">
        <v>60</v>
      </c>
      <c r="AB1395" s="3" t="s">
        <v>60</v>
      </c>
      <c r="AC1395" s="3" t="s">
        <v>57</v>
      </c>
      <c r="AD1395" s="3" t="s">
        <v>57</v>
      </c>
      <c r="AE1395" s="3">
        <v>1</v>
      </c>
      <c r="AF1395" s="3">
        <v>7.3</v>
      </c>
      <c r="AG1395" s="3">
        <v>10.1</v>
      </c>
      <c r="AH1395" s="3">
        <v>3</v>
      </c>
      <c r="AI1395" s="3">
        <v>3</v>
      </c>
      <c r="AJ1395" s="3" t="s">
        <v>60</v>
      </c>
      <c r="AK1395" s="3" t="s">
        <v>60</v>
      </c>
      <c r="AL1395" s="3" t="s">
        <v>60</v>
      </c>
      <c r="AM1395" s="3" t="s">
        <v>57</v>
      </c>
      <c r="AN1395" s="3" t="s">
        <v>57</v>
      </c>
      <c r="AO1395" s="3">
        <v>1</v>
      </c>
      <c r="AP1395" s="36">
        <v>13.6</v>
      </c>
      <c r="AQ1395" s="36">
        <v>12.9</v>
      </c>
      <c r="AR1395" s="3">
        <v>3</v>
      </c>
      <c r="AS1395" s="3">
        <v>3</v>
      </c>
      <c r="AT1395" s="3" t="s">
        <v>60</v>
      </c>
      <c r="AU1395" s="3" t="s">
        <v>60</v>
      </c>
      <c r="AV1395" s="3" t="s">
        <v>60</v>
      </c>
      <c r="AW1395" s="3" t="s">
        <v>57</v>
      </c>
      <c r="AX1395" s="3" t="s">
        <v>57</v>
      </c>
      <c r="AY1395" s="3">
        <v>2.212E-3</v>
      </c>
      <c r="AZ1395" s="3">
        <v>6.43E-3</v>
      </c>
      <c r="BA1395" s="3">
        <v>2.2339999999999999E-2</v>
      </c>
      <c r="BB1395" s="3">
        <v>6.7900000000000002E-2</v>
      </c>
      <c r="BC1395" s="19">
        <v>96.676000000000002</v>
      </c>
      <c r="BD1395" s="19">
        <v>91.165000000000006</v>
      </c>
      <c r="BE1395" s="20">
        <v>69.647000000000006</v>
      </c>
      <c r="BF1395" s="11" t="s">
        <v>57</v>
      </c>
      <c r="BG1395" s="11" t="s">
        <v>57</v>
      </c>
      <c r="BH1395" s="11" t="s">
        <v>57</v>
      </c>
      <c r="BI1395" s="11" t="s">
        <v>57</v>
      </c>
      <c r="BJ1395" s="11">
        <v>30</v>
      </c>
      <c r="BK1395" s="44" t="s">
        <v>57</v>
      </c>
    </row>
    <row r="1396" spans="1:63" x14ac:dyDescent="0.25">
      <c r="A1396" t="str">
        <f t="shared" si="21"/>
        <v>470908D-18-1093-417-5-D5.4-D13</v>
      </c>
      <c r="B1396" t="str">
        <f>VLOOKUP(A1396,'[1]470907D.da5'!A$2:AU$2561,2,0)</f>
        <v>470908D</v>
      </c>
      <c r="C1396" s="7" t="s">
        <v>132</v>
      </c>
      <c r="D1396" s="48" t="s">
        <v>55</v>
      </c>
      <c r="E1396" s="3">
        <v>18</v>
      </c>
      <c r="F1396" s="3">
        <v>1093</v>
      </c>
      <c r="G1396" s="3">
        <v>31</v>
      </c>
      <c r="H1396" s="3">
        <v>417</v>
      </c>
      <c r="I1396" s="10" t="s">
        <v>92</v>
      </c>
      <c r="J1396" s="3">
        <v>5</v>
      </c>
      <c r="K1396" s="3" t="s">
        <v>57</v>
      </c>
      <c r="L1396" s="3">
        <v>1</v>
      </c>
      <c r="M1396" s="3">
        <v>3.4</v>
      </c>
      <c r="N1396" s="3">
        <v>5.4</v>
      </c>
      <c r="O1396" s="3">
        <v>2</v>
      </c>
      <c r="P1396" s="3">
        <v>2</v>
      </c>
      <c r="Q1396" s="3" t="s">
        <v>60</v>
      </c>
      <c r="R1396" s="3" t="s">
        <v>60</v>
      </c>
      <c r="S1396" s="3" t="s">
        <v>60</v>
      </c>
      <c r="T1396" s="3" t="s">
        <v>57</v>
      </c>
      <c r="U1396" s="3">
        <v>1</v>
      </c>
      <c r="V1396" s="3">
        <v>5.7</v>
      </c>
      <c r="W1396" s="3">
        <v>7.2</v>
      </c>
      <c r="X1396" s="3">
        <v>2</v>
      </c>
      <c r="Y1396" s="3">
        <v>2</v>
      </c>
      <c r="Z1396" s="3" t="s">
        <v>60</v>
      </c>
      <c r="AA1396" s="3" t="s">
        <v>60</v>
      </c>
      <c r="AB1396" s="3" t="s">
        <v>60</v>
      </c>
      <c r="AC1396" s="3" t="s">
        <v>57</v>
      </c>
      <c r="AD1396" s="3" t="s">
        <v>57</v>
      </c>
      <c r="AE1396" s="3">
        <v>1</v>
      </c>
      <c r="AF1396" s="3">
        <v>9.3000000000000007</v>
      </c>
      <c r="AG1396" s="3">
        <v>11.3</v>
      </c>
      <c r="AH1396" s="3">
        <v>2</v>
      </c>
      <c r="AI1396" s="3">
        <v>2</v>
      </c>
      <c r="AJ1396" s="3" t="s">
        <v>60</v>
      </c>
      <c r="AK1396" s="3" t="s">
        <v>60</v>
      </c>
      <c r="AL1396" s="3" t="s">
        <v>60</v>
      </c>
      <c r="AM1396" s="3" t="s">
        <v>57</v>
      </c>
      <c r="AN1396" s="3" t="s">
        <v>57</v>
      </c>
      <c r="AO1396" s="3">
        <v>1</v>
      </c>
      <c r="AP1396" s="36">
        <v>14.3</v>
      </c>
      <c r="AQ1396" s="36">
        <v>13</v>
      </c>
      <c r="AR1396" s="3">
        <v>2</v>
      </c>
      <c r="AS1396" s="3">
        <v>3</v>
      </c>
      <c r="AT1396" s="3" t="s">
        <v>60</v>
      </c>
      <c r="AU1396" s="3" t="s">
        <v>60</v>
      </c>
      <c r="AV1396" s="3" t="s">
        <v>60</v>
      </c>
      <c r="AW1396" s="3" t="s">
        <v>57</v>
      </c>
      <c r="AX1396" s="3" t="s">
        <v>57</v>
      </c>
      <c r="AY1396" s="3">
        <v>2.9740000000000001E-3</v>
      </c>
      <c r="AZ1396" s="3">
        <v>8.8649999999999996E-3</v>
      </c>
      <c r="BA1396" s="3">
        <v>3.5630000000000002E-2</v>
      </c>
      <c r="BB1396" s="3">
        <v>7.2499999999999995E-2</v>
      </c>
      <c r="BC1396" s="19">
        <v>93.287999999999997</v>
      </c>
      <c r="BD1396" s="19">
        <v>92.664000000000001</v>
      </c>
      <c r="BE1396" s="20">
        <v>68.677000000000007</v>
      </c>
      <c r="BF1396" s="11" t="s">
        <v>57</v>
      </c>
      <c r="BG1396" s="11" t="s">
        <v>57</v>
      </c>
      <c r="BH1396" s="11" t="s">
        <v>57</v>
      </c>
      <c r="BI1396" s="11" t="s">
        <v>57</v>
      </c>
      <c r="BJ1396" s="11">
        <v>30</v>
      </c>
      <c r="BK1396" s="44" t="s">
        <v>57</v>
      </c>
    </row>
    <row r="1397" spans="1:63" x14ac:dyDescent="0.25">
      <c r="A1397" t="str">
        <f t="shared" si="21"/>
        <v>470908D-2-108-417-44-D4.6-D12.9</v>
      </c>
      <c r="B1397" t="str">
        <f>VLOOKUP(A1397,'[1]470907D.da5'!A$2:AU$2561,2,0)</f>
        <v>470908D</v>
      </c>
      <c r="C1397" s="7" t="s">
        <v>132</v>
      </c>
      <c r="D1397" s="48" t="s">
        <v>55</v>
      </c>
      <c r="E1397" s="3">
        <v>2</v>
      </c>
      <c r="F1397" s="3">
        <v>108</v>
      </c>
      <c r="G1397" s="3">
        <v>31</v>
      </c>
      <c r="H1397" s="3">
        <v>417</v>
      </c>
      <c r="I1397" s="10" t="s">
        <v>92</v>
      </c>
      <c r="J1397" s="3">
        <v>44</v>
      </c>
      <c r="K1397" s="3" t="s">
        <v>57</v>
      </c>
      <c r="L1397" s="3">
        <v>1</v>
      </c>
      <c r="M1397" s="3">
        <v>3.2</v>
      </c>
      <c r="N1397" s="3">
        <v>4.5999999999999996</v>
      </c>
      <c r="O1397" s="3">
        <v>2</v>
      </c>
      <c r="P1397" s="3">
        <v>3</v>
      </c>
      <c r="Q1397" s="3" t="s">
        <v>60</v>
      </c>
      <c r="R1397" s="3" t="s">
        <v>60</v>
      </c>
      <c r="S1397" s="3" t="s">
        <v>60</v>
      </c>
      <c r="T1397" s="3" t="s">
        <v>57</v>
      </c>
      <c r="U1397" s="3">
        <v>1</v>
      </c>
      <c r="V1397" s="3">
        <v>4.8</v>
      </c>
      <c r="W1397" s="3">
        <v>5.7</v>
      </c>
      <c r="X1397" s="3">
        <v>2</v>
      </c>
      <c r="Y1397" s="3">
        <v>3</v>
      </c>
      <c r="Z1397" s="3" t="s">
        <v>60</v>
      </c>
      <c r="AA1397" s="3" t="s">
        <v>60</v>
      </c>
      <c r="AB1397" s="3" t="s">
        <v>60</v>
      </c>
      <c r="AC1397" s="3" t="s">
        <v>57</v>
      </c>
      <c r="AD1397" s="3" t="s">
        <v>57</v>
      </c>
      <c r="AE1397" s="3">
        <v>1</v>
      </c>
      <c r="AF1397" s="3">
        <v>8.9</v>
      </c>
      <c r="AG1397" s="3">
        <v>9.5</v>
      </c>
      <c r="AH1397" s="3">
        <v>3</v>
      </c>
      <c r="AI1397" s="3">
        <v>3</v>
      </c>
      <c r="AJ1397" s="3" t="s">
        <v>60</v>
      </c>
      <c r="AK1397" s="3" t="s">
        <v>60</v>
      </c>
      <c r="AL1397" s="3" t="s">
        <v>60</v>
      </c>
      <c r="AM1397" s="3" t="s">
        <v>57</v>
      </c>
      <c r="AN1397" s="3" t="s">
        <v>57</v>
      </c>
      <c r="AO1397" s="3">
        <v>1</v>
      </c>
      <c r="AP1397" s="36">
        <v>15.3</v>
      </c>
      <c r="AQ1397" s="36">
        <v>12.9</v>
      </c>
      <c r="AR1397" s="3">
        <v>2</v>
      </c>
      <c r="AS1397" s="3">
        <v>3</v>
      </c>
      <c r="AT1397" s="3" t="s">
        <v>60</v>
      </c>
      <c r="AU1397" s="3" t="s">
        <v>60</v>
      </c>
      <c r="AV1397" s="3" t="s">
        <v>60</v>
      </c>
      <c r="AW1397" s="3" t="s">
        <v>57</v>
      </c>
      <c r="AX1397" s="3" t="s">
        <v>57</v>
      </c>
      <c r="AY1397" s="3">
        <v>2.0309999999999998E-3</v>
      </c>
      <c r="AZ1397" s="3">
        <v>4.679E-3</v>
      </c>
      <c r="BA1397" s="3">
        <v>2.41E-2</v>
      </c>
      <c r="BB1397" s="3">
        <v>7.6380000000000003E-2</v>
      </c>
      <c r="BC1397" s="19">
        <v>98.388000000000005</v>
      </c>
      <c r="BD1397" s="19">
        <v>84.325999999999993</v>
      </c>
      <c r="BE1397" s="20">
        <v>62.732999999999997</v>
      </c>
      <c r="BF1397" s="11" t="s">
        <v>57</v>
      </c>
      <c r="BG1397" s="11" t="s">
        <v>57</v>
      </c>
      <c r="BH1397" s="11" t="s">
        <v>57</v>
      </c>
      <c r="BI1397" s="11" t="s">
        <v>57</v>
      </c>
      <c r="BJ1397" s="11">
        <v>20</v>
      </c>
      <c r="BK1397" s="44" t="s">
        <v>57</v>
      </c>
    </row>
    <row r="1398" spans="1:63" x14ac:dyDescent="0.25">
      <c r="A1398" t="str">
        <f t="shared" si="21"/>
        <v>470907D-16-998-417-38-D1-D11.7</v>
      </c>
      <c r="B1398" t="str">
        <f>VLOOKUP(A1398,'[1]470907D.da5'!A$2:AU$2561,2,0)</f>
        <v>470907D</v>
      </c>
      <c r="C1398" s="7" t="s">
        <v>55</v>
      </c>
      <c r="D1398" s="49" t="s">
        <v>132</v>
      </c>
      <c r="E1398" s="3">
        <v>16</v>
      </c>
      <c r="F1398" s="3">
        <v>998</v>
      </c>
      <c r="G1398" s="3">
        <v>31</v>
      </c>
      <c r="H1398" s="3">
        <v>417</v>
      </c>
      <c r="I1398" s="10" t="s">
        <v>92</v>
      </c>
      <c r="J1398" s="3">
        <v>38</v>
      </c>
      <c r="K1398" s="3" t="s">
        <v>57</v>
      </c>
      <c r="L1398" s="3">
        <v>1</v>
      </c>
      <c r="M1398" s="3">
        <v>2</v>
      </c>
      <c r="N1398" s="3">
        <v>1</v>
      </c>
      <c r="O1398" s="3">
        <v>3</v>
      </c>
      <c r="P1398" s="3">
        <v>3</v>
      </c>
      <c r="Q1398" s="3" t="s">
        <v>60</v>
      </c>
      <c r="R1398" s="3" t="s">
        <v>60</v>
      </c>
      <c r="S1398" s="3" t="s">
        <v>60</v>
      </c>
      <c r="T1398" s="3" t="s">
        <v>57</v>
      </c>
      <c r="U1398" s="3">
        <v>1</v>
      </c>
      <c r="V1398" s="3">
        <v>3.4</v>
      </c>
      <c r="W1398" s="3">
        <v>4</v>
      </c>
      <c r="X1398" s="3">
        <v>3</v>
      </c>
      <c r="Y1398" s="3">
        <v>3</v>
      </c>
      <c r="Z1398" s="3" t="s">
        <v>60</v>
      </c>
      <c r="AA1398" s="3" t="s">
        <v>60</v>
      </c>
      <c r="AB1398" s="3" t="s">
        <v>60</v>
      </c>
      <c r="AC1398" s="3" t="s">
        <v>57</v>
      </c>
      <c r="AD1398" s="3" t="s">
        <v>57</v>
      </c>
      <c r="AE1398" s="3">
        <v>1</v>
      </c>
      <c r="AF1398" s="3">
        <v>6.5</v>
      </c>
      <c r="AG1398" s="3">
        <v>9.6</v>
      </c>
      <c r="AH1398" s="3">
        <v>2</v>
      </c>
      <c r="AI1398" s="3">
        <v>2</v>
      </c>
      <c r="AJ1398" s="3" t="s">
        <v>60</v>
      </c>
      <c r="AK1398" s="3" t="s">
        <v>60</v>
      </c>
      <c r="AL1398" s="3" t="s">
        <v>60</v>
      </c>
      <c r="AM1398" s="3" t="s">
        <v>57</v>
      </c>
      <c r="AN1398" s="3" t="s">
        <v>57</v>
      </c>
      <c r="AO1398" s="3">
        <v>1</v>
      </c>
      <c r="AP1398" s="36">
        <v>8.5</v>
      </c>
      <c r="AQ1398" s="36">
        <v>11.7</v>
      </c>
      <c r="AR1398" s="3">
        <v>2</v>
      </c>
      <c r="AS1398" s="3">
        <v>2</v>
      </c>
      <c r="AT1398" s="3" t="s">
        <v>60</v>
      </c>
      <c r="AU1398" s="3" t="s">
        <v>60</v>
      </c>
      <c r="AV1398" s="3" t="s">
        <v>60</v>
      </c>
      <c r="AW1398" s="3" t="s">
        <v>57</v>
      </c>
      <c r="AX1398" s="3" t="s">
        <v>57</v>
      </c>
      <c r="AY1398" s="3">
        <v>6.0000000000000002E-5</v>
      </c>
      <c r="AZ1398" s="3">
        <v>1.632E-3</v>
      </c>
      <c r="BA1398" s="3">
        <v>1.797E-2</v>
      </c>
      <c r="BB1398" s="3">
        <v>3.4909999999999997E-2</v>
      </c>
      <c r="BC1398" s="19">
        <v>63.325000000000003</v>
      </c>
      <c r="BD1398" s="19">
        <v>90.125</v>
      </c>
      <c r="BE1398" s="20">
        <v>54.073999999999998</v>
      </c>
      <c r="BF1398" s="11" t="s">
        <v>57</v>
      </c>
      <c r="BG1398" s="11" t="s">
        <v>57</v>
      </c>
      <c r="BH1398" s="11" t="s">
        <v>57</v>
      </c>
      <c r="BI1398" s="11" t="s">
        <v>57</v>
      </c>
      <c r="BJ1398" s="11">
        <v>20</v>
      </c>
      <c r="BK1398" s="44" t="s">
        <v>57</v>
      </c>
    </row>
    <row r="1399" spans="1:63" x14ac:dyDescent="0.25">
      <c r="A1399" t="str">
        <f t="shared" si="21"/>
        <v>470907D-4-216-417-24-D3.4-D10.2</v>
      </c>
      <c r="B1399" t="str">
        <f>VLOOKUP(A1399,'[1]470907D.da5'!A$2:AU$2561,2,0)</f>
        <v>470907D</v>
      </c>
      <c r="C1399" s="7" t="s">
        <v>55</v>
      </c>
      <c r="D1399" s="49" t="s">
        <v>132</v>
      </c>
      <c r="E1399" s="3">
        <v>4</v>
      </c>
      <c r="F1399" s="3">
        <v>216</v>
      </c>
      <c r="G1399" s="3">
        <v>31</v>
      </c>
      <c r="H1399" s="3">
        <v>417</v>
      </c>
      <c r="I1399" s="10" t="s">
        <v>92</v>
      </c>
      <c r="J1399" s="3">
        <v>24</v>
      </c>
      <c r="K1399" s="3" t="s">
        <v>57</v>
      </c>
      <c r="L1399" s="3">
        <v>1</v>
      </c>
      <c r="M1399" s="3">
        <v>2.8</v>
      </c>
      <c r="N1399" s="3">
        <v>3.4</v>
      </c>
      <c r="O1399" s="3">
        <v>2</v>
      </c>
      <c r="P1399" s="3">
        <v>3</v>
      </c>
      <c r="Q1399" s="3" t="s">
        <v>60</v>
      </c>
      <c r="R1399" s="3" t="s">
        <v>60</v>
      </c>
      <c r="S1399" s="3" t="s">
        <v>60</v>
      </c>
      <c r="T1399" s="3" t="s">
        <v>57</v>
      </c>
      <c r="U1399" s="3">
        <v>1</v>
      </c>
      <c r="V1399" s="3">
        <v>3.8</v>
      </c>
      <c r="W1399" s="3">
        <v>5.3</v>
      </c>
      <c r="X1399" s="3">
        <v>3</v>
      </c>
      <c r="Y1399" s="3">
        <v>2</v>
      </c>
      <c r="Z1399" s="3" t="s">
        <v>60</v>
      </c>
      <c r="AA1399" s="3" t="s">
        <v>60</v>
      </c>
      <c r="AB1399" s="3" t="s">
        <v>60</v>
      </c>
      <c r="AC1399" s="3" t="s">
        <v>57</v>
      </c>
      <c r="AD1399" s="3" t="s">
        <v>57</v>
      </c>
      <c r="AE1399" s="3">
        <v>1</v>
      </c>
      <c r="AF1399" s="3">
        <v>9.5</v>
      </c>
      <c r="AG1399" s="3">
        <v>8.6999999999999993</v>
      </c>
      <c r="AH1399" s="3">
        <v>2</v>
      </c>
      <c r="AI1399" s="3">
        <v>3</v>
      </c>
      <c r="AJ1399" s="3" t="s">
        <v>60</v>
      </c>
      <c r="AK1399" s="3" t="s">
        <v>60</v>
      </c>
      <c r="AL1399" s="3" t="s">
        <v>60</v>
      </c>
      <c r="AM1399" s="3" t="s">
        <v>57</v>
      </c>
      <c r="AN1399" s="3" t="s">
        <v>57</v>
      </c>
      <c r="AO1399" s="3">
        <v>1</v>
      </c>
      <c r="AP1399" s="36">
        <v>13.6</v>
      </c>
      <c r="AQ1399" s="36">
        <v>10.199999999999999</v>
      </c>
      <c r="AR1399" s="3">
        <v>2</v>
      </c>
      <c r="AS1399" s="3">
        <v>3</v>
      </c>
      <c r="AT1399" s="3" t="s">
        <v>60</v>
      </c>
      <c r="AU1399" s="3" t="s">
        <v>60</v>
      </c>
      <c r="AV1399" s="3" t="s">
        <v>60</v>
      </c>
      <c r="AW1399" s="3" t="s">
        <v>57</v>
      </c>
      <c r="AX1399" s="3" t="s">
        <v>57</v>
      </c>
      <c r="AY1399" s="3">
        <v>9.7099999999999997E-4</v>
      </c>
      <c r="AZ1399" s="3">
        <v>3.202E-3</v>
      </c>
      <c r="BA1399" s="3">
        <v>2.1569999999999999E-2</v>
      </c>
      <c r="BB1399" s="3">
        <v>4.2450000000000002E-2</v>
      </c>
      <c r="BC1399" s="19">
        <v>92.567999999999998</v>
      </c>
      <c r="BD1399" s="19">
        <v>72.783000000000001</v>
      </c>
      <c r="BE1399" s="20">
        <v>44.122</v>
      </c>
      <c r="BF1399" s="11" t="s">
        <v>57</v>
      </c>
      <c r="BG1399" s="11" t="s">
        <v>57</v>
      </c>
      <c r="BH1399" s="11" t="s">
        <v>57</v>
      </c>
      <c r="BI1399" s="11" t="s">
        <v>57</v>
      </c>
      <c r="BJ1399" s="11">
        <v>10</v>
      </c>
      <c r="BK1399" s="44" t="s">
        <v>57</v>
      </c>
    </row>
    <row r="1400" spans="1:63" x14ac:dyDescent="0.25">
      <c r="A1400" t="str">
        <f t="shared" si="21"/>
        <v>470908D-3-153-417-25-D2.5-D8.3</v>
      </c>
      <c r="B1400" t="str">
        <f>VLOOKUP(A1400,'[1]470907D.da5'!A$2:AU$2561,2,0)</f>
        <v>470908D</v>
      </c>
      <c r="C1400" s="7" t="s">
        <v>132</v>
      </c>
      <c r="D1400" s="7" t="s">
        <v>132</v>
      </c>
      <c r="E1400" s="3">
        <v>3</v>
      </c>
      <c r="F1400" s="3">
        <v>153</v>
      </c>
      <c r="G1400" s="3">
        <v>31</v>
      </c>
      <c r="H1400" s="3">
        <v>417</v>
      </c>
      <c r="I1400" s="10" t="s">
        <v>92</v>
      </c>
      <c r="J1400" s="3">
        <v>25</v>
      </c>
      <c r="K1400" s="3" t="s">
        <v>57</v>
      </c>
      <c r="L1400" s="3">
        <v>1</v>
      </c>
      <c r="M1400" s="3">
        <v>2.4</v>
      </c>
      <c r="N1400" s="3">
        <v>2.5</v>
      </c>
      <c r="O1400" s="3">
        <v>2</v>
      </c>
      <c r="P1400" s="3">
        <v>3</v>
      </c>
      <c r="Q1400" s="3" t="s">
        <v>60</v>
      </c>
      <c r="R1400" s="3" t="s">
        <v>60</v>
      </c>
      <c r="S1400" s="3" t="s">
        <v>60</v>
      </c>
      <c r="T1400" s="3" t="s">
        <v>57</v>
      </c>
      <c r="U1400" s="3">
        <v>1</v>
      </c>
      <c r="V1400" s="3">
        <v>3.4</v>
      </c>
      <c r="W1400" s="3">
        <v>3.8</v>
      </c>
      <c r="X1400" s="3">
        <v>2</v>
      </c>
      <c r="Y1400" s="3">
        <v>3</v>
      </c>
      <c r="Z1400" s="3" t="s">
        <v>60</v>
      </c>
      <c r="AA1400" s="3" t="s">
        <v>60</v>
      </c>
      <c r="AB1400" s="3" t="s">
        <v>60</v>
      </c>
      <c r="AC1400" s="3" t="s">
        <v>57</v>
      </c>
      <c r="AD1400" s="3" t="s">
        <v>57</v>
      </c>
      <c r="AE1400" s="3">
        <v>1</v>
      </c>
      <c r="AF1400" s="3">
        <v>6.4</v>
      </c>
      <c r="AG1400" s="3">
        <v>5.8</v>
      </c>
      <c r="AH1400" s="3">
        <v>2</v>
      </c>
      <c r="AI1400" s="3">
        <v>3</v>
      </c>
      <c r="AJ1400" s="3" t="s">
        <v>60</v>
      </c>
      <c r="AK1400" s="3" t="s">
        <v>60</v>
      </c>
      <c r="AL1400" s="3" t="s">
        <v>60</v>
      </c>
      <c r="AM1400" s="3" t="s">
        <v>57</v>
      </c>
      <c r="AN1400" s="3" t="s">
        <v>57</v>
      </c>
      <c r="AO1400" s="3">
        <v>1</v>
      </c>
      <c r="AP1400" s="36">
        <v>11.5</v>
      </c>
      <c r="AQ1400" s="36">
        <v>8.3000000000000007</v>
      </c>
      <c r="AR1400" s="3">
        <v>2</v>
      </c>
      <c r="AS1400" s="3">
        <v>3</v>
      </c>
      <c r="AT1400" s="3" t="s">
        <v>60</v>
      </c>
      <c r="AU1400" s="3" t="s">
        <v>60</v>
      </c>
      <c r="AV1400" s="3" t="s">
        <v>60</v>
      </c>
      <c r="AW1400" s="3" t="s">
        <v>57</v>
      </c>
      <c r="AX1400" s="3" t="s">
        <v>57</v>
      </c>
      <c r="AY1400" s="3">
        <v>4.4999999999999999E-4</v>
      </c>
      <c r="AZ1400" s="3">
        <v>1.4729999999999999E-3</v>
      </c>
      <c r="BA1400" s="3">
        <v>6.4599999999999996E-3</v>
      </c>
      <c r="BB1400" s="3">
        <v>2.3769999999999999E-2</v>
      </c>
      <c r="BC1400" s="19">
        <v>78.331999999999994</v>
      </c>
      <c r="BD1400" s="19">
        <v>60.392000000000003</v>
      </c>
      <c r="BE1400" s="20">
        <v>25.408999999999999</v>
      </c>
      <c r="BF1400" s="11" t="s">
        <v>57</v>
      </c>
      <c r="BG1400" s="11" t="s">
        <v>57</v>
      </c>
      <c r="BH1400" s="11" t="s">
        <v>57</v>
      </c>
      <c r="BI1400" s="11" t="s">
        <v>57</v>
      </c>
      <c r="BJ1400" s="11">
        <v>0</v>
      </c>
      <c r="BK1400" s="44" t="s">
        <v>57</v>
      </c>
    </row>
    <row r="1401" spans="1:63" x14ac:dyDescent="0.25">
      <c r="A1401" t="str">
        <f t="shared" si="21"/>
        <v>470907D-20-1248-418-32-D3.7-D15.3</v>
      </c>
      <c r="B1401" t="str">
        <f>VLOOKUP(A1401,'[1]470907D.da5'!A$2:AU$2561,2,0)</f>
        <v>470907D</v>
      </c>
      <c r="C1401" s="7" t="s">
        <v>55</v>
      </c>
      <c r="D1401" s="49" t="s">
        <v>132</v>
      </c>
      <c r="E1401" s="3">
        <v>20</v>
      </c>
      <c r="F1401" s="3">
        <v>1248</v>
      </c>
      <c r="G1401" s="3">
        <v>31</v>
      </c>
      <c r="H1401" s="3">
        <v>418</v>
      </c>
      <c r="I1401" s="10" t="s">
        <v>56</v>
      </c>
      <c r="J1401" s="3">
        <v>32</v>
      </c>
      <c r="K1401" s="3" t="s">
        <v>57</v>
      </c>
      <c r="L1401" s="3">
        <v>1</v>
      </c>
      <c r="M1401" s="3">
        <v>2.9</v>
      </c>
      <c r="N1401" s="3">
        <v>3.7</v>
      </c>
      <c r="O1401" s="3">
        <v>2</v>
      </c>
      <c r="P1401" s="3">
        <v>3</v>
      </c>
      <c r="Q1401" s="3" t="s">
        <v>60</v>
      </c>
      <c r="R1401" s="3" t="s">
        <v>60</v>
      </c>
      <c r="S1401" s="3" t="s">
        <v>60</v>
      </c>
      <c r="T1401" s="3" t="s">
        <v>57</v>
      </c>
      <c r="U1401" s="3">
        <v>1</v>
      </c>
      <c r="V1401" s="3">
        <v>4.8</v>
      </c>
      <c r="W1401" s="3">
        <v>6.5</v>
      </c>
      <c r="X1401" s="3">
        <v>2</v>
      </c>
      <c r="Y1401" s="3">
        <v>2</v>
      </c>
      <c r="Z1401" s="3" t="s">
        <v>60</v>
      </c>
      <c r="AA1401" s="3" t="s">
        <v>60</v>
      </c>
      <c r="AB1401" s="3" t="s">
        <v>60</v>
      </c>
      <c r="AC1401" s="3" t="s">
        <v>57</v>
      </c>
      <c r="AD1401" s="3" t="s">
        <v>57</v>
      </c>
      <c r="AE1401" s="3">
        <v>1</v>
      </c>
      <c r="AF1401" s="3">
        <v>9</v>
      </c>
      <c r="AG1401" s="3">
        <v>12.1</v>
      </c>
      <c r="AH1401" s="3">
        <v>2</v>
      </c>
      <c r="AI1401" s="3">
        <v>2</v>
      </c>
      <c r="AJ1401" s="3" t="s">
        <v>60</v>
      </c>
      <c r="AK1401" s="3" t="s">
        <v>60</v>
      </c>
      <c r="AL1401" s="3" t="s">
        <v>60</v>
      </c>
      <c r="AM1401" s="3" t="s">
        <v>57</v>
      </c>
      <c r="AN1401" s="3" t="s">
        <v>57</v>
      </c>
      <c r="AO1401" s="3">
        <v>1</v>
      </c>
      <c r="AP1401" s="36">
        <v>14.3</v>
      </c>
      <c r="AQ1401" s="36">
        <v>15.3</v>
      </c>
      <c r="AR1401" s="3">
        <v>2</v>
      </c>
      <c r="AS1401" s="3">
        <v>2</v>
      </c>
      <c r="AT1401" s="3" t="s">
        <v>60</v>
      </c>
      <c r="AU1401" s="3" t="s">
        <v>60</v>
      </c>
      <c r="AV1401" s="3" t="s">
        <v>60</v>
      </c>
      <c r="AW1401" s="3" t="s">
        <v>57</v>
      </c>
      <c r="AX1401" s="3" t="s">
        <v>57</v>
      </c>
      <c r="AY1401" s="3">
        <v>1.191E-3</v>
      </c>
      <c r="AZ1401" s="3">
        <v>6.084E-3</v>
      </c>
      <c r="BA1401" s="3">
        <v>3.9530000000000003E-2</v>
      </c>
      <c r="BB1401" s="3">
        <v>0.10042</v>
      </c>
      <c r="BC1401" s="19">
        <v>107.554</v>
      </c>
      <c r="BD1401" s="19">
        <v>131.46700000000001</v>
      </c>
      <c r="BE1401" s="20">
        <v>176.309</v>
      </c>
      <c r="BF1401" s="11" t="s">
        <v>57</v>
      </c>
      <c r="BG1401" s="11" t="s">
        <v>57</v>
      </c>
      <c r="BH1401" s="11" t="s">
        <v>57</v>
      </c>
      <c r="BI1401" s="11" t="s">
        <v>57</v>
      </c>
      <c r="BJ1401" s="11">
        <v>90</v>
      </c>
      <c r="BK1401" s="44" t="s">
        <v>66</v>
      </c>
    </row>
    <row r="1402" spans="1:63" x14ac:dyDescent="0.25">
      <c r="A1402" t="str">
        <f t="shared" si="21"/>
        <v>470908D-11-648-418-8-D5.7-D17.6</v>
      </c>
      <c r="B1402" t="str">
        <f>VLOOKUP(A1402,'[1]470907D.da5'!A$2:AU$2561,2,0)</f>
        <v>470908D</v>
      </c>
      <c r="C1402" s="7" t="s">
        <v>132</v>
      </c>
      <c r="D1402" s="7" t="s">
        <v>132</v>
      </c>
      <c r="E1402" s="3">
        <v>11</v>
      </c>
      <c r="F1402" s="3">
        <v>648</v>
      </c>
      <c r="G1402" s="3">
        <v>31</v>
      </c>
      <c r="H1402" s="3">
        <v>418</v>
      </c>
      <c r="I1402" s="10" t="s">
        <v>56</v>
      </c>
      <c r="J1402" s="3">
        <v>8</v>
      </c>
      <c r="K1402" s="3" t="s">
        <v>57</v>
      </c>
      <c r="L1402" s="3">
        <v>1</v>
      </c>
      <c r="M1402" s="3">
        <v>3.8</v>
      </c>
      <c r="N1402" s="3">
        <v>5.7</v>
      </c>
      <c r="O1402" s="3">
        <v>2</v>
      </c>
      <c r="P1402" s="3">
        <v>2</v>
      </c>
      <c r="Q1402" s="3" t="s">
        <v>60</v>
      </c>
      <c r="R1402" s="3" t="s">
        <v>60</v>
      </c>
      <c r="S1402" s="3" t="s">
        <v>60</v>
      </c>
      <c r="T1402" s="3" t="s">
        <v>57</v>
      </c>
      <c r="U1402" s="3">
        <v>1</v>
      </c>
      <c r="V1402" s="3">
        <v>6.5</v>
      </c>
      <c r="W1402" s="3">
        <v>9.4</v>
      </c>
      <c r="X1402" s="3">
        <v>2</v>
      </c>
      <c r="Y1402" s="3">
        <v>2</v>
      </c>
      <c r="Z1402" s="3" t="s">
        <v>60</v>
      </c>
      <c r="AA1402" s="3" t="s">
        <v>60</v>
      </c>
      <c r="AB1402" s="3" t="s">
        <v>60</v>
      </c>
      <c r="AC1402" s="3" t="s">
        <v>57</v>
      </c>
      <c r="AD1402" s="3" t="s">
        <v>57</v>
      </c>
      <c r="AE1402" s="3">
        <v>1</v>
      </c>
      <c r="AF1402" s="3">
        <v>9.3000000000000007</v>
      </c>
      <c r="AG1402" s="3">
        <v>14</v>
      </c>
      <c r="AH1402" s="3">
        <v>2</v>
      </c>
      <c r="AI1402" s="3">
        <v>2</v>
      </c>
      <c r="AJ1402" s="3" t="s">
        <v>60</v>
      </c>
      <c r="AK1402" s="3" t="s">
        <v>60</v>
      </c>
      <c r="AL1402" s="3" t="s">
        <v>60</v>
      </c>
      <c r="AM1402" s="3" t="s">
        <v>57</v>
      </c>
      <c r="AN1402" s="3" t="s">
        <v>57</v>
      </c>
      <c r="AO1402" s="3">
        <v>1</v>
      </c>
      <c r="AP1402" s="36">
        <v>15.6</v>
      </c>
      <c r="AQ1402" s="36">
        <v>17.600000000000001</v>
      </c>
      <c r="AR1402" s="3">
        <v>2</v>
      </c>
      <c r="AS1402" s="3">
        <v>2</v>
      </c>
      <c r="AT1402" s="3" t="s">
        <v>60</v>
      </c>
      <c r="AU1402" s="3" t="s">
        <v>60</v>
      </c>
      <c r="AV1402" s="3" t="s">
        <v>60</v>
      </c>
      <c r="AW1402" s="3" t="s">
        <v>57</v>
      </c>
      <c r="AX1402" s="3" t="s">
        <v>57</v>
      </c>
      <c r="AY1402" s="3">
        <v>3.7039999999999998E-3</v>
      </c>
      <c r="AZ1402" s="3">
        <v>1.7229999999999999E-2</v>
      </c>
      <c r="BA1402" s="3">
        <v>5.4679999999999999E-2</v>
      </c>
      <c r="BB1402" s="3">
        <v>0.14496999999999999</v>
      </c>
      <c r="BC1402" s="19">
        <v>107.914</v>
      </c>
      <c r="BD1402" s="19">
        <v>128.90600000000001</v>
      </c>
      <c r="BE1402" s="20">
        <v>164.68199999999999</v>
      </c>
      <c r="BF1402" s="11" t="s">
        <v>57</v>
      </c>
      <c r="BG1402" s="11" t="s">
        <v>57</v>
      </c>
      <c r="BH1402" s="11" t="s">
        <v>57</v>
      </c>
      <c r="BI1402" s="11" t="s">
        <v>57</v>
      </c>
      <c r="BJ1402" s="11">
        <v>80</v>
      </c>
      <c r="BK1402" s="44" t="s">
        <v>66</v>
      </c>
    </row>
    <row r="1403" spans="1:63" x14ac:dyDescent="0.25">
      <c r="A1403" t="str">
        <f t="shared" si="21"/>
        <v>470907D-14-865-418-33-D3.5-D16</v>
      </c>
      <c r="B1403" t="str">
        <f>VLOOKUP(A1403,'[1]470907D.da5'!A$2:AU$2561,2,0)</f>
        <v>470907D</v>
      </c>
      <c r="C1403" s="7" t="s">
        <v>55</v>
      </c>
      <c r="D1403" s="7" t="s">
        <v>55</v>
      </c>
      <c r="E1403" s="3">
        <v>14</v>
      </c>
      <c r="F1403" s="3">
        <v>865</v>
      </c>
      <c r="G1403" s="3">
        <v>31</v>
      </c>
      <c r="H1403" s="3">
        <v>418</v>
      </c>
      <c r="I1403" s="10" t="s">
        <v>56</v>
      </c>
      <c r="J1403" s="3">
        <v>33</v>
      </c>
      <c r="K1403" s="3" t="s">
        <v>57</v>
      </c>
      <c r="L1403" s="3">
        <v>1</v>
      </c>
      <c r="M1403" s="3">
        <v>3.4</v>
      </c>
      <c r="N1403" s="3">
        <v>3.5</v>
      </c>
      <c r="O1403" s="3">
        <v>2</v>
      </c>
      <c r="P1403" s="3">
        <v>1</v>
      </c>
      <c r="Q1403" s="3" t="s">
        <v>60</v>
      </c>
      <c r="R1403" s="3" t="s">
        <v>60</v>
      </c>
      <c r="S1403" s="3" t="s">
        <v>60</v>
      </c>
      <c r="T1403" s="3" t="s">
        <v>57</v>
      </c>
      <c r="U1403" s="3">
        <v>1</v>
      </c>
      <c r="V1403" s="3">
        <v>5.7</v>
      </c>
      <c r="W1403" s="3">
        <v>7.7</v>
      </c>
      <c r="X1403" s="3">
        <v>2</v>
      </c>
      <c r="Y1403" s="3">
        <v>2</v>
      </c>
      <c r="Z1403" s="3" t="s">
        <v>60</v>
      </c>
      <c r="AA1403" s="3" t="s">
        <v>60</v>
      </c>
      <c r="AB1403" s="3" t="s">
        <v>60</v>
      </c>
      <c r="AC1403" s="3" t="s">
        <v>57</v>
      </c>
      <c r="AD1403" s="3" t="s">
        <v>57</v>
      </c>
      <c r="AE1403" s="3">
        <v>1</v>
      </c>
      <c r="AF1403" s="3">
        <v>8.6</v>
      </c>
      <c r="AG1403" s="3">
        <v>14.1</v>
      </c>
      <c r="AH1403" s="3">
        <v>2</v>
      </c>
      <c r="AI1403" s="3">
        <v>2</v>
      </c>
      <c r="AJ1403" s="3" t="s">
        <v>60</v>
      </c>
      <c r="AK1403" s="3" t="s">
        <v>60</v>
      </c>
      <c r="AL1403" s="3" t="s">
        <v>60</v>
      </c>
      <c r="AM1403" s="3" t="s">
        <v>57</v>
      </c>
      <c r="AN1403" s="3" t="s">
        <v>57</v>
      </c>
      <c r="AO1403" s="3">
        <v>1</v>
      </c>
      <c r="AP1403" s="36">
        <v>12.3</v>
      </c>
      <c r="AQ1403" s="36">
        <v>16</v>
      </c>
      <c r="AR1403" s="3">
        <v>2</v>
      </c>
      <c r="AS1403" s="3">
        <v>2</v>
      </c>
      <c r="AT1403" s="3" t="s">
        <v>60</v>
      </c>
      <c r="AU1403" s="3" t="s">
        <v>60</v>
      </c>
      <c r="AV1403" s="3" t="s">
        <v>60</v>
      </c>
      <c r="AW1403" s="3" t="s">
        <v>57</v>
      </c>
      <c r="AX1403" s="3" t="s">
        <v>57</v>
      </c>
      <c r="AY1403" s="3">
        <v>1.2489999999999999E-3</v>
      </c>
      <c r="AZ1403" s="3">
        <v>1.0139E-2</v>
      </c>
      <c r="BA1403" s="3">
        <v>5.1290000000000002E-2</v>
      </c>
      <c r="BB1403" s="3">
        <v>9.4460000000000002E-2</v>
      </c>
      <c r="BC1403" s="19">
        <v>92.352000000000004</v>
      </c>
      <c r="BD1403" s="19">
        <v>131.75800000000001</v>
      </c>
      <c r="BE1403" s="20">
        <v>151.89099999999999</v>
      </c>
      <c r="BF1403" s="11" t="s">
        <v>57</v>
      </c>
      <c r="BG1403" s="11" t="s">
        <v>57</v>
      </c>
      <c r="BH1403" s="11" t="s">
        <v>57</v>
      </c>
      <c r="BI1403" s="11" t="s">
        <v>57</v>
      </c>
      <c r="BJ1403" s="11">
        <v>80</v>
      </c>
      <c r="BK1403" s="44" t="s">
        <v>66</v>
      </c>
    </row>
    <row r="1404" spans="1:63" x14ac:dyDescent="0.25">
      <c r="A1404" t="str">
        <f t="shared" si="21"/>
        <v>470908D-4-209-418-17-D5.6-D17</v>
      </c>
      <c r="B1404" t="str">
        <f>VLOOKUP(A1404,'[1]470907D.da5'!A$2:AU$2561,2,0)</f>
        <v>470908D</v>
      </c>
      <c r="C1404" s="7" t="s">
        <v>132</v>
      </c>
      <c r="D1404" s="48" t="s">
        <v>55</v>
      </c>
      <c r="E1404" s="3">
        <v>4</v>
      </c>
      <c r="F1404" s="3">
        <v>209</v>
      </c>
      <c r="G1404" s="3">
        <v>31</v>
      </c>
      <c r="H1404" s="3">
        <v>418</v>
      </c>
      <c r="I1404" s="10" t="s">
        <v>56</v>
      </c>
      <c r="J1404" s="3">
        <v>17</v>
      </c>
      <c r="K1404" s="3" t="s">
        <v>57</v>
      </c>
      <c r="L1404" s="3">
        <v>1</v>
      </c>
      <c r="M1404" s="3">
        <v>3.3</v>
      </c>
      <c r="N1404" s="3">
        <v>5.6</v>
      </c>
      <c r="O1404" s="3">
        <v>3</v>
      </c>
      <c r="P1404" s="3">
        <v>3</v>
      </c>
      <c r="Q1404" s="3" t="s">
        <v>60</v>
      </c>
      <c r="R1404" s="3" t="s">
        <v>60</v>
      </c>
      <c r="S1404" s="3" t="s">
        <v>60</v>
      </c>
      <c r="T1404" s="3" t="s">
        <v>57</v>
      </c>
      <c r="U1404" s="3">
        <v>1</v>
      </c>
      <c r="V1404" s="3">
        <v>4.3</v>
      </c>
      <c r="W1404" s="3">
        <v>5.9</v>
      </c>
      <c r="X1404" s="3">
        <v>3</v>
      </c>
      <c r="Y1404" s="3">
        <v>2</v>
      </c>
      <c r="Z1404" s="3" t="s">
        <v>60</v>
      </c>
      <c r="AA1404" s="3" t="s">
        <v>60</v>
      </c>
      <c r="AB1404" s="3" t="s">
        <v>60</v>
      </c>
      <c r="AC1404" s="3" t="s">
        <v>57</v>
      </c>
      <c r="AD1404" s="3" t="s">
        <v>57</v>
      </c>
      <c r="AE1404" s="3">
        <v>1</v>
      </c>
      <c r="AF1404" s="3">
        <v>9.6999999999999993</v>
      </c>
      <c r="AG1404" s="3">
        <v>9.1</v>
      </c>
      <c r="AH1404" s="3">
        <v>3</v>
      </c>
      <c r="AI1404" s="3">
        <v>3</v>
      </c>
      <c r="AJ1404" s="3" t="s">
        <v>60</v>
      </c>
      <c r="AK1404" s="3" t="s">
        <v>60</v>
      </c>
      <c r="AL1404" s="3" t="s">
        <v>60</v>
      </c>
      <c r="AM1404" s="3" t="s">
        <v>57</v>
      </c>
      <c r="AN1404" s="3" t="s">
        <v>57</v>
      </c>
      <c r="AO1404" s="3">
        <v>1</v>
      </c>
      <c r="AP1404" s="36">
        <v>15.4</v>
      </c>
      <c r="AQ1404" s="36">
        <v>17</v>
      </c>
      <c r="AR1404" s="3">
        <v>3</v>
      </c>
      <c r="AS1404" s="3">
        <v>3</v>
      </c>
      <c r="AT1404" s="3" t="s">
        <v>60</v>
      </c>
      <c r="AU1404" s="3" t="s">
        <v>60</v>
      </c>
      <c r="AV1404" s="3" t="s">
        <v>60</v>
      </c>
      <c r="AW1404" s="3" t="s">
        <v>57</v>
      </c>
      <c r="AX1404" s="3" t="s">
        <v>57</v>
      </c>
      <c r="AY1404" s="3">
        <v>3.1050000000000001E-3</v>
      </c>
      <c r="AZ1404" s="3">
        <v>4.4900000000000001E-3</v>
      </c>
      <c r="BA1404" s="3">
        <v>2.41E-2</v>
      </c>
      <c r="BB1404" s="3">
        <v>0.13352</v>
      </c>
      <c r="BC1404" s="19">
        <v>104.325</v>
      </c>
      <c r="BD1404" s="19">
        <v>123.46</v>
      </c>
      <c r="BE1404" s="20">
        <v>149.98500000000001</v>
      </c>
      <c r="BF1404" s="11" t="s">
        <v>57</v>
      </c>
      <c r="BG1404" s="11" t="s">
        <v>57</v>
      </c>
      <c r="BH1404" s="11" t="s">
        <v>57</v>
      </c>
      <c r="BI1404" s="11" t="s">
        <v>57</v>
      </c>
      <c r="BJ1404" s="11">
        <v>80</v>
      </c>
      <c r="BK1404" s="44" t="s">
        <v>66</v>
      </c>
    </row>
    <row r="1405" spans="1:63" x14ac:dyDescent="0.25">
      <c r="A1405" t="str">
        <f t="shared" si="21"/>
        <v>470908D-5-307-418-51-D4-D16.4</v>
      </c>
      <c r="B1405" t="str">
        <f>VLOOKUP(A1405,'[1]470907D.da5'!A$2:AU$2561,2,0)</f>
        <v>470908D</v>
      </c>
      <c r="C1405" s="7" t="s">
        <v>132</v>
      </c>
      <c r="D1405" s="7" t="s">
        <v>132</v>
      </c>
      <c r="E1405" s="3">
        <v>5</v>
      </c>
      <c r="F1405" s="3">
        <v>307</v>
      </c>
      <c r="G1405" s="3">
        <v>31</v>
      </c>
      <c r="H1405" s="3">
        <v>418</v>
      </c>
      <c r="I1405" s="10" t="s">
        <v>56</v>
      </c>
      <c r="J1405" s="3">
        <v>51</v>
      </c>
      <c r="K1405" s="3" t="s">
        <v>57</v>
      </c>
      <c r="L1405" s="3">
        <v>1</v>
      </c>
      <c r="M1405" s="3">
        <v>3.1</v>
      </c>
      <c r="N1405" s="3">
        <v>4</v>
      </c>
      <c r="O1405" s="3">
        <v>2</v>
      </c>
      <c r="P1405" s="3">
        <v>2</v>
      </c>
      <c r="Q1405" s="3" t="s">
        <v>66</v>
      </c>
      <c r="R1405" s="3" t="s">
        <v>60</v>
      </c>
      <c r="S1405" s="3" t="s">
        <v>60</v>
      </c>
      <c r="T1405" s="3" t="s">
        <v>57</v>
      </c>
      <c r="U1405" s="3">
        <v>1</v>
      </c>
      <c r="V1405" s="3">
        <v>5.3</v>
      </c>
      <c r="W1405" s="3">
        <v>7.6</v>
      </c>
      <c r="X1405" s="3">
        <v>1</v>
      </c>
      <c r="Y1405" s="3">
        <v>2</v>
      </c>
      <c r="Z1405" s="3" t="s">
        <v>60</v>
      </c>
      <c r="AA1405" s="3" t="s">
        <v>60</v>
      </c>
      <c r="AB1405" s="3" t="s">
        <v>60</v>
      </c>
      <c r="AC1405" s="3" t="s">
        <v>57</v>
      </c>
      <c r="AD1405" s="3" t="s">
        <v>57</v>
      </c>
      <c r="AE1405" s="3">
        <v>1</v>
      </c>
      <c r="AF1405" s="3">
        <v>9</v>
      </c>
      <c r="AG1405" s="3">
        <v>12.6</v>
      </c>
      <c r="AH1405" s="3">
        <v>2</v>
      </c>
      <c r="AI1405" s="3">
        <v>2</v>
      </c>
      <c r="AJ1405" s="3" t="s">
        <v>60</v>
      </c>
      <c r="AK1405" s="3" t="s">
        <v>60</v>
      </c>
      <c r="AL1405" s="3" t="s">
        <v>60</v>
      </c>
      <c r="AM1405" s="3" t="s">
        <v>57</v>
      </c>
      <c r="AN1405" s="3" t="s">
        <v>57</v>
      </c>
      <c r="AO1405" s="3">
        <v>1</v>
      </c>
      <c r="AP1405" s="36">
        <v>15.5</v>
      </c>
      <c r="AQ1405" s="36">
        <v>16.399999999999999</v>
      </c>
      <c r="AR1405" s="3">
        <v>2</v>
      </c>
      <c r="AS1405" s="3">
        <v>3</v>
      </c>
      <c r="AT1405" s="3" t="s">
        <v>60</v>
      </c>
      <c r="AU1405" s="3" t="s">
        <v>60</v>
      </c>
      <c r="AV1405" s="3" t="s">
        <v>60</v>
      </c>
      <c r="AW1405" s="3" t="s">
        <v>57</v>
      </c>
      <c r="AX1405" s="3" t="s">
        <v>57</v>
      </c>
      <c r="AY1405" s="3">
        <v>1.488E-3</v>
      </c>
      <c r="AZ1405" s="3">
        <v>9.1839999999999995E-3</v>
      </c>
      <c r="BA1405" s="3">
        <v>4.2869999999999998E-2</v>
      </c>
      <c r="BB1405" s="3">
        <v>0.12506999999999999</v>
      </c>
      <c r="BC1405" s="19">
        <v>110.223</v>
      </c>
      <c r="BD1405" s="19">
        <v>120.309</v>
      </c>
      <c r="BE1405" s="20">
        <v>148.43899999999999</v>
      </c>
      <c r="BF1405" s="11" t="s">
        <v>161</v>
      </c>
      <c r="BG1405" s="11" t="s">
        <v>60</v>
      </c>
      <c r="BH1405" s="11" t="s">
        <v>57</v>
      </c>
      <c r="BI1405" s="11" t="s">
        <v>60</v>
      </c>
      <c r="BJ1405" s="11">
        <v>80</v>
      </c>
      <c r="BK1405" s="44" t="s">
        <v>57</v>
      </c>
    </row>
    <row r="1406" spans="1:63" x14ac:dyDescent="0.25">
      <c r="A1406" t="str">
        <f t="shared" si="21"/>
        <v>470907D-15-947-418-51-D5-D15</v>
      </c>
      <c r="B1406" t="str">
        <f>VLOOKUP(A1406,'[1]470907D.da5'!A$2:AU$2561,2,0)</f>
        <v>470907D</v>
      </c>
      <c r="C1406" s="7" t="s">
        <v>55</v>
      </c>
      <c r="D1406" s="7" t="s">
        <v>55</v>
      </c>
      <c r="E1406" s="3">
        <v>15</v>
      </c>
      <c r="F1406" s="3">
        <v>947</v>
      </c>
      <c r="G1406" s="3">
        <v>31</v>
      </c>
      <c r="H1406" s="3">
        <v>418</v>
      </c>
      <c r="I1406" s="10" t="s">
        <v>56</v>
      </c>
      <c r="J1406" s="3">
        <v>51</v>
      </c>
      <c r="K1406" s="3" t="s">
        <v>57</v>
      </c>
      <c r="L1406" s="3">
        <v>1</v>
      </c>
      <c r="M1406" s="3">
        <v>3.9</v>
      </c>
      <c r="N1406" s="3">
        <v>5</v>
      </c>
      <c r="O1406" s="3">
        <v>2</v>
      </c>
      <c r="P1406" s="3">
        <v>1</v>
      </c>
      <c r="Q1406" s="3" t="s">
        <v>66</v>
      </c>
      <c r="R1406" s="3" t="s">
        <v>60</v>
      </c>
      <c r="S1406" s="3" t="s">
        <v>60</v>
      </c>
      <c r="T1406" s="3" t="s">
        <v>57</v>
      </c>
      <c r="U1406" s="3">
        <v>1</v>
      </c>
      <c r="V1406" s="3">
        <v>5.8</v>
      </c>
      <c r="W1406" s="3">
        <v>7.7</v>
      </c>
      <c r="X1406" s="3">
        <v>1</v>
      </c>
      <c r="Y1406" s="3">
        <v>1</v>
      </c>
      <c r="Z1406" s="3" t="s">
        <v>66</v>
      </c>
      <c r="AA1406" s="3" t="s">
        <v>60</v>
      </c>
      <c r="AB1406" s="3" t="s">
        <v>66</v>
      </c>
      <c r="AC1406" s="3" t="s">
        <v>121</v>
      </c>
      <c r="AD1406" s="3" t="s">
        <v>57</v>
      </c>
      <c r="AE1406" s="3">
        <v>1</v>
      </c>
      <c r="AF1406" s="3">
        <v>9.3000000000000007</v>
      </c>
      <c r="AG1406" s="3">
        <v>12.7</v>
      </c>
      <c r="AH1406" s="3">
        <v>1</v>
      </c>
      <c r="AI1406" s="3">
        <v>2</v>
      </c>
      <c r="AJ1406" s="3" t="s">
        <v>66</v>
      </c>
      <c r="AK1406" s="3" t="s">
        <v>60</v>
      </c>
      <c r="AL1406" s="3" t="s">
        <v>66</v>
      </c>
      <c r="AM1406" s="3" t="s">
        <v>57</v>
      </c>
      <c r="AN1406" s="3" t="s">
        <v>57</v>
      </c>
      <c r="AO1406" s="3">
        <v>1</v>
      </c>
      <c r="AP1406" s="36">
        <v>15</v>
      </c>
      <c r="AQ1406" s="36">
        <v>15</v>
      </c>
      <c r="AR1406" s="3">
        <v>2</v>
      </c>
      <c r="AS1406" s="3">
        <v>3</v>
      </c>
      <c r="AT1406" s="3" t="s">
        <v>66</v>
      </c>
      <c r="AU1406" s="3" t="s">
        <v>60</v>
      </c>
      <c r="AV1406" s="3" t="s">
        <v>66</v>
      </c>
      <c r="AW1406" s="3" t="s">
        <v>57</v>
      </c>
      <c r="AX1406" s="3" t="s">
        <v>57</v>
      </c>
      <c r="AY1406" s="3">
        <v>2.9250000000000001E-3</v>
      </c>
      <c r="AZ1406" s="3">
        <v>1.0316000000000001E-2</v>
      </c>
      <c r="BA1406" s="3">
        <v>4.4999999999999998E-2</v>
      </c>
      <c r="BB1406" s="3">
        <v>0.10125000000000001</v>
      </c>
      <c r="BC1406" s="19">
        <v>116.66800000000001</v>
      </c>
      <c r="BD1406" s="19">
        <v>115.91200000000001</v>
      </c>
      <c r="BE1406" s="20">
        <v>143.69</v>
      </c>
      <c r="BF1406" s="11" t="s">
        <v>171</v>
      </c>
      <c r="BG1406" s="11" t="s">
        <v>60</v>
      </c>
      <c r="BH1406" s="11" t="s">
        <v>60</v>
      </c>
      <c r="BI1406" s="11" t="s">
        <v>60</v>
      </c>
      <c r="BJ1406" s="11">
        <v>80</v>
      </c>
      <c r="BK1406" s="44" t="s">
        <v>57</v>
      </c>
    </row>
    <row r="1407" spans="1:63" x14ac:dyDescent="0.25">
      <c r="A1407" t="str">
        <f t="shared" si="21"/>
        <v>470908D-8-502-418-54-D5.6-D15.8</v>
      </c>
      <c r="B1407" t="str">
        <f>VLOOKUP(A1407,'[1]470907D.da5'!A$2:AU$2561,2,0)</f>
        <v>470908D</v>
      </c>
      <c r="C1407" s="7" t="s">
        <v>132</v>
      </c>
      <c r="D1407" s="48" t="s">
        <v>55</v>
      </c>
      <c r="E1407" s="3">
        <v>8</v>
      </c>
      <c r="F1407" s="3">
        <v>502</v>
      </c>
      <c r="G1407" s="3">
        <v>31</v>
      </c>
      <c r="H1407" s="3">
        <v>418</v>
      </c>
      <c r="I1407" s="10" t="s">
        <v>56</v>
      </c>
      <c r="J1407" s="3">
        <v>54</v>
      </c>
      <c r="K1407" s="3" t="s">
        <v>57</v>
      </c>
      <c r="L1407" s="3">
        <v>1</v>
      </c>
      <c r="M1407" s="3">
        <v>2.7</v>
      </c>
      <c r="N1407" s="3">
        <v>5.6</v>
      </c>
      <c r="O1407" s="3">
        <v>2</v>
      </c>
      <c r="P1407" s="3">
        <v>2</v>
      </c>
      <c r="Q1407" s="3" t="s">
        <v>66</v>
      </c>
      <c r="R1407" s="3" t="s">
        <v>60</v>
      </c>
      <c r="S1407" s="3" t="s">
        <v>60</v>
      </c>
      <c r="T1407" s="3" t="s">
        <v>57</v>
      </c>
      <c r="U1407" s="3">
        <v>1</v>
      </c>
      <c r="V1407" s="3">
        <v>5</v>
      </c>
      <c r="W1407" s="3">
        <v>7.8</v>
      </c>
      <c r="X1407" s="3">
        <v>2</v>
      </c>
      <c r="Y1407" s="3">
        <v>2</v>
      </c>
      <c r="Z1407" s="3" t="s">
        <v>66</v>
      </c>
      <c r="AA1407" s="3" t="s">
        <v>60</v>
      </c>
      <c r="AB1407" s="3" t="s">
        <v>60</v>
      </c>
      <c r="AC1407" s="3" t="s">
        <v>57</v>
      </c>
      <c r="AD1407" s="3" t="s">
        <v>57</v>
      </c>
      <c r="AE1407" s="3">
        <v>1</v>
      </c>
      <c r="AF1407" s="3">
        <v>9.1</v>
      </c>
      <c r="AG1407" s="3">
        <v>13</v>
      </c>
      <c r="AH1407" s="3">
        <v>2</v>
      </c>
      <c r="AI1407" s="3">
        <v>2</v>
      </c>
      <c r="AJ1407" s="3" t="s">
        <v>66</v>
      </c>
      <c r="AK1407" s="3" t="s">
        <v>60</v>
      </c>
      <c r="AL1407" s="3" t="s">
        <v>60</v>
      </c>
      <c r="AM1407" s="3" t="s">
        <v>57</v>
      </c>
      <c r="AN1407" s="3" t="s">
        <v>57</v>
      </c>
      <c r="AO1407" s="3">
        <v>1</v>
      </c>
      <c r="AP1407" s="36">
        <v>15.5</v>
      </c>
      <c r="AQ1407" s="36">
        <v>15.8</v>
      </c>
      <c r="AR1407" s="3">
        <v>2</v>
      </c>
      <c r="AS1407" s="3">
        <v>2</v>
      </c>
      <c r="AT1407" s="3" t="s">
        <v>66</v>
      </c>
      <c r="AU1407" s="3" t="s">
        <v>60</v>
      </c>
      <c r="AV1407" s="3" t="s">
        <v>60</v>
      </c>
      <c r="AW1407" s="3" t="s">
        <v>57</v>
      </c>
      <c r="AX1407" s="3" t="s">
        <v>57</v>
      </c>
      <c r="AY1407" s="3">
        <v>2.5400000000000002E-3</v>
      </c>
      <c r="AZ1407" s="3">
        <v>9.1260000000000004E-3</v>
      </c>
      <c r="BA1407" s="3">
        <v>4.614E-2</v>
      </c>
      <c r="BB1407" s="3">
        <v>0.11608</v>
      </c>
      <c r="BC1407" s="19">
        <v>112.357</v>
      </c>
      <c r="BD1407" s="19">
        <v>116.361</v>
      </c>
      <c r="BE1407" s="20">
        <v>141.55699999999999</v>
      </c>
      <c r="BF1407" s="11" t="s">
        <v>171</v>
      </c>
      <c r="BG1407" s="11" t="s">
        <v>60</v>
      </c>
      <c r="BH1407" s="11" t="s">
        <v>60</v>
      </c>
      <c r="BI1407" s="11" t="s">
        <v>60</v>
      </c>
      <c r="BJ1407" s="11">
        <v>70</v>
      </c>
      <c r="BK1407" s="44" t="s">
        <v>57</v>
      </c>
    </row>
    <row r="1408" spans="1:63" x14ac:dyDescent="0.25">
      <c r="A1408" t="str">
        <f t="shared" si="21"/>
        <v>470908D-7-426-418-42-D4.3-D17.2</v>
      </c>
      <c r="B1408" t="str">
        <f>VLOOKUP(A1408,'[1]470907D.da5'!A$2:AU$2561,2,0)</f>
        <v>470908D</v>
      </c>
      <c r="C1408" s="7" t="s">
        <v>132</v>
      </c>
      <c r="D1408" s="7" t="s">
        <v>132</v>
      </c>
      <c r="E1408" s="3">
        <v>7</v>
      </c>
      <c r="F1408" s="3">
        <v>426</v>
      </c>
      <c r="G1408" s="3">
        <v>31</v>
      </c>
      <c r="H1408" s="3">
        <v>418</v>
      </c>
      <c r="I1408" s="10" t="s">
        <v>56</v>
      </c>
      <c r="J1408" s="3">
        <v>42</v>
      </c>
      <c r="K1408" s="3" t="s">
        <v>57</v>
      </c>
      <c r="L1408" s="3">
        <v>1</v>
      </c>
      <c r="M1408" s="3">
        <v>2.6</v>
      </c>
      <c r="N1408" s="3">
        <v>4.3</v>
      </c>
      <c r="O1408" s="3">
        <v>3</v>
      </c>
      <c r="P1408" s="3">
        <v>2</v>
      </c>
      <c r="Q1408" s="3" t="s">
        <v>60</v>
      </c>
      <c r="R1408" s="3" t="s">
        <v>60</v>
      </c>
      <c r="S1408" s="3" t="s">
        <v>60</v>
      </c>
      <c r="T1408" s="3" t="s">
        <v>57</v>
      </c>
      <c r="U1408" s="3">
        <v>1</v>
      </c>
      <c r="V1408" s="3">
        <v>4.4000000000000004</v>
      </c>
      <c r="W1408" s="3">
        <v>5.4</v>
      </c>
      <c r="X1408" s="3">
        <v>3</v>
      </c>
      <c r="Y1408" s="3">
        <v>2</v>
      </c>
      <c r="Z1408" s="3" t="s">
        <v>60</v>
      </c>
      <c r="AA1408" s="3" t="s">
        <v>60</v>
      </c>
      <c r="AB1408" s="3" t="s">
        <v>60</v>
      </c>
      <c r="AC1408" s="3" t="s">
        <v>57</v>
      </c>
      <c r="AD1408" s="3" t="s">
        <v>57</v>
      </c>
      <c r="AE1408" s="3">
        <v>1</v>
      </c>
      <c r="AF1408" s="3">
        <v>7.6</v>
      </c>
      <c r="AG1408" s="3">
        <v>11.6</v>
      </c>
      <c r="AH1408" s="3">
        <v>3</v>
      </c>
      <c r="AI1408" s="3">
        <v>2</v>
      </c>
      <c r="AJ1408" s="3" t="s">
        <v>60</v>
      </c>
      <c r="AK1408" s="3" t="s">
        <v>60</v>
      </c>
      <c r="AL1408" s="3" t="s">
        <v>60</v>
      </c>
      <c r="AM1408" s="3" t="s">
        <v>57</v>
      </c>
      <c r="AN1408" s="3" t="s">
        <v>57</v>
      </c>
      <c r="AO1408" s="3">
        <v>1</v>
      </c>
      <c r="AP1408" s="36">
        <v>14.4</v>
      </c>
      <c r="AQ1408" s="36">
        <v>17.2</v>
      </c>
      <c r="AR1408" s="3">
        <v>3</v>
      </c>
      <c r="AS1408" s="3">
        <v>2</v>
      </c>
      <c r="AT1408" s="3" t="s">
        <v>60</v>
      </c>
      <c r="AU1408" s="3" t="s">
        <v>60</v>
      </c>
      <c r="AV1408" s="3" t="s">
        <v>60</v>
      </c>
      <c r="AW1408" s="3" t="s">
        <v>57</v>
      </c>
      <c r="AX1408" s="3" t="s">
        <v>57</v>
      </c>
      <c r="AY1408" s="3">
        <v>1.4419999999999999E-3</v>
      </c>
      <c r="AZ1408" s="3">
        <v>3.849E-3</v>
      </c>
      <c r="BA1408" s="3">
        <v>3.0679999999999999E-2</v>
      </c>
      <c r="BB1408" s="3">
        <v>0.1278</v>
      </c>
      <c r="BC1408" s="19">
        <v>103.744</v>
      </c>
      <c r="BD1408" s="19">
        <v>119.55500000000001</v>
      </c>
      <c r="BE1408" s="20">
        <v>139.42500000000001</v>
      </c>
      <c r="BF1408" s="11" t="s">
        <v>57</v>
      </c>
      <c r="BG1408" s="11" t="s">
        <v>57</v>
      </c>
      <c r="BH1408" s="11" t="s">
        <v>57</v>
      </c>
      <c r="BI1408" s="11" t="s">
        <v>57</v>
      </c>
      <c r="BJ1408" s="11">
        <v>70</v>
      </c>
      <c r="BK1408" s="44" t="s">
        <v>57</v>
      </c>
    </row>
    <row r="1409" spans="1:63" x14ac:dyDescent="0.25">
      <c r="A1409" t="str">
        <f t="shared" si="21"/>
        <v>470908D-10-626-418-50-D5.5-D18.7</v>
      </c>
      <c r="B1409" t="str">
        <f>VLOOKUP(A1409,'[1]470907D.da5'!A$2:AU$2561,2,0)</f>
        <v>470908D</v>
      </c>
      <c r="C1409" s="7" t="s">
        <v>132</v>
      </c>
      <c r="D1409" s="7" t="s">
        <v>132</v>
      </c>
      <c r="E1409" s="3">
        <v>10</v>
      </c>
      <c r="F1409" s="3">
        <v>626</v>
      </c>
      <c r="G1409" s="3">
        <v>31</v>
      </c>
      <c r="H1409" s="3">
        <v>418</v>
      </c>
      <c r="I1409" s="10" t="s">
        <v>56</v>
      </c>
      <c r="J1409" s="3">
        <v>50</v>
      </c>
      <c r="K1409" s="3" t="s">
        <v>57</v>
      </c>
      <c r="L1409" s="3">
        <v>1</v>
      </c>
      <c r="M1409" s="3">
        <v>3.7</v>
      </c>
      <c r="N1409" s="3">
        <v>5.5</v>
      </c>
      <c r="O1409" s="3">
        <v>3</v>
      </c>
      <c r="P1409" s="3">
        <v>2</v>
      </c>
      <c r="Q1409" s="3" t="s">
        <v>60</v>
      </c>
      <c r="R1409" s="3" t="s">
        <v>60</v>
      </c>
      <c r="S1409" s="3" t="s">
        <v>60</v>
      </c>
      <c r="T1409" s="3" t="s">
        <v>57</v>
      </c>
      <c r="U1409" s="3">
        <v>1</v>
      </c>
      <c r="V1409" s="3">
        <v>6.3</v>
      </c>
      <c r="W1409" s="3">
        <v>8.6999999999999993</v>
      </c>
      <c r="X1409" s="3">
        <v>3</v>
      </c>
      <c r="Y1409" s="3">
        <v>2</v>
      </c>
      <c r="Z1409" s="3" t="s">
        <v>60</v>
      </c>
      <c r="AA1409" s="3" t="s">
        <v>60</v>
      </c>
      <c r="AB1409" s="3" t="s">
        <v>60</v>
      </c>
      <c r="AC1409" s="3" t="s">
        <v>57</v>
      </c>
      <c r="AD1409" s="3" t="s">
        <v>57</v>
      </c>
      <c r="AE1409" s="3">
        <v>1</v>
      </c>
      <c r="AF1409" s="3">
        <v>9.4</v>
      </c>
      <c r="AG1409" s="3">
        <v>13.6</v>
      </c>
      <c r="AH1409" s="3">
        <v>3</v>
      </c>
      <c r="AI1409" s="3">
        <v>2</v>
      </c>
      <c r="AJ1409" s="3" t="s">
        <v>60</v>
      </c>
      <c r="AK1409" s="3" t="s">
        <v>60</v>
      </c>
      <c r="AL1409" s="3" t="s">
        <v>60</v>
      </c>
      <c r="AM1409" s="3" t="s">
        <v>57</v>
      </c>
      <c r="AN1409" s="3" t="s">
        <v>57</v>
      </c>
      <c r="AO1409" s="3">
        <v>1</v>
      </c>
      <c r="AP1409" s="36">
        <v>15.2</v>
      </c>
      <c r="AQ1409" s="36">
        <v>18.7</v>
      </c>
      <c r="AR1409" s="3">
        <v>3</v>
      </c>
      <c r="AS1409" s="3">
        <v>2</v>
      </c>
      <c r="AT1409" s="3" t="s">
        <v>60</v>
      </c>
      <c r="AU1409" s="3" t="s">
        <v>60</v>
      </c>
      <c r="AV1409" s="3" t="s">
        <v>60</v>
      </c>
      <c r="AW1409" s="3" t="s">
        <v>57</v>
      </c>
      <c r="AX1409" s="3" t="s">
        <v>57</v>
      </c>
      <c r="AY1409" s="3">
        <v>3.3579999999999999E-3</v>
      </c>
      <c r="AZ1409" s="3">
        <v>1.4305E-2</v>
      </c>
      <c r="BA1409" s="3">
        <v>5.2159999999999998E-2</v>
      </c>
      <c r="BB1409" s="3">
        <v>0.15945999999999999</v>
      </c>
      <c r="BC1409" s="19">
        <v>102.197</v>
      </c>
      <c r="BD1409" s="19">
        <v>118.136</v>
      </c>
      <c r="BE1409" s="20">
        <v>138.376</v>
      </c>
      <c r="BF1409" s="11" t="s">
        <v>57</v>
      </c>
      <c r="BG1409" s="11" t="s">
        <v>57</v>
      </c>
      <c r="BH1409" s="11" t="s">
        <v>57</v>
      </c>
      <c r="BI1409" s="11" t="s">
        <v>57</v>
      </c>
      <c r="BJ1409" s="11">
        <v>70</v>
      </c>
      <c r="BK1409" s="44" t="s">
        <v>66</v>
      </c>
    </row>
    <row r="1410" spans="1:63" x14ac:dyDescent="0.25">
      <c r="A1410" t="str">
        <f t="shared" si="21"/>
        <v>470907D-3-140-418-12-D1.8-D15.6</v>
      </c>
      <c r="B1410" t="str">
        <f>VLOOKUP(A1410,'[1]470907D.da5'!A$2:AU$2561,2,0)</f>
        <v>470907D</v>
      </c>
      <c r="C1410" s="7" t="s">
        <v>55</v>
      </c>
      <c r="D1410" s="7" t="s">
        <v>55</v>
      </c>
      <c r="E1410" s="3">
        <v>3</v>
      </c>
      <c r="F1410" s="3">
        <v>140</v>
      </c>
      <c r="G1410" s="3">
        <v>31</v>
      </c>
      <c r="H1410" s="3">
        <v>418</v>
      </c>
      <c r="I1410" s="10" t="s">
        <v>56</v>
      </c>
      <c r="J1410" s="3">
        <v>12</v>
      </c>
      <c r="K1410" s="3" t="s">
        <v>57</v>
      </c>
      <c r="L1410" s="3">
        <v>1</v>
      </c>
      <c r="M1410" s="3">
        <v>2.1</v>
      </c>
      <c r="N1410" s="3">
        <v>1.8</v>
      </c>
      <c r="O1410" s="3">
        <v>2</v>
      </c>
      <c r="P1410" s="3">
        <v>2</v>
      </c>
      <c r="Q1410" s="3" t="s">
        <v>60</v>
      </c>
      <c r="R1410" s="3" t="s">
        <v>60</v>
      </c>
      <c r="S1410" s="3" t="s">
        <v>60</v>
      </c>
      <c r="T1410" s="3" t="s">
        <v>57</v>
      </c>
      <c r="U1410" s="3">
        <v>1</v>
      </c>
      <c r="V1410" s="3">
        <v>4.8</v>
      </c>
      <c r="W1410" s="3">
        <v>6.5</v>
      </c>
      <c r="X1410" s="3">
        <v>2</v>
      </c>
      <c r="Y1410" s="3">
        <v>2</v>
      </c>
      <c r="Z1410" s="3" t="s">
        <v>60</v>
      </c>
      <c r="AA1410" s="3" t="s">
        <v>60</v>
      </c>
      <c r="AB1410" s="3" t="s">
        <v>60</v>
      </c>
      <c r="AC1410" s="3" t="s">
        <v>57</v>
      </c>
      <c r="AD1410" s="3" t="s">
        <v>57</v>
      </c>
      <c r="AE1410" s="3">
        <v>1</v>
      </c>
      <c r="AF1410" s="3">
        <v>8.3000000000000007</v>
      </c>
      <c r="AG1410" s="3">
        <v>11.6</v>
      </c>
      <c r="AH1410" s="3">
        <v>2</v>
      </c>
      <c r="AI1410" s="3">
        <v>2</v>
      </c>
      <c r="AJ1410" s="3" t="s">
        <v>60</v>
      </c>
      <c r="AK1410" s="3" t="s">
        <v>60</v>
      </c>
      <c r="AL1410" s="3" t="s">
        <v>60</v>
      </c>
      <c r="AM1410" s="3" t="s">
        <v>57</v>
      </c>
      <c r="AN1410" s="3" t="s">
        <v>57</v>
      </c>
      <c r="AO1410" s="3">
        <v>1</v>
      </c>
      <c r="AP1410" s="36">
        <v>14.7</v>
      </c>
      <c r="AQ1410" s="36">
        <v>15.6</v>
      </c>
      <c r="AR1410" s="3">
        <v>3</v>
      </c>
      <c r="AS1410" s="3">
        <v>2</v>
      </c>
      <c r="AT1410" s="3" t="s">
        <v>60</v>
      </c>
      <c r="AU1410" s="3" t="s">
        <v>60</v>
      </c>
      <c r="AV1410" s="3" t="s">
        <v>60</v>
      </c>
      <c r="AW1410" s="3" t="s">
        <v>57</v>
      </c>
      <c r="AX1410" s="3" t="s">
        <v>57</v>
      </c>
      <c r="AY1410" s="3">
        <v>2.04E-4</v>
      </c>
      <c r="AZ1410" s="3">
        <v>6.084E-3</v>
      </c>
      <c r="BA1410" s="3">
        <v>3.3509999999999998E-2</v>
      </c>
      <c r="BB1410" s="3">
        <v>0.10732</v>
      </c>
      <c r="BC1410" s="19">
        <v>107.098</v>
      </c>
      <c r="BD1410" s="19">
        <v>115.629</v>
      </c>
      <c r="BE1410" s="20">
        <v>129.79900000000001</v>
      </c>
      <c r="BF1410" s="11" t="s">
        <v>57</v>
      </c>
      <c r="BG1410" s="11" t="s">
        <v>57</v>
      </c>
      <c r="BH1410" s="11" t="s">
        <v>57</v>
      </c>
      <c r="BI1410" s="11" t="s">
        <v>57</v>
      </c>
      <c r="BJ1410" s="11">
        <v>70</v>
      </c>
      <c r="BK1410" s="44" t="s">
        <v>57</v>
      </c>
    </row>
    <row r="1411" spans="1:63" x14ac:dyDescent="0.25">
      <c r="A1411" t="str">
        <f t="shared" si="21"/>
        <v>470908D-19-1168-418-16-D5.2-D15.6</v>
      </c>
      <c r="B1411" t="str">
        <f>VLOOKUP(A1411,'[1]470907D.da5'!A$2:AU$2561,2,0)</f>
        <v>470908D</v>
      </c>
      <c r="C1411" s="7" t="s">
        <v>132</v>
      </c>
      <c r="D1411" s="48" t="s">
        <v>55</v>
      </c>
      <c r="E1411" s="3">
        <v>19</v>
      </c>
      <c r="F1411" s="3">
        <v>1168</v>
      </c>
      <c r="G1411" s="3">
        <v>31</v>
      </c>
      <c r="H1411" s="3">
        <v>418</v>
      </c>
      <c r="I1411" s="10" t="s">
        <v>56</v>
      </c>
      <c r="J1411" s="3">
        <v>16</v>
      </c>
      <c r="K1411" s="3" t="s">
        <v>57</v>
      </c>
      <c r="L1411" s="3">
        <v>1</v>
      </c>
      <c r="M1411" s="3">
        <v>3.4</v>
      </c>
      <c r="N1411" s="3">
        <v>5.2</v>
      </c>
      <c r="O1411" s="3">
        <v>2</v>
      </c>
      <c r="P1411" s="3">
        <v>3</v>
      </c>
      <c r="Q1411" s="3" t="s">
        <v>60</v>
      </c>
      <c r="R1411" s="3" t="s">
        <v>60</v>
      </c>
      <c r="S1411" s="3" t="s">
        <v>60</v>
      </c>
      <c r="T1411" s="3" t="s">
        <v>57</v>
      </c>
      <c r="U1411" s="3">
        <v>1</v>
      </c>
      <c r="V1411" s="3">
        <v>6</v>
      </c>
      <c r="W1411" s="3">
        <v>8</v>
      </c>
      <c r="X1411" s="3">
        <v>2</v>
      </c>
      <c r="Y1411" s="3">
        <v>2</v>
      </c>
      <c r="Z1411" s="3" t="s">
        <v>60</v>
      </c>
      <c r="AA1411" s="3" t="s">
        <v>60</v>
      </c>
      <c r="AB1411" s="3" t="s">
        <v>60</v>
      </c>
      <c r="AC1411" s="3" t="s">
        <v>57</v>
      </c>
      <c r="AD1411" s="3" t="s">
        <v>57</v>
      </c>
      <c r="AE1411" s="3">
        <v>1</v>
      </c>
      <c r="AF1411" s="3">
        <v>9.3000000000000007</v>
      </c>
      <c r="AG1411" s="3">
        <v>11.6</v>
      </c>
      <c r="AH1411" s="3">
        <v>3</v>
      </c>
      <c r="AI1411" s="3">
        <v>2</v>
      </c>
      <c r="AJ1411" s="3" t="s">
        <v>60</v>
      </c>
      <c r="AK1411" s="3" t="s">
        <v>60</v>
      </c>
      <c r="AL1411" s="3" t="s">
        <v>60</v>
      </c>
      <c r="AM1411" s="3" t="s">
        <v>57</v>
      </c>
      <c r="AN1411" s="3" t="s">
        <v>57</v>
      </c>
      <c r="AO1411" s="3">
        <v>1</v>
      </c>
      <c r="AP1411" s="36">
        <v>16.600000000000001</v>
      </c>
      <c r="AQ1411" s="36">
        <v>15.6</v>
      </c>
      <c r="AR1411" s="3">
        <v>3</v>
      </c>
      <c r="AS1411" s="3">
        <v>3</v>
      </c>
      <c r="AT1411" s="3" t="s">
        <v>60</v>
      </c>
      <c r="AU1411" s="3" t="s">
        <v>60</v>
      </c>
      <c r="AV1411" s="3" t="s">
        <v>60</v>
      </c>
      <c r="AW1411" s="3" t="s">
        <v>57</v>
      </c>
      <c r="AX1411" s="3" t="s">
        <v>57</v>
      </c>
      <c r="AY1411" s="3">
        <v>2.758E-3</v>
      </c>
      <c r="AZ1411" s="3">
        <v>1.1520000000000001E-2</v>
      </c>
      <c r="BA1411" s="3">
        <v>3.7539999999999997E-2</v>
      </c>
      <c r="BB1411" s="3">
        <v>0.12119000000000001</v>
      </c>
      <c r="BC1411" s="19">
        <v>110.268</v>
      </c>
      <c r="BD1411" s="19">
        <v>110.111</v>
      </c>
      <c r="BE1411" s="20">
        <v>121.751</v>
      </c>
      <c r="BF1411" s="11" t="s">
        <v>57</v>
      </c>
      <c r="BG1411" s="11" t="s">
        <v>57</v>
      </c>
      <c r="BH1411" s="11" t="s">
        <v>57</v>
      </c>
      <c r="BI1411" s="11" t="s">
        <v>57</v>
      </c>
      <c r="BJ1411" s="11">
        <v>60</v>
      </c>
      <c r="BK1411" s="44" t="s">
        <v>57</v>
      </c>
    </row>
    <row r="1412" spans="1:63" x14ac:dyDescent="0.25">
      <c r="A1412" t="str">
        <f t="shared" si="21"/>
        <v>470907D-4-207-418-15-D5.1-D15</v>
      </c>
      <c r="B1412" t="str">
        <f>VLOOKUP(A1412,'[1]470907D.da5'!A$2:AU$2561,2,0)</f>
        <v>470907D</v>
      </c>
      <c r="C1412" s="7" t="s">
        <v>55</v>
      </c>
      <c r="D1412" s="7" t="s">
        <v>55</v>
      </c>
      <c r="E1412" s="3">
        <v>4</v>
      </c>
      <c r="F1412" s="3">
        <v>207</v>
      </c>
      <c r="G1412" s="3">
        <v>31</v>
      </c>
      <c r="H1412" s="3">
        <v>418</v>
      </c>
      <c r="I1412" s="10" t="s">
        <v>56</v>
      </c>
      <c r="J1412" s="3">
        <v>15</v>
      </c>
      <c r="K1412" s="3" t="s">
        <v>57</v>
      </c>
      <c r="L1412" s="3">
        <v>1</v>
      </c>
      <c r="M1412" s="3">
        <v>3.2</v>
      </c>
      <c r="N1412" s="3">
        <v>5.0999999999999996</v>
      </c>
      <c r="O1412" s="3">
        <v>2</v>
      </c>
      <c r="P1412" s="3">
        <v>3</v>
      </c>
      <c r="Q1412" s="3" t="s">
        <v>66</v>
      </c>
      <c r="R1412" s="3" t="s">
        <v>60</v>
      </c>
      <c r="S1412" s="3" t="s">
        <v>60</v>
      </c>
      <c r="T1412" s="3" t="s">
        <v>57</v>
      </c>
      <c r="U1412" s="3">
        <v>1</v>
      </c>
      <c r="V1412" s="3">
        <v>5.0999999999999996</v>
      </c>
      <c r="W1412" s="3">
        <v>7.1</v>
      </c>
      <c r="X1412" s="3">
        <v>1</v>
      </c>
      <c r="Y1412" s="3">
        <v>1</v>
      </c>
      <c r="Z1412" s="3" t="s">
        <v>66</v>
      </c>
      <c r="AA1412" s="3" t="s">
        <v>60</v>
      </c>
      <c r="AB1412" s="3" t="s">
        <v>60</v>
      </c>
      <c r="AC1412" s="3" t="s">
        <v>57</v>
      </c>
      <c r="AD1412" s="3" t="s">
        <v>57</v>
      </c>
      <c r="AE1412" s="3">
        <v>1</v>
      </c>
      <c r="AF1412" s="3">
        <v>10.199999999999999</v>
      </c>
      <c r="AG1412" s="3">
        <v>12.8</v>
      </c>
      <c r="AH1412" s="3">
        <v>1</v>
      </c>
      <c r="AI1412" s="3">
        <v>3</v>
      </c>
      <c r="AJ1412" s="3" t="s">
        <v>66</v>
      </c>
      <c r="AK1412" s="3" t="s">
        <v>60</v>
      </c>
      <c r="AL1412" s="3" t="s">
        <v>60</v>
      </c>
      <c r="AM1412" s="3" t="s">
        <v>57</v>
      </c>
      <c r="AN1412" s="3" t="s">
        <v>57</v>
      </c>
      <c r="AO1412" s="3">
        <v>1</v>
      </c>
      <c r="AP1412" s="36">
        <v>15.2</v>
      </c>
      <c r="AQ1412" s="36">
        <v>15</v>
      </c>
      <c r="AR1412" s="3">
        <v>2</v>
      </c>
      <c r="AS1412" s="3">
        <v>3</v>
      </c>
      <c r="AT1412" s="3" t="s">
        <v>66</v>
      </c>
      <c r="AU1412" s="3" t="s">
        <v>60</v>
      </c>
      <c r="AV1412" s="3" t="s">
        <v>60</v>
      </c>
      <c r="AW1412" s="3" t="s">
        <v>57</v>
      </c>
      <c r="AX1412" s="3" t="s">
        <v>57</v>
      </c>
      <c r="AY1412" s="3">
        <v>2.4970000000000001E-3</v>
      </c>
      <c r="AZ1412" s="3">
        <v>7.7130000000000002E-3</v>
      </c>
      <c r="BA1412" s="3">
        <v>5.0139999999999997E-2</v>
      </c>
      <c r="BB1412" s="3">
        <v>0.1026</v>
      </c>
      <c r="BC1412" s="19">
        <v>105.074</v>
      </c>
      <c r="BD1412" s="19">
        <v>110.07299999999999</v>
      </c>
      <c r="BE1412" s="20">
        <v>115.803</v>
      </c>
      <c r="BF1412" s="11" t="s">
        <v>171</v>
      </c>
      <c r="BG1412" s="11" t="s">
        <v>60</v>
      </c>
      <c r="BH1412" s="11" t="s">
        <v>60</v>
      </c>
      <c r="BI1412" s="11" t="s">
        <v>60</v>
      </c>
      <c r="BJ1412" s="11">
        <v>60</v>
      </c>
      <c r="BK1412" s="44" t="s">
        <v>57</v>
      </c>
    </row>
    <row r="1413" spans="1:63" x14ac:dyDescent="0.25">
      <c r="A1413" t="str">
        <f t="shared" ref="A1413:A1476" si="22">C1413&amp;"-"&amp;E1413&amp;"-"&amp;F1413&amp;"-"&amp;H1413&amp;"-"&amp;J1413&amp;"-D"&amp;N1413&amp;"-D"&amp;AQ1413</f>
        <v>470908D-16-1006-418-46-D4.3-D16.1</v>
      </c>
      <c r="B1413" t="str">
        <f>VLOOKUP(A1413,'[1]470907D.da5'!A$2:AU$2561,2,0)</f>
        <v>470908D</v>
      </c>
      <c r="C1413" s="7" t="s">
        <v>132</v>
      </c>
      <c r="D1413" s="48" t="s">
        <v>55</v>
      </c>
      <c r="E1413" s="3">
        <v>16</v>
      </c>
      <c r="F1413" s="3">
        <v>1006</v>
      </c>
      <c r="G1413" s="3">
        <v>31</v>
      </c>
      <c r="H1413" s="3">
        <v>418</v>
      </c>
      <c r="I1413" s="10" t="s">
        <v>56</v>
      </c>
      <c r="J1413" s="3">
        <v>46</v>
      </c>
      <c r="K1413" s="3" t="s">
        <v>57</v>
      </c>
      <c r="L1413" s="3">
        <v>1</v>
      </c>
      <c r="M1413" s="3">
        <v>2.7</v>
      </c>
      <c r="N1413" s="3">
        <v>4.3</v>
      </c>
      <c r="O1413" s="3">
        <v>2</v>
      </c>
      <c r="P1413" s="3">
        <v>2</v>
      </c>
      <c r="Q1413" s="3" t="s">
        <v>60</v>
      </c>
      <c r="R1413" s="3" t="s">
        <v>60</v>
      </c>
      <c r="S1413" s="3" t="s">
        <v>60</v>
      </c>
      <c r="T1413" s="3" t="s">
        <v>57</v>
      </c>
      <c r="U1413" s="3">
        <v>1</v>
      </c>
      <c r="V1413" s="3">
        <v>4.7</v>
      </c>
      <c r="W1413" s="3">
        <v>5.4</v>
      </c>
      <c r="X1413" s="3">
        <v>3</v>
      </c>
      <c r="Y1413" s="3">
        <v>2</v>
      </c>
      <c r="Z1413" s="3" t="s">
        <v>60</v>
      </c>
      <c r="AA1413" s="3" t="s">
        <v>60</v>
      </c>
      <c r="AB1413" s="3" t="s">
        <v>60</v>
      </c>
      <c r="AC1413" s="3" t="s">
        <v>57</v>
      </c>
      <c r="AD1413" s="3" t="s">
        <v>57</v>
      </c>
      <c r="AE1413" s="3">
        <v>1</v>
      </c>
      <c r="AF1413" s="3">
        <v>8.1999999999999993</v>
      </c>
      <c r="AG1413" s="3">
        <v>11.1</v>
      </c>
      <c r="AH1413" s="3">
        <v>3</v>
      </c>
      <c r="AI1413" s="3">
        <v>2</v>
      </c>
      <c r="AJ1413" s="3" t="s">
        <v>60</v>
      </c>
      <c r="AK1413" s="3" t="s">
        <v>60</v>
      </c>
      <c r="AL1413" s="3" t="s">
        <v>60</v>
      </c>
      <c r="AM1413" s="3" t="s">
        <v>57</v>
      </c>
      <c r="AN1413" s="3" t="s">
        <v>57</v>
      </c>
      <c r="AO1413" s="3">
        <v>1</v>
      </c>
      <c r="AP1413" s="36">
        <v>15.9</v>
      </c>
      <c r="AQ1413" s="36">
        <v>16.100000000000001</v>
      </c>
      <c r="AR1413" s="3">
        <v>2</v>
      </c>
      <c r="AS1413" s="3">
        <v>2</v>
      </c>
      <c r="AT1413" s="3" t="s">
        <v>60</v>
      </c>
      <c r="AU1413" s="3" t="s">
        <v>60</v>
      </c>
      <c r="AV1413" s="3" t="s">
        <v>60</v>
      </c>
      <c r="AW1413" s="3" t="s">
        <v>57</v>
      </c>
      <c r="AX1413" s="3" t="s">
        <v>57</v>
      </c>
      <c r="AY1413" s="3">
        <v>1.498E-3</v>
      </c>
      <c r="AZ1413" s="3">
        <v>4.1120000000000002E-3</v>
      </c>
      <c r="BA1413" s="3">
        <v>3.031E-2</v>
      </c>
      <c r="BB1413" s="3">
        <v>0.12364</v>
      </c>
      <c r="BC1413" s="19">
        <v>104.33199999999999</v>
      </c>
      <c r="BD1413" s="19">
        <v>103.52800000000001</v>
      </c>
      <c r="BE1413" s="20">
        <v>102.815</v>
      </c>
      <c r="BF1413" s="11" t="s">
        <v>57</v>
      </c>
      <c r="BG1413" s="11" t="s">
        <v>57</v>
      </c>
      <c r="BH1413" s="11" t="s">
        <v>57</v>
      </c>
      <c r="BI1413" s="11" t="s">
        <v>57</v>
      </c>
      <c r="BJ1413" s="11">
        <v>50</v>
      </c>
      <c r="BK1413" s="44" t="s">
        <v>57</v>
      </c>
    </row>
    <row r="1414" spans="1:63" x14ac:dyDescent="0.25">
      <c r="A1414" t="str">
        <f t="shared" si="22"/>
        <v>470907D-2-86-418-22-D7-D14.7</v>
      </c>
      <c r="B1414" t="str">
        <f>VLOOKUP(A1414,'[1]470907D.da5'!A$2:AU$2561,2,0)</f>
        <v>470907D</v>
      </c>
      <c r="C1414" s="7" t="s">
        <v>55</v>
      </c>
      <c r="D1414" s="7" t="s">
        <v>55</v>
      </c>
      <c r="E1414" s="3">
        <v>2</v>
      </c>
      <c r="F1414" s="3">
        <v>86</v>
      </c>
      <c r="G1414" s="3">
        <v>31</v>
      </c>
      <c r="H1414" s="3">
        <v>418</v>
      </c>
      <c r="I1414" s="10" t="s">
        <v>56</v>
      </c>
      <c r="J1414" s="3">
        <v>22</v>
      </c>
      <c r="K1414" s="3" t="s">
        <v>57</v>
      </c>
      <c r="L1414" s="3">
        <v>1</v>
      </c>
      <c r="M1414" s="3">
        <v>3.3</v>
      </c>
      <c r="N1414" s="3">
        <v>7</v>
      </c>
      <c r="O1414" s="3">
        <v>3</v>
      </c>
      <c r="P1414" s="3">
        <v>2</v>
      </c>
      <c r="Q1414" s="3" t="s">
        <v>60</v>
      </c>
      <c r="R1414" s="3" t="s">
        <v>60</v>
      </c>
      <c r="S1414" s="3" t="s">
        <v>60</v>
      </c>
      <c r="T1414" s="3" t="s">
        <v>57</v>
      </c>
      <c r="U1414" s="3">
        <v>1</v>
      </c>
      <c r="V1414" s="3">
        <v>4.8</v>
      </c>
      <c r="W1414" s="3">
        <v>7.2</v>
      </c>
      <c r="X1414" s="3">
        <v>2</v>
      </c>
      <c r="Y1414" s="3">
        <v>2</v>
      </c>
      <c r="Z1414" s="3" t="s">
        <v>60</v>
      </c>
      <c r="AA1414" s="3" t="s">
        <v>60</v>
      </c>
      <c r="AB1414" s="3" t="s">
        <v>60</v>
      </c>
      <c r="AC1414" s="3" t="s">
        <v>57</v>
      </c>
      <c r="AD1414" s="3" t="s">
        <v>57</v>
      </c>
      <c r="AE1414" s="3">
        <v>1</v>
      </c>
      <c r="AF1414" s="3">
        <v>9.5</v>
      </c>
      <c r="AG1414" s="3">
        <v>11.3</v>
      </c>
      <c r="AH1414" s="3">
        <v>2</v>
      </c>
      <c r="AI1414" s="3">
        <v>3</v>
      </c>
      <c r="AJ1414" s="3" t="s">
        <v>60</v>
      </c>
      <c r="AK1414" s="3" t="s">
        <v>60</v>
      </c>
      <c r="AL1414" s="3" t="s">
        <v>60</v>
      </c>
      <c r="AM1414" s="3" t="s">
        <v>57</v>
      </c>
      <c r="AN1414" s="3" t="s">
        <v>57</v>
      </c>
      <c r="AO1414" s="3">
        <v>1</v>
      </c>
      <c r="AP1414" s="36">
        <v>14.7</v>
      </c>
      <c r="AQ1414" s="36">
        <v>14.7</v>
      </c>
      <c r="AR1414" s="3">
        <v>3</v>
      </c>
      <c r="AS1414" s="3">
        <v>3</v>
      </c>
      <c r="AT1414" s="3" t="s">
        <v>60</v>
      </c>
      <c r="AU1414" s="3" t="s">
        <v>60</v>
      </c>
      <c r="AV1414" s="3" t="s">
        <v>60</v>
      </c>
      <c r="AW1414" s="3" t="s">
        <v>57</v>
      </c>
      <c r="AX1414" s="3" t="s">
        <v>57</v>
      </c>
      <c r="AY1414" s="3">
        <v>4.8510000000000003E-3</v>
      </c>
      <c r="AZ1414" s="3">
        <v>7.4650000000000003E-3</v>
      </c>
      <c r="BA1414" s="3">
        <v>3.6389999999999999E-2</v>
      </c>
      <c r="BB1414" s="3">
        <v>9.5299999999999996E-2</v>
      </c>
      <c r="BC1414" s="19">
        <v>103.08</v>
      </c>
      <c r="BD1414" s="19">
        <v>102.67700000000001</v>
      </c>
      <c r="BE1414" s="20">
        <v>99.412000000000006</v>
      </c>
      <c r="BF1414" s="11" t="s">
        <v>57</v>
      </c>
      <c r="BG1414" s="11" t="s">
        <v>57</v>
      </c>
      <c r="BH1414" s="11" t="s">
        <v>57</v>
      </c>
      <c r="BI1414" s="11" t="s">
        <v>57</v>
      </c>
      <c r="BJ1414" s="11">
        <v>50</v>
      </c>
      <c r="BK1414" s="44" t="s">
        <v>57</v>
      </c>
    </row>
    <row r="1415" spans="1:63" x14ac:dyDescent="0.25">
      <c r="A1415" t="str">
        <f t="shared" si="22"/>
        <v>470908D-20-1225-418-9-D5.6-D12.5</v>
      </c>
      <c r="B1415" t="str">
        <f>VLOOKUP(A1415,'[1]470907D.da5'!A$2:AU$2561,2,0)</f>
        <v>470908D</v>
      </c>
      <c r="C1415" s="7" t="s">
        <v>132</v>
      </c>
      <c r="D1415" s="7" t="s">
        <v>132</v>
      </c>
      <c r="E1415" s="3">
        <v>20</v>
      </c>
      <c r="F1415" s="3">
        <v>1225</v>
      </c>
      <c r="G1415" s="3">
        <v>31</v>
      </c>
      <c r="H1415" s="3">
        <v>418</v>
      </c>
      <c r="I1415" s="10" t="s">
        <v>56</v>
      </c>
      <c r="J1415" s="3">
        <v>9</v>
      </c>
      <c r="K1415" s="3" t="s">
        <v>57</v>
      </c>
      <c r="L1415" s="3">
        <v>1</v>
      </c>
      <c r="M1415" s="3">
        <v>2.9</v>
      </c>
      <c r="N1415" s="3">
        <v>5.6</v>
      </c>
      <c r="O1415" s="3">
        <v>3</v>
      </c>
      <c r="P1415" s="3">
        <v>1</v>
      </c>
      <c r="Q1415" s="3" t="s">
        <v>60</v>
      </c>
      <c r="R1415" s="3" t="s">
        <v>60</v>
      </c>
      <c r="S1415" s="3" t="s">
        <v>60</v>
      </c>
      <c r="T1415" s="3" t="s">
        <v>57</v>
      </c>
      <c r="U1415" s="3">
        <v>1</v>
      </c>
      <c r="V1415" s="3">
        <v>4.8</v>
      </c>
      <c r="W1415" s="3">
        <v>5.9</v>
      </c>
      <c r="X1415" s="3">
        <v>3</v>
      </c>
      <c r="Y1415" s="3">
        <v>2</v>
      </c>
      <c r="Z1415" s="3" t="s">
        <v>60</v>
      </c>
      <c r="AA1415" s="3" t="s">
        <v>60</v>
      </c>
      <c r="AB1415" s="3" t="s">
        <v>60</v>
      </c>
      <c r="AC1415" s="3" t="s">
        <v>57</v>
      </c>
      <c r="AD1415" s="3" t="s">
        <v>57</v>
      </c>
      <c r="AE1415" s="3">
        <v>1</v>
      </c>
      <c r="AF1415" s="3">
        <v>6.8</v>
      </c>
      <c r="AG1415" s="3">
        <v>9.1</v>
      </c>
      <c r="AH1415" s="3">
        <v>1</v>
      </c>
      <c r="AI1415" s="3">
        <v>2</v>
      </c>
      <c r="AJ1415" s="3" t="s">
        <v>60</v>
      </c>
      <c r="AK1415" s="3" t="s">
        <v>60</v>
      </c>
      <c r="AL1415" s="3" t="s">
        <v>60</v>
      </c>
      <c r="AM1415" s="3" t="s">
        <v>57</v>
      </c>
      <c r="AN1415" s="3" t="s">
        <v>57</v>
      </c>
      <c r="AO1415" s="3">
        <v>1</v>
      </c>
      <c r="AP1415" s="36">
        <v>13.2</v>
      </c>
      <c r="AQ1415" s="36">
        <v>12.5</v>
      </c>
      <c r="AR1415" s="3">
        <v>2</v>
      </c>
      <c r="AS1415" s="3">
        <v>3</v>
      </c>
      <c r="AT1415" s="3" t="s">
        <v>60</v>
      </c>
      <c r="AU1415" s="3" t="s">
        <v>60</v>
      </c>
      <c r="AV1415" s="3" t="s">
        <v>60</v>
      </c>
      <c r="AW1415" s="3" t="s">
        <v>57</v>
      </c>
      <c r="AX1415" s="3" t="s">
        <v>57</v>
      </c>
      <c r="AY1415" s="3">
        <v>2.728E-3</v>
      </c>
      <c r="AZ1415" s="3">
        <v>5.0130000000000001E-3</v>
      </c>
      <c r="BA1415" s="3">
        <v>1.6889999999999999E-2</v>
      </c>
      <c r="BB1415" s="3">
        <v>6.1870000000000001E-2</v>
      </c>
      <c r="BC1415" s="19">
        <v>103.873</v>
      </c>
      <c r="BD1415" s="19">
        <v>101.55</v>
      </c>
      <c r="BE1415" s="20">
        <v>97.13</v>
      </c>
      <c r="BF1415" s="11" t="s">
        <v>173</v>
      </c>
      <c r="BG1415" s="11" t="s">
        <v>60</v>
      </c>
      <c r="BH1415" s="11" t="s">
        <v>57</v>
      </c>
      <c r="BI1415" s="11" t="s">
        <v>60</v>
      </c>
      <c r="BJ1415" s="11">
        <v>50</v>
      </c>
      <c r="BK1415" s="44" t="s">
        <v>57</v>
      </c>
    </row>
    <row r="1416" spans="1:63" x14ac:dyDescent="0.25">
      <c r="A1416" t="str">
        <f t="shared" si="22"/>
        <v>470908D-1-32-418-32-D3.2-D14.2</v>
      </c>
      <c r="B1416" t="str">
        <f>VLOOKUP(A1416,'[1]470907D.da5'!A$2:AU$2561,2,0)</f>
        <v>470908D</v>
      </c>
      <c r="C1416" s="7" t="s">
        <v>132</v>
      </c>
      <c r="D1416" s="48" t="s">
        <v>55</v>
      </c>
      <c r="E1416" s="3">
        <v>1</v>
      </c>
      <c r="F1416" s="3">
        <v>32</v>
      </c>
      <c r="G1416" s="3">
        <v>31</v>
      </c>
      <c r="H1416" s="3">
        <v>418</v>
      </c>
      <c r="I1416" s="10" t="s">
        <v>56</v>
      </c>
      <c r="J1416" s="3">
        <v>32</v>
      </c>
      <c r="K1416" s="3" t="s">
        <v>57</v>
      </c>
      <c r="L1416" s="3">
        <v>1</v>
      </c>
      <c r="M1416" s="3">
        <v>2.7</v>
      </c>
      <c r="N1416" s="3">
        <v>3.2</v>
      </c>
      <c r="O1416" s="3">
        <v>3</v>
      </c>
      <c r="P1416" s="3">
        <v>3</v>
      </c>
      <c r="Q1416" s="3" t="s">
        <v>60</v>
      </c>
      <c r="R1416" s="3" t="s">
        <v>60</v>
      </c>
      <c r="S1416" s="3" t="s">
        <v>60</v>
      </c>
      <c r="T1416" s="3" t="s">
        <v>57</v>
      </c>
      <c r="U1416" s="3">
        <v>1</v>
      </c>
      <c r="V1416" s="3">
        <v>5</v>
      </c>
      <c r="W1416" s="3">
        <v>5.7</v>
      </c>
      <c r="X1416" s="3">
        <v>3</v>
      </c>
      <c r="Y1416" s="3">
        <v>3</v>
      </c>
      <c r="Z1416" s="3" t="s">
        <v>60</v>
      </c>
      <c r="AA1416" s="3" t="s">
        <v>60</v>
      </c>
      <c r="AB1416" s="3" t="s">
        <v>60</v>
      </c>
      <c r="AC1416" s="3" t="s">
        <v>57</v>
      </c>
      <c r="AD1416" s="3" t="s">
        <v>57</v>
      </c>
      <c r="AE1416" s="3">
        <v>1</v>
      </c>
      <c r="AF1416" s="3">
        <v>8.5</v>
      </c>
      <c r="AG1416" s="3">
        <v>10.9</v>
      </c>
      <c r="AH1416" s="3">
        <v>2</v>
      </c>
      <c r="AI1416" s="3">
        <v>3</v>
      </c>
      <c r="AJ1416" s="3" t="s">
        <v>60</v>
      </c>
      <c r="AK1416" s="3" t="s">
        <v>60</v>
      </c>
      <c r="AL1416" s="3" t="s">
        <v>60</v>
      </c>
      <c r="AM1416" s="3" t="s">
        <v>57</v>
      </c>
      <c r="AN1416" s="3" t="s">
        <v>57</v>
      </c>
      <c r="AO1416" s="3">
        <v>1</v>
      </c>
      <c r="AP1416" s="36">
        <v>14.2</v>
      </c>
      <c r="AQ1416" s="36">
        <v>14.2</v>
      </c>
      <c r="AR1416" s="3">
        <v>3</v>
      </c>
      <c r="AS1416" s="3">
        <v>3</v>
      </c>
      <c r="AT1416" s="3" t="s">
        <v>60</v>
      </c>
      <c r="AU1416" s="3" t="s">
        <v>60</v>
      </c>
      <c r="AV1416" s="3" t="s">
        <v>60</v>
      </c>
      <c r="AW1416" s="3" t="s">
        <v>57</v>
      </c>
      <c r="AX1416" s="3" t="s">
        <v>57</v>
      </c>
      <c r="AY1416" s="3">
        <v>8.2899999999999998E-4</v>
      </c>
      <c r="AZ1416" s="3">
        <v>4.8729999999999997E-3</v>
      </c>
      <c r="BA1416" s="3">
        <v>3.0300000000000001E-2</v>
      </c>
      <c r="BB1416" s="3">
        <v>8.5900000000000004E-2</v>
      </c>
      <c r="BC1416" s="19">
        <v>100.149</v>
      </c>
      <c r="BD1416" s="19">
        <v>101.935</v>
      </c>
      <c r="BE1416" s="20">
        <v>92.301000000000002</v>
      </c>
      <c r="BF1416" s="11" t="s">
        <v>57</v>
      </c>
      <c r="BG1416" s="11" t="s">
        <v>57</v>
      </c>
      <c r="BH1416" s="11" t="s">
        <v>57</v>
      </c>
      <c r="BI1416" s="11" t="s">
        <v>57</v>
      </c>
      <c r="BJ1416" s="11">
        <v>40</v>
      </c>
      <c r="BK1416" s="44" t="s">
        <v>57</v>
      </c>
    </row>
    <row r="1417" spans="1:63" x14ac:dyDescent="0.25">
      <c r="A1417" t="str">
        <f t="shared" si="22"/>
        <v>470908D-2-110-418-46-D6.7-D15.2</v>
      </c>
      <c r="B1417" t="str">
        <f>VLOOKUP(A1417,'[1]470907D.da5'!A$2:AU$2561,2,0)</f>
        <v>470908D</v>
      </c>
      <c r="C1417" s="7" t="s">
        <v>132</v>
      </c>
      <c r="D1417" s="48" t="s">
        <v>55</v>
      </c>
      <c r="E1417" s="3">
        <v>2</v>
      </c>
      <c r="F1417" s="3">
        <v>110</v>
      </c>
      <c r="G1417" s="3">
        <v>31</v>
      </c>
      <c r="H1417" s="3">
        <v>418</v>
      </c>
      <c r="I1417" s="10" t="s">
        <v>56</v>
      </c>
      <c r="J1417" s="3">
        <v>46</v>
      </c>
      <c r="K1417" s="3" t="s">
        <v>57</v>
      </c>
      <c r="L1417" s="3">
        <v>1</v>
      </c>
      <c r="M1417" s="3">
        <v>4</v>
      </c>
      <c r="N1417" s="3">
        <v>6.7</v>
      </c>
      <c r="O1417" s="3">
        <v>2</v>
      </c>
      <c r="P1417" s="3">
        <v>2</v>
      </c>
      <c r="Q1417" s="3" t="s">
        <v>60</v>
      </c>
      <c r="R1417" s="3" t="s">
        <v>60</v>
      </c>
      <c r="S1417" s="3" t="s">
        <v>60</v>
      </c>
      <c r="T1417" s="3" t="s">
        <v>57</v>
      </c>
      <c r="U1417" s="3">
        <v>1</v>
      </c>
      <c r="V1417" s="3">
        <v>5.7</v>
      </c>
      <c r="W1417" s="3">
        <v>8</v>
      </c>
      <c r="X1417" s="3">
        <v>3</v>
      </c>
      <c r="Y1417" s="3">
        <v>2</v>
      </c>
      <c r="Z1417" s="3" t="s">
        <v>60</v>
      </c>
      <c r="AA1417" s="3" t="s">
        <v>60</v>
      </c>
      <c r="AB1417" s="3" t="s">
        <v>60</v>
      </c>
      <c r="AC1417" s="3" t="s">
        <v>57</v>
      </c>
      <c r="AD1417" s="3" t="s">
        <v>57</v>
      </c>
      <c r="AE1417" s="3">
        <v>1</v>
      </c>
      <c r="AF1417" s="3">
        <v>10</v>
      </c>
      <c r="AG1417" s="3">
        <v>11.7</v>
      </c>
      <c r="AH1417" s="3">
        <v>3</v>
      </c>
      <c r="AI1417" s="3">
        <v>3</v>
      </c>
      <c r="AJ1417" s="3" t="s">
        <v>60</v>
      </c>
      <c r="AK1417" s="3" t="s">
        <v>60</v>
      </c>
      <c r="AL1417" s="3" t="s">
        <v>60</v>
      </c>
      <c r="AM1417" s="3" t="s">
        <v>57</v>
      </c>
      <c r="AN1417" s="3" t="s">
        <v>57</v>
      </c>
      <c r="AO1417" s="3">
        <v>1</v>
      </c>
      <c r="AP1417" s="36">
        <v>16.3</v>
      </c>
      <c r="AQ1417" s="36">
        <v>15.2</v>
      </c>
      <c r="AR1417" s="3">
        <v>3</v>
      </c>
      <c r="AS1417" s="3">
        <v>3</v>
      </c>
      <c r="AT1417" s="3" t="s">
        <v>60</v>
      </c>
      <c r="AU1417" s="3" t="s">
        <v>60</v>
      </c>
      <c r="AV1417" s="3" t="s">
        <v>60</v>
      </c>
      <c r="AW1417" s="3" t="s">
        <v>57</v>
      </c>
      <c r="AX1417" s="3" t="s">
        <v>57</v>
      </c>
      <c r="AY1417" s="3">
        <v>5.3870000000000003E-3</v>
      </c>
      <c r="AZ1417" s="3">
        <v>1.0944000000000001E-2</v>
      </c>
      <c r="BA1417" s="3">
        <v>4.1070000000000002E-2</v>
      </c>
      <c r="BB1417" s="3">
        <v>0.11298</v>
      </c>
      <c r="BC1417" s="19">
        <v>104.417</v>
      </c>
      <c r="BD1417" s="19">
        <v>97.296000000000006</v>
      </c>
      <c r="BE1417" s="20">
        <v>88.228999999999999</v>
      </c>
      <c r="BF1417" s="11" t="s">
        <v>57</v>
      </c>
      <c r="BG1417" s="11" t="s">
        <v>57</v>
      </c>
      <c r="BH1417" s="11" t="s">
        <v>57</v>
      </c>
      <c r="BI1417" s="11" t="s">
        <v>57</v>
      </c>
      <c r="BJ1417" s="11">
        <v>40</v>
      </c>
      <c r="BK1417" s="44" t="s">
        <v>57</v>
      </c>
    </row>
    <row r="1418" spans="1:63" x14ac:dyDescent="0.25">
      <c r="A1418" t="str">
        <f t="shared" si="22"/>
        <v>470908D-18-1134-418-46-D4.7-D13.8</v>
      </c>
      <c r="B1418" t="str">
        <f>VLOOKUP(A1418,'[1]470907D.da5'!A$2:AU$2561,2,0)</f>
        <v>470908D</v>
      </c>
      <c r="C1418" s="7" t="s">
        <v>132</v>
      </c>
      <c r="D1418" s="7" t="s">
        <v>132</v>
      </c>
      <c r="E1418" s="3">
        <v>18</v>
      </c>
      <c r="F1418" s="3">
        <v>1134</v>
      </c>
      <c r="G1418" s="3">
        <v>31</v>
      </c>
      <c r="H1418" s="3">
        <v>418</v>
      </c>
      <c r="I1418" s="10" t="s">
        <v>56</v>
      </c>
      <c r="J1418" s="3">
        <v>46</v>
      </c>
      <c r="K1418" s="3" t="s">
        <v>57</v>
      </c>
      <c r="L1418" s="3">
        <v>1</v>
      </c>
      <c r="M1418" s="3">
        <v>3.1</v>
      </c>
      <c r="N1418" s="3">
        <v>4.7</v>
      </c>
      <c r="O1418" s="3">
        <v>3</v>
      </c>
      <c r="P1418" s="3">
        <v>2</v>
      </c>
      <c r="Q1418" s="3" t="s">
        <v>60</v>
      </c>
      <c r="R1418" s="3" t="s">
        <v>60</v>
      </c>
      <c r="S1418" s="3" t="s">
        <v>60</v>
      </c>
      <c r="T1418" s="3" t="s">
        <v>57</v>
      </c>
      <c r="U1418" s="3">
        <v>1</v>
      </c>
      <c r="V1418" s="3">
        <v>6</v>
      </c>
      <c r="W1418" s="3">
        <v>7</v>
      </c>
      <c r="X1418" s="3">
        <v>3</v>
      </c>
      <c r="Y1418" s="3">
        <v>2</v>
      </c>
      <c r="Z1418" s="3" t="s">
        <v>60</v>
      </c>
      <c r="AA1418" s="3" t="s">
        <v>60</v>
      </c>
      <c r="AB1418" s="3" t="s">
        <v>60</v>
      </c>
      <c r="AC1418" s="3" t="s">
        <v>57</v>
      </c>
      <c r="AD1418" s="3" t="s">
        <v>57</v>
      </c>
      <c r="AE1418" s="3">
        <v>1</v>
      </c>
      <c r="AF1418" s="3">
        <v>8.8000000000000007</v>
      </c>
      <c r="AG1418" s="3">
        <v>10.1</v>
      </c>
      <c r="AH1418" s="3">
        <v>3</v>
      </c>
      <c r="AI1418" s="3">
        <v>2</v>
      </c>
      <c r="AJ1418" s="3" t="s">
        <v>60</v>
      </c>
      <c r="AK1418" s="3" t="s">
        <v>60</v>
      </c>
      <c r="AL1418" s="3" t="s">
        <v>60</v>
      </c>
      <c r="AM1418" s="3" t="s">
        <v>57</v>
      </c>
      <c r="AN1418" s="3" t="s">
        <v>57</v>
      </c>
      <c r="AO1418" s="3">
        <v>1</v>
      </c>
      <c r="AP1418" s="36">
        <v>15.8</v>
      </c>
      <c r="AQ1418" s="36">
        <v>13.8</v>
      </c>
      <c r="AR1418" s="3">
        <v>3</v>
      </c>
      <c r="AS1418" s="3">
        <v>2</v>
      </c>
      <c r="AT1418" s="3" t="s">
        <v>60</v>
      </c>
      <c r="AU1418" s="3" t="s">
        <v>60</v>
      </c>
      <c r="AV1418" s="3" t="s">
        <v>60</v>
      </c>
      <c r="AW1418" s="3" t="s">
        <v>57</v>
      </c>
      <c r="AX1418" s="3" t="s">
        <v>57</v>
      </c>
      <c r="AY1418" s="3">
        <v>2.0539999999999998E-3</v>
      </c>
      <c r="AZ1418" s="3">
        <v>8.8199999999999997E-3</v>
      </c>
      <c r="BA1418" s="3">
        <v>2.6929999999999999E-2</v>
      </c>
      <c r="BB1418" s="3">
        <v>9.0270000000000003E-2</v>
      </c>
      <c r="BC1418" s="19">
        <v>100.624</v>
      </c>
      <c r="BD1418" s="19">
        <v>96.96</v>
      </c>
      <c r="BE1418" s="20">
        <v>82.307000000000002</v>
      </c>
      <c r="BF1418" s="11" t="s">
        <v>57</v>
      </c>
      <c r="BG1418" s="11" t="s">
        <v>57</v>
      </c>
      <c r="BH1418" s="11" t="s">
        <v>57</v>
      </c>
      <c r="BI1418" s="11" t="s">
        <v>57</v>
      </c>
      <c r="BJ1418" s="11">
        <v>40</v>
      </c>
      <c r="BK1418" s="44" t="s">
        <v>57</v>
      </c>
    </row>
    <row r="1419" spans="1:63" x14ac:dyDescent="0.25">
      <c r="A1419" t="str">
        <f t="shared" si="22"/>
        <v>470907D-5-275-418-19-D6.2-D13</v>
      </c>
      <c r="B1419" t="str">
        <f>VLOOKUP(A1419,'[1]470907D.da5'!A$2:AU$2561,2,0)</f>
        <v>470907D</v>
      </c>
      <c r="C1419" s="7" t="s">
        <v>55</v>
      </c>
      <c r="D1419" s="7" t="s">
        <v>55</v>
      </c>
      <c r="E1419" s="3">
        <v>5</v>
      </c>
      <c r="F1419" s="3">
        <v>275</v>
      </c>
      <c r="G1419" s="3">
        <v>31</v>
      </c>
      <c r="H1419" s="3">
        <v>418</v>
      </c>
      <c r="I1419" s="10" t="s">
        <v>56</v>
      </c>
      <c r="J1419" s="3">
        <v>19</v>
      </c>
      <c r="K1419" s="3" t="s">
        <v>57</v>
      </c>
      <c r="L1419" s="3">
        <v>1</v>
      </c>
      <c r="M1419" s="3">
        <v>3.9</v>
      </c>
      <c r="N1419" s="3">
        <v>6.2</v>
      </c>
      <c r="O1419" s="3">
        <v>3</v>
      </c>
      <c r="P1419" s="3">
        <v>2</v>
      </c>
      <c r="Q1419" s="3" t="s">
        <v>60</v>
      </c>
      <c r="R1419" s="3" t="s">
        <v>60</v>
      </c>
      <c r="S1419" s="3" t="s">
        <v>60</v>
      </c>
      <c r="T1419" s="3" t="s">
        <v>57</v>
      </c>
      <c r="U1419" s="3">
        <v>1</v>
      </c>
      <c r="V1419" s="3">
        <v>5.5</v>
      </c>
      <c r="W1419" s="3">
        <v>6.4</v>
      </c>
      <c r="X1419" s="3">
        <v>2</v>
      </c>
      <c r="Y1419" s="3">
        <v>2</v>
      </c>
      <c r="Z1419" s="3" t="s">
        <v>60</v>
      </c>
      <c r="AA1419" s="3" t="s">
        <v>60</v>
      </c>
      <c r="AB1419" s="3" t="s">
        <v>60</v>
      </c>
      <c r="AC1419" s="3" t="s">
        <v>57</v>
      </c>
      <c r="AD1419" s="3" t="s">
        <v>57</v>
      </c>
      <c r="AE1419" s="3">
        <v>1</v>
      </c>
      <c r="AF1419" s="3">
        <v>10.199999999999999</v>
      </c>
      <c r="AG1419" s="3">
        <v>10.8</v>
      </c>
      <c r="AH1419" s="3">
        <v>3</v>
      </c>
      <c r="AI1419" s="3">
        <v>3</v>
      </c>
      <c r="AJ1419" s="3" t="s">
        <v>60</v>
      </c>
      <c r="AK1419" s="3" t="s">
        <v>60</v>
      </c>
      <c r="AL1419" s="3" t="s">
        <v>60</v>
      </c>
      <c r="AM1419" s="3" t="s">
        <v>57</v>
      </c>
      <c r="AN1419" s="3" t="s">
        <v>57</v>
      </c>
      <c r="AO1419" s="3">
        <v>1</v>
      </c>
      <c r="AP1419" s="36">
        <v>14.6</v>
      </c>
      <c r="AQ1419" s="36">
        <v>13</v>
      </c>
      <c r="AR1419" s="3">
        <v>3</v>
      </c>
      <c r="AS1419" s="3">
        <v>3</v>
      </c>
      <c r="AT1419" s="3" t="s">
        <v>60</v>
      </c>
      <c r="AU1419" s="3" t="s">
        <v>60</v>
      </c>
      <c r="AV1419" s="3" t="s">
        <v>60</v>
      </c>
      <c r="AW1419" s="3" t="s">
        <v>57</v>
      </c>
      <c r="AX1419" s="3" t="s">
        <v>57</v>
      </c>
      <c r="AY1419" s="3">
        <v>4.4970000000000001E-3</v>
      </c>
      <c r="AZ1419" s="3">
        <v>6.7580000000000001E-3</v>
      </c>
      <c r="BA1419" s="3">
        <v>3.569E-2</v>
      </c>
      <c r="BB1419" s="3">
        <v>7.4020000000000002E-2</v>
      </c>
      <c r="BC1419" s="19">
        <v>101.76300000000001</v>
      </c>
      <c r="BD1419" s="19">
        <v>93.369</v>
      </c>
      <c r="BE1419" s="20">
        <v>79.793000000000006</v>
      </c>
      <c r="BF1419" s="11" t="s">
        <v>57</v>
      </c>
      <c r="BG1419" s="11" t="s">
        <v>57</v>
      </c>
      <c r="BH1419" s="11" t="s">
        <v>57</v>
      </c>
      <c r="BI1419" s="11" t="s">
        <v>57</v>
      </c>
      <c r="BJ1419" s="11">
        <v>30</v>
      </c>
      <c r="BK1419" s="44" t="s">
        <v>57</v>
      </c>
    </row>
    <row r="1420" spans="1:63" x14ac:dyDescent="0.25">
      <c r="A1420" t="str">
        <f t="shared" si="22"/>
        <v>470908D-15-956-418-60-D2.5-D15.2</v>
      </c>
      <c r="B1420" t="str">
        <f>VLOOKUP(A1420,'[1]470907D.da5'!A$2:AU$2561,2,0)</f>
        <v>470908D</v>
      </c>
      <c r="C1420" s="7" t="s">
        <v>132</v>
      </c>
      <c r="D1420" s="48" t="s">
        <v>55</v>
      </c>
      <c r="E1420" s="3">
        <v>15</v>
      </c>
      <c r="F1420" s="3">
        <v>956</v>
      </c>
      <c r="G1420" s="3">
        <v>31</v>
      </c>
      <c r="H1420" s="3">
        <v>418</v>
      </c>
      <c r="I1420" s="10" t="s">
        <v>56</v>
      </c>
      <c r="J1420" s="3">
        <v>60</v>
      </c>
      <c r="K1420" s="3" t="s">
        <v>57</v>
      </c>
      <c r="L1420" s="3">
        <v>1</v>
      </c>
      <c r="M1420" s="3">
        <v>2</v>
      </c>
      <c r="N1420" s="3">
        <v>2.5</v>
      </c>
      <c r="O1420" s="3">
        <v>3</v>
      </c>
      <c r="P1420" s="3">
        <v>3</v>
      </c>
      <c r="Q1420" s="3" t="s">
        <v>66</v>
      </c>
      <c r="R1420" s="3" t="s">
        <v>60</v>
      </c>
      <c r="S1420" s="3" t="s">
        <v>60</v>
      </c>
      <c r="T1420" s="3" t="s">
        <v>57</v>
      </c>
      <c r="U1420" s="3">
        <v>1</v>
      </c>
      <c r="V1420" s="3">
        <v>3.6</v>
      </c>
      <c r="W1420" s="3">
        <v>4.5999999999999996</v>
      </c>
      <c r="X1420" s="3">
        <v>3</v>
      </c>
      <c r="Y1420" s="3">
        <v>2</v>
      </c>
      <c r="Z1420" s="3" t="s">
        <v>60</v>
      </c>
      <c r="AA1420" s="3" t="s">
        <v>60</v>
      </c>
      <c r="AB1420" s="3" t="s">
        <v>60</v>
      </c>
      <c r="AC1420" s="3" t="s">
        <v>57</v>
      </c>
      <c r="AD1420" s="3" t="s">
        <v>57</v>
      </c>
      <c r="AE1420" s="3">
        <v>1</v>
      </c>
      <c r="AF1420" s="3">
        <v>6.8</v>
      </c>
      <c r="AG1420" s="3">
        <v>9.5</v>
      </c>
      <c r="AH1420" s="3">
        <v>3</v>
      </c>
      <c r="AI1420" s="3">
        <v>2</v>
      </c>
      <c r="AJ1420" s="3" t="s">
        <v>60</v>
      </c>
      <c r="AK1420" s="3" t="s">
        <v>60</v>
      </c>
      <c r="AL1420" s="3" t="s">
        <v>60</v>
      </c>
      <c r="AM1420" s="3" t="s">
        <v>57</v>
      </c>
      <c r="AN1420" s="3" t="s">
        <v>57</v>
      </c>
      <c r="AO1420" s="3">
        <v>1</v>
      </c>
      <c r="AP1420" s="36">
        <v>13.9</v>
      </c>
      <c r="AQ1420" s="36">
        <v>15.2</v>
      </c>
      <c r="AR1420" s="3">
        <v>2</v>
      </c>
      <c r="AS1420" s="3">
        <v>3</v>
      </c>
      <c r="AT1420" s="3" t="s">
        <v>60</v>
      </c>
      <c r="AU1420" s="3" t="s">
        <v>60</v>
      </c>
      <c r="AV1420" s="3" t="s">
        <v>60</v>
      </c>
      <c r="AW1420" s="3" t="s">
        <v>57</v>
      </c>
      <c r="AX1420" s="3" t="s">
        <v>57</v>
      </c>
      <c r="AY1420" s="3">
        <v>3.7500000000000001E-4</v>
      </c>
      <c r="AZ1420" s="3">
        <v>2.2850000000000001E-3</v>
      </c>
      <c r="BA1420" s="3">
        <v>1.8409999999999999E-2</v>
      </c>
      <c r="BB1420" s="3">
        <v>9.6339999999999995E-2</v>
      </c>
      <c r="BC1420" s="19">
        <v>92.272999999999996</v>
      </c>
      <c r="BD1420" s="19">
        <v>95.527000000000001</v>
      </c>
      <c r="BE1420" s="20">
        <v>75.495000000000005</v>
      </c>
      <c r="BF1420" s="11" t="s">
        <v>57</v>
      </c>
      <c r="BG1420" s="11" t="s">
        <v>57</v>
      </c>
      <c r="BH1420" s="11" t="s">
        <v>57</v>
      </c>
      <c r="BI1420" s="11" t="s">
        <v>57</v>
      </c>
      <c r="BJ1420" s="11">
        <v>30</v>
      </c>
      <c r="BK1420" s="44" t="s">
        <v>57</v>
      </c>
    </row>
    <row r="1421" spans="1:63" x14ac:dyDescent="0.25">
      <c r="A1421" t="str">
        <f t="shared" si="22"/>
        <v>470907D-11-688-418-48-D3.3-D12</v>
      </c>
      <c r="B1421" t="str">
        <f>VLOOKUP(A1421,'[1]470907D.da5'!A$2:AU$2561,2,0)</f>
        <v>470907D</v>
      </c>
      <c r="C1421" s="7" t="s">
        <v>55</v>
      </c>
      <c r="D1421" s="7" t="s">
        <v>55</v>
      </c>
      <c r="E1421" s="3">
        <v>11</v>
      </c>
      <c r="F1421" s="3">
        <v>688</v>
      </c>
      <c r="G1421" s="3">
        <v>31</v>
      </c>
      <c r="H1421" s="3">
        <v>418</v>
      </c>
      <c r="I1421" s="10" t="s">
        <v>56</v>
      </c>
      <c r="J1421" s="3">
        <v>48</v>
      </c>
      <c r="K1421" s="3" t="s">
        <v>57</v>
      </c>
      <c r="L1421" s="3">
        <v>1</v>
      </c>
      <c r="M1421" s="3">
        <v>3.3</v>
      </c>
      <c r="N1421" s="3">
        <v>3.3</v>
      </c>
      <c r="O1421" s="3">
        <v>2</v>
      </c>
      <c r="P1421" s="3">
        <v>2</v>
      </c>
      <c r="Q1421" s="3" t="s">
        <v>60</v>
      </c>
      <c r="R1421" s="3" t="s">
        <v>60</v>
      </c>
      <c r="S1421" s="3" t="s">
        <v>60</v>
      </c>
      <c r="T1421" s="3" t="s">
        <v>57</v>
      </c>
      <c r="U1421" s="3">
        <v>1</v>
      </c>
      <c r="V1421" s="3">
        <v>5</v>
      </c>
      <c r="W1421" s="3">
        <v>5.5</v>
      </c>
      <c r="X1421" s="3">
        <v>2</v>
      </c>
      <c r="Y1421" s="3">
        <v>3</v>
      </c>
      <c r="Z1421" s="3" t="s">
        <v>60</v>
      </c>
      <c r="AA1421" s="3" t="s">
        <v>60</v>
      </c>
      <c r="AB1421" s="3" t="s">
        <v>60</v>
      </c>
      <c r="AC1421" s="3" t="s">
        <v>57</v>
      </c>
      <c r="AD1421" s="3" t="s">
        <v>57</v>
      </c>
      <c r="AE1421" s="3">
        <v>1</v>
      </c>
      <c r="AF1421" s="3">
        <v>9</v>
      </c>
      <c r="AG1421" s="3">
        <v>10.3</v>
      </c>
      <c r="AH1421" s="3">
        <v>3</v>
      </c>
      <c r="AI1421" s="3">
        <v>3</v>
      </c>
      <c r="AJ1421" s="3" t="s">
        <v>60</v>
      </c>
      <c r="AK1421" s="3" t="s">
        <v>60</v>
      </c>
      <c r="AL1421" s="3" t="s">
        <v>60</v>
      </c>
      <c r="AM1421" s="3" t="s">
        <v>57</v>
      </c>
      <c r="AN1421" s="3" t="s">
        <v>57</v>
      </c>
      <c r="AO1421" s="3">
        <v>1</v>
      </c>
      <c r="AP1421" s="36">
        <v>13.6</v>
      </c>
      <c r="AQ1421" s="36">
        <v>12</v>
      </c>
      <c r="AR1421" s="3">
        <v>3</v>
      </c>
      <c r="AS1421" s="3">
        <v>3</v>
      </c>
      <c r="AT1421" s="3" t="s">
        <v>60</v>
      </c>
      <c r="AU1421" s="3" t="s">
        <v>60</v>
      </c>
      <c r="AV1421" s="3" t="s">
        <v>60</v>
      </c>
      <c r="AW1421" s="3" t="s">
        <v>57</v>
      </c>
      <c r="AX1421" s="3" t="s">
        <v>57</v>
      </c>
      <c r="AY1421" s="3">
        <v>1.078E-3</v>
      </c>
      <c r="AZ1421" s="3">
        <v>4.5370000000000002E-3</v>
      </c>
      <c r="BA1421" s="3">
        <v>2.8639999999999999E-2</v>
      </c>
      <c r="BB1421" s="3">
        <v>5.8749999999999997E-2</v>
      </c>
      <c r="BC1421" s="19">
        <v>107.151</v>
      </c>
      <c r="BD1421" s="19">
        <v>87.965999999999994</v>
      </c>
      <c r="BE1421" s="20">
        <v>71.218000000000004</v>
      </c>
      <c r="BF1421" s="11" t="s">
        <v>57</v>
      </c>
      <c r="BG1421" s="11" t="s">
        <v>57</v>
      </c>
      <c r="BH1421" s="11" t="s">
        <v>57</v>
      </c>
      <c r="BI1421" s="11" t="s">
        <v>57</v>
      </c>
      <c r="BJ1421" s="11">
        <v>30</v>
      </c>
      <c r="BK1421" s="44" t="s">
        <v>57</v>
      </c>
    </row>
    <row r="1422" spans="1:63" x14ac:dyDescent="0.25">
      <c r="A1422" t="str">
        <f t="shared" si="22"/>
        <v>470907D-10-624-418-48-D4.2-D11.3</v>
      </c>
      <c r="B1422" t="str">
        <f>VLOOKUP(A1422,'[1]470907D.da5'!A$2:AU$2561,2,0)</f>
        <v>470907D</v>
      </c>
      <c r="C1422" s="7" t="s">
        <v>55</v>
      </c>
      <c r="D1422" s="49" t="s">
        <v>132</v>
      </c>
      <c r="E1422" s="3">
        <v>10</v>
      </c>
      <c r="F1422" s="3">
        <v>624</v>
      </c>
      <c r="G1422" s="3">
        <v>31</v>
      </c>
      <c r="H1422" s="3">
        <v>418</v>
      </c>
      <c r="I1422" s="10" t="s">
        <v>56</v>
      </c>
      <c r="J1422" s="3">
        <v>48</v>
      </c>
      <c r="K1422" s="3" t="s">
        <v>57</v>
      </c>
      <c r="L1422" s="3">
        <v>1</v>
      </c>
      <c r="M1422" s="3">
        <v>3</v>
      </c>
      <c r="N1422" s="3">
        <v>4.2</v>
      </c>
      <c r="O1422" s="3">
        <v>3</v>
      </c>
      <c r="P1422" s="3">
        <v>3</v>
      </c>
      <c r="Q1422" s="3" t="s">
        <v>60</v>
      </c>
      <c r="R1422" s="3" t="s">
        <v>60</v>
      </c>
      <c r="S1422" s="3" t="s">
        <v>60</v>
      </c>
      <c r="T1422" s="3" t="s">
        <v>57</v>
      </c>
      <c r="U1422" s="3">
        <v>1</v>
      </c>
      <c r="V1422" s="3">
        <v>4.5999999999999996</v>
      </c>
      <c r="W1422" s="3">
        <v>5.8</v>
      </c>
      <c r="X1422" s="3">
        <v>1</v>
      </c>
      <c r="Y1422" s="3">
        <v>1</v>
      </c>
      <c r="Z1422" s="3" t="s">
        <v>66</v>
      </c>
      <c r="AA1422" s="3" t="s">
        <v>60</v>
      </c>
      <c r="AB1422" s="3" t="s">
        <v>60</v>
      </c>
      <c r="AC1422" s="3" t="s">
        <v>57</v>
      </c>
      <c r="AD1422" s="3" t="s">
        <v>57</v>
      </c>
      <c r="AE1422" s="3">
        <v>1</v>
      </c>
      <c r="AF1422" s="3">
        <v>8.3000000000000007</v>
      </c>
      <c r="AG1422" s="3">
        <v>9.8000000000000007</v>
      </c>
      <c r="AH1422" s="3">
        <v>1</v>
      </c>
      <c r="AI1422" s="3">
        <v>1</v>
      </c>
      <c r="AJ1422" s="3" t="s">
        <v>66</v>
      </c>
      <c r="AK1422" s="3" t="s">
        <v>60</v>
      </c>
      <c r="AL1422" s="3" t="s">
        <v>60</v>
      </c>
      <c r="AM1422" s="3" t="s">
        <v>57</v>
      </c>
      <c r="AN1422" s="3" t="s">
        <v>57</v>
      </c>
      <c r="AO1422" s="3">
        <v>1</v>
      </c>
      <c r="AP1422" s="36">
        <v>11.7</v>
      </c>
      <c r="AQ1422" s="36">
        <v>11.3</v>
      </c>
      <c r="AR1422" s="3">
        <v>2</v>
      </c>
      <c r="AS1422" s="3">
        <v>2</v>
      </c>
      <c r="AT1422" s="3" t="s">
        <v>66</v>
      </c>
      <c r="AU1422" s="3" t="s">
        <v>60</v>
      </c>
      <c r="AV1422" s="3" t="s">
        <v>60</v>
      </c>
      <c r="AW1422" s="3" t="s">
        <v>57</v>
      </c>
      <c r="AX1422" s="3" t="s">
        <v>57</v>
      </c>
      <c r="AY1422" s="3">
        <v>1.588E-3</v>
      </c>
      <c r="AZ1422" s="3">
        <v>4.6420000000000003E-3</v>
      </c>
      <c r="BA1422" s="3">
        <v>2.3910000000000001E-2</v>
      </c>
      <c r="BB1422" s="3">
        <v>4.4819999999999999E-2</v>
      </c>
      <c r="BC1422" s="19">
        <v>93.393000000000001</v>
      </c>
      <c r="BD1422" s="19">
        <v>87.766999999999996</v>
      </c>
      <c r="BE1422" s="20">
        <v>64.061999999999998</v>
      </c>
      <c r="BF1422" s="11" t="s">
        <v>171</v>
      </c>
      <c r="BG1422" s="11" t="s">
        <v>60</v>
      </c>
      <c r="BH1422" s="11" t="s">
        <v>60</v>
      </c>
      <c r="BI1422" s="11" t="s">
        <v>60</v>
      </c>
      <c r="BJ1422" s="11">
        <v>20</v>
      </c>
      <c r="BK1422" s="44" t="s">
        <v>57</v>
      </c>
    </row>
    <row r="1423" spans="1:63" x14ac:dyDescent="0.25">
      <c r="A1423" t="str">
        <f t="shared" si="22"/>
        <v>470907D-8-479-418-31-D3.6-D10.5</v>
      </c>
      <c r="B1423" t="str">
        <f>VLOOKUP(A1423,'[1]470907D.da5'!A$2:AU$2561,2,0)</f>
        <v>470907D</v>
      </c>
      <c r="C1423" s="7" t="s">
        <v>55</v>
      </c>
      <c r="D1423" s="7" t="s">
        <v>55</v>
      </c>
      <c r="E1423" s="3">
        <v>8</v>
      </c>
      <c r="F1423" s="3">
        <v>479</v>
      </c>
      <c r="G1423" s="3">
        <v>31</v>
      </c>
      <c r="H1423" s="3">
        <v>418</v>
      </c>
      <c r="I1423" s="10" t="s">
        <v>56</v>
      </c>
      <c r="J1423" s="3">
        <v>31</v>
      </c>
      <c r="K1423" s="3" t="s">
        <v>57</v>
      </c>
      <c r="L1423" s="3">
        <v>1</v>
      </c>
      <c r="M1423" s="3">
        <v>2.9</v>
      </c>
      <c r="N1423" s="3">
        <v>3.6</v>
      </c>
      <c r="O1423" s="3">
        <v>2</v>
      </c>
      <c r="P1423" s="3">
        <v>3</v>
      </c>
      <c r="Q1423" s="3" t="s">
        <v>60</v>
      </c>
      <c r="R1423" s="3" t="s">
        <v>60</v>
      </c>
      <c r="S1423" s="3" t="s">
        <v>60</v>
      </c>
      <c r="T1423" s="3" t="s">
        <v>57</v>
      </c>
      <c r="U1423" s="3">
        <v>1</v>
      </c>
      <c r="V1423" s="3">
        <v>4.8</v>
      </c>
      <c r="W1423" s="3">
        <v>6.2</v>
      </c>
      <c r="X1423" s="3">
        <v>2</v>
      </c>
      <c r="Y1423" s="3">
        <v>3</v>
      </c>
      <c r="Z1423" s="3" t="s">
        <v>60</v>
      </c>
      <c r="AA1423" s="3" t="s">
        <v>60</v>
      </c>
      <c r="AB1423" s="3" t="s">
        <v>60</v>
      </c>
      <c r="AC1423" s="3" t="s">
        <v>57</v>
      </c>
      <c r="AD1423" s="3" t="s">
        <v>57</v>
      </c>
      <c r="AE1423" s="3">
        <v>1</v>
      </c>
      <c r="AF1423" s="3">
        <v>8.5</v>
      </c>
      <c r="AG1423" s="3">
        <v>9.5</v>
      </c>
      <c r="AH1423" s="3">
        <v>2</v>
      </c>
      <c r="AI1423" s="3">
        <v>3</v>
      </c>
      <c r="AJ1423" s="3" t="s">
        <v>60</v>
      </c>
      <c r="AK1423" s="3" t="s">
        <v>60</v>
      </c>
      <c r="AL1423" s="3" t="s">
        <v>60</v>
      </c>
      <c r="AM1423" s="3" t="s">
        <v>57</v>
      </c>
      <c r="AN1423" s="3" t="s">
        <v>57</v>
      </c>
      <c r="AO1423" s="3">
        <v>1</v>
      </c>
      <c r="AP1423" s="36">
        <v>13.7</v>
      </c>
      <c r="AQ1423" s="36">
        <v>10.5</v>
      </c>
      <c r="AR1423" s="3">
        <v>3</v>
      </c>
      <c r="AS1423" s="3">
        <v>3</v>
      </c>
      <c r="AT1423" s="3" t="s">
        <v>60</v>
      </c>
      <c r="AU1423" s="3" t="s">
        <v>60</v>
      </c>
      <c r="AV1423" s="3" t="s">
        <v>60</v>
      </c>
      <c r="AW1423" s="3" t="s">
        <v>57</v>
      </c>
      <c r="AX1423" s="3" t="s">
        <v>57</v>
      </c>
      <c r="AY1423" s="3">
        <v>1.1280000000000001E-3</v>
      </c>
      <c r="AZ1423" s="3">
        <v>5.535E-3</v>
      </c>
      <c r="BA1423" s="3">
        <v>2.3009999999999999E-2</v>
      </c>
      <c r="BB1423" s="3">
        <v>4.5310000000000003E-2</v>
      </c>
      <c r="BC1423" s="19">
        <v>100.199</v>
      </c>
      <c r="BD1423" s="19">
        <v>79.855999999999995</v>
      </c>
      <c r="BE1423" s="20">
        <v>59.765999999999998</v>
      </c>
      <c r="BF1423" s="11" t="s">
        <v>57</v>
      </c>
      <c r="BG1423" s="11" t="s">
        <v>57</v>
      </c>
      <c r="BH1423" s="11" t="s">
        <v>57</v>
      </c>
      <c r="BI1423" s="11" t="s">
        <v>57</v>
      </c>
      <c r="BJ1423" s="11">
        <v>20</v>
      </c>
      <c r="BK1423" s="44" t="s">
        <v>57</v>
      </c>
    </row>
    <row r="1424" spans="1:63" x14ac:dyDescent="0.25">
      <c r="A1424" t="str">
        <f t="shared" si="22"/>
        <v>470908D-3-147-418-19-D4-D10</v>
      </c>
      <c r="B1424" t="str">
        <f>VLOOKUP(A1424,'[1]470907D.da5'!A$2:AU$2561,2,0)</f>
        <v>470908D</v>
      </c>
      <c r="C1424" s="7" t="s">
        <v>132</v>
      </c>
      <c r="D1424" s="48" t="s">
        <v>55</v>
      </c>
      <c r="E1424" s="3">
        <v>3</v>
      </c>
      <c r="F1424" s="3">
        <v>147</v>
      </c>
      <c r="G1424" s="3">
        <v>31</v>
      </c>
      <c r="H1424" s="3">
        <v>418</v>
      </c>
      <c r="I1424" s="10" t="s">
        <v>56</v>
      </c>
      <c r="J1424" s="3">
        <v>19</v>
      </c>
      <c r="K1424" s="3" t="s">
        <v>57</v>
      </c>
      <c r="L1424" s="3">
        <v>1</v>
      </c>
      <c r="M1424" s="3">
        <v>5</v>
      </c>
      <c r="N1424" s="3">
        <v>4</v>
      </c>
      <c r="O1424" s="3">
        <v>2</v>
      </c>
      <c r="P1424" s="3">
        <v>3</v>
      </c>
      <c r="Q1424" s="3" t="s">
        <v>60</v>
      </c>
      <c r="R1424" s="3" t="s">
        <v>60</v>
      </c>
      <c r="S1424" s="3" t="s">
        <v>60</v>
      </c>
      <c r="T1424" s="3" t="s">
        <v>57</v>
      </c>
      <c r="U1424" s="3">
        <v>1</v>
      </c>
      <c r="V1424" s="3">
        <v>5.6</v>
      </c>
      <c r="W1424" s="3">
        <v>5.4</v>
      </c>
      <c r="X1424" s="3">
        <v>3</v>
      </c>
      <c r="Y1424" s="3">
        <v>3</v>
      </c>
      <c r="Z1424" s="3" t="s">
        <v>60</v>
      </c>
      <c r="AA1424" s="3" t="s">
        <v>60</v>
      </c>
      <c r="AB1424" s="3" t="s">
        <v>60</v>
      </c>
      <c r="AC1424" s="3" t="s">
        <v>57</v>
      </c>
      <c r="AD1424" s="3" t="s">
        <v>57</v>
      </c>
      <c r="AE1424" s="3">
        <v>1</v>
      </c>
      <c r="AF1424" s="3">
        <v>10</v>
      </c>
      <c r="AG1424" s="3">
        <v>7.8</v>
      </c>
      <c r="AH1424" s="3">
        <v>2</v>
      </c>
      <c r="AI1424" s="3">
        <v>3</v>
      </c>
      <c r="AJ1424" s="3" t="s">
        <v>60</v>
      </c>
      <c r="AK1424" s="3" t="s">
        <v>60</v>
      </c>
      <c r="AL1424" s="3" t="s">
        <v>60</v>
      </c>
      <c r="AM1424" s="3" t="s">
        <v>57</v>
      </c>
      <c r="AN1424" s="3" t="s">
        <v>57</v>
      </c>
      <c r="AO1424" s="3">
        <v>1</v>
      </c>
      <c r="AP1424" s="36">
        <v>13.9</v>
      </c>
      <c r="AQ1424" s="36">
        <v>10</v>
      </c>
      <c r="AR1424" s="3">
        <v>3</v>
      </c>
      <c r="AS1424" s="3">
        <v>2</v>
      </c>
      <c r="AT1424" s="3" t="s">
        <v>60</v>
      </c>
      <c r="AU1424" s="3" t="s">
        <v>60</v>
      </c>
      <c r="AV1424" s="3" t="s">
        <v>60</v>
      </c>
      <c r="AW1424" s="3" t="s">
        <v>57</v>
      </c>
      <c r="AX1424" s="3" t="s">
        <v>57</v>
      </c>
      <c r="AY1424" s="3">
        <v>2.3999999999999998E-3</v>
      </c>
      <c r="AZ1424" s="3">
        <v>4.8989999999999997E-3</v>
      </c>
      <c r="BA1424" s="3">
        <v>1.8249999999999999E-2</v>
      </c>
      <c r="BB1424" s="3">
        <v>4.1700000000000001E-2</v>
      </c>
      <c r="BC1424" s="19">
        <v>93.650999999999996</v>
      </c>
      <c r="BD1424" s="19">
        <v>73.363</v>
      </c>
      <c r="BE1424" s="20">
        <v>45.88</v>
      </c>
      <c r="BF1424" s="11" t="s">
        <v>57</v>
      </c>
      <c r="BG1424" s="11" t="s">
        <v>57</v>
      </c>
      <c r="BH1424" s="11" t="s">
        <v>57</v>
      </c>
      <c r="BI1424" s="11" t="s">
        <v>57</v>
      </c>
      <c r="BJ1424" s="11">
        <v>10</v>
      </c>
      <c r="BK1424" s="44" t="s">
        <v>57</v>
      </c>
    </row>
    <row r="1425" spans="1:63" x14ac:dyDescent="0.25">
      <c r="A1425" t="str">
        <f t="shared" si="22"/>
        <v>470908D-6-333-418-13-D4.9-D10.1</v>
      </c>
      <c r="B1425" t="str">
        <f>VLOOKUP(A1425,'[1]470907D.da5'!A$2:AU$2561,2,0)</f>
        <v>470908D</v>
      </c>
      <c r="C1425" s="7" t="s">
        <v>132</v>
      </c>
      <c r="D1425" s="48" t="s">
        <v>55</v>
      </c>
      <c r="E1425" s="3">
        <v>6</v>
      </c>
      <c r="F1425" s="3">
        <v>333</v>
      </c>
      <c r="G1425" s="3">
        <v>31</v>
      </c>
      <c r="H1425" s="3">
        <v>418</v>
      </c>
      <c r="I1425" s="10" t="s">
        <v>56</v>
      </c>
      <c r="J1425" s="3">
        <v>13</v>
      </c>
      <c r="K1425" s="3" t="s">
        <v>57</v>
      </c>
      <c r="L1425" s="3">
        <v>1</v>
      </c>
      <c r="M1425" s="3">
        <v>2.9</v>
      </c>
      <c r="N1425" s="3">
        <v>4.9000000000000004</v>
      </c>
      <c r="O1425" s="3">
        <v>2</v>
      </c>
      <c r="P1425" s="3">
        <v>3</v>
      </c>
      <c r="Q1425" s="3" t="s">
        <v>60</v>
      </c>
      <c r="R1425" s="3" t="s">
        <v>60</v>
      </c>
      <c r="S1425" s="3" t="s">
        <v>60</v>
      </c>
      <c r="T1425" s="3" t="s">
        <v>57</v>
      </c>
      <c r="U1425" s="3">
        <v>1</v>
      </c>
      <c r="V1425" s="3">
        <v>4.3</v>
      </c>
      <c r="W1425" s="3">
        <v>4.9000000000000004</v>
      </c>
      <c r="X1425" s="3">
        <v>3</v>
      </c>
      <c r="Y1425" s="3">
        <v>2</v>
      </c>
      <c r="Z1425" s="3" t="s">
        <v>60</v>
      </c>
      <c r="AA1425" s="3" t="s">
        <v>60</v>
      </c>
      <c r="AB1425" s="3" t="s">
        <v>60</v>
      </c>
      <c r="AC1425" s="3" t="s">
        <v>57</v>
      </c>
      <c r="AD1425" s="3" t="s">
        <v>57</v>
      </c>
      <c r="AE1425" s="3">
        <v>1</v>
      </c>
      <c r="AF1425" s="3">
        <v>7.5</v>
      </c>
      <c r="AG1425" s="3">
        <v>8.3000000000000007</v>
      </c>
      <c r="AH1425" s="3">
        <v>2</v>
      </c>
      <c r="AI1425" s="3">
        <v>2</v>
      </c>
      <c r="AJ1425" s="3" t="s">
        <v>60</v>
      </c>
      <c r="AK1425" s="3" t="s">
        <v>60</v>
      </c>
      <c r="AL1425" s="3" t="s">
        <v>60</v>
      </c>
      <c r="AM1425" s="3" t="s">
        <v>57</v>
      </c>
      <c r="AN1425" s="3" t="s">
        <v>57</v>
      </c>
      <c r="AO1425" s="3">
        <v>1</v>
      </c>
      <c r="AP1425" s="36">
        <v>12.6</v>
      </c>
      <c r="AQ1425" s="36">
        <v>10.1</v>
      </c>
      <c r="AR1425" s="3">
        <v>2</v>
      </c>
      <c r="AS1425" s="3">
        <v>3</v>
      </c>
      <c r="AT1425" s="3" t="s">
        <v>60</v>
      </c>
      <c r="AU1425" s="3" t="s">
        <v>60</v>
      </c>
      <c r="AV1425" s="3" t="s">
        <v>60</v>
      </c>
      <c r="AW1425" s="3" t="s">
        <v>57</v>
      </c>
      <c r="AX1425" s="3" t="s">
        <v>57</v>
      </c>
      <c r="AY1425" s="3">
        <v>2.0890000000000001E-3</v>
      </c>
      <c r="AZ1425" s="3">
        <v>3.0969999999999999E-3</v>
      </c>
      <c r="BA1425" s="3">
        <v>1.55E-2</v>
      </c>
      <c r="BB1425" s="3">
        <v>3.8559999999999997E-2</v>
      </c>
      <c r="BC1425" s="19">
        <v>91.075000000000003</v>
      </c>
      <c r="BD1425" s="19">
        <v>77.478999999999999</v>
      </c>
      <c r="BE1425" s="20">
        <v>44.710999999999999</v>
      </c>
      <c r="BF1425" s="11" t="s">
        <v>57</v>
      </c>
      <c r="BG1425" s="11" t="s">
        <v>57</v>
      </c>
      <c r="BH1425" s="11" t="s">
        <v>57</v>
      </c>
      <c r="BI1425" s="11" t="s">
        <v>57</v>
      </c>
      <c r="BJ1425" s="11">
        <v>10</v>
      </c>
      <c r="BK1425" s="44" t="s">
        <v>57</v>
      </c>
    </row>
    <row r="1426" spans="1:63" x14ac:dyDescent="0.25">
      <c r="A1426" t="str">
        <f t="shared" si="22"/>
        <v>470908D-9-517-418-5-D3.5-D9.2</v>
      </c>
      <c r="B1426" t="str">
        <f>VLOOKUP(A1426,'[1]470907D.da5'!A$2:AU$2561,2,0)</f>
        <v>470908D</v>
      </c>
      <c r="C1426" s="7" t="s">
        <v>132</v>
      </c>
      <c r="D1426" s="7" t="s">
        <v>132</v>
      </c>
      <c r="E1426" s="3">
        <v>9</v>
      </c>
      <c r="F1426" s="3">
        <v>517</v>
      </c>
      <c r="G1426" s="3">
        <v>31</v>
      </c>
      <c r="H1426" s="3">
        <v>418</v>
      </c>
      <c r="I1426" s="10" t="s">
        <v>56</v>
      </c>
      <c r="J1426" s="3">
        <v>5</v>
      </c>
      <c r="K1426" s="3" t="s">
        <v>57</v>
      </c>
      <c r="L1426" s="3">
        <v>1</v>
      </c>
      <c r="M1426" s="3">
        <v>2.1</v>
      </c>
      <c r="N1426" s="3">
        <v>3.5</v>
      </c>
      <c r="O1426" s="3">
        <v>2</v>
      </c>
      <c r="P1426" s="3">
        <v>3</v>
      </c>
      <c r="Q1426" s="3" t="s">
        <v>66</v>
      </c>
      <c r="R1426" s="3" t="s">
        <v>60</v>
      </c>
      <c r="S1426" s="3" t="s">
        <v>60</v>
      </c>
      <c r="T1426" s="3" t="s">
        <v>57</v>
      </c>
      <c r="U1426" s="3">
        <v>1</v>
      </c>
      <c r="V1426" s="3">
        <v>3.7</v>
      </c>
      <c r="W1426" s="3">
        <v>4</v>
      </c>
      <c r="X1426" s="3">
        <v>2</v>
      </c>
      <c r="Y1426" s="3">
        <v>2</v>
      </c>
      <c r="Z1426" s="3" t="s">
        <v>66</v>
      </c>
      <c r="AA1426" s="3" t="s">
        <v>60</v>
      </c>
      <c r="AB1426" s="3" t="s">
        <v>60</v>
      </c>
      <c r="AC1426" s="3" t="s">
        <v>57</v>
      </c>
      <c r="AD1426" s="3" t="s">
        <v>57</v>
      </c>
      <c r="AE1426" s="3">
        <v>1</v>
      </c>
      <c r="AF1426" s="3">
        <v>8.3000000000000007</v>
      </c>
      <c r="AG1426" s="3">
        <v>8.4</v>
      </c>
      <c r="AH1426" s="3">
        <v>3</v>
      </c>
      <c r="AI1426" s="3">
        <v>3</v>
      </c>
      <c r="AJ1426" s="3" t="s">
        <v>66</v>
      </c>
      <c r="AK1426" s="3" t="s">
        <v>60</v>
      </c>
      <c r="AL1426" s="3" t="s">
        <v>60</v>
      </c>
      <c r="AM1426" s="3" t="s">
        <v>57</v>
      </c>
      <c r="AN1426" s="3" t="s">
        <v>57</v>
      </c>
      <c r="AO1426" s="3">
        <v>1</v>
      </c>
      <c r="AP1426" s="36">
        <v>14.8</v>
      </c>
      <c r="AQ1426" s="36">
        <v>9.1999999999999993</v>
      </c>
      <c r="AR1426" s="3">
        <v>2</v>
      </c>
      <c r="AS1426" s="3">
        <v>3</v>
      </c>
      <c r="AT1426" s="3" t="s">
        <v>66</v>
      </c>
      <c r="AU1426" s="3" t="s">
        <v>60</v>
      </c>
      <c r="AV1426" s="3" t="s">
        <v>60</v>
      </c>
      <c r="AW1426" s="3" t="s">
        <v>57</v>
      </c>
      <c r="AX1426" s="3" t="s">
        <v>57</v>
      </c>
      <c r="AY1426" s="3">
        <v>7.7200000000000001E-4</v>
      </c>
      <c r="AZ1426" s="3">
        <v>1.776E-3</v>
      </c>
      <c r="BA1426" s="3">
        <v>1.7569999999999999E-2</v>
      </c>
      <c r="BB1426" s="3">
        <v>3.7580000000000002E-2</v>
      </c>
      <c r="BC1426" s="19">
        <v>96.052999999999997</v>
      </c>
      <c r="BD1426" s="19">
        <v>63.561999999999998</v>
      </c>
      <c r="BE1426" s="20">
        <v>34.1</v>
      </c>
      <c r="BF1426" s="11" t="s">
        <v>171</v>
      </c>
      <c r="BG1426" s="11" t="s">
        <v>60</v>
      </c>
      <c r="BH1426" s="11" t="s">
        <v>60</v>
      </c>
      <c r="BI1426" s="11" t="s">
        <v>60</v>
      </c>
      <c r="BJ1426" s="11">
        <v>10</v>
      </c>
      <c r="BK1426" s="44" t="s">
        <v>57</v>
      </c>
    </row>
    <row r="1427" spans="1:63" x14ac:dyDescent="0.25">
      <c r="A1427" t="str">
        <f t="shared" si="22"/>
        <v>470907D-13-797-418-29-D3.7-D8</v>
      </c>
      <c r="B1427" t="str">
        <f>VLOOKUP(A1427,'[1]470907D.da5'!A$2:AU$2561,2,0)</f>
        <v>470907D</v>
      </c>
      <c r="C1427" s="7" t="s">
        <v>55</v>
      </c>
      <c r="D1427" s="49" t="s">
        <v>132</v>
      </c>
      <c r="E1427" s="3">
        <v>13</v>
      </c>
      <c r="F1427" s="3">
        <v>797</v>
      </c>
      <c r="G1427" s="3">
        <v>31</v>
      </c>
      <c r="H1427" s="3">
        <v>418</v>
      </c>
      <c r="I1427" s="10" t="s">
        <v>56</v>
      </c>
      <c r="J1427" s="3">
        <v>29</v>
      </c>
      <c r="K1427" s="3" t="s">
        <v>57</v>
      </c>
      <c r="L1427" s="3">
        <v>1</v>
      </c>
      <c r="M1427" s="3">
        <v>3.2</v>
      </c>
      <c r="N1427" s="3">
        <v>3.7</v>
      </c>
      <c r="O1427" s="3">
        <v>2</v>
      </c>
      <c r="P1427" s="3">
        <v>2</v>
      </c>
      <c r="Q1427" s="3" t="s">
        <v>60</v>
      </c>
      <c r="R1427" s="3" t="s">
        <v>60</v>
      </c>
      <c r="S1427" s="3" t="s">
        <v>60</v>
      </c>
      <c r="T1427" s="3" t="s">
        <v>57</v>
      </c>
      <c r="U1427" s="3">
        <v>1</v>
      </c>
      <c r="V1427" s="3">
        <v>5.2</v>
      </c>
      <c r="W1427" s="3">
        <v>5.8</v>
      </c>
      <c r="X1427" s="3">
        <v>2</v>
      </c>
      <c r="Y1427" s="3">
        <v>2</v>
      </c>
      <c r="Z1427" s="3" t="s">
        <v>60</v>
      </c>
      <c r="AA1427" s="3" t="s">
        <v>60</v>
      </c>
      <c r="AB1427" s="3" t="s">
        <v>60</v>
      </c>
      <c r="AC1427" s="3" t="s">
        <v>57</v>
      </c>
      <c r="AD1427" s="3" t="s">
        <v>57</v>
      </c>
      <c r="AE1427" s="3">
        <v>1</v>
      </c>
      <c r="AF1427" s="3">
        <v>8</v>
      </c>
      <c r="AG1427" s="3">
        <v>8.1</v>
      </c>
      <c r="AH1427" s="3">
        <v>3</v>
      </c>
      <c r="AI1427" s="3">
        <v>3</v>
      </c>
      <c r="AJ1427" s="3" t="s">
        <v>60</v>
      </c>
      <c r="AK1427" s="3" t="s">
        <v>60</v>
      </c>
      <c r="AL1427" s="3" t="s">
        <v>60</v>
      </c>
      <c r="AM1427" s="3" t="s">
        <v>57</v>
      </c>
      <c r="AN1427" s="3" t="s">
        <v>57</v>
      </c>
      <c r="AO1427" s="3">
        <v>1</v>
      </c>
      <c r="AP1427" s="36">
        <v>11.2</v>
      </c>
      <c r="AQ1427" s="36">
        <v>8</v>
      </c>
      <c r="AR1427" s="3">
        <v>3</v>
      </c>
      <c r="AS1427" s="3">
        <v>3</v>
      </c>
      <c r="AT1427" s="3" t="s">
        <v>60</v>
      </c>
      <c r="AU1427" s="3" t="s">
        <v>60</v>
      </c>
      <c r="AV1427" s="3" t="s">
        <v>60</v>
      </c>
      <c r="AW1427" s="3" t="s">
        <v>57</v>
      </c>
      <c r="AX1427" s="3" t="s">
        <v>57</v>
      </c>
      <c r="AY1427" s="3">
        <v>1.3140000000000001E-3</v>
      </c>
      <c r="AZ1427" s="3">
        <v>5.2480000000000001E-3</v>
      </c>
      <c r="BA1427" s="3">
        <v>1.575E-2</v>
      </c>
      <c r="BB1427" s="3">
        <v>2.1499999999999998E-2</v>
      </c>
      <c r="BC1427" s="19">
        <v>76.619</v>
      </c>
      <c r="BD1427" s="19">
        <v>48.265999999999998</v>
      </c>
      <c r="BE1427" s="21">
        <v>-5.2649999999999997</v>
      </c>
      <c r="BF1427" s="11" t="s">
        <v>57</v>
      </c>
      <c r="BG1427" s="11" t="s">
        <v>57</v>
      </c>
      <c r="BH1427" s="11" t="s">
        <v>57</v>
      </c>
      <c r="BI1427" s="11" t="s">
        <v>57</v>
      </c>
      <c r="BJ1427" s="11">
        <v>0</v>
      </c>
      <c r="BK1427" s="44" t="s">
        <v>57</v>
      </c>
    </row>
    <row r="1428" spans="1:63" x14ac:dyDescent="0.25">
      <c r="A1428" t="str">
        <f t="shared" si="22"/>
        <v>470908D-6-375-419-55-D7.5-D19.3</v>
      </c>
      <c r="B1428" t="str">
        <f>VLOOKUP(A1428,'[1]470907D.da5'!A$2:AU$2561,2,0)</f>
        <v>470908D</v>
      </c>
      <c r="C1428" s="7" t="s">
        <v>132</v>
      </c>
      <c r="D1428" s="7" t="s">
        <v>132</v>
      </c>
      <c r="E1428" s="3">
        <v>6</v>
      </c>
      <c r="F1428" s="3">
        <v>375</v>
      </c>
      <c r="G1428" s="3">
        <v>31</v>
      </c>
      <c r="H1428" s="3">
        <v>419</v>
      </c>
      <c r="I1428" s="10" t="s">
        <v>149</v>
      </c>
      <c r="J1428" s="3">
        <v>55</v>
      </c>
      <c r="K1428" s="3" t="s">
        <v>57</v>
      </c>
      <c r="L1428" s="3">
        <v>1</v>
      </c>
      <c r="M1428" s="3">
        <v>4.0999999999999996</v>
      </c>
      <c r="N1428" s="3">
        <v>7.5</v>
      </c>
      <c r="O1428" s="3">
        <v>2</v>
      </c>
      <c r="P1428" s="3">
        <v>1</v>
      </c>
      <c r="Q1428" s="3" t="s">
        <v>60</v>
      </c>
      <c r="R1428" s="3" t="s">
        <v>60</v>
      </c>
      <c r="S1428" s="3" t="s">
        <v>60</v>
      </c>
      <c r="T1428" s="3" t="s">
        <v>57</v>
      </c>
      <c r="U1428" s="3">
        <v>1</v>
      </c>
      <c r="V1428" s="3">
        <v>6.8</v>
      </c>
      <c r="W1428" s="3">
        <v>9.3000000000000007</v>
      </c>
      <c r="X1428" s="3">
        <v>3</v>
      </c>
      <c r="Y1428" s="3">
        <v>2</v>
      </c>
      <c r="Z1428" s="3" t="s">
        <v>60</v>
      </c>
      <c r="AA1428" s="3" t="s">
        <v>60</v>
      </c>
      <c r="AB1428" s="3" t="s">
        <v>60</v>
      </c>
      <c r="AC1428" s="3" t="s">
        <v>57</v>
      </c>
      <c r="AD1428" s="3" t="s">
        <v>57</v>
      </c>
      <c r="AE1428" s="3">
        <v>1</v>
      </c>
      <c r="AF1428" s="3">
        <v>10</v>
      </c>
      <c r="AG1428" s="3">
        <v>14.6</v>
      </c>
      <c r="AH1428" s="3">
        <v>3</v>
      </c>
      <c r="AI1428" s="3">
        <v>2</v>
      </c>
      <c r="AJ1428" s="3" t="s">
        <v>60</v>
      </c>
      <c r="AK1428" s="3" t="s">
        <v>60</v>
      </c>
      <c r="AL1428" s="3" t="s">
        <v>60</v>
      </c>
      <c r="AM1428" s="3" t="s">
        <v>57</v>
      </c>
      <c r="AN1428" s="3" t="s">
        <v>57</v>
      </c>
      <c r="AO1428" s="3">
        <v>1</v>
      </c>
      <c r="AP1428" s="36">
        <v>17.600000000000001</v>
      </c>
      <c r="AQ1428" s="36">
        <v>19.3</v>
      </c>
      <c r="AR1428" s="3">
        <v>3</v>
      </c>
      <c r="AS1428" s="3">
        <v>3</v>
      </c>
      <c r="AT1428" s="3" t="s">
        <v>60</v>
      </c>
      <c r="AU1428" s="3" t="s">
        <v>60</v>
      </c>
      <c r="AV1428" s="3" t="s">
        <v>60</v>
      </c>
      <c r="AW1428" s="3" t="s">
        <v>57</v>
      </c>
      <c r="AX1428" s="3" t="s">
        <v>57</v>
      </c>
      <c r="AY1428" s="3">
        <v>6.9189999999999998E-3</v>
      </c>
      <c r="AZ1428" s="3">
        <v>1.7644E-2</v>
      </c>
      <c r="BA1428" s="3">
        <v>6.3950000000000007E-2</v>
      </c>
      <c r="BB1428" s="3">
        <v>0.19667000000000001</v>
      </c>
      <c r="BC1428" s="19">
        <v>125.401</v>
      </c>
      <c r="BD1428" s="19">
        <v>141.69399999999999</v>
      </c>
      <c r="BE1428" s="20">
        <v>243.01499999999999</v>
      </c>
      <c r="BF1428" s="11" t="s">
        <v>57</v>
      </c>
      <c r="BG1428" s="11" t="s">
        <v>57</v>
      </c>
      <c r="BH1428" s="11" t="s">
        <v>57</v>
      </c>
      <c r="BI1428" s="11" t="s">
        <v>57</v>
      </c>
      <c r="BJ1428" s="11">
        <v>90</v>
      </c>
      <c r="BK1428" s="44" t="s">
        <v>66</v>
      </c>
    </row>
    <row r="1429" spans="1:63" x14ac:dyDescent="0.25">
      <c r="A1429" t="str">
        <f t="shared" si="22"/>
        <v>470908D-13-813-419-45-D5.3-D19.6</v>
      </c>
      <c r="B1429" t="str">
        <f>VLOOKUP(A1429,'[1]470907D.da5'!A$2:AU$2561,2,0)</f>
        <v>470908D</v>
      </c>
      <c r="C1429" s="7" t="s">
        <v>132</v>
      </c>
      <c r="D1429" s="7" t="s">
        <v>132</v>
      </c>
      <c r="E1429" s="3">
        <v>13</v>
      </c>
      <c r="F1429" s="3">
        <v>813</v>
      </c>
      <c r="G1429" s="3">
        <v>31</v>
      </c>
      <c r="H1429" s="3">
        <v>419</v>
      </c>
      <c r="I1429" s="10" t="s">
        <v>149</v>
      </c>
      <c r="J1429" s="3">
        <v>45</v>
      </c>
      <c r="K1429" s="3" t="s">
        <v>57</v>
      </c>
      <c r="L1429" s="3">
        <v>1</v>
      </c>
      <c r="M1429" s="3">
        <v>2.8</v>
      </c>
      <c r="N1429" s="3">
        <v>5.3</v>
      </c>
      <c r="O1429" s="3">
        <v>3</v>
      </c>
      <c r="P1429" s="3">
        <v>2</v>
      </c>
      <c r="Q1429" s="3" t="s">
        <v>60</v>
      </c>
      <c r="R1429" s="3" t="s">
        <v>60</v>
      </c>
      <c r="S1429" s="3" t="s">
        <v>60</v>
      </c>
      <c r="T1429" s="3" t="s">
        <v>57</v>
      </c>
      <c r="U1429" s="3">
        <v>1</v>
      </c>
      <c r="V1429" s="3">
        <v>5.6</v>
      </c>
      <c r="W1429" s="3">
        <v>10.4</v>
      </c>
      <c r="X1429" s="3">
        <v>2</v>
      </c>
      <c r="Y1429" s="3">
        <v>2</v>
      </c>
      <c r="Z1429" s="3" t="s">
        <v>66</v>
      </c>
      <c r="AA1429" s="3" t="s">
        <v>60</v>
      </c>
      <c r="AB1429" s="3" t="s">
        <v>60</v>
      </c>
      <c r="AC1429" s="3" t="s">
        <v>57</v>
      </c>
      <c r="AD1429" s="3" t="s">
        <v>57</v>
      </c>
      <c r="AE1429" s="3">
        <v>1</v>
      </c>
      <c r="AF1429" s="3">
        <v>9.1999999999999993</v>
      </c>
      <c r="AG1429" s="3">
        <v>15.2</v>
      </c>
      <c r="AH1429" s="3">
        <v>1</v>
      </c>
      <c r="AI1429" s="3">
        <v>1</v>
      </c>
      <c r="AJ1429" s="3" t="s">
        <v>66</v>
      </c>
      <c r="AK1429" s="3" t="s">
        <v>60</v>
      </c>
      <c r="AL1429" s="3" t="s">
        <v>60</v>
      </c>
      <c r="AM1429" s="3" t="s">
        <v>57</v>
      </c>
      <c r="AN1429" s="3" t="s">
        <v>57</v>
      </c>
      <c r="AO1429" s="3">
        <v>1</v>
      </c>
      <c r="AP1429" s="36">
        <v>16</v>
      </c>
      <c r="AQ1429" s="36">
        <v>19.600000000000001</v>
      </c>
      <c r="AR1429" s="3">
        <v>1</v>
      </c>
      <c r="AS1429" s="3">
        <v>2</v>
      </c>
      <c r="AT1429" s="3" t="s">
        <v>66</v>
      </c>
      <c r="AU1429" s="3" t="s">
        <v>60</v>
      </c>
      <c r="AV1429" s="3" t="s">
        <v>60</v>
      </c>
      <c r="AW1429" s="3" t="s">
        <v>57</v>
      </c>
      <c r="AX1429" s="3" t="s">
        <v>57</v>
      </c>
      <c r="AY1429" s="3">
        <v>2.3600000000000001E-3</v>
      </c>
      <c r="AZ1429" s="3">
        <v>1.8171E-2</v>
      </c>
      <c r="BA1429" s="3">
        <v>6.3769999999999993E-2</v>
      </c>
      <c r="BB1429" s="3">
        <v>0.18440000000000001</v>
      </c>
      <c r="BC1429" s="19">
        <v>117.01600000000001</v>
      </c>
      <c r="BD1429" s="19">
        <v>133.20400000000001</v>
      </c>
      <c r="BE1429" s="20">
        <v>204.989</v>
      </c>
      <c r="BF1429" s="11" t="s">
        <v>172</v>
      </c>
      <c r="BG1429" s="11" t="s">
        <v>60</v>
      </c>
      <c r="BH1429" s="11" t="s">
        <v>60</v>
      </c>
      <c r="BI1429" s="11" t="s">
        <v>60</v>
      </c>
      <c r="BJ1429" s="11">
        <v>90</v>
      </c>
      <c r="BK1429" s="44" t="s">
        <v>187</v>
      </c>
    </row>
    <row r="1430" spans="1:63" x14ac:dyDescent="0.25">
      <c r="A1430" t="str">
        <f t="shared" si="22"/>
        <v>470908D-18-1107-419-19-D6.6-D20.4</v>
      </c>
      <c r="B1430" t="str">
        <f>VLOOKUP(A1430,'[1]470907D.da5'!A$2:AU$2561,2,0)</f>
        <v>470908D</v>
      </c>
      <c r="C1430" s="7" t="s">
        <v>132</v>
      </c>
      <c r="D1430" s="7" t="s">
        <v>132</v>
      </c>
      <c r="E1430" s="3">
        <v>18</v>
      </c>
      <c r="F1430" s="3">
        <v>1107</v>
      </c>
      <c r="G1430" s="3">
        <v>31</v>
      </c>
      <c r="H1430" s="3">
        <v>419</v>
      </c>
      <c r="I1430" s="10" t="s">
        <v>149</v>
      </c>
      <c r="J1430" s="3">
        <v>19</v>
      </c>
      <c r="K1430" s="3" t="s">
        <v>57</v>
      </c>
      <c r="L1430" s="3">
        <v>1</v>
      </c>
      <c r="M1430" s="3">
        <v>3.6</v>
      </c>
      <c r="N1430" s="3">
        <v>6.6</v>
      </c>
      <c r="O1430" s="3">
        <v>1</v>
      </c>
      <c r="P1430" s="3">
        <v>1</v>
      </c>
      <c r="Q1430" s="3" t="s">
        <v>60</v>
      </c>
      <c r="R1430" s="3" t="s">
        <v>60</v>
      </c>
      <c r="S1430" s="3" t="s">
        <v>60</v>
      </c>
      <c r="T1430" s="3" t="s">
        <v>57</v>
      </c>
      <c r="U1430" s="3">
        <v>1</v>
      </c>
      <c r="V1430" s="3">
        <v>7</v>
      </c>
      <c r="W1430" s="3">
        <v>10.6</v>
      </c>
      <c r="X1430" s="3">
        <v>2</v>
      </c>
      <c r="Y1430" s="3">
        <v>2</v>
      </c>
      <c r="Z1430" s="3" t="s">
        <v>60</v>
      </c>
      <c r="AA1430" s="3" t="s">
        <v>60</v>
      </c>
      <c r="AB1430" s="3" t="s">
        <v>60</v>
      </c>
      <c r="AC1430" s="3" t="s">
        <v>57</v>
      </c>
      <c r="AD1430" s="3" t="s">
        <v>57</v>
      </c>
      <c r="AE1430" s="3">
        <v>1</v>
      </c>
      <c r="AF1430" s="3">
        <v>11</v>
      </c>
      <c r="AG1430" s="3">
        <v>15.1</v>
      </c>
      <c r="AH1430" s="3">
        <v>3</v>
      </c>
      <c r="AI1430" s="3">
        <v>2</v>
      </c>
      <c r="AJ1430" s="3" t="s">
        <v>60</v>
      </c>
      <c r="AK1430" s="3" t="s">
        <v>60</v>
      </c>
      <c r="AL1430" s="3" t="s">
        <v>60</v>
      </c>
      <c r="AM1430" s="3" t="s">
        <v>57</v>
      </c>
      <c r="AN1430" s="3" t="s">
        <v>57</v>
      </c>
      <c r="AO1430" s="3">
        <v>1</v>
      </c>
      <c r="AP1430" s="36">
        <v>18.5</v>
      </c>
      <c r="AQ1430" s="36">
        <v>20.399999999999999</v>
      </c>
      <c r="AR1430" s="3">
        <v>2</v>
      </c>
      <c r="AS1430" s="3">
        <v>2</v>
      </c>
      <c r="AT1430" s="3" t="s">
        <v>60</v>
      </c>
      <c r="AU1430" s="3" t="s">
        <v>60</v>
      </c>
      <c r="AV1430" s="3" t="s">
        <v>60</v>
      </c>
      <c r="AW1430" s="3" t="s">
        <v>57</v>
      </c>
      <c r="AX1430" s="3" t="s">
        <v>57</v>
      </c>
      <c r="AY1430" s="3">
        <v>4.7039999999999998E-3</v>
      </c>
      <c r="AZ1430" s="3">
        <v>2.3595999999999999E-2</v>
      </c>
      <c r="BA1430" s="3">
        <v>7.5240000000000001E-2</v>
      </c>
      <c r="BB1430" s="3">
        <v>0.23097000000000001</v>
      </c>
      <c r="BC1430" s="19">
        <v>113.831</v>
      </c>
      <c r="BD1430" s="19">
        <v>132.40799999999999</v>
      </c>
      <c r="BE1430" s="20">
        <v>190.244</v>
      </c>
      <c r="BF1430" s="11" t="s">
        <v>57</v>
      </c>
      <c r="BG1430" s="11" t="s">
        <v>57</v>
      </c>
      <c r="BH1430" s="11" t="s">
        <v>57</v>
      </c>
      <c r="BI1430" s="11" t="s">
        <v>57</v>
      </c>
      <c r="BJ1430" s="11">
        <v>90</v>
      </c>
      <c r="BK1430" s="44" t="s">
        <v>66</v>
      </c>
    </row>
    <row r="1431" spans="1:63" x14ac:dyDescent="0.25">
      <c r="A1431" t="str">
        <f t="shared" si="22"/>
        <v>470908D-10-600-419-24-D4.5-D21.1</v>
      </c>
      <c r="B1431" t="str">
        <f>VLOOKUP(A1431,'[1]470907D.da5'!A$2:AU$2561,2,0)</f>
        <v>470908D</v>
      </c>
      <c r="C1431" s="7" t="s">
        <v>132</v>
      </c>
      <c r="D1431" s="48" t="s">
        <v>55</v>
      </c>
      <c r="E1431" s="3">
        <v>10</v>
      </c>
      <c r="F1431" s="3">
        <v>600</v>
      </c>
      <c r="G1431" s="3">
        <v>31</v>
      </c>
      <c r="H1431" s="3">
        <v>419</v>
      </c>
      <c r="I1431" s="10" t="s">
        <v>149</v>
      </c>
      <c r="J1431" s="3">
        <v>24</v>
      </c>
      <c r="K1431" s="3" t="s">
        <v>57</v>
      </c>
      <c r="L1431" s="3">
        <v>1</v>
      </c>
      <c r="M1431" s="3">
        <v>2.8</v>
      </c>
      <c r="N1431" s="3">
        <v>4.5</v>
      </c>
      <c r="O1431" s="3">
        <v>3</v>
      </c>
      <c r="P1431" s="3">
        <v>1</v>
      </c>
      <c r="Q1431" s="3" t="s">
        <v>66</v>
      </c>
      <c r="R1431" s="3" t="s">
        <v>60</v>
      </c>
      <c r="S1431" s="3" t="s">
        <v>60</v>
      </c>
      <c r="T1431" s="3" t="s">
        <v>57</v>
      </c>
      <c r="U1431" s="3">
        <v>1</v>
      </c>
      <c r="V1431" s="3">
        <v>4</v>
      </c>
      <c r="W1431" s="3">
        <v>7.2</v>
      </c>
      <c r="X1431" s="3">
        <v>2</v>
      </c>
      <c r="Y1431" s="3">
        <v>2</v>
      </c>
      <c r="Z1431" s="3" t="s">
        <v>66</v>
      </c>
      <c r="AA1431" s="3" t="s">
        <v>60</v>
      </c>
      <c r="AB1431" s="3" t="s">
        <v>60</v>
      </c>
      <c r="AC1431" s="3" t="s">
        <v>57</v>
      </c>
      <c r="AD1431" s="3" t="s">
        <v>57</v>
      </c>
      <c r="AE1431" s="3">
        <v>1</v>
      </c>
      <c r="AF1431" s="3">
        <v>8</v>
      </c>
      <c r="AG1431" s="3">
        <v>15</v>
      </c>
      <c r="AH1431" s="3">
        <v>1</v>
      </c>
      <c r="AI1431" s="3">
        <v>1</v>
      </c>
      <c r="AJ1431" s="3" t="s">
        <v>66</v>
      </c>
      <c r="AK1431" s="3" t="s">
        <v>60</v>
      </c>
      <c r="AL1431" s="3" t="s">
        <v>60</v>
      </c>
      <c r="AM1431" s="3" t="s">
        <v>57</v>
      </c>
      <c r="AN1431" s="3" t="s">
        <v>57</v>
      </c>
      <c r="AO1431" s="3">
        <v>1</v>
      </c>
      <c r="AP1431" s="36">
        <v>14.2</v>
      </c>
      <c r="AQ1431" s="36">
        <v>21.1</v>
      </c>
      <c r="AR1431" s="3">
        <v>2</v>
      </c>
      <c r="AS1431" s="3">
        <v>2</v>
      </c>
      <c r="AT1431" s="3" t="s">
        <v>66</v>
      </c>
      <c r="AU1431" s="3" t="s">
        <v>60</v>
      </c>
      <c r="AV1431" s="3" t="s">
        <v>60</v>
      </c>
      <c r="AW1431" s="3" t="s">
        <v>57</v>
      </c>
      <c r="AX1431" s="3" t="s">
        <v>57</v>
      </c>
      <c r="AY1431" s="3">
        <v>1.701E-3</v>
      </c>
      <c r="AZ1431" s="3">
        <v>6.221E-3</v>
      </c>
      <c r="BA1431" s="3">
        <v>5.3999999999999999E-2</v>
      </c>
      <c r="BB1431" s="3">
        <v>0.18966</v>
      </c>
      <c r="BC1431" s="19">
        <v>94.936000000000007</v>
      </c>
      <c r="BD1431" s="19">
        <v>134.56899999999999</v>
      </c>
      <c r="BE1431" s="20">
        <v>170.40899999999999</v>
      </c>
      <c r="BF1431" s="11" t="s">
        <v>171</v>
      </c>
      <c r="BG1431" s="11" t="s">
        <v>60</v>
      </c>
      <c r="BH1431" s="11" t="s">
        <v>60</v>
      </c>
      <c r="BI1431" s="11" t="s">
        <v>60</v>
      </c>
      <c r="BJ1431" s="11">
        <v>80</v>
      </c>
      <c r="BK1431" s="44" t="s">
        <v>187</v>
      </c>
    </row>
    <row r="1432" spans="1:63" x14ac:dyDescent="0.25">
      <c r="A1432" t="str">
        <f t="shared" si="22"/>
        <v>470908D-8-477-419-29-D4.1-D16.2</v>
      </c>
      <c r="B1432" t="str">
        <f>VLOOKUP(A1432,'[1]470907D.da5'!A$2:AU$2561,2,0)</f>
        <v>470908D</v>
      </c>
      <c r="C1432" s="7" t="s">
        <v>132</v>
      </c>
      <c r="D1432" s="7" t="s">
        <v>132</v>
      </c>
      <c r="E1432" s="3">
        <v>8</v>
      </c>
      <c r="F1432" s="3">
        <v>477</v>
      </c>
      <c r="G1432" s="3">
        <v>31</v>
      </c>
      <c r="H1432" s="3">
        <v>419</v>
      </c>
      <c r="I1432" s="10" t="s">
        <v>149</v>
      </c>
      <c r="J1432" s="3">
        <v>29</v>
      </c>
      <c r="K1432" s="3" t="s">
        <v>57</v>
      </c>
      <c r="L1432" s="3">
        <v>1</v>
      </c>
      <c r="M1432" s="3">
        <v>1.3</v>
      </c>
      <c r="N1432" s="3">
        <v>4.0999999999999996</v>
      </c>
      <c r="O1432" s="3">
        <v>2</v>
      </c>
      <c r="P1432" s="3">
        <v>3</v>
      </c>
      <c r="Q1432" s="3" t="s">
        <v>60</v>
      </c>
      <c r="R1432" s="3" t="s">
        <v>60</v>
      </c>
      <c r="S1432" s="3" t="s">
        <v>60</v>
      </c>
      <c r="T1432" s="3" t="s">
        <v>57</v>
      </c>
      <c r="U1432" s="3">
        <v>1</v>
      </c>
      <c r="V1432" s="3">
        <v>4.3</v>
      </c>
      <c r="W1432" s="3">
        <v>5.3</v>
      </c>
      <c r="X1432" s="3">
        <v>2</v>
      </c>
      <c r="Y1432" s="3">
        <v>3</v>
      </c>
      <c r="Z1432" s="3" t="s">
        <v>60</v>
      </c>
      <c r="AA1432" s="3" t="s">
        <v>60</v>
      </c>
      <c r="AB1432" s="3" t="s">
        <v>60</v>
      </c>
      <c r="AC1432" s="3" t="s">
        <v>57</v>
      </c>
      <c r="AD1432" s="3" t="s">
        <v>57</v>
      </c>
      <c r="AE1432" s="3">
        <v>1</v>
      </c>
      <c r="AF1432" s="3">
        <v>8</v>
      </c>
      <c r="AG1432" s="3">
        <v>10.8</v>
      </c>
      <c r="AH1432" s="3">
        <v>3</v>
      </c>
      <c r="AI1432" s="3">
        <v>2</v>
      </c>
      <c r="AJ1432" s="3" t="s">
        <v>60</v>
      </c>
      <c r="AK1432" s="3" t="s">
        <v>60</v>
      </c>
      <c r="AL1432" s="3" t="s">
        <v>60</v>
      </c>
      <c r="AM1432" s="3" t="s">
        <v>57</v>
      </c>
      <c r="AN1432" s="3" t="s">
        <v>57</v>
      </c>
      <c r="AO1432" s="3">
        <v>1</v>
      </c>
      <c r="AP1432" s="36">
        <v>15.2</v>
      </c>
      <c r="AQ1432" s="36">
        <v>16.2</v>
      </c>
      <c r="AR1432" s="3">
        <v>2</v>
      </c>
      <c r="AS1432" s="3">
        <v>2</v>
      </c>
      <c r="AT1432" s="3" t="s">
        <v>60</v>
      </c>
      <c r="AU1432" s="3" t="s">
        <v>60</v>
      </c>
      <c r="AV1432" s="3" t="s">
        <v>60</v>
      </c>
      <c r="AW1432" s="3" t="s">
        <v>57</v>
      </c>
      <c r="AX1432" s="3" t="s">
        <v>57</v>
      </c>
      <c r="AY1432" s="3">
        <v>6.5600000000000001E-4</v>
      </c>
      <c r="AZ1432" s="3">
        <v>3.6240000000000001E-3</v>
      </c>
      <c r="BA1432" s="3">
        <v>2.7990000000000001E-2</v>
      </c>
      <c r="BB1432" s="3">
        <v>0.11967</v>
      </c>
      <c r="BC1432" s="19">
        <v>110.19499999999999</v>
      </c>
      <c r="BD1432" s="19">
        <v>119.145</v>
      </c>
      <c r="BE1432" s="20">
        <v>146.04300000000001</v>
      </c>
      <c r="BF1432" s="11" t="s">
        <v>57</v>
      </c>
      <c r="BG1432" s="11" t="s">
        <v>57</v>
      </c>
      <c r="BH1432" s="11" t="s">
        <v>57</v>
      </c>
      <c r="BI1432" s="11" t="s">
        <v>57</v>
      </c>
      <c r="BJ1432" s="11">
        <v>80</v>
      </c>
      <c r="BK1432" s="44" t="s">
        <v>66</v>
      </c>
    </row>
    <row r="1433" spans="1:63" x14ac:dyDescent="0.25">
      <c r="A1433" t="str">
        <f t="shared" si="22"/>
        <v>470908D-3-134-419-6-D5-D17.4</v>
      </c>
      <c r="B1433" t="str">
        <f>VLOOKUP(A1433,'[1]470907D.da5'!A$2:AU$2561,2,0)</f>
        <v>470908D</v>
      </c>
      <c r="C1433" s="7" t="s">
        <v>132</v>
      </c>
      <c r="D1433" s="7" t="s">
        <v>132</v>
      </c>
      <c r="E1433" s="3">
        <v>3</v>
      </c>
      <c r="F1433" s="3">
        <v>134</v>
      </c>
      <c r="G1433" s="3">
        <v>31</v>
      </c>
      <c r="H1433" s="3">
        <v>419</v>
      </c>
      <c r="I1433" s="10" t="s">
        <v>149</v>
      </c>
      <c r="J1433" s="3">
        <v>6</v>
      </c>
      <c r="K1433" s="3" t="s">
        <v>57</v>
      </c>
      <c r="L1433" s="3">
        <v>1</v>
      </c>
      <c r="M1433" s="3">
        <v>3.1</v>
      </c>
      <c r="N1433" s="3">
        <v>5</v>
      </c>
      <c r="O1433" s="3">
        <v>2</v>
      </c>
      <c r="P1433" s="3">
        <v>2</v>
      </c>
      <c r="Q1433" s="3" t="s">
        <v>60</v>
      </c>
      <c r="R1433" s="3" t="s">
        <v>60</v>
      </c>
      <c r="S1433" s="3" t="s">
        <v>60</v>
      </c>
      <c r="T1433" s="3" t="s">
        <v>57</v>
      </c>
      <c r="U1433" s="3">
        <v>1</v>
      </c>
      <c r="V1433" s="3">
        <v>4.4000000000000004</v>
      </c>
      <c r="W1433" s="3">
        <v>7.5</v>
      </c>
      <c r="X1433" s="3">
        <v>2</v>
      </c>
      <c r="Y1433" s="3">
        <v>2</v>
      </c>
      <c r="Z1433" s="3" t="s">
        <v>60</v>
      </c>
      <c r="AA1433" s="3" t="s">
        <v>60</v>
      </c>
      <c r="AB1433" s="3" t="s">
        <v>60</v>
      </c>
      <c r="AC1433" s="3" t="s">
        <v>57</v>
      </c>
      <c r="AD1433" s="3" t="s">
        <v>57</v>
      </c>
      <c r="AE1433" s="3">
        <v>1</v>
      </c>
      <c r="AF1433" s="3">
        <v>8.4</v>
      </c>
      <c r="AG1433" s="3">
        <v>12.1</v>
      </c>
      <c r="AH1433" s="3">
        <v>3</v>
      </c>
      <c r="AI1433" s="3">
        <v>2</v>
      </c>
      <c r="AJ1433" s="3" t="s">
        <v>60</v>
      </c>
      <c r="AK1433" s="3" t="s">
        <v>60</v>
      </c>
      <c r="AL1433" s="3" t="s">
        <v>60</v>
      </c>
      <c r="AM1433" s="3" t="s">
        <v>57</v>
      </c>
      <c r="AN1433" s="3" t="s">
        <v>57</v>
      </c>
      <c r="AO1433" s="3">
        <v>1</v>
      </c>
      <c r="AP1433" s="36">
        <v>14.2</v>
      </c>
      <c r="AQ1433" s="36">
        <v>17.399999999999999</v>
      </c>
      <c r="AR1433" s="3">
        <v>2</v>
      </c>
      <c r="AS1433" s="3">
        <v>2</v>
      </c>
      <c r="AT1433" s="3" t="s">
        <v>60</v>
      </c>
      <c r="AU1433" s="3" t="s">
        <v>60</v>
      </c>
      <c r="AV1433" s="3" t="s">
        <v>60</v>
      </c>
      <c r="AW1433" s="3" t="s">
        <v>57</v>
      </c>
      <c r="AX1433" s="3" t="s">
        <v>57</v>
      </c>
      <c r="AY1433" s="3">
        <v>2.3249999999999998E-3</v>
      </c>
      <c r="AZ1433" s="3">
        <v>7.4250000000000002E-3</v>
      </c>
      <c r="BA1433" s="3">
        <v>3.6900000000000002E-2</v>
      </c>
      <c r="BB1433" s="3">
        <v>0.12898000000000001</v>
      </c>
      <c r="BC1433" s="19">
        <v>95.566000000000003</v>
      </c>
      <c r="BD1433" s="19">
        <v>129.82300000000001</v>
      </c>
      <c r="BE1433" s="20">
        <v>145.50700000000001</v>
      </c>
      <c r="BF1433" s="11" t="s">
        <v>57</v>
      </c>
      <c r="BG1433" s="11" t="s">
        <v>57</v>
      </c>
      <c r="BH1433" s="11" t="s">
        <v>57</v>
      </c>
      <c r="BI1433" s="11" t="s">
        <v>57</v>
      </c>
      <c r="BJ1433" s="11">
        <v>80</v>
      </c>
      <c r="BK1433" s="44" t="s">
        <v>57</v>
      </c>
    </row>
    <row r="1434" spans="1:63" x14ac:dyDescent="0.25">
      <c r="A1434" t="str">
        <f t="shared" si="22"/>
        <v>470908D-17-1042-419-18-D5.9-D17.5</v>
      </c>
      <c r="B1434" t="str">
        <f>VLOOKUP(A1434,'[1]470907D.da5'!A$2:AU$2561,2,0)</f>
        <v>470908D</v>
      </c>
      <c r="C1434" s="7" t="s">
        <v>132</v>
      </c>
      <c r="D1434" s="7" t="s">
        <v>132</v>
      </c>
      <c r="E1434" s="3">
        <v>17</v>
      </c>
      <c r="F1434" s="3">
        <v>1042</v>
      </c>
      <c r="G1434" s="3">
        <v>31</v>
      </c>
      <c r="H1434" s="3">
        <v>419</v>
      </c>
      <c r="I1434" s="10" t="s">
        <v>149</v>
      </c>
      <c r="J1434" s="3">
        <v>18</v>
      </c>
      <c r="K1434" s="3" t="s">
        <v>57</v>
      </c>
      <c r="L1434" s="3">
        <v>1</v>
      </c>
      <c r="M1434" s="3">
        <v>3.6</v>
      </c>
      <c r="N1434" s="3">
        <v>5.9</v>
      </c>
      <c r="O1434" s="3">
        <v>3</v>
      </c>
      <c r="P1434" s="3">
        <v>3</v>
      </c>
      <c r="Q1434" s="3" t="s">
        <v>60</v>
      </c>
      <c r="R1434" s="3" t="s">
        <v>60</v>
      </c>
      <c r="S1434" s="3" t="s">
        <v>60</v>
      </c>
      <c r="T1434" s="3" t="s">
        <v>57</v>
      </c>
      <c r="U1434" s="3">
        <v>1</v>
      </c>
      <c r="V1434" s="3">
        <v>6.2</v>
      </c>
      <c r="W1434" s="3">
        <v>7.2</v>
      </c>
      <c r="X1434" s="3">
        <v>3</v>
      </c>
      <c r="Y1434" s="3">
        <v>3</v>
      </c>
      <c r="Z1434" s="3" t="s">
        <v>60</v>
      </c>
      <c r="AA1434" s="3" t="s">
        <v>60</v>
      </c>
      <c r="AB1434" s="3" t="s">
        <v>60</v>
      </c>
      <c r="AC1434" s="3" t="s">
        <v>57</v>
      </c>
      <c r="AD1434" s="3" t="s">
        <v>57</v>
      </c>
      <c r="AE1434" s="3">
        <v>1</v>
      </c>
      <c r="AF1434" s="3">
        <v>8.9</v>
      </c>
      <c r="AG1434" s="3">
        <v>12.3</v>
      </c>
      <c r="AH1434" s="3">
        <v>3</v>
      </c>
      <c r="AI1434" s="3">
        <v>2</v>
      </c>
      <c r="AJ1434" s="3" t="s">
        <v>60</v>
      </c>
      <c r="AK1434" s="3" t="s">
        <v>60</v>
      </c>
      <c r="AL1434" s="3" t="s">
        <v>60</v>
      </c>
      <c r="AM1434" s="3" t="s">
        <v>57</v>
      </c>
      <c r="AN1434" s="3" t="s">
        <v>57</v>
      </c>
      <c r="AO1434" s="3">
        <v>1</v>
      </c>
      <c r="AP1434" s="36">
        <v>16.7</v>
      </c>
      <c r="AQ1434" s="36">
        <v>17.5</v>
      </c>
      <c r="AR1434" s="3">
        <v>2</v>
      </c>
      <c r="AS1434" s="3">
        <v>2</v>
      </c>
      <c r="AT1434" s="3" t="s">
        <v>60</v>
      </c>
      <c r="AU1434" s="3" t="s">
        <v>60</v>
      </c>
      <c r="AV1434" s="3" t="s">
        <v>60</v>
      </c>
      <c r="AW1434" s="3" t="s">
        <v>57</v>
      </c>
      <c r="AX1434" s="3" t="s">
        <v>57</v>
      </c>
      <c r="AY1434" s="3">
        <v>3.7590000000000002E-3</v>
      </c>
      <c r="AZ1434" s="3">
        <v>9.6419999999999995E-3</v>
      </c>
      <c r="BA1434" s="3">
        <v>4.0390000000000002E-2</v>
      </c>
      <c r="BB1434" s="3">
        <v>0.15343000000000001</v>
      </c>
      <c r="BC1434" s="19">
        <v>107.529</v>
      </c>
      <c r="BD1434" s="19">
        <v>116.75</v>
      </c>
      <c r="BE1434" s="20">
        <v>140.03299999999999</v>
      </c>
      <c r="BF1434" s="11" t="s">
        <v>57</v>
      </c>
      <c r="BG1434" s="11" t="s">
        <v>57</v>
      </c>
      <c r="BH1434" s="11" t="s">
        <v>57</v>
      </c>
      <c r="BI1434" s="11" t="s">
        <v>57</v>
      </c>
      <c r="BJ1434" s="11">
        <v>70</v>
      </c>
      <c r="BK1434" s="44" t="s">
        <v>57</v>
      </c>
    </row>
    <row r="1435" spans="1:63" x14ac:dyDescent="0.25">
      <c r="A1435" t="str">
        <f t="shared" si="22"/>
        <v>470908D-14-854-419-22-D6.5-D15.8</v>
      </c>
      <c r="B1435" t="str">
        <f>VLOOKUP(A1435,'[1]470907D.da5'!A$2:AU$2561,2,0)</f>
        <v>470908D</v>
      </c>
      <c r="C1435" s="7" t="s">
        <v>132</v>
      </c>
      <c r="D1435" s="48" t="s">
        <v>55</v>
      </c>
      <c r="E1435" s="3">
        <v>14</v>
      </c>
      <c r="F1435" s="3">
        <v>854</v>
      </c>
      <c r="G1435" s="3">
        <v>31</v>
      </c>
      <c r="H1435" s="3">
        <v>419</v>
      </c>
      <c r="I1435" s="10" t="s">
        <v>149</v>
      </c>
      <c r="J1435" s="3">
        <v>22</v>
      </c>
      <c r="K1435" s="3" t="s">
        <v>57</v>
      </c>
      <c r="L1435" s="3">
        <v>1</v>
      </c>
      <c r="M1435" s="3">
        <v>3.5</v>
      </c>
      <c r="N1435" s="3">
        <v>6.5</v>
      </c>
      <c r="O1435" s="3">
        <v>3</v>
      </c>
      <c r="P1435" s="3">
        <v>2</v>
      </c>
      <c r="Q1435" s="3" t="s">
        <v>60</v>
      </c>
      <c r="R1435" s="3" t="s">
        <v>60</v>
      </c>
      <c r="S1435" s="3" t="s">
        <v>60</v>
      </c>
      <c r="T1435" s="3" t="s">
        <v>57</v>
      </c>
      <c r="U1435" s="3">
        <v>1</v>
      </c>
      <c r="V1435" s="3">
        <v>5.3</v>
      </c>
      <c r="W1435" s="3">
        <v>7.8</v>
      </c>
      <c r="X1435" s="3">
        <v>3</v>
      </c>
      <c r="Y1435" s="3">
        <v>2</v>
      </c>
      <c r="Z1435" s="3" t="s">
        <v>60</v>
      </c>
      <c r="AA1435" s="3" t="s">
        <v>60</v>
      </c>
      <c r="AB1435" s="3" t="s">
        <v>60</v>
      </c>
      <c r="AC1435" s="3" t="s">
        <v>57</v>
      </c>
      <c r="AD1435" s="3" t="s">
        <v>57</v>
      </c>
      <c r="AE1435" s="3">
        <v>1</v>
      </c>
      <c r="AF1435" s="3">
        <v>8.6999999999999993</v>
      </c>
      <c r="AG1435" s="3">
        <v>12.3</v>
      </c>
      <c r="AH1435" s="3">
        <v>3</v>
      </c>
      <c r="AI1435" s="3">
        <v>2</v>
      </c>
      <c r="AJ1435" s="3" t="s">
        <v>60</v>
      </c>
      <c r="AK1435" s="3" t="s">
        <v>60</v>
      </c>
      <c r="AL1435" s="3" t="s">
        <v>60</v>
      </c>
      <c r="AM1435" s="3" t="s">
        <v>57</v>
      </c>
      <c r="AN1435" s="3" t="s">
        <v>57</v>
      </c>
      <c r="AO1435" s="3">
        <v>1</v>
      </c>
      <c r="AP1435" s="36">
        <v>13.8</v>
      </c>
      <c r="AQ1435" s="36">
        <v>15.8</v>
      </c>
      <c r="AR1435" s="3">
        <v>3</v>
      </c>
      <c r="AS1435" s="3">
        <v>2</v>
      </c>
      <c r="AT1435" s="3" t="s">
        <v>60</v>
      </c>
      <c r="AU1435" s="3" t="s">
        <v>60</v>
      </c>
      <c r="AV1435" s="3" t="s">
        <v>60</v>
      </c>
      <c r="AW1435" s="3" t="s">
        <v>57</v>
      </c>
      <c r="AX1435" s="3" t="s">
        <v>57</v>
      </c>
      <c r="AY1435" s="3">
        <v>4.4359999999999998E-3</v>
      </c>
      <c r="AZ1435" s="3">
        <v>9.6740000000000003E-3</v>
      </c>
      <c r="BA1435" s="3">
        <v>3.9489999999999997E-2</v>
      </c>
      <c r="BB1435" s="3">
        <v>0.10335</v>
      </c>
      <c r="BC1435" s="19">
        <v>98.084000000000003</v>
      </c>
      <c r="BD1435" s="19">
        <v>113.126</v>
      </c>
      <c r="BE1435" s="20">
        <v>115.982</v>
      </c>
      <c r="BF1435" s="11" t="s">
        <v>57</v>
      </c>
      <c r="BG1435" s="11" t="s">
        <v>57</v>
      </c>
      <c r="BH1435" s="11" t="s">
        <v>57</v>
      </c>
      <c r="BI1435" s="11" t="s">
        <v>57</v>
      </c>
      <c r="BJ1435" s="11">
        <v>60</v>
      </c>
      <c r="BK1435" s="44" t="s">
        <v>57</v>
      </c>
    </row>
    <row r="1436" spans="1:63" x14ac:dyDescent="0.25">
      <c r="A1436" t="str">
        <f t="shared" si="22"/>
        <v>470908D-7-413-419-29-D5.7-D16.3</v>
      </c>
      <c r="B1436" t="str">
        <f>VLOOKUP(A1436,'[1]470907D.da5'!A$2:AU$2561,2,0)</f>
        <v>470908D</v>
      </c>
      <c r="C1436" s="7" t="s">
        <v>132</v>
      </c>
      <c r="D1436" s="7" t="s">
        <v>132</v>
      </c>
      <c r="E1436" s="3">
        <v>7</v>
      </c>
      <c r="F1436" s="3">
        <v>413</v>
      </c>
      <c r="G1436" s="3">
        <v>31</v>
      </c>
      <c r="H1436" s="3">
        <v>419</v>
      </c>
      <c r="I1436" s="10" t="s">
        <v>149</v>
      </c>
      <c r="J1436" s="3">
        <v>29</v>
      </c>
      <c r="K1436" s="3" t="s">
        <v>57</v>
      </c>
      <c r="L1436" s="3">
        <v>1</v>
      </c>
      <c r="M1436" s="3">
        <v>3.1</v>
      </c>
      <c r="N1436" s="3">
        <v>5.7</v>
      </c>
      <c r="O1436" s="3">
        <v>2</v>
      </c>
      <c r="P1436" s="3">
        <v>2</v>
      </c>
      <c r="Q1436" s="3" t="s">
        <v>60</v>
      </c>
      <c r="R1436" s="3" t="s">
        <v>60</v>
      </c>
      <c r="S1436" s="3" t="s">
        <v>60</v>
      </c>
      <c r="T1436" s="3" t="s">
        <v>57</v>
      </c>
      <c r="U1436" s="3">
        <v>1</v>
      </c>
      <c r="V1436" s="3">
        <v>5.0999999999999996</v>
      </c>
      <c r="W1436" s="3">
        <v>6.9</v>
      </c>
      <c r="X1436" s="3">
        <v>2</v>
      </c>
      <c r="Y1436" s="3">
        <v>2</v>
      </c>
      <c r="Z1436" s="3" t="s">
        <v>60</v>
      </c>
      <c r="AA1436" s="3" t="s">
        <v>60</v>
      </c>
      <c r="AB1436" s="3" t="s">
        <v>60</v>
      </c>
      <c r="AC1436" s="3" t="s">
        <v>57</v>
      </c>
      <c r="AD1436" s="3" t="s">
        <v>57</v>
      </c>
      <c r="AE1436" s="3">
        <v>1</v>
      </c>
      <c r="AF1436" s="3">
        <v>7.5</v>
      </c>
      <c r="AG1436" s="3">
        <v>10.6</v>
      </c>
      <c r="AH1436" s="3">
        <v>3</v>
      </c>
      <c r="AI1436" s="3">
        <v>2</v>
      </c>
      <c r="AJ1436" s="3" t="s">
        <v>60</v>
      </c>
      <c r="AK1436" s="3" t="s">
        <v>60</v>
      </c>
      <c r="AL1436" s="3" t="s">
        <v>60</v>
      </c>
      <c r="AM1436" s="3" t="s">
        <v>57</v>
      </c>
      <c r="AN1436" s="3" t="s">
        <v>57</v>
      </c>
      <c r="AO1436" s="3">
        <v>1</v>
      </c>
      <c r="AP1436" s="36">
        <v>13.6</v>
      </c>
      <c r="AQ1436" s="36">
        <v>16.3</v>
      </c>
      <c r="AR1436" s="3">
        <v>3</v>
      </c>
      <c r="AS1436" s="3">
        <v>2</v>
      </c>
      <c r="AT1436" s="3" t="s">
        <v>60</v>
      </c>
      <c r="AU1436" s="3" t="s">
        <v>60</v>
      </c>
      <c r="AV1436" s="3" t="s">
        <v>60</v>
      </c>
      <c r="AW1436" s="3" t="s">
        <v>57</v>
      </c>
      <c r="AX1436" s="3" t="s">
        <v>57</v>
      </c>
      <c r="AY1436" s="3">
        <v>3.0219999999999999E-3</v>
      </c>
      <c r="AZ1436" s="3">
        <v>7.2839999999999997E-3</v>
      </c>
      <c r="BA1436" s="3">
        <v>2.528E-2</v>
      </c>
      <c r="BB1436" s="3">
        <v>0.1084</v>
      </c>
      <c r="BC1436" s="19">
        <v>97.055999999999997</v>
      </c>
      <c r="BD1436" s="19">
        <v>112.67100000000001</v>
      </c>
      <c r="BE1436" s="20">
        <v>114.883</v>
      </c>
      <c r="BF1436" s="11" t="s">
        <v>57</v>
      </c>
      <c r="BG1436" s="11" t="s">
        <v>57</v>
      </c>
      <c r="BH1436" s="11" t="s">
        <v>57</v>
      </c>
      <c r="BI1436" s="11" t="s">
        <v>57</v>
      </c>
      <c r="BJ1436" s="11">
        <v>60</v>
      </c>
      <c r="BK1436" s="44" t="s">
        <v>57</v>
      </c>
    </row>
    <row r="1437" spans="1:63" x14ac:dyDescent="0.25">
      <c r="A1437" t="str">
        <f t="shared" si="22"/>
        <v>470908D-1-60-419-60-D3-D14.8</v>
      </c>
      <c r="B1437" t="str">
        <f>VLOOKUP(A1437,'[1]470907D.da5'!A$2:AU$2561,2,0)</f>
        <v>470908D</v>
      </c>
      <c r="C1437" s="7" t="s">
        <v>132</v>
      </c>
      <c r="D1437" s="48" t="s">
        <v>55</v>
      </c>
      <c r="E1437" s="3">
        <v>1</v>
      </c>
      <c r="F1437" s="3">
        <v>60</v>
      </c>
      <c r="G1437" s="3">
        <v>31</v>
      </c>
      <c r="H1437" s="3">
        <v>419</v>
      </c>
      <c r="I1437" s="10" t="s">
        <v>149</v>
      </c>
      <c r="J1437" s="3">
        <v>60</v>
      </c>
      <c r="K1437" s="3" t="s">
        <v>57</v>
      </c>
      <c r="L1437" s="3">
        <v>1</v>
      </c>
      <c r="M1437" s="3">
        <v>2.7</v>
      </c>
      <c r="N1437" s="3">
        <v>3</v>
      </c>
      <c r="O1437" s="3">
        <v>2</v>
      </c>
      <c r="P1437" s="3">
        <v>3</v>
      </c>
      <c r="Q1437" s="3" t="s">
        <v>60</v>
      </c>
      <c r="R1437" s="3" t="s">
        <v>60</v>
      </c>
      <c r="S1437" s="3" t="s">
        <v>60</v>
      </c>
      <c r="T1437" s="3" t="s">
        <v>57</v>
      </c>
      <c r="U1437" s="3">
        <v>1</v>
      </c>
      <c r="V1437" s="3">
        <v>3.9</v>
      </c>
      <c r="W1437" s="3">
        <v>5.4</v>
      </c>
      <c r="X1437" s="3">
        <v>2</v>
      </c>
      <c r="Y1437" s="3">
        <v>3</v>
      </c>
      <c r="Z1437" s="3" t="s">
        <v>60</v>
      </c>
      <c r="AA1437" s="3" t="s">
        <v>60</v>
      </c>
      <c r="AB1437" s="3" t="s">
        <v>60</v>
      </c>
      <c r="AC1437" s="3" t="s">
        <v>57</v>
      </c>
      <c r="AD1437" s="3" t="s">
        <v>57</v>
      </c>
      <c r="AE1437" s="3">
        <v>1</v>
      </c>
      <c r="AF1437" s="3">
        <v>8.6</v>
      </c>
      <c r="AG1437" s="3">
        <v>9.8000000000000007</v>
      </c>
      <c r="AH1437" s="3">
        <v>2</v>
      </c>
      <c r="AI1437" s="3">
        <v>3</v>
      </c>
      <c r="AJ1437" s="3" t="s">
        <v>60</v>
      </c>
      <c r="AK1437" s="3" t="s">
        <v>60</v>
      </c>
      <c r="AL1437" s="3" t="s">
        <v>60</v>
      </c>
      <c r="AM1437" s="3" t="s">
        <v>57</v>
      </c>
      <c r="AN1437" s="3" t="s">
        <v>57</v>
      </c>
      <c r="AO1437" s="3">
        <v>1</v>
      </c>
      <c r="AP1437" s="36">
        <v>14.9</v>
      </c>
      <c r="AQ1437" s="36">
        <v>14.8</v>
      </c>
      <c r="AR1437" s="3">
        <v>2</v>
      </c>
      <c r="AS1437" s="3">
        <v>2</v>
      </c>
      <c r="AT1437" s="3" t="s">
        <v>60</v>
      </c>
      <c r="AU1437" s="3" t="s">
        <v>60</v>
      </c>
      <c r="AV1437" s="3" t="s">
        <v>60</v>
      </c>
      <c r="AW1437" s="3" t="s">
        <v>57</v>
      </c>
      <c r="AX1437" s="3" t="s">
        <v>57</v>
      </c>
      <c r="AY1437" s="3">
        <v>7.2900000000000005E-4</v>
      </c>
      <c r="AZ1437" s="3">
        <v>3.4120000000000001E-3</v>
      </c>
      <c r="BA1437" s="3">
        <v>2.478E-2</v>
      </c>
      <c r="BB1437" s="3">
        <v>9.7909999999999997E-2</v>
      </c>
      <c r="BC1437" s="19">
        <v>104.318</v>
      </c>
      <c r="BD1437" s="19">
        <v>105.386</v>
      </c>
      <c r="BE1437" s="20">
        <v>102.931</v>
      </c>
      <c r="BF1437" s="11" t="s">
        <v>57</v>
      </c>
      <c r="BG1437" s="11" t="s">
        <v>57</v>
      </c>
      <c r="BH1437" s="11" t="s">
        <v>57</v>
      </c>
      <c r="BI1437" s="11" t="s">
        <v>57</v>
      </c>
      <c r="BJ1437" s="11">
        <v>50</v>
      </c>
      <c r="BK1437" s="44" t="s">
        <v>57</v>
      </c>
    </row>
    <row r="1438" spans="1:63" x14ac:dyDescent="0.25">
      <c r="A1438" t="str">
        <f t="shared" si="22"/>
        <v>470908D-19-1172-419-20-D3.6-D14</v>
      </c>
      <c r="B1438" t="str">
        <f>VLOOKUP(A1438,'[1]470907D.da5'!A$2:AU$2561,2,0)</f>
        <v>470908D</v>
      </c>
      <c r="C1438" s="7" t="s">
        <v>132</v>
      </c>
      <c r="D1438" s="48" t="s">
        <v>55</v>
      </c>
      <c r="E1438" s="3">
        <v>19</v>
      </c>
      <c r="F1438" s="3">
        <v>1172</v>
      </c>
      <c r="G1438" s="3">
        <v>31</v>
      </c>
      <c r="H1438" s="3">
        <v>419</v>
      </c>
      <c r="I1438" s="10" t="s">
        <v>149</v>
      </c>
      <c r="J1438" s="3">
        <v>20</v>
      </c>
      <c r="K1438" s="3" t="s">
        <v>57</v>
      </c>
      <c r="L1438" s="3">
        <v>1</v>
      </c>
      <c r="M1438" s="3">
        <v>3.1</v>
      </c>
      <c r="N1438" s="3">
        <v>3.6</v>
      </c>
      <c r="O1438" s="3">
        <v>3</v>
      </c>
      <c r="P1438" s="3">
        <v>3</v>
      </c>
      <c r="Q1438" s="3" t="s">
        <v>60</v>
      </c>
      <c r="R1438" s="3" t="s">
        <v>60</v>
      </c>
      <c r="S1438" s="3" t="s">
        <v>60</v>
      </c>
      <c r="T1438" s="3" t="s">
        <v>57</v>
      </c>
      <c r="U1438" s="3">
        <v>1</v>
      </c>
      <c r="V1438" s="3">
        <v>5.2</v>
      </c>
      <c r="W1438" s="3">
        <v>5.9</v>
      </c>
      <c r="X1438" s="3">
        <v>3</v>
      </c>
      <c r="Y1438" s="3">
        <v>2</v>
      </c>
      <c r="Z1438" s="3" t="s">
        <v>60</v>
      </c>
      <c r="AA1438" s="3" t="s">
        <v>60</v>
      </c>
      <c r="AB1438" s="3" t="s">
        <v>60</v>
      </c>
      <c r="AC1438" s="3" t="s">
        <v>57</v>
      </c>
      <c r="AD1438" s="3" t="s">
        <v>57</v>
      </c>
      <c r="AE1438" s="3">
        <v>1</v>
      </c>
      <c r="AF1438" s="3">
        <v>8.6</v>
      </c>
      <c r="AG1438" s="3">
        <v>10.6</v>
      </c>
      <c r="AH1438" s="3">
        <v>2</v>
      </c>
      <c r="AI1438" s="3">
        <v>3</v>
      </c>
      <c r="AJ1438" s="3" t="s">
        <v>60</v>
      </c>
      <c r="AK1438" s="3" t="s">
        <v>60</v>
      </c>
      <c r="AL1438" s="3" t="s">
        <v>60</v>
      </c>
      <c r="AM1438" s="3" t="s">
        <v>57</v>
      </c>
      <c r="AN1438" s="3" t="s">
        <v>57</v>
      </c>
      <c r="AO1438" s="3">
        <v>1</v>
      </c>
      <c r="AP1438" s="36">
        <v>15.8</v>
      </c>
      <c r="AQ1438" s="36">
        <v>14</v>
      </c>
      <c r="AR1438" s="3">
        <v>3</v>
      </c>
      <c r="AS1438" s="3">
        <v>3</v>
      </c>
      <c r="AT1438" s="3" t="s">
        <v>60</v>
      </c>
      <c r="AU1438" s="3" t="s">
        <v>60</v>
      </c>
      <c r="AV1438" s="3" t="s">
        <v>60</v>
      </c>
      <c r="AW1438" s="3" t="s">
        <v>57</v>
      </c>
      <c r="AX1438" s="3" t="s">
        <v>57</v>
      </c>
      <c r="AY1438" s="3">
        <v>1.2049999999999999E-3</v>
      </c>
      <c r="AZ1438" s="3">
        <v>5.4299999999999999E-3</v>
      </c>
      <c r="BA1438" s="3">
        <v>2.8989999999999998E-2</v>
      </c>
      <c r="BB1438" s="3">
        <v>9.2899999999999996E-2</v>
      </c>
      <c r="BC1438" s="19">
        <v>105.83</v>
      </c>
      <c r="BD1438" s="19">
        <v>99.932000000000002</v>
      </c>
      <c r="BE1438" s="20">
        <v>94.9</v>
      </c>
      <c r="BF1438" s="11" t="s">
        <v>57</v>
      </c>
      <c r="BG1438" s="11" t="s">
        <v>57</v>
      </c>
      <c r="BH1438" s="11" t="s">
        <v>57</v>
      </c>
      <c r="BI1438" s="11" t="s">
        <v>57</v>
      </c>
      <c r="BJ1438" s="11">
        <v>50</v>
      </c>
      <c r="BK1438" s="44" t="s">
        <v>57</v>
      </c>
    </row>
    <row r="1439" spans="1:63" x14ac:dyDescent="0.25">
      <c r="A1439" t="str">
        <f t="shared" si="22"/>
        <v>470908D-9-519-419-7-D3.7-D12.2</v>
      </c>
      <c r="B1439" t="str">
        <f>VLOOKUP(A1439,'[1]470907D.da5'!A$2:AU$2561,2,0)</f>
        <v>470908D</v>
      </c>
      <c r="C1439" s="7" t="s">
        <v>132</v>
      </c>
      <c r="D1439" s="48" t="s">
        <v>55</v>
      </c>
      <c r="E1439" s="3">
        <v>9</v>
      </c>
      <c r="F1439" s="3">
        <v>519</v>
      </c>
      <c r="G1439" s="3">
        <v>31</v>
      </c>
      <c r="H1439" s="3">
        <v>419</v>
      </c>
      <c r="I1439" s="10" t="s">
        <v>149</v>
      </c>
      <c r="J1439" s="3">
        <v>7</v>
      </c>
      <c r="K1439" s="3" t="s">
        <v>57</v>
      </c>
      <c r="L1439" s="3">
        <v>1</v>
      </c>
      <c r="M1439" s="3">
        <v>2.6</v>
      </c>
      <c r="N1439" s="3">
        <v>3.7</v>
      </c>
      <c r="O1439" s="3">
        <v>3</v>
      </c>
      <c r="P1439" s="3">
        <v>3</v>
      </c>
      <c r="Q1439" s="3" t="s">
        <v>60</v>
      </c>
      <c r="R1439" s="3" t="s">
        <v>60</v>
      </c>
      <c r="S1439" s="3" t="s">
        <v>60</v>
      </c>
      <c r="T1439" s="3" t="s">
        <v>57</v>
      </c>
      <c r="U1439" s="3">
        <v>1</v>
      </c>
      <c r="V1439" s="3">
        <v>4.9000000000000004</v>
      </c>
      <c r="W1439" s="3">
        <v>5.6</v>
      </c>
      <c r="X1439" s="3">
        <v>2</v>
      </c>
      <c r="Y1439" s="3">
        <v>3</v>
      </c>
      <c r="Z1439" s="3" t="s">
        <v>60</v>
      </c>
      <c r="AA1439" s="3" t="s">
        <v>60</v>
      </c>
      <c r="AB1439" s="3" t="s">
        <v>60</v>
      </c>
      <c r="AC1439" s="3" t="s">
        <v>57</v>
      </c>
      <c r="AD1439" s="3" t="s">
        <v>57</v>
      </c>
      <c r="AE1439" s="3">
        <v>1</v>
      </c>
      <c r="AF1439" s="3">
        <v>8.5</v>
      </c>
      <c r="AG1439" s="3">
        <v>10.1</v>
      </c>
      <c r="AH1439" s="3">
        <v>2</v>
      </c>
      <c r="AI1439" s="3">
        <v>2</v>
      </c>
      <c r="AJ1439" s="3" t="s">
        <v>60</v>
      </c>
      <c r="AK1439" s="3" t="s">
        <v>60</v>
      </c>
      <c r="AL1439" s="3" t="s">
        <v>60</v>
      </c>
      <c r="AM1439" s="3" t="s">
        <v>57</v>
      </c>
      <c r="AN1439" s="3" t="s">
        <v>57</v>
      </c>
      <c r="AO1439" s="3">
        <v>1</v>
      </c>
      <c r="AP1439" s="36">
        <v>15.4</v>
      </c>
      <c r="AQ1439" s="36">
        <v>12.2</v>
      </c>
      <c r="AR1439" s="3">
        <v>2</v>
      </c>
      <c r="AS1439" s="3">
        <v>2</v>
      </c>
      <c r="AT1439" s="3" t="s">
        <v>60</v>
      </c>
      <c r="AU1439" s="3" t="s">
        <v>60</v>
      </c>
      <c r="AV1439" s="3" t="s">
        <v>60</v>
      </c>
      <c r="AW1439" s="3" t="s">
        <v>57</v>
      </c>
      <c r="AX1439" s="3" t="s">
        <v>57</v>
      </c>
      <c r="AY1439" s="3">
        <v>1.0679999999999999E-3</v>
      </c>
      <c r="AZ1439" s="3">
        <v>4.6100000000000004E-3</v>
      </c>
      <c r="BA1439" s="3">
        <v>2.6009999999999998E-2</v>
      </c>
      <c r="BB1439" s="3">
        <v>6.8760000000000002E-2</v>
      </c>
      <c r="BC1439" s="19">
        <v>100.541</v>
      </c>
      <c r="BD1439" s="19">
        <v>83.126999999999995</v>
      </c>
      <c r="BE1439" s="20">
        <v>62.548999999999999</v>
      </c>
      <c r="BF1439" s="11" t="s">
        <v>57</v>
      </c>
      <c r="BG1439" s="11" t="s">
        <v>57</v>
      </c>
      <c r="BH1439" s="11" t="s">
        <v>57</v>
      </c>
      <c r="BI1439" s="11" t="s">
        <v>57</v>
      </c>
      <c r="BJ1439" s="11">
        <v>20</v>
      </c>
      <c r="BK1439" s="44" t="s">
        <v>57</v>
      </c>
    </row>
    <row r="1440" spans="1:63" x14ac:dyDescent="0.25">
      <c r="A1440" t="str">
        <f t="shared" si="22"/>
        <v>470908D-16-995-419-35-D3-D12.9</v>
      </c>
      <c r="B1440" t="str">
        <f>VLOOKUP(A1440,'[1]470907D.da5'!A$2:AU$2561,2,0)</f>
        <v>470908D</v>
      </c>
      <c r="C1440" s="7" t="s">
        <v>132</v>
      </c>
      <c r="D1440" s="7" t="s">
        <v>132</v>
      </c>
      <c r="E1440" s="3">
        <v>16</v>
      </c>
      <c r="F1440" s="3">
        <v>995</v>
      </c>
      <c r="G1440" s="3">
        <v>31</v>
      </c>
      <c r="H1440" s="3">
        <v>419</v>
      </c>
      <c r="I1440" s="10" t="s">
        <v>149</v>
      </c>
      <c r="J1440" s="3">
        <v>35</v>
      </c>
      <c r="K1440" s="3" t="s">
        <v>57</v>
      </c>
      <c r="L1440" s="3">
        <v>1</v>
      </c>
      <c r="M1440" s="3">
        <v>2</v>
      </c>
      <c r="N1440" s="3">
        <v>3</v>
      </c>
      <c r="O1440" s="3">
        <v>2</v>
      </c>
      <c r="P1440" s="3">
        <v>3</v>
      </c>
      <c r="Q1440" s="3" t="s">
        <v>60</v>
      </c>
      <c r="R1440" s="3" t="s">
        <v>60</v>
      </c>
      <c r="S1440" s="3" t="s">
        <v>60</v>
      </c>
      <c r="T1440" s="3" t="s">
        <v>57</v>
      </c>
      <c r="U1440" s="3">
        <v>1</v>
      </c>
      <c r="V1440" s="3">
        <v>3.2</v>
      </c>
      <c r="W1440" s="3">
        <v>3.8</v>
      </c>
      <c r="X1440" s="3">
        <v>2</v>
      </c>
      <c r="Y1440" s="3">
        <v>3</v>
      </c>
      <c r="Z1440" s="3" t="s">
        <v>60</v>
      </c>
      <c r="AA1440" s="3" t="s">
        <v>60</v>
      </c>
      <c r="AB1440" s="3" t="s">
        <v>60</v>
      </c>
      <c r="AC1440" s="3" t="s">
        <v>57</v>
      </c>
      <c r="AD1440" s="3" t="s">
        <v>57</v>
      </c>
      <c r="AE1440" s="3">
        <v>1</v>
      </c>
      <c r="AF1440" s="3">
        <v>7.6</v>
      </c>
      <c r="AG1440" s="3">
        <v>9.1999999999999993</v>
      </c>
      <c r="AH1440" s="3">
        <v>2</v>
      </c>
      <c r="AI1440" s="3">
        <v>2</v>
      </c>
      <c r="AJ1440" s="3" t="s">
        <v>60</v>
      </c>
      <c r="AK1440" s="3" t="s">
        <v>60</v>
      </c>
      <c r="AL1440" s="3" t="s">
        <v>60</v>
      </c>
      <c r="AM1440" s="3" t="s">
        <v>57</v>
      </c>
      <c r="AN1440" s="3" t="s">
        <v>57</v>
      </c>
      <c r="AO1440" s="3">
        <v>1</v>
      </c>
      <c r="AP1440" s="36">
        <v>15.5</v>
      </c>
      <c r="AQ1440" s="36">
        <v>12.9</v>
      </c>
      <c r="AR1440" s="3">
        <v>3</v>
      </c>
      <c r="AS1440" s="3">
        <v>3</v>
      </c>
      <c r="AT1440" s="3" t="s">
        <v>60</v>
      </c>
      <c r="AU1440" s="3" t="s">
        <v>60</v>
      </c>
      <c r="AV1440" s="3" t="s">
        <v>60</v>
      </c>
      <c r="AW1440" s="3" t="s">
        <v>57</v>
      </c>
      <c r="AX1440" s="3" t="s">
        <v>57</v>
      </c>
      <c r="AY1440" s="3">
        <v>5.4000000000000001E-4</v>
      </c>
      <c r="AZ1440" s="3">
        <v>1.3860000000000001E-3</v>
      </c>
      <c r="BA1440" s="3">
        <v>1.9300000000000001E-2</v>
      </c>
      <c r="BB1440" s="3">
        <v>7.7380000000000004E-2</v>
      </c>
      <c r="BC1440" s="19">
        <v>101.565</v>
      </c>
      <c r="BD1440" s="19">
        <v>82.6</v>
      </c>
      <c r="BE1440" s="20">
        <v>59.003999999999998</v>
      </c>
      <c r="BF1440" s="11" t="s">
        <v>57</v>
      </c>
      <c r="BG1440" s="11" t="s">
        <v>57</v>
      </c>
      <c r="BH1440" s="11" t="s">
        <v>57</v>
      </c>
      <c r="BI1440" s="11" t="s">
        <v>57</v>
      </c>
      <c r="BJ1440" s="11">
        <v>20</v>
      </c>
      <c r="BK1440" s="44" t="s">
        <v>57</v>
      </c>
    </row>
    <row r="1441" spans="1:63" x14ac:dyDescent="0.25">
      <c r="A1441" t="str">
        <f t="shared" si="22"/>
        <v>470908D-4-225-419-33-D5.6-D9.8</v>
      </c>
      <c r="B1441" t="str">
        <f>VLOOKUP(A1441,'[1]470907D.da5'!A$2:AU$2561,2,0)</f>
        <v>470908D</v>
      </c>
      <c r="C1441" s="7" t="s">
        <v>132</v>
      </c>
      <c r="D1441" s="48" t="s">
        <v>55</v>
      </c>
      <c r="E1441" s="3">
        <v>4</v>
      </c>
      <c r="F1441" s="3">
        <v>225</v>
      </c>
      <c r="G1441" s="3">
        <v>31</v>
      </c>
      <c r="H1441" s="3">
        <v>419</v>
      </c>
      <c r="I1441" s="10" t="s">
        <v>149</v>
      </c>
      <c r="J1441" s="3">
        <v>33</v>
      </c>
      <c r="K1441" s="3" t="s">
        <v>57</v>
      </c>
      <c r="L1441" s="3">
        <v>1</v>
      </c>
      <c r="M1441" s="3">
        <v>3.9</v>
      </c>
      <c r="N1441" s="3">
        <v>5.6</v>
      </c>
      <c r="O1441" s="3">
        <v>3</v>
      </c>
      <c r="P1441" s="3">
        <v>2</v>
      </c>
      <c r="Q1441" s="3" t="s">
        <v>60</v>
      </c>
      <c r="R1441" s="3" t="s">
        <v>60</v>
      </c>
      <c r="S1441" s="3" t="s">
        <v>60</v>
      </c>
      <c r="T1441" s="3" t="s">
        <v>57</v>
      </c>
      <c r="U1441" s="3">
        <v>1</v>
      </c>
      <c r="V1441" s="3">
        <v>5.6</v>
      </c>
      <c r="W1441" s="3">
        <v>5.9</v>
      </c>
      <c r="X1441" s="3">
        <v>2</v>
      </c>
      <c r="Y1441" s="3">
        <v>3</v>
      </c>
      <c r="Z1441" s="3" t="s">
        <v>60</v>
      </c>
      <c r="AA1441" s="3" t="s">
        <v>60</v>
      </c>
      <c r="AB1441" s="3" t="s">
        <v>60</v>
      </c>
      <c r="AC1441" s="3" t="s">
        <v>57</v>
      </c>
      <c r="AD1441" s="3" t="s">
        <v>57</v>
      </c>
      <c r="AE1441" s="3">
        <v>1</v>
      </c>
      <c r="AF1441" s="3">
        <v>9.3000000000000007</v>
      </c>
      <c r="AG1441" s="3">
        <v>8.5</v>
      </c>
      <c r="AH1441" s="3">
        <v>3</v>
      </c>
      <c r="AI1441" s="3">
        <v>2</v>
      </c>
      <c r="AJ1441" s="3" t="s">
        <v>60</v>
      </c>
      <c r="AK1441" s="3" t="s">
        <v>60</v>
      </c>
      <c r="AL1441" s="3" t="s">
        <v>60</v>
      </c>
      <c r="AM1441" s="3" t="s">
        <v>57</v>
      </c>
      <c r="AN1441" s="3" t="s">
        <v>57</v>
      </c>
      <c r="AO1441" s="3">
        <v>1</v>
      </c>
      <c r="AP1441" s="36">
        <v>15.6</v>
      </c>
      <c r="AQ1441" s="36">
        <v>9.8000000000000007</v>
      </c>
      <c r="AR1441" s="3">
        <v>2</v>
      </c>
      <c r="AS1441" s="3">
        <v>3</v>
      </c>
      <c r="AT1441" s="3" t="s">
        <v>60</v>
      </c>
      <c r="AU1441" s="3" t="s">
        <v>60</v>
      </c>
      <c r="AV1441" s="3" t="s">
        <v>60</v>
      </c>
      <c r="AW1441" s="3" t="s">
        <v>57</v>
      </c>
      <c r="AX1441" s="3" t="s">
        <v>57</v>
      </c>
      <c r="AY1441" s="3">
        <v>3.669E-3</v>
      </c>
      <c r="AZ1441" s="3">
        <v>5.8479999999999999E-3</v>
      </c>
      <c r="BA1441" s="3">
        <v>2.0160000000000001E-2</v>
      </c>
      <c r="BB1441" s="3">
        <v>4.4949999999999997E-2</v>
      </c>
      <c r="BC1441" s="19">
        <v>105.77200000000001</v>
      </c>
      <c r="BD1441" s="19">
        <v>71.453000000000003</v>
      </c>
      <c r="BE1441" s="20">
        <v>43.8</v>
      </c>
      <c r="BF1441" s="11" t="s">
        <v>57</v>
      </c>
      <c r="BG1441" s="11" t="s">
        <v>57</v>
      </c>
      <c r="BH1441" s="11" t="s">
        <v>57</v>
      </c>
      <c r="BI1441" s="11" t="s">
        <v>57</v>
      </c>
      <c r="BJ1441" s="11">
        <v>10</v>
      </c>
      <c r="BK1441" s="44" t="s">
        <v>57</v>
      </c>
    </row>
    <row r="1442" spans="1:63" x14ac:dyDescent="0.25">
      <c r="A1442" t="str">
        <f t="shared" si="22"/>
        <v>470908D-5-282-419-26-D3.5-D10.1</v>
      </c>
      <c r="B1442" t="str">
        <f>VLOOKUP(A1442,'[1]470907D.da5'!A$2:AU$2561,2,0)</f>
        <v>470908D</v>
      </c>
      <c r="C1442" s="7" t="s">
        <v>132</v>
      </c>
      <c r="D1442" s="48" t="s">
        <v>55</v>
      </c>
      <c r="E1442" s="3">
        <v>5</v>
      </c>
      <c r="F1442" s="3">
        <v>282</v>
      </c>
      <c r="G1442" s="3">
        <v>31</v>
      </c>
      <c r="H1442" s="3">
        <v>419</v>
      </c>
      <c r="I1442" s="10" t="s">
        <v>149</v>
      </c>
      <c r="J1442" s="3">
        <v>26</v>
      </c>
      <c r="K1442" s="3" t="s">
        <v>57</v>
      </c>
      <c r="L1442" s="3">
        <v>1</v>
      </c>
      <c r="M1442" s="3">
        <v>2.9</v>
      </c>
      <c r="N1442" s="3">
        <v>3.5</v>
      </c>
      <c r="O1442" s="3">
        <v>2</v>
      </c>
      <c r="P1442" s="3">
        <v>3</v>
      </c>
      <c r="Q1442" s="3" t="s">
        <v>60</v>
      </c>
      <c r="R1442" s="3" t="s">
        <v>60</v>
      </c>
      <c r="S1442" s="3" t="s">
        <v>60</v>
      </c>
      <c r="T1442" s="3" t="s">
        <v>57</v>
      </c>
      <c r="U1442" s="3">
        <v>1</v>
      </c>
      <c r="V1442" s="3">
        <v>4</v>
      </c>
      <c r="W1442" s="3">
        <v>5.5</v>
      </c>
      <c r="X1442" s="3">
        <v>3</v>
      </c>
      <c r="Y1442" s="3">
        <v>3</v>
      </c>
      <c r="Z1442" s="3" t="s">
        <v>60</v>
      </c>
      <c r="AA1442" s="3" t="s">
        <v>60</v>
      </c>
      <c r="AB1442" s="3" t="s">
        <v>60</v>
      </c>
      <c r="AC1442" s="3" t="s">
        <v>57</v>
      </c>
      <c r="AD1442" s="3" t="s">
        <v>57</v>
      </c>
      <c r="AE1442" s="3">
        <v>1</v>
      </c>
      <c r="AF1442" s="3">
        <v>8.4</v>
      </c>
      <c r="AG1442" s="3">
        <v>8.8000000000000007</v>
      </c>
      <c r="AH1442" s="3">
        <v>3</v>
      </c>
      <c r="AI1442" s="3">
        <v>3</v>
      </c>
      <c r="AJ1442" s="3" t="s">
        <v>60</v>
      </c>
      <c r="AK1442" s="3" t="s">
        <v>60</v>
      </c>
      <c r="AL1442" s="3" t="s">
        <v>60</v>
      </c>
      <c r="AM1442" s="3" t="s">
        <v>57</v>
      </c>
      <c r="AN1442" s="3" t="s">
        <v>57</v>
      </c>
      <c r="AO1442" s="3">
        <v>1</v>
      </c>
      <c r="AP1442" s="36">
        <v>14.1</v>
      </c>
      <c r="AQ1442" s="36">
        <v>10.1</v>
      </c>
      <c r="AR1442" s="3">
        <v>2</v>
      </c>
      <c r="AS1442" s="3">
        <v>3</v>
      </c>
      <c r="AT1442" s="3" t="s">
        <v>60</v>
      </c>
      <c r="AU1442" s="3" t="s">
        <v>60</v>
      </c>
      <c r="AV1442" s="3" t="s">
        <v>60</v>
      </c>
      <c r="AW1442" s="3" t="s">
        <v>57</v>
      </c>
      <c r="AX1442" s="3" t="s">
        <v>57</v>
      </c>
      <c r="AY1442" s="3">
        <v>1.0660000000000001E-3</v>
      </c>
      <c r="AZ1442" s="3">
        <v>3.63E-3</v>
      </c>
      <c r="BA1442" s="3">
        <v>1.951E-2</v>
      </c>
      <c r="BB1442" s="3">
        <v>4.3150000000000001E-2</v>
      </c>
      <c r="BC1442" s="19">
        <v>98.974000000000004</v>
      </c>
      <c r="BD1442" s="19">
        <v>71.968999999999994</v>
      </c>
      <c r="BE1442" s="20">
        <v>42.378</v>
      </c>
      <c r="BF1442" s="11" t="s">
        <v>57</v>
      </c>
      <c r="BG1442" s="11" t="s">
        <v>57</v>
      </c>
      <c r="BH1442" s="11" t="s">
        <v>57</v>
      </c>
      <c r="BI1442" s="11" t="s">
        <v>57</v>
      </c>
      <c r="BJ1442" s="11">
        <v>10</v>
      </c>
      <c r="BK1442" s="44" t="s">
        <v>57</v>
      </c>
    </row>
    <row r="1443" spans="1:63" x14ac:dyDescent="0.25">
      <c r="A1443" t="str">
        <f t="shared" si="22"/>
        <v>470908D-15-951-419-55-D2.2-D10.6</v>
      </c>
      <c r="B1443" t="str">
        <f>VLOOKUP(A1443,'[1]470907D.da5'!A$2:AU$2561,2,0)</f>
        <v>470908D</v>
      </c>
      <c r="C1443" s="7" t="s">
        <v>132</v>
      </c>
      <c r="D1443" s="48" t="s">
        <v>55</v>
      </c>
      <c r="E1443" s="3">
        <v>15</v>
      </c>
      <c r="F1443" s="3">
        <v>951</v>
      </c>
      <c r="G1443" s="3">
        <v>31</v>
      </c>
      <c r="H1443" s="3">
        <v>419</v>
      </c>
      <c r="I1443" s="10" t="s">
        <v>149</v>
      </c>
      <c r="J1443" s="3">
        <v>55</v>
      </c>
      <c r="K1443" s="3" t="s">
        <v>57</v>
      </c>
      <c r="L1443" s="3">
        <v>1</v>
      </c>
      <c r="M1443" s="3">
        <v>2.1</v>
      </c>
      <c r="N1443" s="3">
        <v>2.2000000000000002</v>
      </c>
      <c r="O1443" s="3">
        <v>1</v>
      </c>
      <c r="P1443" s="3">
        <v>2</v>
      </c>
      <c r="Q1443" s="3" t="s">
        <v>60</v>
      </c>
      <c r="R1443" s="3" t="s">
        <v>60</v>
      </c>
      <c r="S1443" s="3" t="s">
        <v>60</v>
      </c>
      <c r="T1443" s="3" t="s">
        <v>57</v>
      </c>
      <c r="U1443" s="3">
        <v>1</v>
      </c>
      <c r="V1443" s="3">
        <v>3.2</v>
      </c>
      <c r="W1443" s="3">
        <v>4.4000000000000004</v>
      </c>
      <c r="X1443" s="3">
        <v>2</v>
      </c>
      <c r="Y1443" s="3">
        <v>2</v>
      </c>
      <c r="Z1443" s="3" t="s">
        <v>60</v>
      </c>
      <c r="AA1443" s="3" t="s">
        <v>60</v>
      </c>
      <c r="AB1443" s="3" t="s">
        <v>60</v>
      </c>
      <c r="AC1443" s="3" t="s">
        <v>57</v>
      </c>
      <c r="AD1443" s="3" t="s">
        <v>57</v>
      </c>
      <c r="AE1443" s="3">
        <v>1</v>
      </c>
      <c r="AF1443" s="3">
        <v>6</v>
      </c>
      <c r="AG1443" s="3">
        <v>7.6</v>
      </c>
      <c r="AH1443" s="3">
        <v>2</v>
      </c>
      <c r="AI1443" s="3">
        <v>3</v>
      </c>
      <c r="AJ1443" s="3" t="s">
        <v>60</v>
      </c>
      <c r="AK1443" s="3" t="s">
        <v>60</v>
      </c>
      <c r="AL1443" s="3" t="s">
        <v>60</v>
      </c>
      <c r="AM1443" s="3" t="s">
        <v>57</v>
      </c>
      <c r="AN1443" s="3" t="s">
        <v>57</v>
      </c>
      <c r="AO1443" s="3">
        <v>1</v>
      </c>
      <c r="AP1443" s="36">
        <v>12.6</v>
      </c>
      <c r="AQ1443" s="36">
        <v>10.6</v>
      </c>
      <c r="AR1443" s="3">
        <v>2</v>
      </c>
      <c r="AS1443" s="3">
        <v>3</v>
      </c>
      <c r="AT1443" s="3" t="s">
        <v>60</v>
      </c>
      <c r="AU1443" s="3" t="s">
        <v>60</v>
      </c>
      <c r="AV1443" s="3" t="s">
        <v>60</v>
      </c>
      <c r="AW1443" s="3" t="s">
        <v>57</v>
      </c>
      <c r="AX1443" s="3" t="s">
        <v>57</v>
      </c>
      <c r="AY1443" s="3">
        <v>3.0499999999999999E-4</v>
      </c>
      <c r="AZ1443" s="3">
        <v>1.859E-3</v>
      </c>
      <c r="BA1443" s="3">
        <v>1.04E-2</v>
      </c>
      <c r="BB1443" s="3">
        <v>4.2470000000000001E-2</v>
      </c>
      <c r="BC1443" s="19">
        <v>82.341999999999999</v>
      </c>
      <c r="BD1443" s="19">
        <v>66.131</v>
      </c>
      <c r="BE1443" s="20">
        <v>25.699000000000002</v>
      </c>
      <c r="BF1443" s="11" t="s">
        <v>57</v>
      </c>
      <c r="BG1443" s="11" t="s">
        <v>57</v>
      </c>
      <c r="BH1443" s="11" t="s">
        <v>57</v>
      </c>
      <c r="BI1443" s="11" t="s">
        <v>57</v>
      </c>
      <c r="BJ1443" s="11">
        <v>0</v>
      </c>
      <c r="BK1443" s="44" t="s">
        <v>57</v>
      </c>
    </row>
    <row r="1444" spans="1:63" x14ac:dyDescent="0.25">
      <c r="A1444" t="str">
        <f t="shared" si="22"/>
        <v>470907D-20-1239-420-23-D5.2-D16</v>
      </c>
      <c r="B1444" t="str">
        <f>VLOOKUP(A1444,'[1]470907D.da5'!A$2:AU$2561,2,0)</f>
        <v>470907D</v>
      </c>
      <c r="C1444" s="7" t="s">
        <v>55</v>
      </c>
      <c r="D1444" s="49" t="s">
        <v>132</v>
      </c>
      <c r="E1444" s="3">
        <v>20</v>
      </c>
      <c r="F1444" s="3">
        <v>1239</v>
      </c>
      <c r="G1444" s="3">
        <v>31</v>
      </c>
      <c r="H1444" s="3">
        <v>420</v>
      </c>
      <c r="I1444" s="10" t="s">
        <v>75</v>
      </c>
      <c r="J1444" s="3">
        <v>23</v>
      </c>
      <c r="K1444" s="3" t="s">
        <v>57</v>
      </c>
      <c r="L1444" s="3">
        <v>1</v>
      </c>
      <c r="M1444" s="3">
        <v>3.6</v>
      </c>
      <c r="N1444" s="3">
        <v>5.2</v>
      </c>
      <c r="O1444" s="3">
        <v>2</v>
      </c>
      <c r="P1444" s="3">
        <v>1</v>
      </c>
      <c r="Q1444" s="3" t="s">
        <v>66</v>
      </c>
      <c r="R1444" s="3" t="s">
        <v>60</v>
      </c>
      <c r="S1444" s="3" t="s">
        <v>60</v>
      </c>
      <c r="T1444" s="3" t="s">
        <v>57</v>
      </c>
      <c r="U1444" s="3">
        <v>1</v>
      </c>
      <c r="V1444" s="3">
        <v>6</v>
      </c>
      <c r="W1444" s="3">
        <v>8.1999999999999993</v>
      </c>
      <c r="X1444" s="3">
        <v>1</v>
      </c>
      <c r="Y1444" s="3">
        <v>1</v>
      </c>
      <c r="Z1444" s="3" t="s">
        <v>66</v>
      </c>
      <c r="AA1444" s="3" t="s">
        <v>60</v>
      </c>
      <c r="AB1444" s="3" t="s">
        <v>60</v>
      </c>
      <c r="AC1444" s="3" t="s">
        <v>57</v>
      </c>
      <c r="AD1444" s="3" t="s">
        <v>57</v>
      </c>
      <c r="AE1444" s="3">
        <v>1</v>
      </c>
      <c r="AF1444" s="3">
        <v>10.8</v>
      </c>
      <c r="AG1444" s="3">
        <v>12.9</v>
      </c>
      <c r="AH1444" s="3">
        <v>1</v>
      </c>
      <c r="AI1444" s="3">
        <v>1</v>
      </c>
      <c r="AJ1444" s="3" t="s">
        <v>66</v>
      </c>
      <c r="AK1444" s="3" t="s">
        <v>60</v>
      </c>
      <c r="AL1444" s="3" t="s">
        <v>60</v>
      </c>
      <c r="AM1444" s="3" t="s">
        <v>57</v>
      </c>
      <c r="AN1444" s="3" t="s">
        <v>57</v>
      </c>
      <c r="AO1444" s="3">
        <v>1</v>
      </c>
      <c r="AP1444" s="36">
        <v>15.4</v>
      </c>
      <c r="AQ1444" s="36">
        <v>16</v>
      </c>
      <c r="AR1444" s="3">
        <v>2</v>
      </c>
      <c r="AS1444" s="3">
        <v>2</v>
      </c>
      <c r="AT1444" s="3" t="s">
        <v>66</v>
      </c>
      <c r="AU1444" s="3" t="s">
        <v>60</v>
      </c>
      <c r="AV1444" s="3" t="s">
        <v>60</v>
      </c>
      <c r="AW1444" s="3" t="s">
        <v>57</v>
      </c>
      <c r="AX1444" s="3" t="s">
        <v>57</v>
      </c>
      <c r="AY1444" s="3">
        <v>2.9199999999999999E-3</v>
      </c>
      <c r="AZ1444" s="3">
        <v>1.2102999999999999E-2</v>
      </c>
      <c r="BA1444" s="3">
        <v>5.3920000000000003E-2</v>
      </c>
      <c r="BB1444" s="3">
        <v>0.11827</v>
      </c>
      <c r="BC1444" s="19">
        <v>114.19</v>
      </c>
      <c r="BD1444" s="19">
        <v>137.173</v>
      </c>
      <c r="BE1444" s="20">
        <v>208.166</v>
      </c>
      <c r="BF1444" s="11" t="s">
        <v>171</v>
      </c>
      <c r="BG1444" s="11" t="s">
        <v>60</v>
      </c>
      <c r="BH1444" s="11" t="s">
        <v>60</v>
      </c>
      <c r="BI1444" s="11" t="s">
        <v>60</v>
      </c>
      <c r="BJ1444" s="11">
        <v>90</v>
      </c>
      <c r="BK1444" s="44" t="s">
        <v>187</v>
      </c>
    </row>
    <row r="1445" spans="1:63" x14ac:dyDescent="0.25">
      <c r="A1445" t="str">
        <f t="shared" si="22"/>
        <v>470907D-1-18-420-18-D5.1-D16.2</v>
      </c>
      <c r="B1445" t="str">
        <f>VLOOKUP(A1445,'[1]470907D.da5'!A$2:AU$2561,2,0)</f>
        <v>470907D</v>
      </c>
      <c r="C1445" s="7" t="s">
        <v>55</v>
      </c>
      <c r="D1445" s="7" t="s">
        <v>55</v>
      </c>
      <c r="E1445" s="3">
        <v>1</v>
      </c>
      <c r="F1445" s="3">
        <v>18</v>
      </c>
      <c r="G1445" s="3">
        <v>31</v>
      </c>
      <c r="H1445" s="3">
        <v>420</v>
      </c>
      <c r="I1445" s="10" t="s">
        <v>75</v>
      </c>
      <c r="J1445" s="3">
        <v>18</v>
      </c>
      <c r="K1445" s="3" t="s">
        <v>57</v>
      </c>
      <c r="L1445" s="3">
        <v>1</v>
      </c>
      <c r="M1445" s="3">
        <v>3.5</v>
      </c>
      <c r="N1445" s="3">
        <v>5.0999999999999996</v>
      </c>
      <c r="O1445" s="3">
        <v>3</v>
      </c>
      <c r="P1445" s="3">
        <v>3</v>
      </c>
      <c r="Q1445" s="3" t="s">
        <v>60</v>
      </c>
      <c r="R1445" s="3" t="s">
        <v>60</v>
      </c>
      <c r="S1445" s="3" t="s">
        <v>60</v>
      </c>
      <c r="T1445" s="3" t="s">
        <v>57</v>
      </c>
      <c r="U1445" s="3">
        <v>1</v>
      </c>
      <c r="V1445" s="3">
        <v>5.6</v>
      </c>
      <c r="W1445" s="3">
        <v>8.6999999999999993</v>
      </c>
      <c r="X1445" s="3">
        <v>3</v>
      </c>
      <c r="Y1445" s="3">
        <v>2</v>
      </c>
      <c r="Z1445" s="3" t="s">
        <v>60</v>
      </c>
      <c r="AA1445" s="3" t="s">
        <v>60</v>
      </c>
      <c r="AB1445" s="3" t="s">
        <v>60</v>
      </c>
      <c r="AC1445" s="3" t="s">
        <v>57</v>
      </c>
      <c r="AD1445" s="3" t="s">
        <v>57</v>
      </c>
      <c r="AE1445" s="3">
        <v>1</v>
      </c>
      <c r="AF1445" s="3">
        <v>9.5</v>
      </c>
      <c r="AG1445" s="3">
        <v>13.6</v>
      </c>
      <c r="AH1445" s="3">
        <v>3</v>
      </c>
      <c r="AI1445" s="3">
        <v>2</v>
      </c>
      <c r="AJ1445" s="3" t="s">
        <v>60</v>
      </c>
      <c r="AK1445" s="3" t="s">
        <v>60</v>
      </c>
      <c r="AL1445" s="3" t="s">
        <v>60</v>
      </c>
      <c r="AM1445" s="3" t="s">
        <v>57</v>
      </c>
      <c r="AN1445" s="3" t="s">
        <v>57</v>
      </c>
      <c r="AO1445" s="3">
        <v>1</v>
      </c>
      <c r="AP1445" s="36">
        <v>15.4</v>
      </c>
      <c r="AQ1445" s="36">
        <v>16.2</v>
      </c>
      <c r="AR1445" s="3">
        <v>3</v>
      </c>
      <c r="AS1445" s="3">
        <v>2</v>
      </c>
      <c r="AT1445" s="3" t="s">
        <v>60</v>
      </c>
      <c r="AU1445" s="3" t="s">
        <v>60</v>
      </c>
      <c r="AV1445" s="3" t="s">
        <v>60</v>
      </c>
      <c r="AW1445" s="3" t="s">
        <v>57</v>
      </c>
      <c r="AX1445" s="3" t="s">
        <v>57</v>
      </c>
      <c r="AY1445" s="3">
        <v>2.7309999999999999E-3</v>
      </c>
      <c r="AZ1445" s="3">
        <v>1.2716E-2</v>
      </c>
      <c r="BA1445" s="3">
        <v>5.271E-2</v>
      </c>
      <c r="BB1445" s="3">
        <v>0.12125</v>
      </c>
      <c r="BC1445" s="19">
        <v>113.233</v>
      </c>
      <c r="BD1445" s="19">
        <v>128.84200000000001</v>
      </c>
      <c r="BE1445" s="20">
        <v>180.601</v>
      </c>
      <c r="BF1445" s="11" t="s">
        <v>57</v>
      </c>
      <c r="BG1445" s="11" t="s">
        <v>57</v>
      </c>
      <c r="BH1445" s="11" t="s">
        <v>57</v>
      </c>
      <c r="BI1445" s="11" t="s">
        <v>57</v>
      </c>
      <c r="BJ1445" s="11">
        <v>90</v>
      </c>
      <c r="BK1445" s="44" t="s">
        <v>66</v>
      </c>
    </row>
    <row r="1446" spans="1:63" x14ac:dyDescent="0.25">
      <c r="A1446" t="str">
        <f t="shared" si="22"/>
        <v>470907D-13-780-420-12-D4.8-D14.9</v>
      </c>
      <c r="B1446" t="str">
        <f>VLOOKUP(A1446,'[1]470907D.da5'!A$2:AU$2561,2,0)</f>
        <v>470907D</v>
      </c>
      <c r="C1446" s="7" t="s">
        <v>55</v>
      </c>
      <c r="D1446" s="7" t="s">
        <v>55</v>
      </c>
      <c r="E1446" s="3">
        <v>13</v>
      </c>
      <c r="F1446" s="3">
        <v>780</v>
      </c>
      <c r="G1446" s="3">
        <v>31</v>
      </c>
      <c r="H1446" s="3">
        <v>420</v>
      </c>
      <c r="I1446" s="10" t="s">
        <v>75</v>
      </c>
      <c r="J1446" s="3">
        <v>12</v>
      </c>
      <c r="K1446" s="3" t="s">
        <v>57</v>
      </c>
      <c r="L1446" s="3">
        <v>1</v>
      </c>
      <c r="M1446" s="3">
        <v>3.9</v>
      </c>
      <c r="N1446" s="3">
        <v>4.8</v>
      </c>
      <c r="O1446" s="3">
        <v>2</v>
      </c>
      <c r="P1446" s="3">
        <v>2</v>
      </c>
      <c r="Q1446" s="3" t="s">
        <v>60</v>
      </c>
      <c r="R1446" s="3" t="s">
        <v>60</v>
      </c>
      <c r="S1446" s="3" t="s">
        <v>60</v>
      </c>
      <c r="T1446" s="3" t="s">
        <v>57</v>
      </c>
      <c r="U1446" s="3">
        <v>1</v>
      </c>
      <c r="V1446" s="3">
        <v>6.3</v>
      </c>
      <c r="W1446" s="3">
        <v>7.5</v>
      </c>
      <c r="X1446" s="3">
        <v>2</v>
      </c>
      <c r="Y1446" s="3">
        <v>2</v>
      </c>
      <c r="Z1446" s="3" t="s">
        <v>60</v>
      </c>
      <c r="AA1446" s="3" t="s">
        <v>60</v>
      </c>
      <c r="AB1446" s="3" t="s">
        <v>60</v>
      </c>
      <c r="AC1446" s="3" t="s">
        <v>57</v>
      </c>
      <c r="AD1446" s="3" t="s">
        <v>57</v>
      </c>
      <c r="AE1446" s="3">
        <v>1</v>
      </c>
      <c r="AF1446" s="3">
        <v>8.9</v>
      </c>
      <c r="AG1446" s="3">
        <v>11.9</v>
      </c>
      <c r="AH1446" s="3">
        <v>2</v>
      </c>
      <c r="AI1446" s="3">
        <v>2</v>
      </c>
      <c r="AJ1446" s="3" t="s">
        <v>60</v>
      </c>
      <c r="AK1446" s="3" t="s">
        <v>60</v>
      </c>
      <c r="AL1446" s="3" t="s">
        <v>60</v>
      </c>
      <c r="AM1446" s="3" t="s">
        <v>57</v>
      </c>
      <c r="AN1446" s="3" t="s">
        <v>57</v>
      </c>
      <c r="AO1446" s="3">
        <v>1</v>
      </c>
      <c r="AP1446" s="36">
        <v>14</v>
      </c>
      <c r="AQ1446" s="36">
        <v>14.9</v>
      </c>
      <c r="AR1446" s="3">
        <v>2</v>
      </c>
      <c r="AS1446" s="3">
        <v>3</v>
      </c>
      <c r="AT1446" s="3" t="s">
        <v>60</v>
      </c>
      <c r="AU1446" s="3" t="s">
        <v>60</v>
      </c>
      <c r="AV1446" s="3" t="s">
        <v>60</v>
      </c>
      <c r="AW1446" s="3" t="s">
        <v>57</v>
      </c>
      <c r="AX1446" s="3" t="s">
        <v>57</v>
      </c>
      <c r="AY1446" s="3">
        <v>2.696E-3</v>
      </c>
      <c r="AZ1446" s="3">
        <v>1.0631E-2</v>
      </c>
      <c r="BA1446" s="3">
        <v>3.7810000000000003E-2</v>
      </c>
      <c r="BB1446" s="3">
        <v>9.3240000000000003E-2</v>
      </c>
      <c r="BC1446" s="19">
        <v>106.655</v>
      </c>
      <c r="BD1446" s="19">
        <v>121.587</v>
      </c>
      <c r="BE1446" s="20">
        <v>151.54400000000001</v>
      </c>
      <c r="BF1446" s="11" t="s">
        <v>57</v>
      </c>
      <c r="BG1446" s="11" t="s">
        <v>57</v>
      </c>
      <c r="BH1446" s="11" t="s">
        <v>57</v>
      </c>
      <c r="BI1446" s="11" t="s">
        <v>57</v>
      </c>
      <c r="BJ1446" s="11">
        <v>80</v>
      </c>
      <c r="BK1446" s="44" t="s">
        <v>66</v>
      </c>
    </row>
    <row r="1447" spans="1:63" x14ac:dyDescent="0.25">
      <c r="A1447" t="str">
        <f t="shared" si="22"/>
        <v>470907D-12-723-420-19-D4.3-D15.6</v>
      </c>
      <c r="B1447" t="str">
        <f>VLOOKUP(A1447,'[1]470907D.da5'!A$2:AU$2561,2,0)</f>
        <v>470907D</v>
      </c>
      <c r="C1447" s="7" t="s">
        <v>55</v>
      </c>
      <c r="D1447" s="49" t="s">
        <v>132</v>
      </c>
      <c r="E1447" s="3">
        <v>12</v>
      </c>
      <c r="F1447" s="3">
        <v>723</v>
      </c>
      <c r="G1447" s="3">
        <v>31</v>
      </c>
      <c r="H1447" s="3">
        <v>420</v>
      </c>
      <c r="I1447" s="10" t="s">
        <v>75</v>
      </c>
      <c r="J1447" s="3">
        <v>19</v>
      </c>
      <c r="K1447" s="3" t="s">
        <v>57</v>
      </c>
      <c r="L1447" s="3">
        <v>1</v>
      </c>
      <c r="M1447" s="3">
        <v>3.3</v>
      </c>
      <c r="N1447" s="3">
        <v>4.3</v>
      </c>
      <c r="O1447" s="3">
        <v>2</v>
      </c>
      <c r="P1447" s="3">
        <v>1</v>
      </c>
      <c r="Q1447" s="3" t="s">
        <v>66</v>
      </c>
      <c r="R1447" s="3" t="s">
        <v>60</v>
      </c>
      <c r="S1447" s="3" t="s">
        <v>60</v>
      </c>
      <c r="T1447" s="3" t="s">
        <v>57</v>
      </c>
      <c r="U1447" s="3">
        <v>1</v>
      </c>
      <c r="V1447" s="3">
        <v>4.3</v>
      </c>
      <c r="W1447" s="3">
        <v>6.4</v>
      </c>
      <c r="X1447" s="3">
        <v>2</v>
      </c>
      <c r="Y1447" s="3">
        <v>2</v>
      </c>
      <c r="Z1447" s="3" t="s">
        <v>66</v>
      </c>
      <c r="AA1447" s="3" t="s">
        <v>60</v>
      </c>
      <c r="AB1447" s="3" t="s">
        <v>60</v>
      </c>
      <c r="AC1447" s="3" t="s">
        <v>57</v>
      </c>
      <c r="AD1447" s="3" t="s">
        <v>57</v>
      </c>
      <c r="AE1447" s="3">
        <v>1</v>
      </c>
      <c r="AF1447" s="3">
        <v>9.5</v>
      </c>
      <c r="AG1447" s="3">
        <v>12.4</v>
      </c>
      <c r="AH1447" s="3">
        <v>1</v>
      </c>
      <c r="AI1447" s="3">
        <v>1</v>
      </c>
      <c r="AJ1447" s="3" t="s">
        <v>66</v>
      </c>
      <c r="AK1447" s="3" t="s">
        <v>60</v>
      </c>
      <c r="AL1447" s="3" t="s">
        <v>60</v>
      </c>
      <c r="AM1447" s="3" t="s">
        <v>57</v>
      </c>
      <c r="AN1447" s="3" t="s">
        <v>57</v>
      </c>
      <c r="AO1447" s="3">
        <v>1</v>
      </c>
      <c r="AP1447" s="36">
        <v>14.5</v>
      </c>
      <c r="AQ1447" s="36">
        <v>15.6</v>
      </c>
      <c r="AR1447" s="3">
        <v>2</v>
      </c>
      <c r="AS1447" s="3">
        <v>2</v>
      </c>
      <c r="AT1447" s="3" t="s">
        <v>66</v>
      </c>
      <c r="AU1447" s="3" t="s">
        <v>60</v>
      </c>
      <c r="AV1447" s="3" t="s">
        <v>60</v>
      </c>
      <c r="AW1447" s="3" t="s">
        <v>57</v>
      </c>
      <c r="AX1447" s="3" t="s">
        <v>57</v>
      </c>
      <c r="AY1447" s="3">
        <v>1.8309999999999999E-3</v>
      </c>
      <c r="AZ1447" s="3">
        <v>5.2839999999999996E-3</v>
      </c>
      <c r="BA1447" s="3">
        <v>4.3819999999999998E-2</v>
      </c>
      <c r="BB1447" s="3">
        <v>0.10586</v>
      </c>
      <c r="BC1447" s="19">
        <v>107.202</v>
      </c>
      <c r="BD1447" s="19">
        <v>119.461</v>
      </c>
      <c r="BE1447" s="20">
        <v>147.55500000000001</v>
      </c>
      <c r="BF1447" s="11" t="s">
        <v>171</v>
      </c>
      <c r="BG1447" s="11" t="s">
        <v>60</v>
      </c>
      <c r="BH1447" s="11" t="s">
        <v>60</v>
      </c>
      <c r="BI1447" s="11" t="s">
        <v>60</v>
      </c>
      <c r="BJ1447" s="11">
        <v>80</v>
      </c>
      <c r="BK1447" s="44" t="s">
        <v>57</v>
      </c>
    </row>
    <row r="1448" spans="1:63" x14ac:dyDescent="0.25">
      <c r="A1448" t="str">
        <f t="shared" si="22"/>
        <v>470907D-11-687-420-47-D4.7-D14.8</v>
      </c>
      <c r="B1448" t="str">
        <f>VLOOKUP(A1448,'[1]470907D.da5'!A$2:AU$2561,2,0)</f>
        <v>470907D</v>
      </c>
      <c r="C1448" s="7" t="s">
        <v>55</v>
      </c>
      <c r="D1448" s="7" t="s">
        <v>55</v>
      </c>
      <c r="E1448" s="3">
        <v>11</v>
      </c>
      <c r="F1448" s="3">
        <v>687</v>
      </c>
      <c r="G1448" s="3">
        <v>31</v>
      </c>
      <c r="H1448" s="3">
        <v>420</v>
      </c>
      <c r="I1448" s="10" t="s">
        <v>75</v>
      </c>
      <c r="J1448" s="3">
        <v>47</v>
      </c>
      <c r="K1448" s="3" t="s">
        <v>57</v>
      </c>
      <c r="L1448" s="3">
        <v>1</v>
      </c>
      <c r="M1448" s="3">
        <v>3.9</v>
      </c>
      <c r="N1448" s="3">
        <v>4.7</v>
      </c>
      <c r="O1448" s="3">
        <v>1</v>
      </c>
      <c r="P1448" s="3">
        <v>1</v>
      </c>
      <c r="Q1448" s="3" t="s">
        <v>66</v>
      </c>
      <c r="R1448" s="3" t="s">
        <v>60</v>
      </c>
      <c r="S1448" s="3" t="s">
        <v>60</v>
      </c>
      <c r="T1448" s="3" t="s">
        <v>57</v>
      </c>
      <c r="U1448" s="3">
        <v>1</v>
      </c>
      <c r="V1448" s="3">
        <v>5.7</v>
      </c>
      <c r="W1448" s="3">
        <v>6.8</v>
      </c>
      <c r="X1448" s="3">
        <v>2</v>
      </c>
      <c r="Y1448" s="3">
        <v>3</v>
      </c>
      <c r="Z1448" s="3" t="s">
        <v>60</v>
      </c>
      <c r="AA1448" s="3" t="s">
        <v>60</v>
      </c>
      <c r="AB1448" s="3" t="s">
        <v>60</v>
      </c>
      <c r="AC1448" s="3" t="s">
        <v>57</v>
      </c>
      <c r="AD1448" s="3" t="s">
        <v>57</v>
      </c>
      <c r="AE1448" s="3">
        <v>1</v>
      </c>
      <c r="AF1448" s="3">
        <v>8.6999999999999993</v>
      </c>
      <c r="AG1448" s="3">
        <v>12.6</v>
      </c>
      <c r="AH1448" s="3">
        <v>2</v>
      </c>
      <c r="AI1448" s="3">
        <v>1</v>
      </c>
      <c r="AJ1448" s="3" t="s">
        <v>60</v>
      </c>
      <c r="AK1448" s="3" t="s">
        <v>60</v>
      </c>
      <c r="AL1448" s="3" t="s">
        <v>60</v>
      </c>
      <c r="AM1448" s="3" t="s">
        <v>57</v>
      </c>
      <c r="AN1448" s="3" t="s">
        <v>57</v>
      </c>
      <c r="AO1448" s="3">
        <v>1</v>
      </c>
      <c r="AP1448" s="36">
        <v>13.5</v>
      </c>
      <c r="AQ1448" s="36">
        <v>14.8</v>
      </c>
      <c r="AR1448" s="3">
        <v>2</v>
      </c>
      <c r="AS1448" s="3">
        <v>2</v>
      </c>
      <c r="AT1448" s="3" t="s">
        <v>60</v>
      </c>
      <c r="AU1448" s="3" t="s">
        <v>60</v>
      </c>
      <c r="AV1448" s="3" t="s">
        <v>60</v>
      </c>
      <c r="AW1448" s="3" t="s">
        <v>57</v>
      </c>
      <c r="AX1448" s="3" t="s">
        <v>57</v>
      </c>
      <c r="AY1448" s="3">
        <v>2.5850000000000001E-3</v>
      </c>
      <c r="AZ1448" s="3">
        <v>7.9070000000000008E-3</v>
      </c>
      <c r="BA1448" s="3">
        <v>4.1439999999999998E-2</v>
      </c>
      <c r="BB1448" s="3">
        <v>8.8709999999999997E-2</v>
      </c>
      <c r="BC1448" s="19">
        <v>106.096</v>
      </c>
      <c r="BD1448" s="19">
        <v>114.13200000000001</v>
      </c>
      <c r="BE1448" s="20">
        <v>134.61600000000001</v>
      </c>
      <c r="BF1448" s="11" t="s">
        <v>159</v>
      </c>
      <c r="BG1448" s="11" t="s">
        <v>57</v>
      </c>
      <c r="BH1448" s="11" t="s">
        <v>57</v>
      </c>
      <c r="BI1448" s="11" t="s">
        <v>57</v>
      </c>
      <c r="BJ1448" s="11">
        <v>70</v>
      </c>
      <c r="BK1448" s="44" t="s">
        <v>57</v>
      </c>
    </row>
    <row r="1449" spans="1:63" x14ac:dyDescent="0.25">
      <c r="A1449" t="str">
        <f t="shared" si="22"/>
        <v>470907D-19-1169-420-17-D3.9-D15.8</v>
      </c>
      <c r="B1449" t="str">
        <f>VLOOKUP(A1449,'[1]470907D.da5'!A$2:AU$2561,2,0)</f>
        <v>470907D</v>
      </c>
      <c r="C1449" s="7" t="s">
        <v>55</v>
      </c>
      <c r="D1449" s="49" t="s">
        <v>132</v>
      </c>
      <c r="E1449" s="3">
        <v>19</v>
      </c>
      <c r="F1449" s="3">
        <v>1169</v>
      </c>
      <c r="G1449" s="3">
        <v>31</v>
      </c>
      <c r="H1449" s="3">
        <v>420</v>
      </c>
      <c r="I1449" s="10" t="s">
        <v>75</v>
      </c>
      <c r="J1449" s="3">
        <v>17</v>
      </c>
      <c r="K1449" s="3" t="s">
        <v>57</v>
      </c>
      <c r="L1449" s="3">
        <v>1</v>
      </c>
      <c r="M1449" s="3">
        <v>3.4</v>
      </c>
      <c r="N1449" s="3">
        <v>3.9</v>
      </c>
      <c r="O1449" s="3">
        <v>1</v>
      </c>
      <c r="P1449" s="3">
        <v>1</v>
      </c>
      <c r="Q1449" s="3" t="s">
        <v>66</v>
      </c>
      <c r="R1449" s="3" t="s">
        <v>60</v>
      </c>
      <c r="S1449" s="3" t="s">
        <v>60</v>
      </c>
      <c r="T1449" s="3" t="s">
        <v>57</v>
      </c>
      <c r="U1449" s="3">
        <v>1</v>
      </c>
      <c r="V1449" s="3">
        <v>5.7</v>
      </c>
      <c r="W1449" s="3">
        <v>7.6</v>
      </c>
      <c r="X1449" s="3">
        <v>2</v>
      </c>
      <c r="Y1449" s="3">
        <v>2</v>
      </c>
      <c r="Z1449" s="3" t="s">
        <v>60</v>
      </c>
      <c r="AA1449" s="3" t="s">
        <v>60</v>
      </c>
      <c r="AB1449" s="3" t="s">
        <v>60</v>
      </c>
      <c r="AC1449" s="3" t="s">
        <v>57</v>
      </c>
      <c r="AD1449" s="3" t="s">
        <v>57</v>
      </c>
      <c r="AE1449" s="3">
        <v>1</v>
      </c>
      <c r="AF1449" s="3">
        <v>9</v>
      </c>
      <c r="AG1449" s="3">
        <v>13.5</v>
      </c>
      <c r="AH1449" s="3">
        <v>2</v>
      </c>
      <c r="AI1449" s="3">
        <v>2</v>
      </c>
      <c r="AJ1449" s="3" t="s">
        <v>60</v>
      </c>
      <c r="AK1449" s="3" t="s">
        <v>60</v>
      </c>
      <c r="AL1449" s="3" t="s">
        <v>60</v>
      </c>
      <c r="AM1449" s="3" t="s">
        <v>57</v>
      </c>
      <c r="AN1449" s="3" t="s">
        <v>57</v>
      </c>
      <c r="AO1449" s="3">
        <v>1</v>
      </c>
      <c r="AP1449" s="36">
        <v>13.3</v>
      </c>
      <c r="AQ1449" s="36">
        <v>15.8</v>
      </c>
      <c r="AR1449" s="3">
        <v>2</v>
      </c>
      <c r="AS1449" s="3">
        <v>2</v>
      </c>
      <c r="AT1449" s="3" t="s">
        <v>60</v>
      </c>
      <c r="AU1449" s="3" t="s">
        <v>60</v>
      </c>
      <c r="AV1449" s="3" t="s">
        <v>60</v>
      </c>
      <c r="AW1449" s="3" t="s">
        <v>57</v>
      </c>
      <c r="AX1449" s="3" t="s">
        <v>57</v>
      </c>
      <c r="AY1449" s="3">
        <v>1.5510000000000001E-3</v>
      </c>
      <c r="AZ1449" s="3">
        <v>9.8770000000000004E-3</v>
      </c>
      <c r="BA1449" s="3">
        <v>4.9209999999999997E-2</v>
      </c>
      <c r="BB1449" s="3">
        <v>9.9610000000000004E-2</v>
      </c>
      <c r="BC1449" s="19">
        <v>98.179000000000002</v>
      </c>
      <c r="BD1449" s="19">
        <v>120.27200000000001</v>
      </c>
      <c r="BE1449" s="20">
        <v>128.589</v>
      </c>
      <c r="BF1449" s="11" t="s">
        <v>57</v>
      </c>
      <c r="BG1449" s="11" t="s">
        <v>57</v>
      </c>
      <c r="BH1449" s="11" t="s">
        <v>57</v>
      </c>
      <c r="BI1449" s="11" t="s">
        <v>57</v>
      </c>
      <c r="BJ1449" s="11">
        <v>70</v>
      </c>
      <c r="BK1449" s="44" t="s">
        <v>57</v>
      </c>
    </row>
    <row r="1450" spans="1:63" x14ac:dyDescent="0.25">
      <c r="A1450" t="str">
        <f t="shared" si="22"/>
        <v>470907D-5-286-420-30-D6.2-D15.1</v>
      </c>
      <c r="B1450" t="str">
        <f>VLOOKUP(A1450,'[1]470907D.da5'!A$2:AU$2561,2,0)</f>
        <v>470907D</v>
      </c>
      <c r="C1450" s="7" t="s">
        <v>55</v>
      </c>
      <c r="D1450" s="49" t="s">
        <v>132</v>
      </c>
      <c r="E1450" s="3">
        <v>5</v>
      </c>
      <c r="F1450" s="3">
        <v>286</v>
      </c>
      <c r="G1450" s="3">
        <v>31</v>
      </c>
      <c r="H1450" s="3">
        <v>420</v>
      </c>
      <c r="I1450" s="10" t="s">
        <v>75</v>
      </c>
      <c r="J1450" s="3">
        <v>30</v>
      </c>
      <c r="K1450" s="3" t="s">
        <v>57</v>
      </c>
      <c r="L1450" s="3">
        <v>1</v>
      </c>
      <c r="M1450" s="3">
        <v>3.3</v>
      </c>
      <c r="N1450" s="3">
        <v>6.2</v>
      </c>
      <c r="O1450" s="3">
        <v>2</v>
      </c>
      <c r="P1450" s="3">
        <v>2</v>
      </c>
      <c r="Q1450" s="3" t="s">
        <v>60</v>
      </c>
      <c r="R1450" s="3" t="s">
        <v>60</v>
      </c>
      <c r="S1450" s="3" t="s">
        <v>60</v>
      </c>
      <c r="T1450" s="3" t="s">
        <v>57</v>
      </c>
      <c r="U1450" s="3">
        <v>1</v>
      </c>
      <c r="V1450" s="3">
        <v>5.2</v>
      </c>
      <c r="W1450" s="3">
        <v>8.6999999999999993</v>
      </c>
      <c r="X1450" s="3">
        <v>2</v>
      </c>
      <c r="Y1450" s="3">
        <v>2</v>
      </c>
      <c r="Z1450" s="3" t="s">
        <v>60</v>
      </c>
      <c r="AA1450" s="3" t="s">
        <v>60</v>
      </c>
      <c r="AB1450" s="3" t="s">
        <v>60</v>
      </c>
      <c r="AC1450" s="3" t="s">
        <v>57</v>
      </c>
      <c r="AD1450" s="3" t="s">
        <v>57</v>
      </c>
      <c r="AE1450" s="3">
        <v>1</v>
      </c>
      <c r="AF1450" s="3">
        <v>9.3000000000000007</v>
      </c>
      <c r="AG1450" s="3">
        <v>12.8</v>
      </c>
      <c r="AH1450" s="3">
        <v>3</v>
      </c>
      <c r="AI1450" s="3">
        <v>2</v>
      </c>
      <c r="AJ1450" s="3" t="s">
        <v>60</v>
      </c>
      <c r="AK1450" s="3" t="s">
        <v>60</v>
      </c>
      <c r="AL1450" s="3" t="s">
        <v>60</v>
      </c>
      <c r="AM1450" s="3" t="s">
        <v>57</v>
      </c>
      <c r="AN1450" s="3" t="s">
        <v>57</v>
      </c>
      <c r="AO1450" s="3">
        <v>1</v>
      </c>
      <c r="AP1450" s="36">
        <v>15.1</v>
      </c>
      <c r="AQ1450" s="36">
        <v>15.1</v>
      </c>
      <c r="AR1450" s="3">
        <v>2</v>
      </c>
      <c r="AS1450" s="3">
        <v>2</v>
      </c>
      <c r="AT1450" s="3" t="s">
        <v>60</v>
      </c>
      <c r="AU1450" s="3" t="s">
        <v>60</v>
      </c>
      <c r="AV1450" s="3" t="s">
        <v>60</v>
      </c>
      <c r="AW1450" s="3" t="s">
        <v>57</v>
      </c>
      <c r="AX1450" s="3" t="s">
        <v>57</v>
      </c>
      <c r="AY1450" s="3">
        <v>3.8059999999999999E-3</v>
      </c>
      <c r="AZ1450" s="3">
        <v>1.1808000000000001E-2</v>
      </c>
      <c r="BA1450" s="3">
        <v>4.5710000000000001E-2</v>
      </c>
      <c r="BB1450" s="3">
        <v>0.10329000000000001</v>
      </c>
      <c r="BC1450" s="19">
        <v>105.727</v>
      </c>
      <c r="BD1450" s="19">
        <v>112.328</v>
      </c>
      <c r="BE1450" s="20">
        <v>126.069</v>
      </c>
      <c r="BF1450" s="11" t="s">
        <v>57</v>
      </c>
      <c r="BG1450" s="11" t="s">
        <v>57</v>
      </c>
      <c r="BH1450" s="11" t="s">
        <v>57</v>
      </c>
      <c r="BI1450" s="11" t="s">
        <v>57</v>
      </c>
      <c r="BJ1450" s="11">
        <v>70</v>
      </c>
      <c r="BK1450" s="44" t="s">
        <v>57</v>
      </c>
    </row>
    <row r="1451" spans="1:63" x14ac:dyDescent="0.25">
      <c r="A1451" t="str">
        <f t="shared" si="22"/>
        <v>470907D-16-967-420-7-D4-D15.3</v>
      </c>
      <c r="B1451" t="str">
        <f>VLOOKUP(A1451,'[1]470907D.da5'!A$2:AU$2561,2,0)</f>
        <v>470907D</v>
      </c>
      <c r="C1451" s="7" t="s">
        <v>55</v>
      </c>
      <c r="D1451" s="7" t="s">
        <v>55</v>
      </c>
      <c r="E1451" s="3">
        <v>16</v>
      </c>
      <c r="F1451" s="3">
        <v>967</v>
      </c>
      <c r="G1451" s="3">
        <v>31</v>
      </c>
      <c r="H1451" s="3">
        <v>420</v>
      </c>
      <c r="I1451" s="10" t="s">
        <v>75</v>
      </c>
      <c r="J1451" s="3">
        <v>7</v>
      </c>
      <c r="K1451" s="3" t="s">
        <v>57</v>
      </c>
      <c r="L1451" s="3">
        <v>1</v>
      </c>
      <c r="M1451" s="3">
        <v>3.4</v>
      </c>
      <c r="N1451" s="3">
        <v>4</v>
      </c>
      <c r="O1451" s="3">
        <v>2</v>
      </c>
      <c r="P1451" s="3">
        <v>3</v>
      </c>
      <c r="Q1451" s="3" t="s">
        <v>60</v>
      </c>
      <c r="R1451" s="3" t="s">
        <v>60</v>
      </c>
      <c r="S1451" s="3" t="s">
        <v>60</v>
      </c>
      <c r="T1451" s="3" t="s">
        <v>57</v>
      </c>
      <c r="U1451" s="3">
        <v>1</v>
      </c>
      <c r="V1451" s="3">
        <v>5.6</v>
      </c>
      <c r="W1451" s="3">
        <v>7.7</v>
      </c>
      <c r="X1451" s="3">
        <v>1</v>
      </c>
      <c r="Y1451" s="3">
        <v>1</v>
      </c>
      <c r="Z1451" s="3" t="s">
        <v>66</v>
      </c>
      <c r="AA1451" s="3" t="s">
        <v>60</v>
      </c>
      <c r="AB1451" s="3" t="s">
        <v>66</v>
      </c>
      <c r="AC1451" s="3" t="s">
        <v>121</v>
      </c>
      <c r="AD1451" s="3" t="s">
        <v>57</v>
      </c>
      <c r="AE1451" s="3">
        <v>1</v>
      </c>
      <c r="AF1451" s="3">
        <v>8.6999999999999993</v>
      </c>
      <c r="AG1451" s="3">
        <v>12.1</v>
      </c>
      <c r="AH1451" s="3">
        <v>1</v>
      </c>
      <c r="AI1451" s="3">
        <v>1</v>
      </c>
      <c r="AJ1451" s="3" t="s">
        <v>66</v>
      </c>
      <c r="AK1451" s="3" t="s">
        <v>60</v>
      </c>
      <c r="AL1451" s="3" t="s">
        <v>66</v>
      </c>
      <c r="AM1451" s="3" t="s">
        <v>57</v>
      </c>
      <c r="AN1451" s="3" t="s">
        <v>57</v>
      </c>
      <c r="AO1451" s="3">
        <v>1</v>
      </c>
      <c r="AP1451" s="36">
        <v>14.2</v>
      </c>
      <c r="AQ1451" s="36">
        <v>15.3</v>
      </c>
      <c r="AR1451" s="3">
        <v>2</v>
      </c>
      <c r="AS1451" s="3">
        <v>2</v>
      </c>
      <c r="AT1451" s="3" t="s">
        <v>66</v>
      </c>
      <c r="AU1451" s="3" t="s">
        <v>60</v>
      </c>
      <c r="AV1451" s="3" t="s">
        <v>66</v>
      </c>
      <c r="AW1451" s="3" t="s">
        <v>57</v>
      </c>
      <c r="AX1451" s="3" t="s">
        <v>57</v>
      </c>
      <c r="AY1451" s="3">
        <v>1.632E-3</v>
      </c>
      <c r="AZ1451" s="3">
        <v>9.9609999999999994E-3</v>
      </c>
      <c r="BA1451" s="3">
        <v>3.8210000000000001E-2</v>
      </c>
      <c r="BB1451" s="3">
        <v>9.9720000000000003E-2</v>
      </c>
      <c r="BC1451" s="19">
        <v>107.82299999999999</v>
      </c>
      <c r="BD1451" s="19">
        <v>112.88800000000001</v>
      </c>
      <c r="BE1451" s="20">
        <v>121.51300000000001</v>
      </c>
      <c r="BF1451" s="11" t="s">
        <v>171</v>
      </c>
      <c r="BG1451" s="11" t="s">
        <v>60</v>
      </c>
      <c r="BH1451" s="11" t="s">
        <v>60</v>
      </c>
      <c r="BI1451" s="11" t="s">
        <v>60</v>
      </c>
      <c r="BJ1451" s="11">
        <v>60</v>
      </c>
      <c r="BK1451" s="44" t="s">
        <v>57</v>
      </c>
    </row>
    <row r="1452" spans="1:63" x14ac:dyDescent="0.25">
      <c r="A1452" t="str">
        <f t="shared" si="22"/>
        <v>470907D-17-1047-420-23-D2.1-D13</v>
      </c>
      <c r="B1452" t="str">
        <f>VLOOKUP(A1452,'[1]470907D.da5'!A$2:AU$2561,2,0)</f>
        <v>470907D</v>
      </c>
      <c r="C1452" s="7" t="s">
        <v>55</v>
      </c>
      <c r="D1452" s="7" t="s">
        <v>55</v>
      </c>
      <c r="E1452" s="3">
        <v>17</v>
      </c>
      <c r="F1452" s="3">
        <v>1047</v>
      </c>
      <c r="G1452" s="3">
        <v>31</v>
      </c>
      <c r="H1452" s="3">
        <v>420</v>
      </c>
      <c r="I1452" s="10" t="s">
        <v>75</v>
      </c>
      <c r="J1452" s="3">
        <v>23</v>
      </c>
      <c r="K1452" s="3" t="s">
        <v>57</v>
      </c>
      <c r="L1452" s="3">
        <v>1</v>
      </c>
      <c r="M1452" s="3">
        <v>3.6</v>
      </c>
      <c r="N1452" s="3">
        <v>2.1</v>
      </c>
      <c r="O1452" s="3">
        <v>1</v>
      </c>
      <c r="P1452" s="3">
        <v>2</v>
      </c>
      <c r="Q1452" s="3" t="s">
        <v>66</v>
      </c>
      <c r="R1452" s="3" t="s">
        <v>60</v>
      </c>
      <c r="S1452" s="3" t="s">
        <v>60</v>
      </c>
      <c r="T1452" s="3" t="s">
        <v>57</v>
      </c>
      <c r="U1452" s="3">
        <v>1</v>
      </c>
      <c r="V1452" s="3">
        <v>5.2</v>
      </c>
      <c r="W1452" s="3">
        <v>7.8</v>
      </c>
      <c r="X1452" s="3">
        <v>2</v>
      </c>
      <c r="Y1452" s="3">
        <v>2</v>
      </c>
      <c r="Z1452" s="3" t="s">
        <v>60</v>
      </c>
      <c r="AA1452" s="3" t="s">
        <v>60</v>
      </c>
      <c r="AB1452" s="3" t="s">
        <v>60</v>
      </c>
      <c r="AC1452" s="3" t="s">
        <v>57</v>
      </c>
      <c r="AD1452" s="3" t="s">
        <v>57</v>
      </c>
      <c r="AE1452" s="3">
        <v>1</v>
      </c>
      <c r="AF1452" s="3">
        <v>9</v>
      </c>
      <c r="AG1452" s="3">
        <v>11.9</v>
      </c>
      <c r="AH1452" s="3">
        <v>2</v>
      </c>
      <c r="AI1452" s="3">
        <v>2</v>
      </c>
      <c r="AJ1452" s="3" t="s">
        <v>60</v>
      </c>
      <c r="AK1452" s="3" t="s">
        <v>60</v>
      </c>
      <c r="AL1452" s="3" t="s">
        <v>60</v>
      </c>
      <c r="AM1452" s="3" t="s">
        <v>57</v>
      </c>
      <c r="AN1452" s="3" t="s">
        <v>57</v>
      </c>
      <c r="AO1452" s="3">
        <v>1</v>
      </c>
      <c r="AP1452" s="36">
        <v>13.1</v>
      </c>
      <c r="AQ1452" s="36">
        <v>13</v>
      </c>
      <c r="AR1452" s="3">
        <v>2</v>
      </c>
      <c r="AS1452" s="3">
        <v>3</v>
      </c>
      <c r="AT1452" s="3" t="s">
        <v>60</v>
      </c>
      <c r="AU1452" s="3" t="s">
        <v>60</v>
      </c>
      <c r="AV1452" s="3" t="s">
        <v>60</v>
      </c>
      <c r="AW1452" s="3" t="s">
        <v>57</v>
      </c>
      <c r="AX1452" s="3" t="s">
        <v>57</v>
      </c>
      <c r="AY1452" s="3">
        <v>4.7600000000000002E-4</v>
      </c>
      <c r="AZ1452" s="3">
        <v>9.4909999999999994E-3</v>
      </c>
      <c r="BA1452" s="3">
        <v>3.823E-2</v>
      </c>
      <c r="BB1452" s="3">
        <v>6.6420000000000007E-2</v>
      </c>
      <c r="BC1452" s="19">
        <v>102.346</v>
      </c>
      <c r="BD1452" s="19">
        <v>104.78400000000001</v>
      </c>
      <c r="BE1452" s="20">
        <v>103.13800000000001</v>
      </c>
      <c r="BF1452" s="11" t="s">
        <v>57</v>
      </c>
      <c r="BG1452" s="11" t="s">
        <v>57</v>
      </c>
      <c r="BH1452" s="11" t="s">
        <v>57</v>
      </c>
      <c r="BI1452" s="11" t="s">
        <v>57</v>
      </c>
      <c r="BJ1452" s="11">
        <v>50</v>
      </c>
      <c r="BK1452" s="44" t="s">
        <v>57</v>
      </c>
    </row>
    <row r="1453" spans="1:63" x14ac:dyDescent="0.25">
      <c r="A1453" t="str">
        <f t="shared" si="22"/>
        <v>470907D-3-184-420-56-D4.2-D13.9</v>
      </c>
      <c r="B1453" t="str">
        <f>VLOOKUP(A1453,'[1]470907D.da5'!A$2:AU$2561,2,0)</f>
        <v>470907D</v>
      </c>
      <c r="C1453" s="7" t="s">
        <v>55</v>
      </c>
      <c r="D1453" s="7" t="s">
        <v>55</v>
      </c>
      <c r="E1453" s="3">
        <v>3</v>
      </c>
      <c r="F1453" s="3">
        <v>184</v>
      </c>
      <c r="G1453" s="3">
        <v>31</v>
      </c>
      <c r="H1453" s="3">
        <v>420</v>
      </c>
      <c r="I1453" s="10" t="s">
        <v>75</v>
      </c>
      <c r="J1453" s="3">
        <v>56</v>
      </c>
      <c r="K1453" s="3" t="s">
        <v>57</v>
      </c>
      <c r="L1453" s="3">
        <v>1</v>
      </c>
      <c r="M1453" s="3">
        <v>2.9</v>
      </c>
      <c r="N1453" s="3">
        <v>4.2</v>
      </c>
      <c r="O1453" s="3">
        <v>2</v>
      </c>
      <c r="P1453" s="3">
        <v>2</v>
      </c>
      <c r="Q1453" s="3" t="s">
        <v>60</v>
      </c>
      <c r="R1453" s="3" t="s">
        <v>60</v>
      </c>
      <c r="S1453" s="3" t="s">
        <v>60</v>
      </c>
      <c r="T1453" s="3" t="s">
        <v>57</v>
      </c>
      <c r="U1453" s="3">
        <v>1</v>
      </c>
      <c r="V1453" s="3">
        <v>5</v>
      </c>
      <c r="W1453" s="3">
        <v>6.5</v>
      </c>
      <c r="X1453" s="3">
        <v>3</v>
      </c>
      <c r="Y1453" s="3">
        <v>3</v>
      </c>
      <c r="Z1453" s="3" t="s">
        <v>60</v>
      </c>
      <c r="AA1453" s="3" t="s">
        <v>60</v>
      </c>
      <c r="AB1453" s="3" t="s">
        <v>60</v>
      </c>
      <c r="AC1453" s="3" t="s">
        <v>57</v>
      </c>
      <c r="AD1453" s="3" t="s">
        <v>57</v>
      </c>
      <c r="AE1453" s="3">
        <v>1</v>
      </c>
      <c r="AF1453" s="3">
        <v>8.6999999999999993</v>
      </c>
      <c r="AG1453" s="3">
        <v>11.8</v>
      </c>
      <c r="AH1453" s="3">
        <v>2</v>
      </c>
      <c r="AI1453" s="3">
        <v>3</v>
      </c>
      <c r="AJ1453" s="3" t="s">
        <v>60</v>
      </c>
      <c r="AK1453" s="3" t="s">
        <v>60</v>
      </c>
      <c r="AL1453" s="3" t="s">
        <v>60</v>
      </c>
      <c r="AM1453" s="3" t="s">
        <v>57</v>
      </c>
      <c r="AN1453" s="3" t="s">
        <v>57</v>
      </c>
      <c r="AO1453" s="3">
        <v>1</v>
      </c>
      <c r="AP1453" s="36">
        <v>13.9</v>
      </c>
      <c r="AQ1453" s="36">
        <v>13.9</v>
      </c>
      <c r="AR1453" s="3">
        <v>3</v>
      </c>
      <c r="AS1453" s="3">
        <v>2</v>
      </c>
      <c r="AT1453" s="3" t="s">
        <v>60</v>
      </c>
      <c r="AU1453" s="3" t="s">
        <v>60</v>
      </c>
      <c r="AV1453" s="3" t="s">
        <v>60</v>
      </c>
      <c r="AW1453" s="3" t="s">
        <v>57</v>
      </c>
      <c r="AX1453" s="3" t="s">
        <v>57</v>
      </c>
      <c r="AY1453" s="3">
        <v>1.5349999999999999E-3</v>
      </c>
      <c r="AZ1453" s="3">
        <v>6.3369999999999998E-3</v>
      </c>
      <c r="BA1453" s="3">
        <v>3.6339999999999997E-2</v>
      </c>
      <c r="BB1453" s="3">
        <v>8.0570000000000003E-2</v>
      </c>
      <c r="BC1453" s="19">
        <v>101.089</v>
      </c>
      <c r="BD1453" s="19">
        <v>103.607</v>
      </c>
      <c r="BE1453" s="20">
        <v>98.192999999999998</v>
      </c>
      <c r="BF1453" s="11" t="s">
        <v>57</v>
      </c>
      <c r="BG1453" s="11" t="s">
        <v>57</v>
      </c>
      <c r="BH1453" s="11" t="s">
        <v>57</v>
      </c>
      <c r="BI1453" s="11" t="s">
        <v>57</v>
      </c>
      <c r="BJ1453" s="11">
        <v>50</v>
      </c>
      <c r="BK1453" s="44" t="s">
        <v>57</v>
      </c>
    </row>
    <row r="1454" spans="1:63" x14ac:dyDescent="0.25">
      <c r="A1454" t="str">
        <f t="shared" si="22"/>
        <v>470907D-14-843-420-11-D4.2-D13.6</v>
      </c>
      <c r="B1454" t="str">
        <f>VLOOKUP(A1454,'[1]470907D.da5'!A$2:AU$2561,2,0)</f>
        <v>470907D</v>
      </c>
      <c r="C1454" s="7" t="s">
        <v>55</v>
      </c>
      <c r="D1454" s="7" t="s">
        <v>55</v>
      </c>
      <c r="E1454" s="3">
        <v>14</v>
      </c>
      <c r="F1454" s="3">
        <v>843</v>
      </c>
      <c r="G1454" s="3">
        <v>31</v>
      </c>
      <c r="H1454" s="3">
        <v>420</v>
      </c>
      <c r="I1454" s="10" t="s">
        <v>75</v>
      </c>
      <c r="J1454" s="3">
        <v>11</v>
      </c>
      <c r="K1454" s="3" t="s">
        <v>57</v>
      </c>
      <c r="L1454" s="3">
        <v>1</v>
      </c>
      <c r="M1454" s="3">
        <v>3.6</v>
      </c>
      <c r="N1454" s="3">
        <v>4.2</v>
      </c>
      <c r="O1454" s="3">
        <v>2</v>
      </c>
      <c r="P1454" s="3">
        <v>2</v>
      </c>
      <c r="Q1454" s="3" t="s">
        <v>66</v>
      </c>
      <c r="R1454" s="3" t="s">
        <v>60</v>
      </c>
      <c r="S1454" s="3" t="s">
        <v>60</v>
      </c>
      <c r="T1454" s="3" t="s">
        <v>57</v>
      </c>
      <c r="U1454" s="3">
        <v>1</v>
      </c>
      <c r="V1454" s="3">
        <v>5.6</v>
      </c>
      <c r="W1454" s="3">
        <v>7.1</v>
      </c>
      <c r="X1454" s="3">
        <v>1</v>
      </c>
      <c r="Y1454" s="3">
        <v>1</v>
      </c>
      <c r="Z1454" s="3" t="s">
        <v>66</v>
      </c>
      <c r="AA1454" s="3" t="s">
        <v>60</v>
      </c>
      <c r="AB1454" s="3" t="s">
        <v>60</v>
      </c>
      <c r="AC1454" s="3" t="s">
        <v>57</v>
      </c>
      <c r="AD1454" s="3" t="s">
        <v>57</v>
      </c>
      <c r="AE1454" s="3">
        <v>1</v>
      </c>
      <c r="AF1454" s="3">
        <v>9</v>
      </c>
      <c r="AG1454" s="3">
        <v>11.4</v>
      </c>
      <c r="AH1454" s="3">
        <v>1</v>
      </c>
      <c r="AI1454" s="3">
        <v>1</v>
      </c>
      <c r="AJ1454" s="3" t="s">
        <v>66</v>
      </c>
      <c r="AK1454" s="3" t="s">
        <v>60</v>
      </c>
      <c r="AL1454" s="3" t="s">
        <v>60</v>
      </c>
      <c r="AM1454" s="3" t="s">
        <v>57</v>
      </c>
      <c r="AN1454" s="3" t="s">
        <v>57</v>
      </c>
      <c r="AO1454" s="3">
        <v>1</v>
      </c>
      <c r="AP1454" s="36">
        <v>12.5</v>
      </c>
      <c r="AQ1454" s="36">
        <v>13.6</v>
      </c>
      <c r="AR1454" s="3">
        <v>2</v>
      </c>
      <c r="AS1454" s="3">
        <v>2</v>
      </c>
      <c r="AT1454" s="3" t="s">
        <v>66</v>
      </c>
      <c r="AU1454" s="3" t="s">
        <v>60</v>
      </c>
      <c r="AV1454" s="3" t="s">
        <v>60</v>
      </c>
      <c r="AW1454" s="3" t="s">
        <v>57</v>
      </c>
      <c r="AX1454" s="3" t="s">
        <v>57</v>
      </c>
      <c r="AY1454" s="3">
        <v>1.905E-3</v>
      </c>
      <c r="AZ1454" s="3">
        <v>8.4690000000000008E-3</v>
      </c>
      <c r="BA1454" s="3">
        <v>3.5090000000000003E-2</v>
      </c>
      <c r="BB1454" s="3">
        <v>6.9360000000000005E-2</v>
      </c>
      <c r="BC1454" s="19">
        <v>94.584999999999994</v>
      </c>
      <c r="BD1454" s="19">
        <v>104.184</v>
      </c>
      <c r="BE1454" s="20">
        <v>96.126000000000005</v>
      </c>
      <c r="BF1454" s="11" t="s">
        <v>171</v>
      </c>
      <c r="BG1454" s="11" t="s">
        <v>60</v>
      </c>
      <c r="BH1454" s="11" t="s">
        <v>60</v>
      </c>
      <c r="BI1454" s="11" t="s">
        <v>60</v>
      </c>
      <c r="BJ1454" s="11">
        <v>50</v>
      </c>
      <c r="BK1454" s="44" t="s">
        <v>57</v>
      </c>
    </row>
    <row r="1455" spans="1:63" x14ac:dyDescent="0.25">
      <c r="A1455" t="str">
        <f t="shared" si="22"/>
        <v>470907D-4-256-420-64-D4.1-D13</v>
      </c>
      <c r="B1455" t="str">
        <f>VLOOKUP(A1455,'[1]470907D.da5'!A$2:AU$2561,2,0)</f>
        <v>470907D</v>
      </c>
      <c r="C1455" s="7" t="s">
        <v>55</v>
      </c>
      <c r="D1455" s="49" t="s">
        <v>132</v>
      </c>
      <c r="E1455" s="3">
        <v>4</v>
      </c>
      <c r="F1455" s="3">
        <v>256</v>
      </c>
      <c r="G1455" s="3">
        <v>31</v>
      </c>
      <c r="H1455" s="3">
        <v>420</v>
      </c>
      <c r="I1455" s="10" t="s">
        <v>75</v>
      </c>
      <c r="J1455" s="3">
        <v>64</v>
      </c>
      <c r="K1455" s="3" t="s">
        <v>57</v>
      </c>
      <c r="L1455" s="3">
        <v>1</v>
      </c>
      <c r="M1455" s="3">
        <v>3.5</v>
      </c>
      <c r="N1455" s="3">
        <v>4.0999999999999996</v>
      </c>
      <c r="O1455" s="3">
        <v>3</v>
      </c>
      <c r="P1455" s="3">
        <v>2</v>
      </c>
      <c r="Q1455" s="3" t="s">
        <v>60</v>
      </c>
      <c r="R1455" s="3" t="s">
        <v>60</v>
      </c>
      <c r="S1455" s="3" t="s">
        <v>60</v>
      </c>
      <c r="T1455" s="3" t="s">
        <v>57</v>
      </c>
      <c r="U1455" s="3">
        <v>1</v>
      </c>
      <c r="V1455" s="3">
        <v>4.7</v>
      </c>
      <c r="W1455" s="3">
        <v>7.2</v>
      </c>
      <c r="X1455" s="3">
        <v>2</v>
      </c>
      <c r="Y1455" s="3">
        <v>2</v>
      </c>
      <c r="Z1455" s="3" t="s">
        <v>60</v>
      </c>
      <c r="AA1455" s="3" t="s">
        <v>60</v>
      </c>
      <c r="AB1455" s="3" t="s">
        <v>60</v>
      </c>
      <c r="AC1455" s="3" t="s">
        <v>57</v>
      </c>
      <c r="AD1455" s="3" t="s">
        <v>57</v>
      </c>
      <c r="AE1455" s="3">
        <v>1</v>
      </c>
      <c r="AF1455" s="3">
        <v>9.1999999999999993</v>
      </c>
      <c r="AG1455" s="3">
        <v>11.1</v>
      </c>
      <c r="AH1455" s="3">
        <v>2</v>
      </c>
      <c r="AI1455" s="3">
        <v>2</v>
      </c>
      <c r="AJ1455" s="3" t="s">
        <v>60</v>
      </c>
      <c r="AK1455" s="3" t="s">
        <v>60</v>
      </c>
      <c r="AL1455" s="3" t="s">
        <v>60</v>
      </c>
      <c r="AM1455" s="3" t="s">
        <v>57</v>
      </c>
      <c r="AN1455" s="3" t="s">
        <v>57</v>
      </c>
      <c r="AO1455" s="3">
        <v>1</v>
      </c>
      <c r="AP1455" s="36">
        <v>14.3</v>
      </c>
      <c r="AQ1455" s="36">
        <v>13</v>
      </c>
      <c r="AR1455" s="3">
        <v>2</v>
      </c>
      <c r="AS1455" s="3">
        <v>3</v>
      </c>
      <c r="AT1455" s="3" t="s">
        <v>66</v>
      </c>
      <c r="AU1455" s="3" t="s">
        <v>60</v>
      </c>
      <c r="AV1455" s="3" t="s">
        <v>60</v>
      </c>
      <c r="AW1455" s="3" t="s">
        <v>57</v>
      </c>
      <c r="AX1455" s="3" t="s">
        <v>57</v>
      </c>
      <c r="AY1455" s="3">
        <v>1.7650000000000001E-3</v>
      </c>
      <c r="AZ1455" s="3">
        <v>7.3090000000000004E-3</v>
      </c>
      <c r="BA1455" s="3">
        <v>3.4009999999999999E-2</v>
      </c>
      <c r="BB1455" s="3">
        <v>7.2499999999999995E-2</v>
      </c>
      <c r="BC1455" s="19">
        <v>98.039000000000001</v>
      </c>
      <c r="BD1455" s="19">
        <v>94.534999999999997</v>
      </c>
      <c r="BE1455" s="20">
        <v>79.935000000000002</v>
      </c>
      <c r="BF1455" s="11" t="s">
        <v>171</v>
      </c>
      <c r="BG1455" s="11" t="s">
        <v>60</v>
      </c>
      <c r="BH1455" s="11" t="s">
        <v>60</v>
      </c>
      <c r="BI1455" s="11" t="s">
        <v>60</v>
      </c>
      <c r="BJ1455" s="11">
        <v>30</v>
      </c>
      <c r="BK1455" s="44" t="s">
        <v>57</v>
      </c>
    </row>
    <row r="1456" spans="1:63" x14ac:dyDescent="0.25">
      <c r="A1456" t="str">
        <f t="shared" si="22"/>
        <v>470907D-6-335-420-15-D4.9-D12.7</v>
      </c>
      <c r="B1456" t="str">
        <f>VLOOKUP(A1456,'[1]470907D.da5'!A$2:AU$2561,2,0)</f>
        <v>470907D</v>
      </c>
      <c r="C1456" s="7" t="s">
        <v>55</v>
      </c>
      <c r="D1456" s="49" t="s">
        <v>132</v>
      </c>
      <c r="E1456" s="3">
        <v>6</v>
      </c>
      <c r="F1456" s="3">
        <v>335</v>
      </c>
      <c r="G1456" s="3">
        <v>31</v>
      </c>
      <c r="H1456" s="3">
        <v>420</v>
      </c>
      <c r="I1456" s="10" t="s">
        <v>75</v>
      </c>
      <c r="J1456" s="3">
        <v>15</v>
      </c>
      <c r="K1456" s="3" t="s">
        <v>57</v>
      </c>
      <c r="L1456" s="3">
        <v>1</v>
      </c>
      <c r="M1456" s="3">
        <v>3.4</v>
      </c>
      <c r="N1456" s="3">
        <v>4.9000000000000004</v>
      </c>
      <c r="O1456" s="3">
        <v>2</v>
      </c>
      <c r="P1456" s="3">
        <v>2</v>
      </c>
      <c r="Q1456" s="3" t="s">
        <v>66</v>
      </c>
      <c r="R1456" s="3" t="s">
        <v>60</v>
      </c>
      <c r="S1456" s="3" t="s">
        <v>60</v>
      </c>
      <c r="T1456" s="3" t="s">
        <v>57</v>
      </c>
      <c r="U1456" s="3">
        <v>1</v>
      </c>
      <c r="V1456" s="3">
        <v>4.7</v>
      </c>
      <c r="W1456" s="3">
        <v>6</v>
      </c>
      <c r="X1456" s="3">
        <v>1</v>
      </c>
      <c r="Y1456" s="3">
        <v>2</v>
      </c>
      <c r="Z1456" s="3" t="s">
        <v>66</v>
      </c>
      <c r="AA1456" s="3" t="s">
        <v>60</v>
      </c>
      <c r="AB1456" s="3" t="s">
        <v>66</v>
      </c>
      <c r="AC1456" s="3" t="s">
        <v>57</v>
      </c>
      <c r="AD1456" s="3" t="s">
        <v>57</v>
      </c>
      <c r="AE1456" s="3">
        <v>1</v>
      </c>
      <c r="AF1456" s="3">
        <v>8.3000000000000007</v>
      </c>
      <c r="AG1456" s="3">
        <v>10.8</v>
      </c>
      <c r="AH1456" s="3">
        <v>2</v>
      </c>
      <c r="AI1456" s="3">
        <v>2</v>
      </c>
      <c r="AJ1456" s="3" t="s">
        <v>66</v>
      </c>
      <c r="AK1456" s="3" t="s">
        <v>60</v>
      </c>
      <c r="AL1456" s="3" t="s">
        <v>66</v>
      </c>
      <c r="AM1456" s="3" t="s">
        <v>57</v>
      </c>
      <c r="AN1456" s="3" t="s">
        <v>57</v>
      </c>
      <c r="AO1456" s="3">
        <v>1</v>
      </c>
      <c r="AP1456" s="36">
        <v>12.9</v>
      </c>
      <c r="AQ1456" s="36">
        <v>12.7</v>
      </c>
      <c r="AR1456" s="3">
        <v>2</v>
      </c>
      <c r="AS1456" s="3">
        <v>2</v>
      </c>
      <c r="AT1456" s="3" t="s">
        <v>66</v>
      </c>
      <c r="AU1456" s="3" t="s">
        <v>60</v>
      </c>
      <c r="AV1456" s="3" t="s">
        <v>66</v>
      </c>
      <c r="AW1456" s="3" t="s">
        <v>57</v>
      </c>
      <c r="AX1456" s="3" t="s">
        <v>57</v>
      </c>
      <c r="AY1456" s="3">
        <v>2.4489999999999998E-3</v>
      </c>
      <c r="AZ1456" s="3">
        <v>5.0759999999999998E-3</v>
      </c>
      <c r="BA1456" s="3">
        <v>2.904E-2</v>
      </c>
      <c r="BB1456" s="3">
        <v>6.2420000000000003E-2</v>
      </c>
      <c r="BC1456" s="19">
        <v>97.259</v>
      </c>
      <c r="BD1456" s="19">
        <v>89.186000000000007</v>
      </c>
      <c r="BE1456" s="20">
        <v>71.2</v>
      </c>
      <c r="BF1456" s="11" t="s">
        <v>171</v>
      </c>
      <c r="BG1456" s="11" t="s">
        <v>60</v>
      </c>
      <c r="BH1456" s="11" t="s">
        <v>60</v>
      </c>
      <c r="BI1456" s="11" t="s">
        <v>60</v>
      </c>
      <c r="BJ1456" s="11">
        <v>30</v>
      </c>
      <c r="BK1456" s="44" t="s">
        <v>57</v>
      </c>
    </row>
    <row r="1457" spans="1:63" x14ac:dyDescent="0.25">
      <c r="A1457" t="str">
        <f t="shared" si="22"/>
        <v>470907D-10-596-420-20-D4.2-D11.5</v>
      </c>
      <c r="B1457" t="str">
        <f>VLOOKUP(A1457,'[1]470907D.da5'!A$2:AU$2561,2,0)</f>
        <v>470907D</v>
      </c>
      <c r="C1457" s="7" t="s">
        <v>55</v>
      </c>
      <c r="D1457" s="49" t="s">
        <v>132</v>
      </c>
      <c r="E1457" s="3">
        <v>10</v>
      </c>
      <c r="F1457" s="3">
        <v>596</v>
      </c>
      <c r="G1457" s="3">
        <v>31</v>
      </c>
      <c r="H1457" s="3">
        <v>420</v>
      </c>
      <c r="I1457" s="10" t="s">
        <v>75</v>
      </c>
      <c r="J1457" s="3">
        <v>20</v>
      </c>
      <c r="K1457" s="3" t="s">
        <v>57</v>
      </c>
      <c r="L1457" s="3">
        <v>1</v>
      </c>
      <c r="M1457" s="3">
        <v>3.4</v>
      </c>
      <c r="N1457" s="3">
        <v>4.2</v>
      </c>
      <c r="O1457" s="3">
        <v>2</v>
      </c>
      <c r="P1457" s="3">
        <v>3</v>
      </c>
      <c r="Q1457" s="3" t="s">
        <v>66</v>
      </c>
      <c r="R1457" s="3" t="s">
        <v>60</v>
      </c>
      <c r="S1457" s="3" t="s">
        <v>60</v>
      </c>
      <c r="T1457" s="3" t="s">
        <v>57</v>
      </c>
      <c r="U1457" s="3">
        <v>1</v>
      </c>
      <c r="V1457" s="3">
        <v>4.4000000000000004</v>
      </c>
      <c r="W1457" s="3">
        <v>6.5</v>
      </c>
      <c r="X1457" s="3">
        <v>1</v>
      </c>
      <c r="Y1457" s="3">
        <v>2</v>
      </c>
      <c r="Z1457" s="3" t="s">
        <v>66</v>
      </c>
      <c r="AA1457" s="3" t="s">
        <v>60</v>
      </c>
      <c r="AB1457" s="3" t="s">
        <v>66</v>
      </c>
      <c r="AC1457" s="3" t="s">
        <v>57</v>
      </c>
      <c r="AD1457" s="3" t="s">
        <v>57</v>
      </c>
      <c r="AE1457" s="3">
        <v>1</v>
      </c>
      <c r="AF1457" s="3">
        <v>7.5</v>
      </c>
      <c r="AG1457" s="3">
        <v>9.8000000000000007</v>
      </c>
      <c r="AH1457" s="3">
        <v>2</v>
      </c>
      <c r="AI1457" s="3">
        <v>1</v>
      </c>
      <c r="AJ1457" s="3" t="s">
        <v>66</v>
      </c>
      <c r="AK1457" s="3" t="s">
        <v>60</v>
      </c>
      <c r="AL1457" s="3" t="s">
        <v>66</v>
      </c>
      <c r="AM1457" s="3" t="s">
        <v>57</v>
      </c>
      <c r="AN1457" s="3" t="s">
        <v>57</v>
      </c>
      <c r="AO1457" s="3">
        <v>1</v>
      </c>
      <c r="AP1457" s="36">
        <v>11.8</v>
      </c>
      <c r="AQ1457" s="36">
        <v>11.5</v>
      </c>
      <c r="AR1457" s="3">
        <v>1</v>
      </c>
      <c r="AS1457" s="3">
        <v>2</v>
      </c>
      <c r="AT1457" s="3" t="s">
        <v>66</v>
      </c>
      <c r="AU1457" s="3" t="s">
        <v>60</v>
      </c>
      <c r="AV1457" s="3" t="s">
        <v>66</v>
      </c>
      <c r="AW1457" s="3" t="s">
        <v>57</v>
      </c>
      <c r="AX1457" s="3" t="s">
        <v>57</v>
      </c>
      <c r="AY1457" s="3">
        <v>1.799E-3</v>
      </c>
      <c r="AZ1457" s="3">
        <v>5.5770000000000004E-3</v>
      </c>
      <c r="BA1457" s="3">
        <v>2.1610000000000001E-2</v>
      </c>
      <c r="BB1457" s="3">
        <v>4.6820000000000001E-2</v>
      </c>
      <c r="BC1457" s="19">
        <v>94.341999999999999</v>
      </c>
      <c r="BD1457" s="19">
        <v>89.81</v>
      </c>
      <c r="BE1457" s="20">
        <v>68.338999999999999</v>
      </c>
      <c r="BF1457" s="11" t="s">
        <v>172</v>
      </c>
      <c r="BG1457" s="11" t="s">
        <v>60</v>
      </c>
      <c r="BH1457" s="11" t="s">
        <v>60</v>
      </c>
      <c r="BI1457" s="11" t="s">
        <v>60</v>
      </c>
      <c r="BJ1457" s="11">
        <v>30</v>
      </c>
      <c r="BK1457" s="44" t="s">
        <v>57</v>
      </c>
    </row>
    <row r="1458" spans="1:63" x14ac:dyDescent="0.25">
      <c r="A1458" t="str">
        <f t="shared" si="22"/>
        <v>470907D-9-514-420-2-D4-D9</v>
      </c>
      <c r="B1458" t="str">
        <f>VLOOKUP(A1458,'[1]470907D.da5'!A$2:AU$2561,2,0)</f>
        <v>470907D</v>
      </c>
      <c r="C1458" s="7" t="s">
        <v>55</v>
      </c>
      <c r="D1458" s="7" t="s">
        <v>55</v>
      </c>
      <c r="E1458" s="3">
        <v>9</v>
      </c>
      <c r="F1458" s="3">
        <v>514</v>
      </c>
      <c r="G1458" s="3">
        <v>31</v>
      </c>
      <c r="H1458" s="3">
        <v>420</v>
      </c>
      <c r="I1458" s="10" t="s">
        <v>75</v>
      </c>
      <c r="J1458" s="3">
        <v>2</v>
      </c>
      <c r="K1458" s="3" t="s">
        <v>57</v>
      </c>
      <c r="L1458" s="3">
        <v>1</v>
      </c>
      <c r="M1458" s="3">
        <v>2.7</v>
      </c>
      <c r="N1458" s="3">
        <v>4</v>
      </c>
      <c r="O1458" s="3">
        <v>1</v>
      </c>
      <c r="P1458" s="3">
        <v>1</v>
      </c>
      <c r="Q1458" s="3" t="s">
        <v>66</v>
      </c>
      <c r="R1458" s="3" t="s">
        <v>60</v>
      </c>
      <c r="S1458" s="3" t="s">
        <v>60</v>
      </c>
      <c r="T1458" s="3" t="s">
        <v>57</v>
      </c>
      <c r="U1458" s="3">
        <v>1</v>
      </c>
      <c r="V1458" s="3">
        <v>4.5999999999999996</v>
      </c>
      <c r="W1458" s="3">
        <v>5.6</v>
      </c>
      <c r="X1458" s="3">
        <v>2</v>
      </c>
      <c r="Y1458" s="3">
        <v>2</v>
      </c>
      <c r="Z1458" s="3" t="s">
        <v>66</v>
      </c>
      <c r="AA1458" s="3" t="s">
        <v>60</v>
      </c>
      <c r="AB1458" s="3" t="s">
        <v>60</v>
      </c>
      <c r="AC1458" s="3" t="s">
        <v>57</v>
      </c>
      <c r="AD1458" s="3" t="s">
        <v>57</v>
      </c>
      <c r="AE1458" s="3">
        <v>1</v>
      </c>
      <c r="AF1458" s="3">
        <v>7.6</v>
      </c>
      <c r="AG1458" s="3">
        <v>8.6999999999999993</v>
      </c>
      <c r="AH1458" s="3">
        <v>1</v>
      </c>
      <c r="AI1458" s="3">
        <v>2</v>
      </c>
      <c r="AJ1458" s="3" t="s">
        <v>66</v>
      </c>
      <c r="AK1458" s="3" t="s">
        <v>60</v>
      </c>
      <c r="AL1458" s="3" t="s">
        <v>60</v>
      </c>
      <c r="AM1458" s="3" t="s">
        <v>57</v>
      </c>
      <c r="AN1458" s="3" t="s">
        <v>57</v>
      </c>
      <c r="AO1458" s="3">
        <v>1</v>
      </c>
      <c r="AP1458" s="36">
        <v>10.8</v>
      </c>
      <c r="AQ1458" s="36">
        <v>9</v>
      </c>
      <c r="AR1458" s="3">
        <v>2</v>
      </c>
      <c r="AS1458" s="3">
        <v>3</v>
      </c>
      <c r="AT1458" s="3" t="s">
        <v>66</v>
      </c>
      <c r="AU1458" s="3" t="s">
        <v>60</v>
      </c>
      <c r="AV1458" s="3" t="s">
        <v>60</v>
      </c>
      <c r="AW1458" s="3" t="s">
        <v>57</v>
      </c>
      <c r="AX1458" s="3" t="s">
        <v>57</v>
      </c>
      <c r="AY1458" s="3">
        <v>1.2960000000000001E-3</v>
      </c>
      <c r="AZ1458" s="3">
        <v>4.3280000000000002E-3</v>
      </c>
      <c r="BA1458" s="3">
        <v>1.7260000000000001E-2</v>
      </c>
      <c r="BB1458" s="3">
        <v>2.6239999999999999E-2</v>
      </c>
      <c r="BC1458" s="19">
        <v>78.287999999999997</v>
      </c>
      <c r="BD1458" s="19">
        <v>66.126000000000005</v>
      </c>
      <c r="BE1458" s="20">
        <v>26.041</v>
      </c>
      <c r="BF1458" s="11" t="s">
        <v>171</v>
      </c>
      <c r="BG1458" s="11" t="s">
        <v>60</v>
      </c>
      <c r="BH1458" s="11" t="s">
        <v>60</v>
      </c>
      <c r="BI1458" s="11" t="s">
        <v>60</v>
      </c>
      <c r="BJ1458" s="11">
        <v>0</v>
      </c>
      <c r="BK1458" s="44" t="s">
        <v>57</v>
      </c>
    </row>
    <row r="1459" spans="1:63" x14ac:dyDescent="0.25">
      <c r="A1459" t="str">
        <f t="shared" si="22"/>
        <v>470907D-8-465-420-17-D1-D7.3</v>
      </c>
      <c r="B1459" t="str">
        <f>VLOOKUP(A1459,'[1]470907D.da5'!A$2:AU$2561,2,0)</f>
        <v>470907D</v>
      </c>
      <c r="C1459" s="7" t="s">
        <v>55</v>
      </c>
      <c r="D1459" s="49" t="s">
        <v>132</v>
      </c>
      <c r="E1459" s="3">
        <v>8</v>
      </c>
      <c r="F1459" s="3">
        <v>465</v>
      </c>
      <c r="G1459" s="3">
        <v>31</v>
      </c>
      <c r="H1459" s="3">
        <v>420</v>
      </c>
      <c r="I1459" s="10" t="s">
        <v>75</v>
      </c>
      <c r="J1459" s="3">
        <v>17</v>
      </c>
      <c r="K1459" s="3" t="s">
        <v>57</v>
      </c>
      <c r="L1459" s="3">
        <v>1</v>
      </c>
      <c r="M1459" s="3">
        <v>2.5</v>
      </c>
      <c r="N1459" s="3">
        <v>1</v>
      </c>
      <c r="O1459" s="3">
        <v>2</v>
      </c>
      <c r="P1459" s="3">
        <v>3</v>
      </c>
      <c r="Q1459" s="3" t="s">
        <v>60</v>
      </c>
      <c r="R1459" s="3" t="s">
        <v>60</v>
      </c>
      <c r="S1459" s="3" t="s">
        <v>60</v>
      </c>
      <c r="T1459" s="3" t="s">
        <v>57</v>
      </c>
      <c r="U1459" s="3">
        <v>1</v>
      </c>
      <c r="V1459" s="3">
        <v>3.9</v>
      </c>
      <c r="W1459" s="3">
        <v>5.3</v>
      </c>
      <c r="X1459" s="3">
        <v>1</v>
      </c>
      <c r="Y1459" s="3">
        <v>1</v>
      </c>
      <c r="Z1459" s="3" t="s">
        <v>66</v>
      </c>
      <c r="AA1459" s="3" t="s">
        <v>60</v>
      </c>
      <c r="AB1459" s="3" t="s">
        <v>60</v>
      </c>
      <c r="AC1459" s="3" t="s">
        <v>57</v>
      </c>
      <c r="AD1459" s="3" t="s">
        <v>57</v>
      </c>
      <c r="AE1459" s="3">
        <v>1</v>
      </c>
      <c r="AF1459" s="3">
        <v>7.7</v>
      </c>
      <c r="AG1459" s="3">
        <v>7.6</v>
      </c>
      <c r="AH1459" s="3">
        <v>1</v>
      </c>
      <c r="AI1459" s="3">
        <v>3</v>
      </c>
      <c r="AJ1459" s="3" t="s">
        <v>66</v>
      </c>
      <c r="AK1459" s="3" t="s">
        <v>60</v>
      </c>
      <c r="AL1459" s="3" t="s">
        <v>60</v>
      </c>
      <c r="AM1459" s="3" t="s">
        <v>57</v>
      </c>
      <c r="AN1459" s="3" t="s">
        <v>57</v>
      </c>
      <c r="AO1459" s="3">
        <v>1</v>
      </c>
      <c r="AP1459" s="36">
        <v>12.4</v>
      </c>
      <c r="AQ1459" s="36">
        <v>7.3</v>
      </c>
      <c r="AR1459" s="3">
        <v>2</v>
      </c>
      <c r="AS1459" s="3">
        <v>3</v>
      </c>
      <c r="AT1459" s="3" t="s">
        <v>66</v>
      </c>
      <c r="AU1459" s="3" t="s">
        <v>60</v>
      </c>
      <c r="AV1459" s="3" t="s">
        <v>60</v>
      </c>
      <c r="AW1459" s="3" t="s">
        <v>57</v>
      </c>
      <c r="AX1459" s="3" t="s">
        <v>57</v>
      </c>
      <c r="AY1459" s="3">
        <v>7.4999999999999993E-5</v>
      </c>
      <c r="AZ1459" s="3">
        <v>3.287E-3</v>
      </c>
      <c r="BA1459" s="3">
        <v>1.3339999999999999E-2</v>
      </c>
      <c r="BB1459" s="3">
        <v>1.9820000000000001E-2</v>
      </c>
      <c r="BC1459" s="19">
        <v>88.353999999999999</v>
      </c>
      <c r="BD1459" s="19">
        <v>53.69</v>
      </c>
      <c r="BE1459" s="20">
        <v>24.911000000000001</v>
      </c>
      <c r="BF1459" s="11" t="s">
        <v>171</v>
      </c>
      <c r="BG1459" s="11" t="s">
        <v>60</v>
      </c>
      <c r="BH1459" s="11" t="s">
        <v>60</v>
      </c>
      <c r="BI1459" s="11" t="s">
        <v>60</v>
      </c>
      <c r="BJ1459" s="11">
        <v>0</v>
      </c>
      <c r="BK1459" s="44" t="s">
        <v>57</v>
      </c>
    </row>
    <row r="1460" spans="1:63" x14ac:dyDescent="0.25">
      <c r="A1460" t="str">
        <f t="shared" si="22"/>
        <v>470907D-2-113-420-49-D4.7-D7.2</v>
      </c>
      <c r="B1460" t="str">
        <f>VLOOKUP(A1460,'[1]470907D.da5'!A$2:AU$2561,2,0)</f>
        <v>470907D</v>
      </c>
      <c r="C1460" s="7" t="s">
        <v>55</v>
      </c>
      <c r="D1460" s="49" t="s">
        <v>132</v>
      </c>
      <c r="E1460" s="3">
        <v>2</v>
      </c>
      <c r="F1460" s="3">
        <v>113</v>
      </c>
      <c r="G1460" s="3">
        <v>31</v>
      </c>
      <c r="H1460" s="3">
        <v>420</v>
      </c>
      <c r="I1460" s="10" t="s">
        <v>75</v>
      </c>
      <c r="J1460" s="3">
        <v>49</v>
      </c>
      <c r="K1460" s="3" t="s">
        <v>57</v>
      </c>
      <c r="L1460" s="3">
        <v>1</v>
      </c>
      <c r="M1460" s="3">
        <v>3</v>
      </c>
      <c r="N1460" s="3">
        <v>4.7</v>
      </c>
      <c r="O1460" s="3">
        <v>2</v>
      </c>
      <c r="P1460" s="3">
        <v>3</v>
      </c>
      <c r="Q1460" s="3" t="s">
        <v>66</v>
      </c>
      <c r="R1460" s="3" t="s">
        <v>60</v>
      </c>
      <c r="S1460" s="3" t="s">
        <v>60</v>
      </c>
      <c r="T1460" s="3" t="s">
        <v>57</v>
      </c>
      <c r="U1460" s="3">
        <v>1</v>
      </c>
      <c r="V1460" s="3">
        <v>4.5999999999999996</v>
      </c>
      <c r="W1460" s="3">
        <v>4.7</v>
      </c>
      <c r="X1460" s="3">
        <v>2</v>
      </c>
      <c r="Y1460" s="3">
        <v>2</v>
      </c>
      <c r="Z1460" s="3" t="s">
        <v>60</v>
      </c>
      <c r="AA1460" s="3" t="s">
        <v>60</v>
      </c>
      <c r="AB1460" s="3" t="s">
        <v>60</v>
      </c>
      <c r="AC1460" s="3" t="s">
        <v>57</v>
      </c>
      <c r="AD1460" s="3" t="s">
        <v>57</v>
      </c>
      <c r="AE1460" s="3">
        <v>1</v>
      </c>
      <c r="AF1460" s="3">
        <v>8</v>
      </c>
      <c r="AG1460" s="3">
        <v>7.2</v>
      </c>
      <c r="AH1460" s="3">
        <v>2</v>
      </c>
      <c r="AI1460" s="3">
        <v>3</v>
      </c>
      <c r="AJ1460" s="3" t="s">
        <v>60</v>
      </c>
      <c r="AK1460" s="3" t="s">
        <v>60</v>
      </c>
      <c r="AL1460" s="3" t="s">
        <v>60</v>
      </c>
      <c r="AM1460" s="3" t="s">
        <v>57</v>
      </c>
      <c r="AN1460" s="3" t="s">
        <v>57</v>
      </c>
      <c r="AO1460" s="3">
        <v>1</v>
      </c>
      <c r="AP1460" s="36">
        <v>11.2</v>
      </c>
      <c r="AQ1460" s="36">
        <v>7.2</v>
      </c>
      <c r="AR1460" s="3">
        <v>2</v>
      </c>
      <c r="AS1460" s="3">
        <v>3</v>
      </c>
      <c r="AT1460" s="3" t="s">
        <v>60</v>
      </c>
      <c r="AU1460" s="3" t="s">
        <v>60</v>
      </c>
      <c r="AV1460" s="3" t="s">
        <v>60</v>
      </c>
      <c r="AW1460" s="3" t="s">
        <v>86</v>
      </c>
      <c r="AX1460" s="3" t="s">
        <v>57</v>
      </c>
      <c r="AY1460" s="3">
        <v>1.9880000000000002E-3</v>
      </c>
      <c r="AZ1460" s="3">
        <v>3.0479999999999999E-3</v>
      </c>
      <c r="BA1460" s="3">
        <v>1.244E-2</v>
      </c>
      <c r="BB1460" s="3">
        <v>1.7420000000000001E-2</v>
      </c>
      <c r="BC1460" s="19">
        <v>73.992000000000004</v>
      </c>
      <c r="BD1460" s="19">
        <v>47.915999999999997</v>
      </c>
      <c r="BE1460" s="20">
        <v>12.776999999999999</v>
      </c>
      <c r="BF1460" s="11" t="s">
        <v>174</v>
      </c>
      <c r="BG1460" s="11" t="s">
        <v>57</v>
      </c>
      <c r="BH1460" s="11" t="s">
        <v>57</v>
      </c>
      <c r="BI1460" s="11" t="s">
        <v>57</v>
      </c>
      <c r="BJ1460" s="11">
        <v>0</v>
      </c>
      <c r="BK1460" s="44" t="s">
        <v>57</v>
      </c>
    </row>
    <row r="1461" spans="1:63" x14ac:dyDescent="0.25">
      <c r="A1461" t="str">
        <f t="shared" si="22"/>
        <v>470908D-2-100-421-36-D7.8-D25.7</v>
      </c>
      <c r="B1461" t="str">
        <f>VLOOKUP(A1461,'[1]470907D.da5'!A$2:AU$2561,2,0)</f>
        <v>470908D</v>
      </c>
      <c r="C1461" s="7" t="s">
        <v>132</v>
      </c>
      <c r="D1461" s="7" t="s">
        <v>132</v>
      </c>
      <c r="E1461" s="3">
        <v>2</v>
      </c>
      <c r="F1461" s="3">
        <v>100</v>
      </c>
      <c r="G1461" s="3">
        <v>31</v>
      </c>
      <c r="H1461" s="3">
        <v>421</v>
      </c>
      <c r="I1461" s="10" t="s">
        <v>82</v>
      </c>
      <c r="J1461" s="3">
        <v>36</v>
      </c>
      <c r="K1461" s="3" t="s">
        <v>57</v>
      </c>
      <c r="L1461" s="3">
        <v>1</v>
      </c>
      <c r="M1461" s="3">
        <v>4</v>
      </c>
      <c r="N1461" s="3">
        <v>7.8</v>
      </c>
      <c r="O1461" s="3">
        <v>3</v>
      </c>
      <c r="P1461" s="3">
        <v>1</v>
      </c>
      <c r="Q1461" s="3" t="s">
        <v>60</v>
      </c>
      <c r="R1461" s="3" t="s">
        <v>60</v>
      </c>
      <c r="S1461" s="3" t="s">
        <v>60</v>
      </c>
      <c r="T1461" s="3" t="s">
        <v>57</v>
      </c>
      <c r="U1461" s="3">
        <v>1</v>
      </c>
      <c r="V1461" s="3">
        <v>6.8</v>
      </c>
      <c r="W1461" s="3">
        <v>12.4</v>
      </c>
      <c r="X1461" s="3">
        <v>3</v>
      </c>
      <c r="Y1461" s="3">
        <v>1</v>
      </c>
      <c r="Z1461" s="3" t="s">
        <v>60</v>
      </c>
      <c r="AA1461" s="3" t="s">
        <v>60</v>
      </c>
      <c r="AB1461" s="3" t="s">
        <v>60</v>
      </c>
      <c r="AC1461" s="3" t="s">
        <v>57</v>
      </c>
      <c r="AD1461" s="3" t="s">
        <v>57</v>
      </c>
      <c r="AE1461" s="3">
        <v>1</v>
      </c>
      <c r="AF1461" s="3">
        <v>11.5</v>
      </c>
      <c r="AG1461" s="3">
        <v>18.399999999999999</v>
      </c>
      <c r="AH1461" s="3">
        <v>3</v>
      </c>
      <c r="AI1461" s="3">
        <v>2</v>
      </c>
      <c r="AJ1461" s="3" t="s">
        <v>60</v>
      </c>
      <c r="AK1461" s="3" t="s">
        <v>60</v>
      </c>
      <c r="AL1461" s="3" t="s">
        <v>60</v>
      </c>
      <c r="AM1461" s="3" t="s">
        <v>57</v>
      </c>
      <c r="AN1461" s="3" t="s">
        <v>57</v>
      </c>
      <c r="AO1461" s="3">
        <v>1</v>
      </c>
      <c r="AP1461" s="36">
        <v>19.399999999999999</v>
      </c>
      <c r="AQ1461" s="36">
        <v>25.7</v>
      </c>
      <c r="AR1461" s="3">
        <v>3</v>
      </c>
      <c r="AS1461" s="3">
        <v>2</v>
      </c>
      <c r="AT1461" s="3" t="s">
        <v>60</v>
      </c>
      <c r="AU1461" s="3" t="s">
        <v>60</v>
      </c>
      <c r="AV1461" s="3" t="s">
        <v>60</v>
      </c>
      <c r="AW1461" s="3" t="s">
        <v>57</v>
      </c>
      <c r="AX1461" s="3" t="s">
        <v>57</v>
      </c>
      <c r="AY1461" s="3">
        <v>7.3010000000000002E-3</v>
      </c>
      <c r="AZ1461" s="3">
        <v>3.1366999999999999E-2</v>
      </c>
      <c r="BA1461" s="3">
        <v>0.1168</v>
      </c>
      <c r="BB1461" s="3">
        <v>0.38440999999999997</v>
      </c>
      <c r="BC1461" s="19">
        <v>123.10599999999999</v>
      </c>
      <c r="BD1461" s="19">
        <v>156.505</v>
      </c>
      <c r="BE1461" s="20">
        <v>277.33</v>
      </c>
      <c r="BF1461" s="11" t="s">
        <v>175</v>
      </c>
      <c r="BG1461" s="11" t="s">
        <v>57</v>
      </c>
      <c r="BH1461" s="11" t="s">
        <v>57</v>
      </c>
      <c r="BI1461" s="11" t="s">
        <v>57</v>
      </c>
      <c r="BJ1461" s="11">
        <v>90</v>
      </c>
      <c r="BK1461" s="44" t="s">
        <v>66</v>
      </c>
    </row>
    <row r="1462" spans="1:63" x14ac:dyDescent="0.25">
      <c r="A1462" t="str">
        <f t="shared" si="22"/>
        <v>470908D-14-847-421-15-D6.2-D19.3</v>
      </c>
      <c r="B1462" t="str">
        <f>VLOOKUP(A1462,'[1]470907D.da5'!A$2:AU$2561,2,0)</f>
        <v>470908D</v>
      </c>
      <c r="C1462" s="7" t="s">
        <v>132</v>
      </c>
      <c r="D1462" s="7" t="s">
        <v>132</v>
      </c>
      <c r="E1462" s="3">
        <v>14</v>
      </c>
      <c r="F1462" s="3">
        <v>847</v>
      </c>
      <c r="G1462" s="3">
        <v>31</v>
      </c>
      <c r="H1462" s="3">
        <v>421</v>
      </c>
      <c r="I1462" s="10" t="s">
        <v>82</v>
      </c>
      <c r="J1462" s="3">
        <v>15</v>
      </c>
      <c r="K1462" s="3" t="s">
        <v>57</v>
      </c>
      <c r="L1462" s="3">
        <v>1</v>
      </c>
      <c r="M1462" s="3">
        <v>3.8</v>
      </c>
      <c r="N1462" s="3">
        <v>6.2</v>
      </c>
      <c r="O1462" s="3">
        <v>2</v>
      </c>
      <c r="P1462" s="3">
        <v>2</v>
      </c>
      <c r="Q1462" s="3" t="s">
        <v>60</v>
      </c>
      <c r="R1462" s="3" t="s">
        <v>60</v>
      </c>
      <c r="S1462" s="3" t="s">
        <v>60</v>
      </c>
      <c r="T1462" s="3" t="s">
        <v>57</v>
      </c>
      <c r="U1462" s="3">
        <v>1</v>
      </c>
      <c r="V1462" s="3">
        <v>5.9</v>
      </c>
      <c r="W1462" s="3">
        <v>9</v>
      </c>
      <c r="X1462" s="3">
        <v>2</v>
      </c>
      <c r="Y1462" s="3">
        <v>2</v>
      </c>
      <c r="Z1462" s="3" t="s">
        <v>60</v>
      </c>
      <c r="AA1462" s="3" t="s">
        <v>60</v>
      </c>
      <c r="AB1462" s="3" t="s">
        <v>60</v>
      </c>
      <c r="AC1462" s="3" t="s">
        <v>57</v>
      </c>
      <c r="AD1462" s="3" t="s">
        <v>57</v>
      </c>
      <c r="AE1462" s="3">
        <v>1</v>
      </c>
      <c r="AF1462" s="3">
        <v>9.1999999999999993</v>
      </c>
      <c r="AG1462" s="3">
        <v>13.8</v>
      </c>
      <c r="AH1462" s="3">
        <v>3</v>
      </c>
      <c r="AI1462" s="3">
        <v>2</v>
      </c>
      <c r="AJ1462" s="3" t="s">
        <v>60</v>
      </c>
      <c r="AK1462" s="3" t="s">
        <v>60</v>
      </c>
      <c r="AL1462" s="3" t="s">
        <v>60</v>
      </c>
      <c r="AM1462" s="3" t="s">
        <v>57</v>
      </c>
      <c r="AN1462" s="3" t="s">
        <v>57</v>
      </c>
      <c r="AO1462" s="3">
        <v>1</v>
      </c>
      <c r="AP1462" s="36">
        <v>16.399999999999999</v>
      </c>
      <c r="AQ1462" s="36">
        <v>19.3</v>
      </c>
      <c r="AR1462" s="3">
        <v>3</v>
      </c>
      <c r="AS1462" s="3">
        <v>2</v>
      </c>
      <c r="AT1462" s="3" t="s">
        <v>60</v>
      </c>
      <c r="AU1462" s="3" t="s">
        <v>60</v>
      </c>
      <c r="AV1462" s="3" t="s">
        <v>60</v>
      </c>
      <c r="AW1462" s="3" t="s">
        <v>57</v>
      </c>
      <c r="AX1462" s="3" t="s">
        <v>57</v>
      </c>
      <c r="AY1462" s="3">
        <v>4.3819999999999996E-3</v>
      </c>
      <c r="AZ1462" s="3">
        <v>1.4337000000000001E-2</v>
      </c>
      <c r="BA1462" s="3">
        <v>5.2560000000000003E-2</v>
      </c>
      <c r="BB1462" s="3">
        <v>0.18326999999999999</v>
      </c>
      <c r="BC1462" s="19">
        <v>116.38800000000001</v>
      </c>
      <c r="BD1462" s="19">
        <v>139.63200000000001</v>
      </c>
      <c r="BE1462" s="20">
        <v>220.41499999999999</v>
      </c>
      <c r="BF1462" s="11" t="s">
        <v>57</v>
      </c>
      <c r="BG1462" s="11" t="s">
        <v>57</v>
      </c>
      <c r="BH1462" s="11" t="s">
        <v>57</v>
      </c>
      <c r="BI1462" s="11" t="s">
        <v>57</v>
      </c>
      <c r="BJ1462" s="11">
        <v>90</v>
      </c>
      <c r="BK1462" s="44" t="s">
        <v>66</v>
      </c>
    </row>
    <row r="1463" spans="1:63" x14ac:dyDescent="0.25">
      <c r="A1463" t="str">
        <f t="shared" si="22"/>
        <v>470908D-4-208-421-16-D5.3-D17.9</v>
      </c>
      <c r="B1463" t="str">
        <f>VLOOKUP(A1463,'[1]470907D.da5'!A$2:AU$2561,2,0)</f>
        <v>470908D</v>
      </c>
      <c r="C1463" s="7" t="s">
        <v>132</v>
      </c>
      <c r="D1463" s="7" t="s">
        <v>132</v>
      </c>
      <c r="E1463" s="3">
        <v>4</v>
      </c>
      <c r="F1463" s="3">
        <v>208</v>
      </c>
      <c r="G1463" s="3">
        <v>31</v>
      </c>
      <c r="H1463" s="3">
        <v>421</v>
      </c>
      <c r="I1463" s="10" t="s">
        <v>82</v>
      </c>
      <c r="J1463" s="3">
        <v>16</v>
      </c>
      <c r="K1463" s="3" t="s">
        <v>57</v>
      </c>
      <c r="L1463" s="3">
        <v>1</v>
      </c>
      <c r="M1463" s="3">
        <v>3.7</v>
      </c>
      <c r="N1463" s="3">
        <v>5.3</v>
      </c>
      <c r="O1463" s="3">
        <v>3</v>
      </c>
      <c r="P1463" s="3">
        <v>3</v>
      </c>
      <c r="Q1463" s="3" t="s">
        <v>60</v>
      </c>
      <c r="R1463" s="3" t="s">
        <v>60</v>
      </c>
      <c r="S1463" s="3" t="s">
        <v>60</v>
      </c>
      <c r="T1463" s="3" t="s">
        <v>57</v>
      </c>
      <c r="U1463" s="3">
        <v>1</v>
      </c>
      <c r="V1463" s="3">
        <v>4.5</v>
      </c>
      <c r="W1463" s="3">
        <v>6</v>
      </c>
      <c r="X1463" s="3">
        <v>3</v>
      </c>
      <c r="Y1463" s="3">
        <v>2</v>
      </c>
      <c r="Z1463" s="3" t="s">
        <v>60</v>
      </c>
      <c r="AA1463" s="3" t="s">
        <v>60</v>
      </c>
      <c r="AB1463" s="3" t="s">
        <v>60</v>
      </c>
      <c r="AC1463" s="3" t="s">
        <v>57</v>
      </c>
      <c r="AD1463" s="3" t="s">
        <v>57</v>
      </c>
      <c r="AE1463" s="3">
        <v>1</v>
      </c>
      <c r="AF1463" s="3">
        <v>10.199999999999999</v>
      </c>
      <c r="AG1463" s="3">
        <v>10.8</v>
      </c>
      <c r="AH1463" s="3">
        <v>3</v>
      </c>
      <c r="AI1463" s="3">
        <v>3</v>
      </c>
      <c r="AJ1463" s="3" t="s">
        <v>60</v>
      </c>
      <c r="AK1463" s="3" t="s">
        <v>60</v>
      </c>
      <c r="AL1463" s="3" t="s">
        <v>60</v>
      </c>
      <c r="AM1463" s="3" t="s">
        <v>57</v>
      </c>
      <c r="AN1463" s="3" t="s">
        <v>57</v>
      </c>
      <c r="AO1463" s="3">
        <v>1</v>
      </c>
      <c r="AP1463" s="36">
        <v>16.3</v>
      </c>
      <c r="AQ1463" s="36">
        <v>17.899999999999999</v>
      </c>
      <c r="AR1463" s="3">
        <v>3</v>
      </c>
      <c r="AS1463" s="3">
        <v>3</v>
      </c>
      <c r="AT1463" s="3" t="s">
        <v>60</v>
      </c>
      <c r="AU1463" s="3" t="s">
        <v>60</v>
      </c>
      <c r="AV1463" s="3" t="s">
        <v>60</v>
      </c>
      <c r="AW1463" s="3" t="s">
        <v>57</v>
      </c>
      <c r="AX1463" s="3" t="s">
        <v>57</v>
      </c>
      <c r="AY1463" s="3">
        <v>3.1180000000000001E-3</v>
      </c>
      <c r="AZ1463" s="3">
        <v>4.8599999999999997E-3</v>
      </c>
      <c r="BA1463" s="3">
        <v>3.569E-2</v>
      </c>
      <c r="BB1463" s="3">
        <v>0.15668000000000001</v>
      </c>
      <c r="BC1463" s="19">
        <v>110.836</v>
      </c>
      <c r="BD1463" s="19">
        <v>129.96100000000001</v>
      </c>
      <c r="BE1463" s="20">
        <v>177.75399999999999</v>
      </c>
      <c r="BF1463" s="11" t="s">
        <v>57</v>
      </c>
      <c r="BG1463" s="11" t="s">
        <v>57</v>
      </c>
      <c r="BH1463" s="11" t="s">
        <v>57</v>
      </c>
      <c r="BI1463" s="11" t="s">
        <v>57</v>
      </c>
      <c r="BJ1463" s="11">
        <v>90</v>
      </c>
      <c r="BK1463" s="44" t="s">
        <v>66</v>
      </c>
    </row>
    <row r="1464" spans="1:63" x14ac:dyDescent="0.25">
      <c r="A1464" t="str">
        <f t="shared" si="22"/>
        <v>470908D-6-322-421-2-D6.7-D17.7</v>
      </c>
      <c r="B1464" t="str">
        <f>VLOOKUP(A1464,'[1]470907D.da5'!A$2:AU$2561,2,0)</f>
        <v>470908D</v>
      </c>
      <c r="C1464" s="7" t="s">
        <v>132</v>
      </c>
      <c r="D1464" s="7" t="s">
        <v>132</v>
      </c>
      <c r="E1464" s="3">
        <v>6</v>
      </c>
      <c r="F1464" s="3">
        <v>322</v>
      </c>
      <c r="G1464" s="3">
        <v>31</v>
      </c>
      <c r="H1464" s="3">
        <v>421</v>
      </c>
      <c r="I1464" s="10" t="s">
        <v>82</v>
      </c>
      <c r="J1464" s="3">
        <v>2</v>
      </c>
      <c r="K1464" s="3" t="s">
        <v>57</v>
      </c>
      <c r="L1464" s="3">
        <v>1</v>
      </c>
      <c r="M1464" s="3">
        <v>3.5</v>
      </c>
      <c r="N1464" s="3">
        <v>6.7</v>
      </c>
      <c r="O1464" s="3">
        <v>3</v>
      </c>
      <c r="P1464" s="3">
        <v>3</v>
      </c>
      <c r="Q1464" s="3" t="s">
        <v>60</v>
      </c>
      <c r="R1464" s="3" t="s">
        <v>60</v>
      </c>
      <c r="S1464" s="3" t="s">
        <v>60</v>
      </c>
      <c r="T1464" s="3" t="s">
        <v>57</v>
      </c>
      <c r="U1464" s="3">
        <v>1</v>
      </c>
      <c r="V1464" s="3">
        <v>5.4</v>
      </c>
      <c r="W1464" s="3">
        <v>8.1999999999999993</v>
      </c>
      <c r="X1464" s="3">
        <v>3</v>
      </c>
      <c r="Y1464" s="3">
        <v>2</v>
      </c>
      <c r="Z1464" s="3" t="s">
        <v>60</v>
      </c>
      <c r="AA1464" s="3" t="s">
        <v>60</v>
      </c>
      <c r="AB1464" s="3" t="s">
        <v>60</v>
      </c>
      <c r="AC1464" s="3" t="s">
        <v>57</v>
      </c>
      <c r="AD1464" s="3" t="s">
        <v>57</v>
      </c>
      <c r="AE1464" s="3">
        <v>1</v>
      </c>
      <c r="AF1464" s="3">
        <v>9</v>
      </c>
      <c r="AG1464" s="3">
        <v>13.9</v>
      </c>
      <c r="AH1464" s="3">
        <v>2</v>
      </c>
      <c r="AI1464" s="3">
        <v>2</v>
      </c>
      <c r="AJ1464" s="3" t="s">
        <v>60</v>
      </c>
      <c r="AK1464" s="3" t="s">
        <v>60</v>
      </c>
      <c r="AL1464" s="3" t="s">
        <v>60</v>
      </c>
      <c r="AM1464" s="3" t="s">
        <v>57</v>
      </c>
      <c r="AN1464" s="3" t="s">
        <v>57</v>
      </c>
      <c r="AO1464" s="3">
        <v>1</v>
      </c>
      <c r="AP1464" s="36">
        <v>15.2</v>
      </c>
      <c r="AQ1464" s="36">
        <v>17.7</v>
      </c>
      <c r="AR1464" s="3">
        <v>3</v>
      </c>
      <c r="AS1464" s="3">
        <v>3</v>
      </c>
      <c r="AT1464" s="3" t="s">
        <v>60</v>
      </c>
      <c r="AU1464" s="3" t="s">
        <v>60</v>
      </c>
      <c r="AV1464" s="3" t="s">
        <v>60</v>
      </c>
      <c r="AW1464" s="3" t="s">
        <v>57</v>
      </c>
      <c r="AX1464" s="3" t="s">
        <v>57</v>
      </c>
      <c r="AY1464" s="3">
        <v>4.7130000000000002E-3</v>
      </c>
      <c r="AZ1464" s="3">
        <v>1.0893E-2</v>
      </c>
      <c r="BA1464" s="3">
        <v>5.2170000000000001E-2</v>
      </c>
      <c r="BB1464" s="3">
        <v>0.14285999999999999</v>
      </c>
      <c r="BC1464" s="19">
        <v>108.925</v>
      </c>
      <c r="BD1464" s="19">
        <v>130.52600000000001</v>
      </c>
      <c r="BE1464" s="20">
        <v>175.52199999999999</v>
      </c>
      <c r="BF1464" s="11" t="s">
        <v>57</v>
      </c>
      <c r="BG1464" s="11" t="s">
        <v>57</v>
      </c>
      <c r="BH1464" s="11" t="s">
        <v>57</v>
      </c>
      <c r="BI1464" s="11" t="s">
        <v>57</v>
      </c>
      <c r="BJ1464" s="11">
        <v>90</v>
      </c>
      <c r="BK1464" s="44" t="s">
        <v>66</v>
      </c>
    </row>
    <row r="1465" spans="1:63" x14ac:dyDescent="0.25">
      <c r="A1465" t="str">
        <f t="shared" si="22"/>
        <v>470907D-7-392-421-8-D4.4-D15.8</v>
      </c>
      <c r="B1465" t="str">
        <f>VLOOKUP(A1465,'[1]470907D.da5'!A$2:AU$2561,2,0)</f>
        <v>470907D</v>
      </c>
      <c r="C1465" s="7" t="s">
        <v>55</v>
      </c>
      <c r="D1465" s="7" t="s">
        <v>55</v>
      </c>
      <c r="E1465" s="3">
        <v>7</v>
      </c>
      <c r="F1465" s="3">
        <v>392</v>
      </c>
      <c r="G1465" s="3">
        <v>31</v>
      </c>
      <c r="H1465" s="3">
        <v>421</v>
      </c>
      <c r="I1465" s="10" t="s">
        <v>82</v>
      </c>
      <c r="J1465" s="3">
        <v>8</v>
      </c>
      <c r="K1465" s="3" t="s">
        <v>57</v>
      </c>
      <c r="L1465" s="3">
        <v>1</v>
      </c>
      <c r="M1465" s="3">
        <v>2.7</v>
      </c>
      <c r="N1465" s="3">
        <v>4.4000000000000004</v>
      </c>
      <c r="O1465" s="3">
        <v>1</v>
      </c>
      <c r="P1465" s="3">
        <v>2</v>
      </c>
      <c r="Q1465" s="3" t="s">
        <v>66</v>
      </c>
      <c r="R1465" s="3" t="s">
        <v>60</v>
      </c>
      <c r="S1465" s="3" t="s">
        <v>60</v>
      </c>
      <c r="T1465" s="3" t="s">
        <v>57</v>
      </c>
      <c r="U1465" s="3">
        <v>1</v>
      </c>
      <c r="V1465" s="3">
        <v>5</v>
      </c>
      <c r="W1465" s="3">
        <v>6.5</v>
      </c>
      <c r="X1465" s="3">
        <v>1</v>
      </c>
      <c r="Y1465" s="3">
        <v>1</v>
      </c>
      <c r="Z1465" s="3" t="s">
        <v>60</v>
      </c>
      <c r="AA1465" s="3" t="s">
        <v>60</v>
      </c>
      <c r="AB1465" s="3" t="s">
        <v>60</v>
      </c>
      <c r="AC1465" s="3" t="s">
        <v>57</v>
      </c>
      <c r="AD1465" s="3" t="s">
        <v>57</v>
      </c>
      <c r="AE1465" s="3">
        <v>1</v>
      </c>
      <c r="AF1465" s="3">
        <v>7.8</v>
      </c>
      <c r="AG1465" s="3">
        <v>10.6</v>
      </c>
      <c r="AH1465" s="3">
        <v>1</v>
      </c>
      <c r="AI1465" s="3">
        <v>2</v>
      </c>
      <c r="AJ1465" s="3" t="s">
        <v>60</v>
      </c>
      <c r="AK1465" s="3" t="s">
        <v>60</v>
      </c>
      <c r="AL1465" s="3" t="s">
        <v>60</v>
      </c>
      <c r="AM1465" s="3" t="s">
        <v>57</v>
      </c>
      <c r="AN1465" s="3" t="s">
        <v>57</v>
      </c>
      <c r="AO1465" s="3">
        <v>1</v>
      </c>
      <c r="AP1465" s="36">
        <v>13</v>
      </c>
      <c r="AQ1465" s="36">
        <v>15.8</v>
      </c>
      <c r="AR1465" s="3">
        <v>2</v>
      </c>
      <c r="AS1465" s="3">
        <v>2</v>
      </c>
      <c r="AT1465" s="3" t="s">
        <v>60</v>
      </c>
      <c r="AU1465" s="3" t="s">
        <v>60</v>
      </c>
      <c r="AV1465" s="3" t="s">
        <v>60</v>
      </c>
      <c r="AW1465" s="3" t="s">
        <v>57</v>
      </c>
      <c r="AX1465" s="3" t="s">
        <v>57</v>
      </c>
      <c r="AY1465" s="3">
        <v>1.5679999999999999E-3</v>
      </c>
      <c r="AZ1465" s="3">
        <v>6.3369999999999998E-3</v>
      </c>
      <c r="BA1465" s="3">
        <v>2.6290000000000001E-2</v>
      </c>
      <c r="BB1465" s="3">
        <v>9.7360000000000002E-2</v>
      </c>
      <c r="BC1465" s="19">
        <v>97.561999999999998</v>
      </c>
      <c r="BD1465" s="19">
        <v>130.256</v>
      </c>
      <c r="BE1465" s="20">
        <v>158.41</v>
      </c>
      <c r="BF1465" s="11" t="s">
        <v>173</v>
      </c>
      <c r="BG1465" s="11" t="s">
        <v>60</v>
      </c>
      <c r="BH1465" s="11" t="s">
        <v>57</v>
      </c>
      <c r="BI1465" s="11" t="s">
        <v>60</v>
      </c>
      <c r="BJ1465" s="11">
        <v>80</v>
      </c>
      <c r="BK1465" s="44" t="s">
        <v>57</v>
      </c>
    </row>
    <row r="1466" spans="1:63" x14ac:dyDescent="0.25">
      <c r="A1466" t="str">
        <f t="shared" si="22"/>
        <v>470908D-1-57-421-57-D5-D18.1</v>
      </c>
      <c r="B1466" t="str">
        <f>VLOOKUP(A1466,'[1]470907D.da5'!A$2:AU$2561,2,0)</f>
        <v>470908D</v>
      </c>
      <c r="C1466" s="7" t="s">
        <v>132</v>
      </c>
      <c r="D1466" s="7" t="s">
        <v>132</v>
      </c>
      <c r="E1466" s="3">
        <v>1</v>
      </c>
      <c r="F1466" s="3">
        <v>57</v>
      </c>
      <c r="G1466" s="3">
        <v>31</v>
      </c>
      <c r="H1466" s="3">
        <v>421</v>
      </c>
      <c r="I1466" s="10" t="s">
        <v>82</v>
      </c>
      <c r="J1466" s="3">
        <v>57</v>
      </c>
      <c r="K1466" s="3" t="s">
        <v>57</v>
      </c>
      <c r="L1466" s="3">
        <v>1</v>
      </c>
      <c r="M1466" s="3">
        <v>3</v>
      </c>
      <c r="N1466" s="3">
        <v>5</v>
      </c>
      <c r="O1466" s="3">
        <v>2</v>
      </c>
      <c r="P1466" s="3">
        <v>3</v>
      </c>
      <c r="Q1466" s="3" t="s">
        <v>60</v>
      </c>
      <c r="R1466" s="3" t="s">
        <v>60</v>
      </c>
      <c r="S1466" s="3" t="s">
        <v>60</v>
      </c>
      <c r="T1466" s="3" t="s">
        <v>57</v>
      </c>
      <c r="U1466" s="3">
        <v>1</v>
      </c>
      <c r="V1466" s="3">
        <v>4.5</v>
      </c>
      <c r="W1466" s="3">
        <v>8.4</v>
      </c>
      <c r="X1466" s="3">
        <v>3</v>
      </c>
      <c r="Y1466" s="3">
        <v>2</v>
      </c>
      <c r="Z1466" s="3" t="s">
        <v>66</v>
      </c>
      <c r="AA1466" s="3" t="s">
        <v>60</v>
      </c>
      <c r="AB1466" s="3" t="s">
        <v>60</v>
      </c>
      <c r="AC1466" s="3" t="s">
        <v>57</v>
      </c>
      <c r="AD1466" s="3" t="s">
        <v>57</v>
      </c>
      <c r="AE1466" s="3">
        <v>1</v>
      </c>
      <c r="AF1466" s="3">
        <v>9.1</v>
      </c>
      <c r="AG1466" s="3">
        <v>14.8</v>
      </c>
      <c r="AH1466" s="3">
        <v>1</v>
      </c>
      <c r="AI1466" s="3">
        <v>1</v>
      </c>
      <c r="AJ1466" s="3" t="s">
        <v>66</v>
      </c>
      <c r="AK1466" s="3" t="s">
        <v>60</v>
      </c>
      <c r="AL1466" s="3" t="s">
        <v>60</v>
      </c>
      <c r="AM1466" s="3" t="s">
        <v>57</v>
      </c>
      <c r="AN1466" s="3" t="s">
        <v>57</v>
      </c>
      <c r="AO1466" s="3">
        <v>1</v>
      </c>
      <c r="AP1466" s="36">
        <v>16</v>
      </c>
      <c r="AQ1466" s="36">
        <v>18.100000000000001</v>
      </c>
      <c r="AR1466" s="3">
        <v>2</v>
      </c>
      <c r="AS1466" s="3">
        <v>2</v>
      </c>
      <c r="AT1466" s="3" t="s">
        <v>66</v>
      </c>
      <c r="AU1466" s="3" t="s">
        <v>60</v>
      </c>
      <c r="AV1466" s="3" t="s">
        <v>60</v>
      </c>
      <c r="AW1466" s="3" t="s">
        <v>57</v>
      </c>
      <c r="AX1466" s="3" t="s">
        <v>57</v>
      </c>
      <c r="AY1466" s="3">
        <v>2.2499999999999998E-3</v>
      </c>
      <c r="AZ1466" s="3">
        <v>9.5259999999999997E-3</v>
      </c>
      <c r="BA1466" s="3">
        <v>5.9799999999999999E-2</v>
      </c>
      <c r="BB1466" s="3">
        <v>0.15725</v>
      </c>
      <c r="BC1466" s="19">
        <v>110.87</v>
      </c>
      <c r="BD1466" s="19">
        <v>124.37</v>
      </c>
      <c r="BE1466" s="20">
        <v>155.446</v>
      </c>
      <c r="BF1466" s="11" t="s">
        <v>171</v>
      </c>
      <c r="BG1466" s="11" t="s">
        <v>60</v>
      </c>
      <c r="BH1466" s="11" t="s">
        <v>60</v>
      </c>
      <c r="BI1466" s="11" t="s">
        <v>60</v>
      </c>
      <c r="BJ1466" s="11">
        <v>80</v>
      </c>
      <c r="BK1466" s="44" t="s">
        <v>187</v>
      </c>
    </row>
    <row r="1467" spans="1:63" x14ac:dyDescent="0.25">
      <c r="A1467" t="str">
        <f t="shared" si="22"/>
        <v>470908D-9-560-421-48-D6-D17.6</v>
      </c>
      <c r="B1467" t="str">
        <f>VLOOKUP(A1467,'[1]470907D.da5'!A$2:AU$2561,2,0)</f>
        <v>470908D</v>
      </c>
      <c r="C1467" s="7" t="s">
        <v>132</v>
      </c>
      <c r="D1467" s="7" t="s">
        <v>132</v>
      </c>
      <c r="E1467" s="3">
        <v>9</v>
      </c>
      <c r="F1467" s="3">
        <v>560</v>
      </c>
      <c r="G1467" s="3">
        <v>31</v>
      </c>
      <c r="H1467" s="3">
        <v>421</v>
      </c>
      <c r="I1467" s="10" t="s">
        <v>82</v>
      </c>
      <c r="J1467" s="3">
        <v>48</v>
      </c>
      <c r="K1467" s="3" t="s">
        <v>57</v>
      </c>
      <c r="L1467" s="3">
        <v>1</v>
      </c>
      <c r="M1467" s="3">
        <v>3.1</v>
      </c>
      <c r="N1467" s="3">
        <v>6</v>
      </c>
      <c r="O1467" s="3">
        <v>3</v>
      </c>
      <c r="P1467" s="3">
        <v>2</v>
      </c>
      <c r="Q1467" s="3" t="s">
        <v>60</v>
      </c>
      <c r="R1467" s="3" t="s">
        <v>60</v>
      </c>
      <c r="S1467" s="3" t="s">
        <v>60</v>
      </c>
      <c r="T1467" s="3" t="s">
        <v>57</v>
      </c>
      <c r="U1467" s="3">
        <v>1</v>
      </c>
      <c r="V1467" s="3">
        <v>5.4</v>
      </c>
      <c r="W1467" s="3">
        <v>7.4</v>
      </c>
      <c r="X1467" s="3">
        <v>3</v>
      </c>
      <c r="Y1467" s="3">
        <v>2</v>
      </c>
      <c r="Z1467" s="3" t="s">
        <v>60</v>
      </c>
      <c r="AA1467" s="3" t="s">
        <v>60</v>
      </c>
      <c r="AB1467" s="3" t="s">
        <v>60</v>
      </c>
      <c r="AC1467" s="3" t="s">
        <v>57</v>
      </c>
      <c r="AD1467" s="3" t="s">
        <v>57</v>
      </c>
      <c r="AE1467" s="3">
        <v>1</v>
      </c>
      <c r="AF1467" s="3">
        <v>8.9</v>
      </c>
      <c r="AG1467" s="3">
        <v>13.9</v>
      </c>
      <c r="AH1467" s="3">
        <v>3</v>
      </c>
      <c r="AI1467" s="3">
        <v>2</v>
      </c>
      <c r="AJ1467" s="3" t="s">
        <v>60</v>
      </c>
      <c r="AK1467" s="3" t="s">
        <v>60</v>
      </c>
      <c r="AL1467" s="3" t="s">
        <v>60</v>
      </c>
      <c r="AM1467" s="3" t="s">
        <v>57</v>
      </c>
      <c r="AN1467" s="3" t="s">
        <v>57</v>
      </c>
      <c r="AO1467" s="3">
        <v>1</v>
      </c>
      <c r="AP1467" s="36">
        <v>16.2</v>
      </c>
      <c r="AQ1467" s="36">
        <v>17.600000000000001</v>
      </c>
      <c r="AR1467" s="3">
        <v>3</v>
      </c>
      <c r="AS1467" s="3">
        <v>2</v>
      </c>
      <c r="AT1467" s="3" t="s">
        <v>60</v>
      </c>
      <c r="AU1467" s="3" t="s">
        <v>60</v>
      </c>
      <c r="AV1467" s="3" t="s">
        <v>60</v>
      </c>
      <c r="AW1467" s="3" t="s">
        <v>57</v>
      </c>
      <c r="AX1467" s="3" t="s">
        <v>57</v>
      </c>
      <c r="AY1467" s="3">
        <v>3.3479999999999998E-3</v>
      </c>
      <c r="AZ1467" s="3">
        <v>8.8710000000000004E-3</v>
      </c>
      <c r="BA1467" s="3">
        <v>5.1589999999999997E-2</v>
      </c>
      <c r="BB1467" s="3">
        <v>0.15054000000000001</v>
      </c>
      <c r="BC1467" s="19">
        <v>106.52500000000001</v>
      </c>
      <c r="BD1467" s="19">
        <v>118.34399999999999</v>
      </c>
      <c r="BE1467" s="20">
        <v>137.15700000000001</v>
      </c>
      <c r="BF1467" s="11" t="s">
        <v>57</v>
      </c>
      <c r="BG1467" s="11" t="s">
        <v>57</v>
      </c>
      <c r="BH1467" s="11" t="s">
        <v>57</v>
      </c>
      <c r="BI1467" s="11" t="s">
        <v>57</v>
      </c>
      <c r="BJ1467" s="11">
        <v>70</v>
      </c>
      <c r="BK1467" s="44" t="s">
        <v>66</v>
      </c>
    </row>
    <row r="1468" spans="1:63" x14ac:dyDescent="0.25">
      <c r="A1468" t="str">
        <f t="shared" si="22"/>
        <v>470908D-17-1049-421-25-D7-D17.2</v>
      </c>
      <c r="B1468" t="str">
        <f>VLOOKUP(A1468,'[1]470907D.da5'!A$2:AU$2561,2,0)</f>
        <v>470908D</v>
      </c>
      <c r="C1468" s="7" t="s">
        <v>132</v>
      </c>
      <c r="D1468" s="48" t="s">
        <v>55</v>
      </c>
      <c r="E1468" s="3">
        <v>17</v>
      </c>
      <c r="F1468" s="3">
        <v>1049</v>
      </c>
      <c r="G1468" s="3">
        <v>31</v>
      </c>
      <c r="H1468" s="3">
        <v>421</v>
      </c>
      <c r="I1468" s="10" t="s">
        <v>82</v>
      </c>
      <c r="J1468" s="3">
        <v>25</v>
      </c>
      <c r="K1468" s="3" t="s">
        <v>57</v>
      </c>
      <c r="L1468" s="3">
        <v>1</v>
      </c>
      <c r="M1468" s="3">
        <v>4.3</v>
      </c>
      <c r="N1468" s="3">
        <v>7</v>
      </c>
      <c r="O1468" s="3">
        <v>3</v>
      </c>
      <c r="P1468" s="3">
        <v>1</v>
      </c>
      <c r="Q1468" s="3" t="s">
        <v>60</v>
      </c>
      <c r="R1468" s="3" t="s">
        <v>60</v>
      </c>
      <c r="S1468" s="3" t="s">
        <v>60</v>
      </c>
      <c r="T1468" s="3" t="s">
        <v>57</v>
      </c>
      <c r="U1468" s="3">
        <v>1</v>
      </c>
      <c r="V1468" s="3">
        <v>6.7</v>
      </c>
      <c r="W1468" s="3">
        <v>9</v>
      </c>
      <c r="X1468" s="3">
        <v>3</v>
      </c>
      <c r="Y1468" s="3">
        <v>2</v>
      </c>
      <c r="Z1468" s="3" t="s">
        <v>60</v>
      </c>
      <c r="AA1468" s="3" t="s">
        <v>60</v>
      </c>
      <c r="AB1468" s="3" t="s">
        <v>60</v>
      </c>
      <c r="AC1468" s="3" t="s">
        <v>57</v>
      </c>
      <c r="AD1468" s="3" t="s">
        <v>57</v>
      </c>
      <c r="AE1468" s="3">
        <v>1</v>
      </c>
      <c r="AF1468" s="3">
        <v>13.6</v>
      </c>
      <c r="AG1468" s="3">
        <v>9.5</v>
      </c>
      <c r="AH1468" s="3">
        <v>2</v>
      </c>
      <c r="AI1468" s="3">
        <v>2</v>
      </c>
      <c r="AJ1468" s="3" t="s">
        <v>60</v>
      </c>
      <c r="AK1468" s="3" t="s">
        <v>60</v>
      </c>
      <c r="AL1468" s="3" t="s">
        <v>60</v>
      </c>
      <c r="AM1468" s="3" t="s">
        <v>57</v>
      </c>
      <c r="AN1468" s="3" t="s">
        <v>57</v>
      </c>
      <c r="AO1468" s="3">
        <v>1</v>
      </c>
      <c r="AP1468" s="36">
        <v>16.2</v>
      </c>
      <c r="AQ1468" s="36">
        <v>17.2</v>
      </c>
      <c r="AR1468" s="3">
        <v>2</v>
      </c>
      <c r="AS1468" s="3">
        <v>2</v>
      </c>
      <c r="AT1468" s="3" t="s">
        <v>60</v>
      </c>
      <c r="AU1468" s="3" t="s">
        <v>60</v>
      </c>
      <c r="AV1468" s="3" t="s">
        <v>60</v>
      </c>
      <c r="AW1468" s="3" t="s">
        <v>57</v>
      </c>
      <c r="AX1468" s="3" t="s">
        <v>57</v>
      </c>
      <c r="AY1468" s="3">
        <v>6.3210000000000002E-3</v>
      </c>
      <c r="AZ1468" s="3">
        <v>1.6281E-2</v>
      </c>
      <c r="BA1468" s="3">
        <v>3.6819999999999999E-2</v>
      </c>
      <c r="BB1468" s="3">
        <v>0.14377999999999999</v>
      </c>
      <c r="BC1468" s="19">
        <v>104.959</v>
      </c>
      <c r="BD1468" s="19">
        <v>114.887</v>
      </c>
      <c r="BE1468" s="20">
        <v>130.59700000000001</v>
      </c>
      <c r="BF1468" s="11" t="s">
        <v>57</v>
      </c>
      <c r="BG1468" s="11" t="s">
        <v>57</v>
      </c>
      <c r="BH1468" s="11" t="s">
        <v>57</v>
      </c>
      <c r="BI1468" s="11" t="s">
        <v>57</v>
      </c>
      <c r="BJ1468" s="11">
        <v>70</v>
      </c>
      <c r="BK1468" s="44" t="s">
        <v>57</v>
      </c>
    </row>
    <row r="1469" spans="1:63" x14ac:dyDescent="0.25">
      <c r="A1469" t="str">
        <f t="shared" si="22"/>
        <v>470908D-11-663-421-23-D6.3-D15.5</v>
      </c>
      <c r="B1469" t="str">
        <f>VLOOKUP(A1469,'[1]470907D.da5'!A$2:AU$2561,2,0)</f>
        <v>470908D</v>
      </c>
      <c r="C1469" s="7" t="s">
        <v>132</v>
      </c>
      <c r="D1469" s="48" t="s">
        <v>55</v>
      </c>
      <c r="E1469" s="3">
        <v>11</v>
      </c>
      <c r="F1469" s="3">
        <v>663</v>
      </c>
      <c r="G1469" s="3">
        <v>31</v>
      </c>
      <c r="H1469" s="3">
        <v>421</v>
      </c>
      <c r="I1469" s="10" t="s">
        <v>82</v>
      </c>
      <c r="J1469" s="3">
        <v>23</v>
      </c>
      <c r="K1469" s="3" t="s">
        <v>57</v>
      </c>
      <c r="L1469" s="3">
        <v>1</v>
      </c>
      <c r="M1469" s="3">
        <v>3.4</v>
      </c>
      <c r="N1469" s="3">
        <v>6.3</v>
      </c>
      <c r="O1469" s="3">
        <v>2</v>
      </c>
      <c r="P1469" s="3">
        <v>3</v>
      </c>
      <c r="Q1469" s="3" t="s">
        <v>66</v>
      </c>
      <c r="R1469" s="3" t="s">
        <v>60</v>
      </c>
      <c r="S1469" s="3" t="s">
        <v>60</v>
      </c>
      <c r="T1469" s="3" t="s">
        <v>152</v>
      </c>
      <c r="U1469" s="3">
        <v>1</v>
      </c>
      <c r="V1469" s="3">
        <v>5.3</v>
      </c>
      <c r="W1469" s="3">
        <v>8.3000000000000007</v>
      </c>
      <c r="X1469" s="3">
        <v>2</v>
      </c>
      <c r="Y1469" s="3">
        <v>2</v>
      </c>
      <c r="Z1469" s="3" t="s">
        <v>66</v>
      </c>
      <c r="AA1469" s="3" t="s">
        <v>60</v>
      </c>
      <c r="AB1469" s="3" t="s">
        <v>60</v>
      </c>
      <c r="AC1469" s="3" t="s">
        <v>57</v>
      </c>
      <c r="AD1469" s="3" t="s">
        <v>57</v>
      </c>
      <c r="AE1469" s="3">
        <v>1</v>
      </c>
      <c r="AF1469" s="3">
        <v>9</v>
      </c>
      <c r="AG1469" s="3">
        <v>11.7</v>
      </c>
      <c r="AH1469" s="3">
        <v>2</v>
      </c>
      <c r="AI1469" s="3">
        <v>2</v>
      </c>
      <c r="AJ1469" s="3" t="s">
        <v>66</v>
      </c>
      <c r="AK1469" s="3" t="s">
        <v>60</v>
      </c>
      <c r="AL1469" s="3" t="s">
        <v>60</v>
      </c>
      <c r="AM1469" s="3" t="s">
        <v>57</v>
      </c>
      <c r="AN1469" s="3" t="s">
        <v>57</v>
      </c>
      <c r="AO1469" s="3">
        <v>1</v>
      </c>
      <c r="AP1469" s="36">
        <v>15.3</v>
      </c>
      <c r="AQ1469" s="36">
        <v>15.5</v>
      </c>
      <c r="AR1469" s="3">
        <v>3</v>
      </c>
      <c r="AS1469" s="3">
        <v>2</v>
      </c>
      <c r="AT1469" s="3" t="s">
        <v>66</v>
      </c>
      <c r="AU1469" s="3" t="s">
        <v>60</v>
      </c>
      <c r="AV1469" s="3" t="s">
        <v>60</v>
      </c>
      <c r="AW1469" s="3" t="s">
        <v>57</v>
      </c>
      <c r="AX1469" s="3" t="s">
        <v>57</v>
      </c>
      <c r="AY1469" s="3">
        <v>4.0480000000000004E-3</v>
      </c>
      <c r="AZ1469" s="3">
        <v>1.0954E-2</v>
      </c>
      <c r="BA1469" s="3">
        <v>3.696E-2</v>
      </c>
      <c r="BB1469" s="3">
        <v>0.11027000000000001</v>
      </c>
      <c r="BC1469" s="19">
        <v>106.101</v>
      </c>
      <c r="BD1469" s="19">
        <v>114.21299999999999</v>
      </c>
      <c r="BE1469" s="20">
        <v>125.982</v>
      </c>
      <c r="BF1469" s="11" t="s">
        <v>171</v>
      </c>
      <c r="BG1469" s="11" t="s">
        <v>60</v>
      </c>
      <c r="BH1469" s="11" t="s">
        <v>60</v>
      </c>
      <c r="BI1469" s="11" t="s">
        <v>60</v>
      </c>
      <c r="BJ1469" s="11">
        <v>70</v>
      </c>
      <c r="BK1469" s="44" t="s">
        <v>57</v>
      </c>
    </row>
    <row r="1470" spans="1:63" x14ac:dyDescent="0.25">
      <c r="A1470" t="str">
        <f t="shared" si="22"/>
        <v>470908D-7-439-421-55-D5.2-D16.4</v>
      </c>
      <c r="B1470" t="str">
        <f>VLOOKUP(A1470,'[1]470907D.da5'!A$2:AU$2561,2,0)</f>
        <v>470908D</v>
      </c>
      <c r="C1470" s="7" t="s">
        <v>132</v>
      </c>
      <c r="D1470" s="48" t="s">
        <v>55</v>
      </c>
      <c r="E1470" s="3">
        <v>7</v>
      </c>
      <c r="F1470" s="3">
        <v>439</v>
      </c>
      <c r="G1470" s="3">
        <v>31</v>
      </c>
      <c r="H1470" s="3">
        <v>421</v>
      </c>
      <c r="I1470" s="10" t="s">
        <v>82</v>
      </c>
      <c r="J1470" s="3">
        <v>55</v>
      </c>
      <c r="K1470" s="3" t="s">
        <v>57</v>
      </c>
      <c r="L1470" s="3">
        <v>1</v>
      </c>
      <c r="M1470" s="3">
        <v>2.9</v>
      </c>
      <c r="N1470" s="3">
        <v>5.2</v>
      </c>
      <c r="O1470" s="3">
        <v>3</v>
      </c>
      <c r="P1470" s="3">
        <v>2</v>
      </c>
      <c r="Q1470" s="3" t="s">
        <v>60</v>
      </c>
      <c r="R1470" s="3" t="s">
        <v>60</v>
      </c>
      <c r="S1470" s="3" t="s">
        <v>60</v>
      </c>
      <c r="T1470" s="3" t="s">
        <v>57</v>
      </c>
      <c r="U1470" s="3">
        <v>1</v>
      </c>
      <c r="V1470" s="3">
        <v>5.8</v>
      </c>
      <c r="W1470" s="3">
        <v>6.9</v>
      </c>
      <c r="X1470" s="3">
        <v>3</v>
      </c>
      <c r="Y1470" s="3">
        <v>2</v>
      </c>
      <c r="Z1470" s="3" t="s">
        <v>60</v>
      </c>
      <c r="AA1470" s="3" t="s">
        <v>60</v>
      </c>
      <c r="AB1470" s="3" t="s">
        <v>60</v>
      </c>
      <c r="AC1470" s="3" t="s">
        <v>57</v>
      </c>
      <c r="AD1470" s="3" t="s">
        <v>57</v>
      </c>
      <c r="AE1470" s="3">
        <v>1</v>
      </c>
      <c r="AF1470" s="3">
        <v>8</v>
      </c>
      <c r="AG1470" s="3">
        <v>10.9</v>
      </c>
      <c r="AH1470" s="3">
        <v>3</v>
      </c>
      <c r="AI1470" s="3">
        <v>2</v>
      </c>
      <c r="AJ1470" s="3" t="s">
        <v>60</v>
      </c>
      <c r="AK1470" s="3" t="s">
        <v>60</v>
      </c>
      <c r="AL1470" s="3" t="s">
        <v>60</v>
      </c>
      <c r="AM1470" s="3" t="s">
        <v>57</v>
      </c>
      <c r="AN1470" s="3" t="s">
        <v>57</v>
      </c>
      <c r="AO1470" s="3">
        <v>1</v>
      </c>
      <c r="AP1470" s="36">
        <v>14</v>
      </c>
      <c r="AQ1470" s="36">
        <v>16.399999999999999</v>
      </c>
      <c r="AR1470" s="3">
        <v>3</v>
      </c>
      <c r="AS1470" s="3">
        <v>2</v>
      </c>
      <c r="AT1470" s="3" t="s">
        <v>60</v>
      </c>
      <c r="AU1470" s="3" t="s">
        <v>60</v>
      </c>
      <c r="AV1470" s="3" t="s">
        <v>60</v>
      </c>
      <c r="AW1470" s="3" t="s">
        <v>57</v>
      </c>
      <c r="AX1470" s="3" t="s">
        <v>57</v>
      </c>
      <c r="AY1470" s="3">
        <v>2.3519999999999999E-3</v>
      </c>
      <c r="AZ1470" s="3">
        <v>8.2839999999999997E-3</v>
      </c>
      <c r="BA1470" s="3">
        <v>2.8510000000000001E-2</v>
      </c>
      <c r="BB1470" s="3">
        <v>0.11296</v>
      </c>
      <c r="BC1470" s="19">
        <v>100.4</v>
      </c>
      <c r="BD1470" s="19">
        <v>113.43600000000001</v>
      </c>
      <c r="BE1470" s="20">
        <v>120.654</v>
      </c>
      <c r="BF1470" s="11" t="s">
        <v>57</v>
      </c>
      <c r="BG1470" s="11" t="s">
        <v>57</v>
      </c>
      <c r="BH1470" s="11" t="s">
        <v>57</v>
      </c>
      <c r="BI1470" s="11" t="s">
        <v>57</v>
      </c>
      <c r="BJ1470" s="11">
        <v>60</v>
      </c>
      <c r="BK1470" s="44" t="s">
        <v>57</v>
      </c>
    </row>
    <row r="1471" spans="1:63" x14ac:dyDescent="0.25">
      <c r="A1471" t="str">
        <f t="shared" si="22"/>
        <v>470907D-20-1255-421-39-D3.9-D12.4</v>
      </c>
      <c r="B1471" t="str">
        <f>VLOOKUP(A1471,'[1]470907D.da5'!A$2:AU$2561,2,0)</f>
        <v>470907D</v>
      </c>
      <c r="C1471" s="7" t="s">
        <v>55</v>
      </c>
      <c r="D1471" s="7" t="s">
        <v>55</v>
      </c>
      <c r="E1471" s="3">
        <v>20</v>
      </c>
      <c r="F1471" s="3">
        <v>1255</v>
      </c>
      <c r="G1471" s="3">
        <v>31</v>
      </c>
      <c r="H1471" s="3">
        <v>421</v>
      </c>
      <c r="I1471" s="10" t="s">
        <v>82</v>
      </c>
      <c r="J1471" s="3">
        <v>39</v>
      </c>
      <c r="K1471" s="3" t="s">
        <v>57</v>
      </c>
      <c r="L1471" s="3">
        <v>1</v>
      </c>
      <c r="M1471" s="3">
        <v>3.3</v>
      </c>
      <c r="N1471" s="3">
        <v>3.9</v>
      </c>
      <c r="O1471" s="3">
        <v>2</v>
      </c>
      <c r="P1471" s="3">
        <v>2</v>
      </c>
      <c r="Q1471" s="3" t="s">
        <v>66</v>
      </c>
      <c r="R1471" s="3" t="s">
        <v>60</v>
      </c>
      <c r="S1471" s="3" t="s">
        <v>60</v>
      </c>
      <c r="T1471" s="3" t="s">
        <v>57</v>
      </c>
      <c r="U1471" s="3">
        <v>1</v>
      </c>
      <c r="V1471" s="3">
        <v>5.2</v>
      </c>
      <c r="W1471" s="3">
        <v>6.5</v>
      </c>
      <c r="X1471" s="3">
        <v>1</v>
      </c>
      <c r="Y1471" s="3">
        <v>1</v>
      </c>
      <c r="Z1471" s="3" t="s">
        <v>66</v>
      </c>
      <c r="AA1471" s="3" t="s">
        <v>60</v>
      </c>
      <c r="AB1471" s="3" t="s">
        <v>60</v>
      </c>
      <c r="AC1471" s="3" t="s">
        <v>57</v>
      </c>
      <c r="AD1471" s="3" t="s">
        <v>57</v>
      </c>
      <c r="AE1471" s="3">
        <v>1</v>
      </c>
      <c r="AF1471" s="3">
        <v>9.3000000000000007</v>
      </c>
      <c r="AG1471" s="3">
        <v>10.3</v>
      </c>
      <c r="AH1471" s="3">
        <v>2</v>
      </c>
      <c r="AI1471" s="3">
        <v>3</v>
      </c>
      <c r="AJ1471" s="3" t="s">
        <v>66</v>
      </c>
      <c r="AK1471" s="3" t="s">
        <v>60</v>
      </c>
      <c r="AL1471" s="3" t="s">
        <v>60</v>
      </c>
      <c r="AM1471" s="3" t="s">
        <v>57</v>
      </c>
      <c r="AN1471" s="3" t="s">
        <v>57</v>
      </c>
      <c r="AO1471" s="3">
        <v>1</v>
      </c>
      <c r="AP1471" s="36">
        <v>13.8</v>
      </c>
      <c r="AQ1471" s="36">
        <v>12.4</v>
      </c>
      <c r="AR1471" s="3">
        <v>3</v>
      </c>
      <c r="AS1471" s="3">
        <v>2</v>
      </c>
      <c r="AT1471" s="3" t="s">
        <v>66</v>
      </c>
      <c r="AU1471" s="3" t="s">
        <v>60</v>
      </c>
      <c r="AV1471" s="3" t="s">
        <v>60</v>
      </c>
      <c r="AW1471" s="3" t="s">
        <v>57</v>
      </c>
      <c r="AX1471" s="3" t="s">
        <v>57</v>
      </c>
      <c r="AY1471" s="3">
        <v>1.506E-3</v>
      </c>
      <c r="AZ1471" s="3">
        <v>6.5909999999999996E-3</v>
      </c>
      <c r="BA1471" s="3">
        <v>2.9600000000000001E-2</v>
      </c>
      <c r="BB1471" s="3">
        <v>6.3659999999999994E-2</v>
      </c>
      <c r="BC1471" s="19">
        <v>104.53700000000001</v>
      </c>
      <c r="BD1471" s="19">
        <v>107.82899999999999</v>
      </c>
      <c r="BE1471" s="20">
        <v>110.679</v>
      </c>
      <c r="BF1471" s="11" t="s">
        <v>171</v>
      </c>
      <c r="BG1471" s="11" t="s">
        <v>60</v>
      </c>
      <c r="BH1471" s="11" t="s">
        <v>60</v>
      </c>
      <c r="BI1471" s="11" t="s">
        <v>60</v>
      </c>
      <c r="BJ1471" s="11">
        <v>60</v>
      </c>
      <c r="BK1471" s="44" t="s">
        <v>57</v>
      </c>
    </row>
    <row r="1472" spans="1:63" x14ac:dyDescent="0.25">
      <c r="A1472" t="str">
        <f t="shared" si="22"/>
        <v>470907D-4-211-421-19-D4.1-D14.4</v>
      </c>
      <c r="B1472" t="str">
        <f>VLOOKUP(A1472,'[1]470907D.da5'!A$2:AU$2561,2,0)</f>
        <v>470907D</v>
      </c>
      <c r="C1472" s="7" t="s">
        <v>55</v>
      </c>
      <c r="D1472" s="49" t="s">
        <v>132</v>
      </c>
      <c r="E1472" s="3">
        <v>4</v>
      </c>
      <c r="F1472" s="3">
        <v>211</v>
      </c>
      <c r="G1472" s="3">
        <v>31</v>
      </c>
      <c r="H1472" s="3">
        <v>421</v>
      </c>
      <c r="I1472" s="10" t="s">
        <v>82</v>
      </c>
      <c r="J1472" s="3">
        <v>19</v>
      </c>
      <c r="K1472" s="3" t="s">
        <v>57</v>
      </c>
      <c r="L1472" s="3">
        <v>1</v>
      </c>
      <c r="M1472" s="3">
        <v>2.8</v>
      </c>
      <c r="N1472" s="3">
        <v>4.0999999999999996</v>
      </c>
      <c r="O1472" s="3">
        <v>2</v>
      </c>
      <c r="P1472" s="3">
        <v>3</v>
      </c>
      <c r="Q1472" s="3" t="s">
        <v>60</v>
      </c>
      <c r="R1472" s="3" t="s">
        <v>60</v>
      </c>
      <c r="S1472" s="3" t="s">
        <v>60</v>
      </c>
      <c r="T1472" s="3" t="s">
        <v>57</v>
      </c>
      <c r="U1472" s="3">
        <v>1</v>
      </c>
      <c r="V1472" s="3">
        <v>5.9</v>
      </c>
      <c r="W1472" s="3">
        <v>5.8</v>
      </c>
      <c r="X1472" s="3">
        <v>2</v>
      </c>
      <c r="Y1472" s="3">
        <v>2</v>
      </c>
      <c r="Z1472" s="3" t="s">
        <v>60</v>
      </c>
      <c r="AA1472" s="3" t="s">
        <v>60</v>
      </c>
      <c r="AB1472" s="3" t="s">
        <v>60</v>
      </c>
      <c r="AC1472" s="3" t="s">
        <v>57</v>
      </c>
      <c r="AD1472" s="3" t="s">
        <v>57</v>
      </c>
      <c r="AE1472" s="3">
        <v>1</v>
      </c>
      <c r="AF1472" s="3">
        <v>9.8000000000000007</v>
      </c>
      <c r="AG1472" s="3">
        <v>11.3</v>
      </c>
      <c r="AH1472" s="3">
        <v>2</v>
      </c>
      <c r="AI1472" s="3">
        <v>2</v>
      </c>
      <c r="AJ1472" s="3" t="s">
        <v>60</v>
      </c>
      <c r="AK1472" s="3" t="s">
        <v>60</v>
      </c>
      <c r="AL1472" s="3" t="s">
        <v>60</v>
      </c>
      <c r="AM1472" s="3" t="s">
        <v>57</v>
      </c>
      <c r="AN1472" s="3" t="s">
        <v>57</v>
      </c>
      <c r="AO1472" s="3">
        <v>1</v>
      </c>
      <c r="AP1472" s="36">
        <v>15.7</v>
      </c>
      <c r="AQ1472" s="36">
        <v>14.4</v>
      </c>
      <c r="AR1472" s="3">
        <v>3</v>
      </c>
      <c r="AS1472" s="3">
        <v>3</v>
      </c>
      <c r="AT1472" s="3" t="s">
        <v>60</v>
      </c>
      <c r="AU1472" s="3" t="s">
        <v>60</v>
      </c>
      <c r="AV1472" s="3" t="s">
        <v>60</v>
      </c>
      <c r="AW1472" s="3" t="s">
        <v>57</v>
      </c>
      <c r="AX1472" s="3" t="s">
        <v>57</v>
      </c>
      <c r="AY1472" s="3">
        <v>1.4120000000000001E-3</v>
      </c>
      <c r="AZ1472" s="3">
        <v>5.9540000000000001E-3</v>
      </c>
      <c r="BA1472" s="3">
        <v>3.7539999999999997E-2</v>
      </c>
      <c r="BB1472" s="3">
        <v>9.7670000000000007E-2</v>
      </c>
      <c r="BC1472" s="19">
        <v>108.982</v>
      </c>
      <c r="BD1472" s="19">
        <v>105.41200000000001</v>
      </c>
      <c r="BE1472" s="20">
        <v>109.92400000000001</v>
      </c>
      <c r="BF1472" s="11" t="s">
        <v>57</v>
      </c>
      <c r="BG1472" s="11" t="s">
        <v>57</v>
      </c>
      <c r="BH1472" s="11" t="s">
        <v>57</v>
      </c>
      <c r="BI1472" s="11" t="s">
        <v>57</v>
      </c>
      <c r="BJ1472" s="11">
        <v>60</v>
      </c>
      <c r="BK1472" s="44" t="s">
        <v>57</v>
      </c>
    </row>
    <row r="1473" spans="1:63" x14ac:dyDescent="0.25">
      <c r="A1473" t="str">
        <f t="shared" si="22"/>
        <v>470907D-5-258-421-2-D6.5-D14</v>
      </c>
      <c r="B1473" t="str">
        <f>VLOOKUP(A1473,'[1]470907D.da5'!A$2:AU$2561,2,0)</f>
        <v>470907D</v>
      </c>
      <c r="C1473" s="7" t="s">
        <v>55</v>
      </c>
      <c r="D1473" s="7" t="s">
        <v>55</v>
      </c>
      <c r="E1473" s="3">
        <v>5</v>
      </c>
      <c r="F1473" s="3">
        <v>258</v>
      </c>
      <c r="G1473" s="3">
        <v>31</v>
      </c>
      <c r="H1473" s="3">
        <v>421</v>
      </c>
      <c r="I1473" s="10" t="s">
        <v>82</v>
      </c>
      <c r="J1473" s="3">
        <v>2</v>
      </c>
      <c r="K1473" s="3" t="s">
        <v>57</v>
      </c>
      <c r="L1473" s="3">
        <v>1</v>
      </c>
      <c r="M1473" s="3">
        <v>4.2</v>
      </c>
      <c r="N1473" s="3">
        <v>6.5</v>
      </c>
      <c r="O1473" s="3">
        <v>1</v>
      </c>
      <c r="P1473" s="3">
        <v>2</v>
      </c>
      <c r="Q1473" s="3" t="s">
        <v>66</v>
      </c>
      <c r="R1473" s="3" t="s">
        <v>60</v>
      </c>
      <c r="S1473" s="3" t="s">
        <v>60</v>
      </c>
      <c r="T1473" s="3" t="s">
        <v>57</v>
      </c>
      <c r="U1473" s="3">
        <v>1</v>
      </c>
      <c r="V1473" s="3">
        <v>5.5</v>
      </c>
      <c r="W1473" s="3">
        <v>7.5</v>
      </c>
      <c r="X1473" s="3">
        <v>2</v>
      </c>
      <c r="Y1473" s="3">
        <v>2</v>
      </c>
      <c r="Z1473" s="3" t="s">
        <v>60</v>
      </c>
      <c r="AA1473" s="3" t="s">
        <v>60</v>
      </c>
      <c r="AB1473" s="3" t="s">
        <v>60</v>
      </c>
      <c r="AC1473" s="3" t="s">
        <v>57</v>
      </c>
      <c r="AD1473" s="3" t="s">
        <v>57</v>
      </c>
      <c r="AE1473" s="3">
        <v>1</v>
      </c>
      <c r="AF1473" s="3">
        <v>10.5</v>
      </c>
      <c r="AG1473" s="3">
        <v>11.7</v>
      </c>
      <c r="AH1473" s="3">
        <v>2</v>
      </c>
      <c r="AI1473" s="3">
        <v>2</v>
      </c>
      <c r="AJ1473" s="3" t="s">
        <v>60</v>
      </c>
      <c r="AK1473" s="3" t="s">
        <v>60</v>
      </c>
      <c r="AL1473" s="3" t="s">
        <v>60</v>
      </c>
      <c r="AM1473" s="3" t="s">
        <v>57</v>
      </c>
      <c r="AN1473" s="3" t="s">
        <v>57</v>
      </c>
      <c r="AO1473" s="3">
        <v>1</v>
      </c>
      <c r="AP1473" s="36">
        <v>15.6</v>
      </c>
      <c r="AQ1473" s="36">
        <v>14</v>
      </c>
      <c r="AR1473" s="3">
        <v>2</v>
      </c>
      <c r="AS1473" s="3">
        <v>3</v>
      </c>
      <c r="AT1473" s="3" t="s">
        <v>60</v>
      </c>
      <c r="AU1473" s="3" t="s">
        <v>60</v>
      </c>
      <c r="AV1473" s="3" t="s">
        <v>60</v>
      </c>
      <c r="AW1473" s="3" t="s">
        <v>57</v>
      </c>
      <c r="AX1473" s="3" t="s">
        <v>57</v>
      </c>
      <c r="AY1473" s="3">
        <v>5.3229999999999996E-3</v>
      </c>
      <c r="AZ1473" s="3">
        <v>9.2809999999999993E-3</v>
      </c>
      <c r="BA1473" s="3">
        <v>4.3119999999999999E-2</v>
      </c>
      <c r="BB1473" s="3">
        <v>9.1730000000000006E-2</v>
      </c>
      <c r="BC1473" s="19">
        <v>109.691</v>
      </c>
      <c r="BD1473" s="19">
        <v>102.39700000000001</v>
      </c>
      <c r="BE1473" s="20">
        <v>107.789</v>
      </c>
      <c r="BF1473" s="11" t="s">
        <v>57</v>
      </c>
      <c r="BG1473" s="11" t="s">
        <v>57</v>
      </c>
      <c r="BH1473" s="11" t="s">
        <v>57</v>
      </c>
      <c r="BI1473" s="11" t="s">
        <v>57</v>
      </c>
      <c r="BJ1473" s="11">
        <v>60</v>
      </c>
      <c r="BK1473" s="44" t="s">
        <v>57</v>
      </c>
    </row>
    <row r="1474" spans="1:63" x14ac:dyDescent="0.25">
      <c r="A1474" t="str">
        <f t="shared" si="22"/>
        <v>470908D-20-1217-421-1-D2.6-D13.3</v>
      </c>
      <c r="B1474" t="str">
        <f>VLOOKUP(A1474,'[1]470907D.da5'!A$2:AU$2561,2,0)</f>
        <v>470908D</v>
      </c>
      <c r="C1474" s="7" t="s">
        <v>132</v>
      </c>
      <c r="D1474" s="7" t="s">
        <v>132</v>
      </c>
      <c r="E1474" s="3">
        <v>20</v>
      </c>
      <c r="F1474" s="3">
        <v>1217</v>
      </c>
      <c r="G1474" s="3">
        <v>31</v>
      </c>
      <c r="H1474" s="3">
        <v>421</v>
      </c>
      <c r="I1474" s="10" t="s">
        <v>82</v>
      </c>
      <c r="J1474" s="3">
        <v>1</v>
      </c>
      <c r="K1474" s="3" t="s">
        <v>57</v>
      </c>
      <c r="L1474" s="3">
        <v>1</v>
      </c>
      <c r="M1474" s="3">
        <v>1.8</v>
      </c>
      <c r="N1474" s="3">
        <v>2.6</v>
      </c>
      <c r="O1474" s="3">
        <v>2</v>
      </c>
      <c r="P1474" s="3">
        <v>1</v>
      </c>
      <c r="Q1474" s="3" t="s">
        <v>60</v>
      </c>
      <c r="R1474" s="3" t="s">
        <v>60</v>
      </c>
      <c r="S1474" s="3" t="s">
        <v>66</v>
      </c>
      <c r="T1474" s="3" t="s">
        <v>128</v>
      </c>
      <c r="U1474" s="3">
        <v>1</v>
      </c>
      <c r="V1474" s="3">
        <v>4.0999999999999996</v>
      </c>
      <c r="W1474" s="3">
        <v>4.5999999999999996</v>
      </c>
      <c r="X1474" s="3">
        <v>2</v>
      </c>
      <c r="Y1474" s="3">
        <v>2</v>
      </c>
      <c r="Z1474" s="3" t="s">
        <v>60</v>
      </c>
      <c r="AA1474" s="3" t="s">
        <v>60</v>
      </c>
      <c r="AB1474" s="3" t="s">
        <v>60</v>
      </c>
      <c r="AC1474" s="3" t="s">
        <v>57</v>
      </c>
      <c r="AD1474" s="3" t="s">
        <v>57</v>
      </c>
      <c r="AE1474" s="3">
        <v>1</v>
      </c>
      <c r="AF1474" s="3">
        <v>6.7</v>
      </c>
      <c r="AG1474" s="3">
        <v>9.4</v>
      </c>
      <c r="AH1474" s="3">
        <v>2</v>
      </c>
      <c r="AI1474" s="3">
        <v>2</v>
      </c>
      <c r="AJ1474" s="3" t="s">
        <v>60</v>
      </c>
      <c r="AK1474" s="3" t="s">
        <v>60</v>
      </c>
      <c r="AL1474" s="3" t="s">
        <v>60</v>
      </c>
      <c r="AM1474" s="3" t="s">
        <v>57</v>
      </c>
      <c r="AN1474" s="3" t="s">
        <v>57</v>
      </c>
      <c r="AO1474" s="3">
        <v>1</v>
      </c>
      <c r="AP1474" s="36">
        <v>11.9</v>
      </c>
      <c r="AQ1474" s="36">
        <v>13.3</v>
      </c>
      <c r="AR1474" s="3">
        <v>2</v>
      </c>
      <c r="AS1474" s="3">
        <v>2</v>
      </c>
      <c r="AT1474" s="3" t="s">
        <v>60</v>
      </c>
      <c r="AU1474" s="3" t="s">
        <v>60</v>
      </c>
      <c r="AV1474" s="3" t="s">
        <v>60</v>
      </c>
      <c r="AW1474" s="3" t="s">
        <v>57</v>
      </c>
      <c r="AX1474" s="3" t="s">
        <v>57</v>
      </c>
      <c r="AY1474" s="3">
        <v>3.6499999999999998E-4</v>
      </c>
      <c r="AZ1474" s="3">
        <v>2.6029999999999998E-3</v>
      </c>
      <c r="BA1474" s="3">
        <v>1.7760000000000001E-2</v>
      </c>
      <c r="BB1474" s="3">
        <v>6.3149999999999998E-2</v>
      </c>
      <c r="BC1474" s="19">
        <v>95.363</v>
      </c>
      <c r="BD1474" s="19">
        <v>107.92700000000001</v>
      </c>
      <c r="BE1474" s="20">
        <v>99.061000000000007</v>
      </c>
      <c r="BF1474" s="11" t="s">
        <v>57</v>
      </c>
      <c r="BG1474" s="11" t="s">
        <v>57</v>
      </c>
      <c r="BH1474" s="11" t="s">
        <v>57</v>
      </c>
      <c r="BI1474" s="11" t="s">
        <v>57</v>
      </c>
      <c r="BJ1474" s="11">
        <v>50</v>
      </c>
      <c r="BK1474" s="44" t="s">
        <v>57</v>
      </c>
    </row>
    <row r="1475" spans="1:63" x14ac:dyDescent="0.25">
      <c r="A1475" t="str">
        <f t="shared" si="22"/>
        <v>470908D-3-187-421-59-D3.5-D14</v>
      </c>
      <c r="B1475" t="str">
        <f>VLOOKUP(A1475,'[1]470907D.da5'!A$2:AU$2561,2,0)</f>
        <v>470908D</v>
      </c>
      <c r="C1475" s="7" t="s">
        <v>132</v>
      </c>
      <c r="D1475" s="7" t="s">
        <v>132</v>
      </c>
      <c r="E1475" s="3">
        <v>3</v>
      </c>
      <c r="F1475" s="3">
        <v>187</v>
      </c>
      <c r="G1475" s="3">
        <v>31</v>
      </c>
      <c r="H1475" s="3">
        <v>421</v>
      </c>
      <c r="I1475" s="10" t="s">
        <v>82</v>
      </c>
      <c r="J1475" s="3">
        <v>59</v>
      </c>
      <c r="K1475" s="3" t="s">
        <v>57</v>
      </c>
      <c r="L1475" s="3">
        <v>1</v>
      </c>
      <c r="M1475" s="3">
        <v>3</v>
      </c>
      <c r="N1475" s="3">
        <v>3.5</v>
      </c>
      <c r="O1475" s="3">
        <v>3</v>
      </c>
      <c r="P1475" s="3">
        <v>2</v>
      </c>
      <c r="Q1475" s="3" t="s">
        <v>60</v>
      </c>
      <c r="R1475" s="3" t="s">
        <v>60</v>
      </c>
      <c r="S1475" s="3" t="s">
        <v>60</v>
      </c>
      <c r="T1475" s="3" t="s">
        <v>57</v>
      </c>
      <c r="U1475" s="3">
        <v>1</v>
      </c>
      <c r="V1475" s="3">
        <v>4</v>
      </c>
      <c r="W1475" s="3">
        <v>6</v>
      </c>
      <c r="X1475" s="3">
        <v>3</v>
      </c>
      <c r="Y1475" s="3">
        <v>2</v>
      </c>
      <c r="Z1475" s="3" t="s">
        <v>60</v>
      </c>
      <c r="AA1475" s="3" t="s">
        <v>60</v>
      </c>
      <c r="AB1475" s="3" t="s">
        <v>60</v>
      </c>
      <c r="AC1475" s="3" t="s">
        <v>57</v>
      </c>
      <c r="AD1475" s="3" t="s">
        <v>57</v>
      </c>
      <c r="AE1475" s="3">
        <v>1</v>
      </c>
      <c r="AF1475" s="3">
        <v>8.6999999999999993</v>
      </c>
      <c r="AG1475" s="3">
        <v>10.3</v>
      </c>
      <c r="AH1475" s="3">
        <v>3</v>
      </c>
      <c r="AI1475" s="3">
        <v>3</v>
      </c>
      <c r="AJ1475" s="3" t="s">
        <v>60</v>
      </c>
      <c r="AK1475" s="3" t="s">
        <v>60</v>
      </c>
      <c r="AL1475" s="3" t="s">
        <v>60</v>
      </c>
      <c r="AM1475" s="3" t="s">
        <v>57</v>
      </c>
      <c r="AN1475" s="3" t="s">
        <v>57</v>
      </c>
      <c r="AO1475" s="3">
        <v>1</v>
      </c>
      <c r="AP1475" s="36">
        <v>15</v>
      </c>
      <c r="AQ1475" s="36">
        <v>14</v>
      </c>
      <c r="AR1475" s="3">
        <v>3</v>
      </c>
      <c r="AS1475" s="3">
        <v>3</v>
      </c>
      <c r="AT1475" s="3" t="s">
        <v>60</v>
      </c>
      <c r="AU1475" s="3" t="s">
        <v>60</v>
      </c>
      <c r="AV1475" s="3" t="s">
        <v>60</v>
      </c>
      <c r="AW1475" s="3" t="s">
        <v>57</v>
      </c>
      <c r="AX1475" s="3" t="s">
        <v>57</v>
      </c>
      <c r="AY1475" s="3">
        <v>1.1019999999999999E-3</v>
      </c>
      <c r="AZ1475" s="3">
        <v>4.3200000000000001E-3</v>
      </c>
      <c r="BA1475" s="3">
        <v>2.7689999999999999E-2</v>
      </c>
      <c r="BB1475" s="3">
        <v>8.8200000000000001E-2</v>
      </c>
      <c r="BC1475" s="19">
        <v>100.672</v>
      </c>
      <c r="BD1475" s="19">
        <v>103.88200000000001</v>
      </c>
      <c r="BE1475" s="20">
        <v>98.960999999999999</v>
      </c>
      <c r="BF1475" s="11" t="s">
        <v>57</v>
      </c>
      <c r="BG1475" s="11" t="s">
        <v>57</v>
      </c>
      <c r="BH1475" s="11" t="s">
        <v>57</v>
      </c>
      <c r="BI1475" s="11" t="s">
        <v>57</v>
      </c>
      <c r="BJ1475" s="11">
        <v>50</v>
      </c>
      <c r="BK1475" s="44" t="s">
        <v>57</v>
      </c>
    </row>
    <row r="1476" spans="1:63" x14ac:dyDescent="0.25">
      <c r="A1476" t="str">
        <f t="shared" si="22"/>
        <v>470907D-3-156-421-28-D5.3-D14.4</v>
      </c>
      <c r="B1476" t="str">
        <f>VLOOKUP(A1476,'[1]470907D.da5'!A$2:AU$2561,2,0)</f>
        <v>470907D</v>
      </c>
      <c r="C1476" s="7" t="s">
        <v>55</v>
      </c>
      <c r="D1476" s="49" t="s">
        <v>132</v>
      </c>
      <c r="E1476" s="3">
        <v>3</v>
      </c>
      <c r="F1476" s="3">
        <v>156</v>
      </c>
      <c r="G1476" s="3">
        <v>31</v>
      </c>
      <c r="H1476" s="3">
        <v>421</v>
      </c>
      <c r="I1476" s="10" t="s">
        <v>82</v>
      </c>
      <c r="J1476" s="3">
        <v>28</v>
      </c>
      <c r="K1476" s="3" t="s">
        <v>57</v>
      </c>
      <c r="L1476" s="3">
        <v>1</v>
      </c>
      <c r="M1476" s="3">
        <v>3.7</v>
      </c>
      <c r="N1476" s="3">
        <v>5.3</v>
      </c>
      <c r="O1476" s="3">
        <v>2</v>
      </c>
      <c r="P1476" s="3">
        <v>2</v>
      </c>
      <c r="Q1476" s="3" t="s">
        <v>66</v>
      </c>
      <c r="R1476" s="3" t="s">
        <v>60</v>
      </c>
      <c r="S1476" s="3" t="s">
        <v>60</v>
      </c>
      <c r="T1476" s="3" t="s">
        <v>57</v>
      </c>
      <c r="U1476" s="3">
        <v>1</v>
      </c>
      <c r="V1476" s="3">
        <v>5.4</v>
      </c>
      <c r="W1476" s="3">
        <v>9.3000000000000007</v>
      </c>
      <c r="X1476" s="3">
        <v>1</v>
      </c>
      <c r="Y1476" s="3">
        <v>1</v>
      </c>
      <c r="Z1476" s="3" t="s">
        <v>66</v>
      </c>
      <c r="AA1476" s="3" t="s">
        <v>60</v>
      </c>
      <c r="AB1476" s="3" t="s">
        <v>66</v>
      </c>
      <c r="AC1476" s="3" t="s">
        <v>57</v>
      </c>
      <c r="AD1476" s="3" t="s">
        <v>57</v>
      </c>
      <c r="AE1476" s="3">
        <v>1</v>
      </c>
      <c r="AF1476" s="3">
        <v>7.4</v>
      </c>
      <c r="AG1476" s="3">
        <v>13.5</v>
      </c>
      <c r="AH1476" s="3">
        <v>1</v>
      </c>
      <c r="AI1476" s="3">
        <v>1</v>
      </c>
      <c r="AJ1476" s="3" t="s">
        <v>66</v>
      </c>
      <c r="AK1476" s="3" t="s">
        <v>60</v>
      </c>
      <c r="AL1476" s="3" t="s">
        <v>66</v>
      </c>
      <c r="AM1476" s="3" t="s">
        <v>57</v>
      </c>
      <c r="AN1476" s="3" t="s">
        <v>57</v>
      </c>
      <c r="AO1476" s="3">
        <v>1</v>
      </c>
      <c r="AP1476" s="36">
        <v>12.9</v>
      </c>
      <c r="AQ1476" s="36">
        <v>14.4</v>
      </c>
      <c r="AR1476" s="3">
        <v>2</v>
      </c>
      <c r="AS1476" s="3">
        <v>2</v>
      </c>
      <c r="AT1476" s="3" t="s">
        <v>66</v>
      </c>
      <c r="AU1476" s="3" t="s">
        <v>60</v>
      </c>
      <c r="AV1476" s="3" t="s">
        <v>66</v>
      </c>
      <c r="AW1476" s="3" t="s">
        <v>57</v>
      </c>
      <c r="AX1476" s="3" t="s">
        <v>57</v>
      </c>
      <c r="AY1476" s="3">
        <v>3.1180000000000001E-3</v>
      </c>
      <c r="AZ1476" s="3">
        <v>1.4010999999999999E-2</v>
      </c>
      <c r="BA1476" s="3">
        <v>4.0460000000000003E-2</v>
      </c>
      <c r="BB1476" s="3">
        <v>8.0250000000000002E-2</v>
      </c>
      <c r="BC1476" s="19">
        <v>93.578000000000003</v>
      </c>
      <c r="BD1476" s="19">
        <v>107.143</v>
      </c>
      <c r="BE1476" s="20">
        <v>97.814999999999998</v>
      </c>
      <c r="BF1476" s="11" t="s">
        <v>171</v>
      </c>
      <c r="BG1476" s="11" t="s">
        <v>60</v>
      </c>
      <c r="BH1476" s="11" t="s">
        <v>60</v>
      </c>
      <c r="BI1476" s="11" t="s">
        <v>60</v>
      </c>
      <c r="BJ1476" s="11">
        <v>50</v>
      </c>
      <c r="BK1476" s="44" t="s">
        <v>57</v>
      </c>
    </row>
    <row r="1477" spans="1:63" x14ac:dyDescent="0.25">
      <c r="A1477" t="str">
        <f t="shared" ref="A1477:A1540" si="23">C1477&amp;"-"&amp;E1477&amp;"-"&amp;F1477&amp;"-"&amp;H1477&amp;"-"&amp;J1477&amp;"-D"&amp;N1477&amp;"-D"&amp;AQ1477</f>
        <v>470907D-11-690-421-50-D3.4-D12.9</v>
      </c>
      <c r="B1477" t="str">
        <f>VLOOKUP(A1477,'[1]470907D.da5'!A$2:AU$2561,2,0)</f>
        <v>470907D</v>
      </c>
      <c r="C1477" s="7" t="s">
        <v>55</v>
      </c>
      <c r="D1477" s="7" t="s">
        <v>55</v>
      </c>
      <c r="E1477" s="3">
        <v>11</v>
      </c>
      <c r="F1477" s="3">
        <v>690</v>
      </c>
      <c r="G1477" s="3">
        <v>31</v>
      </c>
      <c r="H1477" s="3">
        <v>421</v>
      </c>
      <c r="I1477" s="10" t="s">
        <v>82</v>
      </c>
      <c r="J1477" s="3">
        <v>50</v>
      </c>
      <c r="K1477" s="3" t="s">
        <v>57</v>
      </c>
      <c r="L1477" s="3">
        <v>1</v>
      </c>
      <c r="M1477" s="3">
        <v>3.1</v>
      </c>
      <c r="N1477" s="3">
        <v>3.4</v>
      </c>
      <c r="O1477" s="3">
        <v>1</v>
      </c>
      <c r="P1477" s="3">
        <v>1</v>
      </c>
      <c r="Q1477" s="3" t="s">
        <v>66</v>
      </c>
      <c r="R1477" s="3" t="s">
        <v>60</v>
      </c>
      <c r="S1477" s="3" t="s">
        <v>60</v>
      </c>
      <c r="T1477" s="3" t="s">
        <v>57</v>
      </c>
      <c r="U1477" s="3">
        <v>1</v>
      </c>
      <c r="V1477" s="3">
        <v>4.4000000000000004</v>
      </c>
      <c r="W1477" s="3">
        <v>5.0999999999999996</v>
      </c>
      <c r="X1477" s="3">
        <v>1</v>
      </c>
      <c r="Y1477" s="3">
        <v>1</v>
      </c>
      <c r="Z1477" s="3" t="s">
        <v>66</v>
      </c>
      <c r="AA1477" s="3" t="s">
        <v>60</v>
      </c>
      <c r="AB1477" s="3" t="s">
        <v>60</v>
      </c>
      <c r="AC1477" s="3" t="s">
        <v>57</v>
      </c>
      <c r="AD1477" s="3" t="s">
        <v>57</v>
      </c>
      <c r="AE1477" s="3">
        <v>1</v>
      </c>
      <c r="AF1477" s="3">
        <v>8.5</v>
      </c>
      <c r="AG1477" s="3">
        <v>9.6</v>
      </c>
      <c r="AH1477" s="3">
        <v>1</v>
      </c>
      <c r="AI1477" s="3">
        <v>1</v>
      </c>
      <c r="AJ1477" s="3" t="s">
        <v>66</v>
      </c>
      <c r="AK1477" s="3" t="s">
        <v>60</v>
      </c>
      <c r="AL1477" s="3" t="s">
        <v>60</v>
      </c>
      <c r="AM1477" s="3" t="s">
        <v>57</v>
      </c>
      <c r="AN1477" s="3" t="s">
        <v>57</v>
      </c>
      <c r="AO1477" s="3">
        <v>1</v>
      </c>
      <c r="AP1477" s="36">
        <v>12.8</v>
      </c>
      <c r="AQ1477" s="36">
        <v>12.9</v>
      </c>
      <c r="AR1477" s="3">
        <v>2</v>
      </c>
      <c r="AS1477" s="3">
        <v>2</v>
      </c>
      <c r="AT1477" s="3" t="s">
        <v>66</v>
      </c>
      <c r="AU1477" s="3" t="s">
        <v>60</v>
      </c>
      <c r="AV1477" s="3" t="s">
        <v>60</v>
      </c>
      <c r="AW1477" s="3" t="s">
        <v>57</v>
      </c>
      <c r="AX1477" s="3" t="s">
        <v>57</v>
      </c>
      <c r="AY1477" s="3">
        <v>1.075E-3</v>
      </c>
      <c r="AZ1477" s="3">
        <v>3.4329999999999999E-3</v>
      </c>
      <c r="BA1477" s="3">
        <v>2.35E-2</v>
      </c>
      <c r="BB1477" s="3">
        <v>6.3899999999999998E-2</v>
      </c>
      <c r="BC1477" s="19">
        <v>98.707999999999998</v>
      </c>
      <c r="BD1477" s="19">
        <v>96.376000000000005</v>
      </c>
      <c r="BE1477" s="20">
        <v>82.114999999999995</v>
      </c>
      <c r="BF1477" s="11" t="s">
        <v>171</v>
      </c>
      <c r="BG1477" s="11" t="s">
        <v>60</v>
      </c>
      <c r="BH1477" s="11" t="s">
        <v>60</v>
      </c>
      <c r="BI1477" s="11" t="s">
        <v>60</v>
      </c>
      <c r="BJ1477" s="11">
        <v>40</v>
      </c>
      <c r="BK1477" s="44" t="s">
        <v>57</v>
      </c>
    </row>
    <row r="1478" spans="1:63" x14ac:dyDescent="0.25">
      <c r="A1478" t="str">
        <f t="shared" si="23"/>
        <v>470907D-14-846-421-14-D4.2-D12.5</v>
      </c>
      <c r="B1478" t="str">
        <f>VLOOKUP(A1478,'[1]470907D.da5'!A$2:AU$2561,2,0)</f>
        <v>470907D</v>
      </c>
      <c r="C1478" s="7" t="s">
        <v>55</v>
      </c>
      <c r="D1478" s="7" t="s">
        <v>55</v>
      </c>
      <c r="E1478" s="3">
        <v>14</v>
      </c>
      <c r="F1478" s="3">
        <v>846</v>
      </c>
      <c r="G1478" s="3">
        <v>31</v>
      </c>
      <c r="H1478" s="3">
        <v>421</v>
      </c>
      <c r="I1478" s="10" t="s">
        <v>82</v>
      </c>
      <c r="J1478" s="3">
        <v>14</v>
      </c>
      <c r="K1478" s="3" t="s">
        <v>57</v>
      </c>
      <c r="L1478" s="3">
        <v>1</v>
      </c>
      <c r="M1478" s="3">
        <v>3.3</v>
      </c>
      <c r="N1478" s="3">
        <v>4.2</v>
      </c>
      <c r="O1478" s="3">
        <v>3</v>
      </c>
      <c r="P1478" s="3">
        <v>2</v>
      </c>
      <c r="Q1478" s="3" t="s">
        <v>60</v>
      </c>
      <c r="R1478" s="3" t="s">
        <v>60</v>
      </c>
      <c r="S1478" s="3" t="s">
        <v>60</v>
      </c>
      <c r="T1478" s="3" t="s">
        <v>57</v>
      </c>
      <c r="U1478" s="3">
        <v>1</v>
      </c>
      <c r="V1478" s="3">
        <v>5.5</v>
      </c>
      <c r="W1478" s="3">
        <v>6</v>
      </c>
      <c r="X1478" s="3">
        <v>3</v>
      </c>
      <c r="Y1478" s="3">
        <v>3</v>
      </c>
      <c r="Z1478" s="3" t="s">
        <v>60</v>
      </c>
      <c r="AA1478" s="3" t="s">
        <v>60</v>
      </c>
      <c r="AB1478" s="3" t="s">
        <v>60</v>
      </c>
      <c r="AC1478" s="3" t="s">
        <v>57</v>
      </c>
      <c r="AD1478" s="3" t="s">
        <v>57</v>
      </c>
      <c r="AE1478" s="3">
        <v>1</v>
      </c>
      <c r="AF1478" s="3">
        <v>8.1999999999999993</v>
      </c>
      <c r="AG1478" s="3">
        <v>9.9</v>
      </c>
      <c r="AH1478" s="3">
        <v>2</v>
      </c>
      <c r="AI1478" s="3">
        <v>3</v>
      </c>
      <c r="AJ1478" s="3" t="s">
        <v>60</v>
      </c>
      <c r="AK1478" s="3" t="s">
        <v>60</v>
      </c>
      <c r="AL1478" s="3" t="s">
        <v>60</v>
      </c>
      <c r="AM1478" s="3" t="s">
        <v>57</v>
      </c>
      <c r="AN1478" s="3" t="s">
        <v>57</v>
      </c>
      <c r="AO1478" s="3">
        <v>1</v>
      </c>
      <c r="AP1478" s="36">
        <v>12.3</v>
      </c>
      <c r="AQ1478" s="36">
        <v>12.5</v>
      </c>
      <c r="AR1478" s="3">
        <v>3</v>
      </c>
      <c r="AS1478" s="3">
        <v>3</v>
      </c>
      <c r="AT1478" s="3" t="s">
        <v>60</v>
      </c>
      <c r="AU1478" s="3" t="s">
        <v>60</v>
      </c>
      <c r="AV1478" s="3" t="s">
        <v>60</v>
      </c>
      <c r="AW1478" s="3" t="s">
        <v>57</v>
      </c>
      <c r="AX1478" s="3" t="s">
        <v>57</v>
      </c>
      <c r="AY1478" s="3">
        <v>1.7459999999999999E-3</v>
      </c>
      <c r="AZ1478" s="3">
        <v>5.94E-3</v>
      </c>
      <c r="BA1478" s="3">
        <v>2.4109999999999999E-2</v>
      </c>
      <c r="BB1478" s="3">
        <v>5.7660000000000003E-2</v>
      </c>
      <c r="BC1478" s="19">
        <v>92.352000000000004</v>
      </c>
      <c r="BD1478" s="19">
        <v>91.546000000000006</v>
      </c>
      <c r="BE1478" s="20">
        <v>70.128</v>
      </c>
      <c r="BF1478" s="11" t="s">
        <v>57</v>
      </c>
      <c r="BG1478" s="11" t="s">
        <v>57</v>
      </c>
      <c r="BH1478" s="11" t="s">
        <v>57</v>
      </c>
      <c r="BI1478" s="11" t="s">
        <v>57</v>
      </c>
      <c r="BJ1478" s="11">
        <v>30</v>
      </c>
      <c r="BK1478" s="44" t="s">
        <v>57</v>
      </c>
    </row>
    <row r="1479" spans="1:63" x14ac:dyDescent="0.25">
      <c r="A1479" t="str">
        <f t="shared" si="23"/>
        <v>470907D-2-80-421-16-D4.9-D12.5</v>
      </c>
      <c r="B1479" t="str">
        <f>VLOOKUP(A1479,'[1]470907D.da5'!A$2:AU$2561,2,0)</f>
        <v>470907D</v>
      </c>
      <c r="C1479" s="7" t="s">
        <v>55</v>
      </c>
      <c r="D1479" s="7" t="s">
        <v>55</v>
      </c>
      <c r="E1479" s="3">
        <v>2</v>
      </c>
      <c r="F1479" s="3">
        <v>80</v>
      </c>
      <c r="G1479" s="3">
        <v>31</v>
      </c>
      <c r="H1479" s="3">
        <v>421</v>
      </c>
      <c r="I1479" s="10" t="s">
        <v>82</v>
      </c>
      <c r="J1479" s="3">
        <v>16</v>
      </c>
      <c r="K1479" s="3" t="s">
        <v>57</v>
      </c>
      <c r="L1479" s="3">
        <v>1</v>
      </c>
      <c r="M1479" s="3">
        <v>2.9</v>
      </c>
      <c r="N1479" s="3">
        <v>4.9000000000000004</v>
      </c>
      <c r="O1479" s="3">
        <v>2</v>
      </c>
      <c r="P1479" s="3">
        <v>1</v>
      </c>
      <c r="Q1479" s="3" t="s">
        <v>66</v>
      </c>
      <c r="R1479" s="3" t="s">
        <v>60</v>
      </c>
      <c r="S1479" s="3" t="s">
        <v>60</v>
      </c>
      <c r="T1479" s="3" t="s">
        <v>57</v>
      </c>
      <c r="U1479" s="3">
        <v>1</v>
      </c>
      <c r="V1479" s="3">
        <v>5.3</v>
      </c>
      <c r="W1479" s="3">
        <v>7.8</v>
      </c>
      <c r="X1479" s="3">
        <v>2</v>
      </c>
      <c r="Y1479" s="3">
        <v>2</v>
      </c>
      <c r="Z1479" s="3" t="s">
        <v>60</v>
      </c>
      <c r="AA1479" s="3" t="s">
        <v>60</v>
      </c>
      <c r="AB1479" s="3" t="s">
        <v>60</v>
      </c>
      <c r="AC1479" s="3" t="s">
        <v>57</v>
      </c>
      <c r="AD1479" s="3" t="s">
        <v>57</v>
      </c>
      <c r="AE1479" s="3">
        <v>1</v>
      </c>
      <c r="AF1479" s="3">
        <v>10.3</v>
      </c>
      <c r="AG1479" s="3">
        <v>11.3</v>
      </c>
      <c r="AH1479" s="3">
        <v>2</v>
      </c>
      <c r="AI1479" s="3">
        <v>3</v>
      </c>
      <c r="AJ1479" s="3" t="s">
        <v>60</v>
      </c>
      <c r="AK1479" s="3" t="s">
        <v>60</v>
      </c>
      <c r="AL1479" s="3" t="s">
        <v>66</v>
      </c>
      <c r="AM1479" s="3" t="s">
        <v>121</v>
      </c>
      <c r="AN1479" s="3" t="s">
        <v>57</v>
      </c>
      <c r="AO1479" s="3">
        <v>1</v>
      </c>
      <c r="AP1479" s="36">
        <v>13</v>
      </c>
      <c r="AQ1479" s="36">
        <v>12.5</v>
      </c>
      <c r="AR1479" s="3">
        <v>2</v>
      </c>
      <c r="AS1479" s="3">
        <v>2</v>
      </c>
      <c r="AT1479" s="3" t="s">
        <v>60</v>
      </c>
      <c r="AU1479" s="3" t="s">
        <v>60</v>
      </c>
      <c r="AV1479" s="3" t="s">
        <v>60</v>
      </c>
      <c r="AW1479" s="3" t="s">
        <v>57</v>
      </c>
      <c r="AX1479" s="3" t="s">
        <v>57</v>
      </c>
      <c r="AY1479" s="3">
        <v>2.0890000000000001E-3</v>
      </c>
      <c r="AZ1479" s="3">
        <v>9.6740000000000003E-3</v>
      </c>
      <c r="BA1479" s="3">
        <v>3.9460000000000002E-2</v>
      </c>
      <c r="BB1479" s="3">
        <v>6.0940000000000001E-2</v>
      </c>
      <c r="BC1479" s="19">
        <v>88.951999999999998</v>
      </c>
      <c r="BD1479" s="19">
        <v>86.614000000000004</v>
      </c>
      <c r="BE1479" s="20">
        <v>61.19</v>
      </c>
      <c r="BF1479" s="11" t="s">
        <v>57</v>
      </c>
      <c r="BG1479" s="11" t="s">
        <v>57</v>
      </c>
      <c r="BH1479" s="11" t="s">
        <v>57</v>
      </c>
      <c r="BI1479" s="11" t="s">
        <v>57</v>
      </c>
      <c r="BJ1479" s="11">
        <v>20</v>
      </c>
      <c r="BK1479" s="44" t="s">
        <v>57</v>
      </c>
    </row>
    <row r="1480" spans="1:63" x14ac:dyDescent="0.25">
      <c r="A1480" t="str">
        <f t="shared" si="23"/>
        <v>470908D-15-906-421-10-D5.7-D13</v>
      </c>
      <c r="B1480" t="str">
        <f>VLOOKUP(A1480,'[1]470907D.da5'!A$2:AU$2561,2,0)</f>
        <v>470908D</v>
      </c>
      <c r="C1480" s="7" t="s">
        <v>132</v>
      </c>
      <c r="D1480" s="48" t="s">
        <v>55</v>
      </c>
      <c r="E1480" s="3">
        <v>15</v>
      </c>
      <c r="F1480" s="3">
        <v>906</v>
      </c>
      <c r="G1480" s="3">
        <v>31</v>
      </c>
      <c r="H1480" s="3">
        <v>421</v>
      </c>
      <c r="I1480" s="10" t="s">
        <v>82</v>
      </c>
      <c r="J1480" s="3">
        <v>10</v>
      </c>
      <c r="K1480" s="3" t="s">
        <v>57</v>
      </c>
      <c r="L1480" s="3">
        <v>1</v>
      </c>
      <c r="M1480" s="3">
        <v>3.8</v>
      </c>
      <c r="N1480" s="3">
        <v>5.7</v>
      </c>
      <c r="O1480" s="3">
        <v>3</v>
      </c>
      <c r="P1480" s="3">
        <v>3</v>
      </c>
      <c r="Q1480" s="3" t="s">
        <v>60</v>
      </c>
      <c r="R1480" s="3" t="s">
        <v>60</v>
      </c>
      <c r="S1480" s="3" t="s">
        <v>60</v>
      </c>
      <c r="T1480" s="3" t="s">
        <v>57</v>
      </c>
      <c r="U1480" s="3">
        <v>1</v>
      </c>
      <c r="V1480" s="3">
        <v>6.2</v>
      </c>
      <c r="W1480" s="3">
        <v>8.1</v>
      </c>
      <c r="X1480" s="3">
        <v>3</v>
      </c>
      <c r="Y1480" s="3">
        <v>3</v>
      </c>
      <c r="Z1480" s="3" t="s">
        <v>60</v>
      </c>
      <c r="AA1480" s="3" t="s">
        <v>60</v>
      </c>
      <c r="AB1480" s="3" t="s">
        <v>60</v>
      </c>
      <c r="AC1480" s="3" t="s">
        <v>57</v>
      </c>
      <c r="AD1480" s="3" t="s">
        <v>57</v>
      </c>
      <c r="AE1480" s="3">
        <v>1</v>
      </c>
      <c r="AF1480" s="3">
        <v>9.5</v>
      </c>
      <c r="AG1480" s="3">
        <v>11.2</v>
      </c>
      <c r="AH1480" s="3">
        <v>3</v>
      </c>
      <c r="AI1480" s="3">
        <v>3</v>
      </c>
      <c r="AJ1480" s="3" t="s">
        <v>60</v>
      </c>
      <c r="AK1480" s="3" t="s">
        <v>60</v>
      </c>
      <c r="AL1480" s="3" t="s">
        <v>60</v>
      </c>
      <c r="AM1480" s="3" t="s">
        <v>57</v>
      </c>
      <c r="AN1480" s="3" t="s">
        <v>57</v>
      </c>
      <c r="AO1480" s="3">
        <v>1</v>
      </c>
      <c r="AP1480" s="36">
        <v>15</v>
      </c>
      <c r="AQ1480" s="36">
        <v>13</v>
      </c>
      <c r="AR1480" s="3">
        <v>2</v>
      </c>
      <c r="AS1480" s="3">
        <v>3</v>
      </c>
      <c r="AT1480" s="3" t="s">
        <v>60</v>
      </c>
      <c r="AU1480" s="3" t="s">
        <v>60</v>
      </c>
      <c r="AV1480" s="3" t="s">
        <v>60</v>
      </c>
      <c r="AW1480" s="3" t="s">
        <v>57</v>
      </c>
      <c r="AX1480" s="3" t="s">
        <v>57</v>
      </c>
      <c r="AY1480" s="3">
        <v>3.7039999999999998E-3</v>
      </c>
      <c r="AZ1480" s="3">
        <v>1.2203E-2</v>
      </c>
      <c r="BA1480" s="3">
        <v>3.5749999999999997E-2</v>
      </c>
      <c r="BB1480" s="3">
        <v>7.6050000000000006E-2</v>
      </c>
      <c r="BC1480" s="19">
        <v>100.67700000000001</v>
      </c>
      <c r="BD1480" s="19">
        <v>81.468000000000004</v>
      </c>
      <c r="BE1480" s="20">
        <v>56.737000000000002</v>
      </c>
      <c r="BF1480" s="11" t="s">
        <v>57</v>
      </c>
      <c r="BG1480" s="11" t="s">
        <v>57</v>
      </c>
      <c r="BH1480" s="11" t="s">
        <v>57</v>
      </c>
      <c r="BI1480" s="11" t="s">
        <v>57</v>
      </c>
      <c r="BJ1480" s="11">
        <v>20</v>
      </c>
      <c r="BK1480" s="44" t="s">
        <v>57</v>
      </c>
    </row>
    <row r="1481" spans="1:63" x14ac:dyDescent="0.25">
      <c r="A1481" t="str">
        <f t="shared" si="23"/>
        <v>470908D-19-1216-421-64-D1-D11.8</v>
      </c>
      <c r="B1481" t="str">
        <f>VLOOKUP(A1481,'[1]470907D.da5'!A$2:AU$2561,2,0)</f>
        <v>470908D</v>
      </c>
      <c r="C1481" s="7" t="s">
        <v>132</v>
      </c>
      <c r="D1481" s="48" t="s">
        <v>55</v>
      </c>
      <c r="E1481" s="3">
        <v>19</v>
      </c>
      <c r="F1481" s="3">
        <v>1216</v>
      </c>
      <c r="G1481" s="3">
        <v>31</v>
      </c>
      <c r="H1481" s="3">
        <v>421</v>
      </c>
      <c r="I1481" s="10" t="s">
        <v>82</v>
      </c>
      <c r="J1481" s="3">
        <v>64</v>
      </c>
      <c r="K1481" s="3" t="s">
        <v>57</v>
      </c>
      <c r="L1481" s="3">
        <v>1</v>
      </c>
      <c r="M1481" s="3">
        <v>1.1000000000000001</v>
      </c>
      <c r="N1481" s="3">
        <v>1</v>
      </c>
      <c r="O1481" s="3">
        <v>2</v>
      </c>
      <c r="P1481" s="3">
        <v>1</v>
      </c>
      <c r="Q1481" s="3" t="s">
        <v>60</v>
      </c>
      <c r="R1481" s="3" t="s">
        <v>60</v>
      </c>
      <c r="S1481" s="3" t="s">
        <v>60</v>
      </c>
      <c r="T1481" s="3" t="s">
        <v>57</v>
      </c>
      <c r="U1481" s="3">
        <v>1</v>
      </c>
      <c r="V1481" s="3">
        <v>2.5</v>
      </c>
      <c r="W1481" s="3">
        <v>2.7</v>
      </c>
      <c r="X1481" s="3">
        <v>2</v>
      </c>
      <c r="Y1481" s="3">
        <v>3</v>
      </c>
      <c r="Z1481" s="3" t="s">
        <v>60</v>
      </c>
      <c r="AA1481" s="3" t="s">
        <v>60</v>
      </c>
      <c r="AB1481" s="3" t="s">
        <v>60</v>
      </c>
      <c r="AC1481" s="3" t="s">
        <v>57</v>
      </c>
      <c r="AD1481" s="3" t="s">
        <v>57</v>
      </c>
      <c r="AE1481" s="3">
        <v>1</v>
      </c>
      <c r="AF1481" s="3">
        <v>5.7</v>
      </c>
      <c r="AG1481" s="3">
        <v>7</v>
      </c>
      <c r="AH1481" s="3">
        <v>1</v>
      </c>
      <c r="AI1481" s="3">
        <v>3</v>
      </c>
      <c r="AJ1481" s="3" t="s">
        <v>60</v>
      </c>
      <c r="AK1481" s="3" t="s">
        <v>60</v>
      </c>
      <c r="AL1481" s="3" t="s">
        <v>60</v>
      </c>
      <c r="AM1481" s="3" t="s">
        <v>57</v>
      </c>
      <c r="AN1481" s="3" t="s">
        <v>57</v>
      </c>
      <c r="AO1481" s="3">
        <v>1</v>
      </c>
      <c r="AP1481" s="36">
        <v>11.6</v>
      </c>
      <c r="AQ1481" s="36">
        <v>11.8</v>
      </c>
      <c r="AR1481" s="3">
        <v>2</v>
      </c>
      <c r="AS1481" s="3">
        <v>3</v>
      </c>
      <c r="AT1481" s="3" t="s">
        <v>60</v>
      </c>
      <c r="AU1481" s="3" t="s">
        <v>60</v>
      </c>
      <c r="AV1481" s="3" t="s">
        <v>60</v>
      </c>
      <c r="AW1481" s="3" t="s">
        <v>57</v>
      </c>
      <c r="AX1481" s="3" t="s">
        <v>57</v>
      </c>
      <c r="AY1481" s="3">
        <v>3.3000000000000003E-5</v>
      </c>
      <c r="AZ1481" s="3">
        <v>5.4699999999999996E-4</v>
      </c>
      <c r="BA1481" s="3">
        <v>8.3800000000000003E-3</v>
      </c>
      <c r="BB1481" s="3">
        <v>4.8460000000000003E-2</v>
      </c>
      <c r="BC1481" s="19">
        <v>82.533000000000001</v>
      </c>
      <c r="BD1481" s="19">
        <v>85.936000000000007</v>
      </c>
      <c r="BE1481" s="20">
        <v>52.712000000000003</v>
      </c>
      <c r="BF1481" s="11" t="s">
        <v>173</v>
      </c>
      <c r="BG1481" s="11" t="s">
        <v>60</v>
      </c>
      <c r="BH1481" s="11" t="s">
        <v>57</v>
      </c>
      <c r="BI1481" s="11" t="s">
        <v>60</v>
      </c>
      <c r="BJ1481" s="11">
        <v>10</v>
      </c>
      <c r="BK1481" s="44" t="s">
        <v>57</v>
      </c>
    </row>
    <row r="1482" spans="1:63" x14ac:dyDescent="0.25">
      <c r="A1482" t="str">
        <f t="shared" si="23"/>
        <v>470907D-15-911-421-15-D1.9-D10.6</v>
      </c>
      <c r="B1482" t="str">
        <f>VLOOKUP(A1482,'[1]470907D.da5'!A$2:AU$2561,2,0)</f>
        <v>470907D</v>
      </c>
      <c r="C1482" s="7" t="s">
        <v>55</v>
      </c>
      <c r="D1482" s="49" t="s">
        <v>132</v>
      </c>
      <c r="E1482" s="3">
        <v>15</v>
      </c>
      <c r="F1482" s="3">
        <v>911</v>
      </c>
      <c r="G1482" s="3">
        <v>31</v>
      </c>
      <c r="H1482" s="3">
        <v>421</v>
      </c>
      <c r="I1482" s="10" t="s">
        <v>82</v>
      </c>
      <c r="J1482" s="3">
        <v>15</v>
      </c>
      <c r="K1482" s="3" t="s">
        <v>57</v>
      </c>
      <c r="L1482" s="3">
        <v>1</v>
      </c>
      <c r="M1482" s="3">
        <v>2.4</v>
      </c>
      <c r="N1482" s="3">
        <v>1.9</v>
      </c>
      <c r="O1482" s="3">
        <v>1</v>
      </c>
      <c r="P1482" s="3">
        <v>1</v>
      </c>
      <c r="Q1482" s="3" t="s">
        <v>66</v>
      </c>
      <c r="R1482" s="3" t="s">
        <v>60</v>
      </c>
      <c r="S1482" s="3" t="s">
        <v>60</v>
      </c>
      <c r="T1482" s="3" t="s">
        <v>57</v>
      </c>
      <c r="U1482" s="3">
        <v>1</v>
      </c>
      <c r="V1482" s="3">
        <v>4.5999999999999996</v>
      </c>
      <c r="W1482" s="3">
        <v>5</v>
      </c>
      <c r="X1482" s="3">
        <v>2</v>
      </c>
      <c r="Y1482" s="3">
        <v>2</v>
      </c>
      <c r="Z1482" s="3" t="s">
        <v>60</v>
      </c>
      <c r="AA1482" s="3" t="s">
        <v>60</v>
      </c>
      <c r="AB1482" s="3" t="s">
        <v>60</v>
      </c>
      <c r="AC1482" s="3" t="s">
        <v>57</v>
      </c>
      <c r="AD1482" s="3" t="s">
        <v>57</v>
      </c>
      <c r="AE1482" s="3">
        <v>1</v>
      </c>
      <c r="AF1482" s="3">
        <v>6.8</v>
      </c>
      <c r="AG1482" s="3">
        <v>8.8000000000000007</v>
      </c>
      <c r="AH1482" s="3">
        <v>2</v>
      </c>
      <c r="AI1482" s="3">
        <v>3</v>
      </c>
      <c r="AJ1482" s="3" t="s">
        <v>60</v>
      </c>
      <c r="AK1482" s="3" t="s">
        <v>60</v>
      </c>
      <c r="AL1482" s="3" t="s">
        <v>60</v>
      </c>
      <c r="AM1482" s="3" t="s">
        <v>57</v>
      </c>
      <c r="AN1482" s="3" t="s">
        <v>57</v>
      </c>
      <c r="AO1482" s="3">
        <v>1</v>
      </c>
      <c r="AP1482" s="36">
        <v>12.7</v>
      </c>
      <c r="AQ1482" s="36">
        <v>10.6</v>
      </c>
      <c r="AR1482" s="3">
        <v>2</v>
      </c>
      <c r="AS1482" s="3">
        <v>3</v>
      </c>
      <c r="AT1482" s="3" t="s">
        <v>60</v>
      </c>
      <c r="AU1482" s="3" t="s">
        <v>60</v>
      </c>
      <c r="AV1482" s="3" t="s">
        <v>60</v>
      </c>
      <c r="AW1482" s="3" t="s">
        <v>57</v>
      </c>
      <c r="AX1482" s="3" t="s">
        <v>57</v>
      </c>
      <c r="AY1482" s="3">
        <v>2.5999999999999998E-4</v>
      </c>
      <c r="AZ1482" s="3">
        <v>3.4499999999999999E-3</v>
      </c>
      <c r="BA1482" s="3">
        <v>1.5800000000000002E-2</v>
      </c>
      <c r="BB1482" s="3">
        <v>4.2810000000000001E-2</v>
      </c>
      <c r="BC1482" s="19">
        <v>96.781999999999996</v>
      </c>
      <c r="BD1482" s="19">
        <v>76.447999999999993</v>
      </c>
      <c r="BE1482" s="20">
        <v>51.393000000000001</v>
      </c>
      <c r="BF1482" s="11" t="s">
        <v>57</v>
      </c>
      <c r="BG1482" s="11" t="s">
        <v>57</v>
      </c>
      <c r="BH1482" s="11" t="s">
        <v>57</v>
      </c>
      <c r="BI1482" s="11" t="s">
        <v>57</v>
      </c>
      <c r="BJ1482" s="11">
        <v>10</v>
      </c>
      <c r="BK1482" s="44" t="s">
        <v>57</v>
      </c>
    </row>
    <row r="1483" spans="1:63" x14ac:dyDescent="0.25">
      <c r="A1483" t="str">
        <f t="shared" si="23"/>
        <v>470907D-16-968-421-8-D2.3-D7.7</v>
      </c>
      <c r="B1483" t="str">
        <f>VLOOKUP(A1483,'[1]470907D.da5'!A$2:AU$2561,2,0)</f>
        <v>470907D</v>
      </c>
      <c r="C1483" s="7" t="s">
        <v>55</v>
      </c>
      <c r="D1483" s="49" t="s">
        <v>132</v>
      </c>
      <c r="E1483" s="3">
        <v>16</v>
      </c>
      <c r="F1483" s="3">
        <v>968</v>
      </c>
      <c r="G1483" s="3">
        <v>31</v>
      </c>
      <c r="H1483" s="3">
        <v>421</v>
      </c>
      <c r="I1483" s="10" t="s">
        <v>82</v>
      </c>
      <c r="J1483" s="3">
        <v>8</v>
      </c>
      <c r="K1483" s="3" t="s">
        <v>57</v>
      </c>
      <c r="L1483" s="3">
        <v>1</v>
      </c>
      <c r="M1483" s="3">
        <v>2.9</v>
      </c>
      <c r="N1483" s="3">
        <v>2.2999999999999998</v>
      </c>
      <c r="O1483" s="3">
        <v>3</v>
      </c>
      <c r="P1483" s="3">
        <v>2</v>
      </c>
      <c r="Q1483" s="3" t="s">
        <v>60</v>
      </c>
      <c r="R1483" s="3" t="s">
        <v>60</v>
      </c>
      <c r="S1483" s="3" t="s">
        <v>60</v>
      </c>
      <c r="T1483" s="3" t="s">
        <v>57</v>
      </c>
      <c r="U1483" s="3">
        <v>1</v>
      </c>
      <c r="V1483" s="3">
        <v>5</v>
      </c>
      <c r="W1483" s="3">
        <v>5.5</v>
      </c>
      <c r="X1483" s="3">
        <v>3</v>
      </c>
      <c r="Y1483" s="3">
        <v>3</v>
      </c>
      <c r="Z1483" s="3" t="s">
        <v>60</v>
      </c>
      <c r="AA1483" s="3" t="s">
        <v>60</v>
      </c>
      <c r="AB1483" s="3" t="s">
        <v>60</v>
      </c>
      <c r="AC1483" s="3" t="s">
        <v>57</v>
      </c>
      <c r="AD1483" s="3" t="s">
        <v>57</v>
      </c>
      <c r="AE1483" s="3">
        <v>1</v>
      </c>
      <c r="AF1483" s="3">
        <v>7.8</v>
      </c>
      <c r="AG1483" s="3">
        <v>7.2</v>
      </c>
      <c r="AH1483" s="3">
        <v>3</v>
      </c>
      <c r="AI1483" s="3">
        <v>3</v>
      </c>
      <c r="AJ1483" s="3" t="s">
        <v>60</v>
      </c>
      <c r="AK1483" s="3" t="s">
        <v>60</v>
      </c>
      <c r="AL1483" s="3" t="s">
        <v>60</v>
      </c>
      <c r="AM1483" s="3" t="s">
        <v>57</v>
      </c>
      <c r="AN1483" s="3" t="s">
        <v>57</v>
      </c>
      <c r="AO1483" s="3">
        <v>1</v>
      </c>
      <c r="AP1483" s="36">
        <v>11.2</v>
      </c>
      <c r="AQ1483" s="36">
        <v>7.7</v>
      </c>
      <c r="AR1483" s="3">
        <v>2</v>
      </c>
      <c r="AS1483" s="3">
        <v>3</v>
      </c>
      <c r="AT1483" s="3" t="s">
        <v>60</v>
      </c>
      <c r="AU1483" s="3" t="s">
        <v>60</v>
      </c>
      <c r="AV1483" s="3" t="s">
        <v>60</v>
      </c>
      <c r="AW1483" s="3" t="s">
        <v>57</v>
      </c>
      <c r="AX1483" s="3" t="s">
        <v>57</v>
      </c>
      <c r="AY1483" s="3">
        <v>4.6000000000000001E-4</v>
      </c>
      <c r="AZ1483" s="3">
        <v>4.5370000000000002E-3</v>
      </c>
      <c r="BA1483" s="3">
        <v>1.213E-2</v>
      </c>
      <c r="BB1483" s="3">
        <v>1.992E-2</v>
      </c>
      <c r="BC1483" s="19">
        <v>84.403000000000006</v>
      </c>
      <c r="BD1483" s="19">
        <v>64.831999999999994</v>
      </c>
      <c r="BE1483" s="20">
        <v>38.481999999999999</v>
      </c>
      <c r="BF1483" s="11" t="s">
        <v>57</v>
      </c>
      <c r="BG1483" s="11" t="s">
        <v>57</v>
      </c>
      <c r="BH1483" s="11" t="s">
        <v>57</v>
      </c>
      <c r="BI1483" s="11" t="s">
        <v>57</v>
      </c>
      <c r="BJ1483" s="11">
        <v>10</v>
      </c>
      <c r="BK1483" s="44" t="s">
        <v>57</v>
      </c>
    </row>
    <row r="1484" spans="1:63" x14ac:dyDescent="0.25">
      <c r="A1484" t="str">
        <f t="shared" si="23"/>
        <v>470907D-1-25-421-25-D3.5-D10.3</v>
      </c>
      <c r="B1484" t="str">
        <f>VLOOKUP(A1484,'[1]470907D.da5'!A$2:AU$2561,2,0)</f>
        <v>470907D</v>
      </c>
      <c r="C1484" s="7" t="s">
        <v>55</v>
      </c>
      <c r="D1484" s="49" t="s">
        <v>132</v>
      </c>
      <c r="E1484" s="3">
        <v>1</v>
      </c>
      <c r="F1484" s="3">
        <v>25</v>
      </c>
      <c r="G1484" s="3">
        <v>31</v>
      </c>
      <c r="H1484" s="3">
        <v>421</v>
      </c>
      <c r="I1484" s="10" t="s">
        <v>82</v>
      </c>
      <c r="J1484" s="3">
        <v>25</v>
      </c>
      <c r="K1484" s="3" t="s">
        <v>57</v>
      </c>
      <c r="L1484" s="3">
        <v>1</v>
      </c>
      <c r="M1484" s="3">
        <v>3.3</v>
      </c>
      <c r="N1484" s="3">
        <v>3.5</v>
      </c>
      <c r="O1484" s="3">
        <v>3</v>
      </c>
      <c r="P1484" s="3">
        <v>1</v>
      </c>
      <c r="Q1484" s="3" t="s">
        <v>60</v>
      </c>
      <c r="R1484" s="3" t="s">
        <v>60</v>
      </c>
      <c r="S1484" s="3" t="s">
        <v>60</v>
      </c>
      <c r="T1484" s="3" t="s">
        <v>57</v>
      </c>
      <c r="U1484" s="3">
        <v>1</v>
      </c>
      <c r="V1484" s="3">
        <v>5.5</v>
      </c>
      <c r="W1484" s="3">
        <v>6.2</v>
      </c>
      <c r="X1484" s="3">
        <v>3</v>
      </c>
      <c r="Y1484" s="3">
        <v>1</v>
      </c>
      <c r="Z1484" s="3" t="s">
        <v>60</v>
      </c>
      <c r="AA1484" s="3" t="s">
        <v>60</v>
      </c>
      <c r="AB1484" s="3" t="s">
        <v>60</v>
      </c>
      <c r="AC1484" s="3" t="s">
        <v>57</v>
      </c>
      <c r="AD1484" s="3" t="s">
        <v>57</v>
      </c>
      <c r="AE1484" s="3">
        <v>1</v>
      </c>
      <c r="AF1484" s="3">
        <v>8.1999999999999993</v>
      </c>
      <c r="AG1484" s="3">
        <v>9.9</v>
      </c>
      <c r="AH1484" s="3">
        <v>2</v>
      </c>
      <c r="AI1484" s="3">
        <v>2</v>
      </c>
      <c r="AJ1484" s="3" t="s">
        <v>60</v>
      </c>
      <c r="AK1484" s="3" t="s">
        <v>60</v>
      </c>
      <c r="AL1484" s="3" t="s">
        <v>60</v>
      </c>
      <c r="AM1484" s="3" t="s">
        <v>57</v>
      </c>
      <c r="AN1484" s="3" t="s">
        <v>57</v>
      </c>
      <c r="AO1484" s="3">
        <v>1</v>
      </c>
      <c r="AP1484" s="36">
        <v>12.6</v>
      </c>
      <c r="AQ1484" s="36">
        <v>10.3</v>
      </c>
      <c r="AR1484" s="3">
        <v>3</v>
      </c>
      <c r="AS1484" s="3">
        <v>2</v>
      </c>
      <c r="AT1484" s="3" t="s">
        <v>60</v>
      </c>
      <c r="AU1484" s="3" t="s">
        <v>60</v>
      </c>
      <c r="AV1484" s="3" t="s">
        <v>60</v>
      </c>
      <c r="AW1484" s="3" t="s">
        <v>57</v>
      </c>
      <c r="AX1484" s="3" t="s">
        <v>57</v>
      </c>
      <c r="AY1484" s="3">
        <v>1.2130000000000001E-3</v>
      </c>
      <c r="AZ1484" s="3">
        <v>6.3429999999999997E-3</v>
      </c>
      <c r="BA1484" s="3">
        <v>2.4109999999999999E-2</v>
      </c>
      <c r="BB1484" s="3">
        <v>4.0099999999999997E-2</v>
      </c>
      <c r="BC1484" s="19">
        <v>88.897999999999996</v>
      </c>
      <c r="BD1484" s="19">
        <v>74.149000000000001</v>
      </c>
      <c r="BE1484" s="20">
        <v>37.979999999999997</v>
      </c>
      <c r="BF1484" s="11" t="s">
        <v>175</v>
      </c>
      <c r="BG1484" s="11" t="s">
        <v>57</v>
      </c>
      <c r="BH1484" s="11" t="s">
        <v>57</v>
      </c>
      <c r="BI1484" s="11" t="s">
        <v>57</v>
      </c>
      <c r="BJ1484" s="11">
        <v>10</v>
      </c>
      <c r="BK1484" s="44" t="s">
        <v>57</v>
      </c>
    </row>
    <row r="1485" spans="1:63" x14ac:dyDescent="0.25">
      <c r="A1485" t="str">
        <f t="shared" si="23"/>
        <v>470907D-18-1116-421-28-D2.2-D8.9</v>
      </c>
      <c r="B1485" t="str">
        <f>VLOOKUP(A1485,'[1]470907D.da5'!A$2:AU$2561,2,0)</f>
        <v>470907D</v>
      </c>
      <c r="C1485" s="7" t="s">
        <v>55</v>
      </c>
      <c r="D1485" s="49" t="s">
        <v>132</v>
      </c>
      <c r="E1485" s="3">
        <v>18</v>
      </c>
      <c r="F1485" s="3">
        <v>1116</v>
      </c>
      <c r="G1485" s="3">
        <v>31</v>
      </c>
      <c r="H1485" s="3">
        <v>421</v>
      </c>
      <c r="I1485" s="10" t="s">
        <v>82</v>
      </c>
      <c r="J1485" s="3">
        <v>28</v>
      </c>
      <c r="K1485" s="3" t="s">
        <v>57</v>
      </c>
      <c r="L1485" s="3">
        <v>1</v>
      </c>
      <c r="M1485" s="3">
        <v>1.9</v>
      </c>
      <c r="N1485" s="3">
        <v>2.2000000000000002</v>
      </c>
      <c r="O1485" s="3">
        <v>3</v>
      </c>
      <c r="P1485" s="3">
        <v>3</v>
      </c>
      <c r="Q1485" s="3" t="s">
        <v>60</v>
      </c>
      <c r="R1485" s="3" t="s">
        <v>60</v>
      </c>
      <c r="S1485" s="3" t="s">
        <v>60</v>
      </c>
      <c r="T1485" s="3" t="s">
        <v>57</v>
      </c>
      <c r="U1485" s="3">
        <v>1</v>
      </c>
      <c r="V1485" s="3">
        <v>4.5</v>
      </c>
      <c r="W1485" s="3">
        <v>4</v>
      </c>
      <c r="X1485" s="3">
        <v>2</v>
      </c>
      <c r="Y1485" s="3">
        <v>3</v>
      </c>
      <c r="Z1485" s="3" t="s">
        <v>60</v>
      </c>
      <c r="AA1485" s="3" t="s">
        <v>60</v>
      </c>
      <c r="AB1485" s="3" t="s">
        <v>60</v>
      </c>
      <c r="AC1485" s="3" t="s">
        <v>57</v>
      </c>
      <c r="AD1485" s="3" t="s">
        <v>57</v>
      </c>
      <c r="AE1485" s="3">
        <v>1</v>
      </c>
      <c r="AF1485" s="3">
        <v>7.2</v>
      </c>
      <c r="AG1485" s="3">
        <v>7.6</v>
      </c>
      <c r="AH1485" s="3">
        <v>2</v>
      </c>
      <c r="AI1485" s="3">
        <v>3</v>
      </c>
      <c r="AJ1485" s="3" t="s">
        <v>60</v>
      </c>
      <c r="AK1485" s="3" t="s">
        <v>60</v>
      </c>
      <c r="AL1485" s="3" t="s">
        <v>60</v>
      </c>
      <c r="AM1485" s="3" t="s">
        <v>57</v>
      </c>
      <c r="AN1485" s="3" t="s">
        <v>57</v>
      </c>
      <c r="AO1485" s="3">
        <v>1</v>
      </c>
      <c r="AP1485" s="36">
        <v>11.7</v>
      </c>
      <c r="AQ1485" s="36">
        <v>8.9</v>
      </c>
      <c r="AR1485" s="3">
        <v>3</v>
      </c>
      <c r="AS1485" s="3">
        <v>3</v>
      </c>
      <c r="AT1485" s="3" t="s">
        <v>60</v>
      </c>
      <c r="AU1485" s="3" t="s">
        <v>60</v>
      </c>
      <c r="AV1485" s="3" t="s">
        <v>60</v>
      </c>
      <c r="AW1485" s="3" t="s">
        <v>57</v>
      </c>
      <c r="AX1485" s="3" t="s">
        <v>57</v>
      </c>
      <c r="AY1485" s="3">
        <v>2.7599999999999999E-4</v>
      </c>
      <c r="AZ1485" s="3">
        <v>2.16E-3</v>
      </c>
      <c r="BA1485" s="3">
        <v>1.248E-2</v>
      </c>
      <c r="BB1485" s="3">
        <v>2.7799999999999998E-2</v>
      </c>
      <c r="BC1485" s="19">
        <v>83.66</v>
      </c>
      <c r="BD1485" s="19">
        <v>65.582999999999998</v>
      </c>
      <c r="BE1485" s="20">
        <v>30.131</v>
      </c>
      <c r="BF1485" s="11" t="s">
        <v>57</v>
      </c>
      <c r="BG1485" s="11" t="s">
        <v>57</v>
      </c>
      <c r="BH1485" s="11" t="s">
        <v>57</v>
      </c>
      <c r="BI1485" s="11" t="s">
        <v>57</v>
      </c>
      <c r="BJ1485" s="11">
        <v>0</v>
      </c>
      <c r="BK1485" s="44" t="s">
        <v>57</v>
      </c>
    </row>
    <row r="1486" spans="1:63" x14ac:dyDescent="0.25">
      <c r="A1486" t="str">
        <f t="shared" si="23"/>
        <v>470908D-5-308-421-52-D2-D5.6</v>
      </c>
      <c r="B1486" t="str">
        <f>VLOOKUP(A1486,'[1]470907D.da5'!A$2:AU$2561,2,0)</f>
        <v>470908D</v>
      </c>
      <c r="C1486" s="7" t="s">
        <v>132</v>
      </c>
      <c r="D1486" s="48" t="s">
        <v>55</v>
      </c>
      <c r="E1486" s="3">
        <v>5</v>
      </c>
      <c r="F1486" s="3">
        <v>308</v>
      </c>
      <c r="G1486" s="3">
        <v>31</v>
      </c>
      <c r="H1486" s="3">
        <v>421</v>
      </c>
      <c r="I1486" s="10" t="s">
        <v>82</v>
      </c>
      <c r="J1486" s="3">
        <v>52</v>
      </c>
      <c r="K1486" s="3" t="s">
        <v>57</v>
      </c>
      <c r="L1486" s="3">
        <v>1</v>
      </c>
      <c r="M1486" s="3">
        <v>1.9</v>
      </c>
      <c r="N1486" s="3">
        <v>2</v>
      </c>
      <c r="O1486" s="3">
        <v>3</v>
      </c>
      <c r="P1486" s="3">
        <v>3</v>
      </c>
      <c r="Q1486" s="3" t="s">
        <v>60</v>
      </c>
      <c r="R1486" s="3" t="s">
        <v>60</v>
      </c>
      <c r="S1486" s="3" t="s">
        <v>60</v>
      </c>
      <c r="T1486" s="3" t="s">
        <v>57</v>
      </c>
      <c r="U1486" s="3">
        <v>1</v>
      </c>
      <c r="V1486" s="3">
        <v>2.5</v>
      </c>
      <c r="W1486" s="3">
        <v>3.1</v>
      </c>
      <c r="X1486" s="3">
        <v>3</v>
      </c>
      <c r="Y1486" s="3">
        <v>2</v>
      </c>
      <c r="Z1486" s="3" t="s">
        <v>60</v>
      </c>
      <c r="AA1486" s="3" t="s">
        <v>60</v>
      </c>
      <c r="AB1486" s="3" t="s">
        <v>60</v>
      </c>
      <c r="AC1486" s="3" t="s">
        <v>57</v>
      </c>
      <c r="AD1486" s="3" t="s">
        <v>57</v>
      </c>
      <c r="AE1486" s="3">
        <v>1</v>
      </c>
      <c r="AF1486" s="3">
        <v>4</v>
      </c>
      <c r="AG1486" s="3">
        <v>3.6</v>
      </c>
      <c r="AH1486" s="3">
        <v>1</v>
      </c>
      <c r="AI1486" s="3">
        <v>3</v>
      </c>
      <c r="AJ1486" s="3" t="s">
        <v>60</v>
      </c>
      <c r="AK1486" s="3" t="s">
        <v>60</v>
      </c>
      <c r="AL1486" s="3" t="s">
        <v>60</v>
      </c>
      <c r="AM1486" s="3" t="s">
        <v>57</v>
      </c>
      <c r="AN1486" s="3" t="s">
        <v>57</v>
      </c>
      <c r="AO1486" s="3">
        <v>1</v>
      </c>
      <c r="AP1486" s="36">
        <v>9.6</v>
      </c>
      <c r="AQ1486" s="36">
        <v>5.6</v>
      </c>
      <c r="AR1486" s="3">
        <v>2</v>
      </c>
      <c r="AS1486" s="3">
        <v>3</v>
      </c>
      <c r="AT1486" s="3" t="s">
        <v>60</v>
      </c>
      <c r="AU1486" s="3" t="s">
        <v>60</v>
      </c>
      <c r="AV1486" s="3" t="s">
        <v>60</v>
      </c>
      <c r="AW1486" s="3" t="s">
        <v>57</v>
      </c>
      <c r="AX1486" s="3" t="s">
        <v>57</v>
      </c>
      <c r="AY1486" s="3">
        <v>2.2800000000000001E-4</v>
      </c>
      <c r="AZ1486" s="3">
        <v>7.2099999999999996E-4</v>
      </c>
      <c r="BA1486" s="3">
        <v>1.56E-3</v>
      </c>
      <c r="BB1486" s="3">
        <v>9.0299999999999998E-3</v>
      </c>
      <c r="BC1486" s="19">
        <v>62.819000000000003</v>
      </c>
      <c r="BD1486" s="19">
        <v>37.44</v>
      </c>
      <c r="BE1486" s="21">
        <v>-1.7969999999999999</v>
      </c>
      <c r="BF1486" s="11" t="s">
        <v>173</v>
      </c>
      <c r="BG1486" s="11" t="s">
        <v>60</v>
      </c>
      <c r="BH1486" s="11" t="s">
        <v>57</v>
      </c>
      <c r="BI1486" s="11" t="s">
        <v>60</v>
      </c>
      <c r="BJ1486" s="11">
        <v>0</v>
      </c>
      <c r="BK1486" s="44" t="s">
        <v>57</v>
      </c>
    </row>
    <row r="1487" spans="1:63" x14ac:dyDescent="0.25">
      <c r="A1487" t="str">
        <f t="shared" si="23"/>
        <v>470907D-17-1027-421-3-D1-D5.3</v>
      </c>
      <c r="B1487" t="str">
        <f>VLOOKUP(A1487,'[1]470907D.da5'!A$2:AU$2561,2,0)</f>
        <v>470907D</v>
      </c>
      <c r="C1487" s="7" t="s">
        <v>55</v>
      </c>
      <c r="D1487" s="7" t="s">
        <v>55</v>
      </c>
      <c r="E1487" s="3">
        <v>17</v>
      </c>
      <c r="F1487" s="3">
        <v>1027</v>
      </c>
      <c r="G1487" s="3">
        <v>31</v>
      </c>
      <c r="H1487" s="3">
        <v>421</v>
      </c>
      <c r="I1487" s="10" t="s">
        <v>82</v>
      </c>
      <c r="J1487" s="3">
        <v>3</v>
      </c>
      <c r="K1487" s="3" t="s">
        <v>57</v>
      </c>
      <c r="L1487" s="3">
        <v>1</v>
      </c>
      <c r="M1487" s="3">
        <v>1.8</v>
      </c>
      <c r="N1487" s="3">
        <v>1</v>
      </c>
      <c r="O1487" s="3">
        <v>1</v>
      </c>
      <c r="P1487" s="3">
        <v>3</v>
      </c>
      <c r="Q1487" s="3" t="s">
        <v>60</v>
      </c>
      <c r="R1487" s="3" t="s">
        <v>60</v>
      </c>
      <c r="S1487" s="3" t="s">
        <v>60</v>
      </c>
      <c r="T1487" s="3" t="s">
        <v>57</v>
      </c>
      <c r="U1487" s="3">
        <v>1</v>
      </c>
      <c r="V1487" s="3">
        <v>4</v>
      </c>
      <c r="W1487" s="3">
        <v>3.5</v>
      </c>
      <c r="X1487" s="3">
        <v>1</v>
      </c>
      <c r="Y1487" s="3">
        <v>1</v>
      </c>
      <c r="Z1487" s="3" t="s">
        <v>66</v>
      </c>
      <c r="AA1487" s="3" t="s">
        <v>60</v>
      </c>
      <c r="AB1487" s="3" t="s">
        <v>60</v>
      </c>
      <c r="AC1487" s="3" t="s">
        <v>57</v>
      </c>
      <c r="AD1487" s="3" t="s">
        <v>57</v>
      </c>
      <c r="AE1487" s="3">
        <v>1</v>
      </c>
      <c r="AF1487" s="3">
        <v>5.5</v>
      </c>
      <c r="AG1487" s="3">
        <v>4.3</v>
      </c>
      <c r="AH1487" s="3">
        <v>1</v>
      </c>
      <c r="AI1487" s="3">
        <v>1</v>
      </c>
      <c r="AJ1487" s="3" t="s">
        <v>66</v>
      </c>
      <c r="AK1487" s="3" t="s">
        <v>60</v>
      </c>
      <c r="AL1487" s="3" t="s">
        <v>60</v>
      </c>
      <c r="AM1487" s="3" t="s">
        <v>57</v>
      </c>
      <c r="AN1487" s="3" t="s">
        <v>57</v>
      </c>
      <c r="AO1487" s="3">
        <v>1</v>
      </c>
      <c r="AP1487" s="36">
        <v>9</v>
      </c>
      <c r="AQ1487" s="36">
        <v>5.3</v>
      </c>
      <c r="AR1487" s="3">
        <v>2</v>
      </c>
      <c r="AS1487" s="3">
        <v>3</v>
      </c>
      <c r="AT1487" s="3" t="s">
        <v>66</v>
      </c>
      <c r="AU1487" s="3" t="s">
        <v>60</v>
      </c>
      <c r="AV1487" s="3" t="s">
        <v>60</v>
      </c>
      <c r="AW1487" s="3" t="s">
        <v>57</v>
      </c>
      <c r="AX1487" s="3" t="s">
        <v>57</v>
      </c>
      <c r="AY1487" s="3">
        <v>5.3999999999999998E-5</v>
      </c>
      <c r="AZ1487" s="3">
        <v>1.47E-3</v>
      </c>
      <c r="BA1487" s="3">
        <v>3.0500000000000002E-3</v>
      </c>
      <c r="BB1487" s="3">
        <v>7.5799999999999999E-3</v>
      </c>
      <c r="BC1487" s="19">
        <v>69.817999999999998</v>
      </c>
      <c r="BD1487" s="19">
        <v>40.185000000000002</v>
      </c>
      <c r="BE1487" s="21">
        <v>-2.403</v>
      </c>
      <c r="BF1487" s="11" t="s">
        <v>171</v>
      </c>
      <c r="BG1487" s="11" t="s">
        <v>60</v>
      </c>
      <c r="BH1487" s="11" t="s">
        <v>60</v>
      </c>
      <c r="BI1487" s="11" t="s">
        <v>60</v>
      </c>
      <c r="BJ1487" s="11">
        <v>0</v>
      </c>
      <c r="BK1487" s="44" t="s">
        <v>57</v>
      </c>
    </row>
    <row r="1488" spans="1:63" x14ac:dyDescent="0.25">
      <c r="A1488" t="str">
        <f t="shared" si="23"/>
        <v>470908D-9-536-422-24-D6.1-D26.4</v>
      </c>
      <c r="B1488" t="str">
        <f>VLOOKUP(A1488,'[1]470907D.da5'!A$2:AU$2561,2,0)</f>
        <v>470908D</v>
      </c>
      <c r="C1488" s="7" t="s">
        <v>132</v>
      </c>
      <c r="D1488" s="48" t="s">
        <v>55</v>
      </c>
      <c r="E1488" s="3">
        <v>9</v>
      </c>
      <c r="F1488" s="3">
        <v>536</v>
      </c>
      <c r="G1488" s="3">
        <v>31</v>
      </c>
      <c r="H1488" s="3">
        <v>422</v>
      </c>
      <c r="I1488" s="10" t="s">
        <v>106</v>
      </c>
      <c r="J1488" s="3">
        <v>24</v>
      </c>
      <c r="K1488" s="3" t="s">
        <v>57</v>
      </c>
      <c r="L1488" s="3">
        <v>1</v>
      </c>
      <c r="M1488" s="3">
        <v>3</v>
      </c>
      <c r="N1488" s="3">
        <v>6.1</v>
      </c>
      <c r="O1488" s="3">
        <v>1</v>
      </c>
      <c r="P1488" s="3">
        <v>1</v>
      </c>
      <c r="Q1488" s="3" t="s">
        <v>66</v>
      </c>
      <c r="R1488" s="3" t="s">
        <v>66</v>
      </c>
      <c r="S1488" s="3" t="s">
        <v>60</v>
      </c>
      <c r="T1488" s="3" t="s">
        <v>57</v>
      </c>
      <c r="U1488" s="3">
        <v>1</v>
      </c>
      <c r="V1488" s="3">
        <v>5.3</v>
      </c>
      <c r="W1488" s="3">
        <v>10.3</v>
      </c>
      <c r="X1488" s="3">
        <v>1</v>
      </c>
      <c r="Y1488" s="3">
        <v>1</v>
      </c>
      <c r="Z1488" s="3" t="s">
        <v>66</v>
      </c>
      <c r="AA1488" s="3" t="s">
        <v>60</v>
      </c>
      <c r="AB1488" s="3" t="s">
        <v>60</v>
      </c>
      <c r="AC1488" s="3" t="s">
        <v>57</v>
      </c>
      <c r="AD1488" s="3" t="s">
        <v>57</v>
      </c>
      <c r="AE1488" s="3">
        <v>1</v>
      </c>
      <c r="AF1488" s="3">
        <v>9.6</v>
      </c>
      <c r="AG1488" s="3">
        <v>20.2</v>
      </c>
      <c r="AH1488" s="3">
        <v>1</v>
      </c>
      <c r="AI1488" s="3">
        <v>1</v>
      </c>
      <c r="AJ1488" s="3" t="s">
        <v>66</v>
      </c>
      <c r="AK1488" s="3" t="s">
        <v>60</v>
      </c>
      <c r="AL1488" s="3" t="s">
        <v>60</v>
      </c>
      <c r="AM1488" s="3" t="s">
        <v>57</v>
      </c>
      <c r="AN1488" s="3" t="s">
        <v>57</v>
      </c>
      <c r="AO1488" s="3">
        <v>1</v>
      </c>
      <c r="AP1488" s="36">
        <v>18.5</v>
      </c>
      <c r="AQ1488" s="36">
        <v>26.4</v>
      </c>
      <c r="AR1488" s="3">
        <v>1</v>
      </c>
      <c r="AS1488" s="3">
        <v>1</v>
      </c>
      <c r="AT1488" s="3" t="s">
        <v>66</v>
      </c>
      <c r="AU1488" s="3" t="s">
        <v>60</v>
      </c>
      <c r="AV1488" s="3" t="s">
        <v>60</v>
      </c>
      <c r="AW1488" s="3" t="s">
        <v>57</v>
      </c>
      <c r="AX1488" s="3" t="s">
        <v>57</v>
      </c>
      <c r="AY1488" s="3">
        <v>3.349E-3</v>
      </c>
      <c r="AZ1488" s="3">
        <v>1.6868000000000001E-2</v>
      </c>
      <c r="BA1488" s="3">
        <v>0.11752</v>
      </c>
      <c r="BB1488" s="3">
        <v>0.38680999999999999</v>
      </c>
      <c r="BC1488" s="19">
        <v>123.729</v>
      </c>
      <c r="BD1488" s="19">
        <v>175.73400000000001</v>
      </c>
      <c r="BE1488" s="20">
        <v>352.70800000000003</v>
      </c>
      <c r="BF1488" s="11" t="s">
        <v>172</v>
      </c>
      <c r="BG1488" s="11" t="s">
        <v>60</v>
      </c>
      <c r="BH1488" s="11" t="s">
        <v>60</v>
      </c>
      <c r="BI1488" s="11" t="s">
        <v>60</v>
      </c>
      <c r="BJ1488" s="11">
        <v>90</v>
      </c>
      <c r="BK1488" s="44" t="s">
        <v>187</v>
      </c>
    </row>
    <row r="1489" spans="1:63" x14ac:dyDescent="0.25">
      <c r="A1489" t="str">
        <f t="shared" si="23"/>
        <v>470908D-7-417-422-33-D6.2-D21.5</v>
      </c>
      <c r="B1489" t="str">
        <f>VLOOKUP(A1489,'[1]470907D.da5'!A$2:AU$2561,2,0)</f>
        <v>470908D</v>
      </c>
      <c r="C1489" s="7" t="s">
        <v>132</v>
      </c>
      <c r="D1489" s="48" t="s">
        <v>55</v>
      </c>
      <c r="E1489" s="3">
        <v>7</v>
      </c>
      <c r="F1489" s="3">
        <v>417</v>
      </c>
      <c r="G1489" s="3">
        <v>31</v>
      </c>
      <c r="H1489" s="3">
        <v>422</v>
      </c>
      <c r="I1489" s="10" t="s">
        <v>106</v>
      </c>
      <c r="J1489" s="3">
        <v>33</v>
      </c>
      <c r="K1489" s="3" t="s">
        <v>57</v>
      </c>
      <c r="L1489" s="3">
        <v>1</v>
      </c>
      <c r="M1489" s="3">
        <v>3.3</v>
      </c>
      <c r="N1489" s="3">
        <v>6.2</v>
      </c>
      <c r="O1489" s="3">
        <v>2</v>
      </c>
      <c r="P1489" s="3">
        <v>2</v>
      </c>
      <c r="Q1489" s="3" t="s">
        <v>60</v>
      </c>
      <c r="R1489" s="3" t="s">
        <v>60</v>
      </c>
      <c r="S1489" s="3" t="s">
        <v>60</v>
      </c>
      <c r="T1489" s="3" t="s">
        <v>57</v>
      </c>
      <c r="U1489" s="3">
        <v>1</v>
      </c>
      <c r="V1489" s="3">
        <v>5.4</v>
      </c>
      <c r="W1489" s="3">
        <v>8.8000000000000007</v>
      </c>
      <c r="X1489" s="3">
        <v>1</v>
      </c>
      <c r="Y1489" s="3">
        <v>2</v>
      </c>
      <c r="Z1489" s="3" t="s">
        <v>60</v>
      </c>
      <c r="AA1489" s="3" t="s">
        <v>60</v>
      </c>
      <c r="AB1489" s="3" t="s">
        <v>60</v>
      </c>
      <c r="AC1489" s="3" t="s">
        <v>57</v>
      </c>
      <c r="AD1489" s="3" t="s">
        <v>57</v>
      </c>
      <c r="AE1489" s="3">
        <v>1</v>
      </c>
      <c r="AF1489" s="3">
        <v>8.9</v>
      </c>
      <c r="AG1489" s="3">
        <v>15.3</v>
      </c>
      <c r="AH1489" s="3">
        <v>1</v>
      </c>
      <c r="AI1489" s="3">
        <v>1</v>
      </c>
      <c r="AJ1489" s="3" t="s">
        <v>60</v>
      </c>
      <c r="AK1489" s="3" t="s">
        <v>60</v>
      </c>
      <c r="AL1489" s="3" t="s">
        <v>60</v>
      </c>
      <c r="AM1489" s="3" t="s">
        <v>57</v>
      </c>
      <c r="AN1489" s="3" t="s">
        <v>57</v>
      </c>
      <c r="AO1489" s="3">
        <v>1</v>
      </c>
      <c r="AP1489" s="36">
        <v>15.6</v>
      </c>
      <c r="AQ1489" s="36">
        <v>21.5</v>
      </c>
      <c r="AR1489" s="3">
        <v>1</v>
      </c>
      <c r="AS1489" s="3">
        <v>1</v>
      </c>
      <c r="AT1489" s="3" t="s">
        <v>60</v>
      </c>
      <c r="AU1489" s="3" t="s">
        <v>60</v>
      </c>
      <c r="AV1489" s="3" t="s">
        <v>60</v>
      </c>
      <c r="AW1489" s="3" t="s">
        <v>57</v>
      </c>
      <c r="AX1489" s="3" t="s">
        <v>57</v>
      </c>
      <c r="AY1489" s="3">
        <v>3.8059999999999999E-3</v>
      </c>
      <c r="AZ1489" s="3">
        <v>1.2545000000000001E-2</v>
      </c>
      <c r="BA1489" s="3">
        <v>6.25E-2</v>
      </c>
      <c r="BB1489" s="3">
        <v>0.21632999999999999</v>
      </c>
      <c r="BC1489" s="19">
        <v>113.776</v>
      </c>
      <c r="BD1489" s="19">
        <v>152.446</v>
      </c>
      <c r="BE1489" s="20">
        <v>251.41200000000001</v>
      </c>
      <c r="BF1489" s="11" t="s">
        <v>172</v>
      </c>
      <c r="BG1489" s="11" t="s">
        <v>60</v>
      </c>
      <c r="BH1489" s="11" t="s">
        <v>60</v>
      </c>
      <c r="BI1489" s="11" t="s">
        <v>60</v>
      </c>
      <c r="BJ1489" s="11">
        <v>90</v>
      </c>
      <c r="BK1489" s="44" t="s">
        <v>187</v>
      </c>
    </row>
    <row r="1490" spans="1:63" x14ac:dyDescent="0.25">
      <c r="A1490" t="str">
        <f t="shared" si="23"/>
        <v>470908D-15-911-422-15-D5.5-D22.4</v>
      </c>
      <c r="B1490" t="str">
        <f>VLOOKUP(A1490,'[1]470907D.da5'!A$2:AU$2561,2,0)</f>
        <v>470908D</v>
      </c>
      <c r="C1490" s="7" t="s">
        <v>132</v>
      </c>
      <c r="D1490" s="48" t="s">
        <v>55</v>
      </c>
      <c r="E1490" s="3">
        <v>15</v>
      </c>
      <c r="F1490" s="3">
        <v>911</v>
      </c>
      <c r="G1490" s="3">
        <v>31</v>
      </c>
      <c r="H1490" s="3">
        <v>422</v>
      </c>
      <c r="I1490" s="10" t="s">
        <v>106</v>
      </c>
      <c r="J1490" s="3">
        <v>15</v>
      </c>
      <c r="K1490" s="3" t="s">
        <v>57</v>
      </c>
      <c r="L1490" s="3">
        <v>1</v>
      </c>
      <c r="M1490" s="3">
        <v>3.4</v>
      </c>
      <c r="N1490" s="3">
        <v>5.5</v>
      </c>
      <c r="O1490" s="3">
        <v>2</v>
      </c>
      <c r="P1490" s="3">
        <v>2</v>
      </c>
      <c r="Q1490" s="3" t="s">
        <v>60</v>
      </c>
      <c r="R1490" s="3" t="s">
        <v>60</v>
      </c>
      <c r="S1490" s="3" t="s">
        <v>60</v>
      </c>
      <c r="T1490" s="3" t="s">
        <v>57</v>
      </c>
      <c r="U1490" s="3">
        <v>1</v>
      </c>
      <c r="V1490" s="3">
        <v>5.6</v>
      </c>
      <c r="W1490" s="3">
        <v>10</v>
      </c>
      <c r="X1490" s="3">
        <v>2</v>
      </c>
      <c r="Y1490" s="3">
        <v>2</v>
      </c>
      <c r="Z1490" s="3" t="s">
        <v>60</v>
      </c>
      <c r="AA1490" s="3" t="s">
        <v>60</v>
      </c>
      <c r="AB1490" s="3" t="s">
        <v>60</v>
      </c>
      <c r="AC1490" s="3" t="s">
        <v>57</v>
      </c>
      <c r="AD1490" s="3" t="s">
        <v>57</v>
      </c>
      <c r="AE1490" s="3">
        <v>1</v>
      </c>
      <c r="AF1490" s="3">
        <v>8.5</v>
      </c>
      <c r="AG1490" s="3">
        <v>16.399999999999999</v>
      </c>
      <c r="AH1490" s="3">
        <v>3</v>
      </c>
      <c r="AI1490" s="3">
        <v>1</v>
      </c>
      <c r="AJ1490" s="3" t="s">
        <v>60</v>
      </c>
      <c r="AK1490" s="3" t="s">
        <v>60</v>
      </c>
      <c r="AL1490" s="3" t="s">
        <v>60</v>
      </c>
      <c r="AM1490" s="3" t="s">
        <v>57</v>
      </c>
      <c r="AN1490" s="3" t="s">
        <v>57</v>
      </c>
      <c r="AO1490" s="3">
        <v>1</v>
      </c>
      <c r="AP1490" s="36">
        <v>15.7</v>
      </c>
      <c r="AQ1490" s="36">
        <v>22.4</v>
      </c>
      <c r="AR1490" s="3">
        <v>2</v>
      </c>
      <c r="AS1490" s="3">
        <v>2</v>
      </c>
      <c r="AT1490" s="3" t="s">
        <v>60</v>
      </c>
      <c r="AU1490" s="3" t="s">
        <v>60</v>
      </c>
      <c r="AV1490" s="3" t="s">
        <v>60</v>
      </c>
      <c r="AW1490" s="3" t="s">
        <v>57</v>
      </c>
      <c r="AX1490" s="3" t="s">
        <v>57</v>
      </c>
      <c r="AY1490" s="3">
        <v>3.0850000000000001E-3</v>
      </c>
      <c r="AZ1490" s="3">
        <v>1.6799999999999999E-2</v>
      </c>
      <c r="BA1490" s="3">
        <v>6.8580000000000002E-2</v>
      </c>
      <c r="BB1490" s="3">
        <v>0.23633000000000001</v>
      </c>
      <c r="BC1490" s="19">
        <v>106.024</v>
      </c>
      <c r="BD1490" s="19">
        <v>141.53700000000001</v>
      </c>
      <c r="BE1490" s="20">
        <v>204.88800000000001</v>
      </c>
      <c r="BF1490" s="11" t="s">
        <v>159</v>
      </c>
      <c r="BG1490" s="11" t="s">
        <v>57</v>
      </c>
      <c r="BH1490" s="11" t="s">
        <v>57</v>
      </c>
      <c r="BI1490" s="11" t="s">
        <v>57</v>
      </c>
      <c r="BJ1490" s="11">
        <v>90</v>
      </c>
      <c r="BK1490" s="44" t="s">
        <v>66</v>
      </c>
    </row>
    <row r="1491" spans="1:63" x14ac:dyDescent="0.25">
      <c r="A1491" t="str">
        <f t="shared" si="23"/>
        <v>470908D-20-1270-422-54-D6.6-D17.2</v>
      </c>
      <c r="B1491" t="str">
        <f>VLOOKUP(A1491,'[1]470907D.da5'!A$2:AU$2561,2,0)</f>
        <v>470908D</v>
      </c>
      <c r="C1491" s="7" t="s">
        <v>132</v>
      </c>
      <c r="D1491" s="7" t="s">
        <v>132</v>
      </c>
      <c r="E1491" s="3">
        <v>20</v>
      </c>
      <c r="F1491" s="3">
        <v>1270</v>
      </c>
      <c r="G1491" s="3">
        <v>31</v>
      </c>
      <c r="H1491" s="3">
        <v>422</v>
      </c>
      <c r="I1491" s="10" t="s">
        <v>106</v>
      </c>
      <c r="J1491" s="3">
        <v>54</v>
      </c>
      <c r="K1491" s="3" t="s">
        <v>57</v>
      </c>
      <c r="L1491" s="3">
        <v>1</v>
      </c>
      <c r="M1491" s="3">
        <v>3.6</v>
      </c>
      <c r="N1491" s="3">
        <v>6.6</v>
      </c>
      <c r="O1491" s="3">
        <v>2</v>
      </c>
      <c r="P1491" s="3">
        <v>2</v>
      </c>
      <c r="Q1491" s="3" t="s">
        <v>66</v>
      </c>
      <c r="R1491" s="3" t="s">
        <v>66</v>
      </c>
      <c r="S1491" s="3" t="s">
        <v>60</v>
      </c>
      <c r="T1491" s="3" t="s">
        <v>57</v>
      </c>
      <c r="U1491" s="3">
        <v>1</v>
      </c>
      <c r="V1491" s="3">
        <v>5</v>
      </c>
      <c r="W1491" s="3">
        <v>9</v>
      </c>
      <c r="X1491" s="3">
        <v>1</v>
      </c>
      <c r="Y1491" s="3">
        <v>1</v>
      </c>
      <c r="Z1491" s="3" t="s">
        <v>66</v>
      </c>
      <c r="AA1491" s="3" t="s">
        <v>60</v>
      </c>
      <c r="AB1491" s="3" t="s">
        <v>60</v>
      </c>
      <c r="AC1491" s="3" t="s">
        <v>57</v>
      </c>
      <c r="AD1491" s="3" t="s">
        <v>57</v>
      </c>
      <c r="AE1491" s="3">
        <v>1</v>
      </c>
      <c r="AF1491" s="3">
        <v>7.8</v>
      </c>
      <c r="AG1491" s="3">
        <v>14</v>
      </c>
      <c r="AH1491" s="3">
        <v>1</v>
      </c>
      <c r="AI1491" s="3">
        <v>1</v>
      </c>
      <c r="AJ1491" s="3" t="s">
        <v>66</v>
      </c>
      <c r="AK1491" s="3" t="s">
        <v>60</v>
      </c>
      <c r="AL1491" s="3" t="s">
        <v>60</v>
      </c>
      <c r="AM1491" s="3" t="s">
        <v>57</v>
      </c>
      <c r="AN1491" s="3" t="s">
        <v>57</v>
      </c>
      <c r="AO1491" s="3">
        <v>1</v>
      </c>
      <c r="AP1491" s="36">
        <v>12.9</v>
      </c>
      <c r="AQ1491" s="36">
        <v>17.2</v>
      </c>
      <c r="AR1491" s="3">
        <v>1</v>
      </c>
      <c r="AS1491" s="3">
        <v>2</v>
      </c>
      <c r="AT1491" s="3" t="s">
        <v>66</v>
      </c>
      <c r="AU1491" s="3" t="s">
        <v>60</v>
      </c>
      <c r="AV1491" s="3" t="s">
        <v>60</v>
      </c>
      <c r="AW1491" s="3" t="s">
        <v>57</v>
      </c>
      <c r="AX1491" s="3" t="s">
        <v>57</v>
      </c>
      <c r="AY1491" s="3">
        <v>4.7039999999999998E-3</v>
      </c>
      <c r="AZ1491" s="3">
        <v>1.2149999999999999E-2</v>
      </c>
      <c r="BA1491" s="3">
        <v>4.5859999999999998E-2</v>
      </c>
      <c r="BB1491" s="3">
        <v>0.11448999999999999</v>
      </c>
      <c r="BC1491" s="19">
        <v>101.90900000000001</v>
      </c>
      <c r="BD1491" s="19">
        <v>139.01300000000001</v>
      </c>
      <c r="BE1491" s="20">
        <v>176.83799999999999</v>
      </c>
      <c r="BF1491" s="11" t="s">
        <v>172</v>
      </c>
      <c r="BG1491" s="11" t="s">
        <v>60</v>
      </c>
      <c r="BH1491" s="11" t="s">
        <v>60</v>
      </c>
      <c r="BI1491" s="11" t="s">
        <v>60</v>
      </c>
      <c r="BJ1491" s="11">
        <v>90</v>
      </c>
      <c r="BK1491" s="44" t="s">
        <v>187</v>
      </c>
    </row>
    <row r="1492" spans="1:63" x14ac:dyDescent="0.25">
      <c r="A1492" t="str">
        <f t="shared" si="23"/>
        <v>470908D-14-850-422-18-D7.5-D17.3</v>
      </c>
      <c r="B1492" t="str">
        <f>VLOOKUP(A1492,'[1]470907D.da5'!A$2:AU$2561,2,0)</f>
        <v>470908D</v>
      </c>
      <c r="C1492" s="7" t="s">
        <v>132</v>
      </c>
      <c r="D1492" s="7" t="s">
        <v>132</v>
      </c>
      <c r="E1492" s="3">
        <v>14</v>
      </c>
      <c r="F1492" s="3">
        <v>850</v>
      </c>
      <c r="G1492" s="3">
        <v>31</v>
      </c>
      <c r="H1492" s="3">
        <v>422</v>
      </c>
      <c r="I1492" s="10" t="s">
        <v>106</v>
      </c>
      <c r="J1492" s="3">
        <v>18</v>
      </c>
      <c r="K1492" s="3" t="s">
        <v>57</v>
      </c>
      <c r="L1492" s="3">
        <v>1</v>
      </c>
      <c r="M1492" s="3">
        <v>4.2</v>
      </c>
      <c r="N1492" s="3">
        <v>7.5</v>
      </c>
      <c r="O1492" s="3">
        <v>2</v>
      </c>
      <c r="P1492" s="3">
        <v>1</v>
      </c>
      <c r="Q1492" s="3" t="s">
        <v>60</v>
      </c>
      <c r="R1492" s="3" t="s">
        <v>66</v>
      </c>
      <c r="S1492" s="3" t="s">
        <v>60</v>
      </c>
      <c r="T1492" s="3" t="s">
        <v>57</v>
      </c>
      <c r="U1492" s="3">
        <v>1</v>
      </c>
      <c r="V1492" s="3">
        <v>5.8</v>
      </c>
      <c r="W1492" s="3">
        <v>8.5</v>
      </c>
      <c r="X1492" s="3">
        <v>2</v>
      </c>
      <c r="Y1492" s="3">
        <v>2</v>
      </c>
      <c r="Z1492" s="3" t="s">
        <v>66</v>
      </c>
      <c r="AA1492" s="3" t="s">
        <v>60</v>
      </c>
      <c r="AB1492" s="3" t="s">
        <v>60</v>
      </c>
      <c r="AC1492" s="3" t="s">
        <v>57</v>
      </c>
      <c r="AD1492" s="3" t="s">
        <v>57</v>
      </c>
      <c r="AE1492" s="3">
        <v>1</v>
      </c>
      <c r="AF1492" s="3">
        <v>9</v>
      </c>
      <c r="AG1492" s="3">
        <v>13.9</v>
      </c>
      <c r="AH1492" s="3">
        <v>1</v>
      </c>
      <c r="AI1492" s="3">
        <v>1</v>
      </c>
      <c r="AJ1492" s="3" t="s">
        <v>66</v>
      </c>
      <c r="AK1492" s="3" t="s">
        <v>60</v>
      </c>
      <c r="AL1492" s="3" t="s">
        <v>60</v>
      </c>
      <c r="AM1492" s="3" t="s">
        <v>57</v>
      </c>
      <c r="AN1492" s="3" t="s">
        <v>57</v>
      </c>
      <c r="AO1492" s="3">
        <v>1</v>
      </c>
      <c r="AP1492" s="36">
        <v>15.8</v>
      </c>
      <c r="AQ1492" s="36">
        <v>17.3</v>
      </c>
      <c r="AR1492" s="3">
        <v>2</v>
      </c>
      <c r="AS1492" s="3">
        <v>2</v>
      </c>
      <c r="AT1492" s="3" t="s">
        <v>66</v>
      </c>
      <c r="AU1492" s="3" t="s">
        <v>60</v>
      </c>
      <c r="AV1492" s="3" t="s">
        <v>60</v>
      </c>
      <c r="AW1492" s="3" t="s">
        <v>57</v>
      </c>
      <c r="AX1492" s="3" t="s">
        <v>57</v>
      </c>
      <c r="AY1492" s="3">
        <v>7.0870000000000004E-3</v>
      </c>
      <c r="AZ1492" s="3">
        <v>1.2571000000000001E-2</v>
      </c>
      <c r="BA1492" s="3">
        <v>5.2170000000000001E-2</v>
      </c>
      <c r="BB1492" s="3">
        <v>0.14186000000000001</v>
      </c>
      <c r="BC1492" s="19">
        <v>112.164</v>
      </c>
      <c r="BD1492" s="19">
        <v>124.486</v>
      </c>
      <c r="BE1492" s="20">
        <v>166.31</v>
      </c>
      <c r="BF1492" s="11" t="s">
        <v>171</v>
      </c>
      <c r="BG1492" s="11" t="s">
        <v>60</v>
      </c>
      <c r="BH1492" s="11" t="s">
        <v>60</v>
      </c>
      <c r="BI1492" s="11" t="s">
        <v>60</v>
      </c>
      <c r="BJ1492" s="11">
        <v>80</v>
      </c>
      <c r="BK1492" s="44" t="s">
        <v>57</v>
      </c>
    </row>
    <row r="1493" spans="1:63" x14ac:dyDescent="0.25">
      <c r="A1493" t="str">
        <f t="shared" si="23"/>
        <v>470907D-19-1192-422-40-D7.1-D15.7</v>
      </c>
      <c r="B1493" t="str">
        <f>VLOOKUP(A1493,'[1]470907D.da5'!A$2:AU$2561,2,0)</f>
        <v>470907D</v>
      </c>
      <c r="C1493" s="7" t="s">
        <v>55</v>
      </c>
      <c r="D1493" s="49" t="s">
        <v>132</v>
      </c>
      <c r="E1493" s="3">
        <v>19</v>
      </c>
      <c r="F1493" s="3">
        <v>1192</v>
      </c>
      <c r="G1493" s="3">
        <v>31</v>
      </c>
      <c r="H1493" s="3">
        <v>422</v>
      </c>
      <c r="I1493" s="10" t="s">
        <v>106</v>
      </c>
      <c r="J1493" s="3">
        <v>40</v>
      </c>
      <c r="K1493" s="3" t="s">
        <v>57</v>
      </c>
      <c r="L1493" s="3">
        <v>1</v>
      </c>
      <c r="M1493" s="3">
        <v>4.4000000000000004</v>
      </c>
      <c r="N1493" s="3">
        <v>7.1</v>
      </c>
      <c r="O1493" s="3">
        <v>3</v>
      </c>
      <c r="P1493" s="3">
        <v>2</v>
      </c>
      <c r="Q1493" s="3" t="s">
        <v>60</v>
      </c>
      <c r="R1493" s="3" t="s">
        <v>60</v>
      </c>
      <c r="S1493" s="3" t="s">
        <v>60</v>
      </c>
      <c r="T1493" s="3" t="s">
        <v>57</v>
      </c>
      <c r="U1493" s="3">
        <v>1</v>
      </c>
      <c r="V1493" s="3">
        <v>6.7</v>
      </c>
      <c r="W1493" s="3">
        <v>9.1999999999999993</v>
      </c>
      <c r="X1493" s="3">
        <v>2</v>
      </c>
      <c r="Y1493" s="3">
        <v>2</v>
      </c>
      <c r="Z1493" s="3" t="s">
        <v>60</v>
      </c>
      <c r="AA1493" s="3" t="s">
        <v>60</v>
      </c>
      <c r="AB1493" s="3" t="s">
        <v>60</v>
      </c>
      <c r="AC1493" s="3" t="s">
        <v>57</v>
      </c>
      <c r="AD1493" s="3" t="s">
        <v>57</v>
      </c>
      <c r="AE1493" s="3">
        <v>1</v>
      </c>
      <c r="AF1493" s="3">
        <v>10.8</v>
      </c>
      <c r="AG1493" s="3">
        <v>13.9</v>
      </c>
      <c r="AH1493" s="3">
        <v>2</v>
      </c>
      <c r="AI1493" s="3">
        <v>2</v>
      </c>
      <c r="AJ1493" s="3" t="s">
        <v>60</v>
      </c>
      <c r="AK1493" s="3" t="s">
        <v>60</v>
      </c>
      <c r="AL1493" s="3" t="s">
        <v>60</v>
      </c>
      <c r="AM1493" s="3" t="s">
        <v>57</v>
      </c>
      <c r="AN1493" s="3" t="s">
        <v>57</v>
      </c>
      <c r="AO1493" s="3">
        <v>1</v>
      </c>
      <c r="AP1493" s="36">
        <v>15.8</v>
      </c>
      <c r="AQ1493" s="36">
        <v>15.7</v>
      </c>
      <c r="AR1493" s="3">
        <v>3</v>
      </c>
      <c r="AS1493" s="3">
        <v>2</v>
      </c>
      <c r="AT1493" s="3" t="s">
        <v>60</v>
      </c>
      <c r="AU1493" s="3" t="s">
        <v>60</v>
      </c>
      <c r="AV1493" s="3" t="s">
        <v>60</v>
      </c>
      <c r="AW1493" s="3" t="s">
        <v>57</v>
      </c>
      <c r="AX1493" s="3" t="s">
        <v>57</v>
      </c>
      <c r="AY1493" s="3">
        <v>6.6540000000000002E-3</v>
      </c>
      <c r="AZ1493" s="3">
        <v>1.7013E-2</v>
      </c>
      <c r="BA1493" s="3">
        <v>6.2600000000000003E-2</v>
      </c>
      <c r="BB1493" s="3">
        <v>0.11684</v>
      </c>
      <c r="BC1493" s="19">
        <v>112.002</v>
      </c>
      <c r="BD1493" s="19">
        <v>119.533</v>
      </c>
      <c r="BE1493" s="20">
        <v>151.316</v>
      </c>
      <c r="BF1493" s="11" t="s">
        <v>57</v>
      </c>
      <c r="BG1493" s="11" t="s">
        <v>57</v>
      </c>
      <c r="BH1493" s="11" t="s">
        <v>57</v>
      </c>
      <c r="BI1493" s="11" t="s">
        <v>57</v>
      </c>
      <c r="BJ1493" s="11">
        <v>80</v>
      </c>
      <c r="BK1493" s="44" t="s">
        <v>66</v>
      </c>
    </row>
    <row r="1494" spans="1:63" x14ac:dyDescent="0.25">
      <c r="A1494" t="str">
        <f t="shared" si="23"/>
        <v>470908D-4-206-422-14-D5.6-D16.3</v>
      </c>
      <c r="B1494" t="str">
        <f>VLOOKUP(A1494,'[1]470907D.da5'!A$2:AU$2561,2,0)</f>
        <v>470908D</v>
      </c>
      <c r="C1494" s="7" t="s">
        <v>132</v>
      </c>
      <c r="D1494" s="7" t="s">
        <v>132</v>
      </c>
      <c r="E1494" s="3">
        <v>4</v>
      </c>
      <c r="F1494" s="3">
        <v>206</v>
      </c>
      <c r="G1494" s="3">
        <v>31</v>
      </c>
      <c r="H1494" s="3">
        <v>422</v>
      </c>
      <c r="I1494" s="10" t="s">
        <v>106</v>
      </c>
      <c r="J1494" s="3">
        <v>14</v>
      </c>
      <c r="K1494" s="3" t="s">
        <v>57</v>
      </c>
      <c r="L1494" s="3">
        <v>1</v>
      </c>
      <c r="M1494" s="3">
        <v>3.3</v>
      </c>
      <c r="N1494" s="3">
        <v>5.6</v>
      </c>
      <c r="O1494" s="3">
        <v>3</v>
      </c>
      <c r="P1494" s="3">
        <v>2</v>
      </c>
      <c r="Q1494" s="3" t="s">
        <v>60</v>
      </c>
      <c r="R1494" s="3" t="s">
        <v>60</v>
      </c>
      <c r="S1494" s="3" t="s">
        <v>60</v>
      </c>
      <c r="T1494" s="3" t="s">
        <v>57</v>
      </c>
      <c r="U1494" s="3">
        <v>1</v>
      </c>
      <c r="V1494" s="3">
        <v>4.7</v>
      </c>
      <c r="W1494" s="3">
        <v>7.3</v>
      </c>
      <c r="X1494" s="3">
        <v>3</v>
      </c>
      <c r="Y1494" s="3">
        <v>3</v>
      </c>
      <c r="Z1494" s="3" t="s">
        <v>60</v>
      </c>
      <c r="AA1494" s="3" t="s">
        <v>60</v>
      </c>
      <c r="AB1494" s="3" t="s">
        <v>60</v>
      </c>
      <c r="AC1494" s="3" t="s">
        <v>57</v>
      </c>
      <c r="AD1494" s="3" t="s">
        <v>57</v>
      </c>
      <c r="AE1494" s="3">
        <v>1</v>
      </c>
      <c r="AF1494" s="3">
        <v>9.5</v>
      </c>
      <c r="AG1494" s="3">
        <v>12</v>
      </c>
      <c r="AH1494" s="3">
        <v>3</v>
      </c>
      <c r="AI1494" s="3">
        <v>3</v>
      </c>
      <c r="AJ1494" s="3" t="s">
        <v>60</v>
      </c>
      <c r="AK1494" s="3" t="s">
        <v>60</v>
      </c>
      <c r="AL1494" s="3" t="s">
        <v>60</v>
      </c>
      <c r="AM1494" s="3" t="s">
        <v>57</v>
      </c>
      <c r="AN1494" s="3" t="s">
        <v>57</v>
      </c>
      <c r="AO1494" s="3">
        <v>1</v>
      </c>
      <c r="AP1494" s="36">
        <v>15.1</v>
      </c>
      <c r="AQ1494" s="36">
        <v>16.3</v>
      </c>
      <c r="AR1494" s="3">
        <v>3</v>
      </c>
      <c r="AS1494" s="3">
        <v>3</v>
      </c>
      <c r="AT1494" s="3" t="s">
        <v>60</v>
      </c>
      <c r="AU1494" s="3" t="s">
        <v>60</v>
      </c>
      <c r="AV1494" s="3" t="s">
        <v>60</v>
      </c>
      <c r="AW1494" s="3" t="s">
        <v>57</v>
      </c>
      <c r="AX1494" s="3" t="s">
        <v>57</v>
      </c>
      <c r="AY1494" s="3">
        <v>3.1050000000000001E-3</v>
      </c>
      <c r="AZ1494" s="3">
        <v>7.5139999999999998E-3</v>
      </c>
      <c r="BA1494" s="3">
        <v>4.104E-2</v>
      </c>
      <c r="BB1494" s="3">
        <v>0.12035999999999999</v>
      </c>
      <c r="BC1494" s="19">
        <v>102.155</v>
      </c>
      <c r="BD1494" s="19">
        <v>118.404</v>
      </c>
      <c r="BE1494" s="20">
        <v>134.20699999999999</v>
      </c>
      <c r="BF1494" s="11" t="s">
        <v>57</v>
      </c>
      <c r="BG1494" s="11" t="s">
        <v>57</v>
      </c>
      <c r="BH1494" s="11" t="s">
        <v>57</v>
      </c>
      <c r="BI1494" s="11" t="s">
        <v>57</v>
      </c>
      <c r="BJ1494" s="11">
        <v>70</v>
      </c>
      <c r="BK1494" s="44" t="s">
        <v>57</v>
      </c>
    </row>
    <row r="1495" spans="1:63" x14ac:dyDescent="0.25">
      <c r="A1495" t="str">
        <f t="shared" si="23"/>
        <v>470907D-8-503-422-55-D5-D14.8</v>
      </c>
      <c r="B1495" t="str">
        <f>VLOOKUP(A1495,'[1]470907D.da5'!A$2:AU$2561,2,0)</f>
        <v>470907D</v>
      </c>
      <c r="C1495" s="7" t="s">
        <v>55</v>
      </c>
      <c r="D1495" s="49" t="s">
        <v>132</v>
      </c>
      <c r="E1495" s="3">
        <v>8</v>
      </c>
      <c r="F1495" s="3">
        <v>503</v>
      </c>
      <c r="G1495" s="3">
        <v>31</v>
      </c>
      <c r="H1495" s="3">
        <v>422</v>
      </c>
      <c r="I1495" s="10" t="s">
        <v>106</v>
      </c>
      <c r="J1495" s="3">
        <v>55</v>
      </c>
      <c r="K1495" s="3" t="s">
        <v>57</v>
      </c>
      <c r="L1495" s="3">
        <v>1</v>
      </c>
      <c r="M1495" s="3">
        <v>3.7</v>
      </c>
      <c r="N1495" s="3">
        <v>5</v>
      </c>
      <c r="O1495" s="3">
        <v>3</v>
      </c>
      <c r="P1495" s="3">
        <v>3</v>
      </c>
      <c r="Q1495" s="3" t="s">
        <v>60</v>
      </c>
      <c r="R1495" s="3" t="s">
        <v>60</v>
      </c>
      <c r="S1495" s="3" t="s">
        <v>60</v>
      </c>
      <c r="T1495" s="3" t="s">
        <v>57</v>
      </c>
      <c r="U1495" s="3">
        <v>1</v>
      </c>
      <c r="V1495" s="3">
        <v>6.1</v>
      </c>
      <c r="W1495" s="3">
        <v>8.5</v>
      </c>
      <c r="X1495" s="3">
        <v>2</v>
      </c>
      <c r="Y1495" s="3">
        <v>3</v>
      </c>
      <c r="Z1495" s="3" t="s">
        <v>60</v>
      </c>
      <c r="AA1495" s="3" t="s">
        <v>60</v>
      </c>
      <c r="AB1495" s="3" t="s">
        <v>60</v>
      </c>
      <c r="AC1495" s="3" t="s">
        <v>57</v>
      </c>
      <c r="AD1495" s="3" t="s">
        <v>57</v>
      </c>
      <c r="AE1495" s="3">
        <v>1</v>
      </c>
      <c r="AF1495" s="3">
        <v>9.6999999999999993</v>
      </c>
      <c r="AG1495" s="3">
        <v>12.9</v>
      </c>
      <c r="AH1495" s="3">
        <v>3</v>
      </c>
      <c r="AI1495" s="3">
        <v>3</v>
      </c>
      <c r="AJ1495" s="3" t="s">
        <v>60</v>
      </c>
      <c r="AK1495" s="3" t="s">
        <v>60</v>
      </c>
      <c r="AL1495" s="3" t="s">
        <v>60</v>
      </c>
      <c r="AM1495" s="3" t="s">
        <v>57</v>
      </c>
      <c r="AN1495" s="3" t="s">
        <v>57</v>
      </c>
      <c r="AO1495" s="3">
        <v>1</v>
      </c>
      <c r="AP1495" s="36">
        <v>15</v>
      </c>
      <c r="AQ1495" s="36">
        <v>14.8</v>
      </c>
      <c r="AR1495" s="3">
        <v>3</v>
      </c>
      <c r="AS1495" s="3">
        <v>3</v>
      </c>
      <c r="AT1495" s="3" t="s">
        <v>60</v>
      </c>
      <c r="AU1495" s="3" t="s">
        <v>60</v>
      </c>
      <c r="AV1495" s="3" t="s">
        <v>60</v>
      </c>
      <c r="AW1495" s="3" t="s">
        <v>57</v>
      </c>
      <c r="AX1495" s="3" t="s">
        <v>57</v>
      </c>
      <c r="AY1495" s="3">
        <v>2.7750000000000001E-3</v>
      </c>
      <c r="AZ1495" s="3">
        <v>1.3221999999999999E-2</v>
      </c>
      <c r="BA1495" s="3">
        <v>4.8430000000000001E-2</v>
      </c>
      <c r="BB1495" s="3">
        <v>9.8570000000000005E-2</v>
      </c>
      <c r="BC1495" s="19">
        <v>112.04300000000001</v>
      </c>
      <c r="BD1495" s="19">
        <v>115.015</v>
      </c>
      <c r="BE1495" s="20">
        <v>132.59</v>
      </c>
      <c r="BF1495" s="11" t="s">
        <v>57</v>
      </c>
      <c r="BG1495" s="11" t="s">
        <v>57</v>
      </c>
      <c r="BH1495" s="11" t="s">
        <v>57</v>
      </c>
      <c r="BI1495" s="11" t="s">
        <v>57</v>
      </c>
      <c r="BJ1495" s="11">
        <v>70</v>
      </c>
      <c r="BK1495" s="44" t="s">
        <v>57</v>
      </c>
    </row>
    <row r="1496" spans="1:63" x14ac:dyDescent="0.25">
      <c r="A1496" t="str">
        <f t="shared" si="23"/>
        <v>470907D-16-1024-422-64-D.-D15.6</v>
      </c>
      <c r="B1496" t="str">
        <f>VLOOKUP(A1496,'[1]470907D.da5'!A$2:AU$2561,2,0)</f>
        <v>470907D</v>
      </c>
      <c r="C1496" s="7" t="s">
        <v>55</v>
      </c>
      <c r="D1496" s="7" t="s">
        <v>55</v>
      </c>
      <c r="E1496" s="3">
        <v>16</v>
      </c>
      <c r="F1496" s="3">
        <v>1024</v>
      </c>
      <c r="G1496" s="3">
        <v>31</v>
      </c>
      <c r="H1496" s="3">
        <v>422</v>
      </c>
      <c r="I1496" s="10" t="s">
        <v>106</v>
      </c>
      <c r="J1496" s="3">
        <v>64</v>
      </c>
      <c r="K1496" s="3" t="s">
        <v>57</v>
      </c>
      <c r="L1496" s="3">
        <v>0</v>
      </c>
      <c r="M1496" s="3" t="s">
        <v>57</v>
      </c>
      <c r="N1496" s="3" t="s">
        <v>57</v>
      </c>
      <c r="O1496" s="3" t="s">
        <v>57</v>
      </c>
      <c r="P1496" s="3" t="s">
        <v>57</v>
      </c>
      <c r="Q1496" s="3" t="s">
        <v>57</v>
      </c>
      <c r="R1496" s="3" t="s">
        <v>57</v>
      </c>
      <c r="S1496" s="3" t="s">
        <v>57</v>
      </c>
      <c r="T1496" s="3" t="s">
        <v>57</v>
      </c>
      <c r="U1496" s="3">
        <v>1</v>
      </c>
      <c r="V1496" s="3">
        <v>6.9</v>
      </c>
      <c r="W1496" s="3">
        <v>8.6999999999999993</v>
      </c>
      <c r="X1496" s="3">
        <v>2</v>
      </c>
      <c r="Y1496" s="3">
        <v>2</v>
      </c>
      <c r="Z1496" s="3" t="s">
        <v>60</v>
      </c>
      <c r="AA1496" s="3" t="s">
        <v>60</v>
      </c>
      <c r="AB1496" s="3" t="s">
        <v>60</v>
      </c>
      <c r="AC1496" s="3" t="s">
        <v>124</v>
      </c>
      <c r="AD1496" s="3" t="s">
        <v>57</v>
      </c>
      <c r="AE1496" s="3">
        <v>1</v>
      </c>
      <c r="AF1496" s="3">
        <v>10</v>
      </c>
      <c r="AG1496" s="3">
        <v>13.7</v>
      </c>
      <c r="AH1496" s="3">
        <v>2</v>
      </c>
      <c r="AI1496" s="3">
        <v>2</v>
      </c>
      <c r="AJ1496" s="3" t="s">
        <v>60</v>
      </c>
      <c r="AK1496" s="3" t="s">
        <v>60</v>
      </c>
      <c r="AL1496" s="3" t="s">
        <v>60</v>
      </c>
      <c r="AM1496" s="3" t="s">
        <v>57</v>
      </c>
      <c r="AN1496" s="3" t="s">
        <v>57</v>
      </c>
      <c r="AO1496" s="3">
        <v>1</v>
      </c>
      <c r="AP1496" s="36">
        <v>15</v>
      </c>
      <c r="AQ1496" s="36">
        <v>15.6</v>
      </c>
      <c r="AR1496" s="3">
        <v>2</v>
      </c>
      <c r="AS1496" s="3">
        <v>2</v>
      </c>
      <c r="AT1496" s="3" t="s">
        <v>60</v>
      </c>
      <c r="AU1496" s="3" t="s">
        <v>60</v>
      </c>
      <c r="AV1496" s="3" t="s">
        <v>60</v>
      </c>
      <c r="AW1496" s="3" t="s">
        <v>57</v>
      </c>
      <c r="AX1496" s="3" t="s">
        <v>57</v>
      </c>
      <c r="AY1496" s="3" t="s">
        <v>57</v>
      </c>
      <c r="AZ1496" s="3">
        <v>1.5668000000000001E-2</v>
      </c>
      <c r="BA1496" s="3">
        <v>5.6309999999999999E-2</v>
      </c>
      <c r="BB1496" s="3">
        <v>0.10951</v>
      </c>
      <c r="BC1496" s="19">
        <v>114.069</v>
      </c>
      <c r="BD1496" s="19">
        <v>114.785</v>
      </c>
      <c r="BE1496" s="20">
        <v>131.69900000000001</v>
      </c>
      <c r="BF1496" s="11" t="s">
        <v>57</v>
      </c>
      <c r="BG1496" s="11" t="s">
        <v>57</v>
      </c>
      <c r="BH1496" s="11" t="s">
        <v>57</v>
      </c>
      <c r="BI1496" s="11" t="s">
        <v>57</v>
      </c>
      <c r="BJ1496" s="11">
        <v>70</v>
      </c>
      <c r="BK1496" s="44" t="s">
        <v>57</v>
      </c>
    </row>
    <row r="1497" spans="1:63" x14ac:dyDescent="0.25">
      <c r="A1497" t="str">
        <f t="shared" si="23"/>
        <v>470907D-20-1280-422-64-D4.5-D13.3</v>
      </c>
      <c r="B1497" t="str">
        <f>VLOOKUP(A1497,'[1]470907D.da5'!A$2:AU$2561,2,0)</f>
        <v>470907D</v>
      </c>
      <c r="C1497" s="7" t="s">
        <v>55</v>
      </c>
      <c r="D1497" s="7" t="s">
        <v>55</v>
      </c>
      <c r="E1497" s="3">
        <v>20</v>
      </c>
      <c r="F1497" s="3">
        <v>1280</v>
      </c>
      <c r="G1497" s="3">
        <v>31</v>
      </c>
      <c r="H1497" s="3">
        <v>422</v>
      </c>
      <c r="I1497" s="10" t="s">
        <v>106</v>
      </c>
      <c r="J1497" s="3">
        <v>64</v>
      </c>
      <c r="K1497" s="3" t="s">
        <v>57</v>
      </c>
      <c r="L1497" s="3">
        <v>1</v>
      </c>
      <c r="M1497" s="3">
        <v>3.6</v>
      </c>
      <c r="N1497" s="3">
        <v>4.5</v>
      </c>
      <c r="O1497" s="3">
        <v>3</v>
      </c>
      <c r="P1497" s="3">
        <v>3</v>
      </c>
      <c r="Q1497" s="3" t="s">
        <v>60</v>
      </c>
      <c r="R1497" s="3" t="s">
        <v>60</v>
      </c>
      <c r="S1497" s="3" t="s">
        <v>60</v>
      </c>
      <c r="T1497" s="3" t="s">
        <v>57</v>
      </c>
      <c r="U1497" s="3">
        <v>1</v>
      </c>
      <c r="V1497" s="3">
        <v>6.2</v>
      </c>
      <c r="W1497" s="3">
        <v>7.3</v>
      </c>
      <c r="X1497" s="3">
        <v>3</v>
      </c>
      <c r="Y1497" s="3">
        <v>3</v>
      </c>
      <c r="Z1497" s="3" t="s">
        <v>60</v>
      </c>
      <c r="AA1497" s="3" t="s">
        <v>60</v>
      </c>
      <c r="AB1497" s="3" t="s">
        <v>60</v>
      </c>
      <c r="AC1497" s="3" t="s">
        <v>57</v>
      </c>
      <c r="AD1497" s="3" t="s">
        <v>57</v>
      </c>
      <c r="AE1497" s="3">
        <v>1</v>
      </c>
      <c r="AF1497" s="3">
        <v>10.1</v>
      </c>
      <c r="AG1497" s="3">
        <v>11.6</v>
      </c>
      <c r="AH1497" s="3">
        <v>3</v>
      </c>
      <c r="AI1497" s="3">
        <v>3</v>
      </c>
      <c r="AJ1497" s="3" t="s">
        <v>60</v>
      </c>
      <c r="AK1497" s="3" t="s">
        <v>60</v>
      </c>
      <c r="AL1497" s="3" t="s">
        <v>60</v>
      </c>
      <c r="AM1497" s="3" t="s">
        <v>57</v>
      </c>
      <c r="AN1497" s="3" t="s">
        <v>57</v>
      </c>
      <c r="AO1497" s="3">
        <v>1</v>
      </c>
      <c r="AP1497" s="36">
        <v>13.9</v>
      </c>
      <c r="AQ1497" s="36">
        <v>13.3</v>
      </c>
      <c r="AR1497" s="3">
        <v>3</v>
      </c>
      <c r="AS1497" s="3">
        <v>3</v>
      </c>
      <c r="AT1497" s="3" t="s">
        <v>60</v>
      </c>
      <c r="AU1497" s="3" t="s">
        <v>60</v>
      </c>
      <c r="AV1497" s="3" t="s">
        <v>60</v>
      </c>
      <c r="AW1497" s="3" t="s">
        <v>57</v>
      </c>
      <c r="AX1497" s="3" t="s">
        <v>57</v>
      </c>
      <c r="AY1497" s="3">
        <v>2.1870000000000001E-3</v>
      </c>
      <c r="AZ1497" s="3">
        <v>9.9120000000000007E-3</v>
      </c>
      <c r="BA1497" s="3">
        <v>4.0770000000000001E-2</v>
      </c>
      <c r="BB1497" s="3">
        <v>7.3760000000000006E-2</v>
      </c>
      <c r="BC1497" s="19">
        <v>105.14100000000001</v>
      </c>
      <c r="BD1497" s="19">
        <v>115.16500000000001</v>
      </c>
      <c r="BE1497" s="20">
        <v>128.71899999999999</v>
      </c>
      <c r="BF1497" s="11" t="s">
        <v>57</v>
      </c>
      <c r="BG1497" s="11" t="s">
        <v>57</v>
      </c>
      <c r="BH1497" s="11" t="s">
        <v>57</v>
      </c>
      <c r="BI1497" s="11" t="s">
        <v>57</v>
      </c>
      <c r="BJ1497" s="11">
        <v>70</v>
      </c>
      <c r="BK1497" s="44" t="s">
        <v>57</v>
      </c>
    </row>
    <row r="1498" spans="1:63" x14ac:dyDescent="0.25">
      <c r="A1498" t="str">
        <f t="shared" si="23"/>
        <v>470907D-14-851-422-19-D2.2-D14.2</v>
      </c>
      <c r="B1498" t="str">
        <f>VLOOKUP(A1498,'[1]470907D.da5'!A$2:AU$2561,2,0)</f>
        <v>470907D</v>
      </c>
      <c r="C1498" s="7" t="s">
        <v>55</v>
      </c>
      <c r="D1498" s="49" t="s">
        <v>132</v>
      </c>
      <c r="E1498" s="3">
        <v>14</v>
      </c>
      <c r="F1498" s="3">
        <v>851</v>
      </c>
      <c r="G1498" s="3">
        <v>31</v>
      </c>
      <c r="H1498" s="3">
        <v>422</v>
      </c>
      <c r="I1498" s="10" t="s">
        <v>106</v>
      </c>
      <c r="J1498" s="3">
        <v>19</v>
      </c>
      <c r="K1498" s="3" t="s">
        <v>57</v>
      </c>
      <c r="L1498" s="3">
        <v>1</v>
      </c>
      <c r="M1498" s="3">
        <v>2.5</v>
      </c>
      <c r="N1498" s="3">
        <v>2.2000000000000002</v>
      </c>
      <c r="O1498" s="3">
        <v>3</v>
      </c>
      <c r="P1498" s="3">
        <v>2</v>
      </c>
      <c r="Q1498" s="3" t="s">
        <v>60</v>
      </c>
      <c r="R1498" s="3" t="s">
        <v>60</v>
      </c>
      <c r="S1498" s="3" t="s">
        <v>60</v>
      </c>
      <c r="T1498" s="3" t="s">
        <v>57</v>
      </c>
      <c r="U1498" s="3">
        <v>1</v>
      </c>
      <c r="V1498" s="3">
        <v>5.0999999999999996</v>
      </c>
      <c r="W1498" s="3">
        <v>5.5</v>
      </c>
      <c r="X1498" s="3">
        <v>2</v>
      </c>
      <c r="Y1498" s="3">
        <v>2</v>
      </c>
      <c r="Z1498" s="3" t="s">
        <v>60</v>
      </c>
      <c r="AA1498" s="3" t="s">
        <v>60</v>
      </c>
      <c r="AB1498" s="3" t="s">
        <v>60</v>
      </c>
      <c r="AC1498" s="3" t="s">
        <v>57</v>
      </c>
      <c r="AD1498" s="3" t="s">
        <v>57</v>
      </c>
      <c r="AE1498" s="3">
        <v>1</v>
      </c>
      <c r="AF1498" s="3">
        <v>8.6999999999999993</v>
      </c>
      <c r="AG1498" s="3">
        <v>12</v>
      </c>
      <c r="AH1498" s="3">
        <v>3</v>
      </c>
      <c r="AI1498" s="3">
        <v>2</v>
      </c>
      <c r="AJ1498" s="3" t="s">
        <v>60</v>
      </c>
      <c r="AK1498" s="3" t="s">
        <v>60</v>
      </c>
      <c r="AL1498" s="3" t="s">
        <v>60</v>
      </c>
      <c r="AM1498" s="3" t="s">
        <v>57</v>
      </c>
      <c r="AN1498" s="3" t="s">
        <v>57</v>
      </c>
      <c r="AO1498" s="3">
        <v>1</v>
      </c>
      <c r="AP1498" s="36">
        <v>13.1</v>
      </c>
      <c r="AQ1498" s="36">
        <v>14.2</v>
      </c>
      <c r="AR1498" s="3">
        <v>3</v>
      </c>
      <c r="AS1498" s="3">
        <v>3</v>
      </c>
      <c r="AT1498" s="3" t="s">
        <v>60</v>
      </c>
      <c r="AU1498" s="3" t="s">
        <v>60</v>
      </c>
      <c r="AV1498" s="3" t="s">
        <v>60</v>
      </c>
      <c r="AW1498" s="3" t="s">
        <v>57</v>
      </c>
      <c r="AX1498" s="3" t="s">
        <v>57</v>
      </c>
      <c r="AY1498" s="3">
        <v>3.6299999999999999E-4</v>
      </c>
      <c r="AZ1498" s="3">
        <v>4.6280000000000002E-3</v>
      </c>
      <c r="BA1498" s="3">
        <v>3.7580000000000002E-2</v>
      </c>
      <c r="BB1498" s="3">
        <v>7.9240000000000005E-2</v>
      </c>
      <c r="BC1498" s="19">
        <v>101.285</v>
      </c>
      <c r="BD1498" s="19">
        <v>111.077</v>
      </c>
      <c r="BE1498" s="20">
        <v>118.083</v>
      </c>
      <c r="BF1498" s="11" t="s">
        <v>57</v>
      </c>
      <c r="BG1498" s="11" t="s">
        <v>57</v>
      </c>
      <c r="BH1498" s="11" t="s">
        <v>57</v>
      </c>
      <c r="BI1498" s="11" t="s">
        <v>57</v>
      </c>
      <c r="BJ1498" s="11">
        <v>60</v>
      </c>
      <c r="BK1498" s="44" t="s">
        <v>57</v>
      </c>
    </row>
    <row r="1499" spans="1:63" x14ac:dyDescent="0.25">
      <c r="A1499" t="str">
        <f t="shared" si="23"/>
        <v>470907D-11-676-422-36-D4.2-D14.3</v>
      </c>
      <c r="B1499" t="str">
        <f>VLOOKUP(A1499,'[1]470907D.da5'!A$2:AU$2561,2,0)</f>
        <v>470907D</v>
      </c>
      <c r="C1499" s="7" t="s">
        <v>55</v>
      </c>
      <c r="D1499" s="7" t="s">
        <v>55</v>
      </c>
      <c r="E1499" s="3">
        <v>11</v>
      </c>
      <c r="F1499" s="3">
        <v>676</v>
      </c>
      <c r="G1499" s="3">
        <v>31</v>
      </c>
      <c r="H1499" s="3">
        <v>422</v>
      </c>
      <c r="I1499" s="10" t="s">
        <v>106</v>
      </c>
      <c r="J1499" s="3">
        <v>36</v>
      </c>
      <c r="K1499" s="3" t="s">
        <v>57</v>
      </c>
      <c r="L1499" s="3">
        <v>1</v>
      </c>
      <c r="M1499" s="3">
        <v>3.4</v>
      </c>
      <c r="N1499" s="3">
        <v>4.2</v>
      </c>
      <c r="O1499" s="3">
        <v>3</v>
      </c>
      <c r="P1499" s="3">
        <v>2</v>
      </c>
      <c r="Q1499" s="3" t="s">
        <v>60</v>
      </c>
      <c r="R1499" s="3" t="s">
        <v>60</v>
      </c>
      <c r="S1499" s="3" t="s">
        <v>60</v>
      </c>
      <c r="T1499" s="3" t="s">
        <v>57</v>
      </c>
      <c r="U1499" s="3">
        <v>1</v>
      </c>
      <c r="V1499" s="3">
        <v>5</v>
      </c>
      <c r="W1499" s="3">
        <v>6.6</v>
      </c>
      <c r="X1499" s="3">
        <v>3</v>
      </c>
      <c r="Y1499" s="3">
        <v>3</v>
      </c>
      <c r="Z1499" s="3" t="s">
        <v>60</v>
      </c>
      <c r="AA1499" s="3" t="s">
        <v>60</v>
      </c>
      <c r="AB1499" s="3" t="s">
        <v>60</v>
      </c>
      <c r="AC1499" s="3" t="s">
        <v>57</v>
      </c>
      <c r="AD1499" s="3" t="s">
        <v>57</v>
      </c>
      <c r="AE1499" s="3">
        <v>1</v>
      </c>
      <c r="AF1499" s="3">
        <v>7.8</v>
      </c>
      <c r="AG1499" s="3">
        <v>11.8</v>
      </c>
      <c r="AH1499" s="3">
        <v>3</v>
      </c>
      <c r="AI1499" s="3">
        <v>2</v>
      </c>
      <c r="AJ1499" s="3" t="s">
        <v>60</v>
      </c>
      <c r="AK1499" s="3" t="s">
        <v>60</v>
      </c>
      <c r="AL1499" s="3" t="s">
        <v>60</v>
      </c>
      <c r="AM1499" s="3" t="s">
        <v>57</v>
      </c>
      <c r="AN1499" s="3" t="s">
        <v>57</v>
      </c>
      <c r="AO1499" s="3">
        <v>1</v>
      </c>
      <c r="AP1499" s="36">
        <v>12.7</v>
      </c>
      <c r="AQ1499" s="36">
        <v>14.3</v>
      </c>
      <c r="AR1499" s="3">
        <v>3</v>
      </c>
      <c r="AS1499" s="3">
        <v>3</v>
      </c>
      <c r="AT1499" s="3" t="s">
        <v>60</v>
      </c>
      <c r="AU1499" s="3" t="s">
        <v>60</v>
      </c>
      <c r="AV1499" s="3" t="s">
        <v>60</v>
      </c>
      <c r="AW1499" s="3" t="s">
        <v>57</v>
      </c>
      <c r="AX1499" s="3" t="s">
        <v>57</v>
      </c>
      <c r="AY1499" s="3">
        <v>1.799E-3</v>
      </c>
      <c r="AZ1499" s="3">
        <v>6.5339999999999999E-3</v>
      </c>
      <c r="BA1499" s="3">
        <v>3.2579999999999998E-2</v>
      </c>
      <c r="BB1499" s="3">
        <v>7.7909999999999993E-2</v>
      </c>
      <c r="BC1499" s="19">
        <v>97.652000000000001</v>
      </c>
      <c r="BD1499" s="19">
        <v>109.46</v>
      </c>
      <c r="BE1499" s="20">
        <v>111.761</v>
      </c>
      <c r="BF1499" s="11" t="s">
        <v>57</v>
      </c>
      <c r="BG1499" s="11" t="s">
        <v>57</v>
      </c>
      <c r="BH1499" s="11" t="s">
        <v>57</v>
      </c>
      <c r="BI1499" s="11" t="s">
        <v>57</v>
      </c>
      <c r="BJ1499" s="11">
        <v>60</v>
      </c>
      <c r="BK1499" s="44" t="s">
        <v>57</v>
      </c>
    </row>
    <row r="1500" spans="1:63" x14ac:dyDescent="0.25">
      <c r="A1500" t="str">
        <f t="shared" si="23"/>
        <v>470908D-6-376-422-56-D6.4-D14.5</v>
      </c>
      <c r="B1500" t="str">
        <f>VLOOKUP(A1500,'[1]470907D.da5'!A$2:AU$2561,2,0)</f>
        <v>470908D</v>
      </c>
      <c r="C1500" s="7" t="s">
        <v>132</v>
      </c>
      <c r="D1500" s="48" t="s">
        <v>55</v>
      </c>
      <c r="E1500" s="3">
        <v>6</v>
      </c>
      <c r="F1500" s="3">
        <v>376</v>
      </c>
      <c r="G1500" s="3">
        <v>31</v>
      </c>
      <c r="H1500" s="3">
        <v>422</v>
      </c>
      <c r="I1500" s="10" t="s">
        <v>106</v>
      </c>
      <c r="J1500" s="3">
        <v>56</v>
      </c>
      <c r="K1500" s="3" t="s">
        <v>57</v>
      </c>
      <c r="L1500" s="3">
        <v>1</v>
      </c>
      <c r="M1500" s="3">
        <v>3.9</v>
      </c>
      <c r="N1500" s="3">
        <v>6.4</v>
      </c>
      <c r="O1500" s="3">
        <v>3</v>
      </c>
      <c r="P1500" s="3">
        <v>2</v>
      </c>
      <c r="Q1500" s="3" t="s">
        <v>60</v>
      </c>
      <c r="R1500" s="3" t="s">
        <v>60</v>
      </c>
      <c r="S1500" s="3" t="s">
        <v>60</v>
      </c>
      <c r="T1500" s="3" t="s">
        <v>57</v>
      </c>
      <c r="U1500" s="3">
        <v>1</v>
      </c>
      <c r="V1500" s="3">
        <v>5.6</v>
      </c>
      <c r="W1500" s="3">
        <v>7.6</v>
      </c>
      <c r="X1500" s="3">
        <v>2</v>
      </c>
      <c r="Y1500" s="3">
        <v>2</v>
      </c>
      <c r="Z1500" s="3" t="s">
        <v>66</v>
      </c>
      <c r="AA1500" s="3" t="s">
        <v>60</v>
      </c>
      <c r="AB1500" s="3" t="s">
        <v>60</v>
      </c>
      <c r="AC1500" s="3" t="s">
        <v>57</v>
      </c>
      <c r="AD1500" s="3" t="s">
        <v>57</v>
      </c>
      <c r="AE1500" s="3">
        <v>1</v>
      </c>
      <c r="AF1500" s="3">
        <v>8.5</v>
      </c>
      <c r="AG1500" s="3">
        <v>11.7</v>
      </c>
      <c r="AH1500" s="3">
        <v>1</v>
      </c>
      <c r="AI1500" s="3">
        <v>1</v>
      </c>
      <c r="AJ1500" s="3" t="s">
        <v>66</v>
      </c>
      <c r="AK1500" s="3" t="s">
        <v>60</v>
      </c>
      <c r="AL1500" s="3" t="s">
        <v>60</v>
      </c>
      <c r="AM1500" s="3" t="s">
        <v>57</v>
      </c>
      <c r="AN1500" s="3" t="s">
        <v>57</v>
      </c>
      <c r="AO1500" s="3">
        <v>1</v>
      </c>
      <c r="AP1500" s="36">
        <v>14.5</v>
      </c>
      <c r="AQ1500" s="36">
        <v>14.5</v>
      </c>
      <c r="AR1500" s="3">
        <v>2</v>
      </c>
      <c r="AS1500" s="3">
        <v>2</v>
      </c>
      <c r="AT1500" s="3" t="s">
        <v>66</v>
      </c>
      <c r="AU1500" s="3" t="s">
        <v>60</v>
      </c>
      <c r="AV1500" s="3" t="s">
        <v>60</v>
      </c>
      <c r="AW1500" s="3" t="s">
        <v>57</v>
      </c>
      <c r="AX1500" s="3" t="s">
        <v>57</v>
      </c>
      <c r="AY1500" s="3">
        <v>4.7920000000000003E-3</v>
      </c>
      <c r="AZ1500" s="3">
        <v>9.7040000000000008E-3</v>
      </c>
      <c r="BA1500" s="3">
        <v>3.4909999999999997E-2</v>
      </c>
      <c r="BB1500" s="3">
        <v>9.146E-2</v>
      </c>
      <c r="BC1500" s="19">
        <v>104.119</v>
      </c>
      <c r="BD1500" s="19">
        <v>108.191</v>
      </c>
      <c r="BE1500" s="20">
        <v>111.056</v>
      </c>
      <c r="BF1500" s="11" t="s">
        <v>171</v>
      </c>
      <c r="BG1500" s="11" t="s">
        <v>60</v>
      </c>
      <c r="BH1500" s="11" t="s">
        <v>60</v>
      </c>
      <c r="BI1500" s="11" t="s">
        <v>60</v>
      </c>
      <c r="BJ1500" s="11">
        <v>60</v>
      </c>
      <c r="BK1500" s="44" t="s">
        <v>57</v>
      </c>
    </row>
    <row r="1501" spans="1:63" x14ac:dyDescent="0.25">
      <c r="A1501" t="str">
        <f t="shared" si="23"/>
        <v>470908D-11-703-422-63-D6.7-D13.7</v>
      </c>
      <c r="B1501" t="str">
        <f>VLOOKUP(A1501,'[1]470907D.da5'!A$2:AU$2561,2,0)</f>
        <v>470908D</v>
      </c>
      <c r="C1501" s="7" t="s">
        <v>132</v>
      </c>
      <c r="D1501" s="48" t="s">
        <v>55</v>
      </c>
      <c r="E1501" s="3">
        <v>11</v>
      </c>
      <c r="F1501" s="3">
        <v>703</v>
      </c>
      <c r="G1501" s="3">
        <v>31</v>
      </c>
      <c r="H1501" s="3">
        <v>422</v>
      </c>
      <c r="I1501" s="10" t="s">
        <v>106</v>
      </c>
      <c r="J1501" s="3">
        <v>63</v>
      </c>
      <c r="K1501" s="3" t="s">
        <v>57</v>
      </c>
      <c r="L1501" s="3">
        <v>1</v>
      </c>
      <c r="M1501" s="3">
        <v>4</v>
      </c>
      <c r="N1501" s="3">
        <v>6.7</v>
      </c>
      <c r="O1501" s="3">
        <v>3</v>
      </c>
      <c r="P1501" s="3">
        <v>3</v>
      </c>
      <c r="Q1501" s="3" t="s">
        <v>60</v>
      </c>
      <c r="R1501" s="3" t="s">
        <v>60</v>
      </c>
      <c r="S1501" s="3" t="s">
        <v>60</v>
      </c>
      <c r="T1501" s="3" t="s">
        <v>57</v>
      </c>
      <c r="U1501" s="3">
        <v>1</v>
      </c>
      <c r="V1501" s="3">
        <v>5.7</v>
      </c>
      <c r="W1501" s="3">
        <v>7.5</v>
      </c>
      <c r="X1501" s="3">
        <v>3</v>
      </c>
      <c r="Y1501" s="3">
        <v>2</v>
      </c>
      <c r="Z1501" s="3" t="s">
        <v>60</v>
      </c>
      <c r="AA1501" s="3" t="s">
        <v>60</v>
      </c>
      <c r="AB1501" s="3" t="s">
        <v>60</v>
      </c>
      <c r="AC1501" s="3" t="s">
        <v>57</v>
      </c>
      <c r="AD1501" s="3" t="s">
        <v>57</v>
      </c>
      <c r="AE1501" s="3">
        <v>1</v>
      </c>
      <c r="AF1501" s="3">
        <v>9.5</v>
      </c>
      <c r="AG1501" s="3">
        <v>11</v>
      </c>
      <c r="AH1501" s="3">
        <v>3</v>
      </c>
      <c r="AI1501" s="3">
        <v>3</v>
      </c>
      <c r="AJ1501" s="3" t="s">
        <v>60</v>
      </c>
      <c r="AK1501" s="3" t="s">
        <v>60</v>
      </c>
      <c r="AL1501" s="3" t="s">
        <v>60</v>
      </c>
      <c r="AM1501" s="3" t="s">
        <v>57</v>
      </c>
      <c r="AN1501" s="3" t="s">
        <v>57</v>
      </c>
      <c r="AO1501" s="3">
        <v>1</v>
      </c>
      <c r="AP1501" s="36">
        <v>16.399999999999999</v>
      </c>
      <c r="AQ1501" s="36">
        <v>13.7</v>
      </c>
      <c r="AR1501" s="3">
        <v>2</v>
      </c>
      <c r="AS1501" s="3">
        <v>2</v>
      </c>
      <c r="AT1501" s="3" t="s">
        <v>60</v>
      </c>
      <c r="AU1501" s="3" t="s">
        <v>60</v>
      </c>
      <c r="AV1501" s="3" t="s">
        <v>60</v>
      </c>
      <c r="AW1501" s="3" t="s">
        <v>57</v>
      </c>
      <c r="AX1501" s="3" t="s">
        <v>57</v>
      </c>
      <c r="AY1501" s="3">
        <v>5.3870000000000003E-3</v>
      </c>
      <c r="AZ1501" s="3">
        <v>9.6190000000000008E-3</v>
      </c>
      <c r="BA1501" s="3">
        <v>3.4479999999999997E-2</v>
      </c>
      <c r="BB1501" s="3">
        <v>9.2340000000000005E-2</v>
      </c>
      <c r="BC1501" s="19">
        <v>112.75</v>
      </c>
      <c r="BD1501" s="19">
        <v>101.62</v>
      </c>
      <c r="BE1501" s="20">
        <v>105.98</v>
      </c>
      <c r="BF1501" s="11" t="s">
        <v>57</v>
      </c>
      <c r="BG1501" s="11" t="s">
        <v>57</v>
      </c>
      <c r="BH1501" s="11" t="s">
        <v>57</v>
      </c>
      <c r="BI1501" s="11" t="s">
        <v>57</v>
      </c>
      <c r="BJ1501" s="11">
        <v>50</v>
      </c>
      <c r="BK1501" s="44" t="s">
        <v>57</v>
      </c>
    </row>
    <row r="1502" spans="1:63" x14ac:dyDescent="0.25">
      <c r="A1502" t="str">
        <f t="shared" si="23"/>
        <v>470908D-5-304-422-48-D5.9-D15.4</v>
      </c>
      <c r="B1502" t="str">
        <f>VLOOKUP(A1502,'[1]470907D.da5'!A$2:AU$2561,2,0)</f>
        <v>470908D</v>
      </c>
      <c r="C1502" s="7" t="s">
        <v>132</v>
      </c>
      <c r="D1502" s="48" t="s">
        <v>55</v>
      </c>
      <c r="E1502" s="3">
        <v>5</v>
      </c>
      <c r="F1502" s="3">
        <v>304</v>
      </c>
      <c r="G1502" s="3">
        <v>31</v>
      </c>
      <c r="H1502" s="3">
        <v>422</v>
      </c>
      <c r="I1502" s="10" t="s">
        <v>106</v>
      </c>
      <c r="J1502" s="3">
        <v>48</v>
      </c>
      <c r="K1502" s="3" t="s">
        <v>57</v>
      </c>
      <c r="L1502" s="3">
        <v>1</v>
      </c>
      <c r="M1502" s="3">
        <v>2.9</v>
      </c>
      <c r="N1502" s="3">
        <v>5.9</v>
      </c>
      <c r="O1502" s="3">
        <v>2</v>
      </c>
      <c r="P1502" s="3">
        <v>1</v>
      </c>
      <c r="Q1502" s="3" t="s">
        <v>66</v>
      </c>
      <c r="R1502" s="3" t="s">
        <v>60</v>
      </c>
      <c r="S1502" s="3" t="s">
        <v>60</v>
      </c>
      <c r="T1502" s="3" t="s">
        <v>57</v>
      </c>
      <c r="U1502" s="3">
        <v>1</v>
      </c>
      <c r="V1502" s="3">
        <v>4</v>
      </c>
      <c r="W1502" s="3">
        <v>7.5</v>
      </c>
      <c r="X1502" s="3">
        <v>1</v>
      </c>
      <c r="Y1502" s="3">
        <v>2</v>
      </c>
      <c r="Z1502" s="3" t="s">
        <v>66</v>
      </c>
      <c r="AA1502" s="3" t="s">
        <v>60</v>
      </c>
      <c r="AB1502" s="3" t="s">
        <v>60</v>
      </c>
      <c r="AC1502" s="3" t="s">
        <v>57</v>
      </c>
      <c r="AD1502" s="3" t="s">
        <v>57</v>
      </c>
      <c r="AE1502" s="3">
        <v>1</v>
      </c>
      <c r="AF1502" s="3">
        <v>7.4</v>
      </c>
      <c r="AG1502" s="3">
        <v>12.2</v>
      </c>
      <c r="AH1502" s="3">
        <v>1</v>
      </c>
      <c r="AI1502" s="3">
        <v>2</v>
      </c>
      <c r="AJ1502" s="3" t="s">
        <v>66</v>
      </c>
      <c r="AK1502" s="3" t="s">
        <v>60</v>
      </c>
      <c r="AL1502" s="3" t="s">
        <v>60</v>
      </c>
      <c r="AM1502" s="3" t="s">
        <v>57</v>
      </c>
      <c r="AN1502" s="3" t="s">
        <v>57</v>
      </c>
      <c r="AO1502" s="3">
        <v>1</v>
      </c>
      <c r="AP1502" s="36">
        <v>12.8</v>
      </c>
      <c r="AQ1502" s="36">
        <v>15.4</v>
      </c>
      <c r="AR1502" s="3">
        <v>1</v>
      </c>
      <c r="AS1502" s="3">
        <v>2</v>
      </c>
      <c r="AT1502" s="3" t="s">
        <v>66</v>
      </c>
      <c r="AU1502" s="3" t="s">
        <v>60</v>
      </c>
      <c r="AV1502" s="3" t="s">
        <v>60</v>
      </c>
      <c r="AW1502" s="3" t="s">
        <v>57</v>
      </c>
      <c r="AX1502" s="3" t="s">
        <v>57</v>
      </c>
      <c r="AY1502" s="3">
        <v>3.0279999999999999E-3</v>
      </c>
      <c r="AZ1502" s="3">
        <v>6.7499999999999999E-3</v>
      </c>
      <c r="BA1502" s="3">
        <v>3.304E-2</v>
      </c>
      <c r="BB1502" s="3">
        <v>9.1069999999999998E-2</v>
      </c>
      <c r="BC1502" s="19">
        <v>88.53</v>
      </c>
      <c r="BD1502" s="19">
        <v>112.636</v>
      </c>
      <c r="BE1502" s="20">
        <v>104.42100000000001</v>
      </c>
      <c r="BF1502" s="11" t="s">
        <v>172</v>
      </c>
      <c r="BG1502" s="11" t="s">
        <v>60</v>
      </c>
      <c r="BH1502" s="11" t="s">
        <v>60</v>
      </c>
      <c r="BI1502" s="11" t="s">
        <v>60</v>
      </c>
      <c r="BJ1502" s="11">
        <v>50</v>
      </c>
      <c r="BK1502" s="44" t="s">
        <v>57</v>
      </c>
    </row>
    <row r="1503" spans="1:63" x14ac:dyDescent="0.25">
      <c r="A1503" t="str">
        <f t="shared" si="23"/>
        <v>470908D-12-722-422-18-D6.1-D14.2</v>
      </c>
      <c r="B1503" t="str">
        <f>VLOOKUP(A1503,'[1]470907D.da5'!A$2:AU$2561,2,0)</f>
        <v>470908D</v>
      </c>
      <c r="C1503" s="7" t="s">
        <v>132</v>
      </c>
      <c r="D1503" s="7" t="s">
        <v>132</v>
      </c>
      <c r="E1503" s="3">
        <v>12</v>
      </c>
      <c r="F1503" s="3">
        <v>722</v>
      </c>
      <c r="G1503" s="3">
        <v>31</v>
      </c>
      <c r="H1503" s="3">
        <v>422</v>
      </c>
      <c r="I1503" s="10" t="s">
        <v>106</v>
      </c>
      <c r="J1503" s="3">
        <v>18</v>
      </c>
      <c r="K1503" s="3" t="s">
        <v>57</v>
      </c>
      <c r="L1503" s="3">
        <v>1</v>
      </c>
      <c r="M1503" s="3">
        <v>3.8</v>
      </c>
      <c r="N1503" s="3">
        <v>6.1</v>
      </c>
      <c r="O1503" s="3">
        <v>1</v>
      </c>
      <c r="P1503" s="3">
        <v>1</v>
      </c>
      <c r="Q1503" s="3" t="s">
        <v>66</v>
      </c>
      <c r="R1503" s="3" t="s">
        <v>60</v>
      </c>
      <c r="S1503" s="3" t="s">
        <v>60</v>
      </c>
      <c r="T1503" s="3" t="s">
        <v>57</v>
      </c>
      <c r="U1503" s="3">
        <v>1</v>
      </c>
      <c r="V1503" s="3">
        <v>6.2</v>
      </c>
      <c r="W1503" s="3">
        <v>7.9</v>
      </c>
      <c r="X1503" s="3">
        <v>2</v>
      </c>
      <c r="Y1503" s="3">
        <v>2</v>
      </c>
      <c r="Z1503" s="3" t="s">
        <v>66</v>
      </c>
      <c r="AA1503" s="3" t="s">
        <v>60</v>
      </c>
      <c r="AB1503" s="3" t="s">
        <v>60</v>
      </c>
      <c r="AC1503" s="3" t="s">
        <v>57</v>
      </c>
      <c r="AD1503" s="3" t="s">
        <v>57</v>
      </c>
      <c r="AE1503" s="3">
        <v>1</v>
      </c>
      <c r="AF1503" s="3">
        <v>10</v>
      </c>
      <c r="AG1503" s="3">
        <v>11.7</v>
      </c>
      <c r="AH1503" s="3">
        <v>1</v>
      </c>
      <c r="AI1503" s="3">
        <v>2</v>
      </c>
      <c r="AJ1503" s="3" t="s">
        <v>66</v>
      </c>
      <c r="AK1503" s="3" t="s">
        <v>60</v>
      </c>
      <c r="AL1503" s="3" t="s">
        <v>60</v>
      </c>
      <c r="AM1503" s="3" t="s">
        <v>57</v>
      </c>
      <c r="AN1503" s="3" t="s">
        <v>57</v>
      </c>
      <c r="AO1503" s="3">
        <v>1</v>
      </c>
      <c r="AP1503" s="36">
        <v>17.899999999999999</v>
      </c>
      <c r="AQ1503" s="36">
        <v>14.2</v>
      </c>
      <c r="AR1503" s="3">
        <v>2</v>
      </c>
      <c r="AS1503" s="3">
        <v>2</v>
      </c>
      <c r="AT1503" s="3" t="s">
        <v>66</v>
      </c>
      <c r="AU1503" s="3" t="s">
        <v>60</v>
      </c>
      <c r="AV1503" s="3" t="s">
        <v>60</v>
      </c>
      <c r="AW1503" s="3" t="s">
        <v>57</v>
      </c>
      <c r="AX1503" s="3" t="s">
        <v>57</v>
      </c>
      <c r="AY1503" s="3">
        <v>4.2420000000000001E-3</v>
      </c>
      <c r="AZ1503" s="3">
        <v>1.1608E-2</v>
      </c>
      <c r="BA1503" s="3">
        <v>4.1070000000000002E-2</v>
      </c>
      <c r="BB1503" s="3">
        <v>0.10828</v>
      </c>
      <c r="BC1503" s="19">
        <v>117.628</v>
      </c>
      <c r="BD1503" s="19">
        <v>94.061999999999998</v>
      </c>
      <c r="BE1503" s="20">
        <v>98.88</v>
      </c>
      <c r="BF1503" s="11" t="s">
        <v>171</v>
      </c>
      <c r="BG1503" s="11" t="s">
        <v>60</v>
      </c>
      <c r="BH1503" s="11" t="s">
        <v>60</v>
      </c>
      <c r="BI1503" s="11" t="s">
        <v>60</v>
      </c>
      <c r="BJ1503" s="11">
        <v>50</v>
      </c>
      <c r="BK1503" s="44" t="s">
        <v>57</v>
      </c>
    </row>
    <row r="1504" spans="1:63" x14ac:dyDescent="0.25">
      <c r="A1504" t="str">
        <f t="shared" si="23"/>
        <v>470907D-4-210-422-18-D3.6-D13.6</v>
      </c>
      <c r="B1504" t="str">
        <f>VLOOKUP(A1504,'[1]470907D.da5'!A$2:AU$2561,2,0)</f>
        <v>470907D</v>
      </c>
      <c r="C1504" s="7" t="s">
        <v>55</v>
      </c>
      <c r="D1504" s="7" t="s">
        <v>55</v>
      </c>
      <c r="E1504" s="3">
        <v>4</v>
      </c>
      <c r="F1504" s="3">
        <v>210</v>
      </c>
      <c r="G1504" s="3">
        <v>31</v>
      </c>
      <c r="H1504" s="3">
        <v>422</v>
      </c>
      <c r="I1504" s="10" t="s">
        <v>106</v>
      </c>
      <c r="J1504" s="3">
        <v>18</v>
      </c>
      <c r="K1504" s="3" t="s">
        <v>57</v>
      </c>
      <c r="L1504" s="3">
        <v>1</v>
      </c>
      <c r="M1504" s="3">
        <v>3</v>
      </c>
      <c r="N1504" s="3">
        <v>3.6</v>
      </c>
      <c r="O1504" s="3">
        <v>2</v>
      </c>
      <c r="P1504" s="3">
        <v>2</v>
      </c>
      <c r="Q1504" s="3" t="s">
        <v>66</v>
      </c>
      <c r="R1504" s="3" t="s">
        <v>60</v>
      </c>
      <c r="S1504" s="3" t="s">
        <v>60</v>
      </c>
      <c r="T1504" s="3" t="s">
        <v>57</v>
      </c>
      <c r="U1504" s="3">
        <v>1</v>
      </c>
      <c r="V1504" s="3">
        <v>4.0999999999999996</v>
      </c>
      <c r="W1504" s="3">
        <v>6.1</v>
      </c>
      <c r="X1504" s="3">
        <v>2</v>
      </c>
      <c r="Y1504" s="3">
        <v>3</v>
      </c>
      <c r="Z1504" s="3" t="s">
        <v>60</v>
      </c>
      <c r="AA1504" s="3" t="s">
        <v>60</v>
      </c>
      <c r="AB1504" s="3" t="s">
        <v>60</v>
      </c>
      <c r="AC1504" s="3" t="s">
        <v>57</v>
      </c>
      <c r="AD1504" s="3" t="s">
        <v>57</v>
      </c>
      <c r="AE1504" s="3">
        <v>1</v>
      </c>
      <c r="AF1504" s="3">
        <v>10</v>
      </c>
      <c r="AG1504" s="3">
        <v>11.2</v>
      </c>
      <c r="AH1504" s="3">
        <v>3</v>
      </c>
      <c r="AI1504" s="3">
        <v>3</v>
      </c>
      <c r="AJ1504" s="3" t="s">
        <v>60</v>
      </c>
      <c r="AK1504" s="3" t="s">
        <v>60</v>
      </c>
      <c r="AL1504" s="3" t="s">
        <v>60</v>
      </c>
      <c r="AM1504" s="3" t="s">
        <v>57</v>
      </c>
      <c r="AN1504" s="3" t="s">
        <v>57</v>
      </c>
      <c r="AO1504" s="3">
        <v>1</v>
      </c>
      <c r="AP1504" s="36">
        <v>15.6</v>
      </c>
      <c r="AQ1504" s="36">
        <v>13.6</v>
      </c>
      <c r="AR1504" s="3">
        <v>3</v>
      </c>
      <c r="AS1504" s="3">
        <v>3</v>
      </c>
      <c r="AT1504" s="3" t="s">
        <v>60</v>
      </c>
      <c r="AU1504" s="3" t="s">
        <v>60</v>
      </c>
      <c r="AV1504" s="3" t="s">
        <v>60</v>
      </c>
      <c r="AW1504" s="3" t="s">
        <v>57</v>
      </c>
      <c r="AX1504" s="3" t="s">
        <v>57</v>
      </c>
      <c r="AY1504" s="3">
        <v>1.1659999999999999E-3</v>
      </c>
      <c r="AZ1504" s="3">
        <v>4.5770000000000003E-3</v>
      </c>
      <c r="BA1504" s="3">
        <v>3.7629999999999997E-2</v>
      </c>
      <c r="BB1504" s="3">
        <v>8.6559999999999998E-2</v>
      </c>
      <c r="BC1504" s="19">
        <v>108.2</v>
      </c>
      <c r="BD1504" s="19">
        <v>99.197000000000003</v>
      </c>
      <c r="BE1504" s="20">
        <v>96.69</v>
      </c>
      <c r="BF1504" s="11" t="s">
        <v>57</v>
      </c>
      <c r="BG1504" s="11" t="s">
        <v>57</v>
      </c>
      <c r="BH1504" s="11" t="s">
        <v>57</v>
      </c>
      <c r="BI1504" s="11" t="s">
        <v>57</v>
      </c>
      <c r="BJ1504" s="11">
        <v>50</v>
      </c>
      <c r="BK1504" s="44" t="s">
        <v>57</v>
      </c>
    </row>
    <row r="1505" spans="1:63" x14ac:dyDescent="0.25">
      <c r="A1505" t="str">
        <f t="shared" si="23"/>
        <v>470908D-18-1138-422-50-D5.6-D14.1</v>
      </c>
      <c r="B1505" t="str">
        <f>VLOOKUP(A1505,'[1]470907D.da5'!A$2:AU$2561,2,0)</f>
        <v>470908D</v>
      </c>
      <c r="C1505" s="7" t="s">
        <v>132</v>
      </c>
      <c r="D1505" s="48" t="s">
        <v>55</v>
      </c>
      <c r="E1505" s="3">
        <v>18</v>
      </c>
      <c r="F1505" s="3">
        <v>1138</v>
      </c>
      <c r="G1505" s="3">
        <v>31</v>
      </c>
      <c r="H1505" s="3">
        <v>422</v>
      </c>
      <c r="I1505" s="10" t="s">
        <v>106</v>
      </c>
      <c r="J1505" s="3">
        <v>50</v>
      </c>
      <c r="K1505" s="3" t="s">
        <v>57</v>
      </c>
      <c r="L1505" s="3">
        <v>1</v>
      </c>
      <c r="M1505" s="3">
        <v>3.2</v>
      </c>
      <c r="N1505" s="3">
        <v>5.6</v>
      </c>
      <c r="O1505" s="3">
        <v>3</v>
      </c>
      <c r="P1505" s="3">
        <v>3</v>
      </c>
      <c r="Q1505" s="3" t="s">
        <v>60</v>
      </c>
      <c r="R1505" s="3" t="s">
        <v>60</v>
      </c>
      <c r="S1505" s="3" t="s">
        <v>60</v>
      </c>
      <c r="T1505" s="3" t="s">
        <v>57</v>
      </c>
      <c r="U1505" s="3">
        <v>1</v>
      </c>
      <c r="V1505" s="3">
        <v>5.2</v>
      </c>
      <c r="W1505" s="3">
        <v>6.3</v>
      </c>
      <c r="X1505" s="3">
        <v>3</v>
      </c>
      <c r="Y1505" s="3">
        <v>2</v>
      </c>
      <c r="Z1505" s="3" t="s">
        <v>60</v>
      </c>
      <c r="AA1505" s="3" t="s">
        <v>60</v>
      </c>
      <c r="AB1505" s="3" t="s">
        <v>60</v>
      </c>
      <c r="AC1505" s="3" t="s">
        <v>57</v>
      </c>
      <c r="AD1505" s="3" t="s">
        <v>57</v>
      </c>
      <c r="AE1505" s="3">
        <v>1</v>
      </c>
      <c r="AF1505" s="3">
        <v>8.6</v>
      </c>
      <c r="AG1505" s="3">
        <v>11.1</v>
      </c>
      <c r="AH1505" s="3">
        <v>3</v>
      </c>
      <c r="AI1505" s="3">
        <v>2</v>
      </c>
      <c r="AJ1505" s="3" t="s">
        <v>60</v>
      </c>
      <c r="AK1505" s="3" t="s">
        <v>60</v>
      </c>
      <c r="AL1505" s="3" t="s">
        <v>60</v>
      </c>
      <c r="AM1505" s="3" t="s">
        <v>57</v>
      </c>
      <c r="AN1505" s="3" t="s">
        <v>57</v>
      </c>
      <c r="AO1505" s="3">
        <v>1</v>
      </c>
      <c r="AP1505" s="36">
        <v>17</v>
      </c>
      <c r="AQ1505" s="36">
        <v>14.1</v>
      </c>
      <c r="AR1505" s="3">
        <v>3</v>
      </c>
      <c r="AS1505" s="3">
        <v>3</v>
      </c>
      <c r="AT1505" s="3" t="s">
        <v>60</v>
      </c>
      <c r="AU1505" s="3" t="s">
        <v>60</v>
      </c>
      <c r="AV1505" s="3" t="s">
        <v>60</v>
      </c>
      <c r="AW1505" s="3" t="s">
        <v>57</v>
      </c>
      <c r="AX1505" s="3" t="s">
        <v>57</v>
      </c>
      <c r="AY1505" s="3">
        <v>3.0109999999999998E-3</v>
      </c>
      <c r="AZ1505" s="3">
        <v>6.1919999999999996E-3</v>
      </c>
      <c r="BA1505" s="3">
        <v>3.1789999999999999E-2</v>
      </c>
      <c r="BB1505" s="3">
        <v>0.10138999999999999</v>
      </c>
      <c r="BC1505" s="19">
        <v>106.494</v>
      </c>
      <c r="BD1505" s="19">
        <v>98.572000000000003</v>
      </c>
      <c r="BE1505" s="20">
        <v>90.840999999999994</v>
      </c>
      <c r="BF1505" s="11" t="s">
        <v>57</v>
      </c>
      <c r="BG1505" s="11" t="s">
        <v>57</v>
      </c>
      <c r="BH1505" s="11" t="s">
        <v>57</v>
      </c>
      <c r="BI1505" s="11" t="s">
        <v>57</v>
      </c>
      <c r="BJ1505" s="11">
        <v>40</v>
      </c>
      <c r="BK1505" s="44" t="s">
        <v>57</v>
      </c>
    </row>
    <row r="1506" spans="1:63" x14ac:dyDescent="0.25">
      <c r="A1506" t="str">
        <f t="shared" si="23"/>
        <v>470907D-5-307-422-51-D4.9-D13.8</v>
      </c>
      <c r="B1506" t="str">
        <f>VLOOKUP(A1506,'[1]470907D.da5'!A$2:AU$2561,2,0)</f>
        <v>470907D</v>
      </c>
      <c r="C1506" s="7" t="s">
        <v>55</v>
      </c>
      <c r="D1506" s="49" t="s">
        <v>132</v>
      </c>
      <c r="E1506" s="3">
        <v>5</v>
      </c>
      <c r="F1506" s="3">
        <v>307</v>
      </c>
      <c r="G1506" s="3">
        <v>31</v>
      </c>
      <c r="H1506" s="3">
        <v>422</v>
      </c>
      <c r="I1506" s="10" t="s">
        <v>106</v>
      </c>
      <c r="J1506" s="3">
        <v>51</v>
      </c>
      <c r="K1506" s="3" t="s">
        <v>57</v>
      </c>
      <c r="L1506" s="3">
        <v>1</v>
      </c>
      <c r="M1506" s="3">
        <v>3.1</v>
      </c>
      <c r="N1506" s="3">
        <v>4.9000000000000004</v>
      </c>
      <c r="O1506" s="3">
        <v>2</v>
      </c>
      <c r="P1506" s="3">
        <v>2</v>
      </c>
      <c r="Q1506" s="3" t="s">
        <v>60</v>
      </c>
      <c r="R1506" s="3" t="s">
        <v>60</v>
      </c>
      <c r="S1506" s="3" t="s">
        <v>60</v>
      </c>
      <c r="T1506" s="3" t="s">
        <v>57</v>
      </c>
      <c r="U1506" s="3">
        <v>1</v>
      </c>
      <c r="V1506" s="3">
        <v>4.8</v>
      </c>
      <c r="W1506" s="3">
        <v>6.5</v>
      </c>
      <c r="X1506" s="3">
        <v>2</v>
      </c>
      <c r="Y1506" s="3">
        <v>2</v>
      </c>
      <c r="Z1506" s="3" t="s">
        <v>60</v>
      </c>
      <c r="AA1506" s="3" t="s">
        <v>60</v>
      </c>
      <c r="AB1506" s="3" t="s">
        <v>60</v>
      </c>
      <c r="AC1506" s="3" t="s">
        <v>57</v>
      </c>
      <c r="AD1506" s="3" t="s">
        <v>57</v>
      </c>
      <c r="AE1506" s="3">
        <v>1</v>
      </c>
      <c r="AF1506" s="3">
        <v>9</v>
      </c>
      <c r="AG1506" s="3">
        <v>11.2</v>
      </c>
      <c r="AH1506" s="3">
        <v>1</v>
      </c>
      <c r="AI1506" s="3">
        <v>2</v>
      </c>
      <c r="AJ1506" s="3" t="s">
        <v>60</v>
      </c>
      <c r="AK1506" s="3" t="s">
        <v>60</v>
      </c>
      <c r="AL1506" s="3" t="s">
        <v>60</v>
      </c>
      <c r="AM1506" s="3" t="s">
        <v>57</v>
      </c>
      <c r="AN1506" s="3" t="s">
        <v>57</v>
      </c>
      <c r="AO1506" s="3">
        <v>1</v>
      </c>
      <c r="AP1506" s="36">
        <v>14</v>
      </c>
      <c r="AQ1506" s="36">
        <v>13.8</v>
      </c>
      <c r="AR1506" s="3">
        <v>2</v>
      </c>
      <c r="AS1506" s="3">
        <v>2</v>
      </c>
      <c r="AT1506" s="3" t="s">
        <v>60</v>
      </c>
      <c r="AU1506" s="3" t="s">
        <v>60</v>
      </c>
      <c r="AV1506" s="3" t="s">
        <v>60</v>
      </c>
      <c r="AW1506" s="3" t="s">
        <v>57</v>
      </c>
      <c r="AX1506" s="3" t="s">
        <v>57</v>
      </c>
      <c r="AY1506" s="3">
        <v>2.2330000000000002E-3</v>
      </c>
      <c r="AZ1506" s="3">
        <v>6.084E-3</v>
      </c>
      <c r="BA1506" s="3">
        <v>3.3869999999999997E-2</v>
      </c>
      <c r="BB1506" s="3">
        <v>7.9979999999999996E-2</v>
      </c>
      <c r="BC1506" s="19">
        <v>97.007000000000005</v>
      </c>
      <c r="BD1506" s="19">
        <v>100.59099999999999</v>
      </c>
      <c r="BE1506" s="20">
        <v>89.221000000000004</v>
      </c>
      <c r="BF1506" s="11" t="s">
        <v>173</v>
      </c>
      <c r="BG1506" s="11" t="s">
        <v>60</v>
      </c>
      <c r="BH1506" s="11" t="s">
        <v>57</v>
      </c>
      <c r="BI1506" s="11" t="s">
        <v>60</v>
      </c>
      <c r="BJ1506" s="11">
        <v>40</v>
      </c>
      <c r="BK1506" s="44" t="s">
        <v>57</v>
      </c>
    </row>
    <row r="1507" spans="1:63" x14ac:dyDescent="0.25">
      <c r="A1507" t="str">
        <f t="shared" si="23"/>
        <v>470908D-2-122-422-58-D6-D15.8</v>
      </c>
      <c r="B1507" t="str">
        <f>VLOOKUP(A1507,'[1]470907D.da5'!A$2:AU$2561,2,0)</f>
        <v>470908D</v>
      </c>
      <c r="C1507" s="7" t="s">
        <v>132</v>
      </c>
      <c r="D1507" s="48" t="s">
        <v>55</v>
      </c>
      <c r="E1507" s="3">
        <v>2</v>
      </c>
      <c r="F1507" s="3">
        <v>122</v>
      </c>
      <c r="G1507" s="3">
        <v>31</v>
      </c>
      <c r="H1507" s="3">
        <v>422</v>
      </c>
      <c r="I1507" s="10" t="s">
        <v>106</v>
      </c>
      <c r="J1507" s="3">
        <v>58</v>
      </c>
      <c r="K1507" s="3" t="s">
        <v>57</v>
      </c>
      <c r="L1507" s="3">
        <v>1</v>
      </c>
      <c r="M1507" s="3">
        <v>3.4</v>
      </c>
      <c r="N1507" s="3">
        <v>6</v>
      </c>
      <c r="O1507" s="3">
        <v>3</v>
      </c>
      <c r="P1507" s="3">
        <v>2</v>
      </c>
      <c r="Q1507" s="3" t="s">
        <v>60</v>
      </c>
      <c r="R1507" s="3" t="s">
        <v>60</v>
      </c>
      <c r="S1507" s="3" t="s">
        <v>60</v>
      </c>
      <c r="T1507" s="3" t="s">
        <v>57</v>
      </c>
      <c r="U1507" s="3">
        <v>1</v>
      </c>
      <c r="V1507" s="3">
        <v>4.7</v>
      </c>
      <c r="W1507" s="3">
        <v>7.9</v>
      </c>
      <c r="X1507" s="3">
        <v>2</v>
      </c>
      <c r="Y1507" s="3">
        <v>2</v>
      </c>
      <c r="Z1507" s="3" t="s">
        <v>66</v>
      </c>
      <c r="AA1507" s="3" t="s">
        <v>60</v>
      </c>
      <c r="AB1507" s="3" t="s">
        <v>60</v>
      </c>
      <c r="AC1507" s="3" t="s">
        <v>57</v>
      </c>
      <c r="AD1507" s="3" t="s">
        <v>57</v>
      </c>
      <c r="AE1507" s="3">
        <v>1</v>
      </c>
      <c r="AF1507" s="3">
        <v>9.1</v>
      </c>
      <c r="AG1507" s="3">
        <v>12.4</v>
      </c>
      <c r="AH1507" s="3">
        <v>2</v>
      </c>
      <c r="AI1507" s="3">
        <v>2</v>
      </c>
      <c r="AJ1507" s="3" t="s">
        <v>66</v>
      </c>
      <c r="AK1507" s="3" t="s">
        <v>60</v>
      </c>
      <c r="AL1507" s="3" t="s">
        <v>60</v>
      </c>
      <c r="AM1507" s="3" t="s">
        <v>57</v>
      </c>
      <c r="AN1507" s="3" t="s">
        <v>57</v>
      </c>
      <c r="AO1507" s="3">
        <v>1</v>
      </c>
      <c r="AP1507" s="36">
        <v>15.1</v>
      </c>
      <c r="AQ1507" s="36">
        <v>15.8</v>
      </c>
      <c r="AR1507" s="3">
        <v>2</v>
      </c>
      <c r="AS1507" s="3">
        <v>2</v>
      </c>
      <c r="AT1507" s="3" t="s">
        <v>66</v>
      </c>
      <c r="AU1507" s="3" t="s">
        <v>60</v>
      </c>
      <c r="AV1507" s="3" t="s">
        <v>60</v>
      </c>
      <c r="AW1507" s="3" t="s">
        <v>57</v>
      </c>
      <c r="AX1507" s="3" t="s">
        <v>57</v>
      </c>
      <c r="AY1507" s="3">
        <v>3.6719999999999999E-3</v>
      </c>
      <c r="AZ1507" s="3">
        <v>8.8000000000000005E-3</v>
      </c>
      <c r="BA1507" s="3">
        <v>4.1980000000000003E-2</v>
      </c>
      <c r="BB1507" s="3">
        <v>0.11309</v>
      </c>
      <c r="BC1507" s="19">
        <v>97.182000000000002</v>
      </c>
      <c r="BD1507" s="19">
        <v>100.679</v>
      </c>
      <c r="BE1507" s="20">
        <v>88.304000000000002</v>
      </c>
      <c r="BF1507" s="11" t="s">
        <v>171</v>
      </c>
      <c r="BG1507" s="11" t="s">
        <v>60</v>
      </c>
      <c r="BH1507" s="11" t="s">
        <v>60</v>
      </c>
      <c r="BI1507" s="11" t="s">
        <v>60</v>
      </c>
      <c r="BJ1507" s="11">
        <v>40</v>
      </c>
      <c r="BK1507" s="44" t="s">
        <v>57</v>
      </c>
    </row>
    <row r="1508" spans="1:63" x14ac:dyDescent="0.25">
      <c r="A1508" t="str">
        <f t="shared" si="23"/>
        <v>470907D-17-1025-422-1-D3.9-D11.8</v>
      </c>
      <c r="B1508" t="str">
        <f>VLOOKUP(A1508,'[1]470907D.da5'!A$2:AU$2561,2,0)</f>
        <v>470907D</v>
      </c>
      <c r="C1508" s="7" t="s">
        <v>55</v>
      </c>
      <c r="D1508" s="49" t="s">
        <v>132</v>
      </c>
      <c r="E1508" s="3">
        <v>17</v>
      </c>
      <c r="F1508" s="3">
        <v>1025</v>
      </c>
      <c r="G1508" s="3">
        <v>31</v>
      </c>
      <c r="H1508" s="3">
        <v>422</v>
      </c>
      <c r="I1508" s="10" t="s">
        <v>106</v>
      </c>
      <c r="J1508" s="3">
        <v>1</v>
      </c>
      <c r="K1508" s="3" t="s">
        <v>57</v>
      </c>
      <c r="L1508" s="3">
        <v>1</v>
      </c>
      <c r="M1508" s="3">
        <v>3.6</v>
      </c>
      <c r="N1508" s="3">
        <v>3.9</v>
      </c>
      <c r="O1508" s="3">
        <v>3</v>
      </c>
      <c r="P1508" s="3">
        <v>3</v>
      </c>
      <c r="Q1508" s="3" t="s">
        <v>60</v>
      </c>
      <c r="R1508" s="3" t="s">
        <v>60</v>
      </c>
      <c r="S1508" s="3" t="s">
        <v>60</v>
      </c>
      <c r="T1508" s="3" t="s">
        <v>57</v>
      </c>
      <c r="U1508" s="3">
        <v>1</v>
      </c>
      <c r="V1508" s="3">
        <v>6.1</v>
      </c>
      <c r="W1508" s="3">
        <v>7.1</v>
      </c>
      <c r="X1508" s="3">
        <v>3</v>
      </c>
      <c r="Y1508" s="3">
        <v>2</v>
      </c>
      <c r="Z1508" s="3" t="s">
        <v>60</v>
      </c>
      <c r="AA1508" s="3" t="s">
        <v>60</v>
      </c>
      <c r="AB1508" s="3" t="s">
        <v>66</v>
      </c>
      <c r="AC1508" s="3" t="s">
        <v>121</v>
      </c>
      <c r="AD1508" s="3" t="s">
        <v>57</v>
      </c>
      <c r="AE1508" s="3">
        <v>1</v>
      </c>
      <c r="AF1508" s="3">
        <v>9.5</v>
      </c>
      <c r="AG1508" s="3">
        <v>10.1</v>
      </c>
      <c r="AH1508" s="3">
        <v>3</v>
      </c>
      <c r="AI1508" s="3">
        <v>3</v>
      </c>
      <c r="AJ1508" s="3" t="s">
        <v>60</v>
      </c>
      <c r="AK1508" s="3" t="s">
        <v>60</v>
      </c>
      <c r="AL1508" s="3" t="s">
        <v>66</v>
      </c>
      <c r="AM1508" s="3" t="s">
        <v>57</v>
      </c>
      <c r="AN1508" s="3" t="s">
        <v>57</v>
      </c>
      <c r="AO1508" s="3">
        <v>1</v>
      </c>
      <c r="AP1508" s="36">
        <v>13.2</v>
      </c>
      <c r="AQ1508" s="36">
        <v>11.8</v>
      </c>
      <c r="AR1508" s="3">
        <v>3</v>
      </c>
      <c r="AS1508" s="3">
        <v>2</v>
      </c>
      <c r="AT1508" s="3" t="s">
        <v>60</v>
      </c>
      <c r="AU1508" s="3" t="s">
        <v>60</v>
      </c>
      <c r="AV1508" s="3" t="s">
        <v>66</v>
      </c>
      <c r="AW1508" s="3" t="s">
        <v>57</v>
      </c>
      <c r="AX1508" s="3" t="s">
        <v>57</v>
      </c>
      <c r="AY1508" s="3">
        <v>1.6429999999999999E-3</v>
      </c>
      <c r="AZ1508" s="3">
        <v>9.2250000000000006E-3</v>
      </c>
      <c r="BA1508" s="3">
        <v>2.9069999999999999E-2</v>
      </c>
      <c r="BB1508" s="3">
        <v>5.5140000000000002E-2</v>
      </c>
      <c r="BC1508" s="19">
        <v>103.14</v>
      </c>
      <c r="BD1508" s="19">
        <v>94.715999999999994</v>
      </c>
      <c r="BE1508" s="20">
        <v>82.906000000000006</v>
      </c>
      <c r="BF1508" s="11" t="s">
        <v>57</v>
      </c>
      <c r="BG1508" s="11" t="s">
        <v>57</v>
      </c>
      <c r="BH1508" s="11" t="s">
        <v>57</v>
      </c>
      <c r="BI1508" s="11" t="s">
        <v>57</v>
      </c>
      <c r="BJ1508" s="11">
        <v>40</v>
      </c>
      <c r="BK1508" s="44" t="s">
        <v>57</v>
      </c>
    </row>
    <row r="1509" spans="1:63" x14ac:dyDescent="0.25">
      <c r="A1509" t="str">
        <f t="shared" si="23"/>
        <v>470907D-10-639-422-63-D2.9-D12.6</v>
      </c>
      <c r="B1509" t="str">
        <f>VLOOKUP(A1509,'[1]470907D.da5'!A$2:AU$2561,2,0)</f>
        <v>470907D</v>
      </c>
      <c r="C1509" s="7" t="s">
        <v>55</v>
      </c>
      <c r="D1509" s="49" t="s">
        <v>132</v>
      </c>
      <c r="E1509" s="3">
        <v>10</v>
      </c>
      <c r="F1509" s="3">
        <v>639</v>
      </c>
      <c r="G1509" s="3">
        <v>31</v>
      </c>
      <c r="H1509" s="3">
        <v>422</v>
      </c>
      <c r="I1509" s="10" t="s">
        <v>106</v>
      </c>
      <c r="J1509" s="3">
        <v>63</v>
      </c>
      <c r="K1509" s="3" t="s">
        <v>57</v>
      </c>
      <c r="L1509" s="3">
        <v>1</v>
      </c>
      <c r="M1509" s="3">
        <v>2.9</v>
      </c>
      <c r="N1509" s="3">
        <v>2.9</v>
      </c>
      <c r="O1509" s="3">
        <v>3</v>
      </c>
      <c r="P1509" s="3">
        <v>3</v>
      </c>
      <c r="Q1509" s="3" t="s">
        <v>60</v>
      </c>
      <c r="R1509" s="3" t="s">
        <v>60</v>
      </c>
      <c r="S1509" s="3" t="s">
        <v>60</v>
      </c>
      <c r="T1509" s="3" t="s">
        <v>57</v>
      </c>
      <c r="U1509" s="3">
        <v>1</v>
      </c>
      <c r="V1509" s="3">
        <v>4.7</v>
      </c>
      <c r="W1509" s="3">
        <v>6.4</v>
      </c>
      <c r="X1509" s="3">
        <v>3</v>
      </c>
      <c r="Y1509" s="3">
        <v>3</v>
      </c>
      <c r="Z1509" s="3" t="s">
        <v>60</v>
      </c>
      <c r="AA1509" s="3" t="s">
        <v>60</v>
      </c>
      <c r="AB1509" s="3" t="s">
        <v>60</v>
      </c>
      <c r="AC1509" s="3" t="s">
        <v>57</v>
      </c>
      <c r="AD1509" s="3" t="s">
        <v>57</v>
      </c>
      <c r="AE1509" s="3">
        <v>1</v>
      </c>
      <c r="AF1509" s="3">
        <v>7</v>
      </c>
      <c r="AG1509" s="3">
        <v>10.199999999999999</v>
      </c>
      <c r="AH1509" s="3">
        <v>3</v>
      </c>
      <c r="AI1509" s="3">
        <v>2</v>
      </c>
      <c r="AJ1509" s="3" t="s">
        <v>60</v>
      </c>
      <c r="AK1509" s="3" t="s">
        <v>60</v>
      </c>
      <c r="AL1509" s="3" t="s">
        <v>60</v>
      </c>
      <c r="AM1509" s="3" t="s">
        <v>57</v>
      </c>
      <c r="AN1509" s="3" t="s">
        <v>57</v>
      </c>
      <c r="AO1509" s="3">
        <v>1</v>
      </c>
      <c r="AP1509" s="36">
        <v>11.2</v>
      </c>
      <c r="AQ1509" s="36">
        <v>12.6</v>
      </c>
      <c r="AR1509" s="3">
        <v>3</v>
      </c>
      <c r="AS1509" s="3">
        <v>3</v>
      </c>
      <c r="AT1509" s="3" t="s">
        <v>60</v>
      </c>
      <c r="AU1509" s="3" t="s">
        <v>60</v>
      </c>
      <c r="AV1509" s="3" t="s">
        <v>60</v>
      </c>
      <c r="AW1509" s="3" t="s">
        <v>57</v>
      </c>
      <c r="AX1509" s="3" t="s">
        <v>57</v>
      </c>
      <c r="AY1509" s="3">
        <v>7.3200000000000001E-4</v>
      </c>
      <c r="AZ1509" s="3">
        <v>5.7749999999999998E-3</v>
      </c>
      <c r="BA1509" s="3">
        <v>2.1850000000000001E-2</v>
      </c>
      <c r="BB1509" s="3">
        <v>5.3339999999999999E-2</v>
      </c>
      <c r="BC1509" s="19">
        <v>88.644999999999996</v>
      </c>
      <c r="BD1509" s="19">
        <v>101.042</v>
      </c>
      <c r="BE1509" s="20">
        <v>82.311999999999998</v>
      </c>
      <c r="BF1509" s="11" t="s">
        <v>57</v>
      </c>
      <c r="BG1509" s="11" t="s">
        <v>57</v>
      </c>
      <c r="BH1509" s="11" t="s">
        <v>57</v>
      </c>
      <c r="BI1509" s="11" t="s">
        <v>57</v>
      </c>
      <c r="BJ1509" s="11">
        <v>40</v>
      </c>
      <c r="BK1509" s="44" t="s">
        <v>57</v>
      </c>
    </row>
    <row r="1510" spans="1:63" x14ac:dyDescent="0.25">
      <c r="A1510" t="str">
        <f t="shared" si="23"/>
        <v>470907D-18-1090-422-2-D5.5-D12.8</v>
      </c>
      <c r="B1510" t="str">
        <f>VLOOKUP(A1510,'[1]470907D.da5'!A$2:AU$2561,2,0)</f>
        <v>470907D</v>
      </c>
      <c r="C1510" s="7" t="s">
        <v>55</v>
      </c>
      <c r="D1510" s="7" t="s">
        <v>55</v>
      </c>
      <c r="E1510" s="3">
        <v>18</v>
      </c>
      <c r="F1510" s="3">
        <v>1090</v>
      </c>
      <c r="G1510" s="3">
        <v>31</v>
      </c>
      <c r="H1510" s="3">
        <v>422</v>
      </c>
      <c r="I1510" s="10" t="s">
        <v>106</v>
      </c>
      <c r="J1510" s="3">
        <v>2</v>
      </c>
      <c r="K1510" s="3" t="s">
        <v>57</v>
      </c>
      <c r="L1510" s="3">
        <v>1</v>
      </c>
      <c r="M1510" s="3">
        <v>4.3</v>
      </c>
      <c r="N1510" s="3">
        <v>5.5</v>
      </c>
      <c r="O1510" s="3">
        <v>2</v>
      </c>
      <c r="P1510" s="3">
        <v>2</v>
      </c>
      <c r="Q1510" s="3" t="s">
        <v>60</v>
      </c>
      <c r="R1510" s="3" t="s">
        <v>60</v>
      </c>
      <c r="S1510" s="3" t="s">
        <v>60</v>
      </c>
      <c r="T1510" s="3" t="s">
        <v>57</v>
      </c>
      <c r="U1510" s="3">
        <v>1</v>
      </c>
      <c r="V1510" s="3">
        <v>7.1</v>
      </c>
      <c r="W1510" s="3">
        <v>8.3000000000000007</v>
      </c>
      <c r="X1510" s="3">
        <v>2</v>
      </c>
      <c r="Y1510" s="3">
        <v>2</v>
      </c>
      <c r="Z1510" s="3" t="s">
        <v>60</v>
      </c>
      <c r="AA1510" s="3" t="s">
        <v>60</v>
      </c>
      <c r="AB1510" s="3" t="s">
        <v>60</v>
      </c>
      <c r="AC1510" s="3" t="s">
        <v>57</v>
      </c>
      <c r="AD1510" s="3" t="s">
        <v>57</v>
      </c>
      <c r="AE1510" s="3">
        <v>1</v>
      </c>
      <c r="AF1510" s="3">
        <v>10.199999999999999</v>
      </c>
      <c r="AG1510" s="3">
        <v>11.4</v>
      </c>
      <c r="AH1510" s="3">
        <v>2</v>
      </c>
      <c r="AI1510" s="3">
        <v>3</v>
      </c>
      <c r="AJ1510" s="3" t="s">
        <v>60</v>
      </c>
      <c r="AK1510" s="3" t="s">
        <v>60</v>
      </c>
      <c r="AL1510" s="3" t="s">
        <v>60</v>
      </c>
      <c r="AM1510" s="3" t="s">
        <v>57</v>
      </c>
      <c r="AN1510" s="3" t="s">
        <v>57</v>
      </c>
      <c r="AO1510" s="3">
        <v>1</v>
      </c>
      <c r="AP1510" s="36">
        <v>14.8</v>
      </c>
      <c r="AQ1510" s="36">
        <v>12.8</v>
      </c>
      <c r="AR1510" s="3">
        <v>2</v>
      </c>
      <c r="AS1510" s="3">
        <v>3</v>
      </c>
      <c r="AT1510" s="3" t="s">
        <v>60</v>
      </c>
      <c r="AU1510" s="3" t="s">
        <v>60</v>
      </c>
      <c r="AV1510" s="3" t="s">
        <v>60</v>
      </c>
      <c r="AW1510" s="3" t="s">
        <v>57</v>
      </c>
      <c r="AX1510" s="3" t="s">
        <v>57</v>
      </c>
      <c r="AY1510" s="3">
        <v>3.9020000000000001E-3</v>
      </c>
      <c r="AZ1510" s="3">
        <v>1.4674E-2</v>
      </c>
      <c r="BA1510" s="3">
        <v>3.977E-2</v>
      </c>
      <c r="BB1510" s="3">
        <v>7.2739999999999999E-2</v>
      </c>
      <c r="BC1510" s="19">
        <v>104.251</v>
      </c>
      <c r="BD1510" s="19">
        <v>93.590999999999994</v>
      </c>
      <c r="BE1510" s="20">
        <v>82.227999999999994</v>
      </c>
      <c r="BF1510" s="11" t="s">
        <v>57</v>
      </c>
      <c r="BG1510" s="11" t="s">
        <v>57</v>
      </c>
      <c r="BH1510" s="11" t="s">
        <v>57</v>
      </c>
      <c r="BI1510" s="11" t="s">
        <v>57</v>
      </c>
      <c r="BJ1510" s="11">
        <v>40</v>
      </c>
      <c r="BK1510" s="44" t="s">
        <v>57</v>
      </c>
    </row>
    <row r="1511" spans="1:63" x14ac:dyDescent="0.25">
      <c r="A1511" t="str">
        <f t="shared" si="23"/>
        <v>470907D-2-92-422-28-D7.8-D14</v>
      </c>
      <c r="B1511" t="str">
        <f>VLOOKUP(A1511,'[1]470907D.da5'!A$2:AU$2561,2,0)</f>
        <v>470907D</v>
      </c>
      <c r="C1511" s="7" t="s">
        <v>55</v>
      </c>
      <c r="D1511" s="49" t="s">
        <v>132</v>
      </c>
      <c r="E1511" s="3">
        <v>2</v>
      </c>
      <c r="F1511" s="3">
        <v>92</v>
      </c>
      <c r="G1511" s="3">
        <v>31</v>
      </c>
      <c r="H1511" s="3">
        <v>422</v>
      </c>
      <c r="I1511" s="10" t="s">
        <v>106</v>
      </c>
      <c r="J1511" s="3">
        <v>28</v>
      </c>
      <c r="K1511" s="3" t="s">
        <v>57</v>
      </c>
      <c r="L1511" s="3">
        <v>1</v>
      </c>
      <c r="M1511" s="3">
        <v>4.2</v>
      </c>
      <c r="N1511" s="3">
        <v>7.8</v>
      </c>
      <c r="O1511" s="3">
        <v>2</v>
      </c>
      <c r="P1511" s="3">
        <v>2</v>
      </c>
      <c r="Q1511" s="3" t="s">
        <v>66</v>
      </c>
      <c r="R1511" s="3" t="s">
        <v>60</v>
      </c>
      <c r="S1511" s="3" t="s">
        <v>60</v>
      </c>
      <c r="T1511" s="3" t="s">
        <v>57</v>
      </c>
      <c r="U1511" s="3">
        <v>1</v>
      </c>
      <c r="V1511" s="3">
        <v>5.0999999999999996</v>
      </c>
      <c r="W1511" s="3">
        <v>9.1999999999999993</v>
      </c>
      <c r="X1511" s="3">
        <v>1</v>
      </c>
      <c r="Y1511" s="3">
        <v>1</v>
      </c>
      <c r="Z1511" s="3" t="s">
        <v>66</v>
      </c>
      <c r="AA1511" s="3" t="s">
        <v>60</v>
      </c>
      <c r="AB1511" s="3" t="s">
        <v>60</v>
      </c>
      <c r="AC1511" s="3" t="s">
        <v>57</v>
      </c>
      <c r="AD1511" s="3" t="s">
        <v>57</v>
      </c>
      <c r="AE1511" s="3">
        <v>1</v>
      </c>
      <c r="AF1511" s="3">
        <v>8.8000000000000007</v>
      </c>
      <c r="AG1511" s="3">
        <v>13.3</v>
      </c>
      <c r="AH1511" s="3">
        <v>1</v>
      </c>
      <c r="AI1511" s="3">
        <v>1</v>
      </c>
      <c r="AJ1511" s="3" t="s">
        <v>66</v>
      </c>
      <c r="AK1511" s="3" t="s">
        <v>60</v>
      </c>
      <c r="AL1511" s="3" t="s">
        <v>60</v>
      </c>
      <c r="AM1511" s="3" t="s">
        <v>57</v>
      </c>
      <c r="AN1511" s="3" t="s">
        <v>57</v>
      </c>
      <c r="AO1511" s="3">
        <v>1</v>
      </c>
      <c r="AP1511" s="36">
        <v>13.1</v>
      </c>
      <c r="AQ1511" s="36">
        <v>14</v>
      </c>
      <c r="AR1511" s="3">
        <v>2</v>
      </c>
      <c r="AS1511" s="3">
        <v>3</v>
      </c>
      <c r="AT1511" s="3" t="s">
        <v>66</v>
      </c>
      <c r="AU1511" s="3" t="s">
        <v>60</v>
      </c>
      <c r="AV1511" s="3" t="s">
        <v>60</v>
      </c>
      <c r="AW1511" s="3" t="s">
        <v>57</v>
      </c>
      <c r="AX1511" s="3" t="s">
        <v>57</v>
      </c>
      <c r="AY1511" s="3">
        <v>7.6660000000000001E-3</v>
      </c>
      <c r="AZ1511" s="3">
        <v>1.295E-2</v>
      </c>
      <c r="BA1511" s="3">
        <v>4.6699999999999998E-2</v>
      </c>
      <c r="BB1511" s="3">
        <v>7.7030000000000001E-2</v>
      </c>
      <c r="BC1511" s="19">
        <v>89.783000000000001</v>
      </c>
      <c r="BD1511" s="19">
        <v>97.566000000000003</v>
      </c>
      <c r="BE1511" s="20">
        <v>79.09</v>
      </c>
      <c r="BF1511" s="11" t="s">
        <v>171</v>
      </c>
      <c r="BG1511" s="11" t="s">
        <v>60</v>
      </c>
      <c r="BH1511" s="11" t="s">
        <v>60</v>
      </c>
      <c r="BI1511" s="11" t="s">
        <v>60</v>
      </c>
      <c r="BJ1511" s="11">
        <v>30</v>
      </c>
      <c r="BK1511" s="44" t="s">
        <v>57</v>
      </c>
    </row>
    <row r="1512" spans="1:63" x14ac:dyDescent="0.25">
      <c r="A1512" t="str">
        <f t="shared" si="23"/>
        <v>470908D-3-135-422-7-D3-D12.6</v>
      </c>
      <c r="B1512" t="str">
        <f>VLOOKUP(A1512,'[1]470907D.da5'!A$2:AU$2561,2,0)</f>
        <v>470908D</v>
      </c>
      <c r="C1512" s="7" t="s">
        <v>132</v>
      </c>
      <c r="D1512" s="48" t="s">
        <v>55</v>
      </c>
      <c r="E1512" s="3">
        <v>3</v>
      </c>
      <c r="F1512" s="3">
        <v>135</v>
      </c>
      <c r="G1512" s="3">
        <v>31</v>
      </c>
      <c r="H1512" s="3">
        <v>422</v>
      </c>
      <c r="I1512" s="10" t="s">
        <v>106</v>
      </c>
      <c r="J1512" s="3">
        <v>7</v>
      </c>
      <c r="K1512" s="3" t="s">
        <v>57</v>
      </c>
      <c r="L1512" s="3">
        <v>1</v>
      </c>
      <c r="M1512" s="3">
        <v>2.5</v>
      </c>
      <c r="N1512" s="3">
        <v>3</v>
      </c>
      <c r="O1512" s="3">
        <v>2</v>
      </c>
      <c r="P1512" s="3">
        <v>3</v>
      </c>
      <c r="Q1512" s="3" t="s">
        <v>60</v>
      </c>
      <c r="R1512" s="3" t="s">
        <v>60</v>
      </c>
      <c r="S1512" s="3" t="s">
        <v>60</v>
      </c>
      <c r="T1512" s="3" t="s">
        <v>57</v>
      </c>
      <c r="U1512" s="3">
        <v>1</v>
      </c>
      <c r="V1512" s="3">
        <v>3.7</v>
      </c>
      <c r="W1512" s="3">
        <v>5.4</v>
      </c>
      <c r="X1512" s="3">
        <v>1</v>
      </c>
      <c r="Y1512" s="3">
        <v>2</v>
      </c>
      <c r="Z1512" s="3" t="s">
        <v>60</v>
      </c>
      <c r="AA1512" s="3" t="s">
        <v>60</v>
      </c>
      <c r="AB1512" s="3" t="s">
        <v>60</v>
      </c>
      <c r="AC1512" s="3" t="s">
        <v>57</v>
      </c>
      <c r="AD1512" s="3" t="s">
        <v>57</v>
      </c>
      <c r="AE1512" s="3">
        <v>1</v>
      </c>
      <c r="AF1512" s="3">
        <v>7.5</v>
      </c>
      <c r="AG1512" s="3">
        <v>9.5</v>
      </c>
      <c r="AH1512" s="3">
        <v>3</v>
      </c>
      <c r="AI1512" s="3">
        <v>2</v>
      </c>
      <c r="AJ1512" s="3" t="s">
        <v>60</v>
      </c>
      <c r="AK1512" s="3" t="s">
        <v>60</v>
      </c>
      <c r="AL1512" s="3" t="s">
        <v>60</v>
      </c>
      <c r="AM1512" s="3" t="s">
        <v>57</v>
      </c>
      <c r="AN1512" s="3" t="s">
        <v>57</v>
      </c>
      <c r="AO1512" s="3">
        <v>1</v>
      </c>
      <c r="AP1512" s="36">
        <v>13.5</v>
      </c>
      <c r="AQ1512" s="36">
        <v>12.6</v>
      </c>
      <c r="AR1512" s="3">
        <v>2</v>
      </c>
      <c r="AS1512" s="3">
        <v>2</v>
      </c>
      <c r="AT1512" s="3" t="s">
        <v>60</v>
      </c>
      <c r="AU1512" s="3" t="s">
        <v>60</v>
      </c>
      <c r="AV1512" s="3" t="s">
        <v>60</v>
      </c>
      <c r="AW1512" s="3" t="s">
        <v>57</v>
      </c>
      <c r="AX1512" s="3" t="s">
        <v>57</v>
      </c>
      <c r="AY1512" s="3">
        <v>6.7500000000000004E-4</v>
      </c>
      <c r="AZ1512" s="3">
        <v>3.2369999999999999E-3</v>
      </c>
      <c r="BA1512" s="3">
        <v>2.0310000000000002E-2</v>
      </c>
      <c r="BB1512" s="3">
        <v>6.4299999999999996E-2</v>
      </c>
      <c r="BC1512" s="19">
        <v>91.096999999999994</v>
      </c>
      <c r="BD1512" s="19">
        <v>93.2</v>
      </c>
      <c r="BE1512" s="20">
        <v>71.676000000000002</v>
      </c>
      <c r="BF1512" s="11" t="s">
        <v>161</v>
      </c>
      <c r="BG1512" s="11" t="s">
        <v>60</v>
      </c>
      <c r="BH1512" s="11" t="s">
        <v>57</v>
      </c>
      <c r="BI1512" s="11" t="s">
        <v>60</v>
      </c>
      <c r="BJ1512" s="11">
        <v>30</v>
      </c>
      <c r="BK1512" s="44" t="s">
        <v>57</v>
      </c>
    </row>
    <row r="1513" spans="1:63" x14ac:dyDescent="0.25">
      <c r="A1513" t="str">
        <f t="shared" si="23"/>
        <v>470907D-15-944-422-48-D5.2-D12.6</v>
      </c>
      <c r="B1513" t="str">
        <f>VLOOKUP(A1513,'[1]470907D.da5'!A$2:AU$2561,2,0)</f>
        <v>470907D</v>
      </c>
      <c r="C1513" s="7" t="s">
        <v>55</v>
      </c>
      <c r="D1513" s="7" t="s">
        <v>55</v>
      </c>
      <c r="E1513" s="3">
        <v>15</v>
      </c>
      <c r="F1513" s="3">
        <v>944</v>
      </c>
      <c r="G1513" s="3">
        <v>31</v>
      </c>
      <c r="H1513" s="3">
        <v>422</v>
      </c>
      <c r="I1513" s="10" t="s">
        <v>106</v>
      </c>
      <c r="J1513" s="3">
        <v>48</v>
      </c>
      <c r="K1513" s="3" t="s">
        <v>57</v>
      </c>
      <c r="L1513" s="3">
        <v>1</v>
      </c>
      <c r="M1513" s="3">
        <v>3.8</v>
      </c>
      <c r="N1513" s="3">
        <v>5.2</v>
      </c>
      <c r="O1513" s="3">
        <v>2</v>
      </c>
      <c r="P1513" s="3">
        <v>2</v>
      </c>
      <c r="Q1513" s="3" t="s">
        <v>66</v>
      </c>
      <c r="R1513" s="3" t="s">
        <v>60</v>
      </c>
      <c r="S1513" s="3" t="s">
        <v>60</v>
      </c>
      <c r="T1513" s="3" t="s">
        <v>57</v>
      </c>
      <c r="U1513" s="3">
        <v>1</v>
      </c>
      <c r="V1513" s="3">
        <v>5.2</v>
      </c>
      <c r="W1513" s="3">
        <v>8.1999999999999993</v>
      </c>
      <c r="X1513" s="3">
        <v>2</v>
      </c>
      <c r="Y1513" s="3">
        <v>2</v>
      </c>
      <c r="Z1513" s="3" t="s">
        <v>60</v>
      </c>
      <c r="AA1513" s="3" t="s">
        <v>60</v>
      </c>
      <c r="AB1513" s="3" t="s">
        <v>66</v>
      </c>
      <c r="AC1513" s="3" t="s">
        <v>121</v>
      </c>
      <c r="AD1513" s="3" t="s">
        <v>57</v>
      </c>
      <c r="AE1513" s="3">
        <v>1</v>
      </c>
      <c r="AF1513" s="3">
        <v>7.3</v>
      </c>
      <c r="AG1513" s="3">
        <v>10.7</v>
      </c>
      <c r="AH1513" s="3">
        <v>1</v>
      </c>
      <c r="AI1513" s="3">
        <v>2</v>
      </c>
      <c r="AJ1513" s="3" t="s">
        <v>60</v>
      </c>
      <c r="AK1513" s="3" t="s">
        <v>60</v>
      </c>
      <c r="AL1513" s="3" t="s">
        <v>66</v>
      </c>
      <c r="AM1513" s="3" t="s">
        <v>57</v>
      </c>
      <c r="AN1513" s="3" t="s">
        <v>57</v>
      </c>
      <c r="AO1513" s="3">
        <v>1</v>
      </c>
      <c r="AP1513" s="36">
        <v>11</v>
      </c>
      <c r="AQ1513" s="36">
        <v>12.6</v>
      </c>
      <c r="AR1513" s="3">
        <v>2</v>
      </c>
      <c r="AS1513" s="3">
        <v>2</v>
      </c>
      <c r="AT1513" s="3" t="s">
        <v>60</v>
      </c>
      <c r="AU1513" s="3" t="s">
        <v>60</v>
      </c>
      <c r="AV1513" s="3" t="s">
        <v>66</v>
      </c>
      <c r="AW1513" s="3" t="s">
        <v>57</v>
      </c>
      <c r="AX1513" s="3" t="s">
        <v>57</v>
      </c>
      <c r="AY1513" s="3">
        <v>3.0829999999999998E-3</v>
      </c>
      <c r="AZ1513" s="3">
        <v>1.0489E-2</v>
      </c>
      <c r="BA1513" s="3">
        <v>2.5069999999999999E-2</v>
      </c>
      <c r="BB1513" s="3">
        <v>5.2389999999999999E-2</v>
      </c>
      <c r="BC1513" s="19">
        <v>82.082999999999998</v>
      </c>
      <c r="BD1513" s="19">
        <v>94.385999999999996</v>
      </c>
      <c r="BE1513" s="20">
        <v>66.525000000000006</v>
      </c>
      <c r="BF1513" s="11" t="s">
        <v>173</v>
      </c>
      <c r="BG1513" s="11" t="s">
        <v>60</v>
      </c>
      <c r="BH1513" s="11" t="s">
        <v>57</v>
      </c>
      <c r="BI1513" s="11" t="s">
        <v>60</v>
      </c>
      <c r="BJ1513" s="11">
        <v>30</v>
      </c>
      <c r="BK1513" s="44" t="s">
        <v>57</v>
      </c>
    </row>
    <row r="1514" spans="1:63" x14ac:dyDescent="0.25">
      <c r="A1514" t="str">
        <f t="shared" si="23"/>
        <v>470907D-7-421-422-37-D2-D12.4</v>
      </c>
      <c r="B1514" t="str">
        <f>VLOOKUP(A1514,'[1]470907D.da5'!A$2:AU$2561,2,0)</f>
        <v>470907D</v>
      </c>
      <c r="C1514" s="7" t="s">
        <v>55</v>
      </c>
      <c r="D1514" s="7" t="s">
        <v>55</v>
      </c>
      <c r="E1514" s="3">
        <v>7</v>
      </c>
      <c r="F1514" s="3">
        <v>421</v>
      </c>
      <c r="G1514" s="3">
        <v>31</v>
      </c>
      <c r="H1514" s="3">
        <v>422</v>
      </c>
      <c r="I1514" s="10" t="s">
        <v>106</v>
      </c>
      <c r="J1514" s="3">
        <v>37</v>
      </c>
      <c r="K1514" s="3" t="s">
        <v>57</v>
      </c>
      <c r="L1514" s="3">
        <v>1</v>
      </c>
      <c r="M1514" s="3">
        <v>1.9</v>
      </c>
      <c r="N1514" s="3">
        <v>2</v>
      </c>
      <c r="O1514" s="3">
        <v>1</v>
      </c>
      <c r="P1514" s="3">
        <v>3</v>
      </c>
      <c r="Q1514" s="3" t="s">
        <v>66</v>
      </c>
      <c r="R1514" s="3" t="s">
        <v>66</v>
      </c>
      <c r="S1514" s="3" t="s">
        <v>66</v>
      </c>
      <c r="T1514" s="3" t="s">
        <v>128</v>
      </c>
      <c r="U1514" s="3">
        <v>1</v>
      </c>
      <c r="V1514" s="3">
        <v>4</v>
      </c>
      <c r="W1514" s="3">
        <v>5.2</v>
      </c>
      <c r="X1514" s="3">
        <v>1</v>
      </c>
      <c r="Y1514" s="3">
        <v>2</v>
      </c>
      <c r="Z1514" s="3" t="s">
        <v>60</v>
      </c>
      <c r="AA1514" s="3" t="s">
        <v>60</v>
      </c>
      <c r="AB1514" s="3" t="s">
        <v>60</v>
      </c>
      <c r="AC1514" s="3" t="s">
        <v>57</v>
      </c>
      <c r="AD1514" s="3" t="s">
        <v>57</v>
      </c>
      <c r="AE1514" s="3">
        <v>1</v>
      </c>
      <c r="AF1514" s="3">
        <v>8.5</v>
      </c>
      <c r="AG1514" s="3">
        <v>10.1</v>
      </c>
      <c r="AH1514" s="3">
        <v>1</v>
      </c>
      <c r="AI1514" s="3">
        <v>2</v>
      </c>
      <c r="AJ1514" s="3" t="s">
        <v>60</v>
      </c>
      <c r="AK1514" s="3" t="s">
        <v>60</v>
      </c>
      <c r="AL1514" s="3" t="s">
        <v>60</v>
      </c>
      <c r="AM1514" s="3" t="s">
        <v>57</v>
      </c>
      <c r="AN1514" s="3" t="s">
        <v>57</v>
      </c>
      <c r="AO1514" s="3">
        <v>1</v>
      </c>
      <c r="AP1514" s="36">
        <v>11.9</v>
      </c>
      <c r="AQ1514" s="36">
        <v>12.4</v>
      </c>
      <c r="AR1514" s="3">
        <v>2</v>
      </c>
      <c r="AS1514" s="3">
        <v>2</v>
      </c>
      <c r="AT1514" s="3" t="s">
        <v>60</v>
      </c>
      <c r="AU1514" s="3" t="s">
        <v>60</v>
      </c>
      <c r="AV1514" s="3" t="s">
        <v>60</v>
      </c>
      <c r="AW1514" s="3" t="s">
        <v>57</v>
      </c>
      <c r="AX1514" s="3" t="s">
        <v>57</v>
      </c>
      <c r="AY1514" s="3">
        <v>2.2800000000000001E-4</v>
      </c>
      <c r="AZ1514" s="3">
        <v>3.2450000000000001E-3</v>
      </c>
      <c r="BA1514" s="3">
        <v>2.6009999999999998E-2</v>
      </c>
      <c r="BB1514" s="3">
        <v>5.4890000000000001E-2</v>
      </c>
      <c r="BC1514" s="19">
        <v>85.043999999999997</v>
      </c>
      <c r="BD1514" s="19">
        <v>90.102000000000004</v>
      </c>
      <c r="BE1514" s="20">
        <v>60.848999999999997</v>
      </c>
      <c r="BF1514" s="11" t="s">
        <v>173</v>
      </c>
      <c r="BG1514" s="11" t="s">
        <v>60</v>
      </c>
      <c r="BH1514" s="11" t="s">
        <v>57</v>
      </c>
      <c r="BI1514" s="11" t="s">
        <v>60</v>
      </c>
      <c r="BJ1514" s="11">
        <v>20</v>
      </c>
      <c r="BK1514" s="44" t="s">
        <v>57</v>
      </c>
    </row>
    <row r="1515" spans="1:63" x14ac:dyDescent="0.25">
      <c r="A1515" t="str">
        <f t="shared" si="23"/>
        <v>470908D-8-509-422-61-D2-D11.4</v>
      </c>
      <c r="B1515" t="str">
        <f>VLOOKUP(A1515,'[1]470907D.da5'!A$2:AU$2561,2,0)</f>
        <v>470908D</v>
      </c>
      <c r="C1515" s="7" t="s">
        <v>132</v>
      </c>
      <c r="D1515" s="7" t="s">
        <v>132</v>
      </c>
      <c r="E1515" s="3">
        <v>8</v>
      </c>
      <c r="F1515" s="3">
        <v>509</v>
      </c>
      <c r="G1515" s="3">
        <v>31</v>
      </c>
      <c r="H1515" s="3">
        <v>422</v>
      </c>
      <c r="I1515" s="10" t="s">
        <v>106</v>
      </c>
      <c r="J1515" s="3">
        <v>61</v>
      </c>
      <c r="K1515" s="3" t="s">
        <v>57</v>
      </c>
      <c r="L1515" s="3">
        <v>1</v>
      </c>
      <c r="M1515" s="3">
        <v>1.7</v>
      </c>
      <c r="N1515" s="3">
        <v>2</v>
      </c>
      <c r="O1515" s="3">
        <v>2</v>
      </c>
      <c r="P1515" s="3">
        <v>3</v>
      </c>
      <c r="Q1515" s="3" t="s">
        <v>66</v>
      </c>
      <c r="R1515" s="3" t="s">
        <v>60</v>
      </c>
      <c r="S1515" s="3" t="s">
        <v>60</v>
      </c>
      <c r="T1515" s="3" t="s">
        <v>57</v>
      </c>
      <c r="U1515" s="3">
        <v>1</v>
      </c>
      <c r="V1515" s="3">
        <v>3.4</v>
      </c>
      <c r="W1515" s="3">
        <v>3.6</v>
      </c>
      <c r="X1515" s="3">
        <v>1</v>
      </c>
      <c r="Y1515" s="3">
        <v>1</v>
      </c>
      <c r="Z1515" s="3" t="s">
        <v>66</v>
      </c>
      <c r="AA1515" s="3" t="s">
        <v>60</v>
      </c>
      <c r="AB1515" s="3" t="s">
        <v>60</v>
      </c>
      <c r="AC1515" s="3" t="s">
        <v>57</v>
      </c>
      <c r="AD1515" s="3" t="s">
        <v>57</v>
      </c>
      <c r="AE1515" s="3">
        <v>1</v>
      </c>
      <c r="AF1515" s="3">
        <v>7</v>
      </c>
      <c r="AG1515" s="3">
        <v>6.9</v>
      </c>
      <c r="AH1515" s="3">
        <v>1</v>
      </c>
      <c r="AI1515" s="3">
        <v>1</v>
      </c>
      <c r="AJ1515" s="3" t="s">
        <v>66</v>
      </c>
      <c r="AK1515" s="3" t="s">
        <v>60</v>
      </c>
      <c r="AL1515" s="3" t="s">
        <v>60</v>
      </c>
      <c r="AM1515" s="3" t="s">
        <v>57</v>
      </c>
      <c r="AN1515" s="3" t="s">
        <v>57</v>
      </c>
      <c r="AO1515" s="3">
        <v>1</v>
      </c>
      <c r="AP1515" s="36">
        <v>11.8</v>
      </c>
      <c r="AQ1515" s="36">
        <v>11.4</v>
      </c>
      <c r="AR1515" s="3">
        <v>2</v>
      </c>
      <c r="AS1515" s="3">
        <v>2</v>
      </c>
      <c r="AT1515" s="3" t="s">
        <v>66</v>
      </c>
      <c r="AU1515" s="3" t="s">
        <v>60</v>
      </c>
      <c r="AV1515" s="3" t="s">
        <v>60</v>
      </c>
      <c r="AW1515" s="3" t="s">
        <v>57</v>
      </c>
      <c r="AX1515" s="3" t="s">
        <v>57</v>
      </c>
      <c r="AY1515" s="3">
        <v>2.04E-4</v>
      </c>
      <c r="AZ1515" s="3">
        <v>1.322E-3</v>
      </c>
      <c r="BA1515" s="3">
        <v>0.01</v>
      </c>
      <c r="BB1515" s="3">
        <v>4.6010000000000002E-2</v>
      </c>
      <c r="BC1515" s="19">
        <v>85.691000000000003</v>
      </c>
      <c r="BD1515" s="19">
        <v>85.727999999999994</v>
      </c>
      <c r="BE1515" s="20">
        <v>53.987000000000002</v>
      </c>
      <c r="BF1515" s="11" t="s">
        <v>171</v>
      </c>
      <c r="BG1515" s="11" t="s">
        <v>60</v>
      </c>
      <c r="BH1515" s="11" t="s">
        <v>60</v>
      </c>
      <c r="BI1515" s="11" t="s">
        <v>60</v>
      </c>
      <c r="BJ1515" s="11">
        <v>20</v>
      </c>
      <c r="BK1515" s="44" t="s">
        <v>57</v>
      </c>
    </row>
    <row r="1516" spans="1:63" x14ac:dyDescent="0.25">
      <c r="A1516" t="str">
        <f t="shared" si="23"/>
        <v>470907D-13-826-422-58-D2.7-D10.8</v>
      </c>
      <c r="B1516" t="str">
        <f>VLOOKUP(A1516,'[1]470907D.da5'!A$2:AU$2561,2,0)</f>
        <v>470907D</v>
      </c>
      <c r="C1516" s="7" t="s">
        <v>55</v>
      </c>
      <c r="D1516" s="49" t="s">
        <v>132</v>
      </c>
      <c r="E1516" s="3">
        <v>13</v>
      </c>
      <c r="F1516" s="3">
        <v>826</v>
      </c>
      <c r="G1516" s="3">
        <v>31</v>
      </c>
      <c r="H1516" s="3">
        <v>422</v>
      </c>
      <c r="I1516" s="10" t="s">
        <v>106</v>
      </c>
      <c r="J1516" s="3">
        <v>58</v>
      </c>
      <c r="K1516" s="3" t="s">
        <v>57</v>
      </c>
      <c r="L1516" s="3">
        <v>1</v>
      </c>
      <c r="M1516" s="3">
        <v>2.4</v>
      </c>
      <c r="N1516" s="3">
        <v>2.7</v>
      </c>
      <c r="O1516" s="3">
        <v>1</v>
      </c>
      <c r="P1516" s="3">
        <v>2</v>
      </c>
      <c r="Q1516" s="3" t="s">
        <v>66</v>
      </c>
      <c r="R1516" s="3" t="s">
        <v>60</v>
      </c>
      <c r="S1516" s="3" t="s">
        <v>60</v>
      </c>
      <c r="T1516" s="3" t="s">
        <v>57</v>
      </c>
      <c r="U1516" s="3">
        <v>1</v>
      </c>
      <c r="V1516" s="3">
        <v>3.1</v>
      </c>
      <c r="W1516" s="3">
        <v>4.9000000000000004</v>
      </c>
      <c r="X1516" s="3">
        <v>1</v>
      </c>
      <c r="Y1516" s="3">
        <v>1</v>
      </c>
      <c r="Z1516" s="3" t="s">
        <v>66</v>
      </c>
      <c r="AA1516" s="3" t="s">
        <v>60</v>
      </c>
      <c r="AB1516" s="3" t="s">
        <v>66</v>
      </c>
      <c r="AC1516" s="3" t="s">
        <v>121</v>
      </c>
      <c r="AD1516" s="3" t="s">
        <v>57</v>
      </c>
      <c r="AE1516" s="3">
        <v>1</v>
      </c>
      <c r="AF1516" s="3">
        <v>6.1</v>
      </c>
      <c r="AG1516" s="3">
        <v>6.9</v>
      </c>
      <c r="AH1516" s="3">
        <v>1</v>
      </c>
      <c r="AI1516" s="3">
        <v>1</v>
      </c>
      <c r="AJ1516" s="3" t="s">
        <v>66</v>
      </c>
      <c r="AK1516" s="3" t="s">
        <v>60</v>
      </c>
      <c r="AL1516" s="3" t="s">
        <v>66</v>
      </c>
      <c r="AM1516" s="3" t="s">
        <v>57</v>
      </c>
      <c r="AN1516" s="3" t="s">
        <v>57</v>
      </c>
      <c r="AO1516" s="3">
        <v>1</v>
      </c>
      <c r="AP1516" s="36">
        <v>11.8</v>
      </c>
      <c r="AQ1516" s="36">
        <v>10.8</v>
      </c>
      <c r="AR1516" s="3">
        <v>2</v>
      </c>
      <c r="AS1516" s="3">
        <v>3</v>
      </c>
      <c r="AT1516" s="3" t="s">
        <v>66</v>
      </c>
      <c r="AU1516" s="3" t="s">
        <v>60</v>
      </c>
      <c r="AV1516" s="3" t="s">
        <v>66</v>
      </c>
      <c r="AW1516" s="3" t="s">
        <v>57</v>
      </c>
      <c r="AX1516" s="3" t="s">
        <v>57</v>
      </c>
      <c r="AY1516" s="3">
        <v>5.2499999999999997E-4</v>
      </c>
      <c r="AZ1516" s="3">
        <v>2.2330000000000002E-3</v>
      </c>
      <c r="BA1516" s="3">
        <v>8.7100000000000007E-3</v>
      </c>
      <c r="BB1516" s="3">
        <v>4.129E-2</v>
      </c>
      <c r="BC1516" s="19">
        <v>83.055999999999997</v>
      </c>
      <c r="BD1516" s="19">
        <v>78.019000000000005</v>
      </c>
      <c r="BE1516" s="20">
        <v>37.984000000000002</v>
      </c>
      <c r="BF1516" s="11" t="s">
        <v>171</v>
      </c>
      <c r="BG1516" s="11" t="s">
        <v>60</v>
      </c>
      <c r="BH1516" s="11" t="s">
        <v>60</v>
      </c>
      <c r="BI1516" s="11" t="s">
        <v>60</v>
      </c>
      <c r="BJ1516" s="11">
        <v>10</v>
      </c>
      <c r="BK1516" s="44" t="s">
        <v>57</v>
      </c>
    </row>
    <row r="1517" spans="1:63" x14ac:dyDescent="0.25">
      <c r="A1517" t="str">
        <f t="shared" si="23"/>
        <v>470908D-10-628-422-52-D4.5-D11.3</v>
      </c>
      <c r="B1517" t="str">
        <f>VLOOKUP(A1517,'[1]470907D.da5'!A$2:AU$2561,2,0)</f>
        <v>470908D</v>
      </c>
      <c r="C1517" s="7" t="s">
        <v>132</v>
      </c>
      <c r="D1517" s="7" t="s">
        <v>132</v>
      </c>
      <c r="E1517" s="3">
        <v>10</v>
      </c>
      <c r="F1517" s="3">
        <v>628</v>
      </c>
      <c r="G1517" s="3">
        <v>31</v>
      </c>
      <c r="H1517" s="3">
        <v>422</v>
      </c>
      <c r="I1517" s="10" t="s">
        <v>106</v>
      </c>
      <c r="J1517" s="3">
        <v>52</v>
      </c>
      <c r="K1517" s="3" t="s">
        <v>57</v>
      </c>
      <c r="L1517" s="3">
        <v>1</v>
      </c>
      <c r="M1517" s="3">
        <v>3.1</v>
      </c>
      <c r="N1517" s="3">
        <v>4.5</v>
      </c>
      <c r="O1517" s="3">
        <v>3</v>
      </c>
      <c r="P1517" s="3">
        <v>2</v>
      </c>
      <c r="Q1517" s="3" t="s">
        <v>60</v>
      </c>
      <c r="R1517" s="3" t="s">
        <v>60</v>
      </c>
      <c r="S1517" s="3" t="s">
        <v>60</v>
      </c>
      <c r="T1517" s="3" t="s">
        <v>57</v>
      </c>
      <c r="U1517" s="3">
        <v>1</v>
      </c>
      <c r="V1517" s="3">
        <v>4.8</v>
      </c>
      <c r="W1517" s="3">
        <v>7</v>
      </c>
      <c r="X1517" s="3">
        <v>3</v>
      </c>
      <c r="Y1517" s="3">
        <v>2</v>
      </c>
      <c r="Z1517" s="3" t="s">
        <v>60</v>
      </c>
      <c r="AA1517" s="3" t="s">
        <v>60</v>
      </c>
      <c r="AB1517" s="3" t="s">
        <v>60</v>
      </c>
      <c r="AC1517" s="3" t="s">
        <v>57</v>
      </c>
      <c r="AD1517" s="3" t="s">
        <v>57</v>
      </c>
      <c r="AE1517" s="3">
        <v>1</v>
      </c>
      <c r="AF1517" s="3">
        <v>7.5</v>
      </c>
      <c r="AG1517" s="3">
        <v>9.9</v>
      </c>
      <c r="AH1517" s="3">
        <v>3</v>
      </c>
      <c r="AI1517" s="3">
        <v>2</v>
      </c>
      <c r="AJ1517" s="3" t="s">
        <v>60</v>
      </c>
      <c r="AK1517" s="3" t="s">
        <v>60</v>
      </c>
      <c r="AL1517" s="3" t="s">
        <v>60</v>
      </c>
      <c r="AM1517" s="3" t="s">
        <v>57</v>
      </c>
      <c r="AN1517" s="3" t="s">
        <v>57</v>
      </c>
      <c r="AO1517" s="3">
        <v>1</v>
      </c>
      <c r="AP1517" s="36">
        <v>14.5</v>
      </c>
      <c r="AQ1517" s="36">
        <v>11.3</v>
      </c>
      <c r="AR1517" s="3">
        <v>2</v>
      </c>
      <c r="AS1517" s="3">
        <v>3</v>
      </c>
      <c r="AT1517" s="3" t="s">
        <v>60</v>
      </c>
      <c r="AU1517" s="3" t="s">
        <v>60</v>
      </c>
      <c r="AV1517" s="3" t="s">
        <v>60</v>
      </c>
      <c r="AW1517" s="3" t="s">
        <v>57</v>
      </c>
      <c r="AX1517" s="3" t="s">
        <v>57</v>
      </c>
      <c r="AY1517" s="3">
        <v>1.8829999999999999E-3</v>
      </c>
      <c r="AZ1517" s="3">
        <v>7.0559999999999998E-3</v>
      </c>
      <c r="BA1517" s="3">
        <v>2.205E-2</v>
      </c>
      <c r="BB1517" s="3">
        <v>5.5550000000000002E-2</v>
      </c>
      <c r="BC1517" s="19">
        <v>97.114999999999995</v>
      </c>
      <c r="BD1517" s="19">
        <v>67.468000000000004</v>
      </c>
      <c r="BE1517" s="20">
        <v>28.155999999999999</v>
      </c>
      <c r="BF1517" s="11" t="s">
        <v>57</v>
      </c>
      <c r="BG1517" s="11" t="s">
        <v>57</v>
      </c>
      <c r="BH1517" s="11" t="s">
        <v>57</v>
      </c>
      <c r="BI1517" s="11" t="s">
        <v>57</v>
      </c>
      <c r="BJ1517" s="11">
        <v>0</v>
      </c>
      <c r="BK1517" s="44" t="s">
        <v>57</v>
      </c>
    </row>
    <row r="1518" spans="1:63" x14ac:dyDescent="0.25">
      <c r="A1518" t="str">
        <f t="shared" si="23"/>
        <v>470907D-1-50-422-50-D3.4-D9.2</v>
      </c>
      <c r="B1518" t="str">
        <f>VLOOKUP(A1518,'[1]470907D.da5'!A$2:AU$2561,2,0)</f>
        <v>470907D</v>
      </c>
      <c r="C1518" s="7" t="s">
        <v>55</v>
      </c>
      <c r="D1518" s="7" t="s">
        <v>55</v>
      </c>
      <c r="E1518" s="3">
        <v>1</v>
      </c>
      <c r="F1518" s="3">
        <v>50</v>
      </c>
      <c r="G1518" s="3">
        <v>31</v>
      </c>
      <c r="H1518" s="3">
        <v>422</v>
      </c>
      <c r="I1518" s="10" t="s">
        <v>106</v>
      </c>
      <c r="J1518" s="3">
        <v>50</v>
      </c>
      <c r="K1518" s="3" t="s">
        <v>57</v>
      </c>
      <c r="L1518" s="3">
        <v>1</v>
      </c>
      <c r="M1518" s="3">
        <v>3.1</v>
      </c>
      <c r="N1518" s="3">
        <v>3.4</v>
      </c>
      <c r="O1518" s="3">
        <v>3</v>
      </c>
      <c r="P1518" s="3">
        <v>3</v>
      </c>
      <c r="Q1518" s="3" t="s">
        <v>60</v>
      </c>
      <c r="R1518" s="3" t="s">
        <v>60</v>
      </c>
      <c r="S1518" s="3" t="s">
        <v>60</v>
      </c>
      <c r="T1518" s="3" t="s">
        <v>57</v>
      </c>
      <c r="U1518" s="3">
        <v>1</v>
      </c>
      <c r="V1518" s="3">
        <v>5.3</v>
      </c>
      <c r="W1518" s="3">
        <v>5.0999999999999996</v>
      </c>
      <c r="X1518" s="3">
        <v>2</v>
      </c>
      <c r="Y1518" s="3">
        <v>3</v>
      </c>
      <c r="Z1518" s="3" t="s">
        <v>60</v>
      </c>
      <c r="AA1518" s="3" t="s">
        <v>60</v>
      </c>
      <c r="AB1518" s="3" t="s">
        <v>60</v>
      </c>
      <c r="AC1518" s="3" t="s">
        <v>57</v>
      </c>
      <c r="AD1518" s="3" t="s">
        <v>57</v>
      </c>
      <c r="AE1518" s="3">
        <v>1</v>
      </c>
      <c r="AF1518" s="3">
        <v>9</v>
      </c>
      <c r="AG1518" s="3">
        <v>8.9</v>
      </c>
      <c r="AH1518" s="3">
        <v>2</v>
      </c>
      <c r="AI1518" s="3">
        <v>3</v>
      </c>
      <c r="AJ1518" s="3" t="s">
        <v>60</v>
      </c>
      <c r="AK1518" s="3" t="s">
        <v>60</v>
      </c>
      <c r="AL1518" s="3" t="s">
        <v>60</v>
      </c>
      <c r="AM1518" s="3" t="s">
        <v>57</v>
      </c>
      <c r="AN1518" s="3" t="s">
        <v>57</v>
      </c>
      <c r="AO1518" s="3">
        <v>1</v>
      </c>
      <c r="AP1518" s="36">
        <v>12.7</v>
      </c>
      <c r="AQ1518" s="36">
        <v>9.1999999999999993</v>
      </c>
      <c r="AR1518" s="3">
        <v>2</v>
      </c>
      <c r="AS1518" s="3">
        <v>3</v>
      </c>
      <c r="AT1518" s="3" t="s">
        <v>60</v>
      </c>
      <c r="AU1518" s="3" t="s">
        <v>60</v>
      </c>
      <c r="AV1518" s="3" t="s">
        <v>60</v>
      </c>
      <c r="AW1518" s="3" t="s">
        <v>57</v>
      </c>
      <c r="AX1518" s="3" t="s">
        <v>57</v>
      </c>
      <c r="AY1518" s="3">
        <v>1.075E-3</v>
      </c>
      <c r="AZ1518" s="3">
        <v>4.1359999999999999E-3</v>
      </c>
      <c r="BA1518" s="3">
        <v>2.1389999999999999E-2</v>
      </c>
      <c r="BB1518" s="3">
        <v>3.2250000000000001E-2</v>
      </c>
      <c r="BC1518" s="19">
        <v>89.766999999999996</v>
      </c>
      <c r="BD1518" s="19">
        <v>63.951999999999998</v>
      </c>
      <c r="BE1518" s="20">
        <v>24.175000000000001</v>
      </c>
      <c r="BF1518" s="11" t="s">
        <v>57</v>
      </c>
      <c r="BG1518" s="11" t="s">
        <v>57</v>
      </c>
      <c r="BH1518" s="11" t="s">
        <v>57</v>
      </c>
      <c r="BI1518" s="11" t="s">
        <v>57</v>
      </c>
      <c r="BJ1518" s="11">
        <v>0</v>
      </c>
      <c r="BK1518" s="44" t="s">
        <v>57</v>
      </c>
    </row>
    <row r="1519" spans="1:63" x14ac:dyDescent="0.25">
      <c r="A1519" t="str">
        <f t="shared" si="23"/>
        <v>470907D-6-378-422-58-D2.8-D10.8</v>
      </c>
      <c r="B1519" t="str">
        <f>VLOOKUP(A1519,'[1]470907D.da5'!A$2:AU$2561,2,0)</f>
        <v>470907D</v>
      </c>
      <c r="C1519" s="7" t="s">
        <v>55</v>
      </c>
      <c r="D1519" s="7" t="s">
        <v>55</v>
      </c>
      <c r="E1519" s="3">
        <v>6</v>
      </c>
      <c r="F1519" s="3">
        <v>378</v>
      </c>
      <c r="G1519" s="3">
        <v>31</v>
      </c>
      <c r="H1519" s="3">
        <v>422</v>
      </c>
      <c r="I1519" s="10" t="s">
        <v>106</v>
      </c>
      <c r="J1519" s="3">
        <v>58</v>
      </c>
      <c r="K1519" s="3" t="s">
        <v>57</v>
      </c>
      <c r="L1519" s="3">
        <v>1</v>
      </c>
      <c r="M1519" s="3">
        <v>2.9</v>
      </c>
      <c r="N1519" s="3">
        <v>2.8</v>
      </c>
      <c r="O1519" s="3">
        <v>2</v>
      </c>
      <c r="P1519" s="3">
        <v>2</v>
      </c>
      <c r="Q1519" s="3" t="s">
        <v>66</v>
      </c>
      <c r="R1519" s="3" t="s">
        <v>60</v>
      </c>
      <c r="S1519" s="3" t="s">
        <v>60</v>
      </c>
      <c r="T1519" s="3" t="s">
        <v>57</v>
      </c>
      <c r="U1519" s="3">
        <v>1</v>
      </c>
      <c r="V1519" s="3">
        <v>4.5</v>
      </c>
      <c r="W1519" s="3">
        <v>6</v>
      </c>
      <c r="X1519" s="3">
        <v>1</v>
      </c>
      <c r="Y1519" s="3">
        <v>2</v>
      </c>
      <c r="Z1519" s="3" t="s">
        <v>66</v>
      </c>
      <c r="AA1519" s="3" t="s">
        <v>60</v>
      </c>
      <c r="AB1519" s="3" t="s">
        <v>60</v>
      </c>
      <c r="AC1519" s="3" t="s">
        <v>57</v>
      </c>
      <c r="AD1519" s="3" t="s">
        <v>57</v>
      </c>
      <c r="AE1519" s="3">
        <v>1</v>
      </c>
      <c r="AF1519" s="3">
        <v>7.3</v>
      </c>
      <c r="AG1519" s="3">
        <v>9.1999999999999993</v>
      </c>
      <c r="AH1519" s="3">
        <v>1</v>
      </c>
      <c r="AI1519" s="3">
        <v>1</v>
      </c>
      <c r="AJ1519" s="3" t="s">
        <v>66</v>
      </c>
      <c r="AK1519" s="3" t="s">
        <v>60</v>
      </c>
      <c r="AL1519" s="3" t="s">
        <v>60</v>
      </c>
      <c r="AM1519" s="3" t="s">
        <v>57</v>
      </c>
      <c r="AN1519" s="3" t="s">
        <v>57</v>
      </c>
      <c r="AO1519" s="3">
        <v>1</v>
      </c>
      <c r="AP1519" s="36">
        <v>10</v>
      </c>
      <c r="AQ1519" s="36">
        <v>10.8</v>
      </c>
      <c r="AR1519" s="3">
        <v>1</v>
      </c>
      <c r="AS1519" s="3">
        <v>2</v>
      </c>
      <c r="AT1519" s="3" t="s">
        <v>66</v>
      </c>
      <c r="AU1519" s="3" t="s">
        <v>60</v>
      </c>
      <c r="AV1519" s="3" t="s">
        <v>60</v>
      </c>
      <c r="AW1519" s="3" t="s">
        <v>57</v>
      </c>
      <c r="AX1519" s="3" t="s">
        <v>57</v>
      </c>
      <c r="AY1519" s="3">
        <v>6.8199999999999999E-4</v>
      </c>
      <c r="AZ1519" s="3">
        <v>4.8599999999999997E-3</v>
      </c>
      <c r="BA1519" s="3">
        <v>1.8540000000000001E-2</v>
      </c>
      <c r="BB1519" s="3">
        <v>3.499E-2</v>
      </c>
      <c r="BC1519" s="19">
        <v>62.148000000000003</v>
      </c>
      <c r="BD1519" s="19">
        <v>67.141000000000005</v>
      </c>
      <c r="BE1519" s="20">
        <v>12.221</v>
      </c>
      <c r="BF1519" s="11" t="s">
        <v>172</v>
      </c>
      <c r="BG1519" s="11" t="s">
        <v>60</v>
      </c>
      <c r="BH1519" s="11" t="s">
        <v>60</v>
      </c>
      <c r="BI1519" s="11" t="s">
        <v>60</v>
      </c>
      <c r="BJ1519" s="11">
        <v>0</v>
      </c>
      <c r="BK1519" s="44" t="s">
        <v>57</v>
      </c>
    </row>
    <row r="1520" spans="1:63" x14ac:dyDescent="0.25">
      <c r="A1520" t="str">
        <f t="shared" si="23"/>
        <v>470908D-17-1065-422-41-D4.1-D8.1</v>
      </c>
      <c r="B1520" t="str">
        <f>VLOOKUP(A1520,'[1]470907D.da5'!A$2:AU$2561,2,0)</f>
        <v>470908D</v>
      </c>
      <c r="C1520" s="7" t="s">
        <v>132</v>
      </c>
      <c r="D1520" s="48" t="s">
        <v>55</v>
      </c>
      <c r="E1520" s="3">
        <v>17</v>
      </c>
      <c r="F1520" s="3">
        <v>1065</v>
      </c>
      <c r="G1520" s="3">
        <v>31</v>
      </c>
      <c r="H1520" s="3">
        <v>422</v>
      </c>
      <c r="I1520" s="10" t="s">
        <v>106</v>
      </c>
      <c r="J1520" s="3">
        <v>41</v>
      </c>
      <c r="K1520" s="3" t="s">
        <v>57</v>
      </c>
      <c r="L1520" s="3">
        <v>1</v>
      </c>
      <c r="M1520" s="3">
        <v>3.1</v>
      </c>
      <c r="N1520" s="3">
        <v>4.0999999999999996</v>
      </c>
      <c r="O1520" s="3">
        <v>1</v>
      </c>
      <c r="P1520" s="3">
        <v>3</v>
      </c>
      <c r="Q1520" s="3" t="s">
        <v>60</v>
      </c>
      <c r="R1520" s="3" t="s">
        <v>60</v>
      </c>
      <c r="S1520" s="3" t="s">
        <v>60</v>
      </c>
      <c r="T1520" s="3" t="s">
        <v>57</v>
      </c>
      <c r="U1520" s="3">
        <v>1</v>
      </c>
      <c r="V1520" s="3">
        <v>4.5999999999999996</v>
      </c>
      <c r="W1520" s="3">
        <v>6</v>
      </c>
      <c r="X1520" s="3">
        <v>1</v>
      </c>
      <c r="Y1520" s="3">
        <v>2</v>
      </c>
      <c r="Z1520" s="3" t="s">
        <v>60</v>
      </c>
      <c r="AA1520" s="3" t="s">
        <v>60</v>
      </c>
      <c r="AB1520" s="3" t="s">
        <v>60</v>
      </c>
      <c r="AC1520" s="3" t="s">
        <v>57</v>
      </c>
      <c r="AD1520" s="3" t="s">
        <v>57</v>
      </c>
      <c r="AE1520" s="3">
        <v>1</v>
      </c>
      <c r="AF1520" s="3">
        <v>8.8000000000000007</v>
      </c>
      <c r="AG1520" s="3">
        <v>7.6</v>
      </c>
      <c r="AH1520" s="3">
        <v>1</v>
      </c>
      <c r="AI1520" s="3">
        <v>3</v>
      </c>
      <c r="AJ1520" s="3" t="s">
        <v>60</v>
      </c>
      <c r="AK1520" s="3" t="s">
        <v>60</v>
      </c>
      <c r="AL1520" s="3" t="s">
        <v>60</v>
      </c>
      <c r="AM1520" s="3" t="s">
        <v>57</v>
      </c>
      <c r="AN1520" s="3" t="s">
        <v>57</v>
      </c>
      <c r="AO1520" s="3">
        <v>1</v>
      </c>
      <c r="AP1520" s="36">
        <v>10.9</v>
      </c>
      <c r="AQ1520" s="36">
        <v>8.1</v>
      </c>
      <c r="AR1520" s="3">
        <v>2</v>
      </c>
      <c r="AS1520" s="3">
        <v>3</v>
      </c>
      <c r="AT1520" s="3" t="s">
        <v>60</v>
      </c>
      <c r="AU1520" s="3" t="s">
        <v>60</v>
      </c>
      <c r="AV1520" s="3" t="s">
        <v>60</v>
      </c>
      <c r="AW1520" s="3" t="s">
        <v>57</v>
      </c>
      <c r="AX1520" s="3" t="s">
        <v>57</v>
      </c>
      <c r="AY1520" s="3">
        <v>1.5629999999999999E-3</v>
      </c>
      <c r="AZ1520" s="3">
        <v>4.9680000000000002E-3</v>
      </c>
      <c r="BA1520" s="3">
        <v>1.525E-2</v>
      </c>
      <c r="BB1520" s="3">
        <v>2.145E-2</v>
      </c>
      <c r="BC1520" s="19">
        <v>77.712999999999994</v>
      </c>
      <c r="BD1520" s="19">
        <v>58.390999999999998</v>
      </c>
      <c r="BE1520" s="20">
        <v>11.015000000000001</v>
      </c>
      <c r="BF1520" s="11" t="s">
        <v>173</v>
      </c>
      <c r="BG1520" s="11" t="s">
        <v>60</v>
      </c>
      <c r="BH1520" s="11" t="s">
        <v>57</v>
      </c>
      <c r="BI1520" s="11" t="s">
        <v>60</v>
      </c>
      <c r="BJ1520" s="11">
        <v>0</v>
      </c>
      <c r="BK1520" s="44" t="s">
        <v>57</v>
      </c>
    </row>
    <row r="1521" spans="1:63" x14ac:dyDescent="0.25">
      <c r="A1521" t="str">
        <f t="shared" si="23"/>
        <v>470908D-13-818-422-50-D1-D6.8</v>
      </c>
      <c r="B1521" t="str">
        <f>VLOOKUP(A1521,'[1]470907D.da5'!A$2:AU$2561,2,0)</f>
        <v>470908D</v>
      </c>
      <c r="C1521" s="7" t="s">
        <v>132</v>
      </c>
      <c r="D1521" s="7" t="s">
        <v>132</v>
      </c>
      <c r="E1521" s="3">
        <v>13</v>
      </c>
      <c r="F1521" s="3">
        <v>818</v>
      </c>
      <c r="G1521" s="3">
        <v>31</v>
      </c>
      <c r="H1521" s="3">
        <v>422</v>
      </c>
      <c r="I1521" s="10" t="s">
        <v>106</v>
      </c>
      <c r="J1521" s="3">
        <v>50</v>
      </c>
      <c r="K1521" s="3" t="s">
        <v>57</v>
      </c>
      <c r="L1521" s="3">
        <v>1</v>
      </c>
      <c r="M1521" s="3">
        <v>1.2</v>
      </c>
      <c r="N1521" s="3">
        <v>1</v>
      </c>
      <c r="O1521" s="3">
        <v>2</v>
      </c>
      <c r="P1521" s="3">
        <v>3</v>
      </c>
      <c r="Q1521" s="3" t="s">
        <v>66</v>
      </c>
      <c r="R1521" s="3" t="s">
        <v>66</v>
      </c>
      <c r="S1521" s="3" t="s">
        <v>60</v>
      </c>
      <c r="T1521" s="3" t="s">
        <v>57</v>
      </c>
      <c r="U1521" s="3">
        <v>1</v>
      </c>
      <c r="V1521" s="3">
        <v>3.3</v>
      </c>
      <c r="W1521" s="3">
        <v>3.1</v>
      </c>
      <c r="X1521" s="3">
        <v>2</v>
      </c>
      <c r="Y1521" s="3">
        <v>3</v>
      </c>
      <c r="Z1521" s="3" t="s">
        <v>66</v>
      </c>
      <c r="AA1521" s="3" t="s">
        <v>60</v>
      </c>
      <c r="AB1521" s="3" t="s">
        <v>60</v>
      </c>
      <c r="AC1521" s="3" t="s">
        <v>57</v>
      </c>
      <c r="AD1521" s="3" t="s">
        <v>57</v>
      </c>
      <c r="AE1521" s="3">
        <v>1</v>
      </c>
      <c r="AF1521" s="3">
        <v>6.8</v>
      </c>
      <c r="AG1521" s="3">
        <v>5.4</v>
      </c>
      <c r="AH1521" s="3">
        <v>2</v>
      </c>
      <c r="AI1521" s="3">
        <v>3</v>
      </c>
      <c r="AJ1521" s="3" t="s">
        <v>66</v>
      </c>
      <c r="AK1521" s="3" t="s">
        <v>60</v>
      </c>
      <c r="AL1521" s="3" t="s">
        <v>60</v>
      </c>
      <c r="AM1521" s="3" t="s">
        <v>57</v>
      </c>
      <c r="AN1521" s="3" t="s">
        <v>57</v>
      </c>
      <c r="AO1521" s="3">
        <v>1</v>
      </c>
      <c r="AP1521" s="36">
        <v>9.6999999999999993</v>
      </c>
      <c r="AQ1521" s="36">
        <v>6.8</v>
      </c>
      <c r="AR1521" s="3">
        <v>2</v>
      </c>
      <c r="AS1521" s="3">
        <v>3</v>
      </c>
      <c r="AT1521" s="3" t="s">
        <v>66</v>
      </c>
      <c r="AU1521" s="3" t="s">
        <v>60</v>
      </c>
      <c r="AV1521" s="3" t="s">
        <v>60</v>
      </c>
      <c r="AW1521" s="3" t="s">
        <v>57</v>
      </c>
      <c r="AX1521" s="3" t="s">
        <v>57</v>
      </c>
      <c r="AY1521" s="3">
        <v>3.6000000000000001E-5</v>
      </c>
      <c r="AZ1521" s="3">
        <v>9.5100000000000002E-4</v>
      </c>
      <c r="BA1521" s="3">
        <v>5.9500000000000004E-3</v>
      </c>
      <c r="BB1521" s="3">
        <v>1.346E-2</v>
      </c>
      <c r="BC1521" s="19">
        <v>64.480999999999995</v>
      </c>
      <c r="BD1521" s="19">
        <v>52.972999999999999</v>
      </c>
      <c r="BE1521" s="20">
        <v>5.431</v>
      </c>
      <c r="BF1521" s="11" t="s">
        <v>171</v>
      </c>
      <c r="BG1521" s="11" t="s">
        <v>60</v>
      </c>
      <c r="BH1521" s="11" t="s">
        <v>60</v>
      </c>
      <c r="BI1521" s="11" t="s">
        <v>60</v>
      </c>
      <c r="BJ1521" s="11">
        <v>0</v>
      </c>
      <c r="BK1521" s="44" t="s">
        <v>57</v>
      </c>
    </row>
    <row r="1522" spans="1:63" x14ac:dyDescent="0.25">
      <c r="A1522" t="str">
        <f t="shared" si="23"/>
        <v>470907D-12-736-422-32-D2.7-D8.1</v>
      </c>
      <c r="B1522" t="str">
        <f>VLOOKUP(A1522,'[1]470907D.da5'!A$2:AU$2561,2,0)</f>
        <v>470907D</v>
      </c>
      <c r="C1522" s="7" t="s">
        <v>55</v>
      </c>
      <c r="D1522" s="49" t="s">
        <v>132</v>
      </c>
      <c r="E1522" s="3">
        <v>12</v>
      </c>
      <c r="F1522" s="3">
        <v>736</v>
      </c>
      <c r="G1522" s="3">
        <v>31</v>
      </c>
      <c r="H1522" s="3">
        <v>422</v>
      </c>
      <c r="I1522" s="10" t="s">
        <v>106</v>
      </c>
      <c r="J1522" s="3">
        <v>32</v>
      </c>
      <c r="K1522" s="3" t="s">
        <v>57</v>
      </c>
      <c r="L1522" s="3">
        <v>1</v>
      </c>
      <c r="M1522" s="3">
        <v>2.6</v>
      </c>
      <c r="N1522" s="3">
        <v>2.7</v>
      </c>
      <c r="O1522" s="3">
        <v>2</v>
      </c>
      <c r="P1522" s="3">
        <v>2</v>
      </c>
      <c r="Q1522" s="3" t="s">
        <v>60</v>
      </c>
      <c r="R1522" s="3" t="s">
        <v>60</v>
      </c>
      <c r="S1522" s="3" t="s">
        <v>60</v>
      </c>
      <c r="T1522" s="3" t="s">
        <v>57</v>
      </c>
      <c r="U1522" s="3">
        <v>1</v>
      </c>
      <c r="V1522" s="3">
        <v>4.4000000000000004</v>
      </c>
      <c r="W1522" s="3">
        <v>4.9000000000000004</v>
      </c>
      <c r="X1522" s="3">
        <v>3</v>
      </c>
      <c r="Y1522" s="3">
        <v>2</v>
      </c>
      <c r="Z1522" s="3" t="s">
        <v>60</v>
      </c>
      <c r="AA1522" s="3" t="s">
        <v>60</v>
      </c>
      <c r="AB1522" s="3" t="s">
        <v>60</v>
      </c>
      <c r="AC1522" s="3" t="s">
        <v>57</v>
      </c>
      <c r="AD1522" s="3" t="s">
        <v>57</v>
      </c>
      <c r="AE1522" s="3">
        <v>1</v>
      </c>
      <c r="AF1522" s="3">
        <v>8.1999999999999993</v>
      </c>
      <c r="AG1522" s="3">
        <v>7.6</v>
      </c>
      <c r="AH1522" s="3">
        <v>2</v>
      </c>
      <c r="AI1522" s="3">
        <v>3</v>
      </c>
      <c r="AJ1522" s="3" t="s">
        <v>60</v>
      </c>
      <c r="AK1522" s="3" t="s">
        <v>60</v>
      </c>
      <c r="AL1522" s="3" t="s">
        <v>66</v>
      </c>
      <c r="AM1522" s="3" t="s">
        <v>121</v>
      </c>
      <c r="AN1522" s="3" t="s">
        <v>57</v>
      </c>
      <c r="AO1522" s="3">
        <v>1</v>
      </c>
      <c r="AP1522" s="36">
        <v>11.6</v>
      </c>
      <c r="AQ1522" s="36">
        <v>8.1</v>
      </c>
      <c r="AR1522" s="3">
        <v>2</v>
      </c>
      <c r="AS1522" s="3">
        <v>3</v>
      </c>
      <c r="AT1522" s="3" t="s">
        <v>60</v>
      </c>
      <c r="AU1522" s="3" t="s">
        <v>60</v>
      </c>
      <c r="AV1522" s="3" t="s">
        <v>60</v>
      </c>
      <c r="AW1522" s="3" t="s">
        <v>57</v>
      </c>
      <c r="AX1522" s="3" t="s">
        <v>57</v>
      </c>
      <c r="AY1522" s="3">
        <v>5.6899999999999995E-4</v>
      </c>
      <c r="AZ1522" s="3">
        <v>3.1689999999999999E-3</v>
      </c>
      <c r="BA1522" s="3">
        <v>1.421E-2</v>
      </c>
      <c r="BB1522" s="3">
        <v>2.283E-2</v>
      </c>
      <c r="BC1522" s="19">
        <v>80.475999999999999</v>
      </c>
      <c r="BD1522" s="19">
        <v>52.667999999999999</v>
      </c>
      <c r="BE1522" s="20">
        <v>1.294</v>
      </c>
      <c r="BF1522" s="11" t="s">
        <v>57</v>
      </c>
      <c r="BG1522" s="11" t="s">
        <v>57</v>
      </c>
      <c r="BH1522" s="11" t="s">
        <v>57</v>
      </c>
      <c r="BI1522" s="11" t="s">
        <v>57</v>
      </c>
      <c r="BJ1522" s="11">
        <v>0</v>
      </c>
      <c r="BK1522" s="44" t="s">
        <v>57</v>
      </c>
    </row>
    <row r="1523" spans="1:63" x14ac:dyDescent="0.25">
      <c r="A1523" t="str">
        <f t="shared" si="23"/>
        <v>470908D-18-1128-423-40-D5.7-D27.5</v>
      </c>
      <c r="B1523" t="str">
        <f>VLOOKUP(A1523,'[1]470907D.da5'!A$2:AU$2561,2,0)</f>
        <v>470908D</v>
      </c>
      <c r="C1523" s="7" t="s">
        <v>132</v>
      </c>
      <c r="D1523" s="7" t="s">
        <v>132</v>
      </c>
      <c r="E1523" s="3">
        <v>18</v>
      </c>
      <c r="F1523" s="3">
        <v>1128</v>
      </c>
      <c r="G1523" s="3">
        <v>32</v>
      </c>
      <c r="H1523" s="3">
        <v>423</v>
      </c>
      <c r="I1523" s="10" t="s">
        <v>69</v>
      </c>
      <c r="J1523" s="3">
        <v>40</v>
      </c>
      <c r="K1523" s="3" t="s">
        <v>57</v>
      </c>
      <c r="L1523" s="3">
        <v>1</v>
      </c>
      <c r="M1523" s="3">
        <v>3.9</v>
      </c>
      <c r="N1523" s="3">
        <v>5.7</v>
      </c>
      <c r="O1523" s="3">
        <v>2</v>
      </c>
      <c r="P1523" s="3">
        <v>2</v>
      </c>
      <c r="Q1523" s="3" t="s">
        <v>60</v>
      </c>
      <c r="R1523" s="3" t="s">
        <v>60</v>
      </c>
      <c r="S1523" s="3" t="s">
        <v>60</v>
      </c>
      <c r="T1523" s="3" t="s">
        <v>57</v>
      </c>
      <c r="U1523" s="3">
        <v>1</v>
      </c>
      <c r="V1523" s="3">
        <v>6.8</v>
      </c>
      <c r="W1523" s="3">
        <v>10</v>
      </c>
      <c r="X1523" s="3">
        <v>2</v>
      </c>
      <c r="Y1523" s="3">
        <v>1</v>
      </c>
      <c r="Z1523" s="3" t="s">
        <v>60</v>
      </c>
      <c r="AA1523" s="3" t="s">
        <v>60</v>
      </c>
      <c r="AB1523" s="3" t="s">
        <v>60</v>
      </c>
      <c r="AC1523" s="3" t="s">
        <v>57</v>
      </c>
      <c r="AD1523" s="3" t="s">
        <v>57</v>
      </c>
      <c r="AE1523" s="3">
        <v>1</v>
      </c>
      <c r="AF1523" s="3">
        <v>11.5</v>
      </c>
      <c r="AG1523" s="3">
        <v>18.7</v>
      </c>
      <c r="AH1523" s="3">
        <v>2</v>
      </c>
      <c r="AI1523" s="3">
        <v>1</v>
      </c>
      <c r="AJ1523" s="3" t="s">
        <v>60</v>
      </c>
      <c r="AK1523" s="3" t="s">
        <v>60</v>
      </c>
      <c r="AL1523" s="3" t="s">
        <v>60</v>
      </c>
      <c r="AM1523" s="3" t="s">
        <v>57</v>
      </c>
      <c r="AN1523" s="3" t="s">
        <v>57</v>
      </c>
      <c r="AO1523" s="3">
        <v>1</v>
      </c>
      <c r="AP1523" s="36">
        <v>19.3</v>
      </c>
      <c r="AQ1523" s="36">
        <v>27.5</v>
      </c>
      <c r="AR1523" s="3">
        <v>1</v>
      </c>
      <c r="AS1523" s="3">
        <v>2</v>
      </c>
      <c r="AT1523" s="3" t="s">
        <v>60</v>
      </c>
      <c r="AU1523" s="3" t="s">
        <v>60</v>
      </c>
      <c r="AV1523" s="3" t="s">
        <v>60</v>
      </c>
      <c r="AW1523" s="3" t="s">
        <v>57</v>
      </c>
      <c r="AX1523" s="3" t="s">
        <v>57</v>
      </c>
      <c r="AY1523" s="3">
        <v>3.8010000000000001E-3</v>
      </c>
      <c r="AZ1523" s="3">
        <v>2.0400000000000001E-2</v>
      </c>
      <c r="BA1523" s="3">
        <v>0.12064</v>
      </c>
      <c r="BB1523" s="3">
        <v>0.43786999999999998</v>
      </c>
      <c r="BC1523" s="19">
        <v>117.744</v>
      </c>
      <c r="BD1523" s="19">
        <v>170.54</v>
      </c>
      <c r="BE1523" s="20">
        <v>348.964</v>
      </c>
      <c r="BF1523" s="11" t="s">
        <v>172</v>
      </c>
      <c r="BG1523" s="11" t="s">
        <v>60</v>
      </c>
      <c r="BH1523" s="11" t="s">
        <v>60</v>
      </c>
      <c r="BI1523" s="11" t="s">
        <v>60</v>
      </c>
      <c r="BJ1523" s="11">
        <v>90</v>
      </c>
      <c r="BK1523" s="44" t="s">
        <v>187</v>
      </c>
    </row>
    <row r="1524" spans="1:63" x14ac:dyDescent="0.25">
      <c r="A1524" t="str">
        <f t="shared" si="23"/>
        <v>470908D-10-639-423-63-D7.3-D21.9</v>
      </c>
      <c r="B1524" t="str">
        <f>VLOOKUP(A1524,'[1]470907D.da5'!A$2:AU$2561,2,0)</f>
        <v>470908D</v>
      </c>
      <c r="C1524" s="7" t="s">
        <v>132</v>
      </c>
      <c r="D1524" s="48" t="s">
        <v>55</v>
      </c>
      <c r="E1524" s="3">
        <v>10</v>
      </c>
      <c r="F1524" s="3">
        <v>639</v>
      </c>
      <c r="G1524" s="3">
        <v>32</v>
      </c>
      <c r="H1524" s="3">
        <v>423</v>
      </c>
      <c r="I1524" s="10" t="s">
        <v>69</v>
      </c>
      <c r="J1524" s="3">
        <v>63</v>
      </c>
      <c r="K1524" s="3" t="s">
        <v>57</v>
      </c>
      <c r="L1524" s="3">
        <v>1</v>
      </c>
      <c r="M1524" s="3">
        <v>4</v>
      </c>
      <c r="N1524" s="3">
        <v>7.3</v>
      </c>
      <c r="O1524" s="3">
        <v>3</v>
      </c>
      <c r="P1524" s="3">
        <v>2</v>
      </c>
      <c r="Q1524" s="3" t="s">
        <v>60</v>
      </c>
      <c r="R1524" s="3" t="s">
        <v>60</v>
      </c>
      <c r="S1524" s="3" t="s">
        <v>60</v>
      </c>
      <c r="T1524" s="3" t="s">
        <v>57</v>
      </c>
      <c r="U1524" s="3">
        <v>1</v>
      </c>
      <c r="V1524" s="3">
        <v>6.9</v>
      </c>
      <c r="W1524" s="3">
        <v>10.7</v>
      </c>
      <c r="X1524" s="3">
        <v>2</v>
      </c>
      <c r="Y1524" s="3">
        <v>2</v>
      </c>
      <c r="Z1524" s="3" t="s">
        <v>66</v>
      </c>
      <c r="AA1524" s="3" t="s">
        <v>60</v>
      </c>
      <c r="AB1524" s="3" t="s">
        <v>60</v>
      </c>
      <c r="AC1524" s="3" t="s">
        <v>57</v>
      </c>
      <c r="AD1524" s="3" t="s">
        <v>57</v>
      </c>
      <c r="AE1524" s="3">
        <v>1</v>
      </c>
      <c r="AF1524" s="3">
        <v>10.5</v>
      </c>
      <c r="AG1524" s="3">
        <v>16.7</v>
      </c>
      <c r="AH1524" s="3">
        <v>2</v>
      </c>
      <c r="AI1524" s="3">
        <v>3</v>
      </c>
      <c r="AJ1524" s="3" t="s">
        <v>66</v>
      </c>
      <c r="AK1524" s="3" t="s">
        <v>60</v>
      </c>
      <c r="AL1524" s="3" t="s">
        <v>60</v>
      </c>
      <c r="AM1524" s="3" t="s">
        <v>57</v>
      </c>
      <c r="AN1524" s="3" t="s">
        <v>57</v>
      </c>
      <c r="AO1524" s="3">
        <v>1</v>
      </c>
      <c r="AP1524" s="36">
        <v>16.2</v>
      </c>
      <c r="AQ1524" s="36">
        <v>21.9</v>
      </c>
      <c r="AR1524" s="3">
        <v>2</v>
      </c>
      <c r="AS1524" s="3">
        <v>2</v>
      </c>
      <c r="AT1524" s="3" t="s">
        <v>66</v>
      </c>
      <c r="AU1524" s="3" t="s">
        <v>60</v>
      </c>
      <c r="AV1524" s="3" t="s">
        <v>60</v>
      </c>
      <c r="AW1524" s="3" t="s">
        <v>57</v>
      </c>
      <c r="AX1524" s="3" t="s">
        <v>57</v>
      </c>
      <c r="AY1524" s="3">
        <v>6.3949999999999996E-3</v>
      </c>
      <c r="AZ1524" s="3">
        <v>2.3699000000000001E-2</v>
      </c>
      <c r="BA1524" s="3">
        <v>8.7849999999999998E-2</v>
      </c>
      <c r="BB1524" s="3">
        <v>0.23308999999999999</v>
      </c>
      <c r="BC1524" s="19">
        <v>109.45699999999999</v>
      </c>
      <c r="BD1524" s="19">
        <v>140.04599999999999</v>
      </c>
      <c r="BE1524" s="20">
        <v>216.476</v>
      </c>
      <c r="BF1524" s="11" t="s">
        <v>171</v>
      </c>
      <c r="BG1524" s="11" t="s">
        <v>60</v>
      </c>
      <c r="BH1524" s="11" t="s">
        <v>60</v>
      </c>
      <c r="BI1524" s="11" t="s">
        <v>60</v>
      </c>
      <c r="BJ1524" s="11">
        <v>90</v>
      </c>
      <c r="BK1524" s="44" t="s">
        <v>187</v>
      </c>
    </row>
    <row r="1525" spans="1:63" x14ac:dyDescent="0.25">
      <c r="A1525" t="str">
        <f t="shared" si="23"/>
        <v>470907D-16-972-423-12-D4.9-D18.6</v>
      </c>
      <c r="B1525" t="str">
        <f>VLOOKUP(A1525,'[1]470907D.da5'!A$2:AU$2561,2,0)</f>
        <v>470907D</v>
      </c>
      <c r="C1525" s="7" t="s">
        <v>55</v>
      </c>
      <c r="D1525" s="7" t="s">
        <v>55</v>
      </c>
      <c r="E1525" s="3">
        <v>16</v>
      </c>
      <c r="F1525" s="3">
        <v>972</v>
      </c>
      <c r="G1525" s="3">
        <v>32</v>
      </c>
      <c r="H1525" s="3">
        <v>423</v>
      </c>
      <c r="I1525" s="10" t="s">
        <v>69</v>
      </c>
      <c r="J1525" s="3">
        <v>12</v>
      </c>
      <c r="K1525" s="3" t="s">
        <v>57</v>
      </c>
      <c r="L1525" s="3">
        <v>1</v>
      </c>
      <c r="M1525" s="3">
        <v>3.6</v>
      </c>
      <c r="N1525" s="3">
        <v>4.9000000000000004</v>
      </c>
      <c r="O1525" s="3">
        <v>1</v>
      </c>
      <c r="P1525" s="3">
        <v>1</v>
      </c>
      <c r="Q1525" s="3" t="s">
        <v>66</v>
      </c>
      <c r="R1525" s="3" t="s">
        <v>60</v>
      </c>
      <c r="S1525" s="3" t="s">
        <v>60</v>
      </c>
      <c r="T1525" s="3" t="s">
        <v>57</v>
      </c>
      <c r="U1525" s="3">
        <v>1</v>
      </c>
      <c r="V1525" s="3">
        <v>5.9</v>
      </c>
      <c r="W1525" s="3">
        <v>9</v>
      </c>
      <c r="X1525" s="3">
        <v>2</v>
      </c>
      <c r="Y1525" s="3">
        <v>2</v>
      </c>
      <c r="Z1525" s="3" t="s">
        <v>60</v>
      </c>
      <c r="AA1525" s="3" t="s">
        <v>60</v>
      </c>
      <c r="AB1525" s="3" t="s">
        <v>60</v>
      </c>
      <c r="AC1525" s="3" t="s">
        <v>57</v>
      </c>
      <c r="AD1525" s="3" t="s">
        <v>57</v>
      </c>
      <c r="AE1525" s="3">
        <v>1</v>
      </c>
      <c r="AF1525" s="3">
        <v>8.6</v>
      </c>
      <c r="AG1525" s="3">
        <v>15</v>
      </c>
      <c r="AH1525" s="3">
        <v>3</v>
      </c>
      <c r="AI1525" s="3">
        <v>2</v>
      </c>
      <c r="AJ1525" s="3" t="s">
        <v>60</v>
      </c>
      <c r="AK1525" s="3" t="s">
        <v>60</v>
      </c>
      <c r="AL1525" s="3" t="s">
        <v>60</v>
      </c>
      <c r="AM1525" s="3" t="s">
        <v>57</v>
      </c>
      <c r="AN1525" s="3" t="s">
        <v>57</v>
      </c>
      <c r="AO1525" s="3">
        <v>1</v>
      </c>
      <c r="AP1525" s="36">
        <v>13.7</v>
      </c>
      <c r="AQ1525" s="36">
        <v>18.600000000000001</v>
      </c>
      <c r="AR1525" s="3">
        <v>3</v>
      </c>
      <c r="AS1525" s="3">
        <v>2</v>
      </c>
      <c r="AT1525" s="3" t="s">
        <v>60</v>
      </c>
      <c r="AU1525" s="3" t="s">
        <v>60</v>
      </c>
      <c r="AV1525" s="3" t="s">
        <v>60</v>
      </c>
      <c r="AW1525" s="3" t="s">
        <v>57</v>
      </c>
      <c r="AX1525" s="3" t="s">
        <v>57</v>
      </c>
      <c r="AY1525" s="3">
        <v>2.5929999999999998E-3</v>
      </c>
      <c r="AZ1525" s="3">
        <v>1.4337000000000001E-2</v>
      </c>
      <c r="BA1525" s="3">
        <v>5.8049999999999997E-2</v>
      </c>
      <c r="BB1525" s="3">
        <v>0.14219000000000001</v>
      </c>
      <c r="BC1525" s="19">
        <v>103.92</v>
      </c>
      <c r="BD1525" s="19">
        <v>133.755</v>
      </c>
      <c r="BE1525" s="20">
        <v>165.69900000000001</v>
      </c>
      <c r="BF1525" s="11" t="s">
        <v>57</v>
      </c>
      <c r="BG1525" s="11" t="s">
        <v>57</v>
      </c>
      <c r="BH1525" s="11" t="s">
        <v>57</v>
      </c>
      <c r="BI1525" s="11" t="s">
        <v>57</v>
      </c>
      <c r="BJ1525" s="11">
        <v>80</v>
      </c>
      <c r="BK1525" s="44" t="s">
        <v>66</v>
      </c>
    </row>
    <row r="1526" spans="1:63" x14ac:dyDescent="0.25">
      <c r="A1526" t="str">
        <f t="shared" si="23"/>
        <v>470908D-6-379-423-59-D7.1-D17</v>
      </c>
      <c r="B1526" t="str">
        <f>VLOOKUP(A1526,'[1]470907D.da5'!A$2:AU$2561,2,0)</f>
        <v>470908D</v>
      </c>
      <c r="C1526" s="7" t="s">
        <v>132</v>
      </c>
      <c r="D1526" s="7" t="s">
        <v>132</v>
      </c>
      <c r="E1526" s="3">
        <v>6</v>
      </c>
      <c r="F1526" s="3">
        <v>379</v>
      </c>
      <c r="G1526" s="3">
        <v>32</v>
      </c>
      <c r="H1526" s="3">
        <v>423</v>
      </c>
      <c r="I1526" s="10" t="s">
        <v>69</v>
      </c>
      <c r="J1526" s="3">
        <v>59</v>
      </c>
      <c r="K1526" s="3" t="s">
        <v>57</v>
      </c>
      <c r="L1526" s="3">
        <v>1</v>
      </c>
      <c r="M1526" s="3">
        <v>3.5</v>
      </c>
      <c r="N1526" s="3">
        <v>7.1</v>
      </c>
      <c r="O1526" s="3">
        <v>2</v>
      </c>
      <c r="P1526" s="3">
        <v>2</v>
      </c>
      <c r="Q1526" s="3" t="s">
        <v>66</v>
      </c>
      <c r="R1526" s="3" t="s">
        <v>60</v>
      </c>
      <c r="S1526" s="3" t="s">
        <v>60</v>
      </c>
      <c r="T1526" s="3" t="s">
        <v>57</v>
      </c>
      <c r="U1526" s="3">
        <v>1</v>
      </c>
      <c r="V1526" s="3">
        <v>5.0999999999999996</v>
      </c>
      <c r="W1526" s="3">
        <v>8.4</v>
      </c>
      <c r="X1526" s="3">
        <v>2</v>
      </c>
      <c r="Y1526" s="3">
        <v>2</v>
      </c>
      <c r="Z1526" s="3" t="s">
        <v>60</v>
      </c>
      <c r="AA1526" s="3" t="s">
        <v>60</v>
      </c>
      <c r="AB1526" s="3" t="s">
        <v>60</v>
      </c>
      <c r="AC1526" s="3" t="s">
        <v>57</v>
      </c>
      <c r="AD1526" s="3" t="s">
        <v>57</v>
      </c>
      <c r="AE1526" s="3">
        <v>1</v>
      </c>
      <c r="AF1526" s="3">
        <v>8</v>
      </c>
      <c r="AG1526" s="3">
        <v>11.6</v>
      </c>
      <c r="AH1526" s="3">
        <v>1</v>
      </c>
      <c r="AI1526" s="3">
        <v>1</v>
      </c>
      <c r="AJ1526" s="3" t="s">
        <v>60</v>
      </c>
      <c r="AK1526" s="3" t="s">
        <v>60</v>
      </c>
      <c r="AL1526" s="3" t="s">
        <v>60</v>
      </c>
      <c r="AM1526" s="3" t="s">
        <v>57</v>
      </c>
      <c r="AN1526" s="3" t="s">
        <v>57</v>
      </c>
      <c r="AO1526" s="3">
        <v>1</v>
      </c>
      <c r="AP1526" s="36">
        <v>13.9</v>
      </c>
      <c r="AQ1526" s="36">
        <v>17</v>
      </c>
      <c r="AR1526" s="3">
        <v>2</v>
      </c>
      <c r="AS1526" s="3">
        <v>2</v>
      </c>
      <c r="AT1526" s="3" t="s">
        <v>60</v>
      </c>
      <c r="AU1526" s="3" t="s">
        <v>60</v>
      </c>
      <c r="AV1526" s="3" t="s">
        <v>60</v>
      </c>
      <c r="AW1526" s="3" t="s">
        <v>57</v>
      </c>
      <c r="AX1526" s="3" t="s">
        <v>57</v>
      </c>
      <c r="AY1526" s="3">
        <v>5.293E-3</v>
      </c>
      <c r="AZ1526" s="3">
        <v>1.0796E-2</v>
      </c>
      <c r="BA1526" s="3">
        <v>3.2289999999999999E-2</v>
      </c>
      <c r="BB1526" s="3">
        <v>0.12051000000000001</v>
      </c>
      <c r="BC1526" s="19">
        <v>100</v>
      </c>
      <c r="BD1526" s="19">
        <v>125.64</v>
      </c>
      <c r="BE1526" s="20">
        <v>147.495</v>
      </c>
      <c r="BF1526" s="11" t="s">
        <v>173</v>
      </c>
      <c r="BG1526" s="11" t="s">
        <v>60</v>
      </c>
      <c r="BH1526" s="11" t="s">
        <v>57</v>
      </c>
      <c r="BI1526" s="11" t="s">
        <v>60</v>
      </c>
      <c r="BJ1526" s="11">
        <v>80</v>
      </c>
      <c r="BK1526" s="44" t="s">
        <v>57</v>
      </c>
    </row>
    <row r="1527" spans="1:63" x14ac:dyDescent="0.25">
      <c r="A1527" t="str">
        <f t="shared" si="23"/>
        <v>470908D-17-1051-423-27-D2-D16.5</v>
      </c>
      <c r="B1527" t="str">
        <f>VLOOKUP(A1527,'[1]470907D.da5'!A$2:AU$2561,2,0)</f>
        <v>470908D</v>
      </c>
      <c r="C1527" s="7" t="s">
        <v>132</v>
      </c>
      <c r="D1527" s="7" t="s">
        <v>132</v>
      </c>
      <c r="E1527" s="3">
        <v>17</v>
      </c>
      <c r="F1527" s="3">
        <v>1051</v>
      </c>
      <c r="G1527" s="3">
        <v>32</v>
      </c>
      <c r="H1527" s="3">
        <v>423</v>
      </c>
      <c r="I1527" s="10" t="s">
        <v>69</v>
      </c>
      <c r="J1527" s="3">
        <v>27</v>
      </c>
      <c r="K1527" s="3" t="s">
        <v>57</v>
      </c>
      <c r="L1527" s="3">
        <v>1</v>
      </c>
      <c r="M1527" s="3">
        <v>3.1</v>
      </c>
      <c r="N1527" s="3">
        <v>2</v>
      </c>
      <c r="O1527" s="3">
        <v>2</v>
      </c>
      <c r="P1527" s="3">
        <v>3</v>
      </c>
      <c r="Q1527" s="3" t="s">
        <v>66</v>
      </c>
      <c r="R1527" s="3" t="s">
        <v>60</v>
      </c>
      <c r="S1527" s="3" t="s">
        <v>60</v>
      </c>
      <c r="T1527" s="3" t="s">
        <v>57</v>
      </c>
      <c r="U1527" s="3">
        <v>1</v>
      </c>
      <c r="V1527" s="3">
        <v>5.0999999999999996</v>
      </c>
      <c r="W1527" s="3">
        <v>6</v>
      </c>
      <c r="X1527" s="3">
        <v>1</v>
      </c>
      <c r="Y1527" s="3">
        <v>1</v>
      </c>
      <c r="Z1527" s="3" t="s">
        <v>66</v>
      </c>
      <c r="AA1527" s="3" t="s">
        <v>60</v>
      </c>
      <c r="AB1527" s="3" t="s">
        <v>60</v>
      </c>
      <c r="AC1527" s="3" t="s">
        <v>57</v>
      </c>
      <c r="AD1527" s="3" t="s">
        <v>57</v>
      </c>
      <c r="AE1527" s="3">
        <v>1</v>
      </c>
      <c r="AF1527" s="3">
        <v>8.6999999999999993</v>
      </c>
      <c r="AG1527" s="3">
        <v>11.1</v>
      </c>
      <c r="AH1527" s="3">
        <v>1</v>
      </c>
      <c r="AI1527" s="3">
        <v>2</v>
      </c>
      <c r="AJ1527" s="3" t="s">
        <v>66</v>
      </c>
      <c r="AK1527" s="3" t="s">
        <v>60</v>
      </c>
      <c r="AL1527" s="3" t="s">
        <v>60</v>
      </c>
      <c r="AM1527" s="3" t="s">
        <v>57</v>
      </c>
      <c r="AN1527" s="3" t="s">
        <v>57</v>
      </c>
      <c r="AO1527" s="3">
        <v>1</v>
      </c>
      <c r="AP1527" s="36">
        <v>16.600000000000001</v>
      </c>
      <c r="AQ1527" s="36">
        <v>16.5</v>
      </c>
      <c r="AR1527" s="3">
        <v>2</v>
      </c>
      <c r="AS1527" s="3">
        <v>3</v>
      </c>
      <c r="AT1527" s="3" t="s">
        <v>66</v>
      </c>
      <c r="AU1527" s="3" t="s">
        <v>60</v>
      </c>
      <c r="AV1527" s="3" t="s">
        <v>60</v>
      </c>
      <c r="AW1527" s="3" t="s">
        <v>57</v>
      </c>
      <c r="AX1527" s="3" t="s">
        <v>57</v>
      </c>
      <c r="AY1527" s="3">
        <v>3.7199999999999999E-4</v>
      </c>
      <c r="AZ1527" s="3">
        <v>5.5079999999999999E-3</v>
      </c>
      <c r="BA1527" s="3">
        <v>3.2160000000000001E-2</v>
      </c>
      <c r="BB1527" s="3">
        <v>0.13558000000000001</v>
      </c>
      <c r="BC1527" s="19">
        <v>107.015</v>
      </c>
      <c r="BD1527" s="19">
        <v>110.541</v>
      </c>
      <c r="BE1527" s="20">
        <v>122.583</v>
      </c>
      <c r="BF1527" s="11" t="s">
        <v>171</v>
      </c>
      <c r="BG1527" s="11" t="s">
        <v>60</v>
      </c>
      <c r="BH1527" s="11" t="s">
        <v>60</v>
      </c>
      <c r="BI1527" s="11" t="s">
        <v>60</v>
      </c>
      <c r="BJ1527" s="11">
        <v>60</v>
      </c>
      <c r="BK1527" s="44" t="s">
        <v>57</v>
      </c>
    </row>
    <row r="1528" spans="1:63" x14ac:dyDescent="0.25">
      <c r="A1528" t="str">
        <f t="shared" si="23"/>
        <v>470907D-11-703-423-63-D2.7-D14.1</v>
      </c>
      <c r="B1528" t="str">
        <f>VLOOKUP(A1528,'[1]470907D.da5'!A$2:AU$2561,2,0)</f>
        <v>470907D</v>
      </c>
      <c r="C1528" s="7" t="s">
        <v>55</v>
      </c>
      <c r="D1528" s="49" t="s">
        <v>132</v>
      </c>
      <c r="E1528" s="3">
        <v>11</v>
      </c>
      <c r="F1528" s="3">
        <v>703</v>
      </c>
      <c r="G1528" s="3">
        <v>32</v>
      </c>
      <c r="H1528" s="3">
        <v>423</v>
      </c>
      <c r="I1528" s="10" t="s">
        <v>69</v>
      </c>
      <c r="J1528" s="3">
        <v>63</v>
      </c>
      <c r="K1528" s="3" t="s">
        <v>57</v>
      </c>
      <c r="L1528" s="3">
        <v>1</v>
      </c>
      <c r="M1528" s="3">
        <v>2.9</v>
      </c>
      <c r="N1528" s="3">
        <v>2.7</v>
      </c>
      <c r="O1528" s="3">
        <v>1</v>
      </c>
      <c r="P1528" s="3">
        <v>3</v>
      </c>
      <c r="Q1528" s="3" t="s">
        <v>66</v>
      </c>
      <c r="R1528" s="3" t="s">
        <v>60</v>
      </c>
      <c r="S1528" s="3" t="s">
        <v>60</v>
      </c>
      <c r="T1528" s="3" t="s">
        <v>57</v>
      </c>
      <c r="U1528" s="3">
        <v>1</v>
      </c>
      <c r="V1528" s="3">
        <v>5</v>
      </c>
      <c r="W1528" s="3">
        <v>6.1</v>
      </c>
      <c r="X1528" s="3">
        <v>1</v>
      </c>
      <c r="Y1528" s="3">
        <v>1</v>
      </c>
      <c r="Z1528" s="3" t="s">
        <v>66</v>
      </c>
      <c r="AA1528" s="3" t="s">
        <v>60</v>
      </c>
      <c r="AB1528" s="3" t="s">
        <v>60</v>
      </c>
      <c r="AC1528" s="3" t="s">
        <v>57</v>
      </c>
      <c r="AD1528" s="3" t="s">
        <v>57</v>
      </c>
      <c r="AE1528" s="3">
        <v>1</v>
      </c>
      <c r="AF1528" s="3">
        <v>8.8000000000000007</v>
      </c>
      <c r="AG1528" s="3">
        <v>12</v>
      </c>
      <c r="AH1528" s="3">
        <v>2</v>
      </c>
      <c r="AI1528" s="3">
        <v>2</v>
      </c>
      <c r="AJ1528" s="3" t="s">
        <v>66</v>
      </c>
      <c r="AK1528" s="3" t="s">
        <v>60</v>
      </c>
      <c r="AL1528" s="3" t="s">
        <v>60</v>
      </c>
      <c r="AM1528" s="3" t="s">
        <v>57</v>
      </c>
      <c r="AN1528" s="3" t="s">
        <v>57</v>
      </c>
      <c r="AO1528" s="3">
        <v>1</v>
      </c>
      <c r="AP1528" s="36">
        <v>13.9</v>
      </c>
      <c r="AQ1528" s="36">
        <v>14.1</v>
      </c>
      <c r="AR1528" s="3">
        <v>2</v>
      </c>
      <c r="AS1528" s="3">
        <v>2</v>
      </c>
      <c r="AT1528" s="3" t="s">
        <v>66</v>
      </c>
      <c r="AU1528" s="3" t="s">
        <v>60</v>
      </c>
      <c r="AV1528" s="3" t="s">
        <v>60</v>
      </c>
      <c r="AW1528" s="3" t="s">
        <v>57</v>
      </c>
      <c r="AX1528" s="3" t="s">
        <v>57</v>
      </c>
      <c r="AY1528" s="3">
        <v>6.3400000000000001E-4</v>
      </c>
      <c r="AZ1528" s="3">
        <v>5.581E-3</v>
      </c>
      <c r="BA1528" s="3">
        <v>3.8019999999999998E-2</v>
      </c>
      <c r="BB1528" s="3">
        <v>8.2900000000000001E-2</v>
      </c>
      <c r="BC1528" s="19">
        <v>110.318</v>
      </c>
      <c r="BD1528" s="19">
        <v>107.59099999999999</v>
      </c>
      <c r="BE1528" s="20">
        <v>122.327</v>
      </c>
      <c r="BF1528" s="11" t="s">
        <v>171</v>
      </c>
      <c r="BG1528" s="11" t="s">
        <v>60</v>
      </c>
      <c r="BH1528" s="11" t="s">
        <v>60</v>
      </c>
      <c r="BI1528" s="11" t="s">
        <v>60</v>
      </c>
      <c r="BJ1528" s="11">
        <v>60</v>
      </c>
      <c r="BK1528" s="44" t="s">
        <v>57</v>
      </c>
    </row>
    <row r="1529" spans="1:63" x14ac:dyDescent="0.25">
      <c r="A1529" t="str">
        <f t="shared" si="23"/>
        <v>470908D-2-88-423-24-D5.6-D17.4</v>
      </c>
      <c r="B1529" t="str">
        <f>VLOOKUP(A1529,'[1]470907D.da5'!A$2:AU$2561,2,0)</f>
        <v>470908D</v>
      </c>
      <c r="C1529" s="7" t="s">
        <v>132</v>
      </c>
      <c r="D1529" s="7" t="s">
        <v>132</v>
      </c>
      <c r="E1529" s="3">
        <v>2</v>
      </c>
      <c r="F1529" s="3">
        <v>88</v>
      </c>
      <c r="G1529" s="3">
        <v>32</v>
      </c>
      <c r="H1529" s="3">
        <v>423</v>
      </c>
      <c r="I1529" s="10" t="s">
        <v>69</v>
      </c>
      <c r="J1529" s="3">
        <v>24</v>
      </c>
      <c r="K1529" s="3" t="s">
        <v>57</v>
      </c>
      <c r="L1529" s="3">
        <v>1</v>
      </c>
      <c r="M1529" s="3">
        <v>3.4</v>
      </c>
      <c r="N1529" s="3">
        <v>5.6</v>
      </c>
      <c r="O1529" s="3">
        <v>2</v>
      </c>
      <c r="P1529" s="3">
        <v>2</v>
      </c>
      <c r="Q1529" s="3" t="s">
        <v>60</v>
      </c>
      <c r="R1529" s="3" t="s">
        <v>60</v>
      </c>
      <c r="S1529" s="3" t="s">
        <v>60</v>
      </c>
      <c r="T1529" s="3" t="s">
        <v>57</v>
      </c>
      <c r="U1529" s="3">
        <v>1</v>
      </c>
      <c r="V1529" s="3">
        <v>4.5999999999999996</v>
      </c>
      <c r="W1529" s="3">
        <v>8</v>
      </c>
      <c r="X1529" s="3">
        <v>2</v>
      </c>
      <c r="Y1529" s="3">
        <v>2</v>
      </c>
      <c r="Z1529" s="3" t="s">
        <v>60</v>
      </c>
      <c r="AA1529" s="3" t="s">
        <v>60</v>
      </c>
      <c r="AB1529" s="3" t="s">
        <v>60</v>
      </c>
      <c r="AC1529" s="3" t="s">
        <v>57</v>
      </c>
      <c r="AD1529" s="3" t="s">
        <v>57</v>
      </c>
      <c r="AE1529" s="3">
        <v>1</v>
      </c>
      <c r="AF1529" s="3">
        <v>10.3</v>
      </c>
      <c r="AG1529" s="3">
        <v>13.4</v>
      </c>
      <c r="AH1529" s="3">
        <v>2</v>
      </c>
      <c r="AI1529" s="3">
        <v>3</v>
      </c>
      <c r="AJ1529" s="3" t="s">
        <v>60</v>
      </c>
      <c r="AK1529" s="3" t="s">
        <v>60</v>
      </c>
      <c r="AL1529" s="3" t="s">
        <v>60</v>
      </c>
      <c r="AM1529" s="3" t="s">
        <v>57</v>
      </c>
      <c r="AN1529" s="3" t="s">
        <v>57</v>
      </c>
      <c r="AO1529" s="3">
        <v>1</v>
      </c>
      <c r="AP1529" s="36">
        <v>17.3</v>
      </c>
      <c r="AQ1529" s="36">
        <v>17.399999999999999</v>
      </c>
      <c r="AR1529" s="3">
        <v>3</v>
      </c>
      <c r="AS1529" s="3">
        <v>3</v>
      </c>
      <c r="AT1529" s="3" t="s">
        <v>60</v>
      </c>
      <c r="AU1529" s="3" t="s">
        <v>60</v>
      </c>
      <c r="AV1529" s="3" t="s">
        <v>60</v>
      </c>
      <c r="AW1529" s="3" t="s">
        <v>57</v>
      </c>
      <c r="AX1529" s="3" t="s">
        <v>57</v>
      </c>
      <c r="AY1529" s="3">
        <v>3.199E-3</v>
      </c>
      <c r="AZ1529" s="3">
        <v>8.8319999999999996E-3</v>
      </c>
      <c r="BA1529" s="3">
        <v>5.5480000000000002E-2</v>
      </c>
      <c r="BB1529" s="3">
        <v>0.15712999999999999</v>
      </c>
      <c r="BC1529" s="19">
        <v>110.446</v>
      </c>
      <c r="BD1529" s="19">
        <v>109.70099999999999</v>
      </c>
      <c r="BE1529" s="20">
        <v>118.991</v>
      </c>
      <c r="BF1529" s="11" t="s">
        <v>57</v>
      </c>
      <c r="BG1529" s="11" t="s">
        <v>57</v>
      </c>
      <c r="BH1529" s="11" t="s">
        <v>57</v>
      </c>
      <c r="BI1529" s="11" t="s">
        <v>57</v>
      </c>
      <c r="BJ1529" s="11">
        <v>60</v>
      </c>
      <c r="BK1529" s="44" t="s">
        <v>57</v>
      </c>
    </row>
    <row r="1530" spans="1:63" x14ac:dyDescent="0.25">
      <c r="A1530" t="str">
        <f t="shared" si="23"/>
        <v>470907D-12-708-423-4-D2-D14.7</v>
      </c>
      <c r="B1530" t="str">
        <f>VLOOKUP(A1530,'[1]470907D.da5'!A$2:AU$2561,2,0)</f>
        <v>470907D</v>
      </c>
      <c r="C1530" s="7" t="s">
        <v>55</v>
      </c>
      <c r="D1530" s="7" t="s">
        <v>55</v>
      </c>
      <c r="E1530" s="3">
        <v>12</v>
      </c>
      <c r="F1530" s="3">
        <v>708</v>
      </c>
      <c r="G1530" s="3">
        <v>32</v>
      </c>
      <c r="H1530" s="3">
        <v>423</v>
      </c>
      <c r="I1530" s="10" t="s">
        <v>69</v>
      </c>
      <c r="J1530" s="3">
        <v>4</v>
      </c>
      <c r="K1530" s="3" t="s">
        <v>57</v>
      </c>
      <c r="L1530" s="3">
        <v>1</v>
      </c>
      <c r="M1530" s="3">
        <v>3</v>
      </c>
      <c r="N1530" s="3">
        <v>2</v>
      </c>
      <c r="O1530" s="3">
        <v>1</v>
      </c>
      <c r="P1530" s="3">
        <v>1</v>
      </c>
      <c r="Q1530" s="3" t="s">
        <v>66</v>
      </c>
      <c r="R1530" s="3" t="s">
        <v>60</v>
      </c>
      <c r="S1530" s="3" t="s">
        <v>60</v>
      </c>
      <c r="T1530" s="3" t="s">
        <v>57</v>
      </c>
      <c r="U1530" s="3">
        <v>1</v>
      </c>
      <c r="V1530" s="3">
        <v>5.0999999999999996</v>
      </c>
      <c r="W1530" s="3">
        <v>6</v>
      </c>
      <c r="X1530" s="3">
        <v>2</v>
      </c>
      <c r="Y1530" s="3">
        <v>2</v>
      </c>
      <c r="Z1530" s="3" t="s">
        <v>60</v>
      </c>
      <c r="AA1530" s="3" t="s">
        <v>60</v>
      </c>
      <c r="AB1530" s="3" t="s">
        <v>60</v>
      </c>
      <c r="AC1530" s="3" t="s">
        <v>57</v>
      </c>
      <c r="AD1530" s="3" t="s">
        <v>57</v>
      </c>
      <c r="AE1530" s="3">
        <v>1</v>
      </c>
      <c r="AF1530" s="3">
        <v>8.9</v>
      </c>
      <c r="AG1530" s="3">
        <v>12.1</v>
      </c>
      <c r="AH1530" s="3">
        <v>2</v>
      </c>
      <c r="AI1530" s="3">
        <v>3</v>
      </c>
      <c r="AJ1530" s="3" t="s">
        <v>60</v>
      </c>
      <c r="AK1530" s="3" t="s">
        <v>60</v>
      </c>
      <c r="AL1530" s="3" t="s">
        <v>60</v>
      </c>
      <c r="AM1530" s="3" t="s">
        <v>57</v>
      </c>
      <c r="AN1530" s="3" t="s">
        <v>57</v>
      </c>
      <c r="AO1530" s="3">
        <v>1</v>
      </c>
      <c r="AP1530" s="36">
        <v>13.5</v>
      </c>
      <c r="AQ1530" s="36">
        <v>14.7</v>
      </c>
      <c r="AR1530" s="3">
        <v>3</v>
      </c>
      <c r="AS1530" s="3">
        <v>3</v>
      </c>
      <c r="AT1530" s="3" t="s">
        <v>60</v>
      </c>
      <c r="AU1530" s="3" t="s">
        <v>60</v>
      </c>
      <c r="AV1530" s="3" t="s">
        <v>60</v>
      </c>
      <c r="AW1530" s="3" t="s">
        <v>57</v>
      </c>
      <c r="AX1530" s="3" t="s">
        <v>57</v>
      </c>
      <c r="AY1530" s="3">
        <v>3.6000000000000002E-4</v>
      </c>
      <c r="AZ1530" s="3">
        <v>5.5079999999999999E-3</v>
      </c>
      <c r="BA1530" s="3">
        <v>3.909E-2</v>
      </c>
      <c r="BB1530" s="3">
        <v>8.7520000000000001E-2</v>
      </c>
      <c r="BC1530" s="19">
        <v>97.986000000000004</v>
      </c>
      <c r="BD1530" s="19">
        <v>111.446</v>
      </c>
      <c r="BE1530" s="20">
        <v>115.239</v>
      </c>
      <c r="BF1530" s="11" t="s">
        <v>57</v>
      </c>
      <c r="BG1530" s="11" t="s">
        <v>57</v>
      </c>
      <c r="BH1530" s="11" t="s">
        <v>57</v>
      </c>
      <c r="BI1530" s="11" t="s">
        <v>57</v>
      </c>
      <c r="BJ1530" s="11">
        <v>60</v>
      </c>
      <c r="BK1530" s="44" t="s">
        <v>57</v>
      </c>
    </row>
    <row r="1531" spans="1:63" x14ac:dyDescent="0.25">
      <c r="A1531" t="str">
        <f t="shared" si="23"/>
        <v>470908D-9-520-423-8-D6.2-D16</v>
      </c>
      <c r="B1531" t="str">
        <f>VLOOKUP(A1531,'[1]470907D.da5'!A$2:AU$2561,2,0)</f>
        <v>470908D</v>
      </c>
      <c r="C1531" s="7" t="s">
        <v>132</v>
      </c>
      <c r="D1531" s="7" t="s">
        <v>132</v>
      </c>
      <c r="E1531" s="3">
        <v>9</v>
      </c>
      <c r="F1531" s="3">
        <v>520</v>
      </c>
      <c r="G1531" s="3">
        <v>32</v>
      </c>
      <c r="H1531" s="3">
        <v>423</v>
      </c>
      <c r="I1531" s="10" t="s">
        <v>69</v>
      </c>
      <c r="J1531" s="3">
        <v>8</v>
      </c>
      <c r="K1531" s="3" t="s">
        <v>57</v>
      </c>
      <c r="L1531" s="3">
        <v>1</v>
      </c>
      <c r="M1531" s="3">
        <v>3.1</v>
      </c>
      <c r="N1531" s="3">
        <v>6.2</v>
      </c>
      <c r="O1531" s="3">
        <v>3</v>
      </c>
      <c r="P1531" s="3">
        <v>2</v>
      </c>
      <c r="Q1531" s="3" t="s">
        <v>60</v>
      </c>
      <c r="R1531" s="3" t="s">
        <v>60</v>
      </c>
      <c r="S1531" s="3" t="s">
        <v>60</v>
      </c>
      <c r="T1531" s="3" t="s">
        <v>57</v>
      </c>
      <c r="U1531" s="3">
        <v>1</v>
      </c>
      <c r="V1531" s="3">
        <v>5.6</v>
      </c>
      <c r="W1531" s="3">
        <v>8.5</v>
      </c>
      <c r="X1531" s="3">
        <v>2</v>
      </c>
      <c r="Y1531" s="3">
        <v>3</v>
      </c>
      <c r="Z1531" s="3" t="s">
        <v>60</v>
      </c>
      <c r="AA1531" s="3" t="s">
        <v>60</v>
      </c>
      <c r="AB1531" s="3" t="s">
        <v>60</v>
      </c>
      <c r="AC1531" s="3" t="s">
        <v>57</v>
      </c>
      <c r="AD1531" s="3" t="s">
        <v>57</v>
      </c>
      <c r="AE1531" s="3">
        <v>1</v>
      </c>
      <c r="AF1531" s="3">
        <v>10.199999999999999</v>
      </c>
      <c r="AG1531" s="3">
        <v>13.1</v>
      </c>
      <c r="AH1531" s="3">
        <v>2</v>
      </c>
      <c r="AI1531" s="3">
        <v>2</v>
      </c>
      <c r="AJ1531" s="3" t="s">
        <v>60</v>
      </c>
      <c r="AK1531" s="3" t="s">
        <v>60</v>
      </c>
      <c r="AL1531" s="3" t="s">
        <v>60</v>
      </c>
      <c r="AM1531" s="3" t="s">
        <v>57</v>
      </c>
      <c r="AN1531" s="3" t="s">
        <v>57</v>
      </c>
      <c r="AO1531" s="3">
        <v>1</v>
      </c>
      <c r="AP1531" s="36">
        <v>16.100000000000001</v>
      </c>
      <c r="AQ1531" s="36">
        <v>16</v>
      </c>
      <c r="AR1531" s="3">
        <v>2</v>
      </c>
      <c r="AS1531" s="3">
        <v>2</v>
      </c>
      <c r="AT1531" s="3" t="s">
        <v>60</v>
      </c>
      <c r="AU1531" s="3" t="s">
        <v>60</v>
      </c>
      <c r="AV1531" s="3" t="s">
        <v>60</v>
      </c>
      <c r="AW1531" s="3" t="s">
        <v>57</v>
      </c>
      <c r="AX1531" s="3" t="s">
        <v>57</v>
      </c>
      <c r="AY1531" s="3">
        <v>3.5750000000000001E-3</v>
      </c>
      <c r="AZ1531" s="3">
        <v>1.2137999999999999E-2</v>
      </c>
      <c r="BA1531" s="3">
        <v>5.2510000000000001E-2</v>
      </c>
      <c r="BB1531" s="3">
        <v>0.12365</v>
      </c>
      <c r="BC1531" s="19">
        <v>105.777</v>
      </c>
      <c r="BD1531" s="19">
        <v>107.90900000000001</v>
      </c>
      <c r="BE1531" s="20">
        <v>112.62</v>
      </c>
      <c r="BF1531" s="11" t="s">
        <v>57</v>
      </c>
      <c r="BG1531" s="11" t="s">
        <v>57</v>
      </c>
      <c r="BH1531" s="11" t="s">
        <v>57</v>
      </c>
      <c r="BI1531" s="11" t="s">
        <v>57</v>
      </c>
      <c r="BJ1531" s="11">
        <v>60</v>
      </c>
      <c r="BK1531" s="44" t="s">
        <v>57</v>
      </c>
    </row>
    <row r="1532" spans="1:63" x14ac:dyDescent="0.25">
      <c r="A1532" t="str">
        <f t="shared" si="23"/>
        <v>470908D-11-645-423-5-D2.7-D14.1</v>
      </c>
      <c r="B1532" t="str">
        <f>VLOOKUP(A1532,'[1]470907D.da5'!A$2:AU$2561,2,0)</f>
        <v>470908D</v>
      </c>
      <c r="C1532" s="7" t="s">
        <v>132</v>
      </c>
      <c r="D1532" s="48" t="s">
        <v>55</v>
      </c>
      <c r="E1532" s="3">
        <v>11</v>
      </c>
      <c r="F1532" s="3">
        <v>645</v>
      </c>
      <c r="G1532" s="3">
        <v>32</v>
      </c>
      <c r="H1532" s="3">
        <v>423</v>
      </c>
      <c r="I1532" s="10" t="s">
        <v>69</v>
      </c>
      <c r="J1532" s="3">
        <v>5</v>
      </c>
      <c r="K1532" s="3" t="s">
        <v>57</v>
      </c>
      <c r="L1532" s="3">
        <v>1</v>
      </c>
      <c r="M1532" s="3">
        <v>2.1</v>
      </c>
      <c r="N1532" s="3">
        <v>2.7</v>
      </c>
      <c r="O1532" s="3">
        <v>2</v>
      </c>
      <c r="P1532" s="3">
        <v>3</v>
      </c>
      <c r="Q1532" s="3" t="s">
        <v>66</v>
      </c>
      <c r="R1532" s="3" t="s">
        <v>60</v>
      </c>
      <c r="S1532" s="3" t="s">
        <v>60</v>
      </c>
      <c r="T1532" s="3" t="s">
        <v>57</v>
      </c>
      <c r="U1532" s="3">
        <v>1</v>
      </c>
      <c r="V1532" s="3">
        <v>5.3</v>
      </c>
      <c r="W1532" s="3">
        <v>5.2</v>
      </c>
      <c r="X1532" s="3">
        <v>1</v>
      </c>
      <c r="Y1532" s="3">
        <v>1</v>
      </c>
      <c r="Z1532" s="3" t="s">
        <v>66</v>
      </c>
      <c r="AA1532" s="3" t="s">
        <v>60</v>
      </c>
      <c r="AB1532" s="3" t="s">
        <v>60</v>
      </c>
      <c r="AC1532" s="3" t="s">
        <v>57</v>
      </c>
      <c r="AD1532" s="3" t="s">
        <v>57</v>
      </c>
      <c r="AE1532" s="3">
        <v>1</v>
      </c>
      <c r="AF1532" s="3">
        <v>8.8000000000000007</v>
      </c>
      <c r="AG1532" s="3">
        <v>10.4</v>
      </c>
      <c r="AH1532" s="3">
        <v>2</v>
      </c>
      <c r="AI1532" s="3">
        <v>2</v>
      </c>
      <c r="AJ1532" s="3" t="s">
        <v>66</v>
      </c>
      <c r="AK1532" s="3" t="s">
        <v>60</v>
      </c>
      <c r="AL1532" s="3" t="s">
        <v>60</v>
      </c>
      <c r="AM1532" s="3" t="s">
        <v>57</v>
      </c>
      <c r="AN1532" s="3" t="s">
        <v>57</v>
      </c>
      <c r="AO1532" s="3">
        <v>1</v>
      </c>
      <c r="AP1532" s="36">
        <v>15.6</v>
      </c>
      <c r="AQ1532" s="36">
        <v>14.1</v>
      </c>
      <c r="AR1532" s="3">
        <v>2</v>
      </c>
      <c r="AS1532" s="3">
        <v>3</v>
      </c>
      <c r="AT1532" s="3" t="s">
        <v>66</v>
      </c>
      <c r="AU1532" s="3" t="s">
        <v>60</v>
      </c>
      <c r="AV1532" s="3" t="s">
        <v>60</v>
      </c>
      <c r="AW1532" s="3" t="s">
        <v>57</v>
      </c>
      <c r="AX1532" s="3" t="s">
        <v>57</v>
      </c>
      <c r="AY1532" s="3">
        <v>4.5899999999999999E-4</v>
      </c>
      <c r="AZ1532" s="3">
        <v>4.2989999999999999E-3</v>
      </c>
      <c r="BA1532" s="3">
        <v>2.8549999999999999E-2</v>
      </c>
      <c r="BB1532" s="3">
        <v>9.3039999999999998E-2</v>
      </c>
      <c r="BC1532" s="19">
        <v>107.914</v>
      </c>
      <c r="BD1532" s="19">
        <v>104.41800000000001</v>
      </c>
      <c r="BE1532" s="20">
        <v>106.761</v>
      </c>
      <c r="BF1532" s="11" t="s">
        <v>171</v>
      </c>
      <c r="BG1532" s="11" t="s">
        <v>60</v>
      </c>
      <c r="BH1532" s="11" t="s">
        <v>60</v>
      </c>
      <c r="BI1532" s="11" t="s">
        <v>60</v>
      </c>
      <c r="BJ1532" s="11">
        <v>50</v>
      </c>
      <c r="BK1532" s="44" t="s">
        <v>57</v>
      </c>
    </row>
    <row r="1533" spans="1:63" x14ac:dyDescent="0.25">
      <c r="A1533" t="str">
        <f t="shared" si="23"/>
        <v>470908D-8-456-423-8-D5-D14.3</v>
      </c>
      <c r="B1533" t="str">
        <f>VLOOKUP(A1533,'[1]470907D.da5'!A$2:AU$2561,2,0)</f>
        <v>470908D</v>
      </c>
      <c r="C1533" s="7" t="s">
        <v>132</v>
      </c>
      <c r="D1533" s="48" t="s">
        <v>55</v>
      </c>
      <c r="E1533" s="3">
        <v>8</v>
      </c>
      <c r="F1533" s="3">
        <v>456</v>
      </c>
      <c r="G1533" s="3">
        <v>32</v>
      </c>
      <c r="H1533" s="3">
        <v>423</v>
      </c>
      <c r="I1533" s="10" t="s">
        <v>69</v>
      </c>
      <c r="J1533" s="3">
        <v>8</v>
      </c>
      <c r="K1533" s="3" t="s">
        <v>57</v>
      </c>
      <c r="L1533" s="3">
        <v>1</v>
      </c>
      <c r="M1533" s="3">
        <v>3.3</v>
      </c>
      <c r="N1533" s="3">
        <v>5</v>
      </c>
      <c r="O1533" s="3">
        <v>3</v>
      </c>
      <c r="P1533" s="3">
        <v>1</v>
      </c>
      <c r="Q1533" s="3" t="s">
        <v>60</v>
      </c>
      <c r="R1533" s="3" t="s">
        <v>60</v>
      </c>
      <c r="S1533" s="3" t="s">
        <v>60</v>
      </c>
      <c r="T1533" s="3" t="s">
        <v>57</v>
      </c>
      <c r="U1533" s="3">
        <v>1</v>
      </c>
      <c r="V1533" s="3">
        <v>6.4</v>
      </c>
      <c r="W1533" s="3">
        <v>8.8000000000000007</v>
      </c>
      <c r="X1533" s="3">
        <v>3</v>
      </c>
      <c r="Y1533" s="3">
        <v>2</v>
      </c>
      <c r="Z1533" s="3" t="s">
        <v>60</v>
      </c>
      <c r="AA1533" s="3" t="s">
        <v>60</v>
      </c>
      <c r="AB1533" s="3" t="s">
        <v>60</v>
      </c>
      <c r="AC1533" s="3" t="s">
        <v>57</v>
      </c>
      <c r="AD1533" s="3" t="s">
        <v>57</v>
      </c>
      <c r="AE1533" s="3">
        <v>1</v>
      </c>
      <c r="AF1533" s="3">
        <v>9.1999999999999993</v>
      </c>
      <c r="AG1533" s="3">
        <v>11.9</v>
      </c>
      <c r="AH1533" s="3">
        <v>3</v>
      </c>
      <c r="AI1533" s="3">
        <v>2</v>
      </c>
      <c r="AJ1533" s="3" t="s">
        <v>60</v>
      </c>
      <c r="AK1533" s="3" t="s">
        <v>60</v>
      </c>
      <c r="AL1533" s="3" t="s">
        <v>60</v>
      </c>
      <c r="AM1533" s="3" t="s">
        <v>57</v>
      </c>
      <c r="AN1533" s="3" t="s">
        <v>57</v>
      </c>
      <c r="AO1533" s="3">
        <v>1</v>
      </c>
      <c r="AP1533" s="36">
        <v>14</v>
      </c>
      <c r="AQ1533" s="36">
        <v>14.3</v>
      </c>
      <c r="AR1533" s="3">
        <v>3</v>
      </c>
      <c r="AS1533" s="3">
        <v>2</v>
      </c>
      <c r="AT1533" s="3" t="s">
        <v>60</v>
      </c>
      <c r="AU1533" s="3" t="s">
        <v>60</v>
      </c>
      <c r="AV1533" s="3" t="s">
        <v>60</v>
      </c>
      <c r="AW1533" s="3" t="s">
        <v>57</v>
      </c>
      <c r="AX1533" s="3" t="s">
        <v>57</v>
      </c>
      <c r="AY1533" s="3">
        <v>2.4750000000000002E-3</v>
      </c>
      <c r="AZ1533" s="3">
        <v>1.4867999999999999E-2</v>
      </c>
      <c r="BA1533" s="3">
        <v>3.9079999999999997E-2</v>
      </c>
      <c r="BB1533" s="3">
        <v>8.5889999999999994E-2</v>
      </c>
      <c r="BC1533" s="19">
        <v>101.547</v>
      </c>
      <c r="BD1533" s="19">
        <v>105.91800000000001</v>
      </c>
      <c r="BE1533" s="20">
        <v>103.822</v>
      </c>
      <c r="BF1533" s="11" t="s">
        <v>57</v>
      </c>
      <c r="BG1533" s="11" t="s">
        <v>57</v>
      </c>
      <c r="BH1533" s="11" t="s">
        <v>57</v>
      </c>
      <c r="BI1533" s="11" t="s">
        <v>57</v>
      </c>
      <c r="BJ1533" s="11">
        <v>50</v>
      </c>
      <c r="BK1533" s="44" t="s">
        <v>57</v>
      </c>
    </row>
    <row r="1534" spans="1:63" x14ac:dyDescent="0.25">
      <c r="A1534" t="str">
        <f t="shared" si="23"/>
        <v>470907D-7-397-423-13-D3.7-D12.4</v>
      </c>
      <c r="B1534" t="str">
        <f>VLOOKUP(A1534,'[1]470907D.da5'!A$2:AU$2561,2,0)</f>
        <v>470907D</v>
      </c>
      <c r="C1534" s="7" t="s">
        <v>55</v>
      </c>
      <c r="D1534" s="49" t="s">
        <v>132</v>
      </c>
      <c r="E1534" s="3">
        <v>7</v>
      </c>
      <c r="F1534" s="3">
        <v>397</v>
      </c>
      <c r="G1534" s="3">
        <v>32</v>
      </c>
      <c r="H1534" s="3">
        <v>423</v>
      </c>
      <c r="I1534" s="10" t="s">
        <v>69</v>
      </c>
      <c r="J1534" s="3">
        <v>13</v>
      </c>
      <c r="K1534" s="3" t="s">
        <v>57</v>
      </c>
      <c r="L1534" s="3">
        <v>1</v>
      </c>
      <c r="M1534" s="3">
        <v>2.9</v>
      </c>
      <c r="N1534" s="3">
        <v>3.7</v>
      </c>
      <c r="O1534" s="3">
        <v>2</v>
      </c>
      <c r="P1534" s="3">
        <v>1</v>
      </c>
      <c r="Q1534" s="3" t="s">
        <v>60</v>
      </c>
      <c r="R1534" s="3" t="s">
        <v>60</v>
      </c>
      <c r="S1534" s="3" t="s">
        <v>66</v>
      </c>
      <c r="T1534" s="3" t="s">
        <v>127</v>
      </c>
      <c r="U1534" s="3">
        <v>1</v>
      </c>
      <c r="V1534" s="3">
        <v>5.8</v>
      </c>
      <c r="W1534" s="3">
        <v>5.6</v>
      </c>
      <c r="X1534" s="3">
        <v>1</v>
      </c>
      <c r="Y1534" s="3">
        <v>1</v>
      </c>
      <c r="Z1534" s="3" t="s">
        <v>66</v>
      </c>
      <c r="AA1534" s="3" t="s">
        <v>60</v>
      </c>
      <c r="AB1534" s="3" t="s">
        <v>66</v>
      </c>
      <c r="AC1534" s="3" t="s">
        <v>57</v>
      </c>
      <c r="AD1534" s="3" t="s">
        <v>57</v>
      </c>
      <c r="AE1534" s="3">
        <v>1</v>
      </c>
      <c r="AF1534" s="3">
        <v>9.3000000000000007</v>
      </c>
      <c r="AG1534" s="3">
        <v>11.5</v>
      </c>
      <c r="AH1534" s="3">
        <v>1</v>
      </c>
      <c r="AI1534" s="3">
        <v>2</v>
      </c>
      <c r="AJ1534" s="3" t="s">
        <v>66</v>
      </c>
      <c r="AK1534" s="3" t="s">
        <v>60</v>
      </c>
      <c r="AL1534" s="3" t="s">
        <v>66</v>
      </c>
      <c r="AM1534" s="3" t="s">
        <v>57</v>
      </c>
      <c r="AN1534" s="3" t="s">
        <v>57</v>
      </c>
      <c r="AO1534" s="3">
        <v>1</v>
      </c>
      <c r="AP1534" s="36">
        <v>14.6</v>
      </c>
      <c r="AQ1534" s="36">
        <v>12.4</v>
      </c>
      <c r="AR1534" s="3">
        <v>2</v>
      </c>
      <c r="AS1534" s="3">
        <v>2</v>
      </c>
      <c r="AT1534" s="3" t="s">
        <v>66</v>
      </c>
      <c r="AU1534" s="3" t="s">
        <v>60</v>
      </c>
      <c r="AV1534" s="3" t="s">
        <v>66</v>
      </c>
      <c r="AW1534" s="3" t="s">
        <v>57</v>
      </c>
      <c r="AX1534" s="3" t="s">
        <v>57</v>
      </c>
      <c r="AY1534" s="3">
        <v>1.191E-3</v>
      </c>
      <c r="AZ1534" s="3">
        <v>5.457E-3</v>
      </c>
      <c r="BA1534" s="3">
        <v>3.6900000000000002E-2</v>
      </c>
      <c r="BB1534" s="3">
        <v>6.7349999999999993E-2</v>
      </c>
      <c r="BC1534" s="19">
        <v>115.76900000000001</v>
      </c>
      <c r="BD1534" s="19">
        <v>90.102000000000004</v>
      </c>
      <c r="BE1534" s="20">
        <v>89.460999999999999</v>
      </c>
      <c r="BF1534" s="11" t="s">
        <v>171</v>
      </c>
      <c r="BG1534" s="11" t="s">
        <v>60</v>
      </c>
      <c r="BH1534" s="11" t="s">
        <v>60</v>
      </c>
      <c r="BI1534" s="11" t="s">
        <v>60</v>
      </c>
      <c r="BJ1534" s="11">
        <v>40</v>
      </c>
      <c r="BK1534" s="44" t="s">
        <v>57</v>
      </c>
    </row>
    <row r="1535" spans="1:63" x14ac:dyDescent="0.25">
      <c r="A1535" t="str">
        <f t="shared" si="23"/>
        <v>470907D-9-575-423-63-D6.2-D12</v>
      </c>
      <c r="B1535" t="str">
        <f>VLOOKUP(A1535,'[1]470907D.da5'!A$2:AU$2561,2,0)</f>
        <v>470907D</v>
      </c>
      <c r="C1535" s="7" t="s">
        <v>55</v>
      </c>
      <c r="D1535" s="7" t="s">
        <v>55</v>
      </c>
      <c r="E1535" s="3">
        <v>9</v>
      </c>
      <c r="F1535" s="3">
        <v>575</v>
      </c>
      <c r="G1535" s="3">
        <v>32</v>
      </c>
      <c r="H1535" s="3">
        <v>423</v>
      </c>
      <c r="I1535" s="10" t="s">
        <v>69</v>
      </c>
      <c r="J1535" s="3">
        <v>63</v>
      </c>
      <c r="K1535" s="3" t="s">
        <v>57</v>
      </c>
      <c r="L1535" s="3">
        <v>1</v>
      </c>
      <c r="M1535" s="3">
        <v>3.3</v>
      </c>
      <c r="N1535" s="3">
        <v>6.2</v>
      </c>
      <c r="O1535" s="3">
        <v>1</v>
      </c>
      <c r="P1535" s="3">
        <v>1</v>
      </c>
      <c r="Q1535" s="3" t="s">
        <v>66</v>
      </c>
      <c r="R1535" s="3" t="s">
        <v>60</v>
      </c>
      <c r="S1535" s="3" t="s">
        <v>60</v>
      </c>
      <c r="T1535" s="3" t="s">
        <v>57</v>
      </c>
      <c r="U1535" s="3">
        <v>1</v>
      </c>
      <c r="V1535" s="3">
        <v>5.6</v>
      </c>
      <c r="W1535" s="3">
        <v>7.1</v>
      </c>
      <c r="X1535" s="3">
        <v>1</v>
      </c>
      <c r="Y1535" s="3">
        <v>1</v>
      </c>
      <c r="Z1535" s="3" t="s">
        <v>66</v>
      </c>
      <c r="AA1535" s="3" t="s">
        <v>60</v>
      </c>
      <c r="AB1535" s="3" t="s">
        <v>66</v>
      </c>
      <c r="AC1535" s="3" t="s">
        <v>57</v>
      </c>
      <c r="AD1535" s="3" t="s">
        <v>57</v>
      </c>
      <c r="AE1535" s="3">
        <v>1</v>
      </c>
      <c r="AF1535" s="3">
        <v>8.6</v>
      </c>
      <c r="AG1535" s="3">
        <v>10.7</v>
      </c>
      <c r="AH1535" s="3">
        <v>1</v>
      </c>
      <c r="AI1535" s="3">
        <v>1</v>
      </c>
      <c r="AJ1535" s="3" t="s">
        <v>66</v>
      </c>
      <c r="AK1535" s="3" t="s">
        <v>60</v>
      </c>
      <c r="AL1535" s="3" t="s">
        <v>66</v>
      </c>
      <c r="AM1535" s="3" t="s">
        <v>57</v>
      </c>
      <c r="AN1535" s="3" t="s">
        <v>57</v>
      </c>
      <c r="AO1535" s="3">
        <v>1</v>
      </c>
      <c r="AP1535" s="36">
        <v>13.6</v>
      </c>
      <c r="AQ1535" s="36">
        <v>12</v>
      </c>
      <c r="AR1535" s="3">
        <v>2</v>
      </c>
      <c r="AS1535" s="3">
        <v>2</v>
      </c>
      <c r="AT1535" s="3" t="s">
        <v>66</v>
      </c>
      <c r="AU1535" s="3" t="s">
        <v>60</v>
      </c>
      <c r="AV1535" s="3" t="s">
        <v>66</v>
      </c>
      <c r="AW1535" s="3" t="s">
        <v>57</v>
      </c>
      <c r="AX1535" s="3" t="s">
        <v>57</v>
      </c>
      <c r="AY1535" s="3">
        <v>3.8059999999999999E-3</v>
      </c>
      <c r="AZ1535" s="3">
        <v>8.4690000000000008E-3</v>
      </c>
      <c r="BA1535" s="3">
        <v>2.954E-2</v>
      </c>
      <c r="BB1535" s="3">
        <v>5.8749999999999997E-2</v>
      </c>
      <c r="BC1535" s="19">
        <v>108.85899999999999</v>
      </c>
      <c r="BD1535" s="19">
        <v>94.679000000000002</v>
      </c>
      <c r="BE1535" s="20">
        <v>89.174999999999997</v>
      </c>
      <c r="BF1535" s="11" t="s">
        <v>171</v>
      </c>
      <c r="BG1535" s="11" t="s">
        <v>60</v>
      </c>
      <c r="BH1535" s="11" t="s">
        <v>60</v>
      </c>
      <c r="BI1535" s="11" t="s">
        <v>60</v>
      </c>
      <c r="BJ1535" s="11">
        <v>40</v>
      </c>
      <c r="BK1535" s="44" t="s">
        <v>57</v>
      </c>
    </row>
    <row r="1536" spans="1:63" x14ac:dyDescent="0.25">
      <c r="A1536" t="str">
        <f t="shared" si="23"/>
        <v>470908D-20-1271-423-55-D5-D11.7</v>
      </c>
      <c r="B1536" t="str">
        <f>VLOOKUP(A1536,'[1]470907D.da5'!A$2:AU$2561,2,0)</f>
        <v>470908D</v>
      </c>
      <c r="C1536" s="7" t="s">
        <v>132</v>
      </c>
      <c r="D1536" s="7" t="s">
        <v>132</v>
      </c>
      <c r="E1536" s="3">
        <v>20</v>
      </c>
      <c r="F1536" s="3">
        <v>1271</v>
      </c>
      <c r="G1536" s="3">
        <v>32</v>
      </c>
      <c r="H1536" s="3">
        <v>423</v>
      </c>
      <c r="I1536" s="10" t="s">
        <v>69</v>
      </c>
      <c r="J1536" s="3">
        <v>55</v>
      </c>
      <c r="K1536" s="3" t="s">
        <v>57</v>
      </c>
      <c r="L1536" s="3">
        <v>1</v>
      </c>
      <c r="M1536" s="3">
        <v>2.8</v>
      </c>
      <c r="N1536" s="3">
        <v>5</v>
      </c>
      <c r="O1536" s="3">
        <v>3</v>
      </c>
      <c r="P1536" s="3">
        <v>3</v>
      </c>
      <c r="Q1536" s="3" t="s">
        <v>60</v>
      </c>
      <c r="R1536" s="3" t="s">
        <v>60</v>
      </c>
      <c r="S1536" s="3" t="s">
        <v>60</v>
      </c>
      <c r="T1536" s="3" t="s">
        <v>57</v>
      </c>
      <c r="U1536" s="3">
        <v>1</v>
      </c>
      <c r="V1536" s="3">
        <v>4.0999999999999996</v>
      </c>
      <c r="W1536" s="3">
        <v>5.5</v>
      </c>
      <c r="X1536" s="3">
        <v>3</v>
      </c>
      <c r="Y1536" s="3">
        <v>2</v>
      </c>
      <c r="Z1536" s="3" t="s">
        <v>60</v>
      </c>
      <c r="AA1536" s="3" t="s">
        <v>60</v>
      </c>
      <c r="AB1536" s="3" t="s">
        <v>60</v>
      </c>
      <c r="AC1536" s="3" t="s">
        <v>57</v>
      </c>
      <c r="AD1536" s="3" t="s">
        <v>57</v>
      </c>
      <c r="AE1536" s="3">
        <v>1</v>
      </c>
      <c r="AF1536" s="3">
        <v>7.2</v>
      </c>
      <c r="AG1536" s="3">
        <v>8.6999999999999993</v>
      </c>
      <c r="AH1536" s="3">
        <v>2</v>
      </c>
      <c r="AI1536" s="3">
        <v>2</v>
      </c>
      <c r="AJ1536" s="3" t="s">
        <v>60</v>
      </c>
      <c r="AK1536" s="3" t="s">
        <v>60</v>
      </c>
      <c r="AL1536" s="3" t="s">
        <v>60</v>
      </c>
      <c r="AM1536" s="3" t="s">
        <v>57</v>
      </c>
      <c r="AN1536" s="3" t="s">
        <v>57</v>
      </c>
      <c r="AO1536" s="3">
        <v>1</v>
      </c>
      <c r="AP1536" s="36">
        <v>13.5</v>
      </c>
      <c r="AQ1536" s="36">
        <v>11.7</v>
      </c>
      <c r="AR1536" s="3">
        <v>2</v>
      </c>
      <c r="AS1536" s="3">
        <v>3</v>
      </c>
      <c r="AT1536" s="3" t="s">
        <v>60</v>
      </c>
      <c r="AU1536" s="3" t="s">
        <v>60</v>
      </c>
      <c r="AV1536" s="3" t="s">
        <v>60</v>
      </c>
      <c r="AW1536" s="3" t="s">
        <v>57</v>
      </c>
      <c r="AX1536" s="3" t="s">
        <v>57</v>
      </c>
      <c r="AY1536" s="3">
        <v>2.0999999999999999E-3</v>
      </c>
      <c r="AZ1536" s="3">
        <v>3.7209999999999999E-3</v>
      </c>
      <c r="BA1536" s="3">
        <v>1.635E-2</v>
      </c>
      <c r="BB1536" s="3">
        <v>5.5440000000000003E-2</v>
      </c>
      <c r="BC1536" s="19">
        <v>105.837</v>
      </c>
      <c r="BD1536" s="19">
        <v>95.173000000000002</v>
      </c>
      <c r="BE1536" s="20">
        <v>87.382000000000005</v>
      </c>
      <c r="BF1536" s="11" t="s">
        <v>57</v>
      </c>
      <c r="BG1536" s="11" t="s">
        <v>57</v>
      </c>
      <c r="BH1536" s="11" t="s">
        <v>57</v>
      </c>
      <c r="BI1536" s="11" t="s">
        <v>57</v>
      </c>
      <c r="BJ1536" s="11">
        <v>40</v>
      </c>
      <c r="BK1536" s="44" t="s">
        <v>57</v>
      </c>
    </row>
    <row r="1537" spans="1:63" x14ac:dyDescent="0.25">
      <c r="A1537" t="str">
        <f t="shared" si="23"/>
        <v>470907D-15-907-423-11-D4.2-D13</v>
      </c>
      <c r="B1537" t="str">
        <f>VLOOKUP(A1537,'[1]470907D.da5'!A$2:AU$2561,2,0)</f>
        <v>470907D</v>
      </c>
      <c r="C1537" s="7" t="s">
        <v>55</v>
      </c>
      <c r="D1537" s="49" t="s">
        <v>132</v>
      </c>
      <c r="E1537" s="3">
        <v>15</v>
      </c>
      <c r="F1537" s="3">
        <v>907</v>
      </c>
      <c r="G1537" s="3">
        <v>32</v>
      </c>
      <c r="H1537" s="3">
        <v>423</v>
      </c>
      <c r="I1537" s="10" t="s">
        <v>69</v>
      </c>
      <c r="J1537" s="3">
        <v>11</v>
      </c>
      <c r="K1537" s="3" t="s">
        <v>57</v>
      </c>
      <c r="L1537" s="3">
        <v>1</v>
      </c>
      <c r="M1537" s="3">
        <v>3</v>
      </c>
      <c r="N1537" s="3">
        <v>4.2</v>
      </c>
      <c r="O1537" s="3">
        <v>1</v>
      </c>
      <c r="P1537" s="3">
        <v>1</v>
      </c>
      <c r="Q1537" s="3" t="s">
        <v>66</v>
      </c>
      <c r="R1537" s="3" t="s">
        <v>60</v>
      </c>
      <c r="S1537" s="3" t="s">
        <v>60</v>
      </c>
      <c r="T1537" s="3" t="s">
        <v>57</v>
      </c>
      <c r="U1537" s="3">
        <v>1</v>
      </c>
      <c r="V1537" s="3">
        <v>4.8</v>
      </c>
      <c r="W1537" s="3">
        <v>8</v>
      </c>
      <c r="X1537" s="3">
        <v>1</v>
      </c>
      <c r="Y1537" s="3">
        <v>1</v>
      </c>
      <c r="Z1537" s="3" t="s">
        <v>66</v>
      </c>
      <c r="AA1537" s="3" t="s">
        <v>60</v>
      </c>
      <c r="AB1537" s="3" t="s">
        <v>60</v>
      </c>
      <c r="AC1537" s="3" t="s">
        <v>57</v>
      </c>
      <c r="AD1537" s="3" t="s">
        <v>57</v>
      </c>
      <c r="AE1537" s="3">
        <v>1</v>
      </c>
      <c r="AF1537" s="3">
        <v>8</v>
      </c>
      <c r="AG1537" s="3">
        <v>8.9</v>
      </c>
      <c r="AH1537" s="3">
        <v>1</v>
      </c>
      <c r="AI1537" s="3">
        <v>1</v>
      </c>
      <c r="AJ1537" s="3" t="s">
        <v>66</v>
      </c>
      <c r="AK1537" s="3" t="s">
        <v>60</v>
      </c>
      <c r="AL1537" s="3" t="s">
        <v>60</v>
      </c>
      <c r="AM1537" s="3" t="s">
        <v>57</v>
      </c>
      <c r="AN1537" s="3" t="s">
        <v>57</v>
      </c>
      <c r="AO1537" s="3">
        <v>1</v>
      </c>
      <c r="AP1537" s="36">
        <v>12.9</v>
      </c>
      <c r="AQ1537" s="36">
        <v>13</v>
      </c>
      <c r="AR1537" s="3">
        <v>2</v>
      </c>
      <c r="AS1537" s="3">
        <v>2</v>
      </c>
      <c r="AT1537" s="3" t="s">
        <v>66</v>
      </c>
      <c r="AU1537" s="3" t="s">
        <v>60</v>
      </c>
      <c r="AV1537" s="3" t="s">
        <v>60</v>
      </c>
      <c r="AW1537" s="3" t="s">
        <v>57</v>
      </c>
      <c r="AX1537" s="3" t="s">
        <v>57</v>
      </c>
      <c r="AY1537" s="3">
        <v>1.588E-3</v>
      </c>
      <c r="AZ1537" s="3">
        <v>9.2160000000000002E-3</v>
      </c>
      <c r="BA1537" s="3">
        <v>1.9009999999999999E-2</v>
      </c>
      <c r="BB1537" s="3">
        <v>6.54E-2</v>
      </c>
      <c r="BC1537" s="19">
        <v>98.510999999999996</v>
      </c>
      <c r="BD1537" s="19">
        <v>97.974000000000004</v>
      </c>
      <c r="BE1537" s="20">
        <v>87.075999999999993</v>
      </c>
      <c r="BF1537" s="11" t="s">
        <v>171</v>
      </c>
      <c r="BG1537" s="11" t="s">
        <v>60</v>
      </c>
      <c r="BH1537" s="11" t="s">
        <v>60</v>
      </c>
      <c r="BI1537" s="11" t="s">
        <v>60</v>
      </c>
      <c r="BJ1537" s="11">
        <v>40</v>
      </c>
      <c r="BK1537" s="44" t="s">
        <v>57</v>
      </c>
    </row>
    <row r="1538" spans="1:63" x14ac:dyDescent="0.25">
      <c r="A1538" t="str">
        <f t="shared" si="23"/>
        <v>470907D-3-175-423-47-D1.4-D13.1</v>
      </c>
      <c r="B1538" t="str">
        <f>VLOOKUP(A1538,'[1]470907D.da5'!A$2:AU$2561,2,0)</f>
        <v>470907D</v>
      </c>
      <c r="C1538" s="7" t="s">
        <v>55</v>
      </c>
      <c r="D1538" s="49" t="s">
        <v>132</v>
      </c>
      <c r="E1538" s="3">
        <v>3</v>
      </c>
      <c r="F1538" s="3">
        <v>175</v>
      </c>
      <c r="G1538" s="3">
        <v>32</v>
      </c>
      <c r="H1538" s="3">
        <v>423</v>
      </c>
      <c r="I1538" s="10" t="s">
        <v>69</v>
      </c>
      <c r="J1538" s="3">
        <v>47</v>
      </c>
      <c r="K1538" s="3" t="s">
        <v>57</v>
      </c>
      <c r="L1538" s="3">
        <v>1</v>
      </c>
      <c r="M1538" s="3">
        <v>1.7</v>
      </c>
      <c r="N1538" s="3">
        <v>1.4</v>
      </c>
      <c r="O1538" s="3">
        <v>2</v>
      </c>
      <c r="P1538" s="3">
        <v>2</v>
      </c>
      <c r="Q1538" s="3" t="s">
        <v>60</v>
      </c>
      <c r="R1538" s="3" t="s">
        <v>60</v>
      </c>
      <c r="S1538" s="3" t="s">
        <v>60</v>
      </c>
      <c r="T1538" s="3" t="s">
        <v>57</v>
      </c>
      <c r="U1538" s="3">
        <v>1</v>
      </c>
      <c r="V1538" s="3">
        <v>3.7</v>
      </c>
      <c r="W1538" s="3">
        <v>4.7</v>
      </c>
      <c r="X1538" s="3">
        <v>2</v>
      </c>
      <c r="Y1538" s="3">
        <v>3</v>
      </c>
      <c r="Z1538" s="3" t="s">
        <v>60</v>
      </c>
      <c r="AA1538" s="3" t="s">
        <v>60</v>
      </c>
      <c r="AB1538" s="3" t="s">
        <v>60</v>
      </c>
      <c r="AC1538" s="3" t="s">
        <v>57</v>
      </c>
      <c r="AD1538" s="3" t="s">
        <v>57</v>
      </c>
      <c r="AE1538" s="3">
        <v>1</v>
      </c>
      <c r="AF1538" s="3">
        <v>8.9</v>
      </c>
      <c r="AG1538" s="3">
        <v>11.2</v>
      </c>
      <c r="AH1538" s="3">
        <v>2</v>
      </c>
      <c r="AI1538" s="3">
        <v>3</v>
      </c>
      <c r="AJ1538" s="3" t="s">
        <v>60</v>
      </c>
      <c r="AK1538" s="3" t="s">
        <v>60</v>
      </c>
      <c r="AL1538" s="3" t="s">
        <v>60</v>
      </c>
      <c r="AM1538" s="3" t="s">
        <v>57</v>
      </c>
      <c r="AN1538" s="3" t="s">
        <v>57</v>
      </c>
      <c r="AO1538" s="3">
        <v>1</v>
      </c>
      <c r="AP1538" s="36">
        <v>13.3</v>
      </c>
      <c r="AQ1538" s="36">
        <v>13.1</v>
      </c>
      <c r="AR1538" s="3">
        <v>2</v>
      </c>
      <c r="AS1538" s="3">
        <v>3</v>
      </c>
      <c r="AT1538" s="3" t="s">
        <v>60</v>
      </c>
      <c r="AU1538" s="3" t="s">
        <v>60</v>
      </c>
      <c r="AV1538" s="3" t="s">
        <v>60</v>
      </c>
      <c r="AW1538" s="3" t="s">
        <v>57</v>
      </c>
      <c r="AX1538" s="3" t="s">
        <v>57</v>
      </c>
      <c r="AY1538" s="3">
        <v>1E-4</v>
      </c>
      <c r="AZ1538" s="3">
        <v>2.4520000000000002E-3</v>
      </c>
      <c r="BA1538" s="3">
        <v>3.3489999999999999E-2</v>
      </c>
      <c r="BB1538" s="3">
        <v>6.8470000000000003E-2</v>
      </c>
      <c r="BC1538" s="19">
        <v>96.581999999999994</v>
      </c>
      <c r="BD1538" s="19">
        <v>97.948999999999998</v>
      </c>
      <c r="BE1538" s="20">
        <v>83.903000000000006</v>
      </c>
      <c r="BF1538" s="11" t="s">
        <v>57</v>
      </c>
      <c r="BG1538" s="11" t="s">
        <v>57</v>
      </c>
      <c r="BH1538" s="11" t="s">
        <v>57</v>
      </c>
      <c r="BI1538" s="11" t="s">
        <v>57</v>
      </c>
      <c r="BJ1538" s="11">
        <v>40</v>
      </c>
      <c r="BK1538" s="44" t="s">
        <v>57</v>
      </c>
    </row>
    <row r="1539" spans="1:63" x14ac:dyDescent="0.25">
      <c r="A1539" t="str">
        <f t="shared" si="23"/>
        <v>470907D-10-627-423-51-D2.6-D11.8</v>
      </c>
      <c r="B1539" t="str">
        <f>VLOOKUP(A1539,'[1]470907D.da5'!A$2:AU$2561,2,0)</f>
        <v>470907D</v>
      </c>
      <c r="C1539" s="7" t="s">
        <v>55</v>
      </c>
      <c r="D1539" s="7" t="s">
        <v>55</v>
      </c>
      <c r="E1539" s="3">
        <v>10</v>
      </c>
      <c r="F1539" s="3">
        <v>627</v>
      </c>
      <c r="G1539" s="3">
        <v>32</v>
      </c>
      <c r="H1539" s="3">
        <v>423</v>
      </c>
      <c r="I1539" s="10" t="s">
        <v>69</v>
      </c>
      <c r="J1539" s="3">
        <v>51</v>
      </c>
      <c r="K1539" s="3" t="s">
        <v>57</v>
      </c>
      <c r="L1539" s="3">
        <v>1</v>
      </c>
      <c r="M1539" s="3">
        <v>2.7</v>
      </c>
      <c r="N1539" s="3">
        <v>2.6</v>
      </c>
      <c r="O1539" s="3">
        <v>2</v>
      </c>
      <c r="P1539" s="3">
        <v>3</v>
      </c>
      <c r="Q1539" s="3" t="s">
        <v>60</v>
      </c>
      <c r="R1539" s="3" t="s">
        <v>60</v>
      </c>
      <c r="S1539" s="3" t="s">
        <v>60</v>
      </c>
      <c r="T1539" s="3" t="s">
        <v>57</v>
      </c>
      <c r="U1539" s="3">
        <v>1</v>
      </c>
      <c r="V1539" s="3">
        <v>5</v>
      </c>
      <c r="W1539" s="3">
        <v>6.7</v>
      </c>
      <c r="X1539" s="3">
        <v>2</v>
      </c>
      <c r="Y1539" s="3">
        <v>3</v>
      </c>
      <c r="Z1539" s="3" t="s">
        <v>60</v>
      </c>
      <c r="AA1539" s="3" t="s">
        <v>60</v>
      </c>
      <c r="AB1539" s="3" t="s">
        <v>60</v>
      </c>
      <c r="AC1539" s="3" t="s">
        <v>57</v>
      </c>
      <c r="AD1539" s="3" t="s">
        <v>57</v>
      </c>
      <c r="AE1539" s="3">
        <v>1</v>
      </c>
      <c r="AF1539" s="3">
        <v>8.4</v>
      </c>
      <c r="AG1539" s="3">
        <v>10.7</v>
      </c>
      <c r="AH1539" s="3">
        <v>2</v>
      </c>
      <c r="AI1539" s="3">
        <v>3</v>
      </c>
      <c r="AJ1539" s="3" t="s">
        <v>60</v>
      </c>
      <c r="AK1539" s="3" t="s">
        <v>60</v>
      </c>
      <c r="AL1539" s="3" t="s">
        <v>60</v>
      </c>
      <c r="AM1539" s="3" t="s">
        <v>57</v>
      </c>
      <c r="AN1539" s="3" t="s">
        <v>57</v>
      </c>
      <c r="AO1539" s="3">
        <v>1</v>
      </c>
      <c r="AP1539" s="36">
        <v>11.9</v>
      </c>
      <c r="AQ1539" s="36">
        <v>11.8</v>
      </c>
      <c r="AR1539" s="3">
        <v>2</v>
      </c>
      <c r="AS1539" s="3">
        <v>3</v>
      </c>
      <c r="AT1539" s="3" t="s">
        <v>60</v>
      </c>
      <c r="AU1539" s="3" t="s">
        <v>60</v>
      </c>
      <c r="AV1539" s="3" t="s">
        <v>60</v>
      </c>
      <c r="AW1539" s="3" t="s">
        <v>57</v>
      </c>
      <c r="AX1539" s="3" t="s">
        <v>57</v>
      </c>
      <c r="AY1539" s="3">
        <v>5.4799999999999998E-4</v>
      </c>
      <c r="AZ1539" s="3">
        <v>6.7330000000000003E-3</v>
      </c>
      <c r="BA1539" s="3">
        <v>2.8850000000000001E-2</v>
      </c>
      <c r="BB1539" s="3">
        <v>4.9709999999999997E-2</v>
      </c>
      <c r="BC1539" s="19">
        <v>95.292000000000002</v>
      </c>
      <c r="BD1539" s="19">
        <v>92.873000000000005</v>
      </c>
      <c r="BE1539" s="20">
        <v>74.531000000000006</v>
      </c>
      <c r="BF1539" s="11" t="s">
        <v>57</v>
      </c>
      <c r="BG1539" s="11" t="s">
        <v>57</v>
      </c>
      <c r="BH1539" s="11" t="s">
        <v>57</v>
      </c>
      <c r="BI1539" s="11" t="s">
        <v>57</v>
      </c>
      <c r="BJ1539" s="11">
        <v>30</v>
      </c>
      <c r="BK1539" s="44" t="s">
        <v>57</v>
      </c>
    </row>
    <row r="1540" spans="1:63" x14ac:dyDescent="0.25">
      <c r="A1540" t="str">
        <f t="shared" si="23"/>
        <v>470907D-2-115-423-51-D5.3-D12</v>
      </c>
      <c r="B1540" t="str">
        <f>VLOOKUP(A1540,'[1]470907D.da5'!A$2:AU$2561,2,0)</f>
        <v>470907D</v>
      </c>
      <c r="C1540" s="7" t="s">
        <v>55</v>
      </c>
      <c r="D1540" s="49" t="s">
        <v>132</v>
      </c>
      <c r="E1540" s="3">
        <v>2</v>
      </c>
      <c r="F1540" s="3">
        <v>115</v>
      </c>
      <c r="G1540" s="3">
        <v>32</v>
      </c>
      <c r="H1540" s="3">
        <v>423</v>
      </c>
      <c r="I1540" s="10" t="s">
        <v>69</v>
      </c>
      <c r="J1540" s="3">
        <v>51</v>
      </c>
      <c r="K1540" s="3" t="s">
        <v>57</v>
      </c>
      <c r="L1540" s="3">
        <v>1</v>
      </c>
      <c r="M1540" s="3">
        <v>3.2</v>
      </c>
      <c r="N1540" s="3">
        <v>5.3</v>
      </c>
      <c r="O1540" s="3">
        <v>1</v>
      </c>
      <c r="P1540" s="3">
        <v>1</v>
      </c>
      <c r="Q1540" s="3" t="s">
        <v>66</v>
      </c>
      <c r="R1540" s="3" t="s">
        <v>60</v>
      </c>
      <c r="S1540" s="3" t="s">
        <v>60</v>
      </c>
      <c r="T1540" s="3" t="s">
        <v>57</v>
      </c>
      <c r="U1540" s="3">
        <v>1</v>
      </c>
      <c r="V1540" s="3">
        <v>4.8</v>
      </c>
      <c r="W1540" s="3">
        <v>5.9</v>
      </c>
      <c r="X1540" s="3">
        <v>1</v>
      </c>
      <c r="Y1540" s="3">
        <v>1</v>
      </c>
      <c r="Z1540" s="3" t="s">
        <v>66</v>
      </c>
      <c r="AA1540" s="3" t="s">
        <v>60</v>
      </c>
      <c r="AB1540" s="3" t="s">
        <v>60</v>
      </c>
      <c r="AC1540" s="3" t="s">
        <v>57</v>
      </c>
      <c r="AD1540" s="3" t="s">
        <v>57</v>
      </c>
      <c r="AE1540" s="3">
        <v>1</v>
      </c>
      <c r="AF1540" s="3">
        <v>9.1999999999999993</v>
      </c>
      <c r="AG1540" s="3">
        <v>10.8</v>
      </c>
      <c r="AH1540" s="3">
        <v>2</v>
      </c>
      <c r="AI1540" s="3">
        <v>3</v>
      </c>
      <c r="AJ1540" s="3" t="s">
        <v>66</v>
      </c>
      <c r="AK1540" s="3" t="s">
        <v>60</v>
      </c>
      <c r="AL1540" s="3" t="s">
        <v>60</v>
      </c>
      <c r="AM1540" s="3" t="s">
        <v>57</v>
      </c>
      <c r="AN1540" s="3" t="s">
        <v>57</v>
      </c>
      <c r="AO1540" s="3">
        <v>1</v>
      </c>
      <c r="AP1540" s="36">
        <v>13.7</v>
      </c>
      <c r="AQ1540" s="36">
        <v>12</v>
      </c>
      <c r="AR1540" s="3">
        <v>2</v>
      </c>
      <c r="AS1540" s="3">
        <v>2</v>
      </c>
      <c r="AT1540" s="3" t="s">
        <v>66</v>
      </c>
      <c r="AU1540" s="3" t="s">
        <v>60</v>
      </c>
      <c r="AV1540" s="3" t="s">
        <v>60</v>
      </c>
      <c r="AW1540" s="3" t="s">
        <v>57</v>
      </c>
      <c r="AX1540" s="3" t="s">
        <v>57</v>
      </c>
      <c r="AY1540" s="3">
        <v>2.6970000000000002E-3</v>
      </c>
      <c r="AZ1540" s="3">
        <v>5.0130000000000001E-3</v>
      </c>
      <c r="BA1540" s="3">
        <v>3.2190000000000003E-2</v>
      </c>
      <c r="BB1540" s="3">
        <v>5.9180000000000003E-2</v>
      </c>
      <c r="BC1540" s="19">
        <v>94.769000000000005</v>
      </c>
      <c r="BD1540" s="19">
        <v>82.962999999999994</v>
      </c>
      <c r="BE1540" s="20">
        <v>59.238999999999997</v>
      </c>
      <c r="BF1540" s="11" t="s">
        <v>171</v>
      </c>
      <c r="BG1540" s="11" t="s">
        <v>60</v>
      </c>
      <c r="BH1540" s="11" t="s">
        <v>60</v>
      </c>
      <c r="BI1540" s="11" t="s">
        <v>60</v>
      </c>
      <c r="BJ1540" s="11">
        <v>20</v>
      </c>
      <c r="BK1540" s="44" t="s">
        <v>57</v>
      </c>
    </row>
    <row r="1541" spans="1:63" x14ac:dyDescent="0.25">
      <c r="A1541" t="str">
        <f t="shared" ref="A1541:A1604" si="24">C1541&amp;"-"&amp;E1541&amp;"-"&amp;F1541&amp;"-"&amp;H1541&amp;"-"&amp;J1541&amp;"-D"&amp;N1541&amp;"-D"&amp;AQ1541</f>
        <v>470908D-15-960-423-64-D2.2-D13.2</v>
      </c>
      <c r="B1541" t="str">
        <f>VLOOKUP(A1541,'[1]470907D.da5'!A$2:AU$2561,2,0)</f>
        <v>470908D</v>
      </c>
      <c r="C1541" s="7" t="s">
        <v>132</v>
      </c>
      <c r="D1541" s="7" t="s">
        <v>132</v>
      </c>
      <c r="E1541" s="3">
        <v>15</v>
      </c>
      <c r="F1541" s="3">
        <v>960</v>
      </c>
      <c r="G1541" s="3">
        <v>32</v>
      </c>
      <c r="H1541" s="3">
        <v>423</v>
      </c>
      <c r="I1541" s="10" t="s">
        <v>69</v>
      </c>
      <c r="J1541" s="3">
        <v>64</v>
      </c>
      <c r="K1541" s="3" t="s">
        <v>57</v>
      </c>
      <c r="L1541" s="3">
        <v>1</v>
      </c>
      <c r="M1541" s="3">
        <v>2.2999999999999998</v>
      </c>
      <c r="N1541" s="3">
        <v>2.2000000000000002</v>
      </c>
      <c r="O1541" s="3">
        <v>1</v>
      </c>
      <c r="P1541" s="3">
        <v>2</v>
      </c>
      <c r="Q1541" s="3" t="s">
        <v>60</v>
      </c>
      <c r="R1541" s="3" t="s">
        <v>60</v>
      </c>
      <c r="S1541" s="3" t="s">
        <v>60</v>
      </c>
      <c r="T1541" s="3" t="s">
        <v>57</v>
      </c>
      <c r="U1541" s="3">
        <v>1</v>
      </c>
      <c r="V1541" s="3">
        <v>4.5999999999999996</v>
      </c>
      <c r="W1541" s="3">
        <v>4.4000000000000004</v>
      </c>
      <c r="X1541" s="3">
        <v>2</v>
      </c>
      <c r="Y1541" s="3">
        <v>3</v>
      </c>
      <c r="Z1541" s="3" t="s">
        <v>60</v>
      </c>
      <c r="AA1541" s="3" t="s">
        <v>60</v>
      </c>
      <c r="AB1541" s="3" t="s">
        <v>60</v>
      </c>
      <c r="AC1541" s="3" t="s">
        <v>57</v>
      </c>
      <c r="AD1541" s="3" t="s">
        <v>57</v>
      </c>
      <c r="AE1541" s="3">
        <v>1</v>
      </c>
      <c r="AF1541" s="3">
        <v>7.5</v>
      </c>
      <c r="AG1541" s="3">
        <v>9</v>
      </c>
      <c r="AH1541" s="3">
        <v>1</v>
      </c>
      <c r="AI1541" s="3">
        <v>2</v>
      </c>
      <c r="AJ1541" s="3" t="s">
        <v>60</v>
      </c>
      <c r="AK1541" s="3" t="s">
        <v>60</v>
      </c>
      <c r="AL1541" s="3" t="s">
        <v>60</v>
      </c>
      <c r="AM1541" s="3" t="s">
        <v>57</v>
      </c>
      <c r="AN1541" s="3" t="s">
        <v>57</v>
      </c>
      <c r="AO1541" s="3">
        <v>1</v>
      </c>
      <c r="AP1541" s="36">
        <v>14.3</v>
      </c>
      <c r="AQ1541" s="36">
        <v>13.2</v>
      </c>
      <c r="AR1541" s="3">
        <v>2</v>
      </c>
      <c r="AS1541" s="3">
        <v>2</v>
      </c>
      <c r="AT1541" s="3" t="s">
        <v>60</v>
      </c>
      <c r="AU1541" s="3" t="s">
        <v>60</v>
      </c>
      <c r="AV1541" s="3" t="s">
        <v>60</v>
      </c>
      <c r="AW1541" s="3" t="s">
        <v>57</v>
      </c>
      <c r="AX1541" s="3" t="s">
        <v>57</v>
      </c>
      <c r="AY1541" s="3">
        <v>3.3399999999999999E-4</v>
      </c>
      <c r="AZ1541" s="3">
        <v>2.6719999999999999E-3</v>
      </c>
      <c r="BA1541" s="3">
        <v>1.822E-2</v>
      </c>
      <c r="BB1541" s="3">
        <v>7.4749999999999997E-2</v>
      </c>
      <c r="BC1541" s="19">
        <v>95.328999999999994</v>
      </c>
      <c r="BD1541" s="19">
        <v>82.745999999999995</v>
      </c>
      <c r="BE1541" s="20">
        <v>55.533999999999999</v>
      </c>
      <c r="BF1541" s="11" t="s">
        <v>173</v>
      </c>
      <c r="BG1541" s="11" t="s">
        <v>60</v>
      </c>
      <c r="BH1541" s="11" t="s">
        <v>57</v>
      </c>
      <c r="BI1541" s="11" t="s">
        <v>60</v>
      </c>
      <c r="BJ1541" s="11">
        <v>20</v>
      </c>
      <c r="BK1541" s="44" t="s">
        <v>57</v>
      </c>
    </row>
    <row r="1542" spans="1:63" x14ac:dyDescent="0.25">
      <c r="A1542" t="str">
        <f t="shared" si="24"/>
        <v>470907D-6-346-423-26-D3.5-D11.6</v>
      </c>
      <c r="B1542" t="str">
        <f>VLOOKUP(A1542,'[1]470907D.da5'!A$2:AU$2561,2,0)</f>
        <v>470907D</v>
      </c>
      <c r="C1542" s="7" t="s">
        <v>55</v>
      </c>
      <c r="D1542" s="49" t="s">
        <v>132</v>
      </c>
      <c r="E1542" s="3">
        <v>6</v>
      </c>
      <c r="F1542" s="3">
        <v>346</v>
      </c>
      <c r="G1542" s="3">
        <v>32</v>
      </c>
      <c r="H1542" s="3">
        <v>423</v>
      </c>
      <c r="I1542" s="10" t="s">
        <v>69</v>
      </c>
      <c r="J1542" s="3">
        <v>26</v>
      </c>
      <c r="K1542" s="3" t="s">
        <v>57</v>
      </c>
      <c r="L1542" s="3">
        <v>1</v>
      </c>
      <c r="M1542" s="3">
        <v>3</v>
      </c>
      <c r="N1542" s="3">
        <v>3.5</v>
      </c>
      <c r="O1542" s="3">
        <v>2</v>
      </c>
      <c r="P1542" s="3">
        <v>2</v>
      </c>
      <c r="Q1542" s="3" t="s">
        <v>60</v>
      </c>
      <c r="R1542" s="3" t="s">
        <v>60</v>
      </c>
      <c r="S1542" s="3" t="s">
        <v>60</v>
      </c>
      <c r="T1542" s="3" t="s">
        <v>57</v>
      </c>
      <c r="U1542" s="3">
        <v>1</v>
      </c>
      <c r="V1542" s="3">
        <v>4</v>
      </c>
      <c r="W1542" s="3">
        <v>5.8</v>
      </c>
      <c r="X1542" s="3">
        <v>1</v>
      </c>
      <c r="Y1542" s="3">
        <v>1</v>
      </c>
      <c r="Z1542" s="3" t="s">
        <v>66</v>
      </c>
      <c r="AA1542" s="3" t="s">
        <v>60</v>
      </c>
      <c r="AB1542" s="3" t="s">
        <v>60</v>
      </c>
      <c r="AC1542" s="3" t="s">
        <v>57</v>
      </c>
      <c r="AD1542" s="3" t="s">
        <v>57</v>
      </c>
      <c r="AE1542" s="3">
        <v>1</v>
      </c>
      <c r="AF1542" s="3">
        <v>8.1999999999999993</v>
      </c>
      <c r="AG1542" s="3">
        <v>11.1</v>
      </c>
      <c r="AH1542" s="3">
        <v>2</v>
      </c>
      <c r="AI1542" s="3">
        <v>3</v>
      </c>
      <c r="AJ1542" s="3" t="s">
        <v>66</v>
      </c>
      <c r="AK1542" s="3" t="s">
        <v>60</v>
      </c>
      <c r="AL1542" s="3" t="s">
        <v>60</v>
      </c>
      <c r="AM1542" s="3" t="s">
        <v>57</v>
      </c>
      <c r="AN1542" s="3" t="s">
        <v>57</v>
      </c>
      <c r="AO1542" s="3">
        <v>1</v>
      </c>
      <c r="AP1542" s="36">
        <v>12.8</v>
      </c>
      <c r="AQ1542" s="36">
        <v>11.6</v>
      </c>
      <c r="AR1542" s="3">
        <v>2</v>
      </c>
      <c r="AS1542" s="3">
        <v>2</v>
      </c>
      <c r="AT1542" s="3" t="s">
        <v>66</v>
      </c>
      <c r="AU1542" s="3" t="s">
        <v>60</v>
      </c>
      <c r="AV1542" s="3" t="s">
        <v>60</v>
      </c>
      <c r="AW1542" s="3" t="s">
        <v>57</v>
      </c>
      <c r="AX1542" s="3" t="s">
        <v>57</v>
      </c>
      <c r="AY1542" s="3">
        <v>1.1019999999999999E-3</v>
      </c>
      <c r="AZ1542" s="3">
        <v>4.0369999999999998E-3</v>
      </c>
      <c r="BA1542" s="3">
        <v>3.031E-2</v>
      </c>
      <c r="BB1542" s="3">
        <v>5.1670000000000001E-2</v>
      </c>
      <c r="BC1542" s="19">
        <v>96.048000000000002</v>
      </c>
      <c r="BD1542" s="19">
        <v>76.423000000000002</v>
      </c>
      <c r="BE1542" s="20">
        <v>48.087000000000003</v>
      </c>
      <c r="BF1542" s="11" t="s">
        <v>171</v>
      </c>
      <c r="BG1542" s="11" t="s">
        <v>60</v>
      </c>
      <c r="BH1542" s="11" t="s">
        <v>60</v>
      </c>
      <c r="BI1542" s="11" t="s">
        <v>60</v>
      </c>
      <c r="BJ1542" s="11">
        <v>10</v>
      </c>
      <c r="BK1542" s="44" t="s">
        <v>57</v>
      </c>
    </row>
    <row r="1543" spans="1:63" x14ac:dyDescent="0.25">
      <c r="A1543" t="str">
        <f t="shared" si="24"/>
        <v>470908D-14-869-423-37-D4.3-D11.6</v>
      </c>
      <c r="B1543" t="str">
        <f>VLOOKUP(A1543,'[1]470907D.da5'!A$2:AU$2561,2,0)</f>
        <v>470908D</v>
      </c>
      <c r="C1543" s="7" t="s">
        <v>132</v>
      </c>
      <c r="D1543" s="7" t="s">
        <v>132</v>
      </c>
      <c r="E1543" s="3">
        <v>14</v>
      </c>
      <c r="F1543" s="3">
        <v>869</v>
      </c>
      <c r="G1543" s="3">
        <v>32</v>
      </c>
      <c r="H1543" s="3">
        <v>423</v>
      </c>
      <c r="I1543" s="10" t="s">
        <v>69</v>
      </c>
      <c r="J1543" s="3">
        <v>37</v>
      </c>
      <c r="K1543" s="3" t="s">
        <v>57</v>
      </c>
      <c r="L1543" s="3">
        <v>1</v>
      </c>
      <c r="M1543" s="3">
        <v>3</v>
      </c>
      <c r="N1543" s="3">
        <v>4.3</v>
      </c>
      <c r="O1543" s="3">
        <v>1</v>
      </c>
      <c r="P1543" s="3">
        <v>1</v>
      </c>
      <c r="Q1543" s="3" t="s">
        <v>66</v>
      </c>
      <c r="R1543" s="3" t="s">
        <v>60</v>
      </c>
      <c r="S1543" s="3" t="s">
        <v>60</v>
      </c>
      <c r="T1543" s="3" t="s">
        <v>57</v>
      </c>
      <c r="U1543" s="3">
        <v>1</v>
      </c>
      <c r="V1543" s="3">
        <v>4.2</v>
      </c>
      <c r="W1543" s="3">
        <v>5.9</v>
      </c>
      <c r="X1543" s="3">
        <v>1</v>
      </c>
      <c r="Y1543" s="3">
        <v>1</v>
      </c>
      <c r="Z1543" s="3" t="s">
        <v>66</v>
      </c>
      <c r="AA1543" s="3" t="s">
        <v>60</v>
      </c>
      <c r="AB1543" s="3" t="s">
        <v>60</v>
      </c>
      <c r="AC1543" s="3" t="s">
        <v>57</v>
      </c>
      <c r="AD1543" s="3" t="s">
        <v>57</v>
      </c>
      <c r="AE1543" s="3">
        <v>1</v>
      </c>
      <c r="AF1543" s="3">
        <v>7.3</v>
      </c>
      <c r="AG1543" s="3">
        <v>8.6999999999999993</v>
      </c>
      <c r="AH1543" s="3">
        <v>1</v>
      </c>
      <c r="AI1543" s="3">
        <v>1</v>
      </c>
      <c r="AJ1543" s="3" t="s">
        <v>66</v>
      </c>
      <c r="AK1543" s="3" t="s">
        <v>60</v>
      </c>
      <c r="AL1543" s="3" t="s">
        <v>60</v>
      </c>
      <c r="AM1543" s="3" t="s">
        <v>57</v>
      </c>
      <c r="AN1543" s="3" t="s">
        <v>57</v>
      </c>
      <c r="AO1543" s="3">
        <v>1</v>
      </c>
      <c r="AP1543" s="36">
        <v>12.3</v>
      </c>
      <c r="AQ1543" s="36">
        <v>11.6</v>
      </c>
      <c r="AR1543" s="3">
        <v>1</v>
      </c>
      <c r="AS1543" s="3">
        <v>2</v>
      </c>
      <c r="AT1543" s="3" t="s">
        <v>66</v>
      </c>
      <c r="AU1543" s="3" t="s">
        <v>60</v>
      </c>
      <c r="AV1543" s="3" t="s">
        <v>60</v>
      </c>
      <c r="AW1543" s="3" t="s">
        <v>57</v>
      </c>
      <c r="AX1543" s="3" t="s">
        <v>57</v>
      </c>
      <c r="AY1543" s="3">
        <v>1.6639999999999999E-3</v>
      </c>
      <c r="AZ1543" s="3">
        <v>4.3860000000000001E-3</v>
      </c>
      <c r="BA1543" s="3">
        <v>1.6580000000000001E-2</v>
      </c>
      <c r="BB1543" s="3">
        <v>4.965E-2</v>
      </c>
      <c r="BC1543" s="19">
        <v>87.522999999999996</v>
      </c>
      <c r="BD1543" s="19">
        <v>81.319999999999993</v>
      </c>
      <c r="BE1543" s="20">
        <v>45.808</v>
      </c>
      <c r="BF1543" s="11" t="s">
        <v>172</v>
      </c>
      <c r="BG1543" s="11" t="s">
        <v>60</v>
      </c>
      <c r="BH1543" s="11" t="s">
        <v>60</v>
      </c>
      <c r="BI1543" s="11" t="s">
        <v>60</v>
      </c>
      <c r="BJ1543" s="11">
        <v>10</v>
      </c>
      <c r="BK1543" s="44" t="s">
        <v>57</v>
      </c>
    </row>
    <row r="1544" spans="1:63" x14ac:dyDescent="0.25">
      <c r="A1544" t="str">
        <f t="shared" si="24"/>
        <v>470907D-18-1131-423-43-D2.8-D9.7</v>
      </c>
      <c r="B1544" t="str">
        <f>VLOOKUP(A1544,'[1]470907D.da5'!A$2:AU$2561,2,0)</f>
        <v>470907D</v>
      </c>
      <c r="C1544" s="7" t="s">
        <v>55</v>
      </c>
      <c r="D1544" s="49" t="s">
        <v>132</v>
      </c>
      <c r="E1544" s="3">
        <v>18</v>
      </c>
      <c r="F1544" s="3">
        <v>1131</v>
      </c>
      <c r="G1544" s="3">
        <v>32</v>
      </c>
      <c r="H1544" s="3">
        <v>423</v>
      </c>
      <c r="I1544" s="10" t="s">
        <v>69</v>
      </c>
      <c r="J1544" s="3">
        <v>43</v>
      </c>
      <c r="K1544" s="3" t="s">
        <v>57</v>
      </c>
      <c r="L1544" s="3">
        <v>1</v>
      </c>
      <c r="M1544" s="3">
        <v>2.4</v>
      </c>
      <c r="N1544" s="3">
        <v>2.8</v>
      </c>
      <c r="O1544" s="3">
        <v>3</v>
      </c>
      <c r="P1544" s="3">
        <v>2</v>
      </c>
      <c r="Q1544" s="3" t="s">
        <v>60</v>
      </c>
      <c r="R1544" s="3" t="s">
        <v>60</v>
      </c>
      <c r="S1544" s="3" t="s">
        <v>60</v>
      </c>
      <c r="T1544" s="3" t="s">
        <v>57</v>
      </c>
      <c r="U1544" s="3">
        <v>1</v>
      </c>
      <c r="V1544" s="3">
        <v>4.5999999999999996</v>
      </c>
      <c r="W1544" s="3">
        <v>5.6</v>
      </c>
      <c r="X1544" s="3">
        <v>2</v>
      </c>
      <c r="Y1544" s="3">
        <v>2</v>
      </c>
      <c r="Z1544" s="3" t="s">
        <v>60</v>
      </c>
      <c r="AA1544" s="3" t="s">
        <v>60</v>
      </c>
      <c r="AB1544" s="3" t="s">
        <v>60</v>
      </c>
      <c r="AC1544" s="3" t="s">
        <v>57</v>
      </c>
      <c r="AD1544" s="3" t="s">
        <v>57</v>
      </c>
      <c r="AE1544" s="3">
        <v>1</v>
      </c>
      <c r="AF1544" s="3">
        <v>7</v>
      </c>
      <c r="AG1544" s="3">
        <v>8.1999999999999993</v>
      </c>
      <c r="AH1544" s="3">
        <v>2</v>
      </c>
      <c r="AI1544" s="3">
        <v>3</v>
      </c>
      <c r="AJ1544" s="3" t="s">
        <v>60</v>
      </c>
      <c r="AK1544" s="3" t="s">
        <v>60</v>
      </c>
      <c r="AL1544" s="3" t="s">
        <v>60</v>
      </c>
      <c r="AM1544" s="3" t="s">
        <v>57</v>
      </c>
      <c r="AN1544" s="3" t="s">
        <v>57</v>
      </c>
      <c r="AO1544" s="3">
        <v>1</v>
      </c>
      <c r="AP1544" s="36">
        <v>10.9</v>
      </c>
      <c r="AQ1544" s="36">
        <v>9.6999999999999993</v>
      </c>
      <c r="AR1544" s="3">
        <v>2</v>
      </c>
      <c r="AS1544" s="3">
        <v>3</v>
      </c>
      <c r="AT1544" s="3" t="s">
        <v>60</v>
      </c>
      <c r="AU1544" s="3" t="s">
        <v>60</v>
      </c>
      <c r="AV1544" s="3" t="s">
        <v>60</v>
      </c>
      <c r="AW1544" s="3" t="s">
        <v>57</v>
      </c>
      <c r="AX1544" s="3" t="s">
        <v>57</v>
      </c>
      <c r="AY1544" s="3">
        <v>5.6400000000000005E-4</v>
      </c>
      <c r="AZ1544" s="3">
        <v>4.3280000000000002E-3</v>
      </c>
      <c r="BA1544" s="3">
        <v>1.4120000000000001E-2</v>
      </c>
      <c r="BB1544" s="3">
        <v>3.0769999999999999E-2</v>
      </c>
      <c r="BC1544" s="19">
        <v>78.346999999999994</v>
      </c>
      <c r="BD1544" s="19">
        <v>71.328000000000003</v>
      </c>
      <c r="BE1544" s="20">
        <v>33.567999999999998</v>
      </c>
      <c r="BF1544" s="11" t="s">
        <v>57</v>
      </c>
      <c r="BG1544" s="11" t="s">
        <v>57</v>
      </c>
      <c r="BH1544" s="11" t="s">
        <v>57</v>
      </c>
      <c r="BI1544" s="11" t="s">
        <v>57</v>
      </c>
      <c r="BJ1544" s="11">
        <v>0</v>
      </c>
      <c r="BK1544" s="44" t="s">
        <v>57</v>
      </c>
    </row>
    <row r="1545" spans="1:63" x14ac:dyDescent="0.25">
      <c r="A1545" t="str">
        <f t="shared" si="24"/>
        <v>470908D-3-192-423-64-D3.5-D8.7</v>
      </c>
      <c r="B1545" t="str">
        <f>VLOOKUP(A1545,'[1]470907D.da5'!A$2:AU$2561,2,0)</f>
        <v>470908D</v>
      </c>
      <c r="C1545" s="7" t="s">
        <v>132</v>
      </c>
      <c r="D1545" s="48" t="s">
        <v>55</v>
      </c>
      <c r="E1545" s="3">
        <v>3</v>
      </c>
      <c r="F1545" s="3">
        <v>192</v>
      </c>
      <c r="G1545" s="3">
        <v>32</v>
      </c>
      <c r="H1545" s="3">
        <v>423</v>
      </c>
      <c r="I1545" s="10" t="s">
        <v>69</v>
      </c>
      <c r="J1545" s="3">
        <v>64</v>
      </c>
      <c r="K1545" s="3" t="s">
        <v>57</v>
      </c>
      <c r="L1545" s="3">
        <v>1</v>
      </c>
      <c r="M1545" s="3">
        <v>3.1</v>
      </c>
      <c r="N1545" s="3">
        <v>3.5</v>
      </c>
      <c r="O1545" s="3">
        <v>3</v>
      </c>
      <c r="P1545" s="3">
        <v>3</v>
      </c>
      <c r="Q1545" s="3" t="s">
        <v>60</v>
      </c>
      <c r="R1545" s="3" t="s">
        <v>60</v>
      </c>
      <c r="S1545" s="3" t="s">
        <v>60</v>
      </c>
      <c r="T1545" s="3" t="s">
        <v>57</v>
      </c>
      <c r="U1545" s="3">
        <v>1</v>
      </c>
      <c r="V1545" s="3">
        <v>4.2</v>
      </c>
      <c r="W1545" s="3">
        <v>5</v>
      </c>
      <c r="X1545" s="3">
        <v>3</v>
      </c>
      <c r="Y1545" s="3">
        <v>3</v>
      </c>
      <c r="Z1545" s="3" t="s">
        <v>60</v>
      </c>
      <c r="AA1545" s="3" t="s">
        <v>60</v>
      </c>
      <c r="AB1545" s="3" t="s">
        <v>60</v>
      </c>
      <c r="AC1545" s="3" t="s">
        <v>57</v>
      </c>
      <c r="AD1545" s="3" t="s">
        <v>57</v>
      </c>
      <c r="AE1545" s="3">
        <v>1</v>
      </c>
      <c r="AF1545" s="3">
        <v>9.8000000000000007</v>
      </c>
      <c r="AG1545" s="3">
        <v>9.8000000000000007</v>
      </c>
      <c r="AH1545" s="3">
        <v>1</v>
      </c>
      <c r="AI1545" s="3">
        <v>2</v>
      </c>
      <c r="AJ1545" s="3" t="s">
        <v>60</v>
      </c>
      <c r="AK1545" s="3" t="s">
        <v>60</v>
      </c>
      <c r="AL1545" s="3" t="s">
        <v>60</v>
      </c>
      <c r="AM1545" s="3" t="s">
        <v>57</v>
      </c>
      <c r="AN1545" s="3" t="s">
        <v>57</v>
      </c>
      <c r="AO1545" s="3">
        <v>1</v>
      </c>
      <c r="AP1545" s="36">
        <v>12.1</v>
      </c>
      <c r="AQ1545" s="36">
        <v>8.6999999999999993</v>
      </c>
      <c r="AR1545" s="3">
        <v>2</v>
      </c>
      <c r="AS1545" s="3">
        <v>3</v>
      </c>
      <c r="AT1545" s="3" t="s">
        <v>60</v>
      </c>
      <c r="AU1545" s="3" t="s">
        <v>60</v>
      </c>
      <c r="AV1545" s="3" t="s">
        <v>60</v>
      </c>
      <c r="AW1545" s="3" t="s">
        <v>57</v>
      </c>
      <c r="AX1545" s="3" t="s">
        <v>129</v>
      </c>
      <c r="AY1545" s="3">
        <v>1.139E-3</v>
      </c>
      <c r="AZ1545" s="3">
        <v>3.15E-3</v>
      </c>
      <c r="BA1545" s="3">
        <v>2.8240000000000001E-2</v>
      </c>
      <c r="BB1545" s="3">
        <v>2.7480000000000001E-2</v>
      </c>
      <c r="BC1545" s="19">
        <v>82.161000000000001</v>
      </c>
      <c r="BD1545" s="19">
        <v>63.444000000000003</v>
      </c>
      <c r="BE1545" s="20">
        <v>29.641999999999999</v>
      </c>
      <c r="BF1545" s="11" t="s">
        <v>173</v>
      </c>
      <c r="BG1545" s="11" t="s">
        <v>60</v>
      </c>
      <c r="BH1545" s="11" t="s">
        <v>57</v>
      </c>
      <c r="BI1545" s="11" t="s">
        <v>60</v>
      </c>
      <c r="BJ1545" s="11">
        <v>0</v>
      </c>
      <c r="BK1545" s="44" t="s">
        <v>57</v>
      </c>
    </row>
    <row r="1546" spans="1:63" x14ac:dyDescent="0.25">
      <c r="A1546" t="str">
        <f t="shared" si="24"/>
        <v>470907D-5-271-423-15-D5-D10</v>
      </c>
      <c r="B1546" t="str">
        <f>VLOOKUP(A1546,'[1]470907D.da5'!A$2:AU$2561,2,0)</f>
        <v>470907D</v>
      </c>
      <c r="C1546" s="7" t="s">
        <v>55</v>
      </c>
      <c r="D1546" s="7" t="s">
        <v>55</v>
      </c>
      <c r="E1546" s="3">
        <v>5</v>
      </c>
      <c r="F1546" s="3">
        <v>271</v>
      </c>
      <c r="G1546" s="3">
        <v>32</v>
      </c>
      <c r="H1546" s="3">
        <v>423</v>
      </c>
      <c r="I1546" s="10" t="s">
        <v>69</v>
      </c>
      <c r="J1546" s="3">
        <v>15</v>
      </c>
      <c r="K1546" s="3" t="s">
        <v>57</v>
      </c>
      <c r="L1546" s="3">
        <v>1</v>
      </c>
      <c r="M1546" s="3">
        <v>3.1</v>
      </c>
      <c r="N1546" s="3">
        <v>5</v>
      </c>
      <c r="O1546" s="3">
        <v>1</v>
      </c>
      <c r="P1546" s="3">
        <v>3</v>
      </c>
      <c r="Q1546" s="3" t="s">
        <v>66</v>
      </c>
      <c r="R1546" s="3" t="s">
        <v>60</v>
      </c>
      <c r="S1546" s="3" t="s">
        <v>60</v>
      </c>
      <c r="T1546" s="3" t="s">
        <v>57</v>
      </c>
      <c r="U1546" s="3">
        <v>1</v>
      </c>
      <c r="V1546" s="3">
        <v>4.0999999999999996</v>
      </c>
      <c r="W1546" s="3">
        <v>6</v>
      </c>
      <c r="X1546" s="3">
        <v>1</v>
      </c>
      <c r="Y1546" s="3">
        <v>1</v>
      </c>
      <c r="Z1546" s="3" t="s">
        <v>66</v>
      </c>
      <c r="AA1546" s="3" t="s">
        <v>60</v>
      </c>
      <c r="AB1546" s="3" t="s">
        <v>60</v>
      </c>
      <c r="AC1546" s="3" t="s">
        <v>57</v>
      </c>
      <c r="AD1546" s="3" t="s">
        <v>57</v>
      </c>
      <c r="AE1546" s="3">
        <v>1</v>
      </c>
      <c r="AF1546" s="3">
        <v>8.6</v>
      </c>
      <c r="AG1546" s="3">
        <v>10.199999999999999</v>
      </c>
      <c r="AH1546" s="3">
        <v>1</v>
      </c>
      <c r="AI1546" s="3">
        <v>1</v>
      </c>
      <c r="AJ1546" s="3" t="s">
        <v>66</v>
      </c>
      <c r="AK1546" s="3" t="s">
        <v>60</v>
      </c>
      <c r="AL1546" s="3" t="s">
        <v>60</v>
      </c>
      <c r="AM1546" s="3" t="s">
        <v>57</v>
      </c>
      <c r="AN1546" s="3" t="s">
        <v>57</v>
      </c>
      <c r="AO1546" s="3">
        <v>1</v>
      </c>
      <c r="AP1546" s="36">
        <v>12.3</v>
      </c>
      <c r="AQ1546" s="36">
        <v>10</v>
      </c>
      <c r="AR1546" s="3">
        <v>1</v>
      </c>
      <c r="AS1546" s="3">
        <v>2</v>
      </c>
      <c r="AT1546" s="3" t="s">
        <v>66</v>
      </c>
      <c r="AU1546" s="3" t="s">
        <v>60</v>
      </c>
      <c r="AV1546" s="3" t="s">
        <v>60</v>
      </c>
      <c r="AW1546" s="3" t="s">
        <v>57</v>
      </c>
      <c r="AX1546" s="3" t="s">
        <v>57</v>
      </c>
      <c r="AY1546" s="3">
        <v>2.3249999999999998E-3</v>
      </c>
      <c r="AZ1546" s="3">
        <v>4.4279999999999996E-3</v>
      </c>
      <c r="BA1546" s="3">
        <v>2.6839999999999999E-2</v>
      </c>
      <c r="BB1546" s="3">
        <v>3.6900000000000002E-2</v>
      </c>
      <c r="BC1546" s="19">
        <v>83.53</v>
      </c>
      <c r="BD1546" s="19">
        <v>66.284999999999997</v>
      </c>
      <c r="BE1546" s="20">
        <v>21.097000000000001</v>
      </c>
      <c r="BF1546" s="11" t="s">
        <v>172</v>
      </c>
      <c r="BG1546" s="11" t="s">
        <v>60</v>
      </c>
      <c r="BH1546" s="11" t="s">
        <v>60</v>
      </c>
      <c r="BI1546" s="11" t="s">
        <v>60</v>
      </c>
      <c r="BJ1546" s="11">
        <v>0</v>
      </c>
      <c r="BK1546" s="44" t="s">
        <v>57</v>
      </c>
    </row>
    <row r="1547" spans="1:63" x14ac:dyDescent="0.25">
      <c r="A1547" t="str">
        <f t="shared" si="24"/>
        <v>470908D-7-430-424-46-D6.2-D19.4</v>
      </c>
      <c r="B1547" t="str">
        <f>VLOOKUP(A1547,'[1]470907D.da5'!A$2:AU$2561,2,0)</f>
        <v>470908D</v>
      </c>
      <c r="C1547" s="7" t="s">
        <v>132</v>
      </c>
      <c r="D1547" s="48" t="s">
        <v>55</v>
      </c>
      <c r="E1547" s="3">
        <v>7</v>
      </c>
      <c r="F1547" s="3">
        <v>430</v>
      </c>
      <c r="G1547" s="3">
        <v>32</v>
      </c>
      <c r="H1547" s="3">
        <v>424</v>
      </c>
      <c r="I1547" s="10" t="s">
        <v>134</v>
      </c>
      <c r="J1547" s="3">
        <v>46</v>
      </c>
      <c r="K1547" s="3" t="s">
        <v>57</v>
      </c>
      <c r="L1547" s="3">
        <v>1</v>
      </c>
      <c r="M1547" s="3">
        <v>2.2999999999999998</v>
      </c>
      <c r="N1547" s="3">
        <v>6.2</v>
      </c>
      <c r="O1547" s="3">
        <v>2</v>
      </c>
      <c r="P1547" s="3">
        <v>2</v>
      </c>
      <c r="Q1547" s="3" t="s">
        <v>60</v>
      </c>
      <c r="R1547" s="3" t="s">
        <v>66</v>
      </c>
      <c r="S1547" s="3" t="s">
        <v>60</v>
      </c>
      <c r="T1547" s="3" t="s">
        <v>57</v>
      </c>
      <c r="U1547" s="3">
        <v>1</v>
      </c>
      <c r="V1547" s="3">
        <v>5.0999999999999996</v>
      </c>
      <c r="W1547" s="3">
        <v>7.4</v>
      </c>
      <c r="X1547" s="3">
        <v>2</v>
      </c>
      <c r="Y1547" s="3">
        <v>2</v>
      </c>
      <c r="Z1547" s="3" t="s">
        <v>66</v>
      </c>
      <c r="AA1547" s="3" t="s">
        <v>60</v>
      </c>
      <c r="AB1547" s="3" t="s">
        <v>60</v>
      </c>
      <c r="AC1547" s="3" t="s">
        <v>57</v>
      </c>
      <c r="AD1547" s="3" t="s">
        <v>57</v>
      </c>
      <c r="AE1547" s="3">
        <v>1</v>
      </c>
      <c r="AF1547" s="3">
        <v>9.1999999999999993</v>
      </c>
      <c r="AG1547" s="3">
        <v>13.4</v>
      </c>
      <c r="AH1547" s="3">
        <v>2</v>
      </c>
      <c r="AI1547" s="3">
        <v>2</v>
      </c>
      <c r="AJ1547" s="3" t="s">
        <v>66</v>
      </c>
      <c r="AK1547" s="3" t="s">
        <v>60</v>
      </c>
      <c r="AL1547" s="3" t="s">
        <v>60</v>
      </c>
      <c r="AM1547" s="3" t="s">
        <v>57</v>
      </c>
      <c r="AN1547" s="3" t="s">
        <v>57</v>
      </c>
      <c r="AO1547" s="3">
        <v>1</v>
      </c>
      <c r="AP1547" s="36">
        <v>16.3</v>
      </c>
      <c r="AQ1547" s="36">
        <v>19.399999999999999</v>
      </c>
      <c r="AR1547" s="3">
        <v>3</v>
      </c>
      <c r="AS1547" s="3">
        <v>2</v>
      </c>
      <c r="AT1547" s="3" t="s">
        <v>66</v>
      </c>
      <c r="AU1547" s="3" t="s">
        <v>60</v>
      </c>
      <c r="AV1547" s="3" t="s">
        <v>60</v>
      </c>
      <c r="AW1547" s="3" t="s">
        <v>57</v>
      </c>
      <c r="AX1547" s="3" t="s">
        <v>57</v>
      </c>
      <c r="AY1547" s="3">
        <v>2.6519999999999998E-3</v>
      </c>
      <c r="AZ1547" s="3">
        <v>8.378E-3</v>
      </c>
      <c r="BA1547" s="3">
        <v>4.956E-2</v>
      </c>
      <c r="BB1547" s="3">
        <v>0.18404000000000001</v>
      </c>
      <c r="BC1547" s="19">
        <v>119.628</v>
      </c>
      <c r="BD1547" s="19">
        <v>136.38300000000001</v>
      </c>
      <c r="BE1547" s="20">
        <v>210.56299999999999</v>
      </c>
      <c r="BF1547" s="11" t="s">
        <v>171</v>
      </c>
      <c r="BG1547" s="11" t="s">
        <v>60</v>
      </c>
      <c r="BH1547" s="11" t="s">
        <v>60</v>
      </c>
      <c r="BI1547" s="11" t="s">
        <v>60</v>
      </c>
      <c r="BJ1547" s="11">
        <v>90</v>
      </c>
      <c r="BK1547" s="44" t="s">
        <v>187</v>
      </c>
    </row>
    <row r="1548" spans="1:63" x14ac:dyDescent="0.25">
      <c r="A1548" t="str">
        <f t="shared" si="24"/>
        <v>470908D-9-553-424-41-D6-D21.2</v>
      </c>
      <c r="B1548" t="str">
        <f>VLOOKUP(A1548,'[1]470907D.da5'!A$2:AU$2561,2,0)</f>
        <v>470908D</v>
      </c>
      <c r="C1548" s="7" t="s">
        <v>132</v>
      </c>
      <c r="D1548" s="48" t="s">
        <v>55</v>
      </c>
      <c r="E1548" s="3">
        <v>9</v>
      </c>
      <c r="F1548" s="3">
        <v>553</v>
      </c>
      <c r="G1548" s="3">
        <v>32</v>
      </c>
      <c r="H1548" s="3">
        <v>424</v>
      </c>
      <c r="I1548" s="10" t="s">
        <v>134</v>
      </c>
      <c r="J1548" s="3">
        <v>41</v>
      </c>
      <c r="K1548" s="3" t="s">
        <v>57</v>
      </c>
      <c r="L1548" s="3">
        <v>1</v>
      </c>
      <c r="M1548" s="3">
        <v>2.5</v>
      </c>
      <c r="N1548" s="3">
        <v>6</v>
      </c>
      <c r="O1548" s="3">
        <v>2</v>
      </c>
      <c r="P1548" s="3">
        <v>2</v>
      </c>
      <c r="Q1548" s="3" t="s">
        <v>60</v>
      </c>
      <c r="R1548" s="3" t="s">
        <v>60</v>
      </c>
      <c r="S1548" s="3" t="s">
        <v>60</v>
      </c>
      <c r="T1548" s="3" t="s">
        <v>57</v>
      </c>
      <c r="U1548" s="3">
        <v>1</v>
      </c>
      <c r="V1548" s="3">
        <v>5.5</v>
      </c>
      <c r="W1548" s="3">
        <v>8</v>
      </c>
      <c r="X1548" s="3">
        <v>3</v>
      </c>
      <c r="Y1548" s="3">
        <v>2</v>
      </c>
      <c r="Z1548" s="3" t="s">
        <v>60</v>
      </c>
      <c r="AA1548" s="3" t="s">
        <v>60</v>
      </c>
      <c r="AB1548" s="3" t="s">
        <v>60</v>
      </c>
      <c r="AC1548" s="3" t="s">
        <v>57</v>
      </c>
      <c r="AD1548" s="3" t="s">
        <v>57</v>
      </c>
      <c r="AE1548" s="3">
        <v>1</v>
      </c>
      <c r="AF1548" s="3">
        <v>9.1999999999999993</v>
      </c>
      <c r="AG1548" s="3">
        <v>14.9</v>
      </c>
      <c r="AH1548" s="3">
        <v>2</v>
      </c>
      <c r="AI1548" s="3">
        <v>2</v>
      </c>
      <c r="AJ1548" s="3" t="s">
        <v>60</v>
      </c>
      <c r="AK1548" s="3" t="s">
        <v>60</v>
      </c>
      <c r="AL1548" s="3" t="s">
        <v>60</v>
      </c>
      <c r="AM1548" s="3" t="s">
        <v>57</v>
      </c>
      <c r="AN1548" s="3" t="s">
        <v>57</v>
      </c>
      <c r="AO1548" s="3">
        <v>1</v>
      </c>
      <c r="AP1548" s="36">
        <v>16.399999999999999</v>
      </c>
      <c r="AQ1548" s="36">
        <v>21.2</v>
      </c>
      <c r="AR1548" s="3">
        <v>3</v>
      </c>
      <c r="AS1548" s="3">
        <v>2</v>
      </c>
      <c r="AT1548" s="3" t="s">
        <v>60</v>
      </c>
      <c r="AU1548" s="3" t="s">
        <v>60</v>
      </c>
      <c r="AV1548" s="3" t="s">
        <v>60</v>
      </c>
      <c r="AW1548" s="3" t="s">
        <v>57</v>
      </c>
      <c r="AX1548" s="3" t="s">
        <v>57</v>
      </c>
      <c r="AY1548" s="3">
        <v>2.7000000000000001E-3</v>
      </c>
      <c r="AZ1548" s="3">
        <v>1.056E-2</v>
      </c>
      <c r="BA1548" s="3">
        <v>6.1269999999999998E-2</v>
      </c>
      <c r="BB1548" s="3">
        <v>0.22112000000000001</v>
      </c>
      <c r="BC1548" s="19">
        <v>108.021</v>
      </c>
      <c r="BD1548" s="19">
        <v>141.822</v>
      </c>
      <c r="BE1548" s="20">
        <v>201.54900000000001</v>
      </c>
      <c r="BF1548" s="11" t="s">
        <v>57</v>
      </c>
      <c r="BG1548" s="11" t="s">
        <v>57</v>
      </c>
      <c r="BH1548" s="11" t="s">
        <v>57</v>
      </c>
      <c r="BI1548" s="11" t="s">
        <v>57</v>
      </c>
      <c r="BJ1548" s="11">
        <v>90</v>
      </c>
      <c r="BK1548" s="44" t="s">
        <v>66</v>
      </c>
    </row>
    <row r="1549" spans="1:63" x14ac:dyDescent="0.25">
      <c r="A1549" t="str">
        <f t="shared" si="24"/>
        <v>470908D-2-79-424-15-D6.9-D22.2</v>
      </c>
      <c r="B1549" t="str">
        <f>VLOOKUP(A1549,'[1]470907D.da5'!A$2:AU$2561,2,0)</f>
        <v>470908D</v>
      </c>
      <c r="C1549" s="7" t="s">
        <v>132</v>
      </c>
      <c r="D1549" s="48" t="s">
        <v>55</v>
      </c>
      <c r="E1549" s="3">
        <v>2</v>
      </c>
      <c r="F1549" s="3">
        <v>79</v>
      </c>
      <c r="G1549" s="3">
        <v>32</v>
      </c>
      <c r="H1549" s="3">
        <v>424</v>
      </c>
      <c r="I1549" s="10" t="s">
        <v>134</v>
      </c>
      <c r="J1549" s="3">
        <v>15</v>
      </c>
      <c r="K1549" s="3" t="s">
        <v>57</v>
      </c>
      <c r="L1549" s="3">
        <v>1</v>
      </c>
      <c r="M1549" s="3">
        <v>4.0999999999999996</v>
      </c>
      <c r="N1549" s="3">
        <v>6.9</v>
      </c>
      <c r="O1549" s="3">
        <v>2</v>
      </c>
      <c r="P1549" s="3">
        <v>2</v>
      </c>
      <c r="Q1549" s="3" t="s">
        <v>60</v>
      </c>
      <c r="R1549" s="3" t="s">
        <v>60</v>
      </c>
      <c r="S1549" s="3" t="s">
        <v>60</v>
      </c>
      <c r="T1549" s="3" t="s">
        <v>57</v>
      </c>
      <c r="U1549" s="3">
        <v>1</v>
      </c>
      <c r="V1549" s="3">
        <v>6.4</v>
      </c>
      <c r="W1549" s="3">
        <v>8.8000000000000007</v>
      </c>
      <c r="X1549" s="3">
        <v>3</v>
      </c>
      <c r="Y1549" s="3">
        <v>2</v>
      </c>
      <c r="Z1549" s="3" t="s">
        <v>60</v>
      </c>
      <c r="AA1549" s="3" t="s">
        <v>60</v>
      </c>
      <c r="AB1549" s="3" t="s">
        <v>60</v>
      </c>
      <c r="AC1549" s="3" t="s">
        <v>57</v>
      </c>
      <c r="AD1549" s="3" t="s">
        <v>57</v>
      </c>
      <c r="AE1549" s="3">
        <v>1</v>
      </c>
      <c r="AF1549" s="3">
        <v>10.199999999999999</v>
      </c>
      <c r="AG1549" s="3">
        <v>15.3</v>
      </c>
      <c r="AH1549" s="3">
        <v>2</v>
      </c>
      <c r="AI1549" s="3">
        <v>1</v>
      </c>
      <c r="AJ1549" s="3" t="s">
        <v>60</v>
      </c>
      <c r="AK1549" s="3" t="s">
        <v>60</v>
      </c>
      <c r="AL1549" s="3" t="s">
        <v>60</v>
      </c>
      <c r="AM1549" s="3" t="s">
        <v>57</v>
      </c>
      <c r="AN1549" s="3" t="s">
        <v>57</v>
      </c>
      <c r="AO1549" s="3">
        <v>1</v>
      </c>
      <c r="AP1549" s="36">
        <v>17.399999999999999</v>
      </c>
      <c r="AQ1549" s="36">
        <v>22.2</v>
      </c>
      <c r="AR1549" s="3">
        <v>2</v>
      </c>
      <c r="AS1549" s="3">
        <v>2</v>
      </c>
      <c r="AT1549" s="3" t="s">
        <v>60</v>
      </c>
      <c r="AU1549" s="3" t="s">
        <v>60</v>
      </c>
      <c r="AV1549" s="3" t="s">
        <v>60</v>
      </c>
      <c r="AW1549" s="3" t="s">
        <v>57</v>
      </c>
      <c r="AX1549" s="3" t="s">
        <v>57</v>
      </c>
      <c r="AY1549" s="3">
        <v>5.8560000000000001E-3</v>
      </c>
      <c r="AZ1549" s="3">
        <v>1.4867999999999999E-2</v>
      </c>
      <c r="BA1549" s="3">
        <v>7.1629999999999999E-2</v>
      </c>
      <c r="BB1549" s="3">
        <v>0.25725999999999999</v>
      </c>
      <c r="BC1549" s="19">
        <v>111.04900000000001</v>
      </c>
      <c r="BD1549" s="19">
        <v>136.76900000000001</v>
      </c>
      <c r="BE1549" s="20">
        <v>188.75</v>
      </c>
      <c r="BF1549" s="11" t="s">
        <v>159</v>
      </c>
      <c r="BG1549" s="11" t="s">
        <v>57</v>
      </c>
      <c r="BH1549" s="11" t="s">
        <v>57</v>
      </c>
      <c r="BI1549" s="11" t="s">
        <v>57</v>
      </c>
      <c r="BJ1549" s="11">
        <v>90</v>
      </c>
      <c r="BK1549" s="44" t="s">
        <v>66</v>
      </c>
    </row>
    <row r="1550" spans="1:63" x14ac:dyDescent="0.25">
      <c r="A1550" t="str">
        <f t="shared" si="24"/>
        <v>470908D-14-877-424-45-D6-D17.1</v>
      </c>
      <c r="B1550" t="str">
        <f>VLOOKUP(A1550,'[1]470907D.da5'!A$2:AU$2561,2,0)</f>
        <v>470908D</v>
      </c>
      <c r="C1550" s="7" t="s">
        <v>132</v>
      </c>
      <c r="D1550" s="48" t="s">
        <v>55</v>
      </c>
      <c r="E1550" s="3">
        <v>14</v>
      </c>
      <c r="F1550" s="3">
        <v>877</v>
      </c>
      <c r="G1550" s="3">
        <v>32</v>
      </c>
      <c r="H1550" s="3">
        <v>424</v>
      </c>
      <c r="I1550" s="10" t="s">
        <v>134</v>
      </c>
      <c r="J1550" s="3">
        <v>45</v>
      </c>
      <c r="K1550" s="3" t="s">
        <v>57</v>
      </c>
      <c r="L1550" s="3">
        <v>1</v>
      </c>
      <c r="M1550" s="3">
        <v>3.8</v>
      </c>
      <c r="N1550" s="3">
        <v>6</v>
      </c>
      <c r="O1550" s="3">
        <v>3</v>
      </c>
      <c r="P1550" s="3">
        <v>2</v>
      </c>
      <c r="Q1550" s="3" t="s">
        <v>60</v>
      </c>
      <c r="R1550" s="3" t="s">
        <v>60</v>
      </c>
      <c r="S1550" s="3" t="s">
        <v>60</v>
      </c>
      <c r="T1550" s="3" t="s">
        <v>57</v>
      </c>
      <c r="U1550" s="3">
        <v>1</v>
      </c>
      <c r="V1550" s="3">
        <v>5.5</v>
      </c>
      <c r="W1550" s="3">
        <v>8</v>
      </c>
      <c r="X1550" s="3">
        <v>3</v>
      </c>
      <c r="Y1550" s="3">
        <v>2</v>
      </c>
      <c r="Z1550" s="3" t="s">
        <v>60</v>
      </c>
      <c r="AA1550" s="3" t="s">
        <v>60</v>
      </c>
      <c r="AB1550" s="3" t="s">
        <v>60</v>
      </c>
      <c r="AC1550" s="3" t="s">
        <v>57</v>
      </c>
      <c r="AD1550" s="3" t="s">
        <v>57</v>
      </c>
      <c r="AE1550" s="3">
        <v>1</v>
      </c>
      <c r="AF1550" s="3">
        <v>8</v>
      </c>
      <c r="AG1550" s="3">
        <v>12.8</v>
      </c>
      <c r="AH1550" s="3">
        <v>3</v>
      </c>
      <c r="AI1550" s="3">
        <v>2</v>
      </c>
      <c r="AJ1550" s="3" t="s">
        <v>60</v>
      </c>
      <c r="AK1550" s="3" t="s">
        <v>60</v>
      </c>
      <c r="AL1550" s="3" t="s">
        <v>60</v>
      </c>
      <c r="AM1550" s="3" t="s">
        <v>57</v>
      </c>
      <c r="AN1550" s="3" t="s">
        <v>57</v>
      </c>
      <c r="AO1550" s="3">
        <v>1</v>
      </c>
      <c r="AP1550" s="36">
        <v>14</v>
      </c>
      <c r="AQ1550" s="36">
        <v>17.100000000000001</v>
      </c>
      <c r="AR1550" s="3">
        <v>3</v>
      </c>
      <c r="AS1550" s="3">
        <v>2</v>
      </c>
      <c r="AT1550" s="3" t="s">
        <v>60</v>
      </c>
      <c r="AU1550" s="3" t="s">
        <v>60</v>
      </c>
      <c r="AV1550" s="3" t="s">
        <v>60</v>
      </c>
      <c r="AW1550" s="3" t="s">
        <v>57</v>
      </c>
      <c r="AX1550" s="3" t="s">
        <v>57</v>
      </c>
      <c r="AY1550" s="3">
        <v>4.104E-3</v>
      </c>
      <c r="AZ1550" s="3">
        <v>1.056E-2</v>
      </c>
      <c r="BA1550" s="3">
        <v>3.9320000000000001E-2</v>
      </c>
      <c r="BB1550" s="3">
        <v>0.12281</v>
      </c>
      <c r="BC1550" s="19">
        <v>99.492000000000004</v>
      </c>
      <c r="BD1550" s="19">
        <v>122.971</v>
      </c>
      <c r="BE1550" s="20">
        <v>141.41399999999999</v>
      </c>
      <c r="BF1550" s="11" t="s">
        <v>57</v>
      </c>
      <c r="BG1550" s="11" t="s">
        <v>57</v>
      </c>
      <c r="BH1550" s="11" t="s">
        <v>57</v>
      </c>
      <c r="BI1550" s="11" t="s">
        <v>57</v>
      </c>
      <c r="BJ1550" s="11">
        <v>70</v>
      </c>
      <c r="BK1550" s="44" t="s">
        <v>57</v>
      </c>
    </row>
    <row r="1551" spans="1:63" x14ac:dyDescent="0.25">
      <c r="A1551" t="str">
        <f t="shared" si="24"/>
        <v>470908D-12-723-424-19-D6.9-D16.8</v>
      </c>
      <c r="B1551" t="str">
        <f>VLOOKUP(A1551,'[1]470907D.da5'!A$2:AU$2561,2,0)</f>
        <v>470908D</v>
      </c>
      <c r="C1551" s="7" t="s">
        <v>132</v>
      </c>
      <c r="D1551" s="7" t="s">
        <v>132</v>
      </c>
      <c r="E1551" s="3">
        <v>12</v>
      </c>
      <c r="F1551" s="3">
        <v>723</v>
      </c>
      <c r="G1551" s="3">
        <v>32</v>
      </c>
      <c r="H1551" s="3">
        <v>424</v>
      </c>
      <c r="I1551" s="10" t="s">
        <v>134</v>
      </c>
      <c r="J1551" s="3">
        <v>19</v>
      </c>
      <c r="K1551" s="3" t="s">
        <v>57</v>
      </c>
      <c r="L1551" s="3">
        <v>1</v>
      </c>
      <c r="M1551" s="3">
        <v>3.8</v>
      </c>
      <c r="N1551" s="3">
        <v>6.9</v>
      </c>
      <c r="O1551" s="3">
        <v>3</v>
      </c>
      <c r="P1551" s="3">
        <v>2</v>
      </c>
      <c r="Q1551" s="3" t="s">
        <v>60</v>
      </c>
      <c r="R1551" s="3" t="s">
        <v>60</v>
      </c>
      <c r="S1551" s="3" t="s">
        <v>60</v>
      </c>
      <c r="T1551" s="3" t="s">
        <v>57</v>
      </c>
      <c r="U1551" s="3">
        <v>1</v>
      </c>
      <c r="V1551" s="3">
        <v>6.4</v>
      </c>
      <c r="W1551" s="3">
        <v>8.3000000000000007</v>
      </c>
      <c r="X1551" s="3">
        <v>3</v>
      </c>
      <c r="Y1551" s="3">
        <v>2</v>
      </c>
      <c r="Z1551" s="3" t="s">
        <v>60</v>
      </c>
      <c r="AA1551" s="3" t="s">
        <v>60</v>
      </c>
      <c r="AB1551" s="3" t="s">
        <v>60</v>
      </c>
      <c r="AC1551" s="3" t="s">
        <v>57</v>
      </c>
      <c r="AD1551" s="3" t="s">
        <v>57</v>
      </c>
      <c r="AE1551" s="3">
        <v>1</v>
      </c>
      <c r="AF1551" s="3">
        <v>10.6</v>
      </c>
      <c r="AG1551" s="3">
        <v>13.4</v>
      </c>
      <c r="AH1551" s="3">
        <v>3</v>
      </c>
      <c r="AI1551" s="3">
        <v>2</v>
      </c>
      <c r="AJ1551" s="3" t="s">
        <v>60</v>
      </c>
      <c r="AK1551" s="3" t="s">
        <v>60</v>
      </c>
      <c r="AL1551" s="3" t="s">
        <v>60</v>
      </c>
      <c r="AM1551" s="3" t="s">
        <v>57</v>
      </c>
      <c r="AN1551" s="3" t="s">
        <v>57</v>
      </c>
      <c r="AO1551" s="3">
        <v>1</v>
      </c>
      <c r="AP1551" s="36">
        <v>17.2</v>
      </c>
      <c r="AQ1551" s="36">
        <v>16.8</v>
      </c>
      <c r="AR1551" s="3">
        <v>3</v>
      </c>
      <c r="AS1551" s="3">
        <v>2</v>
      </c>
      <c r="AT1551" s="3" t="s">
        <v>60</v>
      </c>
      <c r="AU1551" s="3" t="s">
        <v>60</v>
      </c>
      <c r="AV1551" s="3" t="s">
        <v>60</v>
      </c>
      <c r="AW1551" s="3" t="s">
        <v>57</v>
      </c>
      <c r="AX1551" s="3" t="s">
        <v>57</v>
      </c>
      <c r="AY1551" s="3">
        <v>5.4279999999999997E-3</v>
      </c>
      <c r="AZ1551" s="3">
        <v>1.3226999999999999E-2</v>
      </c>
      <c r="BA1551" s="3">
        <v>5.7099999999999998E-2</v>
      </c>
      <c r="BB1551" s="3">
        <v>0.14563999999999999</v>
      </c>
      <c r="BC1551" s="19">
        <v>113.009</v>
      </c>
      <c r="BD1551" s="19">
        <v>114.64700000000001</v>
      </c>
      <c r="BE1551" s="20">
        <v>139.84399999999999</v>
      </c>
      <c r="BF1551" s="11" t="s">
        <v>57</v>
      </c>
      <c r="BG1551" s="11" t="s">
        <v>57</v>
      </c>
      <c r="BH1551" s="11" t="s">
        <v>57</v>
      </c>
      <c r="BI1551" s="11" t="s">
        <v>57</v>
      </c>
      <c r="BJ1551" s="11">
        <v>70</v>
      </c>
      <c r="BK1551" s="44" t="s">
        <v>57</v>
      </c>
    </row>
    <row r="1552" spans="1:63" x14ac:dyDescent="0.25">
      <c r="A1552" t="str">
        <f t="shared" si="24"/>
        <v>470908D-17-1047-424-23-D2.9-D16.3</v>
      </c>
      <c r="B1552" t="str">
        <f>VLOOKUP(A1552,'[1]470907D.da5'!A$2:AU$2561,2,0)</f>
        <v>470908D</v>
      </c>
      <c r="C1552" s="7" t="s">
        <v>132</v>
      </c>
      <c r="D1552" s="7" t="s">
        <v>132</v>
      </c>
      <c r="E1552" s="3">
        <v>17</v>
      </c>
      <c r="F1552" s="3">
        <v>1047</v>
      </c>
      <c r="G1552" s="3">
        <v>32</v>
      </c>
      <c r="H1552" s="3">
        <v>424</v>
      </c>
      <c r="I1552" s="10" t="s">
        <v>134</v>
      </c>
      <c r="J1552" s="3">
        <v>23</v>
      </c>
      <c r="K1552" s="3" t="s">
        <v>57</v>
      </c>
      <c r="L1552" s="3">
        <v>1</v>
      </c>
      <c r="M1552" s="3">
        <v>3.1</v>
      </c>
      <c r="N1552" s="3">
        <v>2.9</v>
      </c>
      <c r="O1552" s="3">
        <v>3</v>
      </c>
      <c r="P1552" s="3">
        <v>3</v>
      </c>
      <c r="Q1552" s="3" t="s">
        <v>66</v>
      </c>
      <c r="R1552" s="3" t="s">
        <v>66</v>
      </c>
      <c r="S1552" s="3" t="s">
        <v>60</v>
      </c>
      <c r="T1552" s="3" t="s">
        <v>57</v>
      </c>
      <c r="U1552" s="3">
        <v>1</v>
      </c>
      <c r="V1552" s="3">
        <v>4.5</v>
      </c>
      <c r="W1552" s="3">
        <v>5.7</v>
      </c>
      <c r="X1552" s="3">
        <v>3</v>
      </c>
      <c r="Y1552" s="3">
        <v>3</v>
      </c>
      <c r="Z1552" s="3" t="s">
        <v>60</v>
      </c>
      <c r="AA1552" s="3" t="s">
        <v>60</v>
      </c>
      <c r="AB1552" s="3" t="s">
        <v>60</v>
      </c>
      <c r="AC1552" s="3" t="s">
        <v>57</v>
      </c>
      <c r="AD1552" s="3" t="s">
        <v>57</v>
      </c>
      <c r="AE1552" s="3">
        <v>1</v>
      </c>
      <c r="AF1552" s="3">
        <v>10.8</v>
      </c>
      <c r="AG1552" s="3">
        <v>8.5</v>
      </c>
      <c r="AH1552" s="3">
        <v>2</v>
      </c>
      <c r="AI1552" s="3">
        <v>2</v>
      </c>
      <c r="AJ1552" s="3" t="s">
        <v>60</v>
      </c>
      <c r="AK1552" s="3" t="s">
        <v>60</v>
      </c>
      <c r="AL1552" s="3" t="s">
        <v>60</v>
      </c>
      <c r="AM1552" s="3" t="s">
        <v>57</v>
      </c>
      <c r="AN1552" s="3" t="s">
        <v>57</v>
      </c>
      <c r="AO1552" s="3">
        <v>1</v>
      </c>
      <c r="AP1552" s="36">
        <v>15.3</v>
      </c>
      <c r="AQ1552" s="36">
        <v>16.3</v>
      </c>
      <c r="AR1552" s="3">
        <v>2</v>
      </c>
      <c r="AS1552" s="3">
        <v>3</v>
      </c>
      <c r="AT1552" s="3" t="s">
        <v>60</v>
      </c>
      <c r="AU1552" s="3" t="s">
        <v>60</v>
      </c>
      <c r="AV1552" s="3" t="s">
        <v>60</v>
      </c>
      <c r="AW1552" s="3" t="s">
        <v>57</v>
      </c>
      <c r="AX1552" s="3" t="s">
        <v>57</v>
      </c>
      <c r="AY1552" s="3">
        <v>7.8200000000000003E-4</v>
      </c>
      <c r="AZ1552" s="3">
        <v>4.3860000000000001E-3</v>
      </c>
      <c r="BA1552" s="3">
        <v>2.341E-2</v>
      </c>
      <c r="BB1552" s="3">
        <v>0.12195</v>
      </c>
      <c r="BC1552" s="19">
        <v>100.33199999999999</v>
      </c>
      <c r="BD1552" s="19">
        <v>109.3</v>
      </c>
      <c r="BE1552" s="20">
        <v>109.259</v>
      </c>
      <c r="BF1552" s="11" t="s">
        <v>57</v>
      </c>
      <c r="BG1552" s="11" t="s">
        <v>57</v>
      </c>
      <c r="BH1552" s="11" t="s">
        <v>57</v>
      </c>
      <c r="BI1552" s="11" t="s">
        <v>57</v>
      </c>
      <c r="BJ1552" s="11">
        <v>60</v>
      </c>
      <c r="BK1552" s="44" t="s">
        <v>57</v>
      </c>
    </row>
    <row r="1553" spans="1:63" x14ac:dyDescent="0.25">
      <c r="A1553" t="str">
        <f t="shared" si="24"/>
        <v>470908D-18-1089-424-1-D5.5-D16</v>
      </c>
      <c r="B1553" t="str">
        <f>VLOOKUP(A1553,'[1]470907D.da5'!A$2:AU$2561,2,0)</f>
        <v>470908D</v>
      </c>
      <c r="C1553" s="7" t="s">
        <v>132</v>
      </c>
      <c r="D1553" s="48" t="s">
        <v>55</v>
      </c>
      <c r="E1553" s="3">
        <v>18</v>
      </c>
      <c r="F1553" s="3">
        <v>1089</v>
      </c>
      <c r="G1553" s="3">
        <v>32</v>
      </c>
      <c r="H1553" s="3">
        <v>424</v>
      </c>
      <c r="I1553" s="10" t="s">
        <v>134</v>
      </c>
      <c r="J1553" s="3">
        <v>1</v>
      </c>
      <c r="K1553" s="3" t="s">
        <v>57</v>
      </c>
      <c r="L1553" s="3">
        <v>1</v>
      </c>
      <c r="M1553" s="3">
        <v>3.1</v>
      </c>
      <c r="N1553" s="3">
        <v>5.5</v>
      </c>
      <c r="O1553" s="3">
        <v>3</v>
      </c>
      <c r="P1553" s="3">
        <v>2</v>
      </c>
      <c r="Q1553" s="3" t="s">
        <v>60</v>
      </c>
      <c r="R1553" s="3" t="s">
        <v>60</v>
      </c>
      <c r="S1553" s="3" t="s">
        <v>60</v>
      </c>
      <c r="T1553" s="3" t="s">
        <v>57</v>
      </c>
      <c r="U1553" s="3">
        <v>1</v>
      </c>
      <c r="V1553" s="3">
        <v>4.5999999999999996</v>
      </c>
      <c r="W1553" s="3">
        <v>8.1</v>
      </c>
      <c r="X1553" s="3">
        <v>3</v>
      </c>
      <c r="Y1553" s="3">
        <v>2</v>
      </c>
      <c r="Z1553" s="3" t="s">
        <v>60</v>
      </c>
      <c r="AA1553" s="3" t="s">
        <v>60</v>
      </c>
      <c r="AB1553" s="3" t="s">
        <v>60</v>
      </c>
      <c r="AC1553" s="3" t="s">
        <v>57</v>
      </c>
      <c r="AD1553" s="3" t="s">
        <v>57</v>
      </c>
      <c r="AE1553" s="3">
        <v>1</v>
      </c>
      <c r="AF1553" s="3">
        <v>7.7</v>
      </c>
      <c r="AG1553" s="3">
        <v>11.7</v>
      </c>
      <c r="AH1553" s="3">
        <v>3</v>
      </c>
      <c r="AI1553" s="3">
        <v>2</v>
      </c>
      <c r="AJ1553" s="3" t="s">
        <v>60</v>
      </c>
      <c r="AK1553" s="3" t="s">
        <v>60</v>
      </c>
      <c r="AL1553" s="3" t="s">
        <v>60</v>
      </c>
      <c r="AM1553" s="3" t="s">
        <v>57</v>
      </c>
      <c r="AN1553" s="3" t="s">
        <v>57</v>
      </c>
      <c r="AO1553" s="3">
        <v>1</v>
      </c>
      <c r="AP1553" s="36">
        <v>14.4</v>
      </c>
      <c r="AQ1553" s="36">
        <v>16</v>
      </c>
      <c r="AR1553" s="3">
        <v>2</v>
      </c>
      <c r="AS1553" s="3">
        <v>2</v>
      </c>
      <c r="AT1553" s="3" t="s">
        <v>60</v>
      </c>
      <c r="AU1553" s="3" t="s">
        <v>60</v>
      </c>
      <c r="AV1553" s="3" t="s">
        <v>60</v>
      </c>
      <c r="AW1553" s="3" t="s">
        <v>57</v>
      </c>
      <c r="AX1553" s="3" t="s">
        <v>57</v>
      </c>
      <c r="AY1553" s="3">
        <v>2.813E-3</v>
      </c>
      <c r="AZ1553" s="3">
        <v>9.0539999999999995E-3</v>
      </c>
      <c r="BA1553" s="3">
        <v>3.1620000000000002E-2</v>
      </c>
      <c r="BB1553" s="3">
        <v>0.11058999999999999</v>
      </c>
      <c r="BC1553" s="19">
        <v>93.777000000000001</v>
      </c>
      <c r="BD1553" s="19">
        <v>108.776</v>
      </c>
      <c r="BE1553" s="20">
        <v>97.897999999999996</v>
      </c>
      <c r="BF1553" s="11" t="s">
        <v>57</v>
      </c>
      <c r="BG1553" s="11" t="s">
        <v>57</v>
      </c>
      <c r="BH1553" s="11" t="s">
        <v>57</v>
      </c>
      <c r="BI1553" s="11" t="s">
        <v>57</v>
      </c>
      <c r="BJ1553" s="11">
        <v>50</v>
      </c>
      <c r="BK1553" s="44" t="s">
        <v>57</v>
      </c>
    </row>
    <row r="1554" spans="1:63" x14ac:dyDescent="0.25">
      <c r="A1554" t="str">
        <f t="shared" si="24"/>
        <v>470908D-6-352-424-32-D4.8-D13.8</v>
      </c>
      <c r="B1554" t="str">
        <f>VLOOKUP(A1554,'[1]470907D.da5'!A$2:AU$2561,2,0)</f>
        <v>470908D</v>
      </c>
      <c r="C1554" s="7" t="s">
        <v>132</v>
      </c>
      <c r="D1554" s="7" t="s">
        <v>132</v>
      </c>
      <c r="E1554" s="3">
        <v>6</v>
      </c>
      <c r="F1554" s="3">
        <v>352</v>
      </c>
      <c r="G1554" s="3">
        <v>32</v>
      </c>
      <c r="H1554" s="3">
        <v>424</v>
      </c>
      <c r="I1554" s="10" t="s">
        <v>134</v>
      </c>
      <c r="J1554" s="3">
        <v>32</v>
      </c>
      <c r="K1554" s="3" t="s">
        <v>57</v>
      </c>
      <c r="L1554" s="3">
        <v>1</v>
      </c>
      <c r="M1554" s="3">
        <v>2.5</v>
      </c>
      <c r="N1554" s="3">
        <v>4.8</v>
      </c>
      <c r="O1554" s="3">
        <v>3</v>
      </c>
      <c r="P1554" s="3">
        <v>3</v>
      </c>
      <c r="Q1554" s="3" t="s">
        <v>60</v>
      </c>
      <c r="R1554" s="3" t="s">
        <v>60</v>
      </c>
      <c r="S1554" s="3" t="s">
        <v>60</v>
      </c>
      <c r="T1554" s="3" t="s">
        <v>57</v>
      </c>
      <c r="U1554" s="3">
        <v>1</v>
      </c>
      <c r="V1554" s="3">
        <v>4.7</v>
      </c>
      <c r="W1554" s="3">
        <v>5.4</v>
      </c>
      <c r="X1554" s="3">
        <v>3</v>
      </c>
      <c r="Y1554" s="3">
        <v>2</v>
      </c>
      <c r="Z1554" s="3" t="s">
        <v>60</v>
      </c>
      <c r="AA1554" s="3" t="s">
        <v>60</v>
      </c>
      <c r="AB1554" s="3" t="s">
        <v>60</v>
      </c>
      <c r="AC1554" s="3" t="s">
        <v>57</v>
      </c>
      <c r="AD1554" s="3" t="s">
        <v>57</v>
      </c>
      <c r="AE1554" s="3">
        <v>1</v>
      </c>
      <c r="AF1554" s="3">
        <v>7.2</v>
      </c>
      <c r="AG1554" s="3">
        <v>10.5</v>
      </c>
      <c r="AH1554" s="3">
        <v>3</v>
      </c>
      <c r="AI1554" s="3">
        <v>2</v>
      </c>
      <c r="AJ1554" s="3" t="s">
        <v>60</v>
      </c>
      <c r="AK1554" s="3" t="s">
        <v>60</v>
      </c>
      <c r="AL1554" s="3" t="s">
        <v>60</v>
      </c>
      <c r="AM1554" s="3" t="s">
        <v>57</v>
      </c>
      <c r="AN1554" s="3" t="s">
        <v>57</v>
      </c>
      <c r="AO1554" s="3">
        <v>1</v>
      </c>
      <c r="AP1554" s="36">
        <v>13.1</v>
      </c>
      <c r="AQ1554" s="36">
        <v>13.8</v>
      </c>
      <c r="AR1554" s="3">
        <v>3</v>
      </c>
      <c r="AS1554" s="3">
        <v>2</v>
      </c>
      <c r="AT1554" s="3" t="s">
        <v>60</v>
      </c>
      <c r="AU1554" s="3" t="s">
        <v>60</v>
      </c>
      <c r="AV1554" s="3" t="s">
        <v>60</v>
      </c>
      <c r="AW1554" s="3" t="s">
        <v>57</v>
      </c>
      <c r="AX1554" s="3" t="s">
        <v>57</v>
      </c>
      <c r="AY1554" s="3">
        <v>1.7279999999999999E-3</v>
      </c>
      <c r="AZ1554" s="3">
        <v>4.1120000000000002E-3</v>
      </c>
      <c r="BA1554" s="3">
        <v>2.3810000000000001E-2</v>
      </c>
      <c r="BB1554" s="3">
        <v>7.4840000000000004E-2</v>
      </c>
      <c r="BC1554" s="19">
        <v>94.507999999999996</v>
      </c>
      <c r="BD1554" s="19">
        <v>103.30500000000001</v>
      </c>
      <c r="BE1554" s="20">
        <v>90.216999999999999</v>
      </c>
      <c r="BF1554" s="11" t="s">
        <v>57</v>
      </c>
      <c r="BG1554" s="11" t="s">
        <v>57</v>
      </c>
      <c r="BH1554" s="11" t="s">
        <v>57</v>
      </c>
      <c r="BI1554" s="11" t="s">
        <v>57</v>
      </c>
      <c r="BJ1554" s="11">
        <v>40</v>
      </c>
      <c r="BK1554" s="44" t="s">
        <v>57</v>
      </c>
    </row>
    <row r="1555" spans="1:63" x14ac:dyDescent="0.25">
      <c r="A1555" t="str">
        <f t="shared" si="24"/>
        <v>470908D-16-967-424-7-D5.2-D15.5</v>
      </c>
      <c r="B1555" t="str">
        <f>VLOOKUP(A1555,'[1]470907D.da5'!A$2:AU$2561,2,0)</f>
        <v>470908D</v>
      </c>
      <c r="C1555" s="7" t="s">
        <v>132</v>
      </c>
      <c r="D1555" s="48" t="s">
        <v>55</v>
      </c>
      <c r="E1555" s="3">
        <v>16</v>
      </c>
      <c r="F1555" s="3">
        <v>967</v>
      </c>
      <c r="G1555" s="3">
        <v>32</v>
      </c>
      <c r="H1555" s="3">
        <v>424</v>
      </c>
      <c r="I1555" s="10" t="s">
        <v>134</v>
      </c>
      <c r="J1555" s="3">
        <v>7</v>
      </c>
      <c r="K1555" s="3" t="s">
        <v>57</v>
      </c>
      <c r="L1555" s="3">
        <v>1</v>
      </c>
      <c r="M1555" s="3">
        <v>3.2</v>
      </c>
      <c r="N1555" s="3">
        <v>5.2</v>
      </c>
      <c r="O1555" s="3">
        <v>3</v>
      </c>
      <c r="P1555" s="3">
        <v>2</v>
      </c>
      <c r="Q1555" s="3" t="s">
        <v>60</v>
      </c>
      <c r="R1555" s="3" t="s">
        <v>60</v>
      </c>
      <c r="S1555" s="3" t="s">
        <v>60</v>
      </c>
      <c r="T1555" s="3" t="s">
        <v>57</v>
      </c>
      <c r="U1555" s="3">
        <v>1</v>
      </c>
      <c r="V1555" s="3">
        <v>4.5</v>
      </c>
      <c r="W1555" s="3">
        <v>5.8</v>
      </c>
      <c r="X1555" s="3">
        <v>2</v>
      </c>
      <c r="Y1555" s="3">
        <v>2</v>
      </c>
      <c r="Z1555" s="3" t="s">
        <v>60</v>
      </c>
      <c r="AA1555" s="3" t="s">
        <v>60</v>
      </c>
      <c r="AB1555" s="3" t="s">
        <v>60</v>
      </c>
      <c r="AC1555" s="3" t="s">
        <v>57</v>
      </c>
      <c r="AD1555" s="3" t="s">
        <v>57</v>
      </c>
      <c r="AE1555" s="3">
        <v>1</v>
      </c>
      <c r="AF1555" s="3">
        <v>8</v>
      </c>
      <c r="AG1555" s="3">
        <v>10.6</v>
      </c>
      <c r="AH1555" s="3">
        <v>3</v>
      </c>
      <c r="AI1555" s="3">
        <v>2</v>
      </c>
      <c r="AJ1555" s="3" t="s">
        <v>60</v>
      </c>
      <c r="AK1555" s="3" t="s">
        <v>60</v>
      </c>
      <c r="AL1555" s="3" t="s">
        <v>60</v>
      </c>
      <c r="AM1555" s="3" t="s">
        <v>57</v>
      </c>
      <c r="AN1555" s="3" t="s">
        <v>57</v>
      </c>
      <c r="AO1555" s="3">
        <v>1</v>
      </c>
      <c r="AP1555" s="36">
        <v>14.8</v>
      </c>
      <c r="AQ1555" s="36">
        <v>15.5</v>
      </c>
      <c r="AR1555" s="3">
        <v>3</v>
      </c>
      <c r="AS1555" s="3">
        <v>2</v>
      </c>
      <c r="AT1555" s="3" t="s">
        <v>60</v>
      </c>
      <c r="AU1555" s="3" t="s">
        <v>60</v>
      </c>
      <c r="AV1555" s="3" t="s">
        <v>60</v>
      </c>
      <c r="AW1555" s="3" t="s">
        <v>57</v>
      </c>
      <c r="AX1555" s="3" t="s">
        <v>57</v>
      </c>
      <c r="AY1555" s="3">
        <v>2.5959999999999998E-3</v>
      </c>
      <c r="AZ1555" s="3">
        <v>4.5409999999999999E-3</v>
      </c>
      <c r="BA1555" s="3">
        <v>2.6970000000000001E-2</v>
      </c>
      <c r="BB1555" s="3">
        <v>0.10667</v>
      </c>
      <c r="BC1555" s="19">
        <v>96.724000000000004</v>
      </c>
      <c r="BD1555" s="19">
        <v>99.603999999999999</v>
      </c>
      <c r="BE1555" s="20">
        <v>86.742000000000004</v>
      </c>
      <c r="BF1555" s="11" t="s">
        <v>57</v>
      </c>
      <c r="BG1555" s="11" t="s">
        <v>57</v>
      </c>
      <c r="BH1555" s="11" t="s">
        <v>57</v>
      </c>
      <c r="BI1555" s="11" t="s">
        <v>57</v>
      </c>
      <c r="BJ1555" s="11">
        <v>40</v>
      </c>
      <c r="BK1555" s="44" t="s">
        <v>57</v>
      </c>
    </row>
    <row r="1556" spans="1:63" x14ac:dyDescent="0.25">
      <c r="A1556" t="str">
        <f t="shared" si="24"/>
        <v>470908D-5-293-424-37-D5.6-D13</v>
      </c>
      <c r="B1556" t="str">
        <f>VLOOKUP(A1556,'[1]470907D.da5'!A$2:AU$2561,2,0)</f>
        <v>470908D</v>
      </c>
      <c r="C1556" s="7" t="s">
        <v>132</v>
      </c>
      <c r="D1556" s="48" t="s">
        <v>55</v>
      </c>
      <c r="E1556" s="3">
        <v>5</v>
      </c>
      <c r="F1556" s="3">
        <v>293</v>
      </c>
      <c r="G1556" s="3">
        <v>32</v>
      </c>
      <c r="H1556" s="3">
        <v>424</v>
      </c>
      <c r="I1556" s="10" t="s">
        <v>134</v>
      </c>
      <c r="J1556" s="3">
        <v>37</v>
      </c>
      <c r="K1556" s="3" t="s">
        <v>57</v>
      </c>
      <c r="L1556" s="3">
        <v>1</v>
      </c>
      <c r="M1556" s="3">
        <v>4.2</v>
      </c>
      <c r="N1556" s="3">
        <v>5.6</v>
      </c>
      <c r="O1556" s="3">
        <v>3</v>
      </c>
      <c r="P1556" s="3">
        <v>2</v>
      </c>
      <c r="Q1556" s="3" t="s">
        <v>60</v>
      </c>
      <c r="R1556" s="3" t="s">
        <v>60</v>
      </c>
      <c r="S1556" s="3" t="s">
        <v>60</v>
      </c>
      <c r="T1556" s="3" t="s">
        <v>57</v>
      </c>
      <c r="U1556" s="3">
        <v>1</v>
      </c>
      <c r="V1556" s="3">
        <v>4.8</v>
      </c>
      <c r="W1556" s="3">
        <v>7</v>
      </c>
      <c r="X1556" s="3">
        <v>2</v>
      </c>
      <c r="Y1556" s="3">
        <v>2</v>
      </c>
      <c r="Z1556" s="3" t="s">
        <v>60</v>
      </c>
      <c r="AA1556" s="3" t="s">
        <v>60</v>
      </c>
      <c r="AB1556" s="3" t="s">
        <v>60</v>
      </c>
      <c r="AC1556" s="3" t="s">
        <v>57</v>
      </c>
      <c r="AD1556" s="3" t="s">
        <v>57</v>
      </c>
      <c r="AE1556" s="3">
        <v>1</v>
      </c>
      <c r="AF1556" s="3">
        <v>9</v>
      </c>
      <c r="AG1556" s="3">
        <v>10.6</v>
      </c>
      <c r="AH1556" s="3">
        <v>3</v>
      </c>
      <c r="AI1556" s="3">
        <v>2</v>
      </c>
      <c r="AJ1556" s="3" t="s">
        <v>60</v>
      </c>
      <c r="AK1556" s="3" t="s">
        <v>60</v>
      </c>
      <c r="AL1556" s="3" t="s">
        <v>60</v>
      </c>
      <c r="AM1556" s="3" t="s">
        <v>57</v>
      </c>
      <c r="AN1556" s="3" t="s">
        <v>57</v>
      </c>
      <c r="AO1556" s="3">
        <v>1</v>
      </c>
      <c r="AP1556" s="36">
        <v>14.2</v>
      </c>
      <c r="AQ1556" s="36">
        <v>13</v>
      </c>
      <c r="AR1556" s="3">
        <v>3</v>
      </c>
      <c r="AS1556" s="3">
        <v>2</v>
      </c>
      <c r="AT1556" s="3" t="s">
        <v>60</v>
      </c>
      <c r="AU1556" s="3" t="s">
        <v>60</v>
      </c>
      <c r="AV1556" s="3" t="s">
        <v>60</v>
      </c>
      <c r="AW1556" s="3" t="s">
        <v>57</v>
      </c>
      <c r="AX1556" s="3" t="s">
        <v>57</v>
      </c>
      <c r="AY1556" s="3">
        <v>3.9509999999999997E-3</v>
      </c>
      <c r="AZ1556" s="3">
        <v>7.0559999999999998E-3</v>
      </c>
      <c r="BA1556" s="3">
        <v>3.0339999999999999E-2</v>
      </c>
      <c r="BB1556" s="3">
        <v>7.1989999999999998E-2</v>
      </c>
      <c r="BC1556" s="19">
        <v>99.778000000000006</v>
      </c>
      <c r="BD1556" s="19">
        <v>94.221000000000004</v>
      </c>
      <c r="BE1556" s="20">
        <v>79.722999999999999</v>
      </c>
      <c r="BF1556" s="11" t="s">
        <v>57</v>
      </c>
      <c r="BG1556" s="11" t="s">
        <v>57</v>
      </c>
      <c r="BH1556" s="11" t="s">
        <v>57</v>
      </c>
      <c r="BI1556" s="11" t="s">
        <v>57</v>
      </c>
      <c r="BJ1556" s="11">
        <v>30</v>
      </c>
      <c r="BK1556" s="44" t="s">
        <v>57</v>
      </c>
    </row>
    <row r="1557" spans="1:63" x14ac:dyDescent="0.25">
      <c r="A1557" t="str">
        <f t="shared" si="24"/>
        <v>470908D-10-592-424-16-D3.2-D15.2</v>
      </c>
      <c r="B1557" t="str">
        <f>VLOOKUP(A1557,'[1]470907D.da5'!A$2:AU$2561,2,0)</f>
        <v>470908D</v>
      </c>
      <c r="C1557" s="7" t="s">
        <v>132</v>
      </c>
      <c r="D1557" s="7" t="s">
        <v>132</v>
      </c>
      <c r="E1557" s="3">
        <v>10</v>
      </c>
      <c r="F1557" s="3">
        <v>592</v>
      </c>
      <c r="G1557" s="3">
        <v>32</v>
      </c>
      <c r="H1557" s="3">
        <v>424</v>
      </c>
      <c r="I1557" s="10" t="s">
        <v>134</v>
      </c>
      <c r="J1557" s="3">
        <v>16</v>
      </c>
      <c r="K1557" s="3" t="s">
        <v>57</v>
      </c>
      <c r="L1557" s="3">
        <v>1</v>
      </c>
      <c r="M1557" s="3">
        <v>2.8</v>
      </c>
      <c r="N1557" s="3">
        <v>3.2</v>
      </c>
      <c r="O1557" s="3">
        <v>2</v>
      </c>
      <c r="P1557" s="3">
        <v>3</v>
      </c>
      <c r="Q1557" s="3" t="s">
        <v>60</v>
      </c>
      <c r="R1557" s="3" t="s">
        <v>60</v>
      </c>
      <c r="S1557" s="3" t="s">
        <v>60</v>
      </c>
      <c r="T1557" s="3" t="s">
        <v>57</v>
      </c>
      <c r="U1557" s="3">
        <v>1</v>
      </c>
      <c r="V1557" s="3">
        <v>4.5999999999999996</v>
      </c>
      <c r="W1557" s="3">
        <v>6.4</v>
      </c>
      <c r="X1557" s="3">
        <v>2</v>
      </c>
      <c r="Y1557" s="3">
        <v>2</v>
      </c>
      <c r="Z1557" s="3" t="s">
        <v>66</v>
      </c>
      <c r="AA1557" s="3" t="s">
        <v>60</v>
      </c>
      <c r="AB1557" s="3" t="s">
        <v>60</v>
      </c>
      <c r="AC1557" s="3" t="s">
        <v>57</v>
      </c>
      <c r="AD1557" s="3" t="s">
        <v>57</v>
      </c>
      <c r="AE1557" s="3">
        <v>1</v>
      </c>
      <c r="AF1557" s="3">
        <v>7.3</v>
      </c>
      <c r="AG1557" s="3">
        <v>11.1</v>
      </c>
      <c r="AH1557" s="3">
        <v>1</v>
      </c>
      <c r="AI1557" s="3">
        <v>1</v>
      </c>
      <c r="AJ1557" s="3" t="s">
        <v>66</v>
      </c>
      <c r="AK1557" s="3" t="s">
        <v>60</v>
      </c>
      <c r="AL1557" s="3" t="s">
        <v>60</v>
      </c>
      <c r="AM1557" s="3" t="s">
        <v>57</v>
      </c>
      <c r="AN1557" s="3" t="s">
        <v>57</v>
      </c>
      <c r="AO1557" s="3">
        <v>1</v>
      </c>
      <c r="AP1557" s="36">
        <v>12.3</v>
      </c>
      <c r="AQ1557" s="36">
        <v>15.2</v>
      </c>
      <c r="AR1557" s="3">
        <v>2</v>
      </c>
      <c r="AS1557" s="3">
        <v>2</v>
      </c>
      <c r="AT1557" s="3" t="s">
        <v>66</v>
      </c>
      <c r="AU1557" s="3" t="s">
        <v>60</v>
      </c>
      <c r="AV1557" s="3" t="s">
        <v>60</v>
      </c>
      <c r="AW1557" s="3" t="s">
        <v>57</v>
      </c>
      <c r="AX1557" s="3" t="s">
        <v>57</v>
      </c>
      <c r="AY1557" s="3">
        <v>8.5999999999999998E-4</v>
      </c>
      <c r="AZ1557" s="3">
        <v>5.6519999999999999E-3</v>
      </c>
      <c r="BA1557" s="3">
        <v>2.6980000000000001E-2</v>
      </c>
      <c r="BB1557" s="3">
        <v>8.5250000000000006E-2</v>
      </c>
      <c r="BC1557" s="19">
        <v>81.141999999999996</v>
      </c>
      <c r="BD1557" s="19">
        <v>94.171000000000006</v>
      </c>
      <c r="BE1557" s="20">
        <v>59.667000000000002</v>
      </c>
      <c r="BF1557" s="11" t="s">
        <v>171</v>
      </c>
      <c r="BG1557" s="11" t="s">
        <v>60</v>
      </c>
      <c r="BH1557" s="11" t="s">
        <v>60</v>
      </c>
      <c r="BI1557" s="11" t="s">
        <v>60</v>
      </c>
      <c r="BJ1557" s="11">
        <v>20</v>
      </c>
      <c r="BK1557" s="44" t="s">
        <v>57</v>
      </c>
    </row>
    <row r="1558" spans="1:63" x14ac:dyDescent="0.25">
      <c r="A1558" t="str">
        <f t="shared" si="24"/>
        <v>470908D-3-133-424-5-D4.5-D10.6</v>
      </c>
      <c r="B1558" t="str">
        <f>VLOOKUP(A1558,'[1]470907D.da5'!A$2:AU$2561,2,0)</f>
        <v>470908D</v>
      </c>
      <c r="C1558" s="7" t="s">
        <v>132</v>
      </c>
      <c r="D1558" s="7" t="s">
        <v>132</v>
      </c>
      <c r="E1558" s="3">
        <v>3</v>
      </c>
      <c r="F1558" s="3">
        <v>133</v>
      </c>
      <c r="G1558" s="3">
        <v>32</v>
      </c>
      <c r="H1558" s="3">
        <v>424</v>
      </c>
      <c r="I1558" s="10" t="s">
        <v>134</v>
      </c>
      <c r="J1558" s="3">
        <v>5</v>
      </c>
      <c r="K1558" s="3" t="s">
        <v>57</v>
      </c>
      <c r="L1558" s="3">
        <v>1</v>
      </c>
      <c r="M1558" s="3">
        <v>3.1</v>
      </c>
      <c r="N1558" s="3">
        <v>4.5</v>
      </c>
      <c r="O1558" s="3">
        <v>2</v>
      </c>
      <c r="P1558" s="3">
        <v>3</v>
      </c>
      <c r="Q1558" s="3" t="s">
        <v>66</v>
      </c>
      <c r="R1558" s="3" t="s">
        <v>60</v>
      </c>
      <c r="S1558" s="3" t="s">
        <v>60</v>
      </c>
      <c r="T1558" s="3" t="s">
        <v>57</v>
      </c>
      <c r="U1558" s="3">
        <v>1</v>
      </c>
      <c r="V1558" s="3">
        <v>4.3</v>
      </c>
      <c r="W1558" s="3">
        <v>5.4</v>
      </c>
      <c r="X1558" s="3">
        <v>3</v>
      </c>
      <c r="Y1558" s="3">
        <v>2</v>
      </c>
      <c r="Z1558" s="3" t="s">
        <v>66</v>
      </c>
      <c r="AA1558" s="3" t="s">
        <v>60</v>
      </c>
      <c r="AB1558" s="3" t="s">
        <v>60</v>
      </c>
      <c r="AC1558" s="3" t="s">
        <v>57</v>
      </c>
      <c r="AD1558" s="3" t="s">
        <v>57</v>
      </c>
      <c r="AE1558" s="3">
        <v>1</v>
      </c>
      <c r="AF1558" s="3">
        <v>7.3</v>
      </c>
      <c r="AG1558" s="3">
        <v>8.1999999999999993</v>
      </c>
      <c r="AH1558" s="3">
        <v>1</v>
      </c>
      <c r="AI1558" s="3">
        <v>1</v>
      </c>
      <c r="AJ1558" s="3" t="s">
        <v>66</v>
      </c>
      <c r="AK1558" s="3" t="s">
        <v>60</v>
      </c>
      <c r="AL1558" s="3" t="s">
        <v>60</v>
      </c>
      <c r="AM1558" s="3" t="s">
        <v>57</v>
      </c>
      <c r="AN1558" s="3" t="s">
        <v>57</v>
      </c>
      <c r="AO1558" s="3">
        <v>1</v>
      </c>
      <c r="AP1558" s="36">
        <v>15</v>
      </c>
      <c r="AQ1558" s="36">
        <v>10.6</v>
      </c>
      <c r="AR1558" s="3">
        <v>2</v>
      </c>
      <c r="AS1558" s="3">
        <v>2</v>
      </c>
      <c r="AT1558" s="3" t="s">
        <v>66</v>
      </c>
      <c r="AU1558" s="3" t="s">
        <v>60</v>
      </c>
      <c r="AV1558" s="3" t="s">
        <v>60</v>
      </c>
      <c r="AW1558" s="3" t="s">
        <v>57</v>
      </c>
      <c r="AX1558" s="3" t="s">
        <v>57</v>
      </c>
      <c r="AY1558" s="3">
        <v>1.8829999999999999E-3</v>
      </c>
      <c r="AZ1558" s="3">
        <v>3.7620000000000002E-3</v>
      </c>
      <c r="BA1558" s="3">
        <v>1.473E-2</v>
      </c>
      <c r="BB1558" s="3">
        <v>5.0560000000000001E-2</v>
      </c>
      <c r="BC1558" s="19">
        <v>100.672</v>
      </c>
      <c r="BD1558" s="19">
        <v>77.941000000000003</v>
      </c>
      <c r="BE1558" s="20">
        <v>55.996000000000002</v>
      </c>
      <c r="BF1558" s="11" t="s">
        <v>171</v>
      </c>
      <c r="BG1558" s="11" t="s">
        <v>60</v>
      </c>
      <c r="BH1558" s="11" t="s">
        <v>60</v>
      </c>
      <c r="BI1558" s="11" t="s">
        <v>60</v>
      </c>
      <c r="BJ1558" s="11">
        <v>20</v>
      </c>
      <c r="BK1558" s="44" t="s">
        <v>57</v>
      </c>
    </row>
    <row r="1559" spans="1:63" x14ac:dyDescent="0.25">
      <c r="A1559" t="str">
        <f t="shared" si="24"/>
        <v>470908D-9-549-425-37-D7.1-D20.8</v>
      </c>
      <c r="B1559" t="str">
        <f>VLOOKUP(A1559,'[1]470907D.da5'!A$2:AU$2561,2,0)</f>
        <v>470908D</v>
      </c>
      <c r="C1559" s="7" t="s">
        <v>132</v>
      </c>
      <c r="D1559" s="7" t="s">
        <v>132</v>
      </c>
      <c r="E1559" s="3">
        <v>9</v>
      </c>
      <c r="F1559" s="3">
        <v>549</v>
      </c>
      <c r="G1559" s="3">
        <v>32</v>
      </c>
      <c r="H1559" s="3">
        <v>425</v>
      </c>
      <c r="I1559" s="10" t="s">
        <v>135</v>
      </c>
      <c r="J1559" s="3">
        <v>37</v>
      </c>
      <c r="K1559" s="3" t="s">
        <v>57</v>
      </c>
      <c r="L1559" s="3">
        <v>1</v>
      </c>
      <c r="M1559" s="3">
        <v>3.3</v>
      </c>
      <c r="N1559" s="3">
        <v>7.1</v>
      </c>
      <c r="O1559" s="3">
        <v>2</v>
      </c>
      <c r="P1559" s="3">
        <v>1</v>
      </c>
      <c r="Q1559" s="3" t="s">
        <v>66</v>
      </c>
      <c r="R1559" s="3" t="s">
        <v>66</v>
      </c>
      <c r="S1559" s="3" t="s">
        <v>60</v>
      </c>
      <c r="T1559" s="3" t="s">
        <v>57</v>
      </c>
      <c r="U1559" s="3">
        <v>1</v>
      </c>
      <c r="V1559" s="3">
        <v>5.2</v>
      </c>
      <c r="W1559" s="3">
        <v>9.3000000000000007</v>
      </c>
      <c r="X1559" s="3">
        <v>2</v>
      </c>
      <c r="Y1559" s="3">
        <v>1</v>
      </c>
      <c r="Z1559" s="3" t="s">
        <v>66</v>
      </c>
      <c r="AA1559" s="3" t="s">
        <v>60</v>
      </c>
      <c r="AB1559" s="3" t="s">
        <v>60</v>
      </c>
      <c r="AC1559" s="3" t="s">
        <v>57</v>
      </c>
      <c r="AD1559" s="3" t="s">
        <v>57</v>
      </c>
      <c r="AE1559" s="3">
        <v>1</v>
      </c>
      <c r="AF1559" s="3">
        <v>8.6</v>
      </c>
      <c r="AG1559" s="3">
        <v>15.2</v>
      </c>
      <c r="AH1559" s="3">
        <v>1</v>
      </c>
      <c r="AI1559" s="3">
        <v>1</v>
      </c>
      <c r="AJ1559" s="3" t="s">
        <v>66</v>
      </c>
      <c r="AK1559" s="3" t="s">
        <v>60</v>
      </c>
      <c r="AL1559" s="3" t="s">
        <v>60</v>
      </c>
      <c r="AM1559" s="3" t="s">
        <v>57</v>
      </c>
      <c r="AN1559" s="3" t="s">
        <v>57</v>
      </c>
      <c r="AO1559" s="3">
        <v>1</v>
      </c>
      <c r="AP1559" s="36">
        <v>16.8</v>
      </c>
      <c r="AQ1559" s="36">
        <v>20.8</v>
      </c>
      <c r="AR1559" s="3">
        <v>1</v>
      </c>
      <c r="AS1559" s="3">
        <v>2</v>
      </c>
      <c r="AT1559" s="3" t="s">
        <v>66</v>
      </c>
      <c r="AU1559" s="3" t="s">
        <v>60</v>
      </c>
      <c r="AV1559" s="3" t="s">
        <v>60</v>
      </c>
      <c r="AW1559" s="3" t="s">
        <v>57</v>
      </c>
      <c r="AX1559" s="3" t="s">
        <v>57</v>
      </c>
      <c r="AY1559" s="3">
        <v>4.9909999999999998E-3</v>
      </c>
      <c r="AZ1559" s="3">
        <v>1.3492000000000001E-2</v>
      </c>
      <c r="BA1559" s="3">
        <v>5.9610000000000003E-2</v>
      </c>
      <c r="BB1559" s="3">
        <v>0.21804999999999999</v>
      </c>
      <c r="BC1559" s="19">
        <v>111.01300000000001</v>
      </c>
      <c r="BD1559" s="19">
        <v>139.21299999999999</v>
      </c>
      <c r="BE1559" s="20">
        <v>198.745</v>
      </c>
      <c r="BF1559" s="11" t="s">
        <v>172</v>
      </c>
      <c r="BG1559" s="11" t="s">
        <v>60</v>
      </c>
      <c r="BH1559" s="11" t="s">
        <v>60</v>
      </c>
      <c r="BI1559" s="11" t="s">
        <v>60</v>
      </c>
      <c r="BJ1559" s="11">
        <v>90</v>
      </c>
      <c r="BK1559" s="44" t="s">
        <v>187</v>
      </c>
    </row>
    <row r="1560" spans="1:63" x14ac:dyDescent="0.25">
      <c r="A1560" t="str">
        <f t="shared" si="24"/>
        <v>470908D-18-1149-425-61-D7.2-D18.5</v>
      </c>
      <c r="B1560" t="str">
        <f>VLOOKUP(A1560,'[1]470907D.da5'!A$2:AU$2561,2,0)</f>
        <v>470908D</v>
      </c>
      <c r="C1560" s="7" t="s">
        <v>132</v>
      </c>
      <c r="D1560" s="48" t="s">
        <v>55</v>
      </c>
      <c r="E1560" s="3">
        <v>18</v>
      </c>
      <c r="F1560" s="3">
        <v>1149</v>
      </c>
      <c r="G1560" s="3">
        <v>32</v>
      </c>
      <c r="H1560" s="3">
        <v>425</v>
      </c>
      <c r="I1560" s="10" t="s">
        <v>135</v>
      </c>
      <c r="J1560" s="3">
        <v>61</v>
      </c>
      <c r="K1560" s="3" t="s">
        <v>57</v>
      </c>
      <c r="L1560" s="3">
        <v>1</v>
      </c>
      <c r="M1560" s="3">
        <v>3.6</v>
      </c>
      <c r="N1560" s="3">
        <v>7.2</v>
      </c>
      <c r="O1560" s="3">
        <v>3</v>
      </c>
      <c r="P1560" s="3">
        <v>2</v>
      </c>
      <c r="Q1560" s="3" t="s">
        <v>60</v>
      </c>
      <c r="R1560" s="3" t="s">
        <v>60</v>
      </c>
      <c r="S1560" s="3" t="s">
        <v>60</v>
      </c>
      <c r="T1560" s="3" t="s">
        <v>57</v>
      </c>
      <c r="U1560" s="3">
        <v>1</v>
      </c>
      <c r="V1560" s="3">
        <v>5.5</v>
      </c>
      <c r="W1560" s="3">
        <v>8</v>
      </c>
      <c r="X1560" s="3">
        <v>3</v>
      </c>
      <c r="Y1560" s="3">
        <v>2</v>
      </c>
      <c r="Z1560" s="3" t="s">
        <v>60</v>
      </c>
      <c r="AA1560" s="3" t="s">
        <v>60</v>
      </c>
      <c r="AB1560" s="3" t="s">
        <v>60</v>
      </c>
      <c r="AC1560" s="3" t="s">
        <v>57</v>
      </c>
      <c r="AD1560" s="3" t="s">
        <v>57</v>
      </c>
      <c r="AE1560" s="3">
        <v>1</v>
      </c>
      <c r="AF1560" s="3">
        <v>10.199999999999999</v>
      </c>
      <c r="AG1560" s="3">
        <v>13.7</v>
      </c>
      <c r="AH1560" s="3">
        <v>3</v>
      </c>
      <c r="AI1560" s="3">
        <v>2</v>
      </c>
      <c r="AJ1560" s="3" t="s">
        <v>60</v>
      </c>
      <c r="AK1560" s="3" t="s">
        <v>60</v>
      </c>
      <c r="AL1560" s="3" t="s">
        <v>60</v>
      </c>
      <c r="AM1560" s="3" t="s">
        <v>57</v>
      </c>
      <c r="AN1560" s="3" t="s">
        <v>57</v>
      </c>
      <c r="AO1560" s="3">
        <v>1</v>
      </c>
      <c r="AP1560" s="36">
        <v>18.7</v>
      </c>
      <c r="AQ1560" s="36">
        <v>18.5</v>
      </c>
      <c r="AR1560" s="3">
        <v>3</v>
      </c>
      <c r="AS1560" s="3">
        <v>2</v>
      </c>
      <c r="AT1560" s="3" t="s">
        <v>60</v>
      </c>
      <c r="AU1560" s="3" t="s">
        <v>60</v>
      </c>
      <c r="AV1560" s="3" t="s">
        <v>60</v>
      </c>
      <c r="AW1560" s="3" t="s">
        <v>57</v>
      </c>
      <c r="AX1560" s="3" t="s">
        <v>57</v>
      </c>
      <c r="AY1560" s="3">
        <v>5.5989999999999998E-3</v>
      </c>
      <c r="AZ1560" s="3">
        <v>1.056E-2</v>
      </c>
      <c r="BA1560" s="3">
        <v>5.7430000000000002E-2</v>
      </c>
      <c r="BB1560" s="3">
        <v>0.192</v>
      </c>
      <c r="BC1560" s="19">
        <v>114.809</v>
      </c>
      <c r="BD1560" s="19">
        <v>122.203</v>
      </c>
      <c r="BE1560" s="20">
        <v>160.351</v>
      </c>
      <c r="BF1560" s="11" t="s">
        <v>57</v>
      </c>
      <c r="BG1560" s="11" t="s">
        <v>57</v>
      </c>
      <c r="BH1560" s="11" t="s">
        <v>57</v>
      </c>
      <c r="BI1560" s="11" t="s">
        <v>57</v>
      </c>
      <c r="BJ1560" s="11">
        <v>80</v>
      </c>
      <c r="BK1560" s="44" t="s">
        <v>66</v>
      </c>
    </row>
    <row r="1561" spans="1:63" x14ac:dyDescent="0.25">
      <c r="A1561" t="str">
        <f t="shared" si="24"/>
        <v>470908D-3-157-425-29-D8-D16.4</v>
      </c>
      <c r="B1561" t="str">
        <f>VLOOKUP(A1561,'[1]470907D.da5'!A$2:AU$2561,2,0)</f>
        <v>470908D</v>
      </c>
      <c r="C1561" s="7" t="s">
        <v>132</v>
      </c>
      <c r="D1561" s="7" t="s">
        <v>132</v>
      </c>
      <c r="E1561" s="3">
        <v>3</v>
      </c>
      <c r="F1561" s="3">
        <v>157</v>
      </c>
      <c r="G1561" s="3">
        <v>32</v>
      </c>
      <c r="H1561" s="3">
        <v>425</v>
      </c>
      <c r="I1561" s="10" t="s">
        <v>135</v>
      </c>
      <c r="J1561" s="3">
        <v>29</v>
      </c>
      <c r="K1561" s="3" t="s">
        <v>57</v>
      </c>
      <c r="L1561" s="3">
        <v>1</v>
      </c>
      <c r="M1561" s="3">
        <v>4.9000000000000004</v>
      </c>
      <c r="N1561" s="3">
        <v>8</v>
      </c>
      <c r="O1561" s="3">
        <v>2</v>
      </c>
      <c r="P1561" s="3">
        <v>1</v>
      </c>
      <c r="Q1561" s="3" t="s">
        <v>60</v>
      </c>
      <c r="R1561" s="3" t="s">
        <v>60</v>
      </c>
      <c r="S1561" s="3" t="s">
        <v>60</v>
      </c>
      <c r="T1561" s="3" t="s">
        <v>57</v>
      </c>
      <c r="U1561" s="3">
        <v>1</v>
      </c>
      <c r="V1561" s="3">
        <v>5.3</v>
      </c>
      <c r="W1561" s="3">
        <v>9.3000000000000007</v>
      </c>
      <c r="X1561" s="3">
        <v>2</v>
      </c>
      <c r="Y1561" s="3">
        <v>2</v>
      </c>
      <c r="Z1561" s="3" t="s">
        <v>60</v>
      </c>
      <c r="AA1561" s="3" t="s">
        <v>60</v>
      </c>
      <c r="AB1561" s="3" t="s">
        <v>60</v>
      </c>
      <c r="AC1561" s="3" t="s">
        <v>57</v>
      </c>
      <c r="AD1561" s="3" t="s">
        <v>57</v>
      </c>
      <c r="AE1561" s="3">
        <v>1</v>
      </c>
      <c r="AF1561" s="3">
        <v>10.199999999999999</v>
      </c>
      <c r="AG1561" s="3">
        <v>13.7</v>
      </c>
      <c r="AH1561" s="3">
        <v>2</v>
      </c>
      <c r="AI1561" s="3">
        <v>2</v>
      </c>
      <c r="AJ1561" s="3" t="s">
        <v>60</v>
      </c>
      <c r="AK1561" s="3" t="s">
        <v>60</v>
      </c>
      <c r="AL1561" s="3" t="s">
        <v>60</v>
      </c>
      <c r="AM1561" s="3" t="s">
        <v>57</v>
      </c>
      <c r="AN1561" s="3" t="s">
        <v>57</v>
      </c>
      <c r="AO1561" s="3">
        <v>1</v>
      </c>
      <c r="AP1561" s="36">
        <v>16.399999999999999</v>
      </c>
      <c r="AQ1561" s="36">
        <v>16.399999999999999</v>
      </c>
      <c r="AR1561" s="3">
        <v>3</v>
      </c>
      <c r="AS1561" s="3">
        <v>2</v>
      </c>
      <c r="AT1561" s="3" t="s">
        <v>60</v>
      </c>
      <c r="AU1561" s="3" t="s">
        <v>60</v>
      </c>
      <c r="AV1561" s="3" t="s">
        <v>60</v>
      </c>
      <c r="AW1561" s="3" t="s">
        <v>57</v>
      </c>
      <c r="AX1561" s="3" t="s">
        <v>57</v>
      </c>
      <c r="AY1561" s="3">
        <v>9.4079999999999997E-3</v>
      </c>
      <c r="AZ1561" s="3">
        <v>1.3752E-2</v>
      </c>
      <c r="BA1561" s="3">
        <v>5.7430000000000002E-2</v>
      </c>
      <c r="BB1561" s="3">
        <v>0.13233</v>
      </c>
      <c r="BC1561" s="19">
        <v>109.608</v>
      </c>
      <c r="BD1561" s="19">
        <v>122.193</v>
      </c>
      <c r="BE1561" s="20">
        <v>149.334</v>
      </c>
      <c r="BF1561" s="11" t="s">
        <v>57</v>
      </c>
      <c r="BG1561" s="11" t="s">
        <v>57</v>
      </c>
      <c r="BH1561" s="11" t="s">
        <v>57</v>
      </c>
      <c r="BI1561" s="11" t="s">
        <v>57</v>
      </c>
      <c r="BJ1561" s="11">
        <v>80</v>
      </c>
      <c r="BK1561" s="44" t="s">
        <v>66</v>
      </c>
    </row>
    <row r="1562" spans="1:63" x14ac:dyDescent="0.25">
      <c r="A1562" t="str">
        <f t="shared" si="24"/>
        <v>470908D-6-355-425-35-D7.4-D15.3</v>
      </c>
      <c r="B1562" t="str">
        <f>VLOOKUP(A1562,'[1]470907D.da5'!A$2:AU$2561,2,0)</f>
        <v>470908D</v>
      </c>
      <c r="C1562" s="7" t="s">
        <v>132</v>
      </c>
      <c r="D1562" s="7" t="s">
        <v>132</v>
      </c>
      <c r="E1562" s="3">
        <v>6</v>
      </c>
      <c r="F1562" s="3">
        <v>355</v>
      </c>
      <c r="G1562" s="3">
        <v>32</v>
      </c>
      <c r="H1562" s="3">
        <v>425</v>
      </c>
      <c r="I1562" s="10" t="s">
        <v>135</v>
      </c>
      <c r="J1562" s="3">
        <v>35</v>
      </c>
      <c r="K1562" s="3" t="s">
        <v>57</v>
      </c>
      <c r="L1562" s="3">
        <v>1</v>
      </c>
      <c r="M1562" s="3">
        <v>4.0999999999999996</v>
      </c>
      <c r="N1562" s="3">
        <v>7.4</v>
      </c>
      <c r="O1562" s="3">
        <v>2</v>
      </c>
      <c r="P1562" s="3">
        <v>1</v>
      </c>
      <c r="Q1562" s="3" t="s">
        <v>66</v>
      </c>
      <c r="R1562" s="3" t="s">
        <v>60</v>
      </c>
      <c r="S1562" s="3" t="s">
        <v>60</v>
      </c>
      <c r="T1562" s="3" t="s">
        <v>57</v>
      </c>
      <c r="U1562" s="3">
        <v>1</v>
      </c>
      <c r="V1562" s="3">
        <v>5.8</v>
      </c>
      <c r="W1562" s="3">
        <v>8</v>
      </c>
      <c r="X1562" s="3">
        <v>2</v>
      </c>
      <c r="Y1562" s="3">
        <v>2</v>
      </c>
      <c r="Z1562" s="3" t="s">
        <v>66</v>
      </c>
      <c r="AA1562" s="3" t="s">
        <v>60</v>
      </c>
      <c r="AB1562" s="3" t="s">
        <v>60</v>
      </c>
      <c r="AC1562" s="3" t="s">
        <v>57</v>
      </c>
      <c r="AD1562" s="3" t="s">
        <v>57</v>
      </c>
      <c r="AE1562" s="3">
        <v>1</v>
      </c>
      <c r="AF1562" s="3">
        <v>9</v>
      </c>
      <c r="AG1562" s="3">
        <v>12.3</v>
      </c>
      <c r="AH1562" s="3">
        <v>1</v>
      </c>
      <c r="AI1562" s="3">
        <v>1</v>
      </c>
      <c r="AJ1562" s="3" t="s">
        <v>66</v>
      </c>
      <c r="AK1562" s="3" t="s">
        <v>60</v>
      </c>
      <c r="AL1562" s="3" t="s">
        <v>60</v>
      </c>
      <c r="AM1562" s="3" t="s">
        <v>57</v>
      </c>
      <c r="AN1562" s="3" t="s">
        <v>57</v>
      </c>
      <c r="AO1562" s="3">
        <v>1</v>
      </c>
      <c r="AP1562" s="36">
        <v>14.4</v>
      </c>
      <c r="AQ1562" s="36">
        <v>15.3</v>
      </c>
      <c r="AR1562" s="3">
        <v>1</v>
      </c>
      <c r="AS1562" s="3">
        <v>1</v>
      </c>
      <c r="AT1562" s="3" t="s">
        <v>66</v>
      </c>
      <c r="AU1562" s="3" t="s">
        <v>60</v>
      </c>
      <c r="AV1562" s="3" t="s">
        <v>60</v>
      </c>
      <c r="AW1562" s="3" t="s">
        <v>57</v>
      </c>
      <c r="AX1562" s="3" t="s">
        <v>57</v>
      </c>
      <c r="AY1562" s="3">
        <v>6.7349999999999997E-3</v>
      </c>
      <c r="AZ1562" s="3">
        <v>1.1136E-2</v>
      </c>
      <c r="BA1562" s="3">
        <v>4.0849999999999997E-2</v>
      </c>
      <c r="BB1562" s="3">
        <v>0.10113</v>
      </c>
      <c r="BC1562" s="19">
        <v>103.43300000000001</v>
      </c>
      <c r="BD1562" s="19">
        <v>113.774</v>
      </c>
      <c r="BE1562" s="20">
        <v>123.181</v>
      </c>
      <c r="BF1562" s="11" t="s">
        <v>172</v>
      </c>
      <c r="BG1562" s="11" t="s">
        <v>60</v>
      </c>
      <c r="BH1562" s="11" t="s">
        <v>60</v>
      </c>
      <c r="BI1562" s="11" t="s">
        <v>60</v>
      </c>
      <c r="BJ1562" s="11">
        <v>70</v>
      </c>
      <c r="BK1562" s="44" t="s">
        <v>57</v>
      </c>
    </row>
    <row r="1563" spans="1:63" x14ac:dyDescent="0.25">
      <c r="A1563" t="str">
        <f t="shared" si="24"/>
        <v>470908D-2-71-425-7-D5.7-D17.8</v>
      </c>
      <c r="B1563" t="str">
        <f>VLOOKUP(A1563,'[1]470907D.da5'!A$2:AU$2561,2,0)</f>
        <v>470908D</v>
      </c>
      <c r="C1563" s="7" t="s">
        <v>132</v>
      </c>
      <c r="D1563" s="7" t="s">
        <v>132</v>
      </c>
      <c r="E1563" s="3">
        <v>2</v>
      </c>
      <c r="F1563" s="3">
        <v>71</v>
      </c>
      <c r="G1563" s="3">
        <v>32</v>
      </c>
      <c r="H1563" s="3">
        <v>425</v>
      </c>
      <c r="I1563" s="10" t="s">
        <v>135</v>
      </c>
      <c r="J1563" s="3">
        <v>7</v>
      </c>
      <c r="K1563" s="3" t="s">
        <v>57</v>
      </c>
      <c r="L1563" s="3">
        <v>1</v>
      </c>
      <c r="M1563" s="3">
        <v>3.2</v>
      </c>
      <c r="N1563" s="3">
        <v>5.7</v>
      </c>
      <c r="O1563" s="3">
        <v>3</v>
      </c>
      <c r="P1563" s="3">
        <v>3</v>
      </c>
      <c r="Q1563" s="3" t="s">
        <v>60</v>
      </c>
      <c r="R1563" s="3" t="s">
        <v>60</v>
      </c>
      <c r="S1563" s="3" t="s">
        <v>60</v>
      </c>
      <c r="T1563" s="3" t="s">
        <v>57</v>
      </c>
      <c r="U1563" s="3">
        <v>1</v>
      </c>
      <c r="V1563" s="3">
        <v>4.9000000000000004</v>
      </c>
      <c r="W1563" s="3">
        <v>8</v>
      </c>
      <c r="X1563" s="3">
        <v>3</v>
      </c>
      <c r="Y1563" s="3">
        <v>2</v>
      </c>
      <c r="Z1563" s="3" t="s">
        <v>60</v>
      </c>
      <c r="AA1563" s="3" t="s">
        <v>60</v>
      </c>
      <c r="AB1563" s="3" t="s">
        <v>60</v>
      </c>
      <c r="AC1563" s="3" t="s">
        <v>57</v>
      </c>
      <c r="AD1563" s="3" t="s">
        <v>57</v>
      </c>
      <c r="AE1563" s="3">
        <v>1</v>
      </c>
      <c r="AF1563" s="3">
        <v>9.8000000000000007</v>
      </c>
      <c r="AG1563" s="3">
        <v>13.4</v>
      </c>
      <c r="AH1563" s="3">
        <v>3</v>
      </c>
      <c r="AI1563" s="3">
        <v>2</v>
      </c>
      <c r="AJ1563" s="3" t="s">
        <v>60</v>
      </c>
      <c r="AK1563" s="3" t="s">
        <v>60</v>
      </c>
      <c r="AL1563" s="3" t="s">
        <v>60</v>
      </c>
      <c r="AM1563" s="3" t="s">
        <v>57</v>
      </c>
      <c r="AN1563" s="3" t="s">
        <v>57</v>
      </c>
      <c r="AO1563" s="3">
        <v>1</v>
      </c>
      <c r="AP1563" s="36">
        <v>16.899999999999999</v>
      </c>
      <c r="AQ1563" s="36">
        <v>17.8</v>
      </c>
      <c r="AR1563" s="3">
        <v>3</v>
      </c>
      <c r="AS1563" s="3">
        <v>3</v>
      </c>
      <c r="AT1563" s="3" t="s">
        <v>60</v>
      </c>
      <c r="AU1563" s="3" t="s">
        <v>60</v>
      </c>
      <c r="AV1563" s="3" t="s">
        <v>60</v>
      </c>
      <c r="AW1563" s="3" t="s">
        <v>57</v>
      </c>
      <c r="AX1563" s="3" t="s">
        <v>57</v>
      </c>
      <c r="AY1563" s="3">
        <v>3.1189999999999998E-3</v>
      </c>
      <c r="AZ1563" s="3">
        <v>9.4079999999999997E-3</v>
      </c>
      <c r="BA1563" s="3">
        <v>5.2789999999999997E-2</v>
      </c>
      <c r="BB1563" s="3">
        <v>0.16064000000000001</v>
      </c>
      <c r="BC1563" s="19">
        <v>108.03400000000001</v>
      </c>
      <c r="BD1563" s="19">
        <v>111.95699999999999</v>
      </c>
      <c r="BE1563" s="20">
        <v>121.43300000000001</v>
      </c>
      <c r="BF1563" s="11" t="s">
        <v>57</v>
      </c>
      <c r="BG1563" s="11" t="s">
        <v>57</v>
      </c>
      <c r="BH1563" s="11" t="s">
        <v>57</v>
      </c>
      <c r="BI1563" s="11" t="s">
        <v>57</v>
      </c>
      <c r="BJ1563" s="11">
        <v>60</v>
      </c>
      <c r="BK1563" s="44" t="s">
        <v>57</v>
      </c>
    </row>
    <row r="1564" spans="1:63" x14ac:dyDescent="0.25">
      <c r="A1564" t="str">
        <f t="shared" si="24"/>
        <v>470908D-19-1189-425-37-D7.3-D15.8</v>
      </c>
      <c r="B1564" t="str">
        <f>VLOOKUP(A1564,'[1]470907D.da5'!A$2:AU$2561,2,0)</f>
        <v>470908D</v>
      </c>
      <c r="C1564" s="7" t="s">
        <v>132</v>
      </c>
      <c r="D1564" s="7" t="s">
        <v>132</v>
      </c>
      <c r="E1564" s="3">
        <v>19</v>
      </c>
      <c r="F1564" s="3">
        <v>1189</v>
      </c>
      <c r="G1564" s="3">
        <v>32</v>
      </c>
      <c r="H1564" s="3">
        <v>425</v>
      </c>
      <c r="I1564" s="10" t="s">
        <v>155</v>
      </c>
      <c r="J1564" s="3">
        <v>37</v>
      </c>
      <c r="K1564" s="3" t="s">
        <v>57</v>
      </c>
      <c r="L1564" s="3">
        <v>1</v>
      </c>
      <c r="M1564" s="3">
        <v>3.7</v>
      </c>
      <c r="N1564" s="3">
        <v>7.3</v>
      </c>
      <c r="O1564" s="3">
        <v>2</v>
      </c>
      <c r="P1564" s="3">
        <v>1</v>
      </c>
      <c r="Q1564" s="3" t="s">
        <v>60</v>
      </c>
      <c r="R1564" s="3" t="s">
        <v>60</v>
      </c>
      <c r="S1564" s="3" t="s">
        <v>60</v>
      </c>
      <c r="T1564" s="3" t="s">
        <v>57</v>
      </c>
      <c r="U1564" s="3">
        <v>1</v>
      </c>
      <c r="V1564" s="3">
        <v>4.9000000000000004</v>
      </c>
      <c r="W1564" s="3">
        <v>9</v>
      </c>
      <c r="X1564" s="3">
        <v>2</v>
      </c>
      <c r="Y1564" s="3">
        <v>2</v>
      </c>
      <c r="Z1564" s="3" t="s">
        <v>60</v>
      </c>
      <c r="AA1564" s="3" t="s">
        <v>60</v>
      </c>
      <c r="AB1564" s="3" t="s">
        <v>60</v>
      </c>
      <c r="AC1564" s="3" t="s">
        <v>57</v>
      </c>
      <c r="AD1564" s="3" t="s">
        <v>57</v>
      </c>
      <c r="AE1564" s="3">
        <v>1</v>
      </c>
      <c r="AF1564" s="3">
        <v>8.3000000000000007</v>
      </c>
      <c r="AG1564" s="3">
        <v>12.3</v>
      </c>
      <c r="AH1564" s="3">
        <v>2</v>
      </c>
      <c r="AI1564" s="3">
        <v>2</v>
      </c>
      <c r="AJ1564" s="3" t="s">
        <v>60</v>
      </c>
      <c r="AK1564" s="3" t="s">
        <v>60</v>
      </c>
      <c r="AL1564" s="3" t="s">
        <v>60</v>
      </c>
      <c r="AM1564" s="3" t="s">
        <v>57</v>
      </c>
      <c r="AN1564" s="3" t="s">
        <v>57</v>
      </c>
      <c r="AO1564" s="3">
        <v>1</v>
      </c>
      <c r="AP1564" s="36">
        <v>15.4</v>
      </c>
      <c r="AQ1564" s="36">
        <v>15.8</v>
      </c>
      <c r="AR1564" s="3">
        <v>3</v>
      </c>
      <c r="AS1564" s="3">
        <v>2</v>
      </c>
      <c r="AT1564" s="3" t="s">
        <v>60</v>
      </c>
      <c r="AU1564" s="3" t="s">
        <v>60</v>
      </c>
      <c r="AV1564" s="3" t="s">
        <v>60</v>
      </c>
      <c r="AW1564" s="3" t="s">
        <v>57</v>
      </c>
      <c r="AX1564" s="3" t="s">
        <v>57</v>
      </c>
      <c r="AY1564" s="3">
        <v>5.9150000000000001E-3</v>
      </c>
      <c r="AZ1564" s="3">
        <v>1.1906999999999999E-2</v>
      </c>
      <c r="BA1564" s="3">
        <v>3.7670000000000002E-2</v>
      </c>
      <c r="BB1564" s="3">
        <v>0.11533</v>
      </c>
      <c r="BC1564" s="19">
        <v>103.611</v>
      </c>
      <c r="BD1564" s="19">
        <v>111.384</v>
      </c>
      <c r="BE1564" s="20">
        <v>116.18899999999999</v>
      </c>
      <c r="BF1564" s="11" t="s">
        <v>57</v>
      </c>
      <c r="BG1564" s="11" t="s">
        <v>57</v>
      </c>
      <c r="BH1564" s="11" t="s">
        <v>57</v>
      </c>
      <c r="BI1564" s="11" t="s">
        <v>57</v>
      </c>
      <c r="BJ1564" s="11">
        <v>60</v>
      </c>
      <c r="BK1564" s="44" t="s">
        <v>57</v>
      </c>
    </row>
    <row r="1565" spans="1:63" x14ac:dyDescent="0.25">
      <c r="A1565" t="str">
        <f t="shared" si="24"/>
        <v>470908D-4-204-425-12-D4-D14.6</v>
      </c>
      <c r="B1565" t="str">
        <f>VLOOKUP(A1565,'[1]470907D.da5'!A$2:AU$2561,2,0)</f>
        <v>470908D</v>
      </c>
      <c r="C1565" s="7" t="s">
        <v>132</v>
      </c>
      <c r="D1565" s="48" t="s">
        <v>55</v>
      </c>
      <c r="E1565" s="3">
        <v>4</v>
      </c>
      <c r="F1565" s="3">
        <v>204</v>
      </c>
      <c r="G1565" s="3">
        <v>32</v>
      </c>
      <c r="H1565" s="3">
        <v>425</v>
      </c>
      <c r="I1565" s="10" t="s">
        <v>135</v>
      </c>
      <c r="J1565" s="3">
        <v>12</v>
      </c>
      <c r="K1565" s="3" t="s">
        <v>57</v>
      </c>
      <c r="L1565" s="3">
        <v>1</v>
      </c>
      <c r="M1565" s="3">
        <v>3</v>
      </c>
      <c r="N1565" s="3">
        <v>4</v>
      </c>
      <c r="O1565" s="3">
        <v>2</v>
      </c>
      <c r="P1565" s="3">
        <v>1</v>
      </c>
      <c r="Q1565" s="3" t="s">
        <v>60</v>
      </c>
      <c r="R1565" s="3" t="s">
        <v>60</v>
      </c>
      <c r="S1565" s="3" t="s">
        <v>60</v>
      </c>
      <c r="T1565" s="3" t="s">
        <v>57</v>
      </c>
      <c r="U1565" s="3">
        <v>1</v>
      </c>
      <c r="V1565" s="3">
        <v>4.7</v>
      </c>
      <c r="W1565" s="3">
        <v>6.6</v>
      </c>
      <c r="X1565" s="3">
        <v>3</v>
      </c>
      <c r="Y1565" s="3">
        <v>2</v>
      </c>
      <c r="Z1565" s="3" t="s">
        <v>60</v>
      </c>
      <c r="AA1565" s="3" t="s">
        <v>60</v>
      </c>
      <c r="AB1565" s="3" t="s">
        <v>60</v>
      </c>
      <c r="AC1565" s="3" t="s">
        <v>57</v>
      </c>
      <c r="AD1565" s="3" t="s">
        <v>57</v>
      </c>
      <c r="AE1565" s="3">
        <v>1</v>
      </c>
      <c r="AF1565" s="3">
        <v>10.4</v>
      </c>
      <c r="AG1565" s="3">
        <v>11.2</v>
      </c>
      <c r="AH1565" s="3">
        <v>3</v>
      </c>
      <c r="AI1565" s="3">
        <v>2</v>
      </c>
      <c r="AJ1565" s="3" t="s">
        <v>60</v>
      </c>
      <c r="AK1565" s="3" t="s">
        <v>60</v>
      </c>
      <c r="AL1565" s="3" t="s">
        <v>60</v>
      </c>
      <c r="AM1565" s="3" t="s">
        <v>57</v>
      </c>
      <c r="AN1565" s="3" t="s">
        <v>57</v>
      </c>
      <c r="AO1565" s="3">
        <v>1</v>
      </c>
      <c r="AP1565" s="36">
        <v>16</v>
      </c>
      <c r="AQ1565" s="36">
        <v>14.6</v>
      </c>
      <c r="AR1565" s="3">
        <v>3</v>
      </c>
      <c r="AS1565" s="3">
        <v>3</v>
      </c>
      <c r="AT1565" s="3" t="s">
        <v>60</v>
      </c>
      <c r="AU1565" s="3" t="s">
        <v>60</v>
      </c>
      <c r="AV1565" s="3" t="s">
        <v>60</v>
      </c>
      <c r="AW1565" s="3" t="s">
        <v>57</v>
      </c>
      <c r="AX1565" s="3" t="s">
        <v>57</v>
      </c>
      <c r="AY1565" s="3">
        <v>1.4400000000000001E-3</v>
      </c>
      <c r="AZ1565" s="3">
        <v>6.1419999999999999E-3</v>
      </c>
      <c r="BA1565" s="3">
        <v>3.9140000000000001E-2</v>
      </c>
      <c r="BB1565" s="3">
        <v>0.10231999999999999</v>
      </c>
      <c r="BC1565" s="19">
        <v>108.666</v>
      </c>
      <c r="BD1565" s="19">
        <v>106.125</v>
      </c>
      <c r="BE1565" s="20">
        <v>112.57899999999999</v>
      </c>
      <c r="BF1565" s="11" t="s">
        <v>57</v>
      </c>
      <c r="BG1565" s="11" t="s">
        <v>57</v>
      </c>
      <c r="BH1565" s="11" t="s">
        <v>57</v>
      </c>
      <c r="BI1565" s="11" t="s">
        <v>57</v>
      </c>
      <c r="BJ1565" s="11">
        <v>60</v>
      </c>
      <c r="BK1565" s="44" t="s">
        <v>57</v>
      </c>
    </row>
    <row r="1566" spans="1:63" x14ac:dyDescent="0.25">
      <c r="A1566" t="str">
        <f t="shared" si="24"/>
        <v>470908D-16-984-425-24-D3.6-D17</v>
      </c>
      <c r="B1566" t="str">
        <f>VLOOKUP(A1566,'[1]470907D.da5'!A$2:AU$2561,2,0)</f>
        <v>470908D</v>
      </c>
      <c r="C1566" s="7" t="s">
        <v>132</v>
      </c>
      <c r="D1566" s="7" t="s">
        <v>132</v>
      </c>
      <c r="E1566" s="3">
        <v>16</v>
      </c>
      <c r="F1566" s="3">
        <v>984</v>
      </c>
      <c r="G1566" s="3">
        <v>32</v>
      </c>
      <c r="H1566" s="3">
        <v>425</v>
      </c>
      <c r="I1566" s="10" t="s">
        <v>135</v>
      </c>
      <c r="J1566" s="3">
        <v>24</v>
      </c>
      <c r="K1566" s="3" t="s">
        <v>57</v>
      </c>
      <c r="L1566" s="3">
        <v>1</v>
      </c>
      <c r="M1566" s="3">
        <v>2.2000000000000002</v>
      </c>
      <c r="N1566" s="3">
        <v>3.6</v>
      </c>
      <c r="O1566" s="3">
        <v>2</v>
      </c>
      <c r="P1566" s="3">
        <v>2</v>
      </c>
      <c r="Q1566" s="3" t="s">
        <v>60</v>
      </c>
      <c r="R1566" s="3" t="s">
        <v>60</v>
      </c>
      <c r="S1566" s="3" t="s">
        <v>60</v>
      </c>
      <c r="T1566" s="3" t="s">
        <v>57</v>
      </c>
      <c r="U1566" s="3">
        <v>1</v>
      </c>
      <c r="V1566" s="3">
        <v>3.7</v>
      </c>
      <c r="W1566" s="3">
        <v>5.4</v>
      </c>
      <c r="X1566" s="3">
        <v>3</v>
      </c>
      <c r="Y1566" s="3">
        <v>3</v>
      </c>
      <c r="Z1566" s="3" t="s">
        <v>60</v>
      </c>
      <c r="AA1566" s="3" t="s">
        <v>60</v>
      </c>
      <c r="AB1566" s="3" t="s">
        <v>60</v>
      </c>
      <c r="AC1566" s="3" t="s">
        <v>57</v>
      </c>
      <c r="AD1566" s="3" t="s">
        <v>57</v>
      </c>
      <c r="AE1566" s="3">
        <v>1</v>
      </c>
      <c r="AF1566" s="3">
        <v>7.5</v>
      </c>
      <c r="AG1566" s="3">
        <v>10.1</v>
      </c>
      <c r="AH1566" s="3">
        <v>3</v>
      </c>
      <c r="AI1566" s="3">
        <v>2</v>
      </c>
      <c r="AJ1566" s="3" t="s">
        <v>60</v>
      </c>
      <c r="AK1566" s="3" t="s">
        <v>60</v>
      </c>
      <c r="AL1566" s="3" t="s">
        <v>60</v>
      </c>
      <c r="AM1566" s="3" t="s">
        <v>57</v>
      </c>
      <c r="AN1566" s="3" t="s">
        <v>57</v>
      </c>
      <c r="AO1566" s="3">
        <v>1</v>
      </c>
      <c r="AP1566" s="36">
        <v>14.9</v>
      </c>
      <c r="AQ1566" s="36">
        <v>17</v>
      </c>
      <c r="AR1566" s="3">
        <v>2</v>
      </c>
      <c r="AS1566" s="3">
        <v>3</v>
      </c>
      <c r="AT1566" s="3" t="s">
        <v>60</v>
      </c>
      <c r="AU1566" s="3" t="s">
        <v>60</v>
      </c>
      <c r="AV1566" s="3" t="s">
        <v>60</v>
      </c>
      <c r="AW1566" s="3" t="s">
        <v>57</v>
      </c>
      <c r="AX1566" s="3" t="s">
        <v>57</v>
      </c>
      <c r="AY1566" s="3">
        <v>8.5499999999999997E-4</v>
      </c>
      <c r="AZ1566" s="3">
        <v>3.2369999999999999E-3</v>
      </c>
      <c r="BA1566" s="3">
        <v>2.2950000000000002E-2</v>
      </c>
      <c r="BB1566" s="3">
        <v>0.12917999999999999</v>
      </c>
      <c r="BC1566" s="19">
        <v>97.415999999999997</v>
      </c>
      <c r="BD1566" s="19">
        <v>109.414</v>
      </c>
      <c r="BE1566" s="20">
        <v>108.06100000000001</v>
      </c>
      <c r="BF1566" s="11" t="s">
        <v>57</v>
      </c>
      <c r="BG1566" s="11" t="s">
        <v>57</v>
      </c>
      <c r="BH1566" s="11" t="s">
        <v>57</v>
      </c>
      <c r="BI1566" s="11" t="s">
        <v>57</v>
      </c>
      <c r="BJ1566" s="11">
        <v>60</v>
      </c>
      <c r="BK1566" s="44" t="s">
        <v>57</v>
      </c>
    </row>
    <row r="1567" spans="1:63" x14ac:dyDescent="0.25">
      <c r="A1567" t="str">
        <f t="shared" si="24"/>
        <v>470908D-1-10-425-10-D3-D15.3</v>
      </c>
      <c r="B1567" t="str">
        <f>VLOOKUP(A1567,'[1]470907D.da5'!A$2:AU$2561,2,0)</f>
        <v>470908D</v>
      </c>
      <c r="C1567" s="7" t="s">
        <v>132</v>
      </c>
      <c r="D1567" s="7" t="s">
        <v>132</v>
      </c>
      <c r="E1567" s="3">
        <v>1</v>
      </c>
      <c r="F1567" s="3">
        <v>10</v>
      </c>
      <c r="G1567" s="3">
        <v>32</v>
      </c>
      <c r="H1567" s="3">
        <v>425</v>
      </c>
      <c r="I1567" s="10" t="s">
        <v>135</v>
      </c>
      <c r="J1567" s="3">
        <v>10</v>
      </c>
      <c r="K1567" s="3" t="s">
        <v>57</v>
      </c>
      <c r="L1567" s="3">
        <v>1</v>
      </c>
      <c r="M1567" s="3">
        <v>2.6</v>
      </c>
      <c r="N1567" s="3">
        <v>3</v>
      </c>
      <c r="O1567" s="3">
        <v>3</v>
      </c>
      <c r="P1567" s="3">
        <v>3</v>
      </c>
      <c r="Q1567" s="3" t="s">
        <v>60</v>
      </c>
      <c r="R1567" s="3" t="s">
        <v>60</v>
      </c>
      <c r="S1567" s="3" t="s">
        <v>60</v>
      </c>
      <c r="T1567" s="3" t="s">
        <v>57</v>
      </c>
      <c r="U1567" s="3">
        <v>1</v>
      </c>
      <c r="V1567" s="3">
        <v>4.8</v>
      </c>
      <c r="W1567" s="3">
        <v>5.6</v>
      </c>
      <c r="X1567" s="3">
        <v>3</v>
      </c>
      <c r="Y1567" s="3">
        <v>3</v>
      </c>
      <c r="Z1567" s="3" t="s">
        <v>60</v>
      </c>
      <c r="AA1567" s="3" t="s">
        <v>60</v>
      </c>
      <c r="AB1567" s="3" t="s">
        <v>60</v>
      </c>
      <c r="AC1567" s="3" t="s">
        <v>57</v>
      </c>
      <c r="AD1567" s="3" t="s">
        <v>57</v>
      </c>
      <c r="AE1567" s="3">
        <v>1</v>
      </c>
      <c r="AF1567" s="3">
        <v>7.8</v>
      </c>
      <c r="AG1567" s="3">
        <v>10.3</v>
      </c>
      <c r="AH1567" s="3">
        <v>3</v>
      </c>
      <c r="AI1567" s="3">
        <v>2</v>
      </c>
      <c r="AJ1567" s="3" t="s">
        <v>60</v>
      </c>
      <c r="AK1567" s="3" t="s">
        <v>60</v>
      </c>
      <c r="AL1567" s="3" t="s">
        <v>60</v>
      </c>
      <c r="AM1567" s="3" t="s">
        <v>57</v>
      </c>
      <c r="AN1567" s="3" t="s">
        <v>57</v>
      </c>
      <c r="AO1567" s="3">
        <v>1</v>
      </c>
      <c r="AP1567" s="36">
        <v>14.2</v>
      </c>
      <c r="AQ1567" s="36">
        <v>15.3</v>
      </c>
      <c r="AR1567" s="3">
        <v>2</v>
      </c>
      <c r="AS1567" s="3">
        <v>2</v>
      </c>
      <c r="AT1567" s="3" t="s">
        <v>60</v>
      </c>
      <c r="AU1567" s="3" t="s">
        <v>60</v>
      </c>
      <c r="AV1567" s="3" t="s">
        <v>60</v>
      </c>
      <c r="AW1567" s="3" t="s">
        <v>57</v>
      </c>
      <c r="AX1567" s="3" t="s">
        <v>57</v>
      </c>
      <c r="AY1567" s="3">
        <v>7.0200000000000004E-4</v>
      </c>
      <c r="AZ1567" s="3">
        <v>4.516E-3</v>
      </c>
      <c r="BA1567" s="3">
        <v>2.4830000000000001E-2</v>
      </c>
      <c r="BB1567" s="3">
        <v>9.9720000000000003E-2</v>
      </c>
      <c r="BC1567" s="19">
        <v>100.149</v>
      </c>
      <c r="BD1567" s="19">
        <v>108.26300000000001</v>
      </c>
      <c r="BE1567" s="20">
        <v>104.53400000000001</v>
      </c>
      <c r="BF1567" s="11" t="s">
        <v>57</v>
      </c>
      <c r="BG1567" s="11" t="s">
        <v>57</v>
      </c>
      <c r="BH1567" s="11" t="s">
        <v>57</v>
      </c>
      <c r="BI1567" s="11" t="s">
        <v>57</v>
      </c>
      <c r="BJ1567" s="11">
        <v>50</v>
      </c>
      <c r="BK1567" s="44" t="s">
        <v>57</v>
      </c>
    </row>
    <row r="1568" spans="1:63" x14ac:dyDescent="0.25">
      <c r="A1568" t="str">
        <f t="shared" si="24"/>
        <v>470908D-11-687-425-47-D5-D13.2</v>
      </c>
      <c r="B1568" t="str">
        <f>VLOOKUP(A1568,'[1]470907D.da5'!A$2:AU$2561,2,0)</f>
        <v>470908D</v>
      </c>
      <c r="C1568" s="7" t="s">
        <v>132</v>
      </c>
      <c r="D1568" s="7" t="s">
        <v>132</v>
      </c>
      <c r="E1568" s="3">
        <v>11</v>
      </c>
      <c r="F1568" s="3">
        <v>687</v>
      </c>
      <c r="G1568" s="3">
        <v>32</v>
      </c>
      <c r="H1568" s="3">
        <v>425</v>
      </c>
      <c r="I1568" s="10" t="s">
        <v>135</v>
      </c>
      <c r="J1568" s="3">
        <v>47</v>
      </c>
      <c r="K1568" s="3" t="s">
        <v>57</v>
      </c>
      <c r="L1568" s="3">
        <v>1</v>
      </c>
      <c r="M1568" s="3">
        <v>3.5</v>
      </c>
      <c r="N1568" s="3">
        <v>5</v>
      </c>
      <c r="O1568" s="3">
        <v>2</v>
      </c>
      <c r="P1568" s="3">
        <v>1</v>
      </c>
      <c r="Q1568" s="3" t="s">
        <v>60</v>
      </c>
      <c r="R1568" s="3" t="s">
        <v>60</v>
      </c>
      <c r="S1568" s="3" t="s">
        <v>60</v>
      </c>
      <c r="T1568" s="3" t="s">
        <v>57</v>
      </c>
      <c r="U1568" s="3">
        <v>1</v>
      </c>
      <c r="V1568" s="3">
        <v>5.4</v>
      </c>
      <c r="W1568" s="3">
        <v>7</v>
      </c>
      <c r="X1568" s="3">
        <v>3</v>
      </c>
      <c r="Y1568" s="3">
        <v>2</v>
      </c>
      <c r="Z1568" s="3" t="s">
        <v>66</v>
      </c>
      <c r="AA1568" s="3" t="s">
        <v>60</v>
      </c>
      <c r="AB1568" s="3" t="s">
        <v>60</v>
      </c>
      <c r="AC1568" s="3" t="s">
        <v>57</v>
      </c>
      <c r="AD1568" s="3" t="s">
        <v>57</v>
      </c>
      <c r="AE1568" s="3">
        <v>1</v>
      </c>
      <c r="AF1568" s="3">
        <v>8.1</v>
      </c>
      <c r="AG1568" s="3">
        <v>11.3</v>
      </c>
      <c r="AH1568" s="3">
        <v>1</v>
      </c>
      <c r="AI1568" s="3">
        <v>1</v>
      </c>
      <c r="AJ1568" s="3" t="s">
        <v>66</v>
      </c>
      <c r="AK1568" s="3" t="s">
        <v>60</v>
      </c>
      <c r="AL1568" s="3" t="s">
        <v>60</v>
      </c>
      <c r="AM1568" s="3" t="s">
        <v>57</v>
      </c>
      <c r="AN1568" s="3" t="s">
        <v>57</v>
      </c>
      <c r="AO1568" s="3">
        <v>1</v>
      </c>
      <c r="AP1568" s="36">
        <v>13.9</v>
      </c>
      <c r="AQ1568" s="36">
        <v>13.2</v>
      </c>
      <c r="AR1568" s="3">
        <v>2</v>
      </c>
      <c r="AS1568" s="3">
        <v>2</v>
      </c>
      <c r="AT1568" s="3" t="s">
        <v>66</v>
      </c>
      <c r="AU1568" s="3" t="s">
        <v>60</v>
      </c>
      <c r="AV1568" s="3" t="s">
        <v>60</v>
      </c>
      <c r="AW1568" s="3" t="s">
        <v>57</v>
      </c>
      <c r="AX1568" s="3" t="s">
        <v>57</v>
      </c>
      <c r="AY1568" s="3">
        <v>2.6250000000000002E-3</v>
      </c>
      <c r="AZ1568" s="3">
        <v>7.9380000000000006E-3</v>
      </c>
      <c r="BA1568" s="3">
        <v>3.1029999999999999E-2</v>
      </c>
      <c r="BB1568" s="3">
        <v>7.2660000000000002E-2</v>
      </c>
      <c r="BC1568" s="19">
        <v>97.638000000000005</v>
      </c>
      <c r="BD1568" s="19">
        <v>98.120999999999995</v>
      </c>
      <c r="BE1568" s="20">
        <v>84.021000000000001</v>
      </c>
      <c r="BF1568" s="11" t="s">
        <v>171</v>
      </c>
      <c r="BG1568" s="11" t="s">
        <v>60</v>
      </c>
      <c r="BH1568" s="11" t="s">
        <v>60</v>
      </c>
      <c r="BI1568" s="11" t="s">
        <v>60</v>
      </c>
      <c r="BJ1568" s="11">
        <v>40</v>
      </c>
      <c r="BK1568" s="44" t="s">
        <v>57</v>
      </c>
    </row>
    <row r="1569" spans="1:63" x14ac:dyDescent="0.25">
      <c r="A1569" t="str">
        <f t="shared" si="24"/>
        <v>470908D-12-760-425-56-D3.7-D14.6</v>
      </c>
      <c r="B1569" t="str">
        <f>VLOOKUP(A1569,'[1]470907D.da5'!A$2:AU$2561,2,0)</f>
        <v>470908D</v>
      </c>
      <c r="C1569" s="7" t="s">
        <v>132</v>
      </c>
      <c r="D1569" s="7" t="s">
        <v>132</v>
      </c>
      <c r="E1569" s="3">
        <v>12</v>
      </c>
      <c r="F1569" s="3">
        <v>760</v>
      </c>
      <c r="G1569" s="3">
        <v>32</v>
      </c>
      <c r="H1569" s="3">
        <v>425</v>
      </c>
      <c r="I1569" s="10" t="s">
        <v>135</v>
      </c>
      <c r="J1569" s="3">
        <v>56</v>
      </c>
      <c r="K1569" s="3" t="s">
        <v>57</v>
      </c>
      <c r="L1569" s="3">
        <v>1</v>
      </c>
      <c r="M1569" s="3">
        <v>2.7</v>
      </c>
      <c r="N1569" s="3">
        <v>3.7</v>
      </c>
      <c r="O1569" s="3">
        <v>3</v>
      </c>
      <c r="P1569" s="3">
        <v>2</v>
      </c>
      <c r="Q1569" s="3" t="s">
        <v>60</v>
      </c>
      <c r="R1569" s="3" t="s">
        <v>60</v>
      </c>
      <c r="S1569" s="3" t="s">
        <v>60</v>
      </c>
      <c r="T1569" s="3" t="s">
        <v>57</v>
      </c>
      <c r="U1569" s="3">
        <v>1</v>
      </c>
      <c r="V1569" s="3">
        <v>4.3</v>
      </c>
      <c r="W1569" s="3">
        <v>6</v>
      </c>
      <c r="X1569" s="3">
        <v>2</v>
      </c>
      <c r="Y1569" s="3">
        <v>2</v>
      </c>
      <c r="Z1569" s="3" t="s">
        <v>66</v>
      </c>
      <c r="AA1569" s="3" t="s">
        <v>60</v>
      </c>
      <c r="AB1569" s="3" t="s">
        <v>60</v>
      </c>
      <c r="AC1569" s="3" t="s">
        <v>57</v>
      </c>
      <c r="AD1569" s="3" t="s">
        <v>57</v>
      </c>
      <c r="AE1569" s="3">
        <v>1</v>
      </c>
      <c r="AF1569" s="3">
        <v>8.3000000000000007</v>
      </c>
      <c r="AG1569" s="3">
        <v>11.5</v>
      </c>
      <c r="AH1569" s="3">
        <v>1</v>
      </c>
      <c r="AI1569" s="3">
        <v>1</v>
      </c>
      <c r="AJ1569" s="3" t="s">
        <v>66</v>
      </c>
      <c r="AK1569" s="3" t="s">
        <v>60</v>
      </c>
      <c r="AL1569" s="3" t="s">
        <v>60</v>
      </c>
      <c r="AM1569" s="3" t="s">
        <v>57</v>
      </c>
      <c r="AN1569" s="3" t="s">
        <v>57</v>
      </c>
      <c r="AO1569" s="3">
        <v>1</v>
      </c>
      <c r="AP1569" s="36">
        <v>13.9</v>
      </c>
      <c r="AQ1569" s="36">
        <v>14.6</v>
      </c>
      <c r="AR1569" s="3">
        <v>1</v>
      </c>
      <c r="AS1569" s="3">
        <v>2</v>
      </c>
      <c r="AT1569" s="3" t="s">
        <v>66</v>
      </c>
      <c r="AU1569" s="3" t="s">
        <v>60</v>
      </c>
      <c r="AV1569" s="3" t="s">
        <v>60</v>
      </c>
      <c r="AW1569" s="3" t="s">
        <v>57</v>
      </c>
      <c r="AX1569" s="3" t="s">
        <v>57</v>
      </c>
      <c r="AY1569" s="3">
        <v>1.109E-3</v>
      </c>
      <c r="AZ1569" s="3">
        <v>4.6439999999999997E-3</v>
      </c>
      <c r="BA1569" s="3">
        <v>3.2930000000000001E-2</v>
      </c>
      <c r="BB1569" s="3">
        <v>8.8889999999999997E-2</v>
      </c>
      <c r="BC1569" s="19">
        <v>91.236000000000004</v>
      </c>
      <c r="BD1569" s="19">
        <v>97.228999999999999</v>
      </c>
      <c r="BE1569" s="20">
        <v>77.613</v>
      </c>
      <c r="BF1569" s="11" t="s">
        <v>172</v>
      </c>
      <c r="BG1569" s="11" t="s">
        <v>60</v>
      </c>
      <c r="BH1569" s="11" t="s">
        <v>60</v>
      </c>
      <c r="BI1569" s="11" t="s">
        <v>60</v>
      </c>
      <c r="BJ1569" s="11">
        <v>30</v>
      </c>
      <c r="BK1569" s="44" t="s">
        <v>57</v>
      </c>
    </row>
    <row r="1570" spans="1:63" x14ac:dyDescent="0.25">
      <c r="A1570" t="str">
        <f t="shared" si="24"/>
        <v>470908D-7-416-425-32-D6.6-D13.3</v>
      </c>
      <c r="B1570" t="str">
        <f>VLOOKUP(A1570,'[1]470907D.da5'!A$2:AU$2561,2,0)</f>
        <v>470908D</v>
      </c>
      <c r="C1570" s="7" t="s">
        <v>132</v>
      </c>
      <c r="D1570" s="7" t="s">
        <v>132</v>
      </c>
      <c r="E1570" s="3">
        <v>7</v>
      </c>
      <c r="F1570" s="3">
        <v>416</v>
      </c>
      <c r="G1570" s="3">
        <v>32</v>
      </c>
      <c r="H1570" s="3">
        <v>425</v>
      </c>
      <c r="I1570" s="10" t="s">
        <v>135</v>
      </c>
      <c r="J1570" s="3">
        <v>32</v>
      </c>
      <c r="K1570" s="3" t="s">
        <v>57</v>
      </c>
      <c r="L1570" s="3">
        <v>1</v>
      </c>
      <c r="M1570" s="3">
        <v>2</v>
      </c>
      <c r="N1570" s="3">
        <v>6.6</v>
      </c>
      <c r="O1570" s="3">
        <v>1</v>
      </c>
      <c r="P1570" s="3">
        <v>2</v>
      </c>
      <c r="Q1570" s="3" t="s">
        <v>66</v>
      </c>
      <c r="R1570" s="3" t="s">
        <v>60</v>
      </c>
      <c r="S1570" s="3" t="s">
        <v>60</v>
      </c>
      <c r="T1570" s="3" t="s">
        <v>57</v>
      </c>
      <c r="U1570" s="3">
        <v>1</v>
      </c>
      <c r="V1570" s="3">
        <v>5.4</v>
      </c>
      <c r="W1570" s="3">
        <v>7.2</v>
      </c>
      <c r="X1570" s="3">
        <v>1</v>
      </c>
      <c r="Y1570" s="3">
        <v>2</v>
      </c>
      <c r="Z1570" s="3" t="s">
        <v>66</v>
      </c>
      <c r="AA1570" s="3" t="s">
        <v>60</v>
      </c>
      <c r="AB1570" s="3" t="s">
        <v>60</v>
      </c>
      <c r="AC1570" s="3" t="s">
        <v>57</v>
      </c>
      <c r="AD1570" s="3" t="s">
        <v>57</v>
      </c>
      <c r="AE1570" s="3">
        <v>1</v>
      </c>
      <c r="AF1570" s="3">
        <v>8.4</v>
      </c>
      <c r="AG1570" s="3">
        <v>11.5</v>
      </c>
      <c r="AH1570" s="3">
        <v>1</v>
      </c>
      <c r="AI1570" s="3">
        <v>1</v>
      </c>
      <c r="AJ1570" s="3" t="s">
        <v>66</v>
      </c>
      <c r="AK1570" s="3" t="s">
        <v>60</v>
      </c>
      <c r="AL1570" s="3" t="s">
        <v>60</v>
      </c>
      <c r="AM1570" s="3" t="s">
        <v>57</v>
      </c>
      <c r="AN1570" s="3" t="s">
        <v>57</v>
      </c>
      <c r="AO1570" s="3">
        <v>1</v>
      </c>
      <c r="AP1570" s="36">
        <v>14.8</v>
      </c>
      <c r="AQ1570" s="36">
        <v>13.3</v>
      </c>
      <c r="AR1570" s="3">
        <v>1</v>
      </c>
      <c r="AS1570" s="3">
        <v>1</v>
      </c>
      <c r="AT1570" s="3" t="s">
        <v>66</v>
      </c>
      <c r="AU1570" s="3" t="s">
        <v>60</v>
      </c>
      <c r="AV1570" s="3" t="s">
        <v>60</v>
      </c>
      <c r="AW1570" s="3" t="s">
        <v>57</v>
      </c>
      <c r="AX1570" s="3" t="s">
        <v>57</v>
      </c>
      <c r="AY1570" s="3">
        <v>2.614E-3</v>
      </c>
      <c r="AZ1570" s="3">
        <v>8.3979999999999992E-3</v>
      </c>
      <c r="BA1570" s="3">
        <v>3.3329999999999999E-2</v>
      </c>
      <c r="BB1570" s="3">
        <v>7.8539999999999999E-2</v>
      </c>
      <c r="BC1570" s="19">
        <v>107.08799999999999</v>
      </c>
      <c r="BD1570" s="19">
        <v>89.724000000000004</v>
      </c>
      <c r="BE1570" s="20">
        <v>77.108999999999995</v>
      </c>
      <c r="BF1570" s="11" t="s">
        <v>172</v>
      </c>
      <c r="BG1570" s="11" t="s">
        <v>60</v>
      </c>
      <c r="BH1570" s="11" t="s">
        <v>60</v>
      </c>
      <c r="BI1570" s="11" t="s">
        <v>60</v>
      </c>
      <c r="BJ1570" s="11">
        <v>30</v>
      </c>
      <c r="BK1570" s="44" t="s">
        <v>57</v>
      </c>
    </row>
    <row r="1571" spans="1:63" x14ac:dyDescent="0.25">
      <c r="A1571" t="str">
        <f t="shared" si="24"/>
        <v>470908D-20-1276-425-60-D2.8-D9.8</v>
      </c>
      <c r="B1571" t="str">
        <f>VLOOKUP(A1571,'[1]470907D.da5'!A$2:AU$2561,2,0)</f>
        <v>470908D</v>
      </c>
      <c r="C1571" s="7" t="s">
        <v>132</v>
      </c>
      <c r="D1571" s="48" t="s">
        <v>55</v>
      </c>
      <c r="E1571" s="3">
        <v>20</v>
      </c>
      <c r="F1571" s="3">
        <v>1276</v>
      </c>
      <c r="G1571" s="3">
        <v>32</v>
      </c>
      <c r="H1571" s="3">
        <v>425</v>
      </c>
      <c r="I1571" s="10" t="s">
        <v>135</v>
      </c>
      <c r="J1571" s="3">
        <v>60</v>
      </c>
      <c r="K1571" s="3" t="s">
        <v>57</v>
      </c>
      <c r="L1571" s="3">
        <v>1</v>
      </c>
      <c r="M1571" s="3">
        <v>2.2000000000000002</v>
      </c>
      <c r="N1571" s="3">
        <v>2.8</v>
      </c>
      <c r="O1571" s="3">
        <v>2</v>
      </c>
      <c r="P1571" s="3">
        <v>3</v>
      </c>
      <c r="Q1571" s="3" t="s">
        <v>60</v>
      </c>
      <c r="R1571" s="3" t="s">
        <v>60</v>
      </c>
      <c r="S1571" s="3" t="s">
        <v>60</v>
      </c>
      <c r="T1571" s="3" t="s">
        <v>57</v>
      </c>
      <c r="U1571" s="3">
        <v>1</v>
      </c>
      <c r="V1571" s="3">
        <v>3.2</v>
      </c>
      <c r="W1571" s="3">
        <v>4.4000000000000004</v>
      </c>
      <c r="X1571" s="3">
        <v>2</v>
      </c>
      <c r="Y1571" s="3">
        <v>3</v>
      </c>
      <c r="Z1571" s="3" t="s">
        <v>60</v>
      </c>
      <c r="AA1571" s="3" t="s">
        <v>60</v>
      </c>
      <c r="AB1571" s="3" t="s">
        <v>60</v>
      </c>
      <c r="AC1571" s="3" t="s">
        <v>57</v>
      </c>
      <c r="AD1571" s="3" t="s">
        <v>57</v>
      </c>
      <c r="AE1571" s="3">
        <v>1</v>
      </c>
      <c r="AF1571" s="3">
        <v>6.5</v>
      </c>
      <c r="AG1571" s="3">
        <v>7.1</v>
      </c>
      <c r="AH1571" s="3">
        <v>2</v>
      </c>
      <c r="AI1571" s="3">
        <v>3</v>
      </c>
      <c r="AJ1571" s="3" t="s">
        <v>60</v>
      </c>
      <c r="AK1571" s="3" t="s">
        <v>60</v>
      </c>
      <c r="AL1571" s="3" t="s">
        <v>60</v>
      </c>
      <c r="AM1571" s="3" t="s">
        <v>57</v>
      </c>
      <c r="AN1571" s="3" t="s">
        <v>57</v>
      </c>
      <c r="AO1571" s="3">
        <v>1</v>
      </c>
      <c r="AP1571" s="36">
        <v>11.5</v>
      </c>
      <c r="AQ1571" s="36">
        <v>9.8000000000000007</v>
      </c>
      <c r="AR1571" s="3">
        <v>2</v>
      </c>
      <c r="AS1571" s="3">
        <v>3</v>
      </c>
      <c r="AT1571" s="3" t="s">
        <v>60</v>
      </c>
      <c r="AU1571" s="3" t="s">
        <v>60</v>
      </c>
      <c r="AV1571" s="3" t="s">
        <v>60</v>
      </c>
      <c r="AW1571" s="3" t="s">
        <v>57</v>
      </c>
      <c r="AX1571" s="3" t="s">
        <v>57</v>
      </c>
      <c r="AY1571" s="3">
        <v>5.1699999999999999E-4</v>
      </c>
      <c r="AZ1571" s="3">
        <v>1.859E-3</v>
      </c>
      <c r="BA1571" s="3">
        <v>9.8300000000000002E-3</v>
      </c>
      <c r="BB1571" s="3">
        <v>3.313E-2</v>
      </c>
      <c r="BC1571" s="19">
        <v>92.745000000000005</v>
      </c>
      <c r="BD1571" s="19">
        <v>80.028000000000006</v>
      </c>
      <c r="BE1571" s="20">
        <v>53.588999999999999</v>
      </c>
      <c r="BF1571" s="11" t="s">
        <v>57</v>
      </c>
      <c r="BG1571" s="11" t="s">
        <v>57</v>
      </c>
      <c r="BH1571" s="11" t="s">
        <v>57</v>
      </c>
      <c r="BI1571" s="11" t="s">
        <v>57</v>
      </c>
      <c r="BJ1571" s="11">
        <v>20</v>
      </c>
      <c r="BK1571" s="44" t="s">
        <v>57</v>
      </c>
    </row>
    <row r="1572" spans="1:63" x14ac:dyDescent="0.25">
      <c r="A1572" t="str">
        <f t="shared" si="24"/>
        <v>470908D-17-1026-425-2-D2.1-D9.7</v>
      </c>
      <c r="B1572" t="str">
        <f>VLOOKUP(A1572,'[1]470907D.da5'!A$2:AU$2561,2,0)</f>
        <v>470908D</v>
      </c>
      <c r="C1572" s="7" t="s">
        <v>132</v>
      </c>
      <c r="D1572" s="48" t="s">
        <v>55</v>
      </c>
      <c r="E1572" s="3">
        <v>17</v>
      </c>
      <c r="F1572" s="3">
        <v>1026</v>
      </c>
      <c r="G1572" s="3">
        <v>32</v>
      </c>
      <c r="H1572" s="3">
        <v>425</v>
      </c>
      <c r="I1572" s="10" t="s">
        <v>135</v>
      </c>
      <c r="J1572" s="3">
        <v>2</v>
      </c>
      <c r="K1572" s="3" t="s">
        <v>57</v>
      </c>
      <c r="L1572" s="3">
        <v>1</v>
      </c>
      <c r="M1572" s="3">
        <v>2.2999999999999998</v>
      </c>
      <c r="N1572" s="3">
        <v>2.1</v>
      </c>
      <c r="O1572" s="3">
        <v>2</v>
      </c>
      <c r="P1572" s="3">
        <v>3</v>
      </c>
      <c r="Q1572" s="3" t="s">
        <v>66</v>
      </c>
      <c r="R1572" s="3" t="s">
        <v>60</v>
      </c>
      <c r="S1572" s="3" t="s">
        <v>60</v>
      </c>
      <c r="T1572" s="3" t="s">
        <v>57</v>
      </c>
      <c r="U1572" s="3">
        <v>1</v>
      </c>
      <c r="V1572" s="3">
        <v>3.4</v>
      </c>
      <c r="W1572" s="3">
        <v>4.2</v>
      </c>
      <c r="X1572" s="3">
        <v>1</v>
      </c>
      <c r="Y1572" s="3">
        <v>2</v>
      </c>
      <c r="Z1572" s="3" t="s">
        <v>66</v>
      </c>
      <c r="AA1572" s="3" t="s">
        <v>60</v>
      </c>
      <c r="AB1572" s="3" t="s">
        <v>60</v>
      </c>
      <c r="AC1572" s="3" t="s">
        <v>57</v>
      </c>
      <c r="AD1572" s="3" t="s">
        <v>57</v>
      </c>
      <c r="AE1572" s="3">
        <v>1</v>
      </c>
      <c r="AF1572" s="3">
        <v>7.5</v>
      </c>
      <c r="AG1572" s="3">
        <v>8.8000000000000007</v>
      </c>
      <c r="AH1572" s="3">
        <v>2</v>
      </c>
      <c r="AI1572" s="3">
        <v>3</v>
      </c>
      <c r="AJ1572" s="3" t="s">
        <v>66</v>
      </c>
      <c r="AK1572" s="3" t="s">
        <v>60</v>
      </c>
      <c r="AL1572" s="3" t="s">
        <v>60</v>
      </c>
      <c r="AM1572" s="3" t="s">
        <v>57</v>
      </c>
      <c r="AN1572" s="3" t="s">
        <v>57</v>
      </c>
      <c r="AO1572" s="3">
        <v>1</v>
      </c>
      <c r="AP1572" s="36">
        <v>10.199999999999999</v>
      </c>
      <c r="AQ1572" s="36">
        <v>9.6999999999999993</v>
      </c>
      <c r="AR1572" s="3">
        <v>3</v>
      </c>
      <c r="AS1572" s="3">
        <v>3</v>
      </c>
      <c r="AT1572" s="3" t="s">
        <v>66</v>
      </c>
      <c r="AU1572" s="3" t="s">
        <v>66</v>
      </c>
      <c r="AV1572" s="3" t="s">
        <v>60</v>
      </c>
      <c r="AW1572" s="3" t="s">
        <v>126</v>
      </c>
      <c r="AX1572" s="3" t="s">
        <v>57</v>
      </c>
      <c r="AY1572" s="3">
        <v>3.0400000000000002E-4</v>
      </c>
      <c r="AZ1572" s="3">
        <v>1.799E-3</v>
      </c>
      <c r="BA1572" s="3">
        <v>1.7420000000000001E-2</v>
      </c>
      <c r="BB1572" s="3">
        <v>2.879E-2</v>
      </c>
      <c r="BC1572" s="19">
        <v>74.114999999999995</v>
      </c>
      <c r="BD1572" s="19">
        <v>68.323999999999998</v>
      </c>
      <c r="BE1572" s="20">
        <v>18.187000000000001</v>
      </c>
      <c r="BF1572" s="11" t="s">
        <v>170</v>
      </c>
      <c r="BG1572" s="11" t="s">
        <v>60</v>
      </c>
      <c r="BH1572" s="11" t="s">
        <v>60</v>
      </c>
      <c r="BI1572" s="11" t="s">
        <v>60</v>
      </c>
      <c r="BJ1572" s="11">
        <v>0</v>
      </c>
      <c r="BK1572" s="44" t="s">
        <v>57</v>
      </c>
    </row>
    <row r="1573" spans="1:63" x14ac:dyDescent="0.25">
      <c r="A1573" t="str">
        <f t="shared" si="24"/>
        <v>470908D-14-839-425-7-D3.4-D8.3</v>
      </c>
      <c r="B1573" t="str">
        <f>VLOOKUP(A1573,'[1]470907D.da5'!A$2:AU$2561,2,0)</f>
        <v>470908D</v>
      </c>
      <c r="C1573" s="7" t="s">
        <v>132</v>
      </c>
      <c r="D1573" s="48" t="s">
        <v>55</v>
      </c>
      <c r="E1573" s="3">
        <v>14</v>
      </c>
      <c r="F1573" s="3">
        <v>839</v>
      </c>
      <c r="G1573" s="3">
        <v>32</v>
      </c>
      <c r="H1573" s="3">
        <v>425</v>
      </c>
      <c r="I1573" s="10" t="s">
        <v>135</v>
      </c>
      <c r="J1573" s="3">
        <v>7</v>
      </c>
      <c r="K1573" s="3" t="s">
        <v>57</v>
      </c>
      <c r="L1573" s="3">
        <v>1</v>
      </c>
      <c r="M1573" s="3">
        <v>2.2999999999999998</v>
      </c>
      <c r="N1573" s="3">
        <v>3.4</v>
      </c>
      <c r="O1573" s="3">
        <v>3</v>
      </c>
      <c r="P1573" s="3">
        <v>3</v>
      </c>
      <c r="Q1573" s="3" t="s">
        <v>60</v>
      </c>
      <c r="R1573" s="3" t="s">
        <v>60</v>
      </c>
      <c r="S1573" s="3" t="s">
        <v>60</v>
      </c>
      <c r="T1573" s="3" t="s">
        <v>57</v>
      </c>
      <c r="U1573" s="3">
        <v>1</v>
      </c>
      <c r="V1573" s="3">
        <v>2.9</v>
      </c>
      <c r="W1573" s="3">
        <v>3.8</v>
      </c>
      <c r="X1573" s="3">
        <v>2</v>
      </c>
      <c r="Y1573" s="3">
        <v>3</v>
      </c>
      <c r="Z1573" s="3" t="s">
        <v>60</v>
      </c>
      <c r="AA1573" s="3" t="s">
        <v>60</v>
      </c>
      <c r="AB1573" s="3" t="s">
        <v>60</v>
      </c>
      <c r="AC1573" s="3" t="s">
        <v>57</v>
      </c>
      <c r="AD1573" s="3" t="s">
        <v>57</v>
      </c>
      <c r="AE1573" s="3">
        <v>1</v>
      </c>
      <c r="AF1573" s="3">
        <v>5.8</v>
      </c>
      <c r="AG1573" s="3">
        <v>6.2</v>
      </c>
      <c r="AH1573" s="3">
        <v>1</v>
      </c>
      <c r="AI1573" s="3">
        <v>3</v>
      </c>
      <c r="AJ1573" s="3" t="s">
        <v>60</v>
      </c>
      <c r="AK1573" s="3" t="s">
        <v>60</v>
      </c>
      <c r="AL1573" s="3" t="s">
        <v>60</v>
      </c>
      <c r="AM1573" s="3" t="s">
        <v>57</v>
      </c>
      <c r="AN1573" s="3" t="s">
        <v>57</v>
      </c>
      <c r="AO1573" s="3">
        <v>1</v>
      </c>
      <c r="AP1573" s="36">
        <v>10.199999999999999</v>
      </c>
      <c r="AQ1573" s="36">
        <v>8.3000000000000007</v>
      </c>
      <c r="AR1573" s="3">
        <v>2</v>
      </c>
      <c r="AS1573" s="3">
        <v>3</v>
      </c>
      <c r="AT1573" s="3" t="s">
        <v>60</v>
      </c>
      <c r="AU1573" s="3" t="s">
        <v>60</v>
      </c>
      <c r="AV1573" s="3" t="s">
        <v>60</v>
      </c>
      <c r="AW1573" s="3" t="s">
        <v>57</v>
      </c>
      <c r="AX1573" s="3" t="s">
        <v>57</v>
      </c>
      <c r="AY1573" s="3">
        <v>7.9799999999999999E-4</v>
      </c>
      <c r="AZ1573" s="3">
        <v>1.256E-3</v>
      </c>
      <c r="BA1573" s="3">
        <v>6.6899999999999998E-3</v>
      </c>
      <c r="BB1573" s="3">
        <v>2.1080000000000002E-2</v>
      </c>
      <c r="BC1573" s="19">
        <v>72.739000000000004</v>
      </c>
      <c r="BD1573" s="19">
        <v>56.33</v>
      </c>
      <c r="BE1573" s="20">
        <v>8.4689999999999994</v>
      </c>
      <c r="BF1573" s="11" t="s">
        <v>173</v>
      </c>
      <c r="BG1573" s="11" t="s">
        <v>60</v>
      </c>
      <c r="BH1573" s="11" t="s">
        <v>57</v>
      </c>
      <c r="BI1573" s="11" t="s">
        <v>60</v>
      </c>
      <c r="BJ1573" s="11">
        <v>0</v>
      </c>
      <c r="BK1573" s="44" t="s">
        <v>57</v>
      </c>
    </row>
    <row r="1574" spans="1:63" x14ac:dyDescent="0.25">
      <c r="A1574" t="str">
        <f t="shared" si="24"/>
        <v>470908D-14-865-426-33-D9-D20.4</v>
      </c>
      <c r="B1574" t="str">
        <f>VLOOKUP(A1574,'[1]470907D.da5'!A$2:AU$2561,2,0)</f>
        <v>470908D</v>
      </c>
      <c r="C1574" s="7" t="s">
        <v>132</v>
      </c>
      <c r="D1574" s="48" t="s">
        <v>55</v>
      </c>
      <c r="E1574" s="3">
        <v>14</v>
      </c>
      <c r="F1574" s="3">
        <v>865</v>
      </c>
      <c r="G1574" s="3">
        <v>32</v>
      </c>
      <c r="H1574" s="3">
        <v>426</v>
      </c>
      <c r="I1574" s="10" t="s">
        <v>137</v>
      </c>
      <c r="J1574" s="3">
        <v>33</v>
      </c>
      <c r="K1574" s="3" t="s">
        <v>57</v>
      </c>
      <c r="L1574" s="3">
        <v>1</v>
      </c>
      <c r="M1574" s="3">
        <v>4.7</v>
      </c>
      <c r="N1574" s="3">
        <v>9</v>
      </c>
      <c r="O1574" s="3">
        <v>2</v>
      </c>
      <c r="P1574" s="3">
        <v>1</v>
      </c>
      <c r="Q1574" s="3" t="s">
        <v>66</v>
      </c>
      <c r="R1574" s="3" t="s">
        <v>60</v>
      </c>
      <c r="S1574" s="3" t="s">
        <v>60</v>
      </c>
      <c r="T1574" s="3" t="s">
        <v>57</v>
      </c>
      <c r="U1574" s="3">
        <v>1</v>
      </c>
      <c r="V1574" s="3">
        <v>6.4</v>
      </c>
      <c r="W1574" s="3">
        <v>11</v>
      </c>
      <c r="X1574" s="3">
        <v>1</v>
      </c>
      <c r="Y1574" s="3">
        <v>1</v>
      </c>
      <c r="Z1574" s="3" t="s">
        <v>66</v>
      </c>
      <c r="AA1574" s="3" t="s">
        <v>60</v>
      </c>
      <c r="AB1574" s="3" t="s">
        <v>60</v>
      </c>
      <c r="AC1574" s="3" t="s">
        <v>57</v>
      </c>
      <c r="AD1574" s="3" t="s">
        <v>57</v>
      </c>
      <c r="AE1574" s="3">
        <v>1</v>
      </c>
      <c r="AF1574" s="3">
        <v>10.1</v>
      </c>
      <c r="AG1574" s="3">
        <v>15.2</v>
      </c>
      <c r="AH1574" s="3">
        <v>1</v>
      </c>
      <c r="AI1574" s="3">
        <v>1</v>
      </c>
      <c r="AJ1574" s="3" t="s">
        <v>66</v>
      </c>
      <c r="AK1574" s="3" t="s">
        <v>60</v>
      </c>
      <c r="AL1574" s="3" t="s">
        <v>60</v>
      </c>
      <c r="AM1574" s="3" t="s">
        <v>57</v>
      </c>
      <c r="AN1574" s="3" t="s">
        <v>57</v>
      </c>
      <c r="AO1574" s="3">
        <v>1</v>
      </c>
      <c r="AP1574" s="36">
        <v>15.7</v>
      </c>
      <c r="AQ1574" s="36">
        <v>20.399999999999999</v>
      </c>
      <c r="AR1574" s="3">
        <v>1</v>
      </c>
      <c r="AS1574" s="3">
        <v>2</v>
      </c>
      <c r="AT1574" s="3" t="s">
        <v>66</v>
      </c>
      <c r="AU1574" s="3" t="s">
        <v>60</v>
      </c>
      <c r="AV1574" s="3" t="s">
        <v>60</v>
      </c>
      <c r="AW1574" s="3" t="s">
        <v>57</v>
      </c>
      <c r="AX1574" s="3" t="s">
        <v>57</v>
      </c>
      <c r="AY1574" s="3">
        <v>1.1421000000000001E-2</v>
      </c>
      <c r="AZ1574" s="3">
        <v>2.3231999999999999E-2</v>
      </c>
      <c r="BA1574" s="3">
        <v>7.0010000000000003E-2</v>
      </c>
      <c r="BB1574" s="3">
        <v>0.19600999999999999</v>
      </c>
      <c r="BC1574" s="19">
        <v>111.46</v>
      </c>
      <c r="BD1574" s="19">
        <v>147.96199999999999</v>
      </c>
      <c r="BE1574" s="20">
        <v>237.072</v>
      </c>
      <c r="BF1574" s="11" t="s">
        <v>172</v>
      </c>
      <c r="BG1574" s="11" t="s">
        <v>60</v>
      </c>
      <c r="BH1574" s="11" t="s">
        <v>60</v>
      </c>
      <c r="BI1574" s="11" t="s">
        <v>60</v>
      </c>
      <c r="BJ1574" s="11">
        <v>90</v>
      </c>
      <c r="BK1574" s="44" t="s">
        <v>187</v>
      </c>
    </row>
    <row r="1575" spans="1:63" x14ac:dyDescent="0.25">
      <c r="A1575" t="str">
        <f t="shared" si="24"/>
        <v>470908D-7-441-426-57-D7.2-D18</v>
      </c>
      <c r="B1575" t="str">
        <f>VLOOKUP(A1575,'[1]470907D.da5'!A$2:AU$2561,2,0)</f>
        <v>470908D</v>
      </c>
      <c r="C1575" s="7" t="s">
        <v>132</v>
      </c>
      <c r="D1575" s="48" t="s">
        <v>55</v>
      </c>
      <c r="E1575" s="3">
        <v>7</v>
      </c>
      <c r="F1575" s="3">
        <v>441</v>
      </c>
      <c r="G1575" s="3">
        <v>32</v>
      </c>
      <c r="H1575" s="3">
        <v>426</v>
      </c>
      <c r="I1575" s="10" t="s">
        <v>137</v>
      </c>
      <c r="J1575" s="3">
        <v>57</v>
      </c>
      <c r="K1575" s="3" t="s">
        <v>57</v>
      </c>
      <c r="L1575" s="3">
        <v>1</v>
      </c>
      <c r="M1575" s="3">
        <v>3.7</v>
      </c>
      <c r="N1575" s="3">
        <v>7.2</v>
      </c>
      <c r="O1575" s="3">
        <v>3</v>
      </c>
      <c r="P1575" s="3">
        <v>2</v>
      </c>
      <c r="Q1575" s="3" t="s">
        <v>60</v>
      </c>
      <c r="R1575" s="3" t="s">
        <v>60</v>
      </c>
      <c r="S1575" s="3" t="s">
        <v>60</v>
      </c>
      <c r="T1575" s="3" t="s">
        <v>57</v>
      </c>
      <c r="U1575" s="3">
        <v>1</v>
      </c>
      <c r="V1575" s="3">
        <v>6.7</v>
      </c>
      <c r="W1575" s="3">
        <v>8.9</v>
      </c>
      <c r="X1575" s="3">
        <v>3</v>
      </c>
      <c r="Y1575" s="3">
        <v>2</v>
      </c>
      <c r="Z1575" s="3" t="s">
        <v>60</v>
      </c>
      <c r="AA1575" s="3" t="s">
        <v>60</v>
      </c>
      <c r="AB1575" s="3" t="s">
        <v>60</v>
      </c>
      <c r="AC1575" s="3" t="s">
        <v>57</v>
      </c>
      <c r="AD1575" s="3" t="s">
        <v>57</v>
      </c>
      <c r="AE1575" s="3">
        <v>1</v>
      </c>
      <c r="AF1575" s="3">
        <v>8.9</v>
      </c>
      <c r="AG1575" s="3">
        <v>13.4</v>
      </c>
      <c r="AH1575" s="3">
        <v>2</v>
      </c>
      <c r="AI1575" s="3">
        <v>2</v>
      </c>
      <c r="AJ1575" s="3" t="s">
        <v>60</v>
      </c>
      <c r="AK1575" s="3" t="s">
        <v>60</v>
      </c>
      <c r="AL1575" s="3" t="s">
        <v>60</v>
      </c>
      <c r="AM1575" s="3" t="s">
        <v>57</v>
      </c>
      <c r="AN1575" s="3" t="s">
        <v>57</v>
      </c>
      <c r="AO1575" s="3">
        <v>1</v>
      </c>
      <c r="AP1575" s="36">
        <v>15.4</v>
      </c>
      <c r="AQ1575" s="36">
        <v>18</v>
      </c>
      <c r="AR1575" s="3">
        <v>2</v>
      </c>
      <c r="AS1575" s="3">
        <v>2</v>
      </c>
      <c r="AT1575" s="3" t="s">
        <v>60</v>
      </c>
      <c r="AU1575" s="3" t="s">
        <v>60</v>
      </c>
      <c r="AV1575" s="3" t="s">
        <v>60</v>
      </c>
      <c r="AW1575" s="3" t="s">
        <v>57</v>
      </c>
      <c r="AX1575" s="3" t="s">
        <v>57</v>
      </c>
      <c r="AY1575" s="3">
        <v>5.7540000000000004E-3</v>
      </c>
      <c r="AZ1575" s="3">
        <v>1.5921000000000001E-2</v>
      </c>
      <c r="BA1575" s="3">
        <v>4.7940000000000003E-2</v>
      </c>
      <c r="BB1575" s="3">
        <v>0.14968999999999999</v>
      </c>
      <c r="BC1575" s="19">
        <v>112.104</v>
      </c>
      <c r="BD1575" s="19">
        <v>125.67400000000001</v>
      </c>
      <c r="BE1575" s="20">
        <v>167.10900000000001</v>
      </c>
      <c r="BF1575" s="11" t="s">
        <v>57</v>
      </c>
      <c r="BG1575" s="11" t="s">
        <v>57</v>
      </c>
      <c r="BH1575" s="11" t="s">
        <v>57</v>
      </c>
      <c r="BI1575" s="11" t="s">
        <v>57</v>
      </c>
      <c r="BJ1575" s="11">
        <v>80</v>
      </c>
      <c r="BK1575" s="44" t="s">
        <v>66</v>
      </c>
    </row>
    <row r="1576" spans="1:63" x14ac:dyDescent="0.25">
      <c r="A1576" t="str">
        <f t="shared" si="24"/>
        <v>470908D-9-523-426-11-D5-D17.4</v>
      </c>
      <c r="B1576" t="str">
        <f>VLOOKUP(A1576,'[1]470907D.da5'!A$2:AU$2561,2,0)</f>
        <v>470908D</v>
      </c>
      <c r="C1576" s="7" t="s">
        <v>132</v>
      </c>
      <c r="D1576" s="48" t="s">
        <v>55</v>
      </c>
      <c r="E1576" s="3">
        <v>9</v>
      </c>
      <c r="F1576" s="3">
        <v>523</v>
      </c>
      <c r="G1576" s="3">
        <v>32</v>
      </c>
      <c r="H1576" s="3">
        <v>426</v>
      </c>
      <c r="I1576" s="10" t="s">
        <v>137</v>
      </c>
      <c r="J1576" s="3">
        <v>11</v>
      </c>
      <c r="K1576" s="3" t="s">
        <v>57</v>
      </c>
      <c r="L1576" s="3">
        <v>1</v>
      </c>
      <c r="M1576" s="3">
        <v>3.1</v>
      </c>
      <c r="N1576" s="3">
        <v>5</v>
      </c>
      <c r="O1576" s="3">
        <v>3</v>
      </c>
      <c r="P1576" s="3">
        <v>3</v>
      </c>
      <c r="Q1576" s="3" t="s">
        <v>60</v>
      </c>
      <c r="R1576" s="3" t="s">
        <v>60</v>
      </c>
      <c r="S1576" s="3" t="s">
        <v>60</v>
      </c>
      <c r="T1576" s="3" t="s">
        <v>57</v>
      </c>
      <c r="U1576" s="3">
        <v>1</v>
      </c>
      <c r="V1576" s="3">
        <v>6.3</v>
      </c>
      <c r="W1576" s="3">
        <v>6.9</v>
      </c>
      <c r="X1576" s="3">
        <v>2</v>
      </c>
      <c r="Y1576" s="3">
        <v>2</v>
      </c>
      <c r="Z1576" s="3" t="s">
        <v>60</v>
      </c>
      <c r="AA1576" s="3" t="s">
        <v>60</v>
      </c>
      <c r="AB1576" s="3" t="s">
        <v>60</v>
      </c>
      <c r="AC1576" s="3" t="s">
        <v>57</v>
      </c>
      <c r="AD1576" s="3" t="s">
        <v>57</v>
      </c>
      <c r="AE1576" s="3">
        <v>1</v>
      </c>
      <c r="AF1576" s="3">
        <v>9.9</v>
      </c>
      <c r="AG1576" s="3">
        <v>12.9</v>
      </c>
      <c r="AH1576" s="3">
        <v>3</v>
      </c>
      <c r="AI1576" s="3">
        <v>3</v>
      </c>
      <c r="AJ1576" s="3" t="s">
        <v>60</v>
      </c>
      <c r="AK1576" s="3" t="s">
        <v>60</v>
      </c>
      <c r="AL1576" s="3" t="s">
        <v>60</v>
      </c>
      <c r="AM1576" s="3" t="s">
        <v>57</v>
      </c>
      <c r="AN1576" s="3" t="s">
        <v>57</v>
      </c>
      <c r="AO1576" s="3">
        <v>1</v>
      </c>
      <c r="AP1576" s="36">
        <v>17.399999999999999</v>
      </c>
      <c r="AQ1576" s="36">
        <v>17.399999999999999</v>
      </c>
      <c r="AR1576" s="3">
        <v>3</v>
      </c>
      <c r="AS1576" s="3">
        <v>2</v>
      </c>
      <c r="AT1576" s="3" t="s">
        <v>60</v>
      </c>
      <c r="AU1576" s="3" t="s">
        <v>60</v>
      </c>
      <c r="AV1576" s="3" t="s">
        <v>60</v>
      </c>
      <c r="AW1576" s="3" t="s">
        <v>57</v>
      </c>
      <c r="AX1576" s="3" t="s">
        <v>57</v>
      </c>
      <c r="AY1576" s="3">
        <v>2.3249999999999998E-3</v>
      </c>
      <c r="AZ1576" s="3">
        <v>8.9980000000000008E-3</v>
      </c>
      <c r="BA1576" s="3">
        <v>4.9419999999999999E-2</v>
      </c>
      <c r="BB1576" s="3">
        <v>0.15804000000000001</v>
      </c>
      <c r="BC1576" s="19">
        <v>115.501</v>
      </c>
      <c r="BD1576" s="19">
        <v>117.039</v>
      </c>
      <c r="BE1576" s="20">
        <v>143.99700000000001</v>
      </c>
      <c r="BF1576" s="11" t="s">
        <v>57</v>
      </c>
      <c r="BG1576" s="11" t="s">
        <v>57</v>
      </c>
      <c r="BH1576" s="11" t="s">
        <v>57</v>
      </c>
      <c r="BI1576" s="11" t="s">
        <v>57</v>
      </c>
      <c r="BJ1576" s="11">
        <v>80</v>
      </c>
      <c r="BK1576" s="44" t="s">
        <v>66</v>
      </c>
    </row>
    <row r="1577" spans="1:63" x14ac:dyDescent="0.25">
      <c r="A1577" t="str">
        <f t="shared" si="24"/>
        <v>470908D-17-1066-426-42-D5.9-D16.4</v>
      </c>
      <c r="B1577" t="str">
        <f>VLOOKUP(A1577,'[1]470907D.da5'!A$2:AU$2561,2,0)</f>
        <v>470908D</v>
      </c>
      <c r="C1577" s="7" t="s">
        <v>132</v>
      </c>
      <c r="D1577" s="7" t="s">
        <v>132</v>
      </c>
      <c r="E1577" s="3">
        <v>17</v>
      </c>
      <c r="F1577" s="3">
        <v>1066</v>
      </c>
      <c r="G1577" s="3">
        <v>32</v>
      </c>
      <c r="H1577" s="3">
        <v>426</v>
      </c>
      <c r="I1577" s="10" t="s">
        <v>137</v>
      </c>
      <c r="J1577" s="3">
        <v>42</v>
      </c>
      <c r="K1577" s="3" t="s">
        <v>57</v>
      </c>
      <c r="L1577" s="3">
        <v>1</v>
      </c>
      <c r="M1577" s="3">
        <v>4.5</v>
      </c>
      <c r="N1577" s="3">
        <v>5.9</v>
      </c>
      <c r="O1577" s="3">
        <v>2</v>
      </c>
      <c r="P1577" s="3">
        <v>3</v>
      </c>
      <c r="Q1577" s="3" t="s">
        <v>60</v>
      </c>
      <c r="R1577" s="3" t="s">
        <v>60</v>
      </c>
      <c r="S1577" s="3" t="s">
        <v>60</v>
      </c>
      <c r="T1577" s="3" t="s">
        <v>57</v>
      </c>
      <c r="U1577" s="3">
        <v>1</v>
      </c>
      <c r="V1577" s="3">
        <v>6.9</v>
      </c>
      <c r="W1577" s="3">
        <v>8.6</v>
      </c>
      <c r="X1577" s="3">
        <v>3</v>
      </c>
      <c r="Y1577" s="3">
        <v>2</v>
      </c>
      <c r="Z1577" s="3" t="s">
        <v>60</v>
      </c>
      <c r="AA1577" s="3" t="s">
        <v>60</v>
      </c>
      <c r="AB1577" s="3" t="s">
        <v>60</v>
      </c>
      <c r="AC1577" s="3" t="s">
        <v>57</v>
      </c>
      <c r="AD1577" s="3" t="s">
        <v>57</v>
      </c>
      <c r="AE1577" s="3">
        <v>1</v>
      </c>
      <c r="AF1577" s="3">
        <v>11</v>
      </c>
      <c r="AG1577" s="3">
        <v>13.4</v>
      </c>
      <c r="AH1577" s="3">
        <v>2</v>
      </c>
      <c r="AI1577" s="3">
        <v>2</v>
      </c>
      <c r="AJ1577" s="3" t="s">
        <v>60</v>
      </c>
      <c r="AK1577" s="3" t="s">
        <v>60</v>
      </c>
      <c r="AL1577" s="3" t="s">
        <v>60</v>
      </c>
      <c r="AM1577" s="3" t="s">
        <v>57</v>
      </c>
      <c r="AN1577" s="3" t="s">
        <v>57</v>
      </c>
      <c r="AO1577" s="3">
        <v>1</v>
      </c>
      <c r="AP1577" s="36">
        <v>17.3</v>
      </c>
      <c r="AQ1577" s="36">
        <v>16.399999999999999</v>
      </c>
      <c r="AR1577" s="3">
        <v>3</v>
      </c>
      <c r="AS1577" s="3">
        <v>3</v>
      </c>
      <c r="AT1577" s="3" t="s">
        <v>60</v>
      </c>
      <c r="AU1577" s="3" t="s">
        <v>60</v>
      </c>
      <c r="AV1577" s="3" t="s">
        <v>60</v>
      </c>
      <c r="AW1577" s="3" t="s">
        <v>57</v>
      </c>
      <c r="AX1577" s="3" t="s">
        <v>57</v>
      </c>
      <c r="AY1577" s="3">
        <v>4.6990000000000001E-3</v>
      </c>
      <c r="AZ1577" s="3">
        <v>1.5310000000000001E-2</v>
      </c>
      <c r="BA1577" s="3">
        <v>5.9249999999999997E-2</v>
      </c>
      <c r="BB1577" s="3">
        <v>0.13958999999999999</v>
      </c>
      <c r="BC1577" s="19">
        <v>110.613</v>
      </c>
      <c r="BD1577" s="19">
        <v>109.92</v>
      </c>
      <c r="BE1577" s="20">
        <v>126.503</v>
      </c>
      <c r="BF1577" s="11" t="s">
        <v>57</v>
      </c>
      <c r="BG1577" s="11" t="s">
        <v>57</v>
      </c>
      <c r="BH1577" s="11" t="s">
        <v>57</v>
      </c>
      <c r="BI1577" s="11" t="s">
        <v>57</v>
      </c>
      <c r="BJ1577" s="11">
        <v>70</v>
      </c>
      <c r="BK1577" s="44" t="s">
        <v>57</v>
      </c>
    </row>
    <row r="1578" spans="1:63" x14ac:dyDescent="0.25">
      <c r="A1578" t="str">
        <f t="shared" si="24"/>
        <v>470908D-3-170-426-42-D6-D16</v>
      </c>
      <c r="B1578" t="str">
        <f>VLOOKUP(A1578,'[1]470907D.da5'!A$2:AU$2561,2,0)</f>
        <v>470908D</v>
      </c>
      <c r="C1578" s="7" t="s">
        <v>132</v>
      </c>
      <c r="D1578" s="48" t="s">
        <v>55</v>
      </c>
      <c r="E1578" s="3">
        <v>3</v>
      </c>
      <c r="F1578" s="3">
        <v>170</v>
      </c>
      <c r="G1578" s="3">
        <v>32</v>
      </c>
      <c r="H1578" s="3">
        <v>426</v>
      </c>
      <c r="I1578" s="10" t="s">
        <v>137</v>
      </c>
      <c r="J1578" s="3">
        <v>42</v>
      </c>
      <c r="K1578" s="3" t="s">
        <v>57</v>
      </c>
      <c r="L1578" s="3">
        <v>1</v>
      </c>
      <c r="M1578" s="3">
        <v>3.5</v>
      </c>
      <c r="N1578" s="3">
        <v>6</v>
      </c>
      <c r="O1578" s="3">
        <v>3</v>
      </c>
      <c r="P1578" s="3">
        <v>1</v>
      </c>
      <c r="Q1578" s="3" t="s">
        <v>60</v>
      </c>
      <c r="R1578" s="3" t="s">
        <v>60</v>
      </c>
      <c r="S1578" s="3" t="s">
        <v>60</v>
      </c>
      <c r="T1578" s="3" t="s">
        <v>57</v>
      </c>
      <c r="U1578" s="3">
        <v>1</v>
      </c>
      <c r="V1578" s="3">
        <v>5.0999999999999996</v>
      </c>
      <c r="W1578" s="3">
        <v>7.2</v>
      </c>
      <c r="X1578" s="3">
        <v>2</v>
      </c>
      <c r="Y1578" s="3">
        <v>2</v>
      </c>
      <c r="Z1578" s="3" t="s">
        <v>60</v>
      </c>
      <c r="AA1578" s="3" t="s">
        <v>60</v>
      </c>
      <c r="AB1578" s="3" t="s">
        <v>60</v>
      </c>
      <c r="AC1578" s="3" t="s">
        <v>57</v>
      </c>
      <c r="AD1578" s="3" t="s">
        <v>57</v>
      </c>
      <c r="AE1578" s="3">
        <v>1</v>
      </c>
      <c r="AF1578" s="3">
        <v>8.8000000000000007</v>
      </c>
      <c r="AG1578" s="3">
        <v>11.8</v>
      </c>
      <c r="AH1578" s="3">
        <v>2</v>
      </c>
      <c r="AI1578" s="3">
        <v>2</v>
      </c>
      <c r="AJ1578" s="3" t="s">
        <v>60</v>
      </c>
      <c r="AK1578" s="3" t="s">
        <v>60</v>
      </c>
      <c r="AL1578" s="3" t="s">
        <v>60</v>
      </c>
      <c r="AM1578" s="3" t="s">
        <v>57</v>
      </c>
      <c r="AN1578" s="3" t="s">
        <v>57</v>
      </c>
      <c r="AO1578" s="3">
        <v>1</v>
      </c>
      <c r="AP1578" s="36">
        <v>14.5</v>
      </c>
      <c r="AQ1578" s="36">
        <v>16</v>
      </c>
      <c r="AR1578" s="3">
        <v>2</v>
      </c>
      <c r="AS1578" s="3">
        <v>2</v>
      </c>
      <c r="AT1578" s="3" t="s">
        <v>60</v>
      </c>
      <c r="AU1578" s="3" t="s">
        <v>60</v>
      </c>
      <c r="AV1578" s="3" t="s">
        <v>60</v>
      </c>
      <c r="AW1578" s="3" t="s">
        <v>57</v>
      </c>
      <c r="AX1578" s="3" t="s">
        <v>57</v>
      </c>
      <c r="AY1578" s="3">
        <v>3.7799999999999999E-3</v>
      </c>
      <c r="AZ1578" s="3">
        <v>7.9319999999999998E-3</v>
      </c>
      <c r="BA1578" s="3">
        <v>3.6760000000000001E-2</v>
      </c>
      <c r="BB1578" s="3">
        <v>0.11136</v>
      </c>
      <c r="BC1578" s="19">
        <v>97.48</v>
      </c>
      <c r="BD1578" s="19">
        <v>119.14100000000001</v>
      </c>
      <c r="BE1578" s="20">
        <v>125.398</v>
      </c>
      <c r="BF1578" s="11" t="s">
        <v>57</v>
      </c>
      <c r="BG1578" s="11" t="s">
        <v>57</v>
      </c>
      <c r="BH1578" s="11" t="s">
        <v>57</v>
      </c>
      <c r="BI1578" s="11" t="s">
        <v>57</v>
      </c>
      <c r="BJ1578" s="11">
        <v>70</v>
      </c>
      <c r="BK1578" s="44" t="s">
        <v>57</v>
      </c>
    </row>
    <row r="1579" spans="1:63" x14ac:dyDescent="0.25">
      <c r="A1579" t="str">
        <f t="shared" si="24"/>
        <v>470908D-2-102-426-38-D5.4-D18</v>
      </c>
      <c r="B1579" t="str">
        <f>VLOOKUP(A1579,'[1]470907D.da5'!A$2:AU$2561,2,0)</f>
        <v>470908D</v>
      </c>
      <c r="C1579" s="7" t="s">
        <v>132</v>
      </c>
      <c r="D1579" s="48" t="s">
        <v>55</v>
      </c>
      <c r="E1579" s="3">
        <v>2</v>
      </c>
      <c r="F1579" s="3">
        <v>102</v>
      </c>
      <c r="G1579" s="3">
        <v>32</v>
      </c>
      <c r="H1579" s="3">
        <v>426</v>
      </c>
      <c r="I1579" s="10" t="s">
        <v>137</v>
      </c>
      <c r="J1579" s="3">
        <v>38</v>
      </c>
      <c r="K1579" s="3" t="s">
        <v>57</v>
      </c>
      <c r="L1579" s="3">
        <v>1</v>
      </c>
      <c r="M1579" s="3">
        <v>2.9</v>
      </c>
      <c r="N1579" s="3">
        <v>5.4</v>
      </c>
      <c r="O1579" s="3">
        <v>2</v>
      </c>
      <c r="P1579" s="3">
        <v>2</v>
      </c>
      <c r="Q1579" s="3" t="s">
        <v>60</v>
      </c>
      <c r="R1579" s="3" t="s">
        <v>60</v>
      </c>
      <c r="S1579" s="3" t="s">
        <v>60</v>
      </c>
      <c r="T1579" s="3" t="s">
        <v>57</v>
      </c>
      <c r="U1579" s="3">
        <v>1</v>
      </c>
      <c r="V1579" s="3">
        <v>4.7</v>
      </c>
      <c r="W1579" s="3">
        <v>7.5</v>
      </c>
      <c r="X1579" s="3">
        <v>2</v>
      </c>
      <c r="Y1579" s="3">
        <v>3</v>
      </c>
      <c r="Z1579" s="3" t="s">
        <v>60</v>
      </c>
      <c r="AA1579" s="3" t="s">
        <v>60</v>
      </c>
      <c r="AB1579" s="3" t="s">
        <v>60</v>
      </c>
      <c r="AC1579" s="3" t="s">
        <v>57</v>
      </c>
      <c r="AD1579" s="3" t="s">
        <v>57</v>
      </c>
      <c r="AE1579" s="3">
        <v>1</v>
      </c>
      <c r="AF1579" s="3">
        <v>10</v>
      </c>
      <c r="AG1579" s="3">
        <v>12.8</v>
      </c>
      <c r="AH1579" s="3">
        <v>1</v>
      </c>
      <c r="AI1579" s="3">
        <v>3</v>
      </c>
      <c r="AJ1579" s="3" t="s">
        <v>60</v>
      </c>
      <c r="AK1579" s="3" t="s">
        <v>60</v>
      </c>
      <c r="AL1579" s="3" t="s">
        <v>60</v>
      </c>
      <c r="AM1579" s="3" t="s">
        <v>57</v>
      </c>
      <c r="AN1579" s="3" t="s">
        <v>57</v>
      </c>
      <c r="AO1579" s="3">
        <v>1</v>
      </c>
      <c r="AP1579" s="36">
        <v>16.399999999999999</v>
      </c>
      <c r="AQ1579" s="36">
        <v>18</v>
      </c>
      <c r="AR1579" s="3">
        <v>2</v>
      </c>
      <c r="AS1579" s="3">
        <v>2</v>
      </c>
      <c r="AT1579" s="3" t="s">
        <v>60</v>
      </c>
      <c r="AU1579" s="3" t="s">
        <v>60</v>
      </c>
      <c r="AV1579" s="3" t="s">
        <v>60</v>
      </c>
      <c r="AW1579" s="3" t="s">
        <v>57</v>
      </c>
      <c r="AX1579" s="3" t="s">
        <v>57</v>
      </c>
      <c r="AY1579" s="3">
        <v>2.5370000000000002E-3</v>
      </c>
      <c r="AZ1579" s="3">
        <v>7.9310000000000005E-3</v>
      </c>
      <c r="BA1579" s="3">
        <v>4.9149999999999999E-2</v>
      </c>
      <c r="BB1579" s="3">
        <v>0.15941</v>
      </c>
      <c r="BC1579" s="19">
        <v>105.02</v>
      </c>
      <c r="BD1579" s="19">
        <v>113.08499999999999</v>
      </c>
      <c r="BE1579" s="20">
        <v>120.57599999999999</v>
      </c>
      <c r="BF1579" s="11" t="s">
        <v>173</v>
      </c>
      <c r="BG1579" s="11" t="s">
        <v>60</v>
      </c>
      <c r="BH1579" s="11" t="s">
        <v>57</v>
      </c>
      <c r="BI1579" s="11" t="s">
        <v>60</v>
      </c>
      <c r="BJ1579" s="11">
        <v>60</v>
      </c>
      <c r="BK1579" s="44" t="s">
        <v>57</v>
      </c>
    </row>
    <row r="1580" spans="1:63" x14ac:dyDescent="0.25">
      <c r="A1580" t="str">
        <f t="shared" si="24"/>
        <v>470908D-11-688-426-48-D7-D14.3</v>
      </c>
      <c r="B1580" t="str">
        <f>VLOOKUP(A1580,'[1]470907D.da5'!A$2:AU$2561,2,0)</f>
        <v>470908D</v>
      </c>
      <c r="C1580" s="7" t="s">
        <v>132</v>
      </c>
      <c r="D1580" s="7" t="s">
        <v>132</v>
      </c>
      <c r="E1580" s="3">
        <v>11</v>
      </c>
      <c r="F1580" s="3">
        <v>688</v>
      </c>
      <c r="G1580" s="3">
        <v>32</v>
      </c>
      <c r="H1580" s="3">
        <v>426</v>
      </c>
      <c r="I1580" s="10" t="s">
        <v>137</v>
      </c>
      <c r="J1580" s="3">
        <v>48</v>
      </c>
      <c r="K1580" s="3" t="s">
        <v>57</v>
      </c>
      <c r="L1580" s="3">
        <v>1</v>
      </c>
      <c r="M1580" s="3">
        <v>3.6</v>
      </c>
      <c r="N1580" s="3">
        <v>7</v>
      </c>
      <c r="O1580" s="3">
        <v>2</v>
      </c>
      <c r="P1580" s="3">
        <v>2</v>
      </c>
      <c r="Q1580" s="3" t="s">
        <v>60</v>
      </c>
      <c r="R1580" s="3" t="s">
        <v>60</v>
      </c>
      <c r="S1580" s="3" t="s">
        <v>60</v>
      </c>
      <c r="T1580" s="3" t="s">
        <v>57</v>
      </c>
      <c r="U1580" s="3">
        <v>1</v>
      </c>
      <c r="V1580" s="3">
        <v>6</v>
      </c>
      <c r="W1580" s="3">
        <v>7.8</v>
      </c>
      <c r="X1580" s="3">
        <v>2</v>
      </c>
      <c r="Y1580" s="3">
        <v>3</v>
      </c>
      <c r="Z1580" s="3" t="s">
        <v>60</v>
      </c>
      <c r="AA1580" s="3" t="s">
        <v>60</v>
      </c>
      <c r="AB1580" s="3" t="s">
        <v>60</v>
      </c>
      <c r="AC1580" s="3" t="s">
        <v>57</v>
      </c>
      <c r="AD1580" s="3" t="s">
        <v>57</v>
      </c>
      <c r="AE1580" s="3">
        <v>1</v>
      </c>
      <c r="AF1580" s="3">
        <v>9.8000000000000007</v>
      </c>
      <c r="AG1580" s="3">
        <v>11.8</v>
      </c>
      <c r="AH1580" s="3">
        <v>3</v>
      </c>
      <c r="AI1580" s="3">
        <v>2</v>
      </c>
      <c r="AJ1580" s="3" t="s">
        <v>60</v>
      </c>
      <c r="AK1580" s="3" t="s">
        <v>60</v>
      </c>
      <c r="AL1580" s="3" t="s">
        <v>60</v>
      </c>
      <c r="AM1580" s="3" t="s">
        <v>57</v>
      </c>
      <c r="AN1580" s="3" t="s">
        <v>57</v>
      </c>
      <c r="AO1580" s="3">
        <v>1</v>
      </c>
      <c r="AP1580" s="36">
        <v>15.6</v>
      </c>
      <c r="AQ1580" s="36">
        <v>14.3</v>
      </c>
      <c r="AR1580" s="3">
        <v>2</v>
      </c>
      <c r="AS1580" s="3">
        <v>3</v>
      </c>
      <c r="AT1580" s="3" t="s">
        <v>60</v>
      </c>
      <c r="AU1580" s="3" t="s">
        <v>60</v>
      </c>
      <c r="AV1580" s="3" t="s">
        <v>60</v>
      </c>
      <c r="AW1580" s="3" t="s">
        <v>57</v>
      </c>
      <c r="AX1580" s="3" t="s">
        <v>57</v>
      </c>
      <c r="AY1580" s="3">
        <v>5.2919999999999998E-3</v>
      </c>
      <c r="AZ1580" s="3">
        <v>1.0951000000000001E-2</v>
      </c>
      <c r="BA1580" s="3">
        <v>4.0939999999999997E-2</v>
      </c>
      <c r="BB1580" s="3">
        <v>9.5699999999999993E-2</v>
      </c>
      <c r="BC1580" s="19">
        <v>107.914</v>
      </c>
      <c r="BD1580" s="19">
        <v>105.81699999999999</v>
      </c>
      <c r="BE1580" s="20">
        <v>109.726</v>
      </c>
      <c r="BF1580" s="11" t="s">
        <v>57</v>
      </c>
      <c r="BG1580" s="11" t="s">
        <v>57</v>
      </c>
      <c r="BH1580" s="11" t="s">
        <v>57</v>
      </c>
      <c r="BI1580" s="11" t="s">
        <v>57</v>
      </c>
      <c r="BJ1580" s="11">
        <v>60</v>
      </c>
      <c r="BK1580" s="44" t="s">
        <v>57</v>
      </c>
    </row>
    <row r="1581" spans="1:63" x14ac:dyDescent="0.25">
      <c r="A1581" t="str">
        <f t="shared" si="24"/>
        <v>470908D-18-1133-426-45-D5.2-D16</v>
      </c>
      <c r="B1581" t="str">
        <f>VLOOKUP(A1581,'[1]470907D.da5'!A$2:AU$2561,2,0)</f>
        <v>470908D</v>
      </c>
      <c r="C1581" s="7" t="s">
        <v>132</v>
      </c>
      <c r="D1581" s="7" t="s">
        <v>132</v>
      </c>
      <c r="E1581" s="3">
        <v>18</v>
      </c>
      <c r="F1581" s="3">
        <v>1133</v>
      </c>
      <c r="G1581" s="3">
        <v>32</v>
      </c>
      <c r="H1581" s="3">
        <v>426</v>
      </c>
      <c r="I1581" s="10" t="s">
        <v>137</v>
      </c>
      <c r="J1581" s="3">
        <v>45</v>
      </c>
      <c r="K1581" s="3" t="s">
        <v>57</v>
      </c>
      <c r="L1581" s="3">
        <v>1</v>
      </c>
      <c r="M1581" s="3">
        <v>3</v>
      </c>
      <c r="N1581" s="3">
        <v>5.2</v>
      </c>
      <c r="O1581" s="3">
        <v>3</v>
      </c>
      <c r="P1581" s="3">
        <v>2</v>
      </c>
      <c r="Q1581" s="3" t="s">
        <v>60</v>
      </c>
      <c r="R1581" s="3" t="s">
        <v>60</v>
      </c>
      <c r="S1581" s="3" t="s">
        <v>60</v>
      </c>
      <c r="T1581" s="3" t="s">
        <v>57</v>
      </c>
      <c r="U1581" s="3">
        <v>1</v>
      </c>
      <c r="V1581" s="3">
        <v>5.6</v>
      </c>
      <c r="W1581" s="3">
        <v>8</v>
      </c>
      <c r="X1581" s="3">
        <v>3</v>
      </c>
      <c r="Y1581" s="3">
        <v>2</v>
      </c>
      <c r="Z1581" s="3" t="s">
        <v>60</v>
      </c>
      <c r="AA1581" s="3" t="s">
        <v>60</v>
      </c>
      <c r="AB1581" s="3" t="s">
        <v>60</v>
      </c>
      <c r="AC1581" s="3" t="s">
        <v>57</v>
      </c>
      <c r="AD1581" s="3" t="s">
        <v>57</v>
      </c>
      <c r="AE1581" s="3">
        <v>1</v>
      </c>
      <c r="AF1581" s="3">
        <v>8.9</v>
      </c>
      <c r="AG1581" s="3">
        <v>11.8</v>
      </c>
      <c r="AH1581" s="3">
        <v>2</v>
      </c>
      <c r="AI1581" s="3">
        <v>2</v>
      </c>
      <c r="AJ1581" s="3" t="s">
        <v>60</v>
      </c>
      <c r="AK1581" s="3" t="s">
        <v>60</v>
      </c>
      <c r="AL1581" s="3" t="s">
        <v>60</v>
      </c>
      <c r="AM1581" s="3" t="s">
        <v>57</v>
      </c>
      <c r="AN1581" s="3" t="s">
        <v>57</v>
      </c>
      <c r="AO1581" s="3">
        <v>1</v>
      </c>
      <c r="AP1581" s="36">
        <v>16.100000000000001</v>
      </c>
      <c r="AQ1581" s="36">
        <v>16</v>
      </c>
      <c r="AR1581" s="3">
        <v>3</v>
      </c>
      <c r="AS1581" s="3">
        <v>2</v>
      </c>
      <c r="AT1581" s="3" t="s">
        <v>60</v>
      </c>
      <c r="AU1581" s="3" t="s">
        <v>60</v>
      </c>
      <c r="AV1581" s="3" t="s">
        <v>60</v>
      </c>
      <c r="AW1581" s="3" t="s">
        <v>57</v>
      </c>
      <c r="AX1581" s="3" t="s">
        <v>57</v>
      </c>
      <c r="AY1581" s="3">
        <v>2.434E-3</v>
      </c>
      <c r="AZ1581" s="3">
        <v>1.0751999999999999E-2</v>
      </c>
      <c r="BA1581" s="3">
        <v>3.7179999999999998E-2</v>
      </c>
      <c r="BB1581" s="3">
        <v>0.12365</v>
      </c>
      <c r="BC1581" s="19">
        <v>102.092</v>
      </c>
      <c r="BD1581" s="19">
        <v>108.776</v>
      </c>
      <c r="BE1581" s="20">
        <v>107.914</v>
      </c>
      <c r="BF1581" s="11" t="s">
        <v>57</v>
      </c>
      <c r="BG1581" s="11" t="s">
        <v>57</v>
      </c>
      <c r="BH1581" s="11" t="s">
        <v>57</v>
      </c>
      <c r="BI1581" s="11" t="s">
        <v>57</v>
      </c>
      <c r="BJ1581" s="11">
        <v>60</v>
      </c>
      <c r="BK1581" s="44" t="s">
        <v>57</v>
      </c>
    </row>
    <row r="1582" spans="1:63" x14ac:dyDescent="0.25">
      <c r="A1582" t="str">
        <f t="shared" si="24"/>
        <v>470908D-10-637-426-61-D6.5-D15.9</v>
      </c>
      <c r="B1582" t="str">
        <f>VLOOKUP(A1582,'[1]470907D.da5'!A$2:AU$2561,2,0)</f>
        <v>470908D</v>
      </c>
      <c r="C1582" s="7" t="s">
        <v>132</v>
      </c>
      <c r="D1582" s="7" t="s">
        <v>132</v>
      </c>
      <c r="E1582" s="3">
        <v>10</v>
      </c>
      <c r="F1582" s="3">
        <v>637</v>
      </c>
      <c r="G1582" s="3">
        <v>32</v>
      </c>
      <c r="H1582" s="3">
        <v>426</v>
      </c>
      <c r="I1582" s="10" t="s">
        <v>137</v>
      </c>
      <c r="J1582" s="3">
        <v>61</v>
      </c>
      <c r="K1582" s="3" t="s">
        <v>57</v>
      </c>
      <c r="L1582" s="3">
        <v>1</v>
      </c>
      <c r="M1582" s="3">
        <v>3.8</v>
      </c>
      <c r="N1582" s="3">
        <v>6.5</v>
      </c>
      <c r="O1582" s="3">
        <v>2</v>
      </c>
      <c r="P1582" s="3">
        <v>2</v>
      </c>
      <c r="Q1582" s="3" t="s">
        <v>60</v>
      </c>
      <c r="R1582" s="3" t="s">
        <v>60</v>
      </c>
      <c r="S1582" s="3" t="s">
        <v>60</v>
      </c>
      <c r="T1582" s="3" t="s">
        <v>57</v>
      </c>
      <c r="U1582" s="3">
        <v>1</v>
      </c>
      <c r="V1582" s="3">
        <v>6.3</v>
      </c>
      <c r="W1582" s="3">
        <v>9.6</v>
      </c>
      <c r="X1582" s="3">
        <v>1</v>
      </c>
      <c r="Y1582" s="3">
        <v>1</v>
      </c>
      <c r="Z1582" s="3" t="s">
        <v>66</v>
      </c>
      <c r="AA1582" s="3" t="s">
        <v>60</v>
      </c>
      <c r="AB1582" s="3" t="s">
        <v>60</v>
      </c>
      <c r="AC1582" s="3" t="s">
        <v>57</v>
      </c>
      <c r="AD1582" s="3" t="s">
        <v>57</v>
      </c>
      <c r="AE1582" s="3">
        <v>1</v>
      </c>
      <c r="AF1582" s="3">
        <v>9.8000000000000007</v>
      </c>
      <c r="AG1582" s="3">
        <v>13.8</v>
      </c>
      <c r="AH1582" s="3">
        <v>1</v>
      </c>
      <c r="AI1582" s="3">
        <v>1</v>
      </c>
      <c r="AJ1582" s="3" t="s">
        <v>66</v>
      </c>
      <c r="AK1582" s="3" t="s">
        <v>60</v>
      </c>
      <c r="AL1582" s="3" t="s">
        <v>60</v>
      </c>
      <c r="AM1582" s="3" t="s">
        <v>57</v>
      </c>
      <c r="AN1582" s="3" t="s">
        <v>57</v>
      </c>
      <c r="AO1582" s="3">
        <v>1</v>
      </c>
      <c r="AP1582" s="36">
        <v>16.399999999999999</v>
      </c>
      <c r="AQ1582" s="36">
        <v>15.9</v>
      </c>
      <c r="AR1582" s="3">
        <v>2</v>
      </c>
      <c r="AS1582" s="3">
        <v>2</v>
      </c>
      <c r="AT1582" s="3" t="s">
        <v>66</v>
      </c>
      <c r="AU1582" s="3" t="s">
        <v>60</v>
      </c>
      <c r="AV1582" s="3" t="s">
        <v>60</v>
      </c>
      <c r="AW1582" s="3" t="s">
        <v>57</v>
      </c>
      <c r="AX1582" s="3" t="s">
        <v>57</v>
      </c>
      <c r="AY1582" s="3">
        <v>4.816E-3</v>
      </c>
      <c r="AZ1582" s="3">
        <v>1.7417999999999999E-2</v>
      </c>
      <c r="BA1582" s="3">
        <v>5.5989999999999998E-2</v>
      </c>
      <c r="BB1582" s="3">
        <v>0.12438</v>
      </c>
      <c r="BC1582" s="19">
        <v>110.90900000000001</v>
      </c>
      <c r="BD1582" s="19">
        <v>98.963999999999999</v>
      </c>
      <c r="BE1582" s="20">
        <v>101.17100000000001</v>
      </c>
      <c r="BF1582" s="11" t="s">
        <v>171</v>
      </c>
      <c r="BG1582" s="11" t="s">
        <v>60</v>
      </c>
      <c r="BH1582" s="11" t="s">
        <v>60</v>
      </c>
      <c r="BI1582" s="11" t="s">
        <v>60</v>
      </c>
      <c r="BJ1582" s="11">
        <v>50</v>
      </c>
      <c r="BK1582" s="44" t="s">
        <v>57</v>
      </c>
    </row>
    <row r="1583" spans="1:63" x14ac:dyDescent="0.25">
      <c r="A1583" t="str">
        <f t="shared" si="24"/>
        <v>470908D-5-300-426-44-D3.2-D13.4</v>
      </c>
      <c r="B1583" t="str">
        <f>VLOOKUP(A1583,'[1]470907D.da5'!A$2:AU$2561,2,0)</f>
        <v>470908D</v>
      </c>
      <c r="C1583" s="7" t="s">
        <v>132</v>
      </c>
      <c r="D1583" s="48" t="s">
        <v>55</v>
      </c>
      <c r="E1583" s="3">
        <v>5</v>
      </c>
      <c r="F1583" s="3">
        <v>300</v>
      </c>
      <c r="G1583" s="3">
        <v>32</v>
      </c>
      <c r="H1583" s="3">
        <v>426</v>
      </c>
      <c r="I1583" s="10" t="s">
        <v>137</v>
      </c>
      <c r="J1583" s="3">
        <v>44</v>
      </c>
      <c r="K1583" s="3" t="s">
        <v>57</v>
      </c>
      <c r="L1583" s="3">
        <v>1</v>
      </c>
      <c r="M1583" s="3">
        <v>3</v>
      </c>
      <c r="N1583" s="3">
        <v>3.2</v>
      </c>
      <c r="O1583" s="3">
        <v>2</v>
      </c>
      <c r="P1583" s="3">
        <v>3</v>
      </c>
      <c r="Q1583" s="3" t="s">
        <v>60</v>
      </c>
      <c r="R1583" s="3" t="s">
        <v>60</v>
      </c>
      <c r="S1583" s="3" t="s">
        <v>60</v>
      </c>
      <c r="T1583" s="3" t="s">
        <v>57</v>
      </c>
      <c r="U1583" s="3">
        <v>1</v>
      </c>
      <c r="V1583" s="3">
        <v>5.0999999999999996</v>
      </c>
      <c r="W1583" s="3">
        <v>5.9</v>
      </c>
      <c r="X1583" s="3">
        <v>2</v>
      </c>
      <c r="Y1583" s="3">
        <v>3</v>
      </c>
      <c r="Z1583" s="3" t="s">
        <v>60</v>
      </c>
      <c r="AA1583" s="3" t="s">
        <v>60</v>
      </c>
      <c r="AB1583" s="3" t="s">
        <v>60</v>
      </c>
      <c r="AC1583" s="3" t="s">
        <v>57</v>
      </c>
      <c r="AD1583" s="3" t="s">
        <v>57</v>
      </c>
      <c r="AE1583" s="3">
        <v>1</v>
      </c>
      <c r="AF1583" s="3">
        <v>8.1</v>
      </c>
      <c r="AG1583" s="3">
        <v>9.9</v>
      </c>
      <c r="AH1583" s="3">
        <v>2</v>
      </c>
      <c r="AI1583" s="3">
        <v>2</v>
      </c>
      <c r="AJ1583" s="3" t="s">
        <v>60</v>
      </c>
      <c r="AK1583" s="3" t="s">
        <v>60</v>
      </c>
      <c r="AL1583" s="3" t="s">
        <v>60</v>
      </c>
      <c r="AM1583" s="3" t="s">
        <v>57</v>
      </c>
      <c r="AN1583" s="3" t="s">
        <v>57</v>
      </c>
      <c r="AO1583" s="3">
        <v>1</v>
      </c>
      <c r="AP1583" s="36">
        <v>13.8</v>
      </c>
      <c r="AQ1583" s="36">
        <v>13.4</v>
      </c>
      <c r="AR1583" s="3">
        <v>2</v>
      </c>
      <c r="AS1583" s="3">
        <v>3</v>
      </c>
      <c r="AT1583" s="3" t="s">
        <v>60</v>
      </c>
      <c r="AU1583" s="3" t="s">
        <v>60</v>
      </c>
      <c r="AV1583" s="3" t="s">
        <v>60</v>
      </c>
      <c r="AW1583" s="3" t="s">
        <v>57</v>
      </c>
      <c r="AX1583" s="3" t="s">
        <v>57</v>
      </c>
      <c r="AY1583" s="3">
        <v>9.2199999999999997E-4</v>
      </c>
      <c r="AZ1583" s="3">
        <v>5.326E-3</v>
      </c>
      <c r="BA1583" s="3">
        <v>2.3820000000000001E-2</v>
      </c>
      <c r="BB1583" s="3">
        <v>7.4340000000000003E-2</v>
      </c>
      <c r="BC1583" s="19">
        <v>96.563999999999993</v>
      </c>
      <c r="BD1583" s="19">
        <v>97.29</v>
      </c>
      <c r="BE1583" s="20">
        <v>82.757999999999996</v>
      </c>
      <c r="BF1583" s="11" t="s">
        <v>57</v>
      </c>
      <c r="BG1583" s="11" t="s">
        <v>57</v>
      </c>
      <c r="BH1583" s="11" t="s">
        <v>57</v>
      </c>
      <c r="BI1583" s="11" t="s">
        <v>57</v>
      </c>
      <c r="BJ1583" s="11">
        <v>40</v>
      </c>
      <c r="BK1583" s="44" t="s">
        <v>57</v>
      </c>
    </row>
    <row r="1584" spans="1:63" x14ac:dyDescent="0.25">
      <c r="A1584" t="str">
        <f t="shared" si="24"/>
        <v>470908D-6-337-426-17-D2.8-D11.5</v>
      </c>
      <c r="B1584" t="str">
        <f>VLOOKUP(A1584,'[1]470907D.da5'!A$2:AU$2561,2,0)</f>
        <v>470908D</v>
      </c>
      <c r="C1584" s="7" t="s">
        <v>132</v>
      </c>
      <c r="D1584" s="7" t="s">
        <v>132</v>
      </c>
      <c r="E1584" s="3">
        <v>6</v>
      </c>
      <c r="F1584" s="3">
        <v>337</v>
      </c>
      <c r="G1584" s="3">
        <v>32</v>
      </c>
      <c r="H1584" s="3">
        <v>426</v>
      </c>
      <c r="I1584" s="10" t="s">
        <v>137</v>
      </c>
      <c r="J1584" s="3">
        <v>17</v>
      </c>
      <c r="K1584" s="3" t="s">
        <v>57</v>
      </c>
      <c r="L1584" s="3">
        <v>1</v>
      </c>
      <c r="M1584" s="3">
        <v>1.8</v>
      </c>
      <c r="N1584" s="3">
        <v>2.8</v>
      </c>
      <c r="O1584" s="3">
        <v>3</v>
      </c>
      <c r="P1584" s="3">
        <v>2</v>
      </c>
      <c r="Q1584" s="3" t="s">
        <v>60</v>
      </c>
      <c r="R1584" s="3" t="s">
        <v>60</v>
      </c>
      <c r="S1584" s="3" t="s">
        <v>60</v>
      </c>
      <c r="T1584" s="3" t="s">
        <v>57</v>
      </c>
      <c r="U1584" s="3">
        <v>1</v>
      </c>
      <c r="V1584" s="3">
        <v>4.2</v>
      </c>
      <c r="W1584" s="3">
        <v>4</v>
      </c>
      <c r="X1584" s="3">
        <v>2</v>
      </c>
      <c r="Y1584" s="3">
        <v>3</v>
      </c>
      <c r="Z1584" s="3" t="s">
        <v>60</v>
      </c>
      <c r="AA1584" s="3" t="s">
        <v>60</v>
      </c>
      <c r="AB1584" s="3" t="s">
        <v>60</v>
      </c>
      <c r="AC1584" s="3" t="s">
        <v>57</v>
      </c>
      <c r="AD1584" s="3" t="s">
        <v>57</v>
      </c>
      <c r="AE1584" s="3">
        <v>1</v>
      </c>
      <c r="AF1584" s="3">
        <v>7.7</v>
      </c>
      <c r="AG1584" s="3">
        <v>8</v>
      </c>
      <c r="AH1584" s="3">
        <v>3</v>
      </c>
      <c r="AI1584" s="3">
        <v>3</v>
      </c>
      <c r="AJ1584" s="3" t="s">
        <v>60</v>
      </c>
      <c r="AK1584" s="3" t="s">
        <v>60</v>
      </c>
      <c r="AL1584" s="3" t="s">
        <v>60</v>
      </c>
      <c r="AM1584" s="3" t="s">
        <v>57</v>
      </c>
      <c r="AN1584" s="3" t="s">
        <v>57</v>
      </c>
      <c r="AO1584" s="3">
        <v>1</v>
      </c>
      <c r="AP1584" s="36">
        <v>13.8</v>
      </c>
      <c r="AQ1584" s="36">
        <v>11.5</v>
      </c>
      <c r="AR1584" s="3">
        <v>2</v>
      </c>
      <c r="AS1584" s="3">
        <v>3</v>
      </c>
      <c r="AT1584" s="3" t="s">
        <v>60</v>
      </c>
      <c r="AU1584" s="3" t="s">
        <v>60</v>
      </c>
      <c r="AV1584" s="3" t="s">
        <v>60</v>
      </c>
      <c r="AW1584" s="3" t="s">
        <v>57</v>
      </c>
      <c r="AX1584" s="3" t="s">
        <v>57</v>
      </c>
      <c r="AY1584" s="3">
        <v>4.2299999999999998E-4</v>
      </c>
      <c r="AZ1584" s="3">
        <v>2.016E-3</v>
      </c>
      <c r="BA1584" s="3">
        <v>1.478E-2</v>
      </c>
      <c r="BB1584" s="3">
        <v>5.475E-2</v>
      </c>
      <c r="BC1584" s="19">
        <v>99.313000000000002</v>
      </c>
      <c r="BD1584" s="19">
        <v>87.251000000000005</v>
      </c>
      <c r="BE1584" s="20">
        <v>65.018000000000001</v>
      </c>
      <c r="BF1584" s="11" t="s">
        <v>57</v>
      </c>
      <c r="BG1584" s="11" t="s">
        <v>57</v>
      </c>
      <c r="BH1584" s="11" t="s">
        <v>57</v>
      </c>
      <c r="BI1584" s="11" t="s">
        <v>57</v>
      </c>
      <c r="BJ1584" s="11">
        <v>20</v>
      </c>
      <c r="BK1584" s="44" t="s">
        <v>57</v>
      </c>
    </row>
    <row r="1585" spans="1:63" x14ac:dyDescent="0.25">
      <c r="A1585" t="str">
        <f t="shared" si="24"/>
        <v>470908D-12-712-426-8-D4.1-D10.6</v>
      </c>
      <c r="B1585" t="str">
        <f>VLOOKUP(A1585,'[1]470907D.da5'!A$2:AU$2561,2,0)</f>
        <v>470908D</v>
      </c>
      <c r="C1585" s="7" t="s">
        <v>132</v>
      </c>
      <c r="D1585" s="7" t="s">
        <v>132</v>
      </c>
      <c r="E1585" s="3">
        <v>12</v>
      </c>
      <c r="F1585" s="3">
        <v>712</v>
      </c>
      <c r="G1585" s="3">
        <v>32</v>
      </c>
      <c r="H1585" s="3">
        <v>426</v>
      </c>
      <c r="I1585" s="10" t="s">
        <v>137</v>
      </c>
      <c r="J1585" s="3">
        <v>8</v>
      </c>
      <c r="K1585" s="3" t="s">
        <v>57</v>
      </c>
      <c r="L1585" s="3">
        <v>1</v>
      </c>
      <c r="M1585" s="3">
        <v>2.5</v>
      </c>
      <c r="N1585" s="3">
        <v>4.0999999999999996</v>
      </c>
      <c r="O1585" s="3">
        <v>2</v>
      </c>
      <c r="P1585" s="3">
        <v>3</v>
      </c>
      <c r="Q1585" s="3" t="s">
        <v>60</v>
      </c>
      <c r="R1585" s="3" t="s">
        <v>60</v>
      </c>
      <c r="S1585" s="3" t="s">
        <v>60</v>
      </c>
      <c r="T1585" s="3" t="s">
        <v>57</v>
      </c>
      <c r="U1585" s="3">
        <v>1</v>
      </c>
      <c r="V1585" s="3">
        <v>4.5999999999999996</v>
      </c>
      <c r="W1585" s="3">
        <v>5</v>
      </c>
      <c r="X1585" s="3">
        <v>3</v>
      </c>
      <c r="Y1585" s="3">
        <v>3</v>
      </c>
      <c r="Z1585" s="3" t="s">
        <v>60</v>
      </c>
      <c r="AA1585" s="3" t="s">
        <v>60</v>
      </c>
      <c r="AB1585" s="3" t="s">
        <v>60</v>
      </c>
      <c r="AC1585" s="3" t="s">
        <v>57</v>
      </c>
      <c r="AD1585" s="3" t="s">
        <v>57</v>
      </c>
      <c r="AE1585" s="3">
        <v>1</v>
      </c>
      <c r="AF1585" s="3">
        <v>7.4</v>
      </c>
      <c r="AG1585" s="3">
        <v>7.8</v>
      </c>
      <c r="AH1585" s="3">
        <v>3</v>
      </c>
      <c r="AI1585" s="3">
        <v>3</v>
      </c>
      <c r="AJ1585" s="3" t="s">
        <v>60</v>
      </c>
      <c r="AK1585" s="3" t="s">
        <v>60</v>
      </c>
      <c r="AL1585" s="3" t="s">
        <v>60</v>
      </c>
      <c r="AM1585" s="3" t="s">
        <v>57</v>
      </c>
      <c r="AN1585" s="3" t="s">
        <v>57</v>
      </c>
      <c r="AO1585" s="3">
        <v>1</v>
      </c>
      <c r="AP1585" s="36">
        <v>11.3</v>
      </c>
      <c r="AQ1585" s="36">
        <v>10.6</v>
      </c>
      <c r="AR1585" s="3">
        <v>3</v>
      </c>
      <c r="AS1585" s="3">
        <v>3</v>
      </c>
      <c r="AT1585" s="3" t="s">
        <v>60</v>
      </c>
      <c r="AU1585" s="3" t="s">
        <v>60</v>
      </c>
      <c r="AV1585" s="3" t="s">
        <v>60</v>
      </c>
      <c r="AW1585" s="3" t="s">
        <v>57</v>
      </c>
      <c r="AX1585" s="3" t="s">
        <v>57</v>
      </c>
      <c r="AY1585" s="3">
        <v>1.261E-3</v>
      </c>
      <c r="AZ1585" s="3">
        <v>3.4499999999999999E-3</v>
      </c>
      <c r="BA1585" s="3">
        <v>1.3509999999999999E-2</v>
      </c>
      <c r="BB1585" s="3">
        <v>3.8089999999999999E-2</v>
      </c>
      <c r="BC1585" s="19">
        <v>74.081999999999994</v>
      </c>
      <c r="BD1585" s="19">
        <v>65.56</v>
      </c>
      <c r="BE1585" s="20">
        <v>21.908000000000001</v>
      </c>
      <c r="BF1585" s="11" t="s">
        <v>57</v>
      </c>
      <c r="BG1585" s="11" t="s">
        <v>57</v>
      </c>
      <c r="BH1585" s="11" t="s">
        <v>57</v>
      </c>
      <c r="BI1585" s="11" t="s">
        <v>57</v>
      </c>
      <c r="BJ1585" s="11">
        <v>0</v>
      </c>
      <c r="BK1585" s="44" t="s">
        <v>57</v>
      </c>
    </row>
    <row r="1586" spans="1:63" x14ac:dyDescent="0.25">
      <c r="A1586" t="str">
        <f t="shared" si="24"/>
        <v>470908D-15-900-427-4-D7.4-D24.5</v>
      </c>
      <c r="B1586" t="str">
        <f>VLOOKUP(A1586,'[1]470907D.da5'!A$2:AU$2561,2,0)</f>
        <v>470908D</v>
      </c>
      <c r="C1586" s="7" t="s">
        <v>132</v>
      </c>
      <c r="D1586" s="48" t="s">
        <v>55</v>
      </c>
      <c r="E1586" s="3">
        <v>15</v>
      </c>
      <c r="F1586" s="3">
        <v>900</v>
      </c>
      <c r="G1586" s="3">
        <v>32</v>
      </c>
      <c r="H1586" s="3">
        <v>427</v>
      </c>
      <c r="I1586" s="10" t="s">
        <v>65</v>
      </c>
      <c r="J1586" s="3">
        <v>4</v>
      </c>
      <c r="K1586" s="3" t="s">
        <v>57</v>
      </c>
      <c r="L1586" s="3">
        <v>1</v>
      </c>
      <c r="M1586" s="3">
        <v>3.7</v>
      </c>
      <c r="N1586" s="3">
        <v>7.4</v>
      </c>
      <c r="O1586" s="3">
        <v>2</v>
      </c>
      <c r="P1586" s="3">
        <v>1</v>
      </c>
      <c r="Q1586" s="3" t="s">
        <v>66</v>
      </c>
      <c r="R1586" s="3" t="s">
        <v>60</v>
      </c>
      <c r="S1586" s="3" t="s">
        <v>60</v>
      </c>
      <c r="T1586" s="3" t="s">
        <v>57</v>
      </c>
      <c r="U1586" s="3">
        <v>1</v>
      </c>
      <c r="V1586" s="3">
        <v>8</v>
      </c>
      <c r="W1586" s="3">
        <v>13.6</v>
      </c>
      <c r="X1586" s="3">
        <v>2</v>
      </c>
      <c r="Y1586" s="3">
        <v>1</v>
      </c>
      <c r="Z1586" s="3" t="s">
        <v>66</v>
      </c>
      <c r="AA1586" s="3" t="s">
        <v>60</v>
      </c>
      <c r="AB1586" s="3" t="s">
        <v>60</v>
      </c>
      <c r="AC1586" s="3" t="s">
        <v>57</v>
      </c>
      <c r="AD1586" s="3" t="s">
        <v>57</v>
      </c>
      <c r="AE1586" s="3">
        <v>1</v>
      </c>
      <c r="AF1586" s="3">
        <v>11.2</v>
      </c>
      <c r="AG1586" s="3">
        <v>20</v>
      </c>
      <c r="AH1586" s="3">
        <v>2</v>
      </c>
      <c r="AI1586" s="3">
        <v>1</v>
      </c>
      <c r="AJ1586" s="3" t="s">
        <v>66</v>
      </c>
      <c r="AK1586" s="3" t="s">
        <v>60</v>
      </c>
      <c r="AL1586" s="3" t="s">
        <v>60</v>
      </c>
      <c r="AM1586" s="3" t="s">
        <v>57</v>
      </c>
      <c r="AN1586" s="3" t="s">
        <v>57</v>
      </c>
      <c r="AO1586" s="3">
        <v>1</v>
      </c>
      <c r="AP1586" s="36">
        <v>17</v>
      </c>
      <c r="AQ1586" s="36">
        <v>24.5</v>
      </c>
      <c r="AR1586" s="3">
        <v>2</v>
      </c>
      <c r="AS1586" s="3">
        <v>2</v>
      </c>
      <c r="AT1586" s="3" t="s">
        <v>66</v>
      </c>
      <c r="AU1586" s="3" t="s">
        <v>60</v>
      </c>
      <c r="AV1586" s="3" t="s">
        <v>60</v>
      </c>
      <c r="AW1586" s="3" t="s">
        <v>57</v>
      </c>
      <c r="AX1586" s="3" t="s">
        <v>57</v>
      </c>
      <c r="AY1586" s="3">
        <v>6.0780000000000001E-3</v>
      </c>
      <c r="AZ1586" s="3">
        <v>4.4389999999999999E-2</v>
      </c>
      <c r="BA1586" s="3">
        <v>0.13439999999999999</v>
      </c>
      <c r="BB1586" s="3">
        <v>0.30613000000000001</v>
      </c>
      <c r="BC1586" s="19">
        <v>115.955</v>
      </c>
      <c r="BD1586" s="19">
        <v>154.95699999999999</v>
      </c>
      <c r="BE1586" s="20">
        <v>269.40499999999997</v>
      </c>
      <c r="BF1586" s="11" t="s">
        <v>171</v>
      </c>
      <c r="BG1586" s="11" t="s">
        <v>60</v>
      </c>
      <c r="BH1586" s="11" t="s">
        <v>60</v>
      </c>
      <c r="BI1586" s="11" t="s">
        <v>60</v>
      </c>
      <c r="BJ1586" s="11">
        <v>90</v>
      </c>
      <c r="BK1586" s="44" t="s">
        <v>187</v>
      </c>
    </row>
    <row r="1587" spans="1:63" x14ac:dyDescent="0.25">
      <c r="A1587" t="str">
        <f t="shared" si="24"/>
        <v>470907D-14-886-427-54-D4.9-D17</v>
      </c>
      <c r="B1587" t="str">
        <f>VLOOKUP(A1587,'[1]470907D.da5'!A$2:AU$2561,2,0)</f>
        <v>470907D</v>
      </c>
      <c r="C1587" s="7" t="s">
        <v>55</v>
      </c>
      <c r="D1587" s="7" t="s">
        <v>55</v>
      </c>
      <c r="E1587" s="3">
        <v>14</v>
      </c>
      <c r="F1587" s="3">
        <v>886</v>
      </c>
      <c r="G1587" s="3">
        <v>32</v>
      </c>
      <c r="H1587" s="3">
        <v>427</v>
      </c>
      <c r="I1587" s="10" t="s">
        <v>65</v>
      </c>
      <c r="J1587" s="3">
        <v>54</v>
      </c>
      <c r="K1587" s="3" t="s">
        <v>57</v>
      </c>
      <c r="L1587" s="3">
        <v>1</v>
      </c>
      <c r="M1587" s="3">
        <v>3.2</v>
      </c>
      <c r="N1587" s="3">
        <v>4.9000000000000004</v>
      </c>
      <c r="O1587" s="3">
        <v>1</v>
      </c>
      <c r="P1587" s="3">
        <v>2</v>
      </c>
      <c r="Q1587" s="3" t="s">
        <v>66</v>
      </c>
      <c r="R1587" s="3" t="s">
        <v>66</v>
      </c>
      <c r="S1587" s="3" t="s">
        <v>60</v>
      </c>
      <c r="T1587" s="3" t="s">
        <v>57</v>
      </c>
      <c r="U1587" s="3">
        <v>1</v>
      </c>
      <c r="V1587" s="3">
        <v>5.8</v>
      </c>
      <c r="W1587" s="3">
        <v>9.1</v>
      </c>
      <c r="X1587" s="3">
        <v>1</v>
      </c>
      <c r="Y1587" s="3">
        <v>1</v>
      </c>
      <c r="Z1587" s="3" t="s">
        <v>66</v>
      </c>
      <c r="AA1587" s="3" t="s">
        <v>60</v>
      </c>
      <c r="AB1587" s="3" t="s">
        <v>60</v>
      </c>
      <c r="AC1587" s="3" t="s">
        <v>57</v>
      </c>
      <c r="AD1587" s="3" t="s">
        <v>57</v>
      </c>
      <c r="AE1587" s="3">
        <v>1</v>
      </c>
      <c r="AF1587" s="3">
        <v>9.1999999999999993</v>
      </c>
      <c r="AG1587" s="3">
        <v>15.6</v>
      </c>
      <c r="AH1587" s="3">
        <v>1</v>
      </c>
      <c r="AI1587" s="3">
        <v>1</v>
      </c>
      <c r="AJ1587" s="3" t="s">
        <v>66</v>
      </c>
      <c r="AK1587" s="3" t="s">
        <v>60</v>
      </c>
      <c r="AL1587" s="3" t="s">
        <v>60</v>
      </c>
      <c r="AM1587" s="3" t="s">
        <v>57</v>
      </c>
      <c r="AN1587" s="3" t="s">
        <v>57</v>
      </c>
      <c r="AO1587" s="3">
        <v>1</v>
      </c>
      <c r="AP1587" s="36">
        <v>15.2</v>
      </c>
      <c r="AQ1587" s="36">
        <v>17</v>
      </c>
      <c r="AR1587" s="3">
        <v>2</v>
      </c>
      <c r="AS1587" s="3">
        <v>2</v>
      </c>
      <c r="AT1587" s="3" t="s">
        <v>66</v>
      </c>
      <c r="AU1587" s="3" t="s">
        <v>60</v>
      </c>
      <c r="AV1587" s="3" t="s">
        <v>60</v>
      </c>
      <c r="AW1587" s="3" t="s">
        <v>57</v>
      </c>
      <c r="AX1587" s="3" t="s">
        <v>57</v>
      </c>
      <c r="AY1587" s="3">
        <v>2.3050000000000002E-3</v>
      </c>
      <c r="AZ1587" s="3">
        <v>1.4409E-2</v>
      </c>
      <c r="BA1587" s="3">
        <v>6.7169999999999994E-2</v>
      </c>
      <c r="BB1587" s="3">
        <v>0.13178000000000001</v>
      </c>
      <c r="BC1587" s="19">
        <v>124.736</v>
      </c>
      <c r="BD1587" s="19">
        <v>143.24799999999999</v>
      </c>
      <c r="BE1587" s="20">
        <v>234.792</v>
      </c>
      <c r="BF1587" s="11" t="s">
        <v>171</v>
      </c>
      <c r="BG1587" s="11" t="s">
        <v>60</v>
      </c>
      <c r="BH1587" s="11" t="s">
        <v>60</v>
      </c>
      <c r="BI1587" s="11" t="s">
        <v>60</v>
      </c>
      <c r="BJ1587" s="11">
        <v>90</v>
      </c>
      <c r="BK1587" s="44" t="s">
        <v>187</v>
      </c>
    </row>
    <row r="1588" spans="1:63" x14ac:dyDescent="0.25">
      <c r="A1588" t="str">
        <f t="shared" si="24"/>
        <v>470907D-4-251-427-59-D6.8-D17.3</v>
      </c>
      <c r="B1588" t="str">
        <f>VLOOKUP(A1588,'[1]470907D.da5'!A$2:AU$2561,2,0)</f>
        <v>470907D</v>
      </c>
      <c r="C1588" s="7" t="s">
        <v>55</v>
      </c>
      <c r="D1588" s="7" t="s">
        <v>55</v>
      </c>
      <c r="E1588" s="3">
        <v>4</v>
      </c>
      <c r="F1588" s="3">
        <v>251</v>
      </c>
      <c r="G1588" s="3">
        <v>32</v>
      </c>
      <c r="H1588" s="3">
        <v>427</v>
      </c>
      <c r="I1588" s="10" t="s">
        <v>65</v>
      </c>
      <c r="J1588" s="3">
        <v>59</v>
      </c>
      <c r="K1588" s="3" t="s">
        <v>57</v>
      </c>
      <c r="L1588" s="3">
        <v>1</v>
      </c>
      <c r="M1588" s="3">
        <v>4.2</v>
      </c>
      <c r="N1588" s="3">
        <v>6.8</v>
      </c>
      <c r="O1588" s="3">
        <v>3</v>
      </c>
      <c r="P1588" s="3">
        <v>2</v>
      </c>
      <c r="Q1588" s="3" t="s">
        <v>60</v>
      </c>
      <c r="R1588" s="3" t="s">
        <v>60</v>
      </c>
      <c r="S1588" s="3" t="s">
        <v>60</v>
      </c>
      <c r="T1588" s="3" t="s">
        <v>57</v>
      </c>
      <c r="U1588" s="3">
        <v>1</v>
      </c>
      <c r="V1588" s="3">
        <v>6.6</v>
      </c>
      <c r="W1588" s="3">
        <v>9.5</v>
      </c>
      <c r="X1588" s="3">
        <v>2</v>
      </c>
      <c r="Y1588" s="3">
        <v>2</v>
      </c>
      <c r="Z1588" s="3" t="s">
        <v>60</v>
      </c>
      <c r="AA1588" s="3" t="s">
        <v>60</v>
      </c>
      <c r="AB1588" s="3" t="s">
        <v>66</v>
      </c>
      <c r="AC1588" s="3" t="s">
        <v>57</v>
      </c>
      <c r="AD1588" s="3" t="s">
        <v>57</v>
      </c>
      <c r="AE1588" s="3">
        <v>1</v>
      </c>
      <c r="AF1588" s="3">
        <v>11.3</v>
      </c>
      <c r="AG1588" s="3">
        <v>14.9</v>
      </c>
      <c r="AH1588" s="3">
        <v>3</v>
      </c>
      <c r="AI1588" s="3">
        <v>2</v>
      </c>
      <c r="AJ1588" s="3" t="s">
        <v>60</v>
      </c>
      <c r="AK1588" s="3" t="s">
        <v>60</v>
      </c>
      <c r="AL1588" s="3" t="s">
        <v>66</v>
      </c>
      <c r="AM1588" s="3" t="s">
        <v>121</v>
      </c>
      <c r="AN1588" s="3" t="s">
        <v>57</v>
      </c>
      <c r="AO1588" s="3">
        <v>1</v>
      </c>
      <c r="AP1588" s="36">
        <v>16.100000000000001</v>
      </c>
      <c r="AQ1588" s="36">
        <v>17.3</v>
      </c>
      <c r="AR1588" s="3">
        <v>3</v>
      </c>
      <c r="AS1588" s="3">
        <v>3</v>
      </c>
      <c r="AT1588" s="3" t="s">
        <v>60</v>
      </c>
      <c r="AU1588" s="3" t="s">
        <v>60</v>
      </c>
      <c r="AV1588" s="3" t="s">
        <v>66</v>
      </c>
      <c r="AW1588" s="3" t="s">
        <v>57</v>
      </c>
      <c r="AX1588" s="3" t="s">
        <v>57</v>
      </c>
      <c r="AY1588" s="3">
        <v>5.8259999999999996E-3</v>
      </c>
      <c r="AZ1588" s="3">
        <v>1.7868999999999999E-2</v>
      </c>
      <c r="BA1588" s="3">
        <v>7.5259999999999994E-2</v>
      </c>
      <c r="BB1588" s="3">
        <v>0.14455999999999999</v>
      </c>
      <c r="BC1588" s="19">
        <v>112.10899999999999</v>
      </c>
      <c r="BD1588" s="19">
        <v>127.94199999999999</v>
      </c>
      <c r="BE1588" s="20">
        <v>165.80199999999999</v>
      </c>
      <c r="BF1588" s="11" t="s">
        <v>57</v>
      </c>
      <c r="BG1588" s="11" t="s">
        <v>57</v>
      </c>
      <c r="BH1588" s="11" t="s">
        <v>57</v>
      </c>
      <c r="BI1588" s="11" t="s">
        <v>57</v>
      </c>
      <c r="BJ1588" s="11">
        <v>80</v>
      </c>
      <c r="BK1588" s="44" t="s">
        <v>66</v>
      </c>
    </row>
    <row r="1589" spans="1:63" x14ac:dyDescent="0.25">
      <c r="A1589" t="str">
        <f t="shared" si="24"/>
        <v>470907D-12-720-427-16-D4.2-D14.2</v>
      </c>
      <c r="B1589" t="str">
        <f>VLOOKUP(A1589,'[1]470907D.da5'!A$2:AU$2561,2,0)</f>
        <v>470907D</v>
      </c>
      <c r="C1589" s="7" t="s">
        <v>55</v>
      </c>
      <c r="D1589" s="49" t="s">
        <v>132</v>
      </c>
      <c r="E1589" s="3">
        <v>12</v>
      </c>
      <c r="F1589" s="3">
        <v>720</v>
      </c>
      <c r="G1589" s="3">
        <v>32</v>
      </c>
      <c r="H1589" s="3">
        <v>427</v>
      </c>
      <c r="I1589" s="10" t="s">
        <v>65</v>
      </c>
      <c r="J1589" s="3">
        <v>16</v>
      </c>
      <c r="K1589" s="3" t="s">
        <v>57</v>
      </c>
      <c r="L1589" s="3">
        <v>1</v>
      </c>
      <c r="M1589" s="3">
        <v>3.8</v>
      </c>
      <c r="N1589" s="3">
        <v>4.2</v>
      </c>
      <c r="O1589" s="3">
        <v>2</v>
      </c>
      <c r="P1589" s="3">
        <v>2</v>
      </c>
      <c r="Q1589" s="3" t="s">
        <v>60</v>
      </c>
      <c r="R1589" s="3" t="s">
        <v>60</v>
      </c>
      <c r="S1589" s="3" t="s">
        <v>60</v>
      </c>
      <c r="T1589" s="3" t="s">
        <v>57</v>
      </c>
      <c r="U1589" s="3">
        <v>1</v>
      </c>
      <c r="V1589" s="3">
        <v>5.3</v>
      </c>
      <c r="W1589" s="3">
        <v>6.4</v>
      </c>
      <c r="X1589" s="3">
        <v>2</v>
      </c>
      <c r="Y1589" s="3">
        <v>3</v>
      </c>
      <c r="Z1589" s="3" t="s">
        <v>60</v>
      </c>
      <c r="AA1589" s="3" t="s">
        <v>60</v>
      </c>
      <c r="AB1589" s="3" t="s">
        <v>60</v>
      </c>
      <c r="AC1589" s="3" t="s">
        <v>57</v>
      </c>
      <c r="AD1589" s="3" t="s">
        <v>57</v>
      </c>
      <c r="AE1589" s="3">
        <v>1</v>
      </c>
      <c r="AF1589" s="3">
        <v>9.1999999999999993</v>
      </c>
      <c r="AG1589" s="3">
        <v>11.8</v>
      </c>
      <c r="AH1589" s="3">
        <v>2</v>
      </c>
      <c r="AI1589" s="3">
        <v>2</v>
      </c>
      <c r="AJ1589" s="3" t="s">
        <v>60</v>
      </c>
      <c r="AK1589" s="3" t="s">
        <v>60</v>
      </c>
      <c r="AL1589" s="3" t="s">
        <v>60</v>
      </c>
      <c r="AM1589" s="3" t="s">
        <v>57</v>
      </c>
      <c r="AN1589" s="3" t="s">
        <v>57</v>
      </c>
      <c r="AO1589" s="3">
        <v>1</v>
      </c>
      <c r="AP1589" s="36">
        <v>15.5</v>
      </c>
      <c r="AQ1589" s="36">
        <v>14.2</v>
      </c>
      <c r="AR1589" s="3">
        <v>2</v>
      </c>
      <c r="AS1589" s="3">
        <v>3</v>
      </c>
      <c r="AT1589" s="3" t="s">
        <v>60</v>
      </c>
      <c r="AU1589" s="3" t="s">
        <v>60</v>
      </c>
      <c r="AV1589" s="3" t="s">
        <v>60</v>
      </c>
      <c r="AW1589" s="3" t="s">
        <v>57</v>
      </c>
      <c r="AX1589" s="3" t="s">
        <v>57</v>
      </c>
      <c r="AY1589" s="3">
        <v>2.0110000000000002E-3</v>
      </c>
      <c r="AZ1589" s="3">
        <v>6.5129999999999997E-3</v>
      </c>
      <c r="BA1589" s="3">
        <v>3.8429999999999999E-2</v>
      </c>
      <c r="BB1589" s="3">
        <v>9.3759999999999996E-2</v>
      </c>
      <c r="BC1589" s="19">
        <v>116.41800000000001</v>
      </c>
      <c r="BD1589" s="19">
        <v>106.99299999999999</v>
      </c>
      <c r="BE1589" s="20">
        <v>126.242</v>
      </c>
      <c r="BF1589" s="11" t="s">
        <v>57</v>
      </c>
      <c r="BG1589" s="11" t="s">
        <v>57</v>
      </c>
      <c r="BH1589" s="11" t="s">
        <v>57</v>
      </c>
      <c r="BI1589" s="11" t="s">
        <v>57</v>
      </c>
      <c r="BJ1589" s="11">
        <v>70</v>
      </c>
      <c r="BK1589" s="44" t="s">
        <v>57</v>
      </c>
    </row>
    <row r="1590" spans="1:63" x14ac:dyDescent="0.25">
      <c r="A1590" t="str">
        <f t="shared" si="24"/>
        <v>470908D-17-1075-427-51-D5.8-D17</v>
      </c>
      <c r="B1590" t="str">
        <f>VLOOKUP(A1590,'[1]470907D.da5'!A$2:AU$2561,2,0)</f>
        <v>470908D</v>
      </c>
      <c r="C1590" s="7" t="s">
        <v>132</v>
      </c>
      <c r="D1590" s="48" t="s">
        <v>55</v>
      </c>
      <c r="E1590" s="3">
        <v>17</v>
      </c>
      <c r="F1590" s="3">
        <v>1075</v>
      </c>
      <c r="G1590" s="3">
        <v>32</v>
      </c>
      <c r="H1590" s="3">
        <v>427</v>
      </c>
      <c r="I1590" s="10" t="s">
        <v>65</v>
      </c>
      <c r="J1590" s="3">
        <v>51</v>
      </c>
      <c r="K1590" s="3" t="s">
        <v>57</v>
      </c>
      <c r="L1590" s="3">
        <v>1</v>
      </c>
      <c r="M1590" s="3">
        <v>3.5</v>
      </c>
      <c r="N1590" s="3">
        <v>5.8</v>
      </c>
      <c r="O1590" s="3">
        <v>2</v>
      </c>
      <c r="P1590" s="3">
        <v>2</v>
      </c>
      <c r="Q1590" s="3" t="s">
        <v>60</v>
      </c>
      <c r="R1590" s="3" t="s">
        <v>60</v>
      </c>
      <c r="S1590" s="3" t="s">
        <v>60</v>
      </c>
      <c r="T1590" s="3" t="s">
        <v>57</v>
      </c>
      <c r="U1590" s="3">
        <v>1</v>
      </c>
      <c r="V1590" s="3">
        <v>5.4</v>
      </c>
      <c r="W1590" s="3">
        <v>9.1999999999999993</v>
      </c>
      <c r="X1590" s="3">
        <v>2</v>
      </c>
      <c r="Y1590" s="3">
        <v>2</v>
      </c>
      <c r="Z1590" s="3" t="s">
        <v>60</v>
      </c>
      <c r="AA1590" s="3" t="s">
        <v>60</v>
      </c>
      <c r="AB1590" s="3" t="s">
        <v>60</v>
      </c>
      <c r="AC1590" s="3" t="s">
        <v>57</v>
      </c>
      <c r="AD1590" s="3" t="s">
        <v>57</v>
      </c>
      <c r="AE1590" s="3">
        <v>1</v>
      </c>
      <c r="AF1590" s="3">
        <v>8.4</v>
      </c>
      <c r="AG1590" s="3">
        <v>13</v>
      </c>
      <c r="AH1590" s="3">
        <v>1</v>
      </c>
      <c r="AI1590" s="3">
        <v>2</v>
      </c>
      <c r="AJ1590" s="3" t="s">
        <v>60</v>
      </c>
      <c r="AK1590" s="3" t="s">
        <v>60</v>
      </c>
      <c r="AL1590" s="3" t="s">
        <v>60</v>
      </c>
      <c r="AM1590" s="3" t="s">
        <v>57</v>
      </c>
      <c r="AN1590" s="3" t="s">
        <v>57</v>
      </c>
      <c r="AO1590" s="3">
        <v>1</v>
      </c>
      <c r="AP1590" s="36">
        <v>16</v>
      </c>
      <c r="AQ1590" s="36">
        <v>17</v>
      </c>
      <c r="AR1590" s="3">
        <v>2</v>
      </c>
      <c r="AS1590" s="3">
        <v>2</v>
      </c>
      <c r="AT1590" s="3" t="s">
        <v>60</v>
      </c>
      <c r="AU1590" s="3" t="s">
        <v>60</v>
      </c>
      <c r="AV1590" s="3" t="s">
        <v>60</v>
      </c>
      <c r="AW1590" s="3" t="s">
        <v>57</v>
      </c>
      <c r="AX1590" s="3" t="s">
        <v>57</v>
      </c>
      <c r="AY1590" s="3">
        <v>3.532E-3</v>
      </c>
      <c r="AZ1590" s="3">
        <v>1.3712E-2</v>
      </c>
      <c r="BA1590" s="3">
        <v>4.2590000000000003E-2</v>
      </c>
      <c r="BB1590" s="3">
        <v>0.13872000000000001</v>
      </c>
      <c r="BC1590" s="19">
        <v>103.93</v>
      </c>
      <c r="BD1590" s="19">
        <v>113.646</v>
      </c>
      <c r="BE1590" s="20">
        <v>125.652</v>
      </c>
      <c r="BF1590" s="11" t="s">
        <v>173</v>
      </c>
      <c r="BG1590" s="11" t="s">
        <v>60</v>
      </c>
      <c r="BH1590" s="11" t="s">
        <v>57</v>
      </c>
      <c r="BI1590" s="11" t="s">
        <v>60</v>
      </c>
      <c r="BJ1590" s="11">
        <v>70</v>
      </c>
      <c r="BK1590" s="44" t="s">
        <v>57</v>
      </c>
    </row>
    <row r="1591" spans="1:63" x14ac:dyDescent="0.25">
      <c r="A1591" t="str">
        <f t="shared" si="24"/>
        <v>470907D-16-965-427-5-D4.2-D15.5</v>
      </c>
      <c r="B1591" t="str">
        <f>VLOOKUP(A1591,'[1]470907D.da5'!A$2:AU$2561,2,0)</f>
        <v>470907D</v>
      </c>
      <c r="C1591" s="7" t="s">
        <v>55</v>
      </c>
      <c r="D1591" s="7" t="s">
        <v>55</v>
      </c>
      <c r="E1591" s="3">
        <v>16</v>
      </c>
      <c r="F1591" s="3">
        <v>965</v>
      </c>
      <c r="G1591" s="3">
        <v>32</v>
      </c>
      <c r="H1591" s="3">
        <v>427</v>
      </c>
      <c r="I1591" s="10" t="s">
        <v>65</v>
      </c>
      <c r="J1591" s="3">
        <v>5</v>
      </c>
      <c r="K1591" s="3" t="s">
        <v>57</v>
      </c>
      <c r="L1591" s="3">
        <v>1</v>
      </c>
      <c r="M1591" s="3">
        <v>3.3</v>
      </c>
      <c r="N1591" s="3">
        <v>4.2</v>
      </c>
      <c r="O1591" s="3">
        <v>3</v>
      </c>
      <c r="P1591" s="3">
        <v>2</v>
      </c>
      <c r="Q1591" s="3" t="s">
        <v>60</v>
      </c>
      <c r="R1591" s="3" t="s">
        <v>60</v>
      </c>
      <c r="S1591" s="3" t="s">
        <v>60</v>
      </c>
      <c r="T1591" s="3" t="s">
        <v>57</v>
      </c>
      <c r="U1591" s="3">
        <v>1</v>
      </c>
      <c r="V1591" s="3">
        <v>5.7</v>
      </c>
      <c r="W1591" s="3">
        <v>7.5</v>
      </c>
      <c r="X1591" s="3">
        <v>2</v>
      </c>
      <c r="Y1591" s="3">
        <v>2</v>
      </c>
      <c r="Z1591" s="3" t="s">
        <v>60</v>
      </c>
      <c r="AA1591" s="3" t="s">
        <v>60</v>
      </c>
      <c r="AB1591" s="3" t="s">
        <v>60</v>
      </c>
      <c r="AC1591" s="3" t="s">
        <v>57</v>
      </c>
      <c r="AD1591" s="3" t="s">
        <v>57</v>
      </c>
      <c r="AE1591" s="3">
        <v>1</v>
      </c>
      <c r="AF1591" s="3">
        <v>9.5</v>
      </c>
      <c r="AG1591" s="3">
        <v>13</v>
      </c>
      <c r="AH1591" s="3">
        <v>3</v>
      </c>
      <c r="AI1591" s="3">
        <v>2</v>
      </c>
      <c r="AJ1591" s="3" t="s">
        <v>60</v>
      </c>
      <c r="AK1591" s="3" t="s">
        <v>60</v>
      </c>
      <c r="AL1591" s="3" t="s">
        <v>60</v>
      </c>
      <c r="AM1591" s="3" t="s">
        <v>57</v>
      </c>
      <c r="AN1591" s="3" t="s">
        <v>57</v>
      </c>
      <c r="AO1591" s="3">
        <v>1</v>
      </c>
      <c r="AP1591" s="36">
        <v>13.8</v>
      </c>
      <c r="AQ1591" s="36">
        <v>15.5</v>
      </c>
      <c r="AR1591" s="3">
        <v>3</v>
      </c>
      <c r="AS1591" s="3">
        <v>3</v>
      </c>
      <c r="AT1591" s="3" t="s">
        <v>60</v>
      </c>
      <c r="AU1591" s="3" t="s">
        <v>60</v>
      </c>
      <c r="AV1591" s="3" t="s">
        <v>60</v>
      </c>
      <c r="AW1591" s="3" t="s">
        <v>57</v>
      </c>
      <c r="AX1591" s="3" t="s">
        <v>57</v>
      </c>
      <c r="AY1591" s="3">
        <v>1.7459999999999999E-3</v>
      </c>
      <c r="AZ1591" s="3">
        <v>9.6190000000000008E-3</v>
      </c>
      <c r="BA1591" s="3">
        <v>4.8160000000000001E-2</v>
      </c>
      <c r="BB1591" s="3">
        <v>9.9460000000000007E-2</v>
      </c>
      <c r="BC1591" s="19">
        <v>104.70099999999999</v>
      </c>
      <c r="BD1591" s="19">
        <v>114.15300000000001</v>
      </c>
      <c r="BE1591" s="20">
        <v>121.244</v>
      </c>
      <c r="BF1591" s="11" t="s">
        <v>57</v>
      </c>
      <c r="BG1591" s="11" t="s">
        <v>57</v>
      </c>
      <c r="BH1591" s="11" t="s">
        <v>57</v>
      </c>
      <c r="BI1591" s="11" t="s">
        <v>57</v>
      </c>
      <c r="BJ1591" s="11">
        <v>60</v>
      </c>
      <c r="BK1591" s="44" t="s">
        <v>57</v>
      </c>
    </row>
    <row r="1592" spans="1:63" x14ac:dyDescent="0.25">
      <c r="A1592" t="str">
        <f t="shared" si="24"/>
        <v>470908D-14-892-427-60-D5.8-D15</v>
      </c>
      <c r="B1592" t="str">
        <f>VLOOKUP(A1592,'[1]470907D.da5'!A$2:AU$2561,2,0)</f>
        <v>470908D</v>
      </c>
      <c r="C1592" s="7" t="s">
        <v>132</v>
      </c>
      <c r="D1592" s="48" t="s">
        <v>55</v>
      </c>
      <c r="E1592" s="3">
        <v>14</v>
      </c>
      <c r="F1592" s="3">
        <v>892</v>
      </c>
      <c r="G1592" s="3">
        <v>32</v>
      </c>
      <c r="H1592" s="3">
        <v>427</v>
      </c>
      <c r="I1592" s="10" t="s">
        <v>65</v>
      </c>
      <c r="J1592" s="3">
        <v>60</v>
      </c>
      <c r="K1592" s="3" t="s">
        <v>57</v>
      </c>
      <c r="L1592" s="3">
        <v>1</v>
      </c>
      <c r="M1592" s="3">
        <v>3.4</v>
      </c>
      <c r="N1592" s="3">
        <v>5.8</v>
      </c>
      <c r="O1592" s="3">
        <v>2</v>
      </c>
      <c r="P1592" s="3">
        <v>2</v>
      </c>
      <c r="Q1592" s="3" t="s">
        <v>60</v>
      </c>
      <c r="R1592" s="3" t="s">
        <v>60</v>
      </c>
      <c r="S1592" s="3" t="s">
        <v>60</v>
      </c>
      <c r="T1592" s="3" t="s">
        <v>57</v>
      </c>
      <c r="U1592" s="3">
        <v>1</v>
      </c>
      <c r="V1592" s="3">
        <v>6.1</v>
      </c>
      <c r="W1592" s="3">
        <v>6.9</v>
      </c>
      <c r="X1592" s="3">
        <v>2</v>
      </c>
      <c r="Y1592" s="3">
        <v>2</v>
      </c>
      <c r="Z1592" s="3" t="s">
        <v>60</v>
      </c>
      <c r="AA1592" s="3" t="s">
        <v>60</v>
      </c>
      <c r="AB1592" s="3" t="s">
        <v>60</v>
      </c>
      <c r="AC1592" s="3" t="s">
        <v>57</v>
      </c>
      <c r="AD1592" s="3" t="s">
        <v>57</v>
      </c>
      <c r="AE1592" s="3">
        <v>1</v>
      </c>
      <c r="AF1592" s="3">
        <v>9.3000000000000007</v>
      </c>
      <c r="AG1592" s="3">
        <v>11.1</v>
      </c>
      <c r="AH1592" s="3">
        <v>2</v>
      </c>
      <c r="AI1592" s="3">
        <v>2</v>
      </c>
      <c r="AJ1592" s="3" t="s">
        <v>60</v>
      </c>
      <c r="AK1592" s="3" t="s">
        <v>60</v>
      </c>
      <c r="AL1592" s="3" t="s">
        <v>60</v>
      </c>
      <c r="AM1592" s="3" t="s">
        <v>57</v>
      </c>
      <c r="AN1592" s="3" t="s">
        <v>57</v>
      </c>
      <c r="AO1592" s="3">
        <v>1</v>
      </c>
      <c r="AP1592" s="36">
        <v>15</v>
      </c>
      <c r="AQ1592" s="36">
        <v>15</v>
      </c>
      <c r="AR1592" s="3">
        <v>3</v>
      </c>
      <c r="AS1592" s="3">
        <v>3</v>
      </c>
      <c r="AT1592" s="3" t="s">
        <v>60</v>
      </c>
      <c r="AU1592" s="3" t="s">
        <v>60</v>
      </c>
      <c r="AV1592" s="3" t="s">
        <v>60</v>
      </c>
      <c r="AW1592" s="3" t="s">
        <v>57</v>
      </c>
      <c r="AX1592" s="3" t="s">
        <v>57</v>
      </c>
      <c r="AY1592" s="3">
        <v>3.431E-3</v>
      </c>
      <c r="AZ1592" s="3">
        <v>8.7130000000000003E-3</v>
      </c>
      <c r="BA1592" s="3">
        <v>3.4380000000000001E-2</v>
      </c>
      <c r="BB1592" s="3">
        <v>0.10125000000000001</v>
      </c>
      <c r="BC1592" s="19">
        <v>106.532</v>
      </c>
      <c r="BD1592" s="19">
        <v>107.068</v>
      </c>
      <c r="BE1592" s="20">
        <v>113.236</v>
      </c>
      <c r="BF1592" s="11" t="s">
        <v>57</v>
      </c>
      <c r="BG1592" s="11" t="s">
        <v>57</v>
      </c>
      <c r="BH1592" s="11" t="s">
        <v>57</v>
      </c>
      <c r="BI1592" s="11" t="s">
        <v>57</v>
      </c>
      <c r="BJ1592" s="11">
        <v>60</v>
      </c>
      <c r="BK1592" s="44" t="s">
        <v>57</v>
      </c>
    </row>
    <row r="1593" spans="1:63" x14ac:dyDescent="0.25">
      <c r="A1593" t="str">
        <f t="shared" si="24"/>
        <v>470907D-15-957-427-61-D4.2-D14.7</v>
      </c>
      <c r="B1593" t="str">
        <f>VLOOKUP(A1593,'[1]470907D.da5'!A$2:AU$2561,2,0)</f>
        <v>470907D</v>
      </c>
      <c r="C1593" s="7" t="s">
        <v>55</v>
      </c>
      <c r="D1593" s="7" t="s">
        <v>55</v>
      </c>
      <c r="E1593" s="3">
        <v>15</v>
      </c>
      <c r="F1593" s="3">
        <v>957</v>
      </c>
      <c r="G1593" s="3">
        <v>32</v>
      </c>
      <c r="H1593" s="3">
        <v>427</v>
      </c>
      <c r="I1593" s="10" t="s">
        <v>65</v>
      </c>
      <c r="J1593" s="3">
        <v>61</v>
      </c>
      <c r="K1593" s="3" t="s">
        <v>57</v>
      </c>
      <c r="L1593" s="3">
        <v>1</v>
      </c>
      <c r="M1593" s="3">
        <v>3</v>
      </c>
      <c r="N1593" s="3">
        <v>4.2</v>
      </c>
      <c r="O1593" s="3">
        <v>1</v>
      </c>
      <c r="P1593" s="3">
        <v>1</v>
      </c>
      <c r="Q1593" s="3" t="s">
        <v>66</v>
      </c>
      <c r="R1593" s="3" t="s">
        <v>60</v>
      </c>
      <c r="S1593" s="3" t="s">
        <v>60</v>
      </c>
      <c r="T1593" s="3" t="s">
        <v>57</v>
      </c>
      <c r="U1593" s="3">
        <v>1</v>
      </c>
      <c r="V1593" s="3">
        <v>4.5999999999999996</v>
      </c>
      <c r="W1593" s="3">
        <v>7</v>
      </c>
      <c r="X1593" s="3">
        <v>1</v>
      </c>
      <c r="Y1593" s="3">
        <v>1</v>
      </c>
      <c r="Z1593" s="3" t="s">
        <v>66</v>
      </c>
      <c r="AA1593" s="3" t="s">
        <v>60</v>
      </c>
      <c r="AB1593" s="3" t="s">
        <v>66</v>
      </c>
      <c r="AC1593" s="3" t="s">
        <v>121</v>
      </c>
      <c r="AD1593" s="3" t="s">
        <v>57</v>
      </c>
      <c r="AE1593" s="3">
        <v>1</v>
      </c>
      <c r="AF1593" s="3">
        <v>9</v>
      </c>
      <c r="AG1593" s="3">
        <v>9.1999999999999993</v>
      </c>
      <c r="AH1593" s="3">
        <v>1</v>
      </c>
      <c r="AI1593" s="3">
        <v>1</v>
      </c>
      <c r="AJ1593" s="3" t="s">
        <v>66</v>
      </c>
      <c r="AK1593" s="3" t="s">
        <v>60</v>
      </c>
      <c r="AL1593" s="3" t="s">
        <v>66</v>
      </c>
      <c r="AM1593" s="3" t="s">
        <v>57</v>
      </c>
      <c r="AN1593" s="3" t="s">
        <v>57</v>
      </c>
      <c r="AO1593" s="3">
        <v>1</v>
      </c>
      <c r="AP1593" s="36">
        <v>12.5</v>
      </c>
      <c r="AQ1593" s="36">
        <v>14.7</v>
      </c>
      <c r="AR1593" s="3">
        <v>2</v>
      </c>
      <c r="AS1593" s="3">
        <v>2</v>
      </c>
      <c r="AT1593" s="3" t="s">
        <v>66</v>
      </c>
      <c r="AU1593" s="3" t="s">
        <v>60</v>
      </c>
      <c r="AV1593" s="3" t="s">
        <v>66</v>
      </c>
      <c r="AW1593" s="3" t="s">
        <v>57</v>
      </c>
      <c r="AX1593" s="3" t="s">
        <v>57</v>
      </c>
      <c r="AY1593" s="3">
        <v>1.588E-3</v>
      </c>
      <c r="AZ1593" s="3">
        <v>6.7619999999999998E-3</v>
      </c>
      <c r="BA1593" s="3">
        <v>2.2849999999999999E-2</v>
      </c>
      <c r="BB1593" s="3">
        <v>8.1030000000000005E-2</v>
      </c>
      <c r="BC1593" s="19">
        <v>95.052000000000007</v>
      </c>
      <c r="BD1593" s="19">
        <v>113.221</v>
      </c>
      <c r="BE1593" s="20">
        <v>111.762</v>
      </c>
      <c r="BF1593" s="11" t="s">
        <v>171</v>
      </c>
      <c r="BG1593" s="11" t="s">
        <v>60</v>
      </c>
      <c r="BH1593" s="11" t="s">
        <v>60</v>
      </c>
      <c r="BI1593" s="11" t="s">
        <v>60</v>
      </c>
      <c r="BJ1593" s="11">
        <v>60</v>
      </c>
      <c r="BK1593" s="44" t="s">
        <v>57</v>
      </c>
    </row>
    <row r="1594" spans="1:63" x14ac:dyDescent="0.25">
      <c r="A1594" t="str">
        <f t="shared" si="24"/>
        <v>470908D-8-483-427-35-D3.5-D15</v>
      </c>
      <c r="B1594" t="str">
        <f>VLOOKUP(A1594,'[1]470907D.da5'!A$2:AU$2561,2,0)</f>
        <v>470908D</v>
      </c>
      <c r="C1594" s="7" t="s">
        <v>132</v>
      </c>
      <c r="D1594" s="7" t="s">
        <v>132</v>
      </c>
      <c r="E1594" s="3">
        <v>8</v>
      </c>
      <c r="F1594" s="3">
        <v>483</v>
      </c>
      <c r="G1594" s="3">
        <v>32</v>
      </c>
      <c r="H1594" s="3">
        <v>427</v>
      </c>
      <c r="I1594" s="10" t="s">
        <v>151</v>
      </c>
      <c r="J1594" s="3">
        <v>35</v>
      </c>
      <c r="K1594" s="3" t="s">
        <v>57</v>
      </c>
      <c r="L1594" s="3">
        <v>1</v>
      </c>
      <c r="M1594" s="3">
        <v>2.4</v>
      </c>
      <c r="N1594" s="3">
        <v>3.5</v>
      </c>
      <c r="O1594" s="3">
        <v>3</v>
      </c>
      <c r="P1594" s="3">
        <v>3</v>
      </c>
      <c r="Q1594" s="3" t="s">
        <v>60</v>
      </c>
      <c r="R1594" s="3" t="s">
        <v>60</v>
      </c>
      <c r="S1594" s="3" t="s">
        <v>60</v>
      </c>
      <c r="T1594" s="3" t="s">
        <v>57</v>
      </c>
      <c r="U1594" s="3">
        <v>1</v>
      </c>
      <c r="V1594" s="3">
        <v>3.9</v>
      </c>
      <c r="W1594" s="3">
        <v>4.2</v>
      </c>
      <c r="X1594" s="3">
        <v>3</v>
      </c>
      <c r="Y1594" s="3">
        <v>2</v>
      </c>
      <c r="Z1594" s="3" t="s">
        <v>60</v>
      </c>
      <c r="AA1594" s="3" t="s">
        <v>60</v>
      </c>
      <c r="AB1594" s="3" t="s">
        <v>60</v>
      </c>
      <c r="AC1594" s="3" t="s">
        <v>57</v>
      </c>
      <c r="AD1594" s="3" t="s">
        <v>57</v>
      </c>
      <c r="AE1594" s="3">
        <v>1</v>
      </c>
      <c r="AF1594" s="3">
        <v>7.3</v>
      </c>
      <c r="AG1594" s="3">
        <v>10.4</v>
      </c>
      <c r="AH1594" s="3">
        <v>3</v>
      </c>
      <c r="AI1594" s="3">
        <v>2</v>
      </c>
      <c r="AJ1594" s="3" t="s">
        <v>60</v>
      </c>
      <c r="AK1594" s="3" t="s">
        <v>60</v>
      </c>
      <c r="AL1594" s="3" t="s">
        <v>60</v>
      </c>
      <c r="AM1594" s="3" t="s">
        <v>57</v>
      </c>
      <c r="AN1594" s="3" t="s">
        <v>57</v>
      </c>
      <c r="AO1594" s="3">
        <v>1</v>
      </c>
      <c r="AP1594" s="36">
        <v>13</v>
      </c>
      <c r="AQ1594" s="36">
        <v>15</v>
      </c>
      <c r="AR1594" s="3">
        <v>3</v>
      </c>
      <c r="AS1594" s="3">
        <v>2</v>
      </c>
      <c r="AT1594" s="3" t="s">
        <v>60</v>
      </c>
      <c r="AU1594" s="3" t="s">
        <v>60</v>
      </c>
      <c r="AV1594" s="3" t="s">
        <v>60</v>
      </c>
      <c r="AW1594" s="3" t="s">
        <v>57</v>
      </c>
      <c r="AX1594" s="3" t="s">
        <v>57</v>
      </c>
      <c r="AY1594" s="3">
        <v>8.8199999999999997E-4</v>
      </c>
      <c r="AZ1594" s="3">
        <v>2.0639999999999999E-3</v>
      </c>
      <c r="BA1594" s="3">
        <v>2.3689999999999999E-2</v>
      </c>
      <c r="BB1594" s="3">
        <v>8.7749999999999995E-2</v>
      </c>
      <c r="BC1594" s="19">
        <v>94.338999999999999</v>
      </c>
      <c r="BD1594" s="19">
        <v>110.791</v>
      </c>
      <c r="BE1594" s="20">
        <v>106.152</v>
      </c>
      <c r="BF1594" s="11" t="s">
        <v>57</v>
      </c>
      <c r="BG1594" s="11" t="s">
        <v>57</v>
      </c>
      <c r="BH1594" s="11" t="s">
        <v>57</v>
      </c>
      <c r="BI1594" s="11" t="s">
        <v>57</v>
      </c>
      <c r="BJ1594" s="11">
        <v>50</v>
      </c>
      <c r="BK1594" s="44" t="s">
        <v>57</v>
      </c>
    </row>
    <row r="1595" spans="1:63" x14ac:dyDescent="0.25">
      <c r="A1595" t="str">
        <f t="shared" si="24"/>
        <v>470907D-9-567-427-55-D5.7-D13</v>
      </c>
      <c r="B1595" t="str">
        <f>VLOOKUP(A1595,'[1]470907D.da5'!A$2:AU$2561,2,0)</f>
        <v>470907D</v>
      </c>
      <c r="C1595" s="7" t="s">
        <v>55</v>
      </c>
      <c r="D1595" s="7" t="s">
        <v>55</v>
      </c>
      <c r="E1595" s="3">
        <v>9</v>
      </c>
      <c r="F1595" s="3">
        <v>567</v>
      </c>
      <c r="G1595" s="3">
        <v>32</v>
      </c>
      <c r="H1595" s="3">
        <v>427</v>
      </c>
      <c r="I1595" s="10" t="s">
        <v>65</v>
      </c>
      <c r="J1595" s="3">
        <v>55</v>
      </c>
      <c r="K1595" s="3" t="s">
        <v>57</v>
      </c>
      <c r="L1595" s="3">
        <v>1</v>
      </c>
      <c r="M1595" s="3">
        <v>3.5</v>
      </c>
      <c r="N1595" s="3">
        <v>5.7</v>
      </c>
      <c r="O1595" s="3">
        <v>2</v>
      </c>
      <c r="P1595" s="3">
        <v>2</v>
      </c>
      <c r="Q1595" s="3" t="s">
        <v>66</v>
      </c>
      <c r="R1595" s="3" t="s">
        <v>60</v>
      </c>
      <c r="S1595" s="3" t="s">
        <v>60</v>
      </c>
      <c r="T1595" s="3" t="s">
        <v>57</v>
      </c>
      <c r="U1595" s="3">
        <v>1</v>
      </c>
      <c r="V1595" s="3">
        <v>5.6</v>
      </c>
      <c r="W1595" s="3">
        <v>6.4</v>
      </c>
      <c r="X1595" s="3">
        <v>2</v>
      </c>
      <c r="Y1595" s="3">
        <v>3</v>
      </c>
      <c r="Z1595" s="3" t="s">
        <v>60</v>
      </c>
      <c r="AA1595" s="3" t="s">
        <v>60</v>
      </c>
      <c r="AB1595" s="3" t="s">
        <v>60</v>
      </c>
      <c r="AC1595" s="3" t="s">
        <v>57</v>
      </c>
      <c r="AD1595" s="3" t="s">
        <v>57</v>
      </c>
      <c r="AE1595" s="3">
        <v>1</v>
      </c>
      <c r="AF1595" s="3">
        <v>9</v>
      </c>
      <c r="AG1595" s="3">
        <v>11</v>
      </c>
      <c r="AH1595" s="3">
        <v>2</v>
      </c>
      <c r="AI1595" s="3">
        <v>3</v>
      </c>
      <c r="AJ1595" s="3" t="s">
        <v>60</v>
      </c>
      <c r="AK1595" s="3" t="s">
        <v>60</v>
      </c>
      <c r="AL1595" s="3" t="s">
        <v>60</v>
      </c>
      <c r="AM1595" s="3" t="s">
        <v>57</v>
      </c>
      <c r="AN1595" s="3" t="s">
        <v>57</v>
      </c>
      <c r="AO1595" s="3">
        <v>1</v>
      </c>
      <c r="AP1595" s="36">
        <v>12.1</v>
      </c>
      <c r="AQ1595" s="36">
        <v>13</v>
      </c>
      <c r="AR1595" s="3">
        <v>2</v>
      </c>
      <c r="AS1595" s="3">
        <v>3</v>
      </c>
      <c r="AT1595" s="3" t="s">
        <v>60</v>
      </c>
      <c r="AU1595" s="3" t="s">
        <v>60</v>
      </c>
      <c r="AV1595" s="3" t="s">
        <v>60</v>
      </c>
      <c r="AW1595" s="3" t="s">
        <v>57</v>
      </c>
      <c r="AX1595" s="3" t="s">
        <v>57</v>
      </c>
      <c r="AY1595" s="3">
        <v>3.411E-3</v>
      </c>
      <c r="AZ1595" s="3">
        <v>6.881E-3</v>
      </c>
      <c r="BA1595" s="3">
        <v>3.2669999999999998E-2</v>
      </c>
      <c r="BB1595" s="3">
        <v>6.1350000000000002E-2</v>
      </c>
      <c r="BC1595" s="19">
        <v>92.480999999999995</v>
      </c>
      <c r="BD1595" s="19">
        <v>104.196</v>
      </c>
      <c r="BE1595" s="20">
        <v>94.213999999999999</v>
      </c>
      <c r="BF1595" s="11" t="s">
        <v>57</v>
      </c>
      <c r="BG1595" s="11" t="s">
        <v>57</v>
      </c>
      <c r="BH1595" s="11" t="s">
        <v>57</v>
      </c>
      <c r="BI1595" s="11" t="s">
        <v>57</v>
      </c>
      <c r="BJ1595" s="11">
        <v>50</v>
      </c>
      <c r="BK1595" s="44" t="s">
        <v>57</v>
      </c>
    </row>
    <row r="1596" spans="1:63" x14ac:dyDescent="0.25">
      <c r="A1596" t="str">
        <f t="shared" si="24"/>
        <v>470908D-20-1269-427-53-D5.4-D12</v>
      </c>
      <c r="B1596" t="str">
        <f>VLOOKUP(A1596,'[1]470907D.da5'!A$2:AU$2561,2,0)</f>
        <v>470908D</v>
      </c>
      <c r="C1596" s="7" t="s">
        <v>132</v>
      </c>
      <c r="D1596" s="48" t="s">
        <v>55</v>
      </c>
      <c r="E1596" s="3">
        <v>20</v>
      </c>
      <c r="F1596" s="3">
        <v>1269</v>
      </c>
      <c r="G1596" s="3">
        <v>32</v>
      </c>
      <c r="H1596" s="3">
        <v>427</v>
      </c>
      <c r="I1596" s="10" t="s">
        <v>65</v>
      </c>
      <c r="J1596" s="3">
        <v>53</v>
      </c>
      <c r="K1596" s="3" t="s">
        <v>57</v>
      </c>
      <c r="L1596" s="3">
        <v>1</v>
      </c>
      <c r="M1596" s="3">
        <v>2.9</v>
      </c>
      <c r="N1596" s="3">
        <v>5.4</v>
      </c>
      <c r="O1596" s="3">
        <v>3</v>
      </c>
      <c r="P1596" s="3">
        <v>3</v>
      </c>
      <c r="Q1596" s="3" t="s">
        <v>60</v>
      </c>
      <c r="R1596" s="3" t="s">
        <v>60</v>
      </c>
      <c r="S1596" s="3" t="s">
        <v>60</v>
      </c>
      <c r="T1596" s="3" t="s">
        <v>57</v>
      </c>
      <c r="U1596" s="3">
        <v>1</v>
      </c>
      <c r="V1596" s="3">
        <v>4.5999999999999996</v>
      </c>
      <c r="W1596" s="3">
        <v>5.6</v>
      </c>
      <c r="X1596" s="3">
        <v>3</v>
      </c>
      <c r="Y1596" s="3">
        <v>2</v>
      </c>
      <c r="Z1596" s="3" t="s">
        <v>60</v>
      </c>
      <c r="AA1596" s="3" t="s">
        <v>60</v>
      </c>
      <c r="AB1596" s="3" t="s">
        <v>60</v>
      </c>
      <c r="AC1596" s="3" t="s">
        <v>57</v>
      </c>
      <c r="AD1596" s="3" t="s">
        <v>57</v>
      </c>
      <c r="AE1596" s="3">
        <v>1</v>
      </c>
      <c r="AF1596" s="3">
        <v>7.8</v>
      </c>
      <c r="AG1596" s="3">
        <v>9.1999999999999993</v>
      </c>
      <c r="AH1596" s="3">
        <v>2</v>
      </c>
      <c r="AI1596" s="3">
        <v>3</v>
      </c>
      <c r="AJ1596" s="3" t="s">
        <v>60</v>
      </c>
      <c r="AK1596" s="3" t="s">
        <v>60</v>
      </c>
      <c r="AL1596" s="3" t="s">
        <v>60</v>
      </c>
      <c r="AM1596" s="3" t="s">
        <v>57</v>
      </c>
      <c r="AN1596" s="3" t="s">
        <v>57</v>
      </c>
      <c r="AO1596" s="3">
        <v>1</v>
      </c>
      <c r="AP1596" s="36">
        <v>13.1</v>
      </c>
      <c r="AQ1596" s="36">
        <v>12</v>
      </c>
      <c r="AR1596" s="3">
        <v>2</v>
      </c>
      <c r="AS1596" s="3">
        <v>3</v>
      </c>
      <c r="AT1596" s="3" t="s">
        <v>60</v>
      </c>
      <c r="AU1596" s="3" t="s">
        <v>60</v>
      </c>
      <c r="AV1596" s="3" t="s">
        <v>60</v>
      </c>
      <c r="AW1596" s="3" t="s">
        <v>57</v>
      </c>
      <c r="AX1596" s="3" t="s">
        <v>57</v>
      </c>
      <c r="AY1596" s="3">
        <v>2.5370000000000002E-3</v>
      </c>
      <c r="AZ1596" s="3">
        <v>4.3280000000000002E-3</v>
      </c>
      <c r="BA1596" s="3">
        <v>1.9810000000000001E-2</v>
      </c>
      <c r="BB1596" s="3">
        <v>5.6590000000000001E-2</v>
      </c>
      <c r="BC1596" s="19">
        <v>103.218</v>
      </c>
      <c r="BD1596" s="19">
        <v>97.563999999999993</v>
      </c>
      <c r="BE1596" s="20">
        <v>89.126000000000005</v>
      </c>
      <c r="BF1596" s="11" t="s">
        <v>57</v>
      </c>
      <c r="BG1596" s="11" t="s">
        <v>57</v>
      </c>
      <c r="BH1596" s="11" t="s">
        <v>57</v>
      </c>
      <c r="BI1596" s="11" t="s">
        <v>57</v>
      </c>
      <c r="BJ1596" s="11">
        <v>40</v>
      </c>
      <c r="BK1596" s="44" t="s">
        <v>57</v>
      </c>
    </row>
    <row r="1597" spans="1:63" x14ac:dyDescent="0.25">
      <c r="A1597" t="str">
        <f t="shared" si="24"/>
        <v>470907D-6-360-427-40-D2.4-D13.5</v>
      </c>
      <c r="B1597" t="str">
        <f>VLOOKUP(A1597,'[1]470907D.da5'!A$2:AU$2561,2,0)</f>
        <v>470907D</v>
      </c>
      <c r="C1597" s="7" t="s">
        <v>55</v>
      </c>
      <c r="D1597" s="7" t="s">
        <v>55</v>
      </c>
      <c r="E1597" s="3">
        <v>6</v>
      </c>
      <c r="F1597" s="3">
        <v>360</v>
      </c>
      <c r="G1597" s="3">
        <v>32</v>
      </c>
      <c r="H1597" s="3">
        <v>427</v>
      </c>
      <c r="I1597" s="10" t="s">
        <v>65</v>
      </c>
      <c r="J1597" s="3">
        <v>40</v>
      </c>
      <c r="K1597" s="3" t="s">
        <v>57</v>
      </c>
      <c r="L1597" s="3">
        <v>1</v>
      </c>
      <c r="M1597" s="3">
        <v>3</v>
      </c>
      <c r="N1597" s="3">
        <v>2.4</v>
      </c>
      <c r="O1597" s="3">
        <v>3</v>
      </c>
      <c r="P1597" s="3">
        <v>3</v>
      </c>
      <c r="Q1597" s="3" t="s">
        <v>60</v>
      </c>
      <c r="R1597" s="3" t="s">
        <v>60</v>
      </c>
      <c r="S1597" s="3" t="s">
        <v>60</v>
      </c>
      <c r="T1597" s="3" t="s">
        <v>57</v>
      </c>
      <c r="U1597" s="3">
        <v>1</v>
      </c>
      <c r="V1597" s="3">
        <v>4.8</v>
      </c>
      <c r="W1597" s="3">
        <v>6.2</v>
      </c>
      <c r="X1597" s="3">
        <v>2</v>
      </c>
      <c r="Y1597" s="3">
        <v>2</v>
      </c>
      <c r="Z1597" s="3" t="s">
        <v>60</v>
      </c>
      <c r="AA1597" s="3" t="s">
        <v>60</v>
      </c>
      <c r="AB1597" s="3" t="s">
        <v>60</v>
      </c>
      <c r="AC1597" s="3" t="s">
        <v>57</v>
      </c>
      <c r="AD1597" s="3" t="s">
        <v>57</v>
      </c>
      <c r="AE1597" s="3">
        <v>1</v>
      </c>
      <c r="AF1597" s="3">
        <v>8.5</v>
      </c>
      <c r="AG1597" s="3">
        <v>11.2</v>
      </c>
      <c r="AH1597" s="3">
        <v>2</v>
      </c>
      <c r="AI1597" s="3">
        <v>2</v>
      </c>
      <c r="AJ1597" s="3" t="s">
        <v>60</v>
      </c>
      <c r="AK1597" s="3" t="s">
        <v>60</v>
      </c>
      <c r="AL1597" s="3" t="s">
        <v>60</v>
      </c>
      <c r="AM1597" s="3" t="s">
        <v>57</v>
      </c>
      <c r="AN1597" s="3" t="s">
        <v>57</v>
      </c>
      <c r="AO1597" s="3">
        <v>1</v>
      </c>
      <c r="AP1597" s="36">
        <v>12.3</v>
      </c>
      <c r="AQ1597" s="36">
        <v>13.5</v>
      </c>
      <c r="AR1597" s="3">
        <v>2</v>
      </c>
      <c r="AS1597" s="3">
        <v>3</v>
      </c>
      <c r="AT1597" s="3" t="s">
        <v>60</v>
      </c>
      <c r="AU1597" s="3" t="s">
        <v>60</v>
      </c>
      <c r="AV1597" s="3" t="s">
        <v>60</v>
      </c>
      <c r="AW1597" s="3" t="s">
        <v>57</v>
      </c>
      <c r="AX1597" s="3" t="s">
        <v>57</v>
      </c>
      <c r="AY1597" s="3">
        <v>5.1800000000000001E-4</v>
      </c>
      <c r="AZ1597" s="3">
        <v>5.535E-3</v>
      </c>
      <c r="BA1597" s="3">
        <v>3.1989999999999998E-2</v>
      </c>
      <c r="BB1597" s="3">
        <v>6.7250000000000004E-2</v>
      </c>
      <c r="BC1597" s="19">
        <v>89.994</v>
      </c>
      <c r="BD1597" s="19">
        <v>98.468000000000004</v>
      </c>
      <c r="BE1597" s="20">
        <v>81.587999999999994</v>
      </c>
      <c r="BF1597" s="11" t="s">
        <v>57</v>
      </c>
      <c r="BG1597" s="11" t="s">
        <v>57</v>
      </c>
      <c r="BH1597" s="11" t="s">
        <v>57</v>
      </c>
      <c r="BI1597" s="11" t="s">
        <v>57</v>
      </c>
      <c r="BJ1597" s="11">
        <v>40</v>
      </c>
      <c r="BK1597" s="44" t="s">
        <v>57</v>
      </c>
    </row>
    <row r="1598" spans="1:63" x14ac:dyDescent="0.25">
      <c r="A1598" t="str">
        <f t="shared" si="24"/>
        <v>470907D-11-641-427-1-D4.9-D12.9</v>
      </c>
      <c r="B1598" t="str">
        <f>VLOOKUP(A1598,'[1]470907D.da5'!A$2:AU$2561,2,0)</f>
        <v>470907D</v>
      </c>
      <c r="C1598" s="7" t="s">
        <v>55</v>
      </c>
      <c r="D1598" s="49" t="s">
        <v>132</v>
      </c>
      <c r="E1598" s="3">
        <v>11</v>
      </c>
      <c r="F1598" s="3">
        <v>641</v>
      </c>
      <c r="G1598" s="3">
        <v>32</v>
      </c>
      <c r="H1598" s="3">
        <v>427</v>
      </c>
      <c r="I1598" s="10" t="s">
        <v>65</v>
      </c>
      <c r="J1598" s="3">
        <v>1</v>
      </c>
      <c r="K1598" s="3" t="s">
        <v>57</v>
      </c>
      <c r="L1598" s="3">
        <v>1</v>
      </c>
      <c r="M1598" s="3">
        <v>2.2000000000000002</v>
      </c>
      <c r="N1598" s="3">
        <v>4.9000000000000004</v>
      </c>
      <c r="O1598" s="3">
        <v>1</v>
      </c>
      <c r="P1598" s="3">
        <v>1</v>
      </c>
      <c r="Q1598" s="3" t="s">
        <v>66</v>
      </c>
      <c r="R1598" s="3" t="s">
        <v>60</v>
      </c>
      <c r="S1598" s="3" t="s">
        <v>60</v>
      </c>
      <c r="T1598" s="3" t="s">
        <v>57</v>
      </c>
      <c r="U1598" s="3">
        <v>1</v>
      </c>
      <c r="V1598" s="3">
        <v>4.8</v>
      </c>
      <c r="W1598" s="3">
        <v>7</v>
      </c>
      <c r="X1598" s="3">
        <v>1</v>
      </c>
      <c r="Y1598" s="3">
        <v>1</v>
      </c>
      <c r="Z1598" s="3" t="s">
        <v>60</v>
      </c>
      <c r="AA1598" s="3" t="s">
        <v>60</v>
      </c>
      <c r="AB1598" s="3" t="s">
        <v>60</v>
      </c>
      <c r="AC1598" s="3" t="s">
        <v>57</v>
      </c>
      <c r="AD1598" s="3" t="s">
        <v>57</v>
      </c>
      <c r="AE1598" s="3">
        <v>1</v>
      </c>
      <c r="AF1598" s="3">
        <v>7.6</v>
      </c>
      <c r="AG1598" s="3">
        <v>10.8</v>
      </c>
      <c r="AH1598" s="3">
        <v>1</v>
      </c>
      <c r="AI1598" s="3">
        <v>1</v>
      </c>
      <c r="AJ1598" s="3" t="s">
        <v>60</v>
      </c>
      <c r="AK1598" s="3" t="s">
        <v>60</v>
      </c>
      <c r="AL1598" s="3" t="s">
        <v>60</v>
      </c>
      <c r="AM1598" s="3" t="s">
        <v>57</v>
      </c>
      <c r="AN1598" s="3" t="s">
        <v>57</v>
      </c>
      <c r="AO1598" s="3">
        <v>1</v>
      </c>
      <c r="AP1598" s="36">
        <v>11.5</v>
      </c>
      <c r="AQ1598" s="36">
        <v>12.9</v>
      </c>
      <c r="AR1598" s="3">
        <v>2</v>
      </c>
      <c r="AS1598" s="3">
        <v>3</v>
      </c>
      <c r="AT1598" s="3" t="s">
        <v>60</v>
      </c>
      <c r="AU1598" s="3" t="s">
        <v>60</v>
      </c>
      <c r="AV1598" s="3" t="s">
        <v>60</v>
      </c>
      <c r="AW1598" s="3" t="s">
        <v>57</v>
      </c>
      <c r="AX1598" s="3" t="s">
        <v>57</v>
      </c>
      <c r="AY1598" s="3">
        <v>1.585E-3</v>
      </c>
      <c r="AZ1598" s="3">
        <v>7.0559999999999998E-3</v>
      </c>
      <c r="BA1598" s="3">
        <v>2.6589999999999999E-2</v>
      </c>
      <c r="BB1598" s="3">
        <v>5.7410000000000003E-2</v>
      </c>
      <c r="BC1598" s="19">
        <v>84.986000000000004</v>
      </c>
      <c r="BD1598" s="19">
        <v>96.376000000000005</v>
      </c>
      <c r="BE1598" s="20">
        <v>68.381</v>
      </c>
      <c r="BF1598" s="11" t="s">
        <v>173</v>
      </c>
      <c r="BG1598" s="11" t="s">
        <v>60</v>
      </c>
      <c r="BH1598" s="11" t="s">
        <v>57</v>
      </c>
      <c r="BI1598" s="11" t="s">
        <v>60</v>
      </c>
      <c r="BJ1598" s="11">
        <v>30</v>
      </c>
      <c r="BK1598" s="44" t="s">
        <v>57</v>
      </c>
    </row>
    <row r="1599" spans="1:63" x14ac:dyDescent="0.25">
      <c r="A1599" t="str">
        <f t="shared" si="24"/>
        <v>470908D-13-822-427-54-D3.2-D11.6</v>
      </c>
      <c r="B1599" t="str">
        <f>VLOOKUP(A1599,'[1]470907D.da5'!A$2:AU$2561,2,0)</f>
        <v>470908D</v>
      </c>
      <c r="C1599" s="7" t="s">
        <v>132</v>
      </c>
      <c r="D1599" s="7" t="s">
        <v>132</v>
      </c>
      <c r="E1599" s="3">
        <v>13</v>
      </c>
      <c r="F1599" s="3">
        <v>822</v>
      </c>
      <c r="G1599" s="3">
        <v>32</v>
      </c>
      <c r="H1599" s="3">
        <v>427</v>
      </c>
      <c r="I1599" s="10" t="s">
        <v>65</v>
      </c>
      <c r="J1599" s="3">
        <v>54</v>
      </c>
      <c r="K1599" s="3" t="s">
        <v>57</v>
      </c>
      <c r="L1599" s="3">
        <v>1</v>
      </c>
      <c r="M1599" s="3">
        <v>3</v>
      </c>
      <c r="N1599" s="3">
        <v>3.2</v>
      </c>
      <c r="O1599" s="3">
        <v>3</v>
      </c>
      <c r="P1599" s="3">
        <v>3</v>
      </c>
      <c r="Q1599" s="3" t="s">
        <v>60</v>
      </c>
      <c r="R1599" s="3" t="s">
        <v>60</v>
      </c>
      <c r="S1599" s="3" t="s">
        <v>60</v>
      </c>
      <c r="T1599" s="3" t="s">
        <v>57</v>
      </c>
      <c r="U1599" s="3">
        <v>1</v>
      </c>
      <c r="V1599" s="3">
        <v>5.3</v>
      </c>
      <c r="W1599" s="3">
        <v>5.3</v>
      </c>
      <c r="X1599" s="3">
        <v>3</v>
      </c>
      <c r="Y1599" s="3">
        <v>3</v>
      </c>
      <c r="Z1599" s="3" t="s">
        <v>60</v>
      </c>
      <c r="AA1599" s="3" t="s">
        <v>60</v>
      </c>
      <c r="AB1599" s="3" t="s">
        <v>60</v>
      </c>
      <c r="AC1599" s="3" t="s">
        <v>57</v>
      </c>
      <c r="AD1599" s="3" t="s">
        <v>57</v>
      </c>
      <c r="AE1599" s="3">
        <v>1</v>
      </c>
      <c r="AF1599" s="3">
        <v>8</v>
      </c>
      <c r="AG1599" s="3">
        <v>8.5</v>
      </c>
      <c r="AH1599" s="3">
        <v>2</v>
      </c>
      <c r="AI1599" s="3">
        <v>2</v>
      </c>
      <c r="AJ1599" s="3" t="s">
        <v>60</v>
      </c>
      <c r="AK1599" s="3" t="s">
        <v>60</v>
      </c>
      <c r="AL1599" s="3" t="s">
        <v>60</v>
      </c>
      <c r="AM1599" s="3" t="s">
        <v>57</v>
      </c>
      <c r="AN1599" s="3" t="s">
        <v>57</v>
      </c>
      <c r="AO1599" s="3">
        <v>1</v>
      </c>
      <c r="AP1599" s="36">
        <v>14.8</v>
      </c>
      <c r="AQ1599" s="36">
        <v>11.6</v>
      </c>
      <c r="AR1599" s="3">
        <v>2</v>
      </c>
      <c r="AS1599" s="3">
        <v>3</v>
      </c>
      <c r="AT1599" s="3" t="s">
        <v>60</v>
      </c>
      <c r="AU1599" s="3" t="s">
        <v>60</v>
      </c>
      <c r="AV1599" s="3" t="s">
        <v>60</v>
      </c>
      <c r="AW1599" s="3" t="s">
        <v>57</v>
      </c>
      <c r="AX1599" s="3" t="s">
        <v>57</v>
      </c>
      <c r="AY1599" s="3">
        <v>9.2199999999999997E-4</v>
      </c>
      <c r="AZ1599" s="3">
        <v>4.4660000000000004E-3</v>
      </c>
      <c r="BA1599" s="3">
        <v>1.7340000000000001E-2</v>
      </c>
      <c r="BB1599" s="3">
        <v>5.9740000000000001E-2</v>
      </c>
      <c r="BC1599" s="19">
        <v>107.009</v>
      </c>
      <c r="BD1599" s="19">
        <v>83.058999999999997</v>
      </c>
      <c r="BE1599" s="20">
        <v>59.469000000000001</v>
      </c>
      <c r="BF1599" s="11" t="s">
        <v>57</v>
      </c>
      <c r="BG1599" s="11" t="s">
        <v>57</v>
      </c>
      <c r="BH1599" s="11" t="s">
        <v>57</v>
      </c>
      <c r="BI1599" s="11" t="s">
        <v>57</v>
      </c>
      <c r="BJ1599" s="11">
        <v>20</v>
      </c>
      <c r="BK1599" s="44" t="s">
        <v>57</v>
      </c>
    </row>
    <row r="1600" spans="1:63" x14ac:dyDescent="0.25">
      <c r="A1600" t="str">
        <f t="shared" si="24"/>
        <v>470907D-10-600-427-24-D3.1-D11.1</v>
      </c>
      <c r="B1600" t="str">
        <f>VLOOKUP(A1600,'[1]470907D.da5'!A$2:AU$2561,2,0)</f>
        <v>470907D</v>
      </c>
      <c r="C1600" s="7" t="s">
        <v>55</v>
      </c>
      <c r="D1600" s="7" t="s">
        <v>55</v>
      </c>
      <c r="E1600" s="3">
        <v>10</v>
      </c>
      <c r="F1600" s="3">
        <v>600</v>
      </c>
      <c r="G1600" s="3">
        <v>32</v>
      </c>
      <c r="H1600" s="3">
        <v>427</v>
      </c>
      <c r="I1600" s="10" t="s">
        <v>65</v>
      </c>
      <c r="J1600" s="3">
        <v>24</v>
      </c>
      <c r="K1600" s="3" t="s">
        <v>57</v>
      </c>
      <c r="L1600" s="3">
        <v>1</v>
      </c>
      <c r="M1600" s="3">
        <v>3.1</v>
      </c>
      <c r="N1600" s="3">
        <v>3.1</v>
      </c>
      <c r="O1600" s="3">
        <v>3</v>
      </c>
      <c r="P1600" s="3">
        <v>3</v>
      </c>
      <c r="Q1600" s="3" t="s">
        <v>60</v>
      </c>
      <c r="R1600" s="3" t="s">
        <v>60</v>
      </c>
      <c r="S1600" s="3" t="s">
        <v>60</v>
      </c>
      <c r="T1600" s="3" t="s">
        <v>57</v>
      </c>
      <c r="U1600" s="3">
        <v>1</v>
      </c>
      <c r="V1600" s="3">
        <v>4.5999999999999996</v>
      </c>
      <c r="W1600" s="3">
        <v>5.9</v>
      </c>
      <c r="X1600" s="3">
        <v>3</v>
      </c>
      <c r="Y1600" s="3">
        <v>3</v>
      </c>
      <c r="Z1600" s="3" t="s">
        <v>60</v>
      </c>
      <c r="AA1600" s="3" t="s">
        <v>60</v>
      </c>
      <c r="AB1600" s="3" t="s">
        <v>60</v>
      </c>
      <c r="AC1600" s="3" t="s">
        <v>57</v>
      </c>
      <c r="AD1600" s="3" t="s">
        <v>57</v>
      </c>
      <c r="AE1600" s="3">
        <v>1</v>
      </c>
      <c r="AF1600" s="3">
        <v>7.5</v>
      </c>
      <c r="AG1600" s="3">
        <v>9.4</v>
      </c>
      <c r="AH1600" s="3">
        <v>2</v>
      </c>
      <c r="AI1600" s="3">
        <v>2</v>
      </c>
      <c r="AJ1600" s="3" t="s">
        <v>60</v>
      </c>
      <c r="AK1600" s="3" t="s">
        <v>60</v>
      </c>
      <c r="AL1600" s="3" t="s">
        <v>60</v>
      </c>
      <c r="AM1600" s="3" t="s">
        <v>57</v>
      </c>
      <c r="AN1600" s="3" t="s">
        <v>57</v>
      </c>
      <c r="AO1600" s="3">
        <v>1</v>
      </c>
      <c r="AP1600" s="36">
        <v>11.5</v>
      </c>
      <c r="AQ1600" s="36">
        <v>11.1</v>
      </c>
      <c r="AR1600" s="3">
        <v>2</v>
      </c>
      <c r="AS1600" s="3">
        <v>3</v>
      </c>
      <c r="AT1600" s="3" t="s">
        <v>60</v>
      </c>
      <c r="AU1600" s="3" t="s">
        <v>60</v>
      </c>
      <c r="AV1600" s="3" t="s">
        <v>60</v>
      </c>
      <c r="AW1600" s="3" t="s">
        <v>57</v>
      </c>
      <c r="AX1600" s="3" t="s">
        <v>57</v>
      </c>
      <c r="AY1600" s="3">
        <v>8.9400000000000005E-4</v>
      </c>
      <c r="AZ1600" s="3">
        <v>4.8040000000000001E-3</v>
      </c>
      <c r="BA1600" s="3">
        <v>1.9879999999999998E-2</v>
      </c>
      <c r="BB1600" s="3">
        <v>4.2509999999999999E-2</v>
      </c>
      <c r="BC1600" s="19">
        <v>91.492999999999995</v>
      </c>
      <c r="BD1600" s="19">
        <v>85.724999999999994</v>
      </c>
      <c r="BE1600" s="20">
        <v>59.113</v>
      </c>
      <c r="BF1600" s="11" t="s">
        <v>57</v>
      </c>
      <c r="BG1600" s="11" t="s">
        <v>57</v>
      </c>
      <c r="BH1600" s="11" t="s">
        <v>57</v>
      </c>
      <c r="BI1600" s="11" t="s">
        <v>57</v>
      </c>
      <c r="BJ1600" s="11">
        <v>20</v>
      </c>
      <c r="BK1600" s="44" t="s">
        <v>57</v>
      </c>
    </row>
    <row r="1601" spans="1:63" x14ac:dyDescent="0.25">
      <c r="A1601" t="str">
        <f t="shared" si="24"/>
        <v>470907D-13-787-427-19-D3.5-D11.2</v>
      </c>
      <c r="B1601" t="str">
        <f>VLOOKUP(A1601,'[1]470907D.da5'!A$2:AU$2561,2,0)</f>
        <v>470907D</v>
      </c>
      <c r="C1601" s="7" t="s">
        <v>55</v>
      </c>
      <c r="D1601" s="49" t="s">
        <v>132</v>
      </c>
      <c r="E1601" s="3">
        <v>13</v>
      </c>
      <c r="F1601" s="3">
        <v>787</v>
      </c>
      <c r="G1601" s="3">
        <v>32</v>
      </c>
      <c r="H1601" s="3">
        <v>427</v>
      </c>
      <c r="I1601" s="10" t="s">
        <v>65</v>
      </c>
      <c r="J1601" s="3">
        <v>19</v>
      </c>
      <c r="K1601" s="3" t="s">
        <v>57</v>
      </c>
      <c r="L1601" s="3">
        <v>1</v>
      </c>
      <c r="M1601" s="3">
        <v>3.3</v>
      </c>
      <c r="N1601" s="3">
        <v>3.5</v>
      </c>
      <c r="O1601" s="3">
        <v>2</v>
      </c>
      <c r="P1601" s="3">
        <v>2</v>
      </c>
      <c r="Q1601" s="3" t="s">
        <v>66</v>
      </c>
      <c r="R1601" s="3" t="s">
        <v>60</v>
      </c>
      <c r="S1601" s="3" t="s">
        <v>60</v>
      </c>
      <c r="T1601" s="3" t="s">
        <v>57</v>
      </c>
      <c r="U1601" s="3">
        <v>1</v>
      </c>
      <c r="V1601" s="3">
        <v>5.5</v>
      </c>
      <c r="W1601" s="3">
        <v>6.7</v>
      </c>
      <c r="X1601" s="3">
        <v>2</v>
      </c>
      <c r="Y1601" s="3">
        <v>2</v>
      </c>
      <c r="Z1601" s="3" t="s">
        <v>60</v>
      </c>
      <c r="AA1601" s="3" t="s">
        <v>60</v>
      </c>
      <c r="AB1601" s="3" t="s">
        <v>60</v>
      </c>
      <c r="AC1601" s="3" t="s">
        <v>57</v>
      </c>
      <c r="AD1601" s="3" t="s">
        <v>57</v>
      </c>
      <c r="AE1601" s="3">
        <v>1</v>
      </c>
      <c r="AF1601" s="3">
        <v>7.5</v>
      </c>
      <c r="AG1601" s="3">
        <v>9.9</v>
      </c>
      <c r="AH1601" s="3">
        <v>2</v>
      </c>
      <c r="AI1601" s="3">
        <v>2</v>
      </c>
      <c r="AJ1601" s="3" t="s">
        <v>60</v>
      </c>
      <c r="AK1601" s="3" t="s">
        <v>60</v>
      </c>
      <c r="AL1601" s="3" t="s">
        <v>60</v>
      </c>
      <c r="AM1601" s="3" t="s">
        <v>57</v>
      </c>
      <c r="AN1601" s="3" t="s">
        <v>57</v>
      </c>
      <c r="AO1601" s="3">
        <v>1</v>
      </c>
      <c r="AP1601" s="36">
        <v>13.5</v>
      </c>
      <c r="AQ1601" s="36">
        <v>11.2</v>
      </c>
      <c r="AR1601" s="3">
        <v>2</v>
      </c>
      <c r="AS1601" s="3">
        <v>2</v>
      </c>
      <c r="AT1601" s="3" t="s">
        <v>60</v>
      </c>
      <c r="AU1601" s="3" t="s">
        <v>60</v>
      </c>
      <c r="AV1601" s="3" t="s">
        <v>60</v>
      </c>
      <c r="AW1601" s="3" t="s">
        <v>57</v>
      </c>
      <c r="AX1601" s="3" t="s">
        <v>57</v>
      </c>
      <c r="AY1601" s="3">
        <v>1.2130000000000001E-3</v>
      </c>
      <c r="AZ1601" s="3">
        <v>7.4070000000000004E-3</v>
      </c>
      <c r="BA1601" s="3">
        <v>2.205E-2</v>
      </c>
      <c r="BB1601" s="3">
        <v>5.0799999999999998E-2</v>
      </c>
      <c r="BC1601" s="19">
        <v>101.291</v>
      </c>
      <c r="BD1601" s="19">
        <v>82.27</v>
      </c>
      <c r="BE1601" s="20">
        <v>58.777000000000001</v>
      </c>
      <c r="BF1601" s="11" t="s">
        <v>57</v>
      </c>
      <c r="BG1601" s="11" t="s">
        <v>57</v>
      </c>
      <c r="BH1601" s="11" t="s">
        <v>57</v>
      </c>
      <c r="BI1601" s="11" t="s">
        <v>57</v>
      </c>
      <c r="BJ1601" s="11">
        <v>20</v>
      </c>
      <c r="BK1601" s="44" t="s">
        <v>57</v>
      </c>
    </row>
    <row r="1602" spans="1:63" x14ac:dyDescent="0.25">
      <c r="A1602" t="str">
        <f t="shared" si="24"/>
        <v>470908D-11-657-427-17-D4.1-D10.8</v>
      </c>
      <c r="B1602" t="str">
        <f>VLOOKUP(A1602,'[1]470907D.da5'!A$2:AU$2561,2,0)</f>
        <v>470908D</v>
      </c>
      <c r="C1602" s="7" t="s">
        <v>132</v>
      </c>
      <c r="D1602" s="48" t="s">
        <v>55</v>
      </c>
      <c r="E1602" s="3">
        <v>11</v>
      </c>
      <c r="F1602" s="3">
        <v>657</v>
      </c>
      <c r="G1602" s="3">
        <v>32</v>
      </c>
      <c r="H1602" s="3">
        <v>427</v>
      </c>
      <c r="I1602" s="10" t="s">
        <v>65</v>
      </c>
      <c r="J1602" s="3">
        <v>17</v>
      </c>
      <c r="K1602" s="3" t="s">
        <v>57</v>
      </c>
      <c r="L1602" s="3">
        <v>1</v>
      </c>
      <c r="M1602" s="3">
        <v>2.7</v>
      </c>
      <c r="N1602" s="3">
        <v>4.0999999999999996</v>
      </c>
      <c r="O1602" s="3">
        <v>1</v>
      </c>
      <c r="P1602" s="3">
        <v>2</v>
      </c>
      <c r="Q1602" s="3" t="s">
        <v>60</v>
      </c>
      <c r="R1602" s="3" t="s">
        <v>60</v>
      </c>
      <c r="S1602" s="3" t="s">
        <v>60</v>
      </c>
      <c r="T1602" s="3" t="s">
        <v>57</v>
      </c>
      <c r="U1602" s="3">
        <v>1</v>
      </c>
      <c r="V1602" s="3">
        <v>3.8</v>
      </c>
      <c r="W1602" s="3">
        <v>5.9</v>
      </c>
      <c r="X1602" s="3">
        <v>3</v>
      </c>
      <c r="Y1602" s="3">
        <v>2</v>
      </c>
      <c r="Z1602" s="3" t="s">
        <v>60</v>
      </c>
      <c r="AA1602" s="3" t="s">
        <v>60</v>
      </c>
      <c r="AB1602" s="3" t="s">
        <v>60</v>
      </c>
      <c r="AC1602" s="3" t="s">
        <v>57</v>
      </c>
      <c r="AD1602" s="3" t="s">
        <v>57</v>
      </c>
      <c r="AE1602" s="3">
        <v>1</v>
      </c>
      <c r="AF1602" s="3">
        <v>9.3000000000000007</v>
      </c>
      <c r="AG1602" s="3">
        <v>7.5</v>
      </c>
      <c r="AH1602" s="3">
        <v>2</v>
      </c>
      <c r="AI1602" s="3">
        <v>2</v>
      </c>
      <c r="AJ1602" s="3" t="s">
        <v>60</v>
      </c>
      <c r="AK1602" s="3" t="s">
        <v>60</v>
      </c>
      <c r="AL1602" s="3" t="s">
        <v>60</v>
      </c>
      <c r="AM1602" s="3" t="s">
        <v>57</v>
      </c>
      <c r="AN1602" s="3" t="s">
        <v>57</v>
      </c>
      <c r="AO1602" s="3">
        <v>1</v>
      </c>
      <c r="AP1602" s="36">
        <v>13.6</v>
      </c>
      <c r="AQ1602" s="36">
        <v>10.8</v>
      </c>
      <c r="AR1602" s="3">
        <v>2</v>
      </c>
      <c r="AS1602" s="3">
        <v>3</v>
      </c>
      <c r="AT1602" s="3" t="s">
        <v>60</v>
      </c>
      <c r="AU1602" s="3" t="s">
        <v>60</v>
      </c>
      <c r="AV1602" s="3" t="s">
        <v>60</v>
      </c>
      <c r="AW1602" s="3" t="s">
        <v>57</v>
      </c>
      <c r="AX1602" s="3" t="s">
        <v>57</v>
      </c>
      <c r="AY1602" s="3">
        <v>1.3619999999999999E-3</v>
      </c>
      <c r="AZ1602" s="3">
        <v>3.9680000000000002E-3</v>
      </c>
      <c r="BA1602" s="3">
        <v>1.5689999999999999E-2</v>
      </c>
      <c r="BB1602" s="3">
        <v>4.759E-2</v>
      </c>
      <c r="BC1602" s="19">
        <v>95.825000000000003</v>
      </c>
      <c r="BD1602" s="19">
        <v>81.33</v>
      </c>
      <c r="BE1602" s="20">
        <v>56.057000000000002</v>
      </c>
      <c r="BF1602" s="11" t="s">
        <v>57</v>
      </c>
      <c r="BG1602" s="11" t="s">
        <v>57</v>
      </c>
      <c r="BH1602" s="11" t="s">
        <v>57</v>
      </c>
      <c r="BI1602" s="11" t="s">
        <v>57</v>
      </c>
      <c r="BJ1602" s="11">
        <v>20</v>
      </c>
      <c r="BK1602" s="44" t="s">
        <v>57</v>
      </c>
    </row>
    <row r="1603" spans="1:63" x14ac:dyDescent="0.25">
      <c r="A1603" t="str">
        <f t="shared" si="24"/>
        <v>470907D-1-9-427-9-D1.2-D11.1</v>
      </c>
      <c r="B1603" t="str">
        <f>VLOOKUP(A1603,'[1]470907D.da5'!A$2:AU$2561,2,0)</f>
        <v>470907D</v>
      </c>
      <c r="C1603" s="7" t="s">
        <v>55</v>
      </c>
      <c r="D1603" s="7" t="s">
        <v>55</v>
      </c>
      <c r="E1603" s="3">
        <v>1</v>
      </c>
      <c r="F1603" s="3">
        <v>9</v>
      </c>
      <c r="G1603" s="3">
        <v>32</v>
      </c>
      <c r="H1603" s="3">
        <v>427</v>
      </c>
      <c r="I1603" s="10" t="s">
        <v>65</v>
      </c>
      <c r="J1603" s="3">
        <v>9</v>
      </c>
      <c r="K1603" s="3" t="s">
        <v>57</v>
      </c>
      <c r="L1603" s="3">
        <v>1</v>
      </c>
      <c r="M1603" s="3">
        <v>1.8</v>
      </c>
      <c r="N1603" s="3">
        <v>1.2</v>
      </c>
      <c r="O1603" s="3">
        <v>1</v>
      </c>
      <c r="P1603" s="3">
        <v>2</v>
      </c>
      <c r="Q1603" s="3" t="s">
        <v>66</v>
      </c>
      <c r="R1603" s="3" t="s">
        <v>60</v>
      </c>
      <c r="S1603" s="3" t="s">
        <v>60</v>
      </c>
      <c r="T1603" s="3" t="s">
        <v>57</v>
      </c>
      <c r="U1603" s="3">
        <v>1</v>
      </c>
      <c r="V1603" s="3">
        <v>4.3</v>
      </c>
      <c r="W1603" s="3">
        <v>4.0999999999999996</v>
      </c>
      <c r="X1603" s="3">
        <v>1</v>
      </c>
      <c r="Y1603" s="3">
        <v>1</v>
      </c>
      <c r="Z1603" s="3" t="s">
        <v>66</v>
      </c>
      <c r="AA1603" s="3" t="s">
        <v>60</v>
      </c>
      <c r="AB1603" s="3" t="s">
        <v>60</v>
      </c>
      <c r="AC1603" s="3" t="s">
        <v>57</v>
      </c>
      <c r="AD1603" s="3" t="s">
        <v>57</v>
      </c>
      <c r="AE1603" s="3">
        <v>1</v>
      </c>
      <c r="AF1603" s="3">
        <v>8.6999999999999993</v>
      </c>
      <c r="AG1603" s="3">
        <v>9.5</v>
      </c>
      <c r="AH1603" s="3">
        <v>1</v>
      </c>
      <c r="AI1603" s="3">
        <v>1</v>
      </c>
      <c r="AJ1603" s="3" t="s">
        <v>66</v>
      </c>
      <c r="AK1603" s="3" t="s">
        <v>60</v>
      </c>
      <c r="AL1603" s="3" t="s">
        <v>60</v>
      </c>
      <c r="AM1603" s="3" t="s">
        <v>57</v>
      </c>
      <c r="AN1603" s="3" t="s">
        <v>57</v>
      </c>
      <c r="AO1603" s="3">
        <v>1</v>
      </c>
      <c r="AP1603" s="36">
        <v>13.3</v>
      </c>
      <c r="AQ1603" s="36">
        <v>11.1</v>
      </c>
      <c r="AR1603" s="3">
        <v>1</v>
      </c>
      <c r="AS1603" s="3">
        <v>3</v>
      </c>
      <c r="AT1603" s="3" t="s">
        <v>66</v>
      </c>
      <c r="AU1603" s="3" t="s">
        <v>60</v>
      </c>
      <c r="AV1603" s="3" t="s">
        <v>60</v>
      </c>
      <c r="AW1603" s="3" t="s">
        <v>57</v>
      </c>
      <c r="AX1603" s="3" t="s">
        <v>57</v>
      </c>
      <c r="AY1603" s="3">
        <v>7.7999999999999999E-5</v>
      </c>
      <c r="AZ1603" s="3">
        <v>2.1679999999999998E-3</v>
      </c>
      <c r="BA1603" s="3">
        <v>2.3560000000000001E-2</v>
      </c>
      <c r="BB1603" s="3">
        <v>4.9160000000000002E-2</v>
      </c>
      <c r="BC1603" s="19">
        <v>94.981999999999999</v>
      </c>
      <c r="BD1603" s="19">
        <v>81.564999999999998</v>
      </c>
      <c r="BE1603" s="20">
        <v>53.901000000000003</v>
      </c>
      <c r="BF1603" s="11" t="s">
        <v>172</v>
      </c>
      <c r="BG1603" s="11" t="s">
        <v>60</v>
      </c>
      <c r="BH1603" s="11" t="s">
        <v>60</v>
      </c>
      <c r="BI1603" s="11" t="s">
        <v>60</v>
      </c>
      <c r="BJ1603" s="11">
        <v>20</v>
      </c>
      <c r="BK1603" s="44" t="s">
        <v>57</v>
      </c>
    </row>
    <row r="1604" spans="1:63" x14ac:dyDescent="0.25">
      <c r="A1604" t="str">
        <f t="shared" si="24"/>
        <v>470908D-3-172-427-44-D2.5-D10.2</v>
      </c>
      <c r="B1604" t="str">
        <f>VLOOKUP(A1604,'[1]470907D.da5'!A$2:AU$2561,2,0)</f>
        <v>470908D</v>
      </c>
      <c r="C1604" s="7" t="s">
        <v>132</v>
      </c>
      <c r="D1604" s="7" t="s">
        <v>132</v>
      </c>
      <c r="E1604" s="3">
        <v>3</v>
      </c>
      <c r="F1604" s="3">
        <v>172</v>
      </c>
      <c r="G1604" s="3">
        <v>32</v>
      </c>
      <c r="H1604" s="3">
        <v>427</v>
      </c>
      <c r="I1604" s="10" t="s">
        <v>65</v>
      </c>
      <c r="J1604" s="3">
        <v>44</v>
      </c>
      <c r="K1604" s="3" t="s">
        <v>57</v>
      </c>
      <c r="L1604" s="3">
        <v>1</v>
      </c>
      <c r="M1604" s="3">
        <v>2.6</v>
      </c>
      <c r="N1604" s="3">
        <v>2.5</v>
      </c>
      <c r="O1604" s="3">
        <v>2</v>
      </c>
      <c r="P1604" s="3">
        <v>3</v>
      </c>
      <c r="Q1604" s="3" t="s">
        <v>66</v>
      </c>
      <c r="R1604" s="3" t="s">
        <v>60</v>
      </c>
      <c r="S1604" s="3" t="s">
        <v>60</v>
      </c>
      <c r="T1604" s="3" t="s">
        <v>57</v>
      </c>
      <c r="U1604" s="3">
        <v>1</v>
      </c>
      <c r="V1604" s="3">
        <v>4.3</v>
      </c>
      <c r="W1604" s="3">
        <v>4.5999999999999996</v>
      </c>
      <c r="X1604" s="3">
        <v>2</v>
      </c>
      <c r="Y1604" s="3">
        <v>3</v>
      </c>
      <c r="Z1604" s="3" t="s">
        <v>60</v>
      </c>
      <c r="AA1604" s="3" t="s">
        <v>60</v>
      </c>
      <c r="AB1604" s="3" t="s">
        <v>60</v>
      </c>
      <c r="AC1604" s="3" t="s">
        <v>57</v>
      </c>
      <c r="AD1604" s="3" t="s">
        <v>57</v>
      </c>
      <c r="AE1604" s="3">
        <v>1</v>
      </c>
      <c r="AF1604" s="3">
        <v>8.1999999999999993</v>
      </c>
      <c r="AG1604" s="3">
        <v>7.7</v>
      </c>
      <c r="AH1604" s="3">
        <v>2</v>
      </c>
      <c r="AI1604" s="3">
        <v>3</v>
      </c>
      <c r="AJ1604" s="3" t="s">
        <v>60</v>
      </c>
      <c r="AK1604" s="3" t="s">
        <v>60</v>
      </c>
      <c r="AL1604" s="3" t="s">
        <v>60</v>
      </c>
      <c r="AM1604" s="3" t="s">
        <v>57</v>
      </c>
      <c r="AN1604" s="3" t="s">
        <v>57</v>
      </c>
      <c r="AO1604" s="3">
        <v>1</v>
      </c>
      <c r="AP1604" s="36">
        <v>14.1</v>
      </c>
      <c r="AQ1604" s="36">
        <v>10.199999999999999</v>
      </c>
      <c r="AR1604" s="3">
        <v>2</v>
      </c>
      <c r="AS1604" s="3">
        <v>3</v>
      </c>
      <c r="AT1604" s="3" t="s">
        <v>60</v>
      </c>
      <c r="AU1604" s="3" t="s">
        <v>60</v>
      </c>
      <c r="AV1604" s="3" t="s">
        <v>60</v>
      </c>
      <c r="AW1604" s="3" t="s">
        <v>57</v>
      </c>
      <c r="AX1604" s="3" t="s">
        <v>57</v>
      </c>
      <c r="AY1604" s="3">
        <v>4.8700000000000002E-4</v>
      </c>
      <c r="AZ1604" s="3">
        <v>2.7299999999999998E-3</v>
      </c>
      <c r="BA1604" s="3">
        <v>1.4590000000000001E-2</v>
      </c>
      <c r="BB1604" s="3">
        <v>4.4010000000000001E-2</v>
      </c>
      <c r="BC1604" s="19">
        <v>94.927000000000007</v>
      </c>
      <c r="BD1604" s="19">
        <v>74.888999999999996</v>
      </c>
      <c r="BE1604" s="20">
        <v>48.515999999999998</v>
      </c>
      <c r="BF1604" s="11" t="s">
        <v>57</v>
      </c>
      <c r="BG1604" s="11" t="s">
        <v>57</v>
      </c>
      <c r="BH1604" s="11" t="s">
        <v>57</v>
      </c>
      <c r="BI1604" s="11" t="s">
        <v>57</v>
      </c>
      <c r="BJ1604" s="11">
        <v>10</v>
      </c>
      <c r="BK1604" s="44" t="s">
        <v>57</v>
      </c>
    </row>
    <row r="1605" spans="1:63" x14ac:dyDescent="0.25">
      <c r="A1605" t="str">
        <f t="shared" ref="A1605:A1668" si="25">C1605&amp;"-"&amp;E1605&amp;"-"&amp;F1605&amp;"-"&amp;H1605&amp;"-"&amp;J1605&amp;"-D"&amp;N1605&amp;"-D"&amp;AQ1605</f>
        <v>470907D-17-1026-427-2-D2.1-D10</v>
      </c>
      <c r="B1605" t="str">
        <f>VLOOKUP(A1605,'[1]470907D.da5'!A$2:AU$2561,2,0)</f>
        <v>470907D</v>
      </c>
      <c r="C1605" s="7" t="s">
        <v>55</v>
      </c>
      <c r="D1605" s="49" t="s">
        <v>132</v>
      </c>
      <c r="E1605" s="3">
        <v>17</v>
      </c>
      <c r="F1605" s="3">
        <v>1026</v>
      </c>
      <c r="G1605" s="3">
        <v>32</v>
      </c>
      <c r="H1605" s="3">
        <v>427</v>
      </c>
      <c r="I1605" s="10" t="s">
        <v>65</v>
      </c>
      <c r="J1605" s="3">
        <v>2</v>
      </c>
      <c r="K1605" s="3" t="s">
        <v>57</v>
      </c>
      <c r="L1605" s="3">
        <v>1</v>
      </c>
      <c r="M1605" s="3">
        <v>3.1</v>
      </c>
      <c r="N1605" s="3">
        <v>2.1</v>
      </c>
      <c r="O1605" s="3">
        <v>1</v>
      </c>
      <c r="P1605" s="3">
        <v>3</v>
      </c>
      <c r="Q1605" s="3" t="s">
        <v>60</v>
      </c>
      <c r="R1605" s="3" t="s">
        <v>60</v>
      </c>
      <c r="S1605" s="3" t="s">
        <v>60</v>
      </c>
      <c r="T1605" s="3" t="s">
        <v>57</v>
      </c>
      <c r="U1605" s="3">
        <v>1</v>
      </c>
      <c r="V1605" s="3">
        <v>5.2</v>
      </c>
      <c r="W1605" s="3">
        <v>5.6</v>
      </c>
      <c r="X1605" s="3">
        <v>3</v>
      </c>
      <c r="Y1605" s="3">
        <v>2</v>
      </c>
      <c r="Z1605" s="3" t="s">
        <v>60</v>
      </c>
      <c r="AA1605" s="3" t="s">
        <v>60</v>
      </c>
      <c r="AB1605" s="3" t="s">
        <v>60</v>
      </c>
      <c r="AC1605" s="3" t="s">
        <v>57</v>
      </c>
      <c r="AD1605" s="3" t="s">
        <v>57</v>
      </c>
      <c r="AE1605" s="3">
        <v>1</v>
      </c>
      <c r="AF1605" s="3">
        <v>8</v>
      </c>
      <c r="AG1605" s="3">
        <v>8.9</v>
      </c>
      <c r="AH1605" s="3">
        <v>3</v>
      </c>
      <c r="AI1605" s="3">
        <v>3</v>
      </c>
      <c r="AJ1605" s="3" t="s">
        <v>60</v>
      </c>
      <c r="AK1605" s="3" t="s">
        <v>60</v>
      </c>
      <c r="AL1605" s="3" t="s">
        <v>60</v>
      </c>
      <c r="AM1605" s="3" t="s">
        <v>57</v>
      </c>
      <c r="AN1605" s="3" t="s">
        <v>57</v>
      </c>
      <c r="AO1605" s="3">
        <v>1</v>
      </c>
      <c r="AP1605" s="36">
        <v>11.8</v>
      </c>
      <c r="AQ1605" s="36">
        <v>10</v>
      </c>
      <c r="AR1605" s="3">
        <v>3</v>
      </c>
      <c r="AS1605" s="3">
        <v>3</v>
      </c>
      <c r="AT1605" s="3" t="s">
        <v>60</v>
      </c>
      <c r="AU1605" s="3" t="s">
        <v>60</v>
      </c>
      <c r="AV1605" s="3" t="s">
        <v>60</v>
      </c>
      <c r="AW1605" s="3" t="s">
        <v>57</v>
      </c>
      <c r="AX1605" s="3" t="s">
        <v>57</v>
      </c>
      <c r="AY1605" s="3">
        <v>4.0999999999999999E-4</v>
      </c>
      <c r="AZ1605" s="3">
        <v>4.8919999999999996E-3</v>
      </c>
      <c r="BA1605" s="3">
        <v>1.9009999999999999E-2</v>
      </c>
      <c r="BB1605" s="3">
        <v>3.5400000000000001E-2</v>
      </c>
      <c r="BC1605" s="19">
        <v>92.033000000000001</v>
      </c>
      <c r="BD1605" s="19">
        <v>79.616</v>
      </c>
      <c r="BE1605" s="20">
        <v>47.496000000000002</v>
      </c>
      <c r="BF1605" s="11" t="s">
        <v>57</v>
      </c>
      <c r="BG1605" s="11" t="s">
        <v>57</v>
      </c>
      <c r="BH1605" s="11" t="s">
        <v>57</v>
      </c>
      <c r="BI1605" s="11" t="s">
        <v>57</v>
      </c>
      <c r="BJ1605" s="11">
        <v>10</v>
      </c>
      <c r="BK1605" s="44" t="s">
        <v>57</v>
      </c>
    </row>
    <row r="1606" spans="1:63" x14ac:dyDescent="0.25">
      <c r="A1606" t="str">
        <f t="shared" si="25"/>
        <v>470908D-6-346-427-26-D4.9-D9.8</v>
      </c>
      <c r="B1606" t="str">
        <f>VLOOKUP(A1606,'[1]470907D.da5'!A$2:AU$2561,2,0)</f>
        <v>470908D</v>
      </c>
      <c r="C1606" s="7" t="s">
        <v>132</v>
      </c>
      <c r="D1606" s="48" t="s">
        <v>55</v>
      </c>
      <c r="E1606" s="3">
        <v>6</v>
      </c>
      <c r="F1606" s="3">
        <v>346</v>
      </c>
      <c r="G1606" s="3">
        <v>32</v>
      </c>
      <c r="H1606" s="3">
        <v>427</v>
      </c>
      <c r="I1606" s="10" t="s">
        <v>65</v>
      </c>
      <c r="J1606" s="3">
        <v>26</v>
      </c>
      <c r="K1606" s="3" t="s">
        <v>57</v>
      </c>
      <c r="L1606" s="3">
        <v>1</v>
      </c>
      <c r="M1606" s="3">
        <v>3.2</v>
      </c>
      <c r="N1606" s="3">
        <v>4.9000000000000004</v>
      </c>
      <c r="O1606" s="3">
        <v>2</v>
      </c>
      <c r="P1606" s="3">
        <v>2</v>
      </c>
      <c r="Q1606" s="3" t="s">
        <v>60</v>
      </c>
      <c r="R1606" s="3" t="s">
        <v>60</v>
      </c>
      <c r="S1606" s="3" t="s">
        <v>60</v>
      </c>
      <c r="T1606" s="3" t="s">
        <v>57</v>
      </c>
      <c r="U1606" s="3">
        <v>1</v>
      </c>
      <c r="V1606" s="3">
        <v>4.5999999999999996</v>
      </c>
      <c r="W1606" s="3">
        <v>6.4</v>
      </c>
      <c r="X1606" s="3">
        <v>3</v>
      </c>
      <c r="Y1606" s="3">
        <v>3</v>
      </c>
      <c r="Z1606" s="3" t="s">
        <v>60</v>
      </c>
      <c r="AA1606" s="3" t="s">
        <v>60</v>
      </c>
      <c r="AB1606" s="3" t="s">
        <v>60</v>
      </c>
      <c r="AC1606" s="3" t="s">
        <v>57</v>
      </c>
      <c r="AD1606" s="3" t="s">
        <v>57</v>
      </c>
      <c r="AE1606" s="3">
        <v>1</v>
      </c>
      <c r="AF1606" s="3">
        <v>7.5</v>
      </c>
      <c r="AG1606" s="3">
        <v>8.6</v>
      </c>
      <c r="AH1606" s="3">
        <v>1</v>
      </c>
      <c r="AI1606" s="3">
        <v>2</v>
      </c>
      <c r="AJ1606" s="3" t="s">
        <v>60</v>
      </c>
      <c r="AK1606" s="3" t="s">
        <v>60</v>
      </c>
      <c r="AL1606" s="3" t="s">
        <v>60</v>
      </c>
      <c r="AM1606" s="3" t="s">
        <v>57</v>
      </c>
      <c r="AN1606" s="3" t="s">
        <v>57</v>
      </c>
      <c r="AO1606" s="3">
        <v>1</v>
      </c>
      <c r="AP1606" s="36">
        <v>12.9</v>
      </c>
      <c r="AQ1606" s="36">
        <v>9.8000000000000007</v>
      </c>
      <c r="AR1606" s="3">
        <v>2</v>
      </c>
      <c r="AS1606" s="3">
        <v>2</v>
      </c>
      <c r="AT1606" s="3" t="s">
        <v>60</v>
      </c>
      <c r="AU1606" s="3" t="s">
        <v>60</v>
      </c>
      <c r="AV1606" s="3" t="s">
        <v>60</v>
      </c>
      <c r="AW1606" s="3" t="s">
        <v>57</v>
      </c>
      <c r="AX1606" s="3" t="s">
        <v>57</v>
      </c>
      <c r="AY1606" s="3">
        <v>2.3050000000000002E-3</v>
      </c>
      <c r="AZ1606" s="3">
        <v>5.6519999999999999E-3</v>
      </c>
      <c r="BA1606" s="3">
        <v>1.6639999999999999E-2</v>
      </c>
      <c r="BB1606" s="3">
        <v>3.7170000000000002E-2</v>
      </c>
      <c r="BC1606" s="19">
        <v>93.135000000000005</v>
      </c>
      <c r="BD1606" s="19">
        <v>75.385999999999996</v>
      </c>
      <c r="BE1606" s="20">
        <v>42.965000000000003</v>
      </c>
      <c r="BF1606" s="11" t="s">
        <v>173</v>
      </c>
      <c r="BG1606" s="11" t="s">
        <v>60</v>
      </c>
      <c r="BH1606" s="11" t="s">
        <v>57</v>
      </c>
      <c r="BI1606" s="11" t="s">
        <v>60</v>
      </c>
      <c r="BJ1606" s="11">
        <v>10</v>
      </c>
      <c r="BK1606" s="44" t="s">
        <v>57</v>
      </c>
    </row>
    <row r="1607" spans="1:63" x14ac:dyDescent="0.25">
      <c r="A1607" t="str">
        <f t="shared" si="25"/>
        <v>470907D-2-89-427-25-D4-D10</v>
      </c>
      <c r="B1607" t="str">
        <f>VLOOKUP(A1607,'[1]470907D.da5'!A$2:AU$2561,2,0)</f>
        <v>470907D</v>
      </c>
      <c r="C1607" s="7" t="s">
        <v>55</v>
      </c>
      <c r="D1607" s="49" t="s">
        <v>132</v>
      </c>
      <c r="E1607" s="3">
        <v>2</v>
      </c>
      <c r="F1607" s="3">
        <v>89</v>
      </c>
      <c r="G1607" s="3">
        <v>32</v>
      </c>
      <c r="H1607" s="3">
        <v>427</v>
      </c>
      <c r="I1607" s="10" t="s">
        <v>65</v>
      </c>
      <c r="J1607" s="3">
        <v>25</v>
      </c>
      <c r="K1607" s="3" t="s">
        <v>57</v>
      </c>
      <c r="L1607" s="3">
        <v>1</v>
      </c>
      <c r="M1607" s="3">
        <v>2.8</v>
      </c>
      <c r="N1607" s="3">
        <v>4</v>
      </c>
      <c r="O1607" s="3">
        <v>2</v>
      </c>
      <c r="P1607" s="3">
        <v>2</v>
      </c>
      <c r="Q1607" s="3" t="s">
        <v>60</v>
      </c>
      <c r="R1607" s="3" t="s">
        <v>60</v>
      </c>
      <c r="S1607" s="3" t="s">
        <v>60</v>
      </c>
      <c r="T1607" s="3" t="s">
        <v>57</v>
      </c>
      <c r="U1607" s="3">
        <v>1</v>
      </c>
      <c r="V1607" s="3">
        <v>4.4000000000000004</v>
      </c>
      <c r="W1607" s="3">
        <v>5</v>
      </c>
      <c r="X1607" s="3">
        <v>2</v>
      </c>
      <c r="Y1607" s="3">
        <v>3</v>
      </c>
      <c r="Z1607" s="3" t="s">
        <v>60</v>
      </c>
      <c r="AA1607" s="3" t="s">
        <v>60</v>
      </c>
      <c r="AB1607" s="3" t="s">
        <v>66</v>
      </c>
      <c r="AC1607" s="3" t="s">
        <v>57</v>
      </c>
      <c r="AD1607" s="3" t="s">
        <v>57</v>
      </c>
      <c r="AE1607" s="3">
        <v>1</v>
      </c>
      <c r="AF1607" s="3">
        <v>8.3000000000000007</v>
      </c>
      <c r="AG1607" s="3">
        <v>8.3000000000000007</v>
      </c>
      <c r="AH1607" s="3">
        <v>2</v>
      </c>
      <c r="AI1607" s="3">
        <v>3</v>
      </c>
      <c r="AJ1607" s="3" t="s">
        <v>60</v>
      </c>
      <c r="AK1607" s="3" t="s">
        <v>60</v>
      </c>
      <c r="AL1607" s="3" t="s">
        <v>66</v>
      </c>
      <c r="AM1607" s="3" t="s">
        <v>57</v>
      </c>
      <c r="AN1607" s="3" t="s">
        <v>57</v>
      </c>
      <c r="AO1607" s="3">
        <v>1</v>
      </c>
      <c r="AP1607" s="36">
        <v>13.6</v>
      </c>
      <c r="AQ1607" s="36">
        <v>10</v>
      </c>
      <c r="AR1607" s="3">
        <v>2</v>
      </c>
      <c r="AS1607" s="3">
        <v>3</v>
      </c>
      <c r="AT1607" s="3" t="s">
        <v>60</v>
      </c>
      <c r="AU1607" s="3" t="s">
        <v>60</v>
      </c>
      <c r="AV1607" s="3" t="s">
        <v>66</v>
      </c>
      <c r="AW1607" s="3" t="s">
        <v>57</v>
      </c>
      <c r="AX1607" s="3" t="s">
        <v>57</v>
      </c>
      <c r="AY1607" s="3">
        <v>1.3439999999999999E-3</v>
      </c>
      <c r="AZ1607" s="3">
        <v>3.3E-3</v>
      </c>
      <c r="BA1607" s="3">
        <v>1.7149999999999999E-2</v>
      </c>
      <c r="BB1607" s="3">
        <v>4.0800000000000003E-2</v>
      </c>
      <c r="BC1607" s="19">
        <v>93.938000000000002</v>
      </c>
      <c r="BD1607" s="19">
        <v>68.36</v>
      </c>
      <c r="BE1607" s="20">
        <v>38.787999999999997</v>
      </c>
      <c r="BF1607" s="11" t="s">
        <v>57</v>
      </c>
      <c r="BG1607" s="11" t="s">
        <v>57</v>
      </c>
      <c r="BH1607" s="11" t="s">
        <v>57</v>
      </c>
      <c r="BI1607" s="11" t="s">
        <v>57</v>
      </c>
      <c r="BJ1607" s="11">
        <v>10</v>
      </c>
      <c r="BK1607" s="44" t="s">
        <v>57</v>
      </c>
    </row>
    <row r="1608" spans="1:63" x14ac:dyDescent="0.25">
      <c r="A1608" t="str">
        <f t="shared" si="25"/>
        <v>470907D-8-510-427-62-D3.1-D9</v>
      </c>
      <c r="B1608" t="str">
        <f>VLOOKUP(A1608,'[1]470907D.da5'!A$2:AU$2561,2,0)</f>
        <v>470907D</v>
      </c>
      <c r="C1608" s="7" t="s">
        <v>55</v>
      </c>
      <c r="D1608" s="7" t="s">
        <v>55</v>
      </c>
      <c r="E1608" s="3">
        <v>8</v>
      </c>
      <c r="F1608" s="3">
        <v>510</v>
      </c>
      <c r="G1608" s="3">
        <v>32</v>
      </c>
      <c r="H1608" s="3">
        <v>427</v>
      </c>
      <c r="I1608" s="10" t="s">
        <v>65</v>
      </c>
      <c r="J1608" s="3">
        <v>62</v>
      </c>
      <c r="K1608" s="3" t="s">
        <v>57</v>
      </c>
      <c r="L1608" s="3">
        <v>1</v>
      </c>
      <c r="M1608" s="3">
        <v>2.7</v>
      </c>
      <c r="N1608" s="3">
        <v>3.1</v>
      </c>
      <c r="O1608" s="3">
        <v>2</v>
      </c>
      <c r="P1608" s="3">
        <v>3</v>
      </c>
      <c r="Q1608" s="3" t="s">
        <v>66</v>
      </c>
      <c r="R1608" s="3" t="s">
        <v>60</v>
      </c>
      <c r="S1608" s="3" t="s">
        <v>60</v>
      </c>
      <c r="T1608" s="3" t="s">
        <v>57</v>
      </c>
      <c r="U1608" s="3">
        <v>1</v>
      </c>
      <c r="V1608" s="3">
        <v>4.3</v>
      </c>
      <c r="W1608" s="3">
        <v>5.4</v>
      </c>
      <c r="X1608" s="3">
        <v>3</v>
      </c>
      <c r="Y1608" s="3">
        <v>3</v>
      </c>
      <c r="Z1608" s="3" t="s">
        <v>60</v>
      </c>
      <c r="AA1608" s="3" t="s">
        <v>60</v>
      </c>
      <c r="AB1608" s="3" t="s">
        <v>60</v>
      </c>
      <c r="AC1608" s="3" t="s">
        <v>57</v>
      </c>
      <c r="AD1608" s="3" t="s">
        <v>57</v>
      </c>
      <c r="AE1608" s="3">
        <v>1</v>
      </c>
      <c r="AF1608" s="3">
        <v>10</v>
      </c>
      <c r="AG1608" s="3">
        <v>8.3000000000000007</v>
      </c>
      <c r="AH1608" s="3">
        <v>1</v>
      </c>
      <c r="AI1608" s="3">
        <v>3</v>
      </c>
      <c r="AJ1608" s="3" t="s">
        <v>60</v>
      </c>
      <c r="AK1608" s="3" t="s">
        <v>60</v>
      </c>
      <c r="AL1608" s="3" t="s">
        <v>60</v>
      </c>
      <c r="AM1608" s="3" t="s">
        <v>57</v>
      </c>
      <c r="AN1608" s="3" t="s">
        <v>57</v>
      </c>
      <c r="AO1608" s="3">
        <v>1</v>
      </c>
      <c r="AP1608" s="36">
        <v>11.5</v>
      </c>
      <c r="AQ1608" s="36">
        <v>9</v>
      </c>
      <c r="AR1608" s="3">
        <v>2</v>
      </c>
      <c r="AS1608" s="3">
        <v>3</v>
      </c>
      <c r="AT1608" s="3" t="s">
        <v>60</v>
      </c>
      <c r="AU1608" s="3" t="s">
        <v>60</v>
      </c>
      <c r="AV1608" s="3" t="s">
        <v>60</v>
      </c>
      <c r="AW1608" s="3" t="s">
        <v>57</v>
      </c>
      <c r="AX1608" s="3" t="s">
        <v>57</v>
      </c>
      <c r="AY1608" s="3">
        <v>7.7800000000000005E-4</v>
      </c>
      <c r="AZ1608" s="3">
        <v>3.7620000000000002E-3</v>
      </c>
      <c r="BA1608" s="3">
        <v>2.0670000000000001E-2</v>
      </c>
      <c r="BB1608" s="3">
        <v>2.794E-2</v>
      </c>
      <c r="BC1608" s="19">
        <v>80.153999999999996</v>
      </c>
      <c r="BD1608" s="19">
        <v>67.590999999999994</v>
      </c>
      <c r="BE1608" s="20">
        <v>36.015999999999998</v>
      </c>
      <c r="BF1608" s="11" t="s">
        <v>173</v>
      </c>
      <c r="BG1608" s="11" t="s">
        <v>60</v>
      </c>
      <c r="BH1608" s="11" t="s">
        <v>57</v>
      </c>
      <c r="BI1608" s="11" t="s">
        <v>60</v>
      </c>
      <c r="BJ1608" s="11">
        <v>10</v>
      </c>
      <c r="BK1608" s="44" t="s">
        <v>57</v>
      </c>
    </row>
    <row r="1609" spans="1:63" x14ac:dyDescent="0.25">
      <c r="A1609" t="str">
        <f t="shared" si="25"/>
        <v>470908D-19-1171-427-19-D1-D8.7</v>
      </c>
      <c r="B1609" t="str">
        <f>VLOOKUP(A1609,'[1]470907D.da5'!A$2:AU$2561,2,0)</f>
        <v>470908D</v>
      </c>
      <c r="C1609" s="7" t="s">
        <v>132</v>
      </c>
      <c r="D1609" s="7" t="s">
        <v>132</v>
      </c>
      <c r="E1609" s="3">
        <v>19</v>
      </c>
      <c r="F1609" s="3">
        <v>1171</v>
      </c>
      <c r="G1609" s="3">
        <v>32</v>
      </c>
      <c r="H1609" s="3">
        <v>427</v>
      </c>
      <c r="I1609" s="10" t="s">
        <v>65</v>
      </c>
      <c r="J1609" s="3">
        <v>19</v>
      </c>
      <c r="K1609" s="3" t="s">
        <v>57</v>
      </c>
      <c r="L1609" s="3">
        <v>1</v>
      </c>
      <c r="M1609" s="3">
        <v>1.6</v>
      </c>
      <c r="N1609" s="3">
        <v>1</v>
      </c>
      <c r="O1609" s="3">
        <v>1</v>
      </c>
      <c r="P1609" s="3">
        <v>3</v>
      </c>
      <c r="Q1609" s="3" t="s">
        <v>66</v>
      </c>
      <c r="R1609" s="3" t="s">
        <v>60</v>
      </c>
      <c r="S1609" s="3" t="s">
        <v>60</v>
      </c>
      <c r="T1609" s="3" t="s">
        <v>57</v>
      </c>
      <c r="U1609" s="3">
        <v>1</v>
      </c>
      <c r="V1609" s="3">
        <v>2.7</v>
      </c>
      <c r="W1609" s="3">
        <v>4</v>
      </c>
      <c r="X1609" s="3">
        <v>1</v>
      </c>
      <c r="Y1609" s="3">
        <v>3</v>
      </c>
      <c r="Z1609" s="3" t="s">
        <v>66</v>
      </c>
      <c r="AA1609" s="3" t="s">
        <v>60</v>
      </c>
      <c r="AB1609" s="3" t="s">
        <v>60</v>
      </c>
      <c r="AC1609" s="3" t="s">
        <v>57</v>
      </c>
      <c r="AD1609" s="3" t="s">
        <v>57</v>
      </c>
      <c r="AE1609" s="3">
        <v>1</v>
      </c>
      <c r="AF1609" s="3">
        <v>6.5</v>
      </c>
      <c r="AG1609" s="3">
        <v>6.1</v>
      </c>
      <c r="AH1609" s="3">
        <v>1</v>
      </c>
      <c r="AI1609" s="3">
        <v>3</v>
      </c>
      <c r="AJ1609" s="3" t="s">
        <v>66</v>
      </c>
      <c r="AK1609" s="3" t="s">
        <v>60</v>
      </c>
      <c r="AL1609" s="3" t="s">
        <v>60</v>
      </c>
      <c r="AM1609" s="3" t="s">
        <v>57</v>
      </c>
      <c r="AN1609" s="3" t="s">
        <v>57</v>
      </c>
      <c r="AO1609" s="3">
        <v>1</v>
      </c>
      <c r="AP1609" s="36">
        <v>13.5</v>
      </c>
      <c r="AQ1609" s="36">
        <v>8.6999999999999993</v>
      </c>
      <c r="AR1609" s="3">
        <v>2</v>
      </c>
      <c r="AS1609" s="3">
        <v>3</v>
      </c>
      <c r="AT1609" s="3" t="s">
        <v>66</v>
      </c>
      <c r="AU1609" s="3" t="s">
        <v>60</v>
      </c>
      <c r="AV1609" s="3" t="s">
        <v>60</v>
      </c>
      <c r="AW1609" s="3" t="s">
        <v>57</v>
      </c>
      <c r="AX1609" s="3" t="s">
        <v>57</v>
      </c>
      <c r="AY1609" s="3">
        <v>4.8000000000000001E-5</v>
      </c>
      <c r="AZ1609" s="3">
        <v>1.2960000000000001E-3</v>
      </c>
      <c r="BA1609" s="3">
        <v>7.26E-3</v>
      </c>
      <c r="BB1609" s="3">
        <v>3.065E-2</v>
      </c>
      <c r="BC1609" s="19">
        <v>93.072000000000003</v>
      </c>
      <c r="BD1609" s="19">
        <v>66.213999999999999</v>
      </c>
      <c r="BE1609" s="20">
        <v>35.816000000000003</v>
      </c>
      <c r="BF1609" s="11" t="s">
        <v>171</v>
      </c>
      <c r="BG1609" s="11" t="s">
        <v>60</v>
      </c>
      <c r="BH1609" s="11" t="s">
        <v>60</v>
      </c>
      <c r="BI1609" s="11" t="s">
        <v>60</v>
      </c>
      <c r="BJ1609" s="11">
        <v>10</v>
      </c>
      <c r="BK1609" s="44" t="s">
        <v>57</v>
      </c>
    </row>
    <row r="1610" spans="1:63" x14ac:dyDescent="0.25">
      <c r="A1610" t="str">
        <f t="shared" si="25"/>
        <v>470908D-1-12-427-12-D2-D8.2</v>
      </c>
      <c r="B1610" t="str">
        <f>VLOOKUP(A1610,'[1]470907D.da5'!A$2:AU$2561,2,0)</f>
        <v>470908D</v>
      </c>
      <c r="C1610" s="7" t="s">
        <v>132</v>
      </c>
      <c r="D1610" s="7" t="s">
        <v>132</v>
      </c>
      <c r="E1610" s="3">
        <v>1</v>
      </c>
      <c r="F1610" s="3">
        <v>12</v>
      </c>
      <c r="G1610" s="3">
        <v>32</v>
      </c>
      <c r="H1610" s="3">
        <v>427</v>
      </c>
      <c r="I1610" s="10" t="s">
        <v>65</v>
      </c>
      <c r="J1610" s="3">
        <v>12</v>
      </c>
      <c r="K1610" s="3" t="s">
        <v>57</v>
      </c>
      <c r="L1610" s="3">
        <v>1</v>
      </c>
      <c r="M1610" s="3">
        <v>2.4</v>
      </c>
      <c r="N1610" s="3">
        <v>2</v>
      </c>
      <c r="O1610" s="3">
        <v>3</v>
      </c>
      <c r="P1610" s="3">
        <v>3</v>
      </c>
      <c r="Q1610" s="3" t="s">
        <v>60</v>
      </c>
      <c r="R1610" s="3" t="s">
        <v>60</v>
      </c>
      <c r="S1610" s="3" t="s">
        <v>60</v>
      </c>
      <c r="T1610" s="3" t="s">
        <v>57</v>
      </c>
      <c r="U1610" s="3">
        <v>1</v>
      </c>
      <c r="V1610" s="3">
        <v>4.5</v>
      </c>
      <c r="W1610" s="3">
        <v>3.6</v>
      </c>
      <c r="X1610" s="3">
        <v>2</v>
      </c>
      <c r="Y1610" s="3">
        <v>3</v>
      </c>
      <c r="Z1610" s="3" t="s">
        <v>60</v>
      </c>
      <c r="AA1610" s="3" t="s">
        <v>60</v>
      </c>
      <c r="AB1610" s="3" t="s">
        <v>60</v>
      </c>
      <c r="AC1610" s="3" t="s">
        <v>57</v>
      </c>
      <c r="AD1610" s="3" t="s">
        <v>57</v>
      </c>
      <c r="AE1610" s="3">
        <v>1</v>
      </c>
      <c r="AF1610" s="3">
        <v>8</v>
      </c>
      <c r="AG1610" s="3">
        <v>6.5</v>
      </c>
      <c r="AH1610" s="3">
        <v>3</v>
      </c>
      <c r="AI1610" s="3">
        <v>3</v>
      </c>
      <c r="AJ1610" s="3" t="s">
        <v>60</v>
      </c>
      <c r="AK1610" s="3" t="s">
        <v>60</v>
      </c>
      <c r="AL1610" s="3" t="s">
        <v>60</v>
      </c>
      <c r="AM1610" s="3" t="s">
        <v>57</v>
      </c>
      <c r="AN1610" s="3" t="s">
        <v>57</v>
      </c>
      <c r="AO1610" s="3">
        <v>1</v>
      </c>
      <c r="AP1610" s="36">
        <v>10.8</v>
      </c>
      <c r="AQ1610" s="36">
        <v>8.1999999999999993</v>
      </c>
      <c r="AR1610" s="3">
        <v>2</v>
      </c>
      <c r="AS1610" s="3">
        <v>3</v>
      </c>
      <c r="AT1610" s="3" t="s">
        <v>60</v>
      </c>
      <c r="AU1610" s="3" t="s">
        <v>60</v>
      </c>
      <c r="AV1610" s="3" t="s">
        <v>60</v>
      </c>
      <c r="AW1610" s="3" t="s">
        <v>57</v>
      </c>
      <c r="AX1610" s="3" t="s">
        <v>57</v>
      </c>
      <c r="AY1610" s="3">
        <v>2.8800000000000001E-4</v>
      </c>
      <c r="AZ1610" s="3">
        <v>1.75E-3</v>
      </c>
      <c r="BA1610" s="3">
        <v>1.014E-2</v>
      </c>
      <c r="BB1610" s="3">
        <v>2.179E-2</v>
      </c>
      <c r="BC1610" s="19">
        <v>79.897999999999996</v>
      </c>
      <c r="BD1610" s="19">
        <v>67.42</v>
      </c>
      <c r="BE1610" s="20">
        <v>35.564</v>
      </c>
      <c r="BF1610" s="11" t="s">
        <v>57</v>
      </c>
      <c r="BG1610" s="11" t="s">
        <v>57</v>
      </c>
      <c r="BH1610" s="11" t="s">
        <v>57</v>
      </c>
      <c r="BI1610" s="11" t="s">
        <v>57</v>
      </c>
      <c r="BJ1610" s="11">
        <v>10</v>
      </c>
      <c r="BK1610" s="44" t="s">
        <v>57</v>
      </c>
    </row>
    <row r="1611" spans="1:63" x14ac:dyDescent="0.25">
      <c r="A1611" t="str">
        <f t="shared" si="25"/>
        <v>470907D-5-298-427-42-D3-D10.5</v>
      </c>
      <c r="B1611" t="str">
        <f>VLOOKUP(A1611,'[1]470907D.da5'!A$2:AU$2561,2,0)</f>
        <v>470907D</v>
      </c>
      <c r="C1611" s="7" t="s">
        <v>55</v>
      </c>
      <c r="D1611" s="49" t="s">
        <v>132</v>
      </c>
      <c r="E1611" s="3">
        <v>5</v>
      </c>
      <c r="F1611" s="3">
        <v>298</v>
      </c>
      <c r="G1611" s="3">
        <v>32</v>
      </c>
      <c r="H1611" s="3">
        <v>427</v>
      </c>
      <c r="I1611" s="10" t="s">
        <v>65</v>
      </c>
      <c r="J1611" s="3">
        <v>42</v>
      </c>
      <c r="K1611" s="3" t="s">
        <v>57</v>
      </c>
      <c r="L1611" s="3">
        <v>1</v>
      </c>
      <c r="M1611" s="3">
        <v>2.5</v>
      </c>
      <c r="N1611" s="3">
        <v>3</v>
      </c>
      <c r="O1611" s="3">
        <v>1</v>
      </c>
      <c r="P1611" s="3">
        <v>3</v>
      </c>
      <c r="Q1611" s="3" t="s">
        <v>66</v>
      </c>
      <c r="R1611" s="3" t="s">
        <v>60</v>
      </c>
      <c r="S1611" s="3" t="s">
        <v>60</v>
      </c>
      <c r="T1611" s="3" t="s">
        <v>57</v>
      </c>
      <c r="U1611" s="3">
        <v>1</v>
      </c>
      <c r="V1611" s="3">
        <v>4.0999999999999996</v>
      </c>
      <c r="W1611" s="3">
        <v>4.5999999999999996</v>
      </c>
      <c r="X1611" s="3">
        <v>1</v>
      </c>
      <c r="Y1611" s="3">
        <v>2</v>
      </c>
      <c r="Z1611" s="3" t="s">
        <v>60</v>
      </c>
      <c r="AA1611" s="3" t="s">
        <v>60</v>
      </c>
      <c r="AB1611" s="3" t="s">
        <v>60</v>
      </c>
      <c r="AC1611" s="3" t="s">
        <v>57</v>
      </c>
      <c r="AD1611" s="3" t="s">
        <v>57</v>
      </c>
      <c r="AE1611" s="3">
        <v>1</v>
      </c>
      <c r="AF1611" s="3">
        <v>8</v>
      </c>
      <c r="AG1611" s="3">
        <v>8.1999999999999993</v>
      </c>
      <c r="AH1611" s="3">
        <v>1</v>
      </c>
      <c r="AI1611" s="3">
        <v>1</v>
      </c>
      <c r="AJ1611" s="3" t="s">
        <v>60</v>
      </c>
      <c r="AK1611" s="3" t="s">
        <v>60</v>
      </c>
      <c r="AL1611" s="3" t="s">
        <v>60</v>
      </c>
      <c r="AM1611" s="3" t="s">
        <v>57</v>
      </c>
      <c r="AN1611" s="3" t="s">
        <v>57</v>
      </c>
      <c r="AO1611" s="3">
        <v>1</v>
      </c>
      <c r="AP1611" s="36">
        <v>13</v>
      </c>
      <c r="AQ1611" s="36">
        <v>10.5</v>
      </c>
      <c r="AR1611" s="3">
        <v>2</v>
      </c>
      <c r="AS1611" s="3">
        <v>2</v>
      </c>
      <c r="AT1611" s="3" t="s">
        <v>60</v>
      </c>
      <c r="AU1611" s="3" t="s">
        <v>60</v>
      </c>
      <c r="AV1611" s="3" t="s">
        <v>60</v>
      </c>
      <c r="AW1611" s="3" t="s">
        <v>57</v>
      </c>
      <c r="AX1611" s="3" t="s">
        <v>57</v>
      </c>
      <c r="AY1611" s="3">
        <v>6.7500000000000004E-4</v>
      </c>
      <c r="AZ1611" s="3">
        <v>2.6029999999999998E-3</v>
      </c>
      <c r="BA1611" s="3">
        <v>1.6140000000000002E-2</v>
      </c>
      <c r="BB1611" s="3">
        <v>4.2999999999999997E-2</v>
      </c>
      <c r="BC1611" s="19">
        <v>89.078999999999994</v>
      </c>
      <c r="BD1611" s="19">
        <v>70.799000000000007</v>
      </c>
      <c r="BE1611" s="20">
        <v>30.738</v>
      </c>
      <c r="BF1611" s="11" t="s">
        <v>173</v>
      </c>
      <c r="BG1611" s="11" t="s">
        <v>60</v>
      </c>
      <c r="BH1611" s="11" t="s">
        <v>57</v>
      </c>
      <c r="BI1611" s="11" t="s">
        <v>60</v>
      </c>
      <c r="BJ1611" s="11">
        <v>0</v>
      </c>
      <c r="BK1611" s="44" t="s">
        <v>57</v>
      </c>
    </row>
    <row r="1612" spans="1:63" x14ac:dyDescent="0.25">
      <c r="A1612" t="str">
        <f t="shared" si="25"/>
        <v>470907D-20-1245-427-29-D3.1-D6.1</v>
      </c>
      <c r="B1612" t="str">
        <f>VLOOKUP(A1612,'[1]470907D.da5'!A$2:AU$2561,2,0)</f>
        <v>470907D</v>
      </c>
      <c r="C1612" s="7" t="s">
        <v>55</v>
      </c>
      <c r="D1612" s="7" t="s">
        <v>55</v>
      </c>
      <c r="E1612" s="3">
        <v>20</v>
      </c>
      <c r="F1612" s="3">
        <v>1245</v>
      </c>
      <c r="G1612" s="3">
        <v>32</v>
      </c>
      <c r="H1612" s="3">
        <v>427</v>
      </c>
      <c r="I1612" s="10" t="s">
        <v>65</v>
      </c>
      <c r="J1612" s="3">
        <v>29</v>
      </c>
      <c r="K1612" s="3" t="s">
        <v>57</v>
      </c>
      <c r="L1612" s="3">
        <v>1</v>
      </c>
      <c r="M1612" s="3">
        <v>2.6</v>
      </c>
      <c r="N1612" s="3">
        <v>3.1</v>
      </c>
      <c r="O1612" s="3">
        <v>1</v>
      </c>
      <c r="P1612" s="3">
        <v>2</v>
      </c>
      <c r="Q1612" s="3" t="s">
        <v>66</v>
      </c>
      <c r="R1612" s="3" t="s">
        <v>60</v>
      </c>
      <c r="S1612" s="3" t="s">
        <v>60</v>
      </c>
      <c r="T1612" s="3" t="s">
        <v>57</v>
      </c>
      <c r="U1612" s="3">
        <v>1</v>
      </c>
      <c r="V1612" s="3">
        <v>4.5</v>
      </c>
      <c r="W1612" s="3">
        <v>5.3</v>
      </c>
      <c r="X1612" s="3">
        <v>1</v>
      </c>
      <c r="Y1612" s="3">
        <v>1</v>
      </c>
      <c r="Z1612" s="3" t="s">
        <v>66</v>
      </c>
      <c r="AA1612" s="3" t="s">
        <v>60</v>
      </c>
      <c r="AB1612" s="3" t="s">
        <v>66</v>
      </c>
      <c r="AC1612" s="3" t="s">
        <v>121</v>
      </c>
      <c r="AD1612" s="3" t="s">
        <v>57</v>
      </c>
      <c r="AE1612" s="3">
        <v>1</v>
      </c>
      <c r="AF1612" s="3">
        <v>7</v>
      </c>
      <c r="AG1612" s="3">
        <v>6.5</v>
      </c>
      <c r="AH1612" s="3">
        <v>1</v>
      </c>
      <c r="AI1612" s="3">
        <v>1</v>
      </c>
      <c r="AJ1612" s="3" t="s">
        <v>66</v>
      </c>
      <c r="AK1612" s="3" t="s">
        <v>60</v>
      </c>
      <c r="AL1612" s="3" t="s">
        <v>66</v>
      </c>
      <c r="AM1612" s="3" t="s">
        <v>57</v>
      </c>
      <c r="AN1612" s="3" t="s">
        <v>57</v>
      </c>
      <c r="AO1612" s="3">
        <v>1</v>
      </c>
      <c r="AP1612" s="36">
        <v>7.9</v>
      </c>
      <c r="AQ1612" s="36">
        <v>6.1</v>
      </c>
      <c r="AR1612" s="3">
        <v>1</v>
      </c>
      <c r="AS1612" s="3">
        <v>2</v>
      </c>
      <c r="AT1612" s="3" t="s">
        <v>66</v>
      </c>
      <c r="AU1612" s="3" t="s">
        <v>60</v>
      </c>
      <c r="AV1612" s="3" t="s">
        <v>66</v>
      </c>
      <c r="AW1612" s="3" t="s">
        <v>57</v>
      </c>
      <c r="AX1612" s="3" t="s">
        <v>57</v>
      </c>
      <c r="AY1612" s="3">
        <v>7.5000000000000002E-4</v>
      </c>
      <c r="AZ1612" s="3">
        <v>3.7919999999999998E-3</v>
      </c>
      <c r="BA1612" s="3">
        <v>8.8699999999999994E-3</v>
      </c>
      <c r="BB1612" s="3">
        <v>8.8199999999999997E-3</v>
      </c>
      <c r="BC1612" s="19">
        <v>68.941999999999993</v>
      </c>
      <c r="BD1612" s="19">
        <v>56.475999999999999</v>
      </c>
      <c r="BE1612" s="20">
        <v>12.795</v>
      </c>
      <c r="BF1612" s="11" t="s">
        <v>172</v>
      </c>
      <c r="BG1612" s="11" t="s">
        <v>60</v>
      </c>
      <c r="BH1612" s="11" t="s">
        <v>60</v>
      </c>
      <c r="BI1612" s="11" t="s">
        <v>60</v>
      </c>
      <c r="BJ1612" s="11">
        <v>0</v>
      </c>
      <c r="BK1612" s="44" t="s">
        <v>57</v>
      </c>
    </row>
    <row r="1613" spans="1:63" x14ac:dyDescent="0.25">
      <c r="A1613" t="str">
        <f t="shared" si="25"/>
        <v>470908D-18-1103-428-15-D6-D20</v>
      </c>
      <c r="B1613" t="str">
        <f>VLOOKUP(A1613,'[1]470907D.da5'!A$2:AU$2561,2,0)</f>
        <v>470908D</v>
      </c>
      <c r="C1613" s="7" t="s">
        <v>132</v>
      </c>
      <c r="D1613" s="48" t="s">
        <v>55</v>
      </c>
      <c r="E1613" s="3">
        <v>18</v>
      </c>
      <c r="F1613" s="3">
        <v>1103</v>
      </c>
      <c r="G1613" s="3">
        <v>32</v>
      </c>
      <c r="H1613" s="3">
        <v>428</v>
      </c>
      <c r="I1613" s="10" t="s">
        <v>142</v>
      </c>
      <c r="J1613" s="3">
        <v>15</v>
      </c>
      <c r="K1613" s="3" t="s">
        <v>57</v>
      </c>
      <c r="L1613" s="3">
        <v>1</v>
      </c>
      <c r="M1613" s="3">
        <v>3.9</v>
      </c>
      <c r="N1613" s="3">
        <v>6</v>
      </c>
      <c r="O1613" s="3">
        <v>3</v>
      </c>
      <c r="P1613" s="3">
        <v>2</v>
      </c>
      <c r="Q1613" s="3" t="s">
        <v>60</v>
      </c>
      <c r="R1613" s="3" t="s">
        <v>60</v>
      </c>
      <c r="S1613" s="3" t="s">
        <v>60</v>
      </c>
      <c r="T1613" s="3" t="s">
        <v>57</v>
      </c>
      <c r="U1613" s="3">
        <v>1</v>
      </c>
      <c r="V1613" s="3">
        <v>7</v>
      </c>
      <c r="W1613" s="3">
        <v>9.6</v>
      </c>
      <c r="X1613" s="3">
        <v>2</v>
      </c>
      <c r="Y1613" s="3">
        <v>2</v>
      </c>
      <c r="Z1613" s="3" t="s">
        <v>60</v>
      </c>
      <c r="AA1613" s="3" t="s">
        <v>60</v>
      </c>
      <c r="AB1613" s="3" t="s">
        <v>60</v>
      </c>
      <c r="AC1613" s="3" t="s">
        <v>57</v>
      </c>
      <c r="AD1613" s="3" t="s">
        <v>57</v>
      </c>
      <c r="AE1613" s="3">
        <v>1</v>
      </c>
      <c r="AF1613" s="3">
        <v>10.4</v>
      </c>
      <c r="AG1613" s="3">
        <v>14.7</v>
      </c>
      <c r="AH1613" s="3">
        <v>2</v>
      </c>
      <c r="AI1613" s="3">
        <v>2</v>
      </c>
      <c r="AJ1613" s="3" t="s">
        <v>60</v>
      </c>
      <c r="AK1613" s="3" t="s">
        <v>60</v>
      </c>
      <c r="AL1613" s="3" t="s">
        <v>60</v>
      </c>
      <c r="AM1613" s="3" t="s">
        <v>57</v>
      </c>
      <c r="AN1613" s="3" t="s">
        <v>57</v>
      </c>
      <c r="AO1613" s="3">
        <v>1</v>
      </c>
      <c r="AP1613" s="36">
        <v>16.7</v>
      </c>
      <c r="AQ1613" s="36">
        <v>20</v>
      </c>
      <c r="AR1613" s="3">
        <v>2</v>
      </c>
      <c r="AS1613" s="3">
        <v>2</v>
      </c>
      <c r="AT1613" s="3" t="s">
        <v>60</v>
      </c>
      <c r="AU1613" s="3" t="s">
        <v>60</v>
      </c>
      <c r="AV1613" s="3" t="s">
        <v>60</v>
      </c>
      <c r="AW1613" s="3" t="s">
        <v>57</v>
      </c>
      <c r="AX1613" s="3" t="s">
        <v>57</v>
      </c>
      <c r="AY1613" s="3">
        <v>4.2119999999999996E-3</v>
      </c>
      <c r="AZ1613" s="3">
        <v>1.9354E-2</v>
      </c>
      <c r="BA1613" s="3">
        <v>6.7419999999999994E-2</v>
      </c>
      <c r="BB1613" s="3">
        <v>0.20039999999999999</v>
      </c>
      <c r="BC1613" s="19">
        <v>105.027</v>
      </c>
      <c r="BD1613" s="19">
        <v>130.25899999999999</v>
      </c>
      <c r="BE1613" s="20">
        <v>166.79300000000001</v>
      </c>
      <c r="BF1613" s="11" t="s">
        <v>57</v>
      </c>
      <c r="BG1613" s="11" t="s">
        <v>57</v>
      </c>
      <c r="BH1613" s="11" t="s">
        <v>57</v>
      </c>
      <c r="BI1613" s="11" t="s">
        <v>57</v>
      </c>
      <c r="BJ1613" s="11">
        <v>80</v>
      </c>
      <c r="BK1613" s="44" t="s">
        <v>66</v>
      </c>
    </row>
    <row r="1614" spans="1:63" x14ac:dyDescent="0.25">
      <c r="A1614" t="str">
        <f t="shared" si="25"/>
        <v>470908D-1-37-428-37-D5.2-D18.8</v>
      </c>
      <c r="B1614" t="str">
        <f>VLOOKUP(A1614,'[1]470907D.da5'!A$2:AU$2561,2,0)</f>
        <v>470908D</v>
      </c>
      <c r="C1614" s="7" t="s">
        <v>132</v>
      </c>
      <c r="D1614" s="7" t="s">
        <v>132</v>
      </c>
      <c r="E1614" s="3">
        <v>1</v>
      </c>
      <c r="F1614" s="3">
        <v>37</v>
      </c>
      <c r="G1614" s="3">
        <v>32</v>
      </c>
      <c r="H1614" s="3">
        <v>428</v>
      </c>
      <c r="I1614" s="10" t="s">
        <v>142</v>
      </c>
      <c r="J1614" s="3">
        <v>37</v>
      </c>
      <c r="K1614" s="3" t="s">
        <v>57</v>
      </c>
      <c r="L1614" s="3">
        <v>1</v>
      </c>
      <c r="M1614" s="3">
        <v>3.8</v>
      </c>
      <c r="N1614" s="3">
        <v>5.2</v>
      </c>
      <c r="O1614" s="3">
        <v>2</v>
      </c>
      <c r="P1614" s="3">
        <v>3</v>
      </c>
      <c r="Q1614" s="3" t="s">
        <v>60</v>
      </c>
      <c r="R1614" s="3" t="s">
        <v>60</v>
      </c>
      <c r="S1614" s="3" t="s">
        <v>60</v>
      </c>
      <c r="T1614" s="3" t="s">
        <v>57</v>
      </c>
      <c r="U1614" s="3">
        <v>1</v>
      </c>
      <c r="V1614" s="3">
        <v>6</v>
      </c>
      <c r="W1614" s="3">
        <v>7.1</v>
      </c>
      <c r="X1614" s="3">
        <v>2</v>
      </c>
      <c r="Y1614" s="3">
        <v>2</v>
      </c>
      <c r="Z1614" s="3" t="s">
        <v>66</v>
      </c>
      <c r="AA1614" s="3" t="s">
        <v>60</v>
      </c>
      <c r="AB1614" s="3" t="s">
        <v>60</v>
      </c>
      <c r="AC1614" s="3" t="s">
        <v>57</v>
      </c>
      <c r="AD1614" s="3" t="s">
        <v>57</v>
      </c>
      <c r="AE1614" s="3">
        <v>1</v>
      </c>
      <c r="AF1614" s="3">
        <v>8.6</v>
      </c>
      <c r="AG1614" s="3">
        <v>12.7</v>
      </c>
      <c r="AH1614" s="3">
        <v>1</v>
      </c>
      <c r="AI1614" s="3">
        <v>1</v>
      </c>
      <c r="AJ1614" s="3" t="s">
        <v>66</v>
      </c>
      <c r="AK1614" s="3" t="s">
        <v>60</v>
      </c>
      <c r="AL1614" s="3" t="s">
        <v>60</v>
      </c>
      <c r="AM1614" s="3" t="s">
        <v>57</v>
      </c>
      <c r="AN1614" s="3" t="s">
        <v>57</v>
      </c>
      <c r="AO1614" s="3">
        <v>1</v>
      </c>
      <c r="AP1614" s="36">
        <v>15.8</v>
      </c>
      <c r="AQ1614" s="36">
        <v>18.8</v>
      </c>
      <c r="AR1614" s="3">
        <v>2</v>
      </c>
      <c r="AS1614" s="3">
        <v>2</v>
      </c>
      <c r="AT1614" s="3" t="s">
        <v>66</v>
      </c>
      <c r="AU1614" s="3" t="s">
        <v>60</v>
      </c>
      <c r="AV1614" s="3" t="s">
        <v>60</v>
      </c>
      <c r="AW1614" s="3" t="s">
        <v>57</v>
      </c>
      <c r="AX1614" s="3" t="s">
        <v>57</v>
      </c>
      <c r="AY1614" s="3">
        <v>3.0829999999999998E-3</v>
      </c>
      <c r="AZ1614" s="3">
        <v>9.0740000000000005E-3</v>
      </c>
      <c r="BA1614" s="3">
        <v>4.1610000000000001E-2</v>
      </c>
      <c r="BB1614" s="3">
        <v>0.16753000000000001</v>
      </c>
      <c r="BC1614" s="19">
        <v>109.679</v>
      </c>
      <c r="BD1614" s="19">
        <v>128.39699999999999</v>
      </c>
      <c r="BE1614" s="20">
        <v>164.541</v>
      </c>
      <c r="BF1614" s="11" t="s">
        <v>171</v>
      </c>
      <c r="BG1614" s="11" t="s">
        <v>60</v>
      </c>
      <c r="BH1614" s="11" t="s">
        <v>60</v>
      </c>
      <c r="BI1614" s="11" t="s">
        <v>60</v>
      </c>
      <c r="BJ1614" s="11">
        <v>80</v>
      </c>
      <c r="BK1614" s="44" t="s">
        <v>187</v>
      </c>
    </row>
    <row r="1615" spans="1:63" x14ac:dyDescent="0.25">
      <c r="A1615" t="str">
        <f t="shared" si="25"/>
        <v>470908D-7-421-428-37-D5.1-D17.2</v>
      </c>
      <c r="B1615" t="str">
        <f>VLOOKUP(A1615,'[1]470907D.da5'!A$2:AU$2561,2,0)</f>
        <v>470908D</v>
      </c>
      <c r="C1615" s="7" t="s">
        <v>132</v>
      </c>
      <c r="D1615" s="48" t="s">
        <v>55</v>
      </c>
      <c r="E1615" s="3">
        <v>7</v>
      </c>
      <c r="F1615" s="3">
        <v>421</v>
      </c>
      <c r="G1615" s="3">
        <v>32</v>
      </c>
      <c r="H1615" s="3">
        <v>428</v>
      </c>
      <c r="I1615" s="10" t="s">
        <v>142</v>
      </c>
      <c r="J1615" s="3">
        <v>37</v>
      </c>
      <c r="K1615" s="3" t="s">
        <v>57</v>
      </c>
      <c r="L1615" s="3">
        <v>1</v>
      </c>
      <c r="M1615" s="3">
        <v>2.4</v>
      </c>
      <c r="N1615" s="3">
        <v>5.0999999999999996</v>
      </c>
      <c r="O1615" s="3">
        <v>1</v>
      </c>
      <c r="P1615" s="3">
        <v>1</v>
      </c>
      <c r="Q1615" s="3" t="s">
        <v>66</v>
      </c>
      <c r="R1615" s="3" t="s">
        <v>60</v>
      </c>
      <c r="S1615" s="3" t="s">
        <v>60</v>
      </c>
      <c r="T1615" s="3" t="s">
        <v>57</v>
      </c>
      <c r="U1615" s="3">
        <v>1</v>
      </c>
      <c r="V1615" s="3">
        <v>3.8</v>
      </c>
      <c r="W1615" s="3">
        <v>6.5</v>
      </c>
      <c r="X1615" s="3">
        <v>1</v>
      </c>
      <c r="Y1615" s="3">
        <v>1</v>
      </c>
      <c r="Z1615" s="3" t="s">
        <v>66</v>
      </c>
      <c r="AA1615" s="3" t="s">
        <v>60</v>
      </c>
      <c r="AB1615" s="3" t="s">
        <v>60</v>
      </c>
      <c r="AC1615" s="3" t="s">
        <v>57</v>
      </c>
      <c r="AD1615" s="3" t="s">
        <v>57</v>
      </c>
      <c r="AE1615" s="3">
        <v>1</v>
      </c>
      <c r="AF1615" s="3">
        <v>7.5</v>
      </c>
      <c r="AG1615" s="3">
        <v>11.4</v>
      </c>
      <c r="AH1615" s="3">
        <v>1</v>
      </c>
      <c r="AI1615" s="3">
        <v>1</v>
      </c>
      <c r="AJ1615" s="3" t="s">
        <v>66</v>
      </c>
      <c r="AK1615" s="3" t="s">
        <v>60</v>
      </c>
      <c r="AL1615" s="3" t="s">
        <v>60</v>
      </c>
      <c r="AM1615" s="3" t="s">
        <v>57</v>
      </c>
      <c r="AN1615" s="3" t="s">
        <v>57</v>
      </c>
      <c r="AO1615" s="3">
        <v>1</v>
      </c>
      <c r="AP1615" s="36">
        <v>14.6</v>
      </c>
      <c r="AQ1615" s="36">
        <v>17.2</v>
      </c>
      <c r="AR1615" s="3">
        <v>1</v>
      </c>
      <c r="AS1615" s="3">
        <v>1</v>
      </c>
      <c r="AT1615" s="3" t="s">
        <v>66</v>
      </c>
      <c r="AU1615" s="3" t="s">
        <v>60</v>
      </c>
      <c r="AV1615" s="3" t="s">
        <v>60</v>
      </c>
      <c r="AW1615" s="3" t="s">
        <v>57</v>
      </c>
      <c r="AX1615" s="3" t="s">
        <v>57</v>
      </c>
      <c r="AY1615" s="3">
        <v>1.8730000000000001E-3</v>
      </c>
      <c r="AZ1615" s="3">
        <v>4.816E-3</v>
      </c>
      <c r="BA1615" s="3">
        <v>2.9239999999999999E-2</v>
      </c>
      <c r="BB1615" s="3">
        <v>0.12958</v>
      </c>
      <c r="BC1615" s="19">
        <v>105.416</v>
      </c>
      <c r="BD1615" s="19">
        <v>119.55500000000001</v>
      </c>
      <c r="BE1615" s="20">
        <v>141.66999999999999</v>
      </c>
      <c r="BF1615" s="11" t="s">
        <v>172</v>
      </c>
      <c r="BG1615" s="11" t="s">
        <v>60</v>
      </c>
      <c r="BH1615" s="11" t="s">
        <v>60</v>
      </c>
      <c r="BI1615" s="11" t="s">
        <v>60</v>
      </c>
      <c r="BJ1615" s="11">
        <v>70</v>
      </c>
      <c r="BK1615" s="44" t="s">
        <v>57</v>
      </c>
    </row>
    <row r="1616" spans="1:63" x14ac:dyDescent="0.25">
      <c r="A1616" t="str">
        <f t="shared" si="25"/>
        <v>470908D-13-807-428-39-D5.3-D17.2</v>
      </c>
      <c r="B1616" t="str">
        <f>VLOOKUP(A1616,'[1]470907D.da5'!A$2:AU$2561,2,0)</f>
        <v>470908D</v>
      </c>
      <c r="C1616" s="7" t="s">
        <v>132</v>
      </c>
      <c r="D1616" s="48" t="s">
        <v>55</v>
      </c>
      <c r="E1616" s="3">
        <v>13</v>
      </c>
      <c r="F1616" s="3">
        <v>807</v>
      </c>
      <c r="G1616" s="3">
        <v>32</v>
      </c>
      <c r="H1616" s="3">
        <v>428</v>
      </c>
      <c r="I1616" s="10" t="s">
        <v>142</v>
      </c>
      <c r="J1616" s="3">
        <v>39</v>
      </c>
      <c r="K1616" s="3" t="s">
        <v>57</v>
      </c>
      <c r="L1616" s="3">
        <v>1</v>
      </c>
      <c r="M1616" s="3">
        <v>2.2999999999999998</v>
      </c>
      <c r="N1616" s="3">
        <v>5.3</v>
      </c>
      <c r="O1616" s="3">
        <v>2</v>
      </c>
      <c r="P1616" s="3">
        <v>3</v>
      </c>
      <c r="Q1616" s="3" t="s">
        <v>66</v>
      </c>
      <c r="R1616" s="3" t="s">
        <v>66</v>
      </c>
      <c r="S1616" s="3" t="s">
        <v>60</v>
      </c>
      <c r="T1616" s="3" t="s">
        <v>57</v>
      </c>
      <c r="U1616" s="3">
        <v>1</v>
      </c>
      <c r="V1616" s="3">
        <v>4.0999999999999996</v>
      </c>
      <c r="W1616" s="3">
        <v>6.9</v>
      </c>
      <c r="X1616" s="3">
        <v>2</v>
      </c>
      <c r="Y1616" s="3">
        <v>2</v>
      </c>
      <c r="Z1616" s="3" t="s">
        <v>60</v>
      </c>
      <c r="AA1616" s="3" t="s">
        <v>60</v>
      </c>
      <c r="AB1616" s="3" t="s">
        <v>60</v>
      </c>
      <c r="AC1616" s="3" t="s">
        <v>57</v>
      </c>
      <c r="AD1616" s="3" t="s">
        <v>57</v>
      </c>
      <c r="AE1616" s="3">
        <v>1</v>
      </c>
      <c r="AF1616" s="3">
        <v>8.1</v>
      </c>
      <c r="AG1616" s="3">
        <v>11.7</v>
      </c>
      <c r="AH1616" s="3">
        <v>1</v>
      </c>
      <c r="AI1616" s="3">
        <v>3</v>
      </c>
      <c r="AJ1616" s="3" t="s">
        <v>60</v>
      </c>
      <c r="AK1616" s="3" t="s">
        <v>60</v>
      </c>
      <c r="AL1616" s="3" t="s">
        <v>60</v>
      </c>
      <c r="AM1616" s="3" t="s">
        <v>57</v>
      </c>
      <c r="AN1616" s="3" t="s">
        <v>57</v>
      </c>
      <c r="AO1616" s="3">
        <v>1</v>
      </c>
      <c r="AP1616" s="36">
        <v>14.1</v>
      </c>
      <c r="AQ1616" s="36">
        <v>17.2</v>
      </c>
      <c r="AR1616" s="3">
        <v>2</v>
      </c>
      <c r="AS1616" s="3">
        <v>2</v>
      </c>
      <c r="AT1616" s="3" t="s">
        <v>60</v>
      </c>
      <c r="AU1616" s="3" t="s">
        <v>60</v>
      </c>
      <c r="AV1616" s="3" t="s">
        <v>60</v>
      </c>
      <c r="AW1616" s="3" t="s">
        <v>57</v>
      </c>
      <c r="AX1616" s="3" t="s">
        <v>57</v>
      </c>
      <c r="AY1616" s="3">
        <v>1.9380000000000001E-3</v>
      </c>
      <c r="AZ1616" s="3">
        <v>5.8560000000000001E-3</v>
      </c>
      <c r="BA1616" s="3">
        <v>3.3259999999999998E-2</v>
      </c>
      <c r="BB1616" s="3">
        <v>0.12514</v>
      </c>
      <c r="BC1616" s="19">
        <v>101.172</v>
      </c>
      <c r="BD1616" s="19">
        <v>118.16</v>
      </c>
      <c r="BE1616" s="20">
        <v>135.81200000000001</v>
      </c>
      <c r="BF1616" s="11" t="s">
        <v>173</v>
      </c>
      <c r="BG1616" s="11" t="s">
        <v>60</v>
      </c>
      <c r="BH1616" s="11" t="s">
        <v>57</v>
      </c>
      <c r="BI1616" s="11" t="s">
        <v>60</v>
      </c>
      <c r="BJ1616" s="11">
        <v>70</v>
      </c>
      <c r="BK1616" s="44" t="s">
        <v>57</v>
      </c>
    </row>
    <row r="1617" spans="1:63" x14ac:dyDescent="0.25">
      <c r="A1617" t="str">
        <f t="shared" si="25"/>
        <v>470908D-9-515-428-3-D5.8-D16.3</v>
      </c>
      <c r="B1617" t="str">
        <f>VLOOKUP(A1617,'[1]470907D.da5'!A$2:AU$2561,2,0)</f>
        <v>470908D</v>
      </c>
      <c r="C1617" s="7" t="s">
        <v>132</v>
      </c>
      <c r="D1617" s="48" t="s">
        <v>55</v>
      </c>
      <c r="E1617" s="3">
        <v>9</v>
      </c>
      <c r="F1617" s="3">
        <v>515</v>
      </c>
      <c r="G1617" s="3">
        <v>32</v>
      </c>
      <c r="H1617" s="3">
        <v>428</v>
      </c>
      <c r="I1617" s="10" t="s">
        <v>142</v>
      </c>
      <c r="J1617" s="3">
        <v>3</v>
      </c>
      <c r="K1617" s="3" t="s">
        <v>57</v>
      </c>
      <c r="L1617" s="3">
        <v>1</v>
      </c>
      <c r="M1617" s="3">
        <v>3.6</v>
      </c>
      <c r="N1617" s="3">
        <v>5.8</v>
      </c>
      <c r="O1617" s="3">
        <v>2</v>
      </c>
      <c r="P1617" s="3">
        <v>2</v>
      </c>
      <c r="Q1617" s="3" t="s">
        <v>60</v>
      </c>
      <c r="R1617" s="3" t="s">
        <v>60</v>
      </c>
      <c r="S1617" s="3" t="s">
        <v>60</v>
      </c>
      <c r="T1617" s="3" t="s">
        <v>57</v>
      </c>
      <c r="U1617" s="3">
        <v>1</v>
      </c>
      <c r="V1617" s="3">
        <v>6.5</v>
      </c>
      <c r="W1617" s="3">
        <v>7.7</v>
      </c>
      <c r="X1617" s="3">
        <v>2</v>
      </c>
      <c r="Y1617" s="3">
        <v>2</v>
      </c>
      <c r="Z1617" s="3" t="s">
        <v>60</v>
      </c>
      <c r="AA1617" s="3" t="s">
        <v>60</v>
      </c>
      <c r="AB1617" s="3" t="s">
        <v>60</v>
      </c>
      <c r="AC1617" s="3" t="s">
        <v>57</v>
      </c>
      <c r="AD1617" s="3" t="s">
        <v>57</v>
      </c>
      <c r="AE1617" s="3">
        <v>1</v>
      </c>
      <c r="AF1617" s="3">
        <v>9.6</v>
      </c>
      <c r="AG1617" s="3">
        <v>12.5</v>
      </c>
      <c r="AH1617" s="3">
        <v>3</v>
      </c>
      <c r="AI1617" s="3">
        <v>2</v>
      </c>
      <c r="AJ1617" s="3" t="s">
        <v>60</v>
      </c>
      <c r="AK1617" s="3" t="s">
        <v>60</v>
      </c>
      <c r="AL1617" s="3" t="s">
        <v>60</v>
      </c>
      <c r="AM1617" s="3" t="s">
        <v>57</v>
      </c>
      <c r="AN1617" s="3" t="s">
        <v>57</v>
      </c>
      <c r="AO1617" s="3">
        <v>1</v>
      </c>
      <c r="AP1617" s="36">
        <v>17.899999999999999</v>
      </c>
      <c r="AQ1617" s="36">
        <v>16.3</v>
      </c>
      <c r="AR1617" s="3">
        <v>3</v>
      </c>
      <c r="AS1617" s="3">
        <v>3</v>
      </c>
      <c r="AT1617" s="3" t="s">
        <v>60</v>
      </c>
      <c r="AU1617" s="3" t="s">
        <v>60</v>
      </c>
      <c r="AV1617" s="3" t="s">
        <v>60</v>
      </c>
      <c r="AW1617" s="3" t="s">
        <v>57</v>
      </c>
      <c r="AX1617" s="3" t="s">
        <v>57</v>
      </c>
      <c r="AY1617" s="3">
        <v>3.6329999999999999E-3</v>
      </c>
      <c r="AZ1617" s="3">
        <v>1.1561999999999999E-2</v>
      </c>
      <c r="BA1617" s="3">
        <v>4.4999999999999998E-2</v>
      </c>
      <c r="BB1617" s="3">
        <v>0.14268</v>
      </c>
      <c r="BC1617" s="19">
        <v>119.241</v>
      </c>
      <c r="BD1617" s="19">
        <v>109.866</v>
      </c>
      <c r="BE1617" s="20">
        <v>129.97900000000001</v>
      </c>
      <c r="BF1617" s="11" t="s">
        <v>57</v>
      </c>
      <c r="BG1617" s="11" t="s">
        <v>57</v>
      </c>
      <c r="BH1617" s="11" t="s">
        <v>57</v>
      </c>
      <c r="BI1617" s="11" t="s">
        <v>57</v>
      </c>
      <c r="BJ1617" s="11">
        <v>70</v>
      </c>
      <c r="BK1617" s="44" t="s">
        <v>57</v>
      </c>
    </row>
    <row r="1618" spans="1:63" x14ac:dyDescent="0.25">
      <c r="A1618" t="str">
        <f t="shared" si="25"/>
        <v>470908D-19-1180-428-28-D4.2-D15</v>
      </c>
      <c r="B1618" t="str">
        <f>VLOOKUP(A1618,'[1]470907D.da5'!A$2:AU$2561,2,0)</f>
        <v>470908D</v>
      </c>
      <c r="C1618" s="7" t="s">
        <v>132</v>
      </c>
      <c r="D1618" s="7" t="s">
        <v>132</v>
      </c>
      <c r="E1618" s="3">
        <v>19</v>
      </c>
      <c r="F1618" s="3">
        <v>1180</v>
      </c>
      <c r="G1618" s="3">
        <v>32</v>
      </c>
      <c r="H1618" s="3">
        <v>428</v>
      </c>
      <c r="I1618" s="10" t="s">
        <v>142</v>
      </c>
      <c r="J1618" s="3">
        <v>28</v>
      </c>
      <c r="K1618" s="3" t="s">
        <v>57</v>
      </c>
      <c r="L1618" s="3">
        <v>1</v>
      </c>
      <c r="M1618" s="3">
        <v>3.2</v>
      </c>
      <c r="N1618" s="3">
        <v>4.2</v>
      </c>
      <c r="O1618" s="3">
        <v>3</v>
      </c>
      <c r="P1618" s="3">
        <v>3</v>
      </c>
      <c r="Q1618" s="3" t="s">
        <v>60</v>
      </c>
      <c r="R1618" s="3" t="s">
        <v>60</v>
      </c>
      <c r="S1618" s="3" t="s">
        <v>60</v>
      </c>
      <c r="T1618" s="3" t="s">
        <v>57</v>
      </c>
      <c r="U1618" s="3">
        <v>1</v>
      </c>
      <c r="V1618" s="3">
        <v>5.2</v>
      </c>
      <c r="W1618" s="3">
        <v>6.9</v>
      </c>
      <c r="X1618" s="3">
        <v>3</v>
      </c>
      <c r="Y1618" s="3">
        <v>2</v>
      </c>
      <c r="Z1618" s="3" t="s">
        <v>60</v>
      </c>
      <c r="AA1618" s="3" t="s">
        <v>60</v>
      </c>
      <c r="AB1618" s="3" t="s">
        <v>60</v>
      </c>
      <c r="AC1618" s="3" t="s">
        <v>57</v>
      </c>
      <c r="AD1618" s="3" t="s">
        <v>57</v>
      </c>
      <c r="AE1618" s="3">
        <v>1</v>
      </c>
      <c r="AF1618" s="3">
        <v>8</v>
      </c>
      <c r="AG1618" s="3">
        <v>10.5</v>
      </c>
      <c r="AH1618" s="3">
        <v>3</v>
      </c>
      <c r="AI1618" s="3">
        <v>3</v>
      </c>
      <c r="AJ1618" s="3" t="s">
        <v>60</v>
      </c>
      <c r="AK1618" s="3" t="s">
        <v>60</v>
      </c>
      <c r="AL1618" s="3" t="s">
        <v>60</v>
      </c>
      <c r="AM1618" s="3" t="s">
        <v>57</v>
      </c>
      <c r="AN1618" s="3" t="s">
        <v>57</v>
      </c>
      <c r="AO1618" s="3">
        <v>1</v>
      </c>
      <c r="AP1618" s="36">
        <v>16.7</v>
      </c>
      <c r="AQ1618" s="36">
        <v>15</v>
      </c>
      <c r="AR1618" s="3">
        <v>3</v>
      </c>
      <c r="AS1618" s="3">
        <v>3</v>
      </c>
      <c r="AT1618" s="3" t="s">
        <v>60</v>
      </c>
      <c r="AU1618" s="3" t="s">
        <v>60</v>
      </c>
      <c r="AV1618" s="3" t="s">
        <v>60</v>
      </c>
      <c r="AW1618" s="3" t="s">
        <v>57</v>
      </c>
      <c r="AX1618" s="3" t="s">
        <v>57</v>
      </c>
      <c r="AY1618" s="3">
        <v>1.6930000000000001E-3</v>
      </c>
      <c r="AZ1618" s="3">
        <v>7.4269999999999996E-3</v>
      </c>
      <c r="BA1618" s="3">
        <v>2.6460000000000001E-2</v>
      </c>
      <c r="BB1618" s="3">
        <v>0.11272</v>
      </c>
      <c r="BC1618" s="19">
        <v>110.82299999999999</v>
      </c>
      <c r="BD1618" s="19">
        <v>106.294</v>
      </c>
      <c r="BE1618" s="20">
        <v>113.71299999999999</v>
      </c>
      <c r="BF1618" s="11" t="s">
        <v>57</v>
      </c>
      <c r="BG1618" s="11" t="s">
        <v>57</v>
      </c>
      <c r="BH1618" s="11" t="s">
        <v>57</v>
      </c>
      <c r="BI1618" s="11" t="s">
        <v>57</v>
      </c>
      <c r="BJ1618" s="11">
        <v>60</v>
      </c>
      <c r="BK1618" s="44" t="s">
        <v>57</v>
      </c>
    </row>
    <row r="1619" spans="1:63" x14ac:dyDescent="0.25">
      <c r="A1619" t="str">
        <f t="shared" si="25"/>
        <v>470908D-3-143-428-15-D4-D14.8</v>
      </c>
      <c r="B1619" t="str">
        <f>VLOOKUP(A1619,'[1]470907D.da5'!A$2:AU$2561,2,0)</f>
        <v>470908D</v>
      </c>
      <c r="C1619" s="7" t="s">
        <v>132</v>
      </c>
      <c r="D1619" s="48" t="s">
        <v>55</v>
      </c>
      <c r="E1619" s="3">
        <v>3</v>
      </c>
      <c r="F1619" s="3">
        <v>143</v>
      </c>
      <c r="G1619" s="3">
        <v>32</v>
      </c>
      <c r="H1619" s="3">
        <v>428</v>
      </c>
      <c r="I1619" s="10" t="s">
        <v>142</v>
      </c>
      <c r="J1619" s="3">
        <v>15</v>
      </c>
      <c r="K1619" s="3" t="s">
        <v>57</v>
      </c>
      <c r="L1619" s="3">
        <v>1</v>
      </c>
      <c r="M1619" s="3">
        <v>3</v>
      </c>
      <c r="N1619" s="3">
        <v>4</v>
      </c>
      <c r="O1619" s="3">
        <v>3</v>
      </c>
      <c r="P1619" s="3">
        <v>3</v>
      </c>
      <c r="Q1619" s="3" t="s">
        <v>60</v>
      </c>
      <c r="R1619" s="3" t="s">
        <v>60</v>
      </c>
      <c r="S1619" s="3" t="s">
        <v>60</v>
      </c>
      <c r="T1619" s="3" t="s">
        <v>57</v>
      </c>
      <c r="U1619" s="3">
        <v>1</v>
      </c>
      <c r="V1619" s="3">
        <v>5.0999999999999996</v>
      </c>
      <c r="W1619" s="3">
        <v>6.5</v>
      </c>
      <c r="X1619" s="3">
        <v>3</v>
      </c>
      <c r="Y1619" s="3">
        <v>3</v>
      </c>
      <c r="Z1619" s="3" t="s">
        <v>60</v>
      </c>
      <c r="AA1619" s="3" t="s">
        <v>60</v>
      </c>
      <c r="AB1619" s="3" t="s">
        <v>60</v>
      </c>
      <c r="AC1619" s="3" t="s">
        <v>57</v>
      </c>
      <c r="AD1619" s="3" t="s">
        <v>57</v>
      </c>
      <c r="AE1619" s="3">
        <v>1</v>
      </c>
      <c r="AF1619" s="3">
        <v>9.6</v>
      </c>
      <c r="AG1619" s="3">
        <v>11.6</v>
      </c>
      <c r="AH1619" s="3">
        <v>2</v>
      </c>
      <c r="AI1619" s="3">
        <v>2</v>
      </c>
      <c r="AJ1619" s="3" t="s">
        <v>60</v>
      </c>
      <c r="AK1619" s="3" t="s">
        <v>60</v>
      </c>
      <c r="AL1619" s="3" t="s">
        <v>60</v>
      </c>
      <c r="AM1619" s="3" t="s">
        <v>57</v>
      </c>
      <c r="AN1619" s="3" t="s">
        <v>57</v>
      </c>
      <c r="AO1619" s="3">
        <v>1</v>
      </c>
      <c r="AP1619" s="36">
        <v>14.6</v>
      </c>
      <c r="AQ1619" s="36">
        <v>14.8</v>
      </c>
      <c r="AR1619" s="3">
        <v>3</v>
      </c>
      <c r="AS1619" s="3">
        <v>2</v>
      </c>
      <c r="AT1619" s="3" t="s">
        <v>60</v>
      </c>
      <c r="AU1619" s="3" t="s">
        <v>60</v>
      </c>
      <c r="AV1619" s="3" t="s">
        <v>60</v>
      </c>
      <c r="AW1619" s="3" t="s">
        <v>57</v>
      </c>
      <c r="AX1619" s="3" t="s">
        <v>57</v>
      </c>
      <c r="AY1619" s="3">
        <v>1.4400000000000001E-3</v>
      </c>
      <c r="AZ1619" s="3">
        <v>6.4640000000000001E-3</v>
      </c>
      <c r="BA1619" s="3">
        <v>3.875E-2</v>
      </c>
      <c r="BB1619" s="3">
        <v>9.5939999999999998E-2</v>
      </c>
      <c r="BC1619" s="19">
        <v>98.119</v>
      </c>
      <c r="BD1619" s="19">
        <v>109.986</v>
      </c>
      <c r="BE1619" s="20">
        <v>107.795</v>
      </c>
      <c r="BF1619" s="11" t="s">
        <v>57</v>
      </c>
      <c r="BG1619" s="11" t="s">
        <v>57</v>
      </c>
      <c r="BH1619" s="11" t="s">
        <v>57</v>
      </c>
      <c r="BI1619" s="11" t="s">
        <v>57</v>
      </c>
      <c r="BJ1619" s="11">
        <v>60</v>
      </c>
      <c r="BK1619" s="44" t="s">
        <v>57</v>
      </c>
    </row>
    <row r="1620" spans="1:63" x14ac:dyDescent="0.25">
      <c r="A1620" t="str">
        <f t="shared" si="25"/>
        <v>470908D-10-605-428-29-D2.5-D16.8</v>
      </c>
      <c r="B1620" t="str">
        <f>VLOOKUP(A1620,'[1]470907D.da5'!A$2:AU$2561,2,0)</f>
        <v>470908D</v>
      </c>
      <c r="C1620" s="7" t="s">
        <v>132</v>
      </c>
      <c r="D1620" s="7" t="s">
        <v>132</v>
      </c>
      <c r="E1620" s="3">
        <v>10</v>
      </c>
      <c r="F1620" s="3">
        <v>605</v>
      </c>
      <c r="G1620" s="3">
        <v>32</v>
      </c>
      <c r="H1620" s="3">
        <v>428</v>
      </c>
      <c r="I1620" s="10" t="s">
        <v>142</v>
      </c>
      <c r="J1620" s="3">
        <v>29</v>
      </c>
      <c r="K1620" s="3" t="s">
        <v>57</v>
      </c>
      <c r="L1620" s="3">
        <v>1</v>
      </c>
      <c r="M1620" s="3">
        <v>2.2999999999999998</v>
      </c>
      <c r="N1620" s="3">
        <v>2.5</v>
      </c>
      <c r="O1620" s="3">
        <v>2</v>
      </c>
      <c r="P1620" s="3">
        <v>2</v>
      </c>
      <c r="Q1620" s="3" t="s">
        <v>60</v>
      </c>
      <c r="R1620" s="3" t="s">
        <v>60</v>
      </c>
      <c r="S1620" s="3" t="s">
        <v>60</v>
      </c>
      <c r="T1620" s="3" t="s">
        <v>57</v>
      </c>
      <c r="U1620" s="3">
        <v>1</v>
      </c>
      <c r="V1620" s="3">
        <v>4.0999999999999996</v>
      </c>
      <c r="W1620" s="3">
        <v>5</v>
      </c>
      <c r="X1620" s="3">
        <v>2</v>
      </c>
      <c r="Y1620" s="3">
        <v>3</v>
      </c>
      <c r="Z1620" s="3" t="s">
        <v>60</v>
      </c>
      <c r="AA1620" s="3" t="s">
        <v>60</v>
      </c>
      <c r="AB1620" s="3" t="s">
        <v>60</v>
      </c>
      <c r="AC1620" s="3" t="s">
        <v>57</v>
      </c>
      <c r="AD1620" s="3" t="s">
        <v>57</v>
      </c>
      <c r="AE1620" s="3">
        <v>1</v>
      </c>
      <c r="AF1620" s="3">
        <v>7.9</v>
      </c>
      <c r="AG1620" s="3">
        <v>11</v>
      </c>
      <c r="AH1620" s="3">
        <v>2</v>
      </c>
      <c r="AI1620" s="3">
        <v>3</v>
      </c>
      <c r="AJ1620" s="3" t="s">
        <v>60</v>
      </c>
      <c r="AK1620" s="3" t="s">
        <v>60</v>
      </c>
      <c r="AL1620" s="3" t="s">
        <v>60</v>
      </c>
      <c r="AM1620" s="3" t="s">
        <v>57</v>
      </c>
      <c r="AN1620" s="3" t="s">
        <v>57</v>
      </c>
      <c r="AO1620" s="3">
        <v>1</v>
      </c>
      <c r="AP1620" s="36">
        <v>15.2</v>
      </c>
      <c r="AQ1620" s="36">
        <v>16.8</v>
      </c>
      <c r="AR1620" s="3">
        <v>3</v>
      </c>
      <c r="AS1620" s="3">
        <v>2</v>
      </c>
      <c r="AT1620" s="3" t="s">
        <v>60</v>
      </c>
      <c r="AU1620" s="3" t="s">
        <v>60</v>
      </c>
      <c r="AV1620" s="3" t="s">
        <v>60</v>
      </c>
      <c r="AW1620" s="3" t="s">
        <v>57</v>
      </c>
      <c r="AX1620" s="3" t="s">
        <v>57</v>
      </c>
      <c r="AY1620" s="3">
        <v>4.3100000000000001E-4</v>
      </c>
      <c r="AZ1620" s="3">
        <v>3.075E-3</v>
      </c>
      <c r="BA1620" s="3">
        <v>2.8680000000000001E-2</v>
      </c>
      <c r="BB1620" s="3">
        <v>0.12870000000000001</v>
      </c>
      <c r="BC1620" s="19">
        <v>102.197</v>
      </c>
      <c r="BD1620" s="19">
        <v>105.126</v>
      </c>
      <c r="BE1620" s="20">
        <v>105.752</v>
      </c>
      <c r="BF1620" s="11" t="s">
        <v>57</v>
      </c>
      <c r="BG1620" s="11" t="s">
        <v>57</v>
      </c>
      <c r="BH1620" s="11" t="s">
        <v>57</v>
      </c>
      <c r="BI1620" s="11" t="s">
        <v>57</v>
      </c>
      <c r="BJ1620" s="11">
        <v>50</v>
      </c>
      <c r="BK1620" s="44" t="s">
        <v>57</v>
      </c>
    </row>
    <row r="1621" spans="1:63" x14ac:dyDescent="0.25">
      <c r="A1621" t="str">
        <f t="shared" si="25"/>
        <v>470908D-2-116-428-52-D5.3-D16</v>
      </c>
      <c r="B1621" t="str">
        <f>VLOOKUP(A1621,'[1]470907D.da5'!A$2:AU$2561,2,0)</f>
        <v>470908D</v>
      </c>
      <c r="C1621" s="7" t="s">
        <v>132</v>
      </c>
      <c r="D1621" s="7" t="s">
        <v>132</v>
      </c>
      <c r="E1621" s="3">
        <v>2</v>
      </c>
      <c r="F1621" s="3">
        <v>116</v>
      </c>
      <c r="G1621" s="3">
        <v>32</v>
      </c>
      <c r="H1621" s="3">
        <v>428</v>
      </c>
      <c r="I1621" s="10" t="s">
        <v>142</v>
      </c>
      <c r="J1621" s="3">
        <v>52</v>
      </c>
      <c r="K1621" s="3" t="s">
        <v>57</v>
      </c>
      <c r="L1621" s="3">
        <v>1</v>
      </c>
      <c r="M1621" s="3">
        <v>3.7</v>
      </c>
      <c r="N1621" s="3">
        <v>5.3</v>
      </c>
      <c r="O1621" s="3">
        <v>3</v>
      </c>
      <c r="P1621" s="3">
        <v>2</v>
      </c>
      <c r="Q1621" s="3" t="s">
        <v>60</v>
      </c>
      <c r="R1621" s="3" t="s">
        <v>60</v>
      </c>
      <c r="S1621" s="3" t="s">
        <v>60</v>
      </c>
      <c r="T1621" s="3" t="s">
        <v>57</v>
      </c>
      <c r="U1621" s="3">
        <v>1</v>
      </c>
      <c r="V1621" s="3">
        <v>6.5</v>
      </c>
      <c r="W1621" s="3">
        <v>6.8</v>
      </c>
      <c r="X1621" s="3">
        <v>3</v>
      </c>
      <c r="Y1621" s="3">
        <v>2</v>
      </c>
      <c r="Z1621" s="3" t="s">
        <v>60</v>
      </c>
      <c r="AA1621" s="3" t="s">
        <v>60</v>
      </c>
      <c r="AB1621" s="3" t="s">
        <v>60</v>
      </c>
      <c r="AC1621" s="3" t="s">
        <v>57</v>
      </c>
      <c r="AD1621" s="3" t="s">
        <v>57</v>
      </c>
      <c r="AE1621" s="3">
        <v>1</v>
      </c>
      <c r="AF1621" s="3">
        <v>9.6</v>
      </c>
      <c r="AG1621" s="3">
        <v>10.7</v>
      </c>
      <c r="AH1621" s="3">
        <v>2</v>
      </c>
      <c r="AI1621" s="3">
        <v>2</v>
      </c>
      <c r="AJ1621" s="3" t="s">
        <v>60</v>
      </c>
      <c r="AK1621" s="3" t="s">
        <v>60</v>
      </c>
      <c r="AL1621" s="3" t="s">
        <v>60</v>
      </c>
      <c r="AM1621" s="3" t="s">
        <v>57</v>
      </c>
      <c r="AN1621" s="3" t="s">
        <v>57</v>
      </c>
      <c r="AO1621" s="3">
        <v>1</v>
      </c>
      <c r="AP1621" s="36">
        <v>16.399999999999999</v>
      </c>
      <c r="AQ1621" s="36">
        <v>16</v>
      </c>
      <c r="AR1621" s="3">
        <v>3</v>
      </c>
      <c r="AS1621" s="3">
        <v>3</v>
      </c>
      <c r="AT1621" s="3" t="s">
        <v>60</v>
      </c>
      <c r="AU1621" s="3" t="s">
        <v>60</v>
      </c>
      <c r="AV1621" s="3" t="s">
        <v>60</v>
      </c>
      <c r="AW1621" s="3" t="s">
        <v>57</v>
      </c>
      <c r="AX1621" s="3" t="s">
        <v>57</v>
      </c>
      <c r="AY1621" s="3">
        <v>3.1180000000000001E-3</v>
      </c>
      <c r="AZ1621" s="3">
        <v>9.0170000000000007E-3</v>
      </c>
      <c r="BA1621" s="3">
        <v>3.2969999999999999E-2</v>
      </c>
      <c r="BB1621" s="3">
        <v>0.12595000000000001</v>
      </c>
      <c r="BC1621" s="19">
        <v>105.02</v>
      </c>
      <c r="BD1621" s="19">
        <v>101.807</v>
      </c>
      <c r="BE1621" s="20">
        <v>97.266999999999996</v>
      </c>
      <c r="BF1621" s="11" t="s">
        <v>57</v>
      </c>
      <c r="BG1621" s="11" t="s">
        <v>57</v>
      </c>
      <c r="BH1621" s="11" t="s">
        <v>57</v>
      </c>
      <c r="BI1621" s="11" t="s">
        <v>57</v>
      </c>
      <c r="BJ1621" s="11">
        <v>50</v>
      </c>
      <c r="BK1621" s="44" t="s">
        <v>57</v>
      </c>
    </row>
    <row r="1622" spans="1:63" x14ac:dyDescent="0.25">
      <c r="A1622" t="str">
        <f t="shared" si="25"/>
        <v>470908D-14-835-428-3-D5.9-D14.4</v>
      </c>
      <c r="B1622" t="str">
        <f>VLOOKUP(A1622,'[1]470907D.da5'!A$2:AU$2561,2,0)</f>
        <v>470908D</v>
      </c>
      <c r="C1622" s="7" t="s">
        <v>132</v>
      </c>
      <c r="D1622" s="7" t="s">
        <v>132</v>
      </c>
      <c r="E1622" s="3">
        <v>14</v>
      </c>
      <c r="F1622" s="3">
        <v>835</v>
      </c>
      <c r="G1622" s="3">
        <v>32</v>
      </c>
      <c r="H1622" s="3">
        <v>428</v>
      </c>
      <c r="I1622" s="10" t="s">
        <v>142</v>
      </c>
      <c r="J1622" s="3">
        <v>3</v>
      </c>
      <c r="K1622" s="3" t="s">
        <v>57</v>
      </c>
      <c r="L1622" s="3">
        <v>1</v>
      </c>
      <c r="M1622" s="3">
        <v>2.2000000000000002</v>
      </c>
      <c r="N1622" s="3">
        <v>5.9</v>
      </c>
      <c r="O1622" s="3">
        <v>2</v>
      </c>
      <c r="P1622" s="3">
        <v>2</v>
      </c>
      <c r="Q1622" s="3" t="s">
        <v>60</v>
      </c>
      <c r="R1622" s="3" t="s">
        <v>60</v>
      </c>
      <c r="S1622" s="3" t="s">
        <v>60</v>
      </c>
      <c r="T1622" s="3" t="s">
        <v>57</v>
      </c>
      <c r="U1622" s="3">
        <v>1</v>
      </c>
      <c r="V1622" s="3">
        <v>4.7</v>
      </c>
      <c r="W1622" s="3">
        <v>7.1</v>
      </c>
      <c r="X1622" s="3">
        <v>2</v>
      </c>
      <c r="Y1622" s="3">
        <v>2</v>
      </c>
      <c r="Z1622" s="3" t="s">
        <v>60</v>
      </c>
      <c r="AA1622" s="3" t="s">
        <v>60</v>
      </c>
      <c r="AB1622" s="3" t="s">
        <v>60</v>
      </c>
      <c r="AC1622" s="3" t="s">
        <v>57</v>
      </c>
      <c r="AD1622" s="3" t="s">
        <v>57</v>
      </c>
      <c r="AE1622" s="3">
        <v>1</v>
      </c>
      <c r="AF1622" s="3">
        <v>8.1999999999999993</v>
      </c>
      <c r="AG1622" s="3">
        <v>11.8</v>
      </c>
      <c r="AH1622" s="3">
        <v>2</v>
      </c>
      <c r="AI1622" s="3">
        <v>3</v>
      </c>
      <c r="AJ1622" s="3" t="s">
        <v>60</v>
      </c>
      <c r="AK1622" s="3" t="s">
        <v>60</v>
      </c>
      <c r="AL1622" s="3" t="s">
        <v>60</v>
      </c>
      <c r="AM1622" s="3" t="s">
        <v>57</v>
      </c>
      <c r="AN1622" s="3" t="s">
        <v>57</v>
      </c>
      <c r="AO1622" s="3">
        <v>1</v>
      </c>
      <c r="AP1622" s="36">
        <v>14.2</v>
      </c>
      <c r="AQ1622" s="36">
        <v>14.4</v>
      </c>
      <c r="AR1622" s="3">
        <v>2</v>
      </c>
      <c r="AS1622" s="3">
        <v>2</v>
      </c>
      <c r="AT1622" s="3" t="s">
        <v>60</v>
      </c>
      <c r="AU1622" s="3" t="s">
        <v>60</v>
      </c>
      <c r="AV1622" s="3" t="s">
        <v>60</v>
      </c>
      <c r="AW1622" s="3" t="s">
        <v>57</v>
      </c>
      <c r="AX1622" s="3" t="s">
        <v>57</v>
      </c>
      <c r="AY1622" s="3">
        <v>2.297E-3</v>
      </c>
      <c r="AZ1622" s="3">
        <v>7.1079999999999997E-3</v>
      </c>
      <c r="BA1622" s="3">
        <v>3.4250000000000003E-2</v>
      </c>
      <c r="BB1622" s="3">
        <v>8.8340000000000002E-2</v>
      </c>
      <c r="BC1622" s="19">
        <v>100.9</v>
      </c>
      <c r="BD1622" s="19">
        <v>102.524</v>
      </c>
      <c r="BE1622" s="20">
        <v>96.358999999999995</v>
      </c>
      <c r="BF1622" s="11" t="s">
        <v>57</v>
      </c>
      <c r="BG1622" s="11" t="s">
        <v>57</v>
      </c>
      <c r="BH1622" s="11" t="s">
        <v>57</v>
      </c>
      <c r="BI1622" s="11" t="s">
        <v>57</v>
      </c>
      <c r="BJ1622" s="11">
        <v>50</v>
      </c>
      <c r="BK1622" s="44" t="s">
        <v>57</v>
      </c>
    </row>
    <row r="1623" spans="1:63" x14ac:dyDescent="0.25">
      <c r="A1623" t="str">
        <f t="shared" si="25"/>
        <v>470908D-12-706-428-2-D4.9-D14.9</v>
      </c>
      <c r="B1623" t="str">
        <f>VLOOKUP(A1623,'[1]470907D.da5'!A$2:AU$2561,2,0)</f>
        <v>470908D</v>
      </c>
      <c r="C1623" s="7" t="s">
        <v>132</v>
      </c>
      <c r="D1623" s="48" t="s">
        <v>55</v>
      </c>
      <c r="E1623" s="3">
        <v>12</v>
      </c>
      <c r="F1623" s="3">
        <v>706</v>
      </c>
      <c r="G1623" s="3">
        <v>32</v>
      </c>
      <c r="H1623" s="3">
        <v>428</v>
      </c>
      <c r="I1623" s="10" t="s">
        <v>142</v>
      </c>
      <c r="J1623" s="3">
        <v>2</v>
      </c>
      <c r="K1623" s="3" t="s">
        <v>57</v>
      </c>
      <c r="L1623" s="3">
        <v>1</v>
      </c>
      <c r="M1623" s="3">
        <v>2.8</v>
      </c>
      <c r="N1623" s="3">
        <v>4.9000000000000004</v>
      </c>
      <c r="O1623" s="3">
        <v>2</v>
      </c>
      <c r="P1623" s="3">
        <v>3</v>
      </c>
      <c r="Q1623" s="3" t="s">
        <v>66</v>
      </c>
      <c r="R1623" s="3" t="s">
        <v>60</v>
      </c>
      <c r="S1623" s="3" t="s">
        <v>60</v>
      </c>
      <c r="T1623" s="3" t="s">
        <v>57</v>
      </c>
      <c r="U1623" s="3">
        <v>1</v>
      </c>
      <c r="V1623" s="3">
        <v>5.6</v>
      </c>
      <c r="W1623" s="3">
        <v>7.3</v>
      </c>
      <c r="X1623" s="3">
        <v>2</v>
      </c>
      <c r="Y1623" s="3">
        <v>2</v>
      </c>
      <c r="Z1623" s="3" t="s">
        <v>66</v>
      </c>
      <c r="AA1623" s="3" t="s">
        <v>60</v>
      </c>
      <c r="AB1623" s="3" t="s">
        <v>60</v>
      </c>
      <c r="AC1623" s="3" t="s">
        <v>57</v>
      </c>
      <c r="AD1623" s="3" t="s">
        <v>57</v>
      </c>
      <c r="AE1623" s="3">
        <v>1</v>
      </c>
      <c r="AF1623" s="3">
        <v>9.1999999999999993</v>
      </c>
      <c r="AG1623" s="3">
        <v>12.2</v>
      </c>
      <c r="AH1623" s="3">
        <v>2</v>
      </c>
      <c r="AI1623" s="3">
        <v>2</v>
      </c>
      <c r="AJ1623" s="3" t="s">
        <v>66</v>
      </c>
      <c r="AK1623" s="3" t="s">
        <v>60</v>
      </c>
      <c r="AL1623" s="3" t="s">
        <v>60</v>
      </c>
      <c r="AM1623" s="3" t="s">
        <v>57</v>
      </c>
      <c r="AN1623" s="3" t="s">
        <v>57</v>
      </c>
      <c r="AO1623" s="3">
        <v>1</v>
      </c>
      <c r="AP1623" s="36">
        <v>15.8</v>
      </c>
      <c r="AQ1623" s="36">
        <v>14.9</v>
      </c>
      <c r="AR1623" s="3">
        <v>2</v>
      </c>
      <c r="AS1623" s="3">
        <v>3</v>
      </c>
      <c r="AT1623" s="3" t="s">
        <v>66</v>
      </c>
      <c r="AU1623" s="3" t="s">
        <v>60</v>
      </c>
      <c r="AV1623" s="3" t="s">
        <v>60</v>
      </c>
      <c r="AW1623" s="3" t="s">
        <v>57</v>
      </c>
      <c r="AX1623" s="3" t="s">
        <v>57</v>
      </c>
      <c r="AY1623" s="3">
        <v>2.0170000000000001E-3</v>
      </c>
      <c r="AZ1623" s="3">
        <v>8.9529999999999992E-3</v>
      </c>
      <c r="BA1623" s="3">
        <v>4.1079999999999998E-2</v>
      </c>
      <c r="BB1623" s="3">
        <v>0.10523</v>
      </c>
      <c r="BC1623" s="19">
        <v>103.77200000000001</v>
      </c>
      <c r="BD1623" s="19">
        <v>99.603999999999999</v>
      </c>
      <c r="BE1623" s="20">
        <v>95.537000000000006</v>
      </c>
      <c r="BF1623" s="11" t="s">
        <v>171</v>
      </c>
      <c r="BG1623" s="11" t="s">
        <v>60</v>
      </c>
      <c r="BH1623" s="11" t="s">
        <v>60</v>
      </c>
      <c r="BI1623" s="11" t="s">
        <v>60</v>
      </c>
      <c r="BJ1623" s="11">
        <v>50</v>
      </c>
      <c r="BK1623" s="44" t="s">
        <v>57</v>
      </c>
    </row>
    <row r="1624" spans="1:63" x14ac:dyDescent="0.25">
      <c r="A1624" t="str">
        <f t="shared" si="25"/>
        <v>470908D-5-268-428-12-D5-D13.4</v>
      </c>
      <c r="B1624" t="str">
        <f>VLOOKUP(A1624,'[1]470907D.da5'!A$2:AU$2561,2,0)</f>
        <v>470908D</v>
      </c>
      <c r="C1624" s="7" t="s">
        <v>132</v>
      </c>
      <c r="D1624" s="48" t="s">
        <v>55</v>
      </c>
      <c r="E1624" s="3">
        <v>5</v>
      </c>
      <c r="F1624" s="3">
        <v>268</v>
      </c>
      <c r="G1624" s="3">
        <v>32</v>
      </c>
      <c r="H1624" s="3">
        <v>428</v>
      </c>
      <c r="I1624" s="10" t="s">
        <v>142</v>
      </c>
      <c r="J1624" s="3">
        <v>12</v>
      </c>
      <c r="K1624" s="3" t="s">
        <v>57</v>
      </c>
      <c r="L1624" s="3">
        <v>1</v>
      </c>
      <c r="M1624" s="3">
        <v>3.3</v>
      </c>
      <c r="N1624" s="3">
        <v>5</v>
      </c>
      <c r="O1624" s="3">
        <v>2</v>
      </c>
      <c r="P1624" s="3">
        <v>3</v>
      </c>
      <c r="Q1624" s="3" t="s">
        <v>66</v>
      </c>
      <c r="R1624" s="3" t="s">
        <v>60</v>
      </c>
      <c r="S1624" s="3" t="s">
        <v>60</v>
      </c>
      <c r="T1624" s="3" t="s">
        <v>57</v>
      </c>
      <c r="U1624" s="3">
        <v>1</v>
      </c>
      <c r="V1624" s="3">
        <v>4.5</v>
      </c>
      <c r="W1624" s="3">
        <v>6.8</v>
      </c>
      <c r="X1624" s="3">
        <v>1</v>
      </c>
      <c r="Y1624" s="3">
        <v>1</v>
      </c>
      <c r="Z1624" s="3" t="s">
        <v>66</v>
      </c>
      <c r="AA1624" s="3" t="s">
        <v>60</v>
      </c>
      <c r="AB1624" s="3" t="s">
        <v>60</v>
      </c>
      <c r="AC1624" s="3" t="s">
        <v>57</v>
      </c>
      <c r="AD1624" s="3" t="s">
        <v>57</v>
      </c>
      <c r="AE1624" s="3">
        <v>1</v>
      </c>
      <c r="AF1624" s="3">
        <v>8.5</v>
      </c>
      <c r="AG1624" s="3">
        <v>10.199999999999999</v>
      </c>
      <c r="AH1624" s="3">
        <v>1</v>
      </c>
      <c r="AI1624" s="3">
        <v>2</v>
      </c>
      <c r="AJ1624" s="3" t="s">
        <v>66</v>
      </c>
      <c r="AK1624" s="3" t="s">
        <v>60</v>
      </c>
      <c r="AL1624" s="3" t="s">
        <v>60</v>
      </c>
      <c r="AM1624" s="3" t="s">
        <v>57</v>
      </c>
      <c r="AN1624" s="3" t="s">
        <v>57</v>
      </c>
      <c r="AO1624" s="3">
        <v>1</v>
      </c>
      <c r="AP1624" s="36">
        <v>14.3</v>
      </c>
      <c r="AQ1624" s="36">
        <v>13.4</v>
      </c>
      <c r="AR1624" s="3">
        <v>2</v>
      </c>
      <c r="AS1624" s="3">
        <v>2</v>
      </c>
      <c r="AT1624" s="3" t="s">
        <v>66</v>
      </c>
      <c r="AU1624" s="3" t="s">
        <v>60</v>
      </c>
      <c r="AV1624" s="3" t="s">
        <v>60</v>
      </c>
      <c r="AW1624" s="3" t="s">
        <v>57</v>
      </c>
      <c r="AX1624" s="3" t="s">
        <v>57</v>
      </c>
      <c r="AY1624" s="3">
        <v>2.4750000000000002E-3</v>
      </c>
      <c r="AZ1624" s="3">
        <v>6.2420000000000002E-3</v>
      </c>
      <c r="BA1624" s="3">
        <v>2.6530000000000001E-2</v>
      </c>
      <c r="BB1624" s="3">
        <v>7.7030000000000001E-2</v>
      </c>
      <c r="BC1624" s="19">
        <v>100.581</v>
      </c>
      <c r="BD1624" s="19">
        <v>97.29</v>
      </c>
      <c r="BE1624" s="20">
        <v>86.245000000000005</v>
      </c>
      <c r="BF1624" s="11" t="s">
        <v>171</v>
      </c>
      <c r="BG1624" s="11" t="s">
        <v>60</v>
      </c>
      <c r="BH1624" s="11" t="s">
        <v>60</v>
      </c>
      <c r="BI1624" s="11" t="s">
        <v>60</v>
      </c>
      <c r="BJ1624" s="11">
        <v>40</v>
      </c>
      <c r="BK1624" s="44" t="s">
        <v>57</v>
      </c>
    </row>
    <row r="1625" spans="1:63" x14ac:dyDescent="0.25">
      <c r="A1625" t="str">
        <f t="shared" si="25"/>
        <v>470908D-6-350-428-30-D5-D13.5</v>
      </c>
      <c r="B1625" t="str">
        <f>VLOOKUP(A1625,'[1]470907D.da5'!A$2:AU$2561,2,0)</f>
        <v>470908D</v>
      </c>
      <c r="C1625" s="7" t="s">
        <v>132</v>
      </c>
      <c r="D1625" s="48" t="s">
        <v>55</v>
      </c>
      <c r="E1625" s="3">
        <v>6</v>
      </c>
      <c r="F1625" s="3">
        <v>350</v>
      </c>
      <c r="G1625" s="3">
        <v>32</v>
      </c>
      <c r="H1625" s="3">
        <v>428</v>
      </c>
      <c r="I1625" s="10" t="s">
        <v>142</v>
      </c>
      <c r="J1625" s="3">
        <v>30</v>
      </c>
      <c r="K1625" s="3" t="s">
        <v>57</v>
      </c>
      <c r="L1625" s="3">
        <v>1</v>
      </c>
      <c r="M1625" s="3">
        <v>3</v>
      </c>
      <c r="N1625" s="3">
        <v>5</v>
      </c>
      <c r="O1625" s="3">
        <v>3</v>
      </c>
      <c r="P1625" s="3">
        <v>2</v>
      </c>
      <c r="Q1625" s="3" t="s">
        <v>60</v>
      </c>
      <c r="R1625" s="3" t="s">
        <v>60</v>
      </c>
      <c r="S1625" s="3" t="s">
        <v>60</v>
      </c>
      <c r="T1625" s="3" t="s">
        <v>57</v>
      </c>
      <c r="U1625" s="3">
        <v>1</v>
      </c>
      <c r="V1625" s="3">
        <v>4.5</v>
      </c>
      <c r="W1625" s="3">
        <v>6.2</v>
      </c>
      <c r="X1625" s="3">
        <v>3</v>
      </c>
      <c r="Y1625" s="3">
        <v>2</v>
      </c>
      <c r="Z1625" s="3" t="s">
        <v>60</v>
      </c>
      <c r="AA1625" s="3" t="s">
        <v>60</v>
      </c>
      <c r="AB1625" s="3" t="s">
        <v>60</v>
      </c>
      <c r="AC1625" s="3" t="s">
        <v>57</v>
      </c>
      <c r="AD1625" s="3" t="s">
        <v>57</v>
      </c>
      <c r="AE1625" s="3">
        <v>1</v>
      </c>
      <c r="AF1625" s="3">
        <v>8</v>
      </c>
      <c r="AG1625" s="3">
        <v>10.1</v>
      </c>
      <c r="AH1625" s="3">
        <v>2</v>
      </c>
      <c r="AI1625" s="3">
        <v>2</v>
      </c>
      <c r="AJ1625" s="3" t="s">
        <v>60</v>
      </c>
      <c r="AK1625" s="3" t="s">
        <v>60</v>
      </c>
      <c r="AL1625" s="3" t="s">
        <v>60</v>
      </c>
      <c r="AM1625" s="3" t="s">
        <v>57</v>
      </c>
      <c r="AN1625" s="3" t="s">
        <v>57</v>
      </c>
      <c r="AO1625" s="3">
        <v>1</v>
      </c>
      <c r="AP1625" s="36">
        <v>13</v>
      </c>
      <c r="AQ1625" s="36">
        <v>13.5</v>
      </c>
      <c r="AR1625" s="3">
        <v>2</v>
      </c>
      <c r="AS1625" s="3">
        <v>2</v>
      </c>
      <c r="AT1625" s="3" t="s">
        <v>60</v>
      </c>
      <c r="AU1625" s="3" t="s">
        <v>60</v>
      </c>
      <c r="AV1625" s="3" t="s">
        <v>60</v>
      </c>
      <c r="AW1625" s="3" t="s">
        <v>57</v>
      </c>
      <c r="AX1625" s="3" t="s">
        <v>57</v>
      </c>
      <c r="AY1625" s="3">
        <v>2.2499999999999998E-3</v>
      </c>
      <c r="AZ1625" s="3">
        <v>5.189E-3</v>
      </c>
      <c r="BA1625" s="3">
        <v>2.4479999999999998E-2</v>
      </c>
      <c r="BB1625" s="3">
        <v>7.1080000000000004E-2</v>
      </c>
      <c r="BC1625" s="19">
        <v>93.820999999999998</v>
      </c>
      <c r="BD1625" s="19">
        <v>101.211</v>
      </c>
      <c r="BE1625" s="20">
        <v>85.494</v>
      </c>
      <c r="BF1625" s="11" t="s">
        <v>57</v>
      </c>
      <c r="BG1625" s="11" t="s">
        <v>57</v>
      </c>
      <c r="BH1625" s="11" t="s">
        <v>57</v>
      </c>
      <c r="BI1625" s="11" t="s">
        <v>57</v>
      </c>
      <c r="BJ1625" s="11">
        <v>40</v>
      </c>
      <c r="BK1625" s="44" t="s">
        <v>57</v>
      </c>
    </row>
    <row r="1626" spans="1:63" x14ac:dyDescent="0.25">
      <c r="A1626" t="str">
        <f t="shared" si="25"/>
        <v>470908D-17-1078-428-54-D4.9-D13.4</v>
      </c>
      <c r="B1626" t="str">
        <f>VLOOKUP(A1626,'[1]470907D.da5'!A$2:AU$2561,2,0)</f>
        <v>470908D</v>
      </c>
      <c r="C1626" s="7" t="s">
        <v>132</v>
      </c>
      <c r="D1626" s="48" t="s">
        <v>55</v>
      </c>
      <c r="E1626" s="3">
        <v>17</v>
      </c>
      <c r="F1626" s="3">
        <v>1078</v>
      </c>
      <c r="G1626" s="3">
        <v>32</v>
      </c>
      <c r="H1626" s="3">
        <v>428</v>
      </c>
      <c r="I1626" s="10" t="s">
        <v>142</v>
      </c>
      <c r="J1626" s="3">
        <v>54</v>
      </c>
      <c r="K1626" s="3" t="s">
        <v>57</v>
      </c>
      <c r="L1626" s="3">
        <v>1</v>
      </c>
      <c r="M1626" s="3">
        <v>3.5</v>
      </c>
      <c r="N1626" s="3">
        <v>4.9000000000000004</v>
      </c>
      <c r="O1626" s="3">
        <v>2</v>
      </c>
      <c r="P1626" s="3">
        <v>1</v>
      </c>
      <c r="Q1626" s="3" t="s">
        <v>66</v>
      </c>
      <c r="R1626" s="3" t="s">
        <v>60</v>
      </c>
      <c r="S1626" s="3" t="s">
        <v>60</v>
      </c>
      <c r="T1626" s="3" t="s">
        <v>57</v>
      </c>
      <c r="U1626" s="3">
        <v>1</v>
      </c>
      <c r="V1626" s="3">
        <v>4.3</v>
      </c>
      <c r="W1626" s="3">
        <v>6.8</v>
      </c>
      <c r="X1626" s="3">
        <v>1</v>
      </c>
      <c r="Y1626" s="3">
        <v>2</v>
      </c>
      <c r="Z1626" s="3" t="s">
        <v>66</v>
      </c>
      <c r="AA1626" s="3" t="s">
        <v>60</v>
      </c>
      <c r="AB1626" s="3" t="s">
        <v>60</v>
      </c>
      <c r="AC1626" s="3" t="s">
        <v>57</v>
      </c>
      <c r="AD1626" s="3" t="s">
        <v>57</v>
      </c>
      <c r="AE1626" s="3">
        <v>1</v>
      </c>
      <c r="AF1626" s="3">
        <v>8.1999999999999993</v>
      </c>
      <c r="AG1626" s="3">
        <v>10.5</v>
      </c>
      <c r="AH1626" s="3">
        <v>1</v>
      </c>
      <c r="AI1626" s="3">
        <v>1</v>
      </c>
      <c r="AJ1626" s="3" t="s">
        <v>66</v>
      </c>
      <c r="AK1626" s="3" t="s">
        <v>60</v>
      </c>
      <c r="AL1626" s="3" t="s">
        <v>60</v>
      </c>
      <c r="AM1626" s="3" t="s">
        <v>57</v>
      </c>
      <c r="AN1626" s="3" t="s">
        <v>57</v>
      </c>
      <c r="AO1626" s="3">
        <v>1</v>
      </c>
      <c r="AP1626" s="36">
        <v>14.7</v>
      </c>
      <c r="AQ1626" s="36">
        <v>13.4</v>
      </c>
      <c r="AR1626" s="3">
        <v>1</v>
      </c>
      <c r="AS1626" s="3">
        <v>2</v>
      </c>
      <c r="AT1626" s="3" t="s">
        <v>66</v>
      </c>
      <c r="AU1626" s="3" t="s">
        <v>60</v>
      </c>
      <c r="AV1626" s="3" t="s">
        <v>60</v>
      </c>
      <c r="AW1626" s="3" t="s">
        <v>57</v>
      </c>
      <c r="AX1626" s="3" t="s">
        <v>57</v>
      </c>
      <c r="AY1626" s="3">
        <v>2.5209999999999998E-3</v>
      </c>
      <c r="AZ1626" s="3">
        <v>5.9649999999999998E-3</v>
      </c>
      <c r="BA1626" s="3">
        <v>2.7119999999999998E-2</v>
      </c>
      <c r="BB1626" s="3">
        <v>7.9189999999999997E-2</v>
      </c>
      <c r="BC1626" s="19">
        <v>97.248000000000005</v>
      </c>
      <c r="BD1626" s="19">
        <v>91.295000000000002</v>
      </c>
      <c r="BE1626" s="20">
        <v>67.451999999999998</v>
      </c>
      <c r="BF1626" s="11" t="s">
        <v>172</v>
      </c>
      <c r="BG1626" s="11" t="s">
        <v>60</v>
      </c>
      <c r="BH1626" s="11" t="s">
        <v>60</v>
      </c>
      <c r="BI1626" s="11" t="s">
        <v>60</v>
      </c>
      <c r="BJ1626" s="11">
        <v>30</v>
      </c>
      <c r="BK1626" s="44" t="s">
        <v>57</v>
      </c>
    </row>
    <row r="1627" spans="1:63" x14ac:dyDescent="0.25">
      <c r="A1627" t="str">
        <f t="shared" si="25"/>
        <v>470908D-11-672-428-32-D2.4-D7</v>
      </c>
      <c r="B1627" t="str">
        <f>VLOOKUP(A1627,'[1]470907D.da5'!A$2:AU$2561,2,0)</f>
        <v>470908D</v>
      </c>
      <c r="C1627" s="7" t="s">
        <v>132</v>
      </c>
      <c r="D1627" s="7" t="s">
        <v>132</v>
      </c>
      <c r="E1627" s="3">
        <v>11</v>
      </c>
      <c r="F1627" s="3">
        <v>672</v>
      </c>
      <c r="G1627" s="3">
        <v>32</v>
      </c>
      <c r="H1627" s="3">
        <v>428</v>
      </c>
      <c r="I1627" s="10" t="s">
        <v>142</v>
      </c>
      <c r="J1627" s="3">
        <v>32</v>
      </c>
      <c r="K1627" s="3" t="s">
        <v>57</v>
      </c>
      <c r="L1627" s="3">
        <v>1</v>
      </c>
      <c r="M1627" s="3">
        <v>2.1</v>
      </c>
      <c r="N1627" s="3">
        <v>2.4</v>
      </c>
      <c r="O1627" s="3">
        <v>2</v>
      </c>
      <c r="P1627" s="3">
        <v>3</v>
      </c>
      <c r="Q1627" s="3" t="s">
        <v>60</v>
      </c>
      <c r="R1627" s="3" t="s">
        <v>60</v>
      </c>
      <c r="S1627" s="3" t="s">
        <v>60</v>
      </c>
      <c r="T1627" s="3" t="s">
        <v>57</v>
      </c>
      <c r="U1627" s="3">
        <v>1</v>
      </c>
      <c r="V1627" s="3">
        <v>3.2</v>
      </c>
      <c r="W1627" s="3">
        <v>4</v>
      </c>
      <c r="X1627" s="3">
        <v>3</v>
      </c>
      <c r="Y1627" s="3">
        <v>2</v>
      </c>
      <c r="Z1627" s="3" t="s">
        <v>60</v>
      </c>
      <c r="AA1627" s="3" t="s">
        <v>60</v>
      </c>
      <c r="AB1627" s="3" t="s">
        <v>60</v>
      </c>
      <c r="AC1627" s="3" t="s">
        <v>57</v>
      </c>
      <c r="AD1627" s="3" t="s">
        <v>57</v>
      </c>
      <c r="AE1627" s="3">
        <v>1</v>
      </c>
      <c r="AF1627" s="3">
        <v>6.6</v>
      </c>
      <c r="AG1627" s="3">
        <v>6.2</v>
      </c>
      <c r="AH1627" s="3">
        <v>2</v>
      </c>
      <c r="AI1627" s="3">
        <v>3</v>
      </c>
      <c r="AJ1627" s="3" t="s">
        <v>60</v>
      </c>
      <c r="AK1627" s="3" t="s">
        <v>60</v>
      </c>
      <c r="AL1627" s="3" t="s">
        <v>60</v>
      </c>
      <c r="AM1627" s="3" t="s">
        <v>57</v>
      </c>
      <c r="AN1627" s="3" t="s">
        <v>57</v>
      </c>
      <c r="AO1627" s="3">
        <v>1</v>
      </c>
      <c r="AP1627" s="36">
        <v>10.8</v>
      </c>
      <c r="AQ1627" s="36">
        <v>7</v>
      </c>
      <c r="AR1627" s="3">
        <v>2</v>
      </c>
      <c r="AS1627" s="3">
        <v>3</v>
      </c>
      <c r="AT1627" s="3" t="s">
        <v>60</v>
      </c>
      <c r="AU1627" s="3" t="s">
        <v>60</v>
      </c>
      <c r="AV1627" s="3" t="s">
        <v>60</v>
      </c>
      <c r="AW1627" s="3" t="s">
        <v>57</v>
      </c>
      <c r="AX1627" s="3" t="s">
        <v>57</v>
      </c>
      <c r="AY1627" s="3">
        <v>3.6299999999999999E-4</v>
      </c>
      <c r="AZ1627" s="3">
        <v>1.536E-3</v>
      </c>
      <c r="BA1627" s="3">
        <v>7.6099999999999996E-3</v>
      </c>
      <c r="BB1627" s="3">
        <v>1.5879999999999998E-2</v>
      </c>
      <c r="BC1627" s="19">
        <v>78.900000000000006</v>
      </c>
      <c r="BD1627" s="19">
        <v>54.743000000000002</v>
      </c>
      <c r="BE1627" s="20">
        <v>20.681000000000001</v>
      </c>
      <c r="BF1627" s="11" t="s">
        <v>57</v>
      </c>
      <c r="BG1627" s="11" t="s">
        <v>57</v>
      </c>
      <c r="BH1627" s="11" t="s">
        <v>57</v>
      </c>
      <c r="BI1627" s="11" t="s">
        <v>57</v>
      </c>
      <c r="BJ1627" s="11">
        <v>0</v>
      </c>
      <c r="BK1627" s="44" t="s">
        <v>57</v>
      </c>
    </row>
    <row r="1628" spans="1:63" x14ac:dyDescent="0.25">
      <c r="A1628" t="str">
        <f t="shared" si="25"/>
        <v>470908D-4-241-428-49-D4.5-D7</v>
      </c>
      <c r="B1628" t="str">
        <f>VLOOKUP(A1628,'[1]470907D.da5'!A$2:AU$2561,2,0)</f>
        <v>470908D</v>
      </c>
      <c r="C1628" s="7" t="s">
        <v>132</v>
      </c>
      <c r="D1628" s="48" t="s">
        <v>55</v>
      </c>
      <c r="E1628" s="3">
        <v>4</v>
      </c>
      <c r="F1628" s="3">
        <v>241</v>
      </c>
      <c r="G1628" s="3">
        <v>32</v>
      </c>
      <c r="H1628" s="3">
        <v>428</v>
      </c>
      <c r="I1628" s="10" t="s">
        <v>142</v>
      </c>
      <c r="J1628" s="3">
        <v>49</v>
      </c>
      <c r="K1628" s="3" t="s">
        <v>57</v>
      </c>
      <c r="L1628" s="3">
        <v>1</v>
      </c>
      <c r="M1628" s="3">
        <v>2.5</v>
      </c>
      <c r="N1628" s="3">
        <v>4.5</v>
      </c>
      <c r="O1628" s="3">
        <v>2</v>
      </c>
      <c r="P1628" s="3">
        <v>3</v>
      </c>
      <c r="Q1628" s="3" t="s">
        <v>60</v>
      </c>
      <c r="R1628" s="3" t="s">
        <v>60</v>
      </c>
      <c r="S1628" s="3" t="s">
        <v>60</v>
      </c>
      <c r="T1628" s="3" t="s">
        <v>57</v>
      </c>
      <c r="U1628" s="3">
        <v>1</v>
      </c>
      <c r="V1628" s="3">
        <v>3.8</v>
      </c>
      <c r="W1628" s="3">
        <v>5.2</v>
      </c>
      <c r="X1628" s="3">
        <v>1</v>
      </c>
      <c r="Y1628" s="3">
        <v>3</v>
      </c>
      <c r="Z1628" s="3" t="s">
        <v>66</v>
      </c>
      <c r="AA1628" s="3" t="s">
        <v>60</v>
      </c>
      <c r="AB1628" s="3" t="s">
        <v>60</v>
      </c>
      <c r="AC1628" s="3" t="s">
        <v>57</v>
      </c>
      <c r="AD1628" s="3" t="s">
        <v>57</v>
      </c>
      <c r="AE1628" s="3">
        <v>1</v>
      </c>
      <c r="AF1628" s="3">
        <v>6.5</v>
      </c>
      <c r="AG1628" s="3">
        <v>5.7</v>
      </c>
      <c r="AH1628" s="3">
        <v>1</v>
      </c>
      <c r="AI1628" s="3">
        <v>3</v>
      </c>
      <c r="AJ1628" s="3" t="s">
        <v>66</v>
      </c>
      <c r="AK1628" s="3" t="s">
        <v>60</v>
      </c>
      <c r="AL1628" s="3" t="s">
        <v>60</v>
      </c>
      <c r="AM1628" s="3" t="s">
        <v>57</v>
      </c>
      <c r="AN1628" s="3" t="s">
        <v>57</v>
      </c>
      <c r="AO1628" s="3">
        <v>1</v>
      </c>
      <c r="AP1628" s="36">
        <v>11.6</v>
      </c>
      <c r="AQ1628" s="36">
        <v>7</v>
      </c>
      <c r="AR1628" s="3">
        <v>2</v>
      </c>
      <c r="AS1628" s="3">
        <v>3</v>
      </c>
      <c r="AT1628" s="3" t="s">
        <v>66</v>
      </c>
      <c r="AU1628" s="3" t="s">
        <v>60</v>
      </c>
      <c r="AV1628" s="3" t="s">
        <v>60</v>
      </c>
      <c r="AW1628" s="3" t="s">
        <v>57</v>
      </c>
      <c r="AX1628" s="3" t="s">
        <v>57</v>
      </c>
      <c r="AY1628" s="3">
        <v>1.519E-3</v>
      </c>
      <c r="AZ1628" s="3">
        <v>3.0829999999999998E-3</v>
      </c>
      <c r="BA1628" s="3">
        <v>6.3400000000000001E-3</v>
      </c>
      <c r="BB1628" s="3">
        <v>1.7049999999999999E-2</v>
      </c>
      <c r="BC1628" s="19">
        <v>76.835999999999999</v>
      </c>
      <c r="BD1628" s="19">
        <v>51.228999999999999</v>
      </c>
      <c r="BE1628" s="20">
        <v>10.358000000000001</v>
      </c>
      <c r="BF1628" s="11" t="s">
        <v>171</v>
      </c>
      <c r="BG1628" s="11" t="s">
        <v>60</v>
      </c>
      <c r="BH1628" s="11" t="s">
        <v>60</v>
      </c>
      <c r="BI1628" s="11" t="s">
        <v>60</v>
      </c>
      <c r="BJ1628" s="11">
        <v>0</v>
      </c>
      <c r="BK1628" s="44" t="s">
        <v>57</v>
      </c>
    </row>
    <row r="1629" spans="1:63" x14ac:dyDescent="0.25">
      <c r="A1629" t="str">
        <f t="shared" si="25"/>
        <v>470908D-20-1250-429-34-D7-D17.6</v>
      </c>
      <c r="B1629" t="str">
        <f>VLOOKUP(A1629,'[1]470907D.da5'!A$2:AU$2561,2,0)</f>
        <v>470908D</v>
      </c>
      <c r="C1629" s="7" t="s">
        <v>132</v>
      </c>
      <c r="D1629" s="7" t="s">
        <v>132</v>
      </c>
      <c r="E1629" s="3">
        <v>20</v>
      </c>
      <c r="F1629" s="3">
        <v>1250</v>
      </c>
      <c r="G1629" s="3">
        <v>32</v>
      </c>
      <c r="H1629" s="3">
        <v>429</v>
      </c>
      <c r="I1629" s="10" t="s">
        <v>125</v>
      </c>
      <c r="J1629" s="3">
        <v>34</v>
      </c>
      <c r="K1629" s="3" t="s">
        <v>57</v>
      </c>
      <c r="L1629" s="3">
        <v>1</v>
      </c>
      <c r="M1629" s="3">
        <v>3.6</v>
      </c>
      <c r="N1629" s="3">
        <v>7</v>
      </c>
      <c r="O1629" s="3">
        <v>2</v>
      </c>
      <c r="P1629" s="3">
        <v>2</v>
      </c>
      <c r="Q1629" s="3" t="s">
        <v>66</v>
      </c>
      <c r="R1629" s="3" t="s">
        <v>60</v>
      </c>
      <c r="S1629" s="3" t="s">
        <v>60</v>
      </c>
      <c r="T1629" s="3" t="s">
        <v>57</v>
      </c>
      <c r="U1629" s="3">
        <v>1</v>
      </c>
      <c r="V1629" s="3">
        <v>5.4</v>
      </c>
      <c r="W1629" s="3">
        <v>8</v>
      </c>
      <c r="X1629" s="3">
        <v>2</v>
      </c>
      <c r="Y1629" s="3">
        <v>2</v>
      </c>
      <c r="Z1629" s="3" t="s">
        <v>66</v>
      </c>
      <c r="AA1629" s="3" t="s">
        <v>60</v>
      </c>
      <c r="AB1629" s="3" t="s">
        <v>60</v>
      </c>
      <c r="AC1629" s="3" t="s">
        <v>57</v>
      </c>
      <c r="AD1629" s="3" t="s">
        <v>57</v>
      </c>
      <c r="AE1629" s="3">
        <v>1</v>
      </c>
      <c r="AF1629" s="3">
        <v>8.1999999999999993</v>
      </c>
      <c r="AG1629" s="3">
        <v>12.8</v>
      </c>
      <c r="AH1629" s="3">
        <v>1</v>
      </c>
      <c r="AI1629" s="3">
        <v>1</v>
      </c>
      <c r="AJ1629" s="3" t="s">
        <v>66</v>
      </c>
      <c r="AK1629" s="3" t="s">
        <v>60</v>
      </c>
      <c r="AL1629" s="3" t="s">
        <v>60</v>
      </c>
      <c r="AM1629" s="3" t="s">
        <v>57</v>
      </c>
      <c r="AN1629" s="3" t="s">
        <v>57</v>
      </c>
      <c r="AO1629" s="3">
        <v>1</v>
      </c>
      <c r="AP1629" s="36">
        <v>13.8</v>
      </c>
      <c r="AQ1629" s="36">
        <v>17.600000000000001</v>
      </c>
      <c r="AR1629" s="3">
        <v>2</v>
      </c>
      <c r="AS1629" s="3">
        <v>2</v>
      </c>
      <c r="AT1629" s="3" t="s">
        <v>66</v>
      </c>
      <c r="AU1629" s="3" t="s">
        <v>60</v>
      </c>
      <c r="AV1629" s="3" t="s">
        <v>60</v>
      </c>
      <c r="AW1629" s="3" t="s">
        <v>57</v>
      </c>
      <c r="AX1629" s="3" t="s">
        <v>57</v>
      </c>
      <c r="AY1629" s="3">
        <v>5.2919999999999998E-3</v>
      </c>
      <c r="AZ1629" s="3">
        <v>1.0368E-2</v>
      </c>
      <c r="BA1629" s="3">
        <v>4.0300000000000002E-2</v>
      </c>
      <c r="BB1629" s="3">
        <v>0.12823999999999999</v>
      </c>
      <c r="BC1629" s="19">
        <v>107.8</v>
      </c>
      <c r="BD1629" s="19">
        <v>142.202</v>
      </c>
      <c r="BE1629" s="20">
        <v>197.66900000000001</v>
      </c>
      <c r="BF1629" s="11" t="s">
        <v>171</v>
      </c>
      <c r="BG1629" s="11" t="s">
        <v>60</v>
      </c>
      <c r="BH1629" s="11" t="s">
        <v>60</v>
      </c>
      <c r="BI1629" s="11" t="s">
        <v>60</v>
      </c>
      <c r="BJ1629" s="11">
        <v>90</v>
      </c>
      <c r="BK1629" s="44" t="s">
        <v>187</v>
      </c>
    </row>
    <row r="1630" spans="1:63" x14ac:dyDescent="0.25">
      <c r="A1630" t="str">
        <f t="shared" si="25"/>
        <v>470908D-17-1059-429-35-D2-D20.3</v>
      </c>
      <c r="B1630" t="str">
        <f>VLOOKUP(A1630,'[1]470907D.da5'!A$2:AU$2561,2,0)</f>
        <v>470908D</v>
      </c>
      <c r="C1630" s="7" t="s">
        <v>132</v>
      </c>
      <c r="D1630" s="7" t="s">
        <v>132</v>
      </c>
      <c r="E1630" s="3">
        <v>17</v>
      </c>
      <c r="F1630" s="3">
        <v>1059</v>
      </c>
      <c r="G1630" s="3">
        <v>32</v>
      </c>
      <c r="H1630" s="3">
        <v>429</v>
      </c>
      <c r="I1630" s="10" t="s">
        <v>125</v>
      </c>
      <c r="J1630" s="3">
        <v>35</v>
      </c>
      <c r="K1630" s="3" t="s">
        <v>57</v>
      </c>
      <c r="L1630" s="3">
        <v>1</v>
      </c>
      <c r="M1630" s="3">
        <v>3.9</v>
      </c>
      <c r="N1630" s="3">
        <v>2</v>
      </c>
      <c r="O1630" s="3">
        <v>2</v>
      </c>
      <c r="P1630" s="3">
        <v>2</v>
      </c>
      <c r="Q1630" s="3" t="s">
        <v>60</v>
      </c>
      <c r="R1630" s="3" t="s">
        <v>60</v>
      </c>
      <c r="S1630" s="3" t="s">
        <v>60</v>
      </c>
      <c r="T1630" s="3" t="s">
        <v>57</v>
      </c>
      <c r="U1630" s="3">
        <v>1</v>
      </c>
      <c r="V1630" s="3">
        <v>5.4</v>
      </c>
      <c r="W1630" s="3">
        <v>8.6999999999999993</v>
      </c>
      <c r="X1630" s="3">
        <v>2</v>
      </c>
      <c r="Y1630" s="3">
        <v>2</v>
      </c>
      <c r="Z1630" s="3" t="s">
        <v>60</v>
      </c>
      <c r="AA1630" s="3" t="s">
        <v>60</v>
      </c>
      <c r="AB1630" s="3" t="s">
        <v>60</v>
      </c>
      <c r="AC1630" s="3" t="s">
        <v>57</v>
      </c>
      <c r="AD1630" s="3" t="s">
        <v>57</v>
      </c>
      <c r="AE1630" s="3">
        <v>1</v>
      </c>
      <c r="AF1630" s="3">
        <v>8.9</v>
      </c>
      <c r="AG1630" s="3">
        <v>14.1</v>
      </c>
      <c r="AH1630" s="3">
        <v>2</v>
      </c>
      <c r="AI1630" s="3">
        <v>1</v>
      </c>
      <c r="AJ1630" s="3" t="s">
        <v>60</v>
      </c>
      <c r="AK1630" s="3" t="s">
        <v>60</v>
      </c>
      <c r="AL1630" s="3" t="s">
        <v>60</v>
      </c>
      <c r="AM1630" s="3" t="s">
        <v>57</v>
      </c>
      <c r="AN1630" s="3" t="s">
        <v>57</v>
      </c>
      <c r="AO1630" s="3">
        <v>1</v>
      </c>
      <c r="AP1630" s="36">
        <v>15.9</v>
      </c>
      <c r="AQ1630" s="36">
        <v>20.3</v>
      </c>
      <c r="AR1630" s="3">
        <v>2</v>
      </c>
      <c r="AS1630" s="3">
        <v>2</v>
      </c>
      <c r="AT1630" s="3" t="s">
        <v>60</v>
      </c>
      <c r="AU1630" s="3" t="s">
        <v>60</v>
      </c>
      <c r="AV1630" s="3" t="s">
        <v>60</v>
      </c>
      <c r="AW1630" s="3" t="s">
        <v>57</v>
      </c>
      <c r="AX1630" s="3" t="s">
        <v>57</v>
      </c>
      <c r="AY1630" s="3">
        <v>4.6799999999999999E-4</v>
      </c>
      <c r="AZ1630" s="3">
        <v>1.2262E-2</v>
      </c>
      <c r="BA1630" s="3">
        <v>5.3080000000000002E-2</v>
      </c>
      <c r="BB1630" s="3">
        <v>0.19656999999999999</v>
      </c>
      <c r="BC1630" s="19">
        <v>103.416</v>
      </c>
      <c r="BD1630" s="19">
        <v>134.13300000000001</v>
      </c>
      <c r="BE1630" s="20">
        <v>182.202</v>
      </c>
      <c r="BF1630" s="11" t="s">
        <v>159</v>
      </c>
      <c r="BG1630" s="11" t="s">
        <v>57</v>
      </c>
      <c r="BH1630" s="11" t="s">
        <v>57</v>
      </c>
      <c r="BI1630" s="11" t="s">
        <v>57</v>
      </c>
      <c r="BJ1630" s="11">
        <v>90</v>
      </c>
      <c r="BK1630" s="44" t="s">
        <v>66</v>
      </c>
    </row>
    <row r="1631" spans="1:63" x14ac:dyDescent="0.25">
      <c r="A1631" t="str">
        <f t="shared" si="25"/>
        <v>470908D-2-74-429-10-D6.4-D21.5</v>
      </c>
      <c r="B1631" t="str">
        <f>VLOOKUP(A1631,'[1]470907D.da5'!A$2:AU$2561,2,0)</f>
        <v>470908D</v>
      </c>
      <c r="C1631" s="7" t="s">
        <v>132</v>
      </c>
      <c r="D1631" s="7" t="s">
        <v>132</v>
      </c>
      <c r="E1631" s="3">
        <v>2</v>
      </c>
      <c r="F1631" s="3">
        <v>74</v>
      </c>
      <c r="G1631" s="3">
        <v>32</v>
      </c>
      <c r="H1631" s="3">
        <v>429</v>
      </c>
      <c r="I1631" s="10" t="s">
        <v>125</v>
      </c>
      <c r="J1631" s="3">
        <v>10</v>
      </c>
      <c r="K1631" s="3" t="s">
        <v>57</v>
      </c>
      <c r="L1631" s="3">
        <v>1</v>
      </c>
      <c r="M1631" s="3">
        <v>3.2</v>
      </c>
      <c r="N1631" s="3">
        <v>6.4</v>
      </c>
      <c r="O1631" s="3">
        <v>3</v>
      </c>
      <c r="P1631" s="3">
        <v>2</v>
      </c>
      <c r="Q1631" s="3" t="s">
        <v>60</v>
      </c>
      <c r="R1631" s="3" t="s">
        <v>60</v>
      </c>
      <c r="S1631" s="3" t="s">
        <v>60</v>
      </c>
      <c r="T1631" s="3" t="s">
        <v>57</v>
      </c>
      <c r="U1631" s="3">
        <v>1</v>
      </c>
      <c r="V1631" s="3">
        <v>5.6</v>
      </c>
      <c r="W1631" s="3">
        <v>10.5</v>
      </c>
      <c r="X1631" s="3">
        <v>3</v>
      </c>
      <c r="Y1631" s="3">
        <v>2</v>
      </c>
      <c r="Z1631" s="3" t="s">
        <v>60</v>
      </c>
      <c r="AA1631" s="3" t="s">
        <v>60</v>
      </c>
      <c r="AB1631" s="3" t="s">
        <v>60</v>
      </c>
      <c r="AC1631" s="3" t="s">
        <v>57</v>
      </c>
      <c r="AD1631" s="3" t="s">
        <v>57</v>
      </c>
      <c r="AE1631" s="3">
        <v>1</v>
      </c>
      <c r="AF1631" s="3">
        <v>10</v>
      </c>
      <c r="AG1631" s="3">
        <v>17.100000000000001</v>
      </c>
      <c r="AH1631" s="3">
        <v>3</v>
      </c>
      <c r="AI1631" s="3">
        <v>2</v>
      </c>
      <c r="AJ1631" s="3" t="s">
        <v>60</v>
      </c>
      <c r="AK1631" s="3" t="s">
        <v>60</v>
      </c>
      <c r="AL1631" s="3" t="s">
        <v>60</v>
      </c>
      <c r="AM1631" s="3" t="s">
        <v>57</v>
      </c>
      <c r="AN1631" s="3" t="s">
        <v>57</v>
      </c>
      <c r="AO1631" s="3">
        <v>1</v>
      </c>
      <c r="AP1631" s="36">
        <v>16.399999999999999</v>
      </c>
      <c r="AQ1631" s="36">
        <v>21.5</v>
      </c>
      <c r="AR1631" s="3">
        <v>3</v>
      </c>
      <c r="AS1631" s="3">
        <v>2</v>
      </c>
      <c r="AT1631" s="3" t="s">
        <v>60</v>
      </c>
      <c r="AU1631" s="3" t="s">
        <v>60</v>
      </c>
      <c r="AV1631" s="3" t="s">
        <v>60</v>
      </c>
      <c r="AW1631" s="3" t="s">
        <v>57</v>
      </c>
      <c r="AX1631" s="3" t="s">
        <v>57</v>
      </c>
      <c r="AY1631" s="3">
        <v>3.9319999999999997E-3</v>
      </c>
      <c r="AZ1631" s="3">
        <v>1.8522E-2</v>
      </c>
      <c r="BA1631" s="3">
        <v>8.7720000000000006E-2</v>
      </c>
      <c r="BB1631" s="3">
        <v>0.22742999999999999</v>
      </c>
      <c r="BC1631" s="19">
        <v>105.02</v>
      </c>
      <c r="BD1631" s="19">
        <v>132.821</v>
      </c>
      <c r="BE1631" s="20">
        <v>167.964</v>
      </c>
      <c r="BF1631" s="11" t="s">
        <v>57</v>
      </c>
      <c r="BG1631" s="11" t="s">
        <v>57</v>
      </c>
      <c r="BH1631" s="11" t="s">
        <v>57</v>
      </c>
      <c r="BI1631" s="11" t="s">
        <v>57</v>
      </c>
      <c r="BJ1631" s="11">
        <v>80</v>
      </c>
      <c r="BK1631" s="44" t="s">
        <v>66</v>
      </c>
    </row>
    <row r="1632" spans="1:63" x14ac:dyDescent="0.25">
      <c r="A1632" t="str">
        <f t="shared" si="25"/>
        <v>470908D-5-267-429-11-D4-D17</v>
      </c>
      <c r="B1632" t="str">
        <f>VLOOKUP(A1632,'[1]470907D.da5'!A$2:AU$2561,2,0)</f>
        <v>470908D</v>
      </c>
      <c r="C1632" s="7" t="s">
        <v>132</v>
      </c>
      <c r="D1632" s="48" t="s">
        <v>55</v>
      </c>
      <c r="E1632" s="3">
        <v>5</v>
      </c>
      <c r="F1632" s="3">
        <v>267</v>
      </c>
      <c r="G1632" s="3">
        <v>32</v>
      </c>
      <c r="H1632" s="3">
        <v>429</v>
      </c>
      <c r="I1632" s="10" t="s">
        <v>125</v>
      </c>
      <c r="J1632" s="3">
        <v>11</v>
      </c>
      <c r="K1632" s="3" t="s">
        <v>57</v>
      </c>
      <c r="L1632" s="3">
        <v>1</v>
      </c>
      <c r="M1632" s="3">
        <v>3.1</v>
      </c>
      <c r="N1632" s="3">
        <v>4</v>
      </c>
      <c r="O1632" s="3">
        <v>3</v>
      </c>
      <c r="P1632" s="3">
        <v>3</v>
      </c>
      <c r="Q1632" s="3" t="s">
        <v>60</v>
      </c>
      <c r="R1632" s="3" t="s">
        <v>60</v>
      </c>
      <c r="S1632" s="3" t="s">
        <v>60</v>
      </c>
      <c r="T1632" s="3" t="s">
        <v>57</v>
      </c>
      <c r="U1632" s="3">
        <v>1</v>
      </c>
      <c r="V1632" s="3">
        <v>5</v>
      </c>
      <c r="W1632" s="3">
        <v>6.8</v>
      </c>
      <c r="X1632" s="3">
        <v>2</v>
      </c>
      <c r="Y1632" s="3">
        <v>2</v>
      </c>
      <c r="Z1632" s="3" t="s">
        <v>66</v>
      </c>
      <c r="AA1632" s="3" t="s">
        <v>60</v>
      </c>
      <c r="AB1632" s="3" t="s">
        <v>60</v>
      </c>
      <c r="AC1632" s="3" t="s">
        <v>57</v>
      </c>
      <c r="AD1632" s="3" t="s">
        <v>57</v>
      </c>
      <c r="AE1632" s="3">
        <v>1</v>
      </c>
      <c r="AF1632" s="3">
        <v>11.6</v>
      </c>
      <c r="AG1632" s="3">
        <v>12.5</v>
      </c>
      <c r="AH1632" s="3">
        <v>3</v>
      </c>
      <c r="AI1632" s="3">
        <v>2</v>
      </c>
      <c r="AJ1632" s="3" t="s">
        <v>66</v>
      </c>
      <c r="AK1632" s="3" t="s">
        <v>60</v>
      </c>
      <c r="AL1632" s="3" t="s">
        <v>60</v>
      </c>
      <c r="AM1632" s="3" t="s">
        <v>57</v>
      </c>
      <c r="AN1632" s="3" t="s">
        <v>57</v>
      </c>
      <c r="AO1632" s="3">
        <v>1</v>
      </c>
      <c r="AP1632" s="36">
        <v>15.8</v>
      </c>
      <c r="AQ1632" s="36">
        <v>17</v>
      </c>
      <c r="AR1632" s="3">
        <v>3</v>
      </c>
      <c r="AS1632" s="3">
        <v>2</v>
      </c>
      <c r="AT1632" s="3" t="s">
        <v>66</v>
      </c>
      <c r="AU1632" s="3" t="s">
        <v>60</v>
      </c>
      <c r="AV1632" s="3" t="s">
        <v>60</v>
      </c>
      <c r="AW1632" s="3" t="s">
        <v>57</v>
      </c>
      <c r="AX1632" s="3" t="s">
        <v>57</v>
      </c>
      <c r="AY1632" s="3">
        <v>1.488E-3</v>
      </c>
      <c r="AZ1632" s="3">
        <v>6.9360000000000003E-3</v>
      </c>
      <c r="BA1632" s="3">
        <v>5.4370000000000002E-2</v>
      </c>
      <c r="BB1632" s="3">
        <v>0.13699</v>
      </c>
      <c r="BC1632" s="19">
        <v>112.633</v>
      </c>
      <c r="BD1632" s="19">
        <v>124.913</v>
      </c>
      <c r="BE1632" s="20">
        <v>163.87200000000001</v>
      </c>
      <c r="BF1632" s="11" t="s">
        <v>171</v>
      </c>
      <c r="BG1632" s="11" t="s">
        <v>60</v>
      </c>
      <c r="BH1632" s="11" t="s">
        <v>60</v>
      </c>
      <c r="BI1632" s="11" t="s">
        <v>60</v>
      </c>
      <c r="BJ1632" s="11">
        <v>80</v>
      </c>
      <c r="BK1632" s="44" t="s">
        <v>57</v>
      </c>
    </row>
    <row r="1633" spans="1:63" x14ac:dyDescent="0.25">
      <c r="A1633" t="str">
        <f t="shared" si="25"/>
        <v>470907D-13-827-429-59-D5.6-D16</v>
      </c>
      <c r="B1633" t="str">
        <f>VLOOKUP(A1633,'[1]470907D.da5'!A$2:AU$2561,2,0)</f>
        <v>470907D</v>
      </c>
      <c r="C1633" s="7" t="s">
        <v>55</v>
      </c>
      <c r="D1633" s="49" t="s">
        <v>132</v>
      </c>
      <c r="E1633" s="3">
        <v>13</v>
      </c>
      <c r="F1633" s="3">
        <v>827</v>
      </c>
      <c r="G1633" s="3">
        <v>32</v>
      </c>
      <c r="H1633" s="3">
        <v>429</v>
      </c>
      <c r="I1633" s="10" t="s">
        <v>125</v>
      </c>
      <c r="J1633" s="3">
        <v>59</v>
      </c>
      <c r="K1633" s="3" t="s">
        <v>57</v>
      </c>
      <c r="L1633" s="3">
        <v>1</v>
      </c>
      <c r="M1633" s="3">
        <v>4.2</v>
      </c>
      <c r="N1633" s="3">
        <v>5.6</v>
      </c>
      <c r="O1633" s="3">
        <v>2</v>
      </c>
      <c r="P1633" s="3">
        <v>2</v>
      </c>
      <c r="Q1633" s="3" t="s">
        <v>60</v>
      </c>
      <c r="R1633" s="3" t="s">
        <v>60</v>
      </c>
      <c r="S1633" s="3" t="s">
        <v>60</v>
      </c>
      <c r="T1633" s="3" t="s">
        <v>57</v>
      </c>
      <c r="U1633" s="3">
        <v>1</v>
      </c>
      <c r="V1633" s="3">
        <v>6.7</v>
      </c>
      <c r="W1633" s="3">
        <v>8.1</v>
      </c>
      <c r="X1633" s="3">
        <v>3</v>
      </c>
      <c r="Y1633" s="3">
        <v>2</v>
      </c>
      <c r="Z1633" s="3" t="s">
        <v>60</v>
      </c>
      <c r="AA1633" s="3" t="s">
        <v>60</v>
      </c>
      <c r="AB1633" s="3" t="s">
        <v>60</v>
      </c>
      <c r="AC1633" s="3" t="s">
        <v>57</v>
      </c>
      <c r="AD1633" s="3" t="s">
        <v>57</v>
      </c>
      <c r="AE1633" s="3">
        <v>1</v>
      </c>
      <c r="AF1633" s="3">
        <v>9</v>
      </c>
      <c r="AG1633" s="3">
        <v>13.1</v>
      </c>
      <c r="AH1633" s="3">
        <v>3</v>
      </c>
      <c r="AI1633" s="3">
        <v>2</v>
      </c>
      <c r="AJ1633" s="3" t="s">
        <v>60</v>
      </c>
      <c r="AK1633" s="3" t="s">
        <v>60</v>
      </c>
      <c r="AL1633" s="3" t="s">
        <v>60</v>
      </c>
      <c r="AM1633" s="3" t="s">
        <v>57</v>
      </c>
      <c r="AN1633" s="3" t="s">
        <v>57</v>
      </c>
      <c r="AO1633" s="3">
        <v>1</v>
      </c>
      <c r="AP1633" s="36">
        <v>12.8</v>
      </c>
      <c r="AQ1633" s="36">
        <v>16</v>
      </c>
      <c r="AR1633" s="3">
        <v>2</v>
      </c>
      <c r="AS1633" s="3">
        <v>2</v>
      </c>
      <c r="AT1633" s="3" t="s">
        <v>60</v>
      </c>
      <c r="AU1633" s="3" t="s">
        <v>60</v>
      </c>
      <c r="AV1633" s="3" t="s">
        <v>60</v>
      </c>
      <c r="AW1633" s="3" t="s">
        <v>57</v>
      </c>
      <c r="AX1633" s="3" t="s">
        <v>57</v>
      </c>
      <c r="AY1633" s="3">
        <v>3.9509999999999997E-3</v>
      </c>
      <c r="AZ1633" s="3">
        <v>1.3188E-2</v>
      </c>
      <c r="BA1633" s="3">
        <v>4.6330000000000003E-2</v>
      </c>
      <c r="BB1633" s="3">
        <v>9.8299999999999998E-2</v>
      </c>
      <c r="BC1633" s="19">
        <v>93.781999999999996</v>
      </c>
      <c r="BD1633" s="19">
        <v>133.27600000000001</v>
      </c>
      <c r="BE1633" s="20">
        <v>162.60400000000001</v>
      </c>
      <c r="BF1633" s="11" t="s">
        <v>57</v>
      </c>
      <c r="BG1633" s="11" t="s">
        <v>57</v>
      </c>
      <c r="BH1633" s="11" t="s">
        <v>57</v>
      </c>
      <c r="BI1633" s="11" t="s">
        <v>57</v>
      </c>
      <c r="BJ1633" s="11">
        <v>80</v>
      </c>
      <c r="BK1633" s="44" t="s">
        <v>66</v>
      </c>
    </row>
    <row r="1634" spans="1:63" x14ac:dyDescent="0.25">
      <c r="A1634" t="str">
        <f t="shared" si="25"/>
        <v>470908D-19-1153-429-1-D5-D17.1</v>
      </c>
      <c r="B1634" t="str">
        <f>VLOOKUP(A1634,'[1]470907D.da5'!A$2:AU$2561,2,0)</f>
        <v>470908D</v>
      </c>
      <c r="C1634" s="7" t="s">
        <v>132</v>
      </c>
      <c r="D1634" s="48" t="s">
        <v>55</v>
      </c>
      <c r="E1634" s="3">
        <v>19</v>
      </c>
      <c r="F1634" s="3">
        <v>1153</v>
      </c>
      <c r="G1634" s="3">
        <v>32</v>
      </c>
      <c r="H1634" s="3">
        <v>429</v>
      </c>
      <c r="I1634" s="10" t="s">
        <v>125</v>
      </c>
      <c r="J1634" s="3">
        <v>1</v>
      </c>
      <c r="K1634" s="3" t="s">
        <v>57</v>
      </c>
      <c r="L1634" s="3">
        <v>1</v>
      </c>
      <c r="M1634" s="3">
        <v>4</v>
      </c>
      <c r="N1634" s="3">
        <v>5</v>
      </c>
      <c r="O1634" s="3">
        <v>3</v>
      </c>
      <c r="P1634" s="3">
        <v>2</v>
      </c>
      <c r="Q1634" s="3" t="s">
        <v>60</v>
      </c>
      <c r="R1634" s="3" t="s">
        <v>60</v>
      </c>
      <c r="S1634" s="3" t="s">
        <v>60</v>
      </c>
      <c r="T1634" s="3" t="s">
        <v>57</v>
      </c>
      <c r="U1634" s="3">
        <v>1</v>
      </c>
      <c r="V1634" s="3">
        <v>6.2</v>
      </c>
      <c r="W1634" s="3">
        <v>8.4</v>
      </c>
      <c r="X1634" s="3">
        <v>3</v>
      </c>
      <c r="Y1634" s="3">
        <v>2</v>
      </c>
      <c r="Z1634" s="3" t="s">
        <v>60</v>
      </c>
      <c r="AA1634" s="3" t="s">
        <v>60</v>
      </c>
      <c r="AB1634" s="3" t="s">
        <v>60</v>
      </c>
      <c r="AC1634" s="3" t="s">
        <v>57</v>
      </c>
      <c r="AD1634" s="3" t="s">
        <v>57</v>
      </c>
      <c r="AE1634" s="3">
        <v>1</v>
      </c>
      <c r="AF1634" s="3">
        <v>10</v>
      </c>
      <c r="AG1634" s="3">
        <v>13.3</v>
      </c>
      <c r="AH1634" s="3">
        <v>2</v>
      </c>
      <c r="AI1634" s="3">
        <v>2</v>
      </c>
      <c r="AJ1634" s="3" t="s">
        <v>60</v>
      </c>
      <c r="AK1634" s="3" t="s">
        <v>60</v>
      </c>
      <c r="AL1634" s="3" t="s">
        <v>60</v>
      </c>
      <c r="AM1634" s="3" t="s">
        <v>57</v>
      </c>
      <c r="AN1634" s="3" t="s">
        <v>57</v>
      </c>
      <c r="AO1634" s="3">
        <v>1</v>
      </c>
      <c r="AP1634" s="36">
        <v>17.399999999999999</v>
      </c>
      <c r="AQ1634" s="36">
        <v>17.100000000000001</v>
      </c>
      <c r="AR1634" s="3">
        <v>2</v>
      </c>
      <c r="AS1634" s="3">
        <v>2</v>
      </c>
      <c r="AT1634" s="3" t="s">
        <v>60</v>
      </c>
      <c r="AU1634" s="3" t="s">
        <v>60</v>
      </c>
      <c r="AV1634" s="3" t="s">
        <v>60</v>
      </c>
      <c r="AW1634" s="3" t="s">
        <v>57</v>
      </c>
      <c r="AX1634" s="3" t="s">
        <v>57</v>
      </c>
      <c r="AY1634" s="3">
        <v>3.0000000000000001E-3</v>
      </c>
      <c r="AZ1634" s="3">
        <v>1.3124E-2</v>
      </c>
      <c r="BA1634" s="3">
        <v>5.3069999999999999E-2</v>
      </c>
      <c r="BB1634" s="3">
        <v>0.15264</v>
      </c>
      <c r="BC1634" s="19">
        <v>114.706</v>
      </c>
      <c r="BD1634" s="19">
        <v>119.654</v>
      </c>
      <c r="BE1634" s="20">
        <v>151.59700000000001</v>
      </c>
      <c r="BF1634" s="11" t="s">
        <v>57</v>
      </c>
      <c r="BG1634" s="11" t="s">
        <v>57</v>
      </c>
      <c r="BH1634" s="11" t="s">
        <v>57</v>
      </c>
      <c r="BI1634" s="11" t="s">
        <v>57</v>
      </c>
      <c r="BJ1634" s="11">
        <v>80</v>
      </c>
      <c r="BK1634" s="44" t="s">
        <v>57</v>
      </c>
    </row>
    <row r="1635" spans="1:63" x14ac:dyDescent="0.25">
      <c r="A1635" t="str">
        <f t="shared" si="25"/>
        <v>470908D-16-966-429-6-D4.7-D18.9</v>
      </c>
      <c r="B1635" t="str">
        <f>VLOOKUP(A1635,'[1]470907D.da5'!A$2:AU$2561,2,0)</f>
        <v>470908D</v>
      </c>
      <c r="C1635" s="7" t="s">
        <v>132</v>
      </c>
      <c r="D1635" s="48" t="s">
        <v>55</v>
      </c>
      <c r="E1635" s="3">
        <v>16</v>
      </c>
      <c r="F1635" s="3">
        <v>966</v>
      </c>
      <c r="G1635" s="3">
        <v>32</v>
      </c>
      <c r="H1635" s="3">
        <v>429</v>
      </c>
      <c r="I1635" s="10" t="s">
        <v>125</v>
      </c>
      <c r="J1635" s="3">
        <v>6</v>
      </c>
      <c r="K1635" s="3" t="s">
        <v>57</v>
      </c>
      <c r="L1635" s="3">
        <v>1</v>
      </c>
      <c r="M1635" s="3">
        <v>3.4</v>
      </c>
      <c r="N1635" s="3">
        <v>4.7</v>
      </c>
      <c r="O1635" s="3">
        <v>3</v>
      </c>
      <c r="P1635" s="3">
        <v>1</v>
      </c>
      <c r="Q1635" s="3" t="s">
        <v>60</v>
      </c>
      <c r="R1635" s="3" t="s">
        <v>60</v>
      </c>
      <c r="S1635" s="3" t="s">
        <v>60</v>
      </c>
      <c r="T1635" s="3" t="s">
        <v>57</v>
      </c>
      <c r="U1635" s="3">
        <v>1</v>
      </c>
      <c r="V1635" s="3">
        <v>4.9000000000000004</v>
      </c>
      <c r="W1635" s="3">
        <v>5.2</v>
      </c>
      <c r="X1635" s="3">
        <v>2</v>
      </c>
      <c r="Y1635" s="3">
        <v>2</v>
      </c>
      <c r="Z1635" s="3" t="s">
        <v>60</v>
      </c>
      <c r="AA1635" s="3" t="s">
        <v>60</v>
      </c>
      <c r="AB1635" s="3" t="s">
        <v>60</v>
      </c>
      <c r="AC1635" s="3" t="s">
        <v>57</v>
      </c>
      <c r="AD1635" s="3" t="s">
        <v>57</v>
      </c>
      <c r="AE1635" s="3">
        <v>1</v>
      </c>
      <c r="AF1635" s="3">
        <v>8.3000000000000007</v>
      </c>
      <c r="AG1635" s="3">
        <v>11.4</v>
      </c>
      <c r="AH1635" s="3">
        <v>3</v>
      </c>
      <c r="AI1635" s="3">
        <v>2</v>
      </c>
      <c r="AJ1635" s="3" t="s">
        <v>60</v>
      </c>
      <c r="AK1635" s="3" t="s">
        <v>60</v>
      </c>
      <c r="AL1635" s="3" t="s">
        <v>60</v>
      </c>
      <c r="AM1635" s="3" t="s">
        <v>57</v>
      </c>
      <c r="AN1635" s="3" t="s">
        <v>57</v>
      </c>
      <c r="AO1635" s="3">
        <v>1</v>
      </c>
      <c r="AP1635" s="36">
        <v>15.8</v>
      </c>
      <c r="AQ1635" s="36">
        <v>18.899999999999999</v>
      </c>
      <c r="AR1635" s="3">
        <v>3</v>
      </c>
      <c r="AS1635" s="3">
        <v>2</v>
      </c>
      <c r="AT1635" s="3" t="s">
        <v>60</v>
      </c>
      <c r="AU1635" s="3" t="s">
        <v>60</v>
      </c>
      <c r="AV1635" s="3" t="s">
        <v>60</v>
      </c>
      <c r="AW1635" s="3" t="s">
        <v>57</v>
      </c>
      <c r="AX1635" s="3" t="s">
        <v>57</v>
      </c>
      <c r="AY1635" s="3">
        <v>2.2529999999999998E-3</v>
      </c>
      <c r="AZ1635" s="3">
        <v>3.9750000000000002E-3</v>
      </c>
      <c r="BA1635" s="3">
        <v>3.236E-2</v>
      </c>
      <c r="BB1635" s="3">
        <v>0.16932</v>
      </c>
      <c r="BC1635" s="19">
        <v>103.64</v>
      </c>
      <c r="BD1635" s="19">
        <v>121.84</v>
      </c>
      <c r="BE1635" s="20">
        <v>146.06800000000001</v>
      </c>
      <c r="BF1635" s="11" t="s">
        <v>57</v>
      </c>
      <c r="BG1635" s="11" t="s">
        <v>57</v>
      </c>
      <c r="BH1635" s="11" t="s">
        <v>57</v>
      </c>
      <c r="BI1635" s="11" t="s">
        <v>57</v>
      </c>
      <c r="BJ1635" s="11">
        <v>80</v>
      </c>
      <c r="BK1635" s="44" t="s">
        <v>187</v>
      </c>
    </row>
    <row r="1636" spans="1:63" x14ac:dyDescent="0.25">
      <c r="A1636" t="str">
        <f t="shared" si="25"/>
        <v>470908D-14-848-429-16-D5.9-D15.7</v>
      </c>
      <c r="B1636" t="str">
        <f>VLOOKUP(A1636,'[1]470907D.da5'!A$2:AU$2561,2,0)</f>
        <v>470908D</v>
      </c>
      <c r="C1636" s="7" t="s">
        <v>132</v>
      </c>
      <c r="D1636" s="7" t="s">
        <v>132</v>
      </c>
      <c r="E1636" s="3">
        <v>14</v>
      </c>
      <c r="F1636" s="3">
        <v>848</v>
      </c>
      <c r="G1636" s="3">
        <v>32</v>
      </c>
      <c r="H1636" s="3">
        <v>429</v>
      </c>
      <c r="I1636" s="10" t="s">
        <v>125</v>
      </c>
      <c r="J1636" s="3">
        <v>16</v>
      </c>
      <c r="K1636" s="3" t="s">
        <v>57</v>
      </c>
      <c r="L1636" s="3">
        <v>1</v>
      </c>
      <c r="M1636" s="3">
        <v>3.3</v>
      </c>
      <c r="N1636" s="3">
        <v>5.9</v>
      </c>
      <c r="O1636" s="3">
        <v>3</v>
      </c>
      <c r="P1636" s="3">
        <v>2</v>
      </c>
      <c r="Q1636" s="3" t="s">
        <v>60</v>
      </c>
      <c r="R1636" s="3" t="s">
        <v>60</v>
      </c>
      <c r="S1636" s="3" t="s">
        <v>60</v>
      </c>
      <c r="T1636" s="3" t="s">
        <v>57</v>
      </c>
      <c r="U1636" s="3">
        <v>1</v>
      </c>
      <c r="V1636" s="3">
        <v>5.5</v>
      </c>
      <c r="W1636" s="3">
        <v>7.5</v>
      </c>
      <c r="X1636" s="3">
        <v>3</v>
      </c>
      <c r="Y1636" s="3">
        <v>2</v>
      </c>
      <c r="Z1636" s="3" t="s">
        <v>60</v>
      </c>
      <c r="AA1636" s="3" t="s">
        <v>60</v>
      </c>
      <c r="AB1636" s="3" t="s">
        <v>60</v>
      </c>
      <c r="AC1636" s="3" t="s">
        <v>57</v>
      </c>
      <c r="AD1636" s="3" t="s">
        <v>57</v>
      </c>
      <c r="AE1636" s="3">
        <v>1</v>
      </c>
      <c r="AF1636" s="3">
        <v>8.6</v>
      </c>
      <c r="AG1636" s="3">
        <v>11.6</v>
      </c>
      <c r="AH1636" s="3">
        <v>3</v>
      </c>
      <c r="AI1636" s="3">
        <v>2</v>
      </c>
      <c r="AJ1636" s="3" t="s">
        <v>60</v>
      </c>
      <c r="AK1636" s="3" t="s">
        <v>60</v>
      </c>
      <c r="AL1636" s="3" t="s">
        <v>60</v>
      </c>
      <c r="AM1636" s="3" t="s">
        <v>57</v>
      </c>
      <c r="AN1636" s="3" t="s">
        <v>57</v>
      </c>
      <c r="AO1636" s="3">
        <v>1</v>
      </c>
      <c r="AP1636" s="36">
        <v>15</v>
      </c>
      <c r="AQ1636" s="36">
        <v>15.7</v>
      </c>
      <c r="AR1636" s="3">
        <v>3</v>
      </c>
      <c r="AS1636" s="3">
        <v>3</v>
      </c>
      <c r="AT1636" s="3" t="s">
        <v>60</v>
      </c>
      <c r="AU1636" s="3" t="s">
        <v>60</v>
      </c>
      <c r="AV1636" s="3" t="s">
        <v>60</v>
      </c>
      <c r="AW1636" s="3" t="s">
        <v>57</v>
      </c>
      <c r="AX1636" s="3" t="s">
        <v>57</v>
      </c>
      <c r="AY1636" s="3">
        <v>3.4459999999999998E-3</v>
      </c>
      <c r="AZ1636" s="3">
        <v>9.2809999999999993E-3</v>
      </c>
      <c r="BA1636" s="3">
        <v>3.4720000000000001E-2</v>
      </c>
      <c r="BB1636" s="3">
        <v>0.11092</v>
      </c>
      <c r="BC1636" s="19">
        <v>106.532</v>
      </c>
      <c r="BD1636" s="19">
        <v>112.369</v>
      </c>
      <c r="BE1636" s="20">
        <v>125.874</v>
      </c>
      <c r="BF1636" s="11" t="s">
        <v>57</v>
      </c>
      <c r="BG1636" s="11" t="s">
        <v>57</v>
      </c>
      <c r="BH1636" s="11" t="s">
        <v>57</v>
      </c>
      <c r="BI1636" s="11" t="s">
        <v>57</v>
      </c>
      <c r="BJ1636" s="11">
        <v>70</v>
      </c>
      <c r="BK1636" s="44" t="s">
        <v>57</v>
      </c>
    </row>
    <row r="1637" spans="1:63" x14ac:dyDescent="0.25">
      <c r="A1637" t="str">
        <f t="shared" si="25"/>
        <v>470908D-11-660-429-20-D4.2-D14.8</v>
      </c>
      <c r="B1637" t="str">
        <f>VLOOKUP(A1637,'[1]470907D.da5'!A$2:AU$2561,2,0)</f>
        <v>470908D</v>
      </c>
      <c r="C1637" s="7" t="s">
        <v>132</v>
      </c>
      <c r="D1637" s="48" t="s">
        <v>55</v>
      </c>
      <c r="E1637" s="3">
        <v>11</v>
      </c>
      <c r="F1637" s="3">
        <v>660</v>
      </c>
      <c r="G1637" s="3">
        <v>32</v>
      </c>
      <c r="H1637" s="3">
        <v>429</v>
      </c>
      <c r="I1637" s="10" t="s">
        <v>125</v>
      </c>
      <c r="J1637" s="3">
        <v>20</v>
      </c>
      <c r="K1637" s="3" t="s">
        <v>57</v>
      </c>
      <c r="L1637" s="3">
        <v>1</v>
      </c>
      <c r="M1637" s="3">
        <v>3.2</v>
      </c>
      <c r="N1637" s="3">
        <v>4.2</v>
      </c>
      <c r="O1637" s="3">
        <v>2</v>
      </c>
      <c r="P1637" s="3">
        <v>2</v>
      </c>
      <c r="Q1637" s="3" t="s">
        <v>60</v>
      </c>
      <c r="R1637" s="3" t="s">
        <v>60</v>
      </c>
      <c r="S1637" s="3" t="s">
        <v>60</v>
      </c>
      <c r="T1637" s="3" t="s">
        <v>57</v>
      </c>
      <c r="U1637" s="3">
        <v>1</v>
      </c>
      <c r="V1637" s="3">
        <v>5.4</v>
      </c>
      <c r="W1637" s="3">
        <v>7.3</v>
      </c>
      <c r="X1637" s="3">
        <v>3</v>
      </c>
      <c r="Y1637" s="3">
        <v>3</v>
      </c>
      <c r="Z1637" s="3" t="s">
        <v>60</v>
      </c>
      <c r="AA1637" s="3" t="s">
        <v>60</v>
      </c>
      <c r="AB1637" s="3" t="s">
        <v>60</v>
      </c>
      <c r="AC1637" s="3" t="s">
        <v>57</v>
      </c>
      <c r="AD1637" s="3" t="s">
        <v>57</v>
      </c>
      <c r="AE1637" s="3">
        <v>1</v>
      </c>
      <c r="AF1637" s="3">
        <v>9.4</v>
      </c>
      <c r="AG1637" s="3">
        <v>11.5</v>
      </c>
      <c r="AH1637" s="3">
        <v>2</v>
      </c>
      <c r="AI1637" s="3">
        <v>2</v>
      </c>
      <c r="AJ1637" s="3" t="s">
        <v>60</v>
      </c>
      <c r="AK1637" s="3" t="s">
        <v>60</v>
      </c>
      <c r="AL1637" s="3" t="s">
        <v>60</v>
      </c>
      <c r="AM1637" s="3" t="s">
        <v>57</v>
      </c>
      <c r="AN1637" s="3" t="s">
        <v>57</v>
      </c>
      <c r="AO1637" s="3">
        <v>1</v>
      </c>
      <c r="AP1637" s="36">
        <v>16.2</v>
      </c>
      <c r="AQ1637" s="36">
        <v>14.8</v>
      </c>
      <c r="AR1637" s="3">
        <v>2</v>
      </c>
      <c r="AS1637" s="3">
        <v>3</v>
      </c>
      <c r="AT1637" s="3" t="s">
        <v>60</v>
      </c>
      <c r="AU1637" s="3" t="s">
        <v>60</v>
      </c>
      <c r="AV1637" s="3" t="s">
        <v>60</v>
      </c>
      <c r="AW1637" s="3" t="s">
        <v>57</v>
      </c>
      <c r="AX1637" s="3" t="s">
        <v>57</v>
      </c>
      <c r="AY1637" s="3">
        <v>1.6930000000000001E-3</v>
      </c>
      <c r="AZ1637" s="3">
        <v>8.633E-3</v>
      </c>
      <c r="BA1637" s="3">
        <v>3.7289999999999997E-2</v>
      </c>
      <c r="BB1637" s="3">
        <v>0.10645</v>
      </c>
      <c r="BC1637" s="19">
        <v>111.541</v>
      </c>
      <c r="BD1637" s="19">
        <v>109.316</v>
      </c>
      <c r="BE1637" s="20">
        <v>121.72</v>
      </c>
      <c r="BF1637" s="11" t="s">
        <v>57</v>
      </c>
      <c r="BG1637" s="11" t="s">
        <v>57</v>
      </c>
      <c r="BH1637" s="11" t="s">
        <v>57</v>
      </c>
      <c r="BI1637" s="11" t="s">
        <v>57</v>
      </c>
      <c r="BJ1637" s="11">
        <v>60</v>
      </c>
      <c r="BK1637" s="44" t="s">
        <v>57</v>
      </c>
    </row>
    <row r="1638" spans="1:63" x14ac:dyDescent="0.25">
      <c r="A1638" t="str">
        <f t="shared" si="25"/>
        <v>470908D-3-169-429-41-D6-D15.6</v>
      </c>
      <c r="B1638" t="str">
        <f>VLOOKUP(A1638,'[1]470907D.da5'!A$2:AU$2561,2,0)</f>
        <v>470908D</v>
      </c>
      <c r="C1638" s="7" t="s">
        <v>132</v>
      </c>
      <c r="D1638" s="7" t="s">
        <v>132</v>
      </c>
      <c r="E1638" s="3">
        <v>3</v>
      </c>
      <c r="F1638" s="3">
        <v>169</v>
      </c>
      <c r="G1638" s="3">
        <v>32</v>
      </c>
      <c r="H1638" s="3">
        <v>429</v>
      </c>
      <c r="I1638" s="10" t="s">
        <v>125</v>
      </c>
      <c r="J1638" s="3">
        <v>41</v>
      </c>
      <c r="K1638" s="3" t="s">
        <v>57</v>
      </c>
      <c r="L1638" s="3">
        <v>1</v>
      </c>
      <c r="M1638" s="3">
        <v>3.6</v>
      </c>
      <c r="N1638" s="3">
        <v>6</v>
      </c>
      <c r="O1638" s="3">
        <v>3</v>
      </c>
      <c r="P1638" s="3">
        <v>2</v>
      </c>
      <c r="Q1638" s="3" t="s">
        <v>60</v>
      </c>
      <c r="R1638" s="3" t="s">
        <v>60</v>
      </c>
      <c r="S1638" s="3" t="s">
        <v>60</v>
      </c>
      <c r="T1638" s="3" t="s">
        <v>57</v>
      </c>
      <c r="U1638" s="3">
        <v>1</v>
      </c>
      <c r="V1638" s="3">
        <v>4.5</v>
      </c>
      <c r="W1638" s="3">
        <v>8</v>
      </c>
      <c r="X1638" s="3">
        <v>2</v>
      </c>
      <c r="Y1638" s="3">
        <v>2</v>
      </c>
      <c r="Z1638" s="3" t="s">
        <v>60</v>
      </c>
      <c r="AA1638" s="3" t="s">
        <v>60</v>
      </c>
      <c r="AB1638" s="3" t="s">
        <v>60</v>
      </c>
      <c r="AC1638" s="3" t="s">
        <v>57</v>
      </c>
      <c r="AD1638" s="3" t="s">
        <v>57</v>
      </c>
      <c r="AE1638" s="3">
        <v>1</v>
      </c>
      <c r="AF1638" s="3">
        <v>8.6</v>
      </c>
      <c r="AG1638" s="3">
        <v>12</v>
      </c>
      <c r="AH1638" s="3">
        <v>2</v>
      </c>
      <c r="AI1638" s="3">
        <v>2</v>
      </c>
      <c r="AJ1638" s="3" t="s">
        <v>60</v>
      </c>
      <c r="AK1638" s="3" t="s">
        <v>60</v>
      </c>
      <c r="AL1638" s="3" t="s">
        <v>60</v>
      </c>
      <c r="AM1638" s="3" t="s">
        <v>57</v>
      </c>
      <c r="AN1638" s="3" t="s">
        <v>57</v>
      </c>
      <c r="AO1638" s="3">
        <v>1</v>
      </c>
      <c r="AP1638" s="36">
        <v>14.6</v>
      </c>
      <c r="AQ1638" s="36">
        <v>15.6</v>
      </c>
      <c r="AR1638" s="3">
        <v>2</v>
      </c>
      <c r="AS1638" s="3">
        <v>2</v>
      </c>
      <c r="AT1638" s="3" t="s">
        <v>60</v>
      </c>
      <c r="AU1638" s="3" t="s">
        <v>60</v>
      </c>
      <c r="AV1638" s="3" t="s">
        <v>60</v>
      </c>
      <c r="AW1638" s="3" t="s">
        <v>57</v>
      </c>
      <c r="AX1638" s="3" t="s">
        <v>57</v>
      </c>
      <c r="AY1638" s="3">
        <v>3.888E-3</v>
      </c>
      <c r="AZ1638" s="3">
        <v>8.6400000000000001E-3</v>
      </c>
      <c r="BA1638" s="3">
        <v>3.7150000000000002E-2</v>
      </c>
      <c r="BB1638" s="3">
        <v>0.10659</v>
      </c>
      <c r="BC1638" s="19">
        <v>98.119</v>
      </c>
      <c r="BD1638" s="19">
        <v>116.089</v>
      </c>
      <c r="BE1638" s="20">
        <v>119.955</v>
      </c>
      <c r="BF1638" s="11" t="s">
        <v>57</v>
      </c>
      <c r="BG1638" s="11" t="s">
        <v>57</v>
      </c>
      <c r="BH1638" s="11" t="s">
        <v>57</v>
      </c>
      <c r="BI1638" s="11" t="s">
        <v>57</v>
      </c>
      <c r="BJ1638" s="11">
        <v>60</v>
      </c>
      <c r="BK1638" s="44" t="s">
        <v>57</v>
      </c>
    </row>
    <row r="1639" spans="1:63" x14ac:dyDescent="0.25">
      <c r="A1639" t="str">
        <f t="shared" si="25"/>
        <v>470907D-15-920-429-24-D4.2-D14.1</v>
      </c>
      <c r="B1639" t="str">
        <f>VLOOKUP(A1639,'[1]470907D.da5'!A$2:AU$2561,2,0)</f>
        <v>470907D</v>
      </c>
      <c r="C1639" s="7" t="s">
        <v>55</v>
      </c>
      <c r="D1639" s="49" t="s">
        <v>132</v>
      </c>
      <c r="E1639" s="3">
        <v>15</v>
      </c>
      <c r="F1639" s="3">
        <v>920</v>
      </c>
      <c r="G1639" s="3">
        <v>32</v>
      </c>
      <c r="H1639" s="3">
        <v>429</v>
      </c>
      <c r="I1639" s="10" t="s">
        <v>125</v>
      </c>
      <c r="J1639" s="3">
        <v>24</v>
      </c>
      <c r="K1639" s="3" t="s">
        <v>57</v>
      </c>
      <c r="L1639" s="3">
        <v>1</v>
      </c>
      <c r="M1639" s="3">
        <v>3.4</v>
      </c>
      <c r="N1639" s="3">
        <v>4.2</v>
      </c>
      <c r="O1639" s="3">
        <v>2</v>
      </c>
      <c r="P1639" s="3">
        <v>2</v>
      </c>
      <c r="Q1639" s="3" t="s">
        <v>60</v>
      </c>
      <c r="R1639" s="3" t="s">
        <v>60</v>
      </c>
      <c r="S1639" s="3" t="s">
        <v>60</v>
      </c>
      <c r="T1639" s="3" t="s">
        <v>57</v>
      </c>
      <c r="U1639" s="3">
        <v>1</v>
      </c>
      <c r="V1639" s="3">
        <v>5.2</v>
      </c>
      <c r="W1639" s="3">
        <v>7.2</v>
      </c>
      <c r="X1639" s="3">
        <v>2</v>
      </c>
      <c r="Y1639" s="3">
        <v>2</v>
      </c>
      <c r="Z1639" s="3" t="s">
        <v>60</v>
      </c>
      <c r="AA1639" s="3" t="s">
        <v>60</v>
      </c>
      <c r="AB1639" s="3" t="s">
        <v>60</v>
      </c>
      <c r="AC1639" s="3" t="s">
        <v>57</v>
      </c>
      <c r="AD1639" s="3" t="s">
        <v>57</v>
      </c>
      <c r="AE1639" s="3">
        <v>1</v>
      </c>
      <c r="AF1639" s="3">
        <v>8.1999999999999993</v>
      </c>
      <c r="AG1639" s="3">
        <v>11.1</v>
      </c>
      <c r="AH1639" s="3">
        <v>2</v>
      </c>
      <c r="AI1639" s="3">
        <v>2</v>
      </c>
      <c r="AJ1639" s="3" t="s">
        <v>60</v>
      </c>
      <c r="AK1639" s="3" t="s">
        <v>60</v>
      </c>
      <c r="AL1639" s="3" t="s">
        <v>60</v>
      </c>
      <c r="AM1639" s="3" t="s">
        <v>57</v>
      </c>
      <c r="AN1639" s="3" t="s">
        <v>57</v>
      </c>
      <c r="AO1639" s="3">
        <v>1</v>
      </c>
      <c r="AP1639" s="36">
        <v>13.8</v>
      </c>
      <c r="AQ1639" s="36">
        <v>14.1</v>
      </c>
      <c r="AR1639" s="3">
        <v>2</v>
      </c>
      <c r="AS1639" s="3">
        <v>2</v>
      </c>
      <c r="AT1639" s="3" t="s">
        <v>60</v>
      </c>
      <c r="AU1639" s="3" t="s">
        <v>60</v>
      </c>
      <c r="AV1639" s="3" t="s">
        <v>60</v>
      </c>
      <c r="AW1639" s="3" t="s">
        <v>57</v>
      </c>
      <c r="AX1639" s="3" t="s">
        <v>57</v>
      </c>
      <c r="AY1639" s="3">
        <v>1.799E-3</v>
      </c>
      <c r="AZ1639" s="3">
        <v>8.0870000000000004E-3</v>
      </c>
      <c r="BA1639" s="3">
        <v>3.031E-2</v>
      </c>
      <c r="BB1639" s="3">
        <v>8.2309999999999994E-2</v>
      </c>
      <c r="BC1639" s="19">
        <v>106.29300000000001</v>
      </c>
      <c r="BD1639" s="19">
        <v>107.84</v>
      </c>
      <c r="BE1639" s="20">
        <v>113.773</v>
      </c>
      <c r="BF1639" s="11" t="s">
        <v>57</v>
      </c>
      <c r="BG1639" s="11" t="s">
        <v>57</v>
      </c>
      <c r="BH1639" s="11" t="s">
        <v>57</v>
      </c>
      <c r="BI1639" s="11" t="s">
        <v>57</v>
      </c>
      <c r="BJ1639" s="11">
        <v>60</v>
      </c>
      <c r="BK1639" s="44" t="s">
        <v>57</v>
      </c>
    </row>
    <row r="1640" spans="1:63" x14ac:dyDescent="0.25">
      <c r="A1640" t="str">
        <f t="shared" si="25"/>
        <v>470908D-10-629-429-53-D5.8-D16.8</v>
      </c>
      <c r="B1640" t="str">
        <f>VLOOKUP(A1640,'[1]470907D.da5'!A$2:AU$2561,2,0)</f>
        <v>470908D</v>
      </c>
      <c r="C1640" s="7" t="s">
        <v>132</v>
      </c>
      <c r="D1640" s="7" t="s">
        <v>132</v>
      </c>
      <c r="E1640" s="3">
        <v>10</v>
      </c>
      <c r="F1640" s="3">
        <v>629</v>
      </c>
      <c r="G1640" s="3">
        <v>32</v>
      </c>
      <c r="H1640" s="3">
        <v>429</v>
      </c>
      <c r="I1640" s="10" t="s">
        <v>125</v>
      </c>
      <c r="J1640" s="3">
        <v>53</v>
      </c>
      <c r="K1640" s="3" t="s">
        <v>57</v>
      </c>
      <c r="L1640" s="3">
        <v>1</v>
      </c>
      <c r="M1640" s="3">
        <v>3.7</v>
      </c>
      <c r="N1640" s="3">
        <v>5.8</v>
      </c>
      <c r="O1640" s="3">
        <v>3</v>
      </c>
      <c r="P1640" s="3">
        <v>3</v>
      </c>
      <c r="Q1640" s="3" t="s">
        <v>60</v>
      </c>
      <c r="R1640" s="3" t="s">
        <v>60</v>
      </c>
      <c r="S1640" s="3" t="s">
        <v>60</v>
      </c>
      <c r="T1640" s="3" t="s">
        <v>57</v>
      </c>
      <c r="U1640" s="3">
        <v>1</v>
      </c>
      <c r="V1640" s="3">
        <v>5.9</v>
      </c>
      <c r="W1640" s="3">
        <v>9.1</v>
      </c>
      <c r="X1640" s="3">
        <v>3</v>
      </c>
      <c r="Y1640" s="3">
        <v>2</v>
      </c>
      <c r="Z1640" s="3" t="s">
        <v>60</v>
      </c>
      <c r="AA1640" s="3" t="s">
        <v>60</v>
      </c>
      <c r="AB1640" s="3" t="s">
        <v>60</v>
      </c>
      <c r="AC1640" s="3" t="s">
        <v>57</v>
      </c>
      <c r="AD1640" s="3" t="s">
        <v>57</v>
      </c>
      <c r="AE1640" s="3">
        <v>1</v>
      </c>
      <c r="AF1640" s="3">
        <v>9</v>
      </c>
      <c r="AG1640" s="3">
        <v>13.6</v>
      </c>
      <c r="AH1640" s="3">
        <v>2</v>
      </c>
      <c r="AI1640" s="3">
        <v>2</v>
      </c>
      <c r="AJ1640" s="3" t="s">
        <v>60</v>
      </c>
      <c r="AK1640" s="3" t="s">
        <v>60</v>
      </c>
      <c r="AL1640" s="3" t="s">
        <v>60</v>
      </c>
      <c r="AM1640" s="3" t="s">
        <v>57</v>
      </c>
      <c r="AN1640" s="3" t="s">
        <v>57</v>
      </c>
      <c r="AO1640" s="3">
        <v>1</v>
      </c>
      <c r="AP1640" s="36">
        <v>15.2</v>
      </c>
      <c r="AQ1640" s="36">
        <v>16.8</v>
      </c>
      <c r="AR1640" s="3">
        <v>2</v>
      </c>
      <c r="AS1640" s="3">
        <v>2</v>
      </c>
      <c r="AT1640" s="3" t="s">
        <v>60</v>
      </c>
      <c r="AU1640" s="3" t="s">
        <v>60</v>
      </c>
      <c r="AV1640" s="3" t="s">
        <v>60</v>
      </c>
      <c r="AW1640" s="3" t="s">
        <v>57</v>
      </c>
      <c r="AX1640" s="3" t="s">
        <v>57</v>
      </c>
      <c r="AY1640" s="3">
        <v>3.7339999999999999E-3</v>
      </c>
      <c r="AZ1640" s="3">
        <v>1.4657E-2</v>
      </c>
      <c r="BA1640" s="3">
        <v>4.9939999999999998E-2</v>
      </c>
      <c r="BB1640" s="3">
        <v>0.12870000000000001</v>
      </c>
      <c r="BC1640" s="19">
        <v>102.197</v>
      </c>
      <c r="BD1640" s="19">
        <v>105.126</v>
      </c>
      <c r="BE1640" s="20">
        <v>105.752</v>
      </c>
      <c r="BF1640" s="11" t="s">
        <v>57</v>
      </c>
      <c r="BG1640" s="11" t="s">
        <v>57</v>
      </c>
      <c r="BH1640" s="11" t="s">
        <v>57</v>
      </c>
      <c r="BI1640" s="11" t="s">
        <v>57</v>
      </c>
      <c r="BJ1640" s="11">
        <v>50</v>
      </c>
      <c r="BK1640" s="44" t="s">
        <v>57</v>
      </c>
    </row>
    <row r="1641" spans="1:63" x14ac:dyDescent="0.25">
      <c r="A1641" t="str">
        <f t="shared" si="25"/>
        <v>470907D-18-1091-429-3-D4.8-D13.6</v>
      </c>
      <c r="B1641" t="str">
        <f>VLOOKUP(A1641,'[1]470907D.da5'!A$2:AU$2561,2,0)</f>
        <v>470907D</v>
      </c>
      <c r="C1641" s="7" t="s">
        <v>55</v>
      </c>
      <c r="D1641" s="49" t="s">
        <v>132</v>
      </c>
      <c r="E1641" s="3">
        <v>18</v>
      </c>
      <c r="F1641" s="3">
        <v>1091</v>
      </c>
      <c r="G1641" s="3">
        <v>32</v>
      </c>
      <c r="H1641" s="3">
        <v>429</v>
      </c>
      <c r="I1641" s="10" t="s">
        <v>125</v>
      </c>
      <c r="J1641" s="3">
        <v>3</v>
      </c>
      <c r="K1641" s="3" t="s">
        <v>57</v>
      </c>
      <c r="L1641" s="3">
        <v>1</v>
      </c>
      <c r="M1641" s="3">
        <v>4.0999999999999996</v>
      </c>
      <c r="N1641" s="3">
        <v>4.8</v>
      </c>
      <c r="O1641" s="3">
        <v>3</v>
      </c>
      <c r="P1641" s="3">
        <v>2</v>
      </c>
      <c r="Q1641" s="3" t="s">
        <v>60</v>
      </c>
      <c r="R1641" s="3" t="s">
        <v>60</v>
      </c>
      <c r="S1641" s="3" t="s">
        <v>60</v>
      </c>
      <c r="T1641" s="3" t="s">
        <v>57</v>
      </c>
      <c r="U1641" s="3">
        <v>1</v>
      </c>
      <c r="V1641" s="3">
        <v>7</v>
      </c>
      <c r="W1641" s="3">
        <v>9</v>
      </c>
      <c r="X1641" s="3">
        <v>2</v>
      </c>
      <c r="Y1641" s="3">
        <v>2</v>
      </c>
      <c r="Z1641" s="3" t="s">
        <v>60</v>
      </c>
      <c r="AA1641" s="3" t="s">
        <v>60</v>
      </c>
      <c r="AB1641" s="3" t="s">
        <v>60</v>
      </c>
      <c r="AC1641" s="3" t="s">
        <v>57</v>
      </c>
      <c r="AD1641" s="3" t="s">
        <v>57</v>
      </c>
      <c r="AE1641" s="3">
        <v>1</v>
      </c>
      <c r="AF1641" s="3">
        <v>10.3</v>
      </c>
      <c r="AG1641" s="3">
        <v>13.3</v>
      </c>
      <c r="AH1641" s="3">
        <v>2</v>
      </c>
      <c r="AI1641" s="3">
        <v>2</v>
      </c>
      <c r="AJ1641" s="3" t="s">
        <v>60</v>
      </c>
      <c r="AK1641" s="3" t="s">
        <v>60</v>
      </c>
      <c r="AL1641" s="3" t="s">
        <v>60</v>
      </c>
      <c r="AM1641" s="3" t="s">
        <v>57</v>
      </c>
      <c r="AN1641" s="3" t="s">
        <v>57</v>
      </c>
      <c r="AO1641" s="3">
        <v>1</v>
      </c>
      <c r="AP1641" s="36">
        <v>15.8</v>
      </c>
      <c r="AQ1641" s="36">
        <v>13.6</v>
      </c>
      <c r="AR1641" s="3">
        <v>3</v>
      </c>
      <c r="AS1641" s="3">
        <v>2</v>
      </c>
      <c r="AT1641" s="3" t="s">
        <v>60</v>
      </c>
      <c r="AU1641" s="3" t="s">
        <v>60</v>
      </c>
      <c r="AV1641" s="3" t="s">
        <v>60</v>
      </c>
      <c r="AW1641" s="3" t="s">
        <v>57</v>
      </c>
      <c r="AX1641" s="3" t="s">
        <v>57</v>
      </c>
      <c r="AY1641" s="3">
        <v>2.8340000000000001E-3</v>
      </c>
      <c r="AZ1641" s="3">
        <v>1.7010000000000001E-2</v>
      </c>
      <c r="BA1641" s="3">
        <v>5.466E-2</v>
      </c>
      <c r="BB1641" s="3">
        <v>8.7669999999999998E-2</v>
      </c>
      <c r="BC1641" s="19">
        <v>110.893</v>
      </c>
      <c r="BD1641" s="19">
        <v>99.335999999999999</v>
      </c>
      <c r="BE1641" s="20">
        <v>99.531000000000006</v>
      </c>
      <c r="BF1641" s="11" t="s">
        <v>57</v>
      </c>
      <c r="BG1641" s="11" t="s">
        <v>57</v>
      </c>
      <c r="BH1641" s="11" t="s">
        <v>57</v>
      </c>
      <c r="BI1641" s="11" t="s">
        <v>57</v>
      </c>
      <c r="BJ1641" s="11">
        <v>50</v>
      </c>
      <c r="BK1641" s="44" t="s">
        <v>57</v>
      </c>
    </row>
    <row r="1642" spans="1:63" x14ac:dyDescent="0.25">
      <c r="A1642" t="str">
        <f t="shared" si="25"/>
        <v>470907D-14-883-429-51-D3.8-D13.2</v>
      </c>
      <c r="B1642" t="str">
        <f>VLOOKUP(A1642,'[1]470907D.da5'!A$2:AU$2561,2,0)</f>
        <v>470907D</v>
      </c>
      <c r="C1642" s="7" t="s">
        <v>55</v>
      </c>
      <c r="D1642" s="49" t="s">
        <v>132</v>
      </c>
      <c r="E1642" s="3">
        <v>14</v>
      </c>
      <c r="F1642" s="3">
        <v>883</v>
      </c>
      <c r="G1642" s="3">
        <v>32</v>
      </c>
      <c r="H1642" s="3">
        <v>429</v>
      </c>
      <c r="I1642" s="10" t="s">
        <v>125</v>
      </c>
      <c r="J1642" s="3">
        <v>51</v>
      </c>
      <c r="K1642" s="3" t="s">
        <v>57</v>
      </c>
      <c r="L1642" s="3">
        <v>1</v>
      </c>
      <c r="M1642" s="3">
        <v>3.3</v>
      </c>
      <c r="N1642" s="3">
        <v>3.8</v>
      </c>
      <c r="O1642" s="3">
        <v>1</v>
      </c>
      <c r="P1642" s="3">
        <v>1</v>
      </c>
      <c r="Q1642" s="3" t="s">
        <v>66</v>
      </c>
      <c r="R1642" s="3" t="s">
        <v>60</v>
      </c>
      <c r="S1642" s="3" t="s">
        <v>60</v>
      </c>
      <c r="T1642" s="3" t="s">
        <v>57</v>
      </c>
      <c r="U1642" s="3">
        <v>1</v>
      </c>
      <c r="V1642" s="3">
        <v>5.2</v>
      </c>
      <c r="W1642" s="3">
        <v>7.1</v>
      </c>
      <c r="X1642" s="3">
        <v>1</v>
      </c>
      <c r="Y1642" s="3">
        <v>1</v>
      </c>
      <c r="Z1642" s="3" t="s">
        <v>66</v>
      </c>
      <c r="AA1642" s="3" t="s">
        <v>60</v>
      </c>
      <c r="AB1642" s="3" t="s">
        <v>60</v>
      </c>
      <c r="AC1642" s="3" t="s">
        <v>57</v>
      </c>
      <c r="AD1642" s="3" t="s">
        <v>57</v>
      </c>
      <c r="AE1642" s="3">
        <v>1</v>
      </c>
      <c r="AF1642" s="3">
        <v>7.6</v>
      </c>
      <c r="AG1642" s="3">
        <v>11.1</v>
      </c>
      <c r="AH1642" s="3">
        <v>1</v>
      </c>
      <c r="AI1642" s="3">
        <v>1</v>
      </c>
      <c r="AJ1642" s="3" t="s">
        <v>66</v>
      </c>
      <c r="AK1642" s="3" t="s">
        <v>60</v>
      </c>
      <c r="AL1642" s="3" t="s">
        <v>60</v>
      </c>
      <c r="AM1642" s="3" t="s">
        <v>57</v>
      </c>
      <c r="AN1642" s="3" t="s">
        <v>57</v>
      </c>
      <c r="AO1642" s="3">
        <v>1</v>
      </c>
      <c r="AP1642" s="36">
        <v>13.4</v>
      </c>
      <c r="AQ1642" s="36">
        <v>13.2</v>
      </c>
      <c r="AR1642" s="3">
        <v>2</v>
      </c>
      <c r="AS1642" s="3">
        <v>2</v>
      </c>
      <c r="AT1642" s="3" t="s">
        <v>66</v>
      </c>
      <c r="AU1642" s="3" t="s">
        <v>60</v>
      </c>
      <c r="AV1642" s="3" t="s">
        <v>60</v>
      </c>
      <c r="AW1642" s="3" t="s">
        <v>57</v>
      </c>
      <c r="AX1642" s="3" t="s">
        <v>57</v>
      </c>
      <c r="AY1642" s="3">
        <v>1.4300000000000001E-3</v>
      </c>
      <c r="AZ1642" s="3">
        <v>7.8639999999999995E-3</v>
      </c>
      <c r="BA1642" s="3">
        <v>2.809E-2</v>
      </c>
      <c r="BB1642" s="3">
        <v>7.0040000000000005E-2</v>
      </c>
      <c r="BC1642" s="19">
        <v>104.63500000000001</v>
      </c>
      <c r="BD1642" s="19">
        <v>99.587999999999994</v>
      </c>
      <c r="BE1642" s="20">
        <v>97.647000000000006</v>
      </c>
      <c r="BF1642" s="11" t="s">
        <v>171</v>
      </c>
      <c r="BG1642" s="11" t="s">
        <v>60</v>
      </c>
      <c r="BH1642" s="11" t="s">
        <v>60</v>
      </c>
      <c r="BI1642" s="11" t="s">
        <v>60</v>
      </c>
      <c r="BJ1642" s="11">
        <v>50</v>
      </c>
      <c r="BK1642" s="44" t="s">
        <v>57</v>
      </c>
    </row>
    <row r="1643" spans="1:63" x14ac:dyDescent="0.25">
      <c r="A1643" t="str">
        <f t="shared" si="25"/>
        <v>470908D-6-368-429-48-D5.6-D12.2</v>
      </c>
      <c r="B1643" t="str">
        <f>VLOOKUP(A1643,'[1]470907D.da5'!A$2:AU$2561,2,0)</f>
        <v>470908D</v>
      </c>
      <c r="C1643" s="7" t="s">
        <v>132</v>
      </c>
      <c r="D1643" s="48" t="s">
        <v>55</v>
      </c>
      <c r="E1643" s="3">
        <v>6</v>
      </c>
      <c r="F1643" s="3">
        <v>368</v>
      </c>
      <c r="G1643" s="3">
        <v>32</v>
      </c>
      <c r="H1643" s="3">
        <v>429</v>
      </c>
      <c r="I1643" s="10" t="s">
        <v>125</v>
      </c>
      <c r="J1643" s="3">
        <v>48</v>
      </c>
      <c r="K1643" s="3" t="s">
        <v>57</v>
      </c>
      <c r="L1643" s="3">
        <v>1</v>
      </c>
      <c r="M1643" s="3">
        <v>3.2</v>
      </c>
      <c r="N1643" s="3">
        <v>5.6</v>
      </c>
      <c r="O1643" s="3">
        <v>3</v>
      </c>
      <c r="P1643" s="3">
        <v>2</v>
      </c>
      <c r="Q1643" s="3" t="s">
        <v>60</v>
      </c>
      <c r="R1643" s="3" t="s">
        <v>60</v>
      </c>
      <c r="S1643" s="3" t="s">
        <v>60</v>
      </c>
      <c r="T1643" s="3" t="s">
        <v>57</v>
      </c>
      <c r="U1643" s="3">
        <v>1</v>
      </c>
      <c r="V1643" s="3">
        <v>5.0999999999999996</v>
      </c>
      <c r="W1643" s="3">
        <v>6.8</v>
      </c>
      <c r="X1643" s="3">
        <v>2</v>
      </c>
      <c r="Y1643" s="3">
        <v>2</v>
      </c>
      <c r="Z1643" s="3" t="s">
        <v>60</v>
      </c>
      <c r="AA1643" s="3" t="s">
        <v>60</v>
      </c>
      <c r="AB1643" s="3" t="s">
        <v>60</v>
      </c>
      <c r="AC1643" s="3" t="s">
        <v>57</v>
      </c>
      <c r="AD1643" s="3" t="s">
        <v>57</v>
      </c>
      <c r="AE1643" s="3">
        <v>1</v>
      </c>
      <c r="AF1643" s="3">
        <v>8</v>
      </c>
      <c r="AG1643" s="3">
        <v>9.5</v>
      </c>
      <c r="AH1643" s="3">
        <v>3</v>
      </c>
      <c r="AI1643" s="3">
        <v>2</v>
      </c>
      <c r="AJ1643" s="3" t="s">
        <v>60</v>
      </c>
      <c r="AK1643" s="3" t="s">
        <v>60</v>
      </c>
      <c r="AL1643" s="3" t="s">
        <v>60</v>
      </c>
      <c r="AM1643" s="3" t="s">
        <v>57</v>
      </c>
      <c r="AN1643" s="3" t="s">
        <v>57</v>
      </c>
      <c r="AO1643" s="3">
        <v>1</v>
      </c>
      <c r="AP1643" s="36">
        <v>13.9</v>
      </c>
      <c r="AQ1643" s="36">
        <v>12.2</v>
      </c>
      <c r="AR1643" s="3">
        <v>2</v>
      </c>
      <c r="AS1643" s="3">
        <v>2</v>
      </c>
      <c r="AT1643" s="3" t="s">
        <v>60</v>
      </c>
      <c r="AU1643" s="3" t="s">
        <v>60</v>
      </c>
      <c r="AV1643" s="3" t="s">
        <v>60</v>
      </c>
      <c r="AW1643" s="3" t="s">
        <v>57</v>
      </c>
      <c r="AX1643" s="3" t="s">
        <v>57</v>
      </c>
      <c r="AY1643" s="3">
        <v>3.0109999999999998E-3</v>
      </c>
      <c r="AZ1643" s="3">
        <v>7.0749999999999997E-3</v>
      </c>
      <c r="BA1643" s="3">
        <v>2.1659999999999999E-2</v>
      </c>
      <c r="BB1643" s="3">
        <v>6.207E-2</v>
      </c>
      <c r="BC1643" s="19">
        <v>100</v>
      </c>
      <c r="BD1643" s="19">
        <v>92.137</v>
      </c>
      <c r="BE1643" s="20">
        <v>74.191999999999993</v>
      </c>
      <c r="BF1643" s="11" t="s">
        <v>57</v>
      </c>
      <c r="BG1643" s="11" t="s">
        <v>57</v>
      </c>
      <c r="BH1643" s="11" t="s">
        <v>57</v>
      </c>
      <c r="BI1643" s="11" t="s">
        <v>57</v>
      </c>
      <c r="BJ1643" s="11">
        <v>30</v>
      </c>
      <c r="BK1643" s="44" t="s">
        <v>57</v>
      </c>
    </row>
    <row r="1644" spans="1:63" x14ac:dyDescent="0.25">
      <c r="A1644" t="str">
        <f t="shared" si="25"/>
        <v>470907D-8-478-429-30-D3.3-D11.8</v>
      </c>
      <c r="B1644" t="str">
        <f>VLOOKUP(A1644,'[1]470907D.da5'!A$2:AU$2561,2,0)</f>
        <v>470907D</v>
      </c>
      <c r="C1644" s="7" t="s">
        <v>55</v>
      </c>
      <c r="D1644" s="49" t="s">
        <v>132</v>
      </c>
      <c r="E1644" s="3">
        <v>8</v>
      </c>
      <c r="F1644" s="3">
        <v>478</v>
      </c>
      <c r="G1644" s="3">
        <v>32</v>
      </c>
      <c r="H1644" s="3">
        <v>429</v>
      </c>
      <c r="I1644" s="10" t="s">
        <v>125</v>
      </c>
      <c r="J1644" s="3">
        <v>30</v>
      </c>
      <c r="K1644" s="3" t="s">
        <v>57</v>
      </c>
      <c r="L1644" s="3">
        <v>1</v>
      </c>
      <c r="M1644" s="3">
        <v>2.7</v>
      </c>
      <c r="N1644" s="3">
        <v>3.3</v>
      </c>
      <c r="O1644" s="3">
        <v>2</v>
      </c>
      <c r="P1644" s="3">
        <v>3</v>
      </c>
      <c r="Q1644" s="3" t="s">
        <v>66</v>
      </c>
      <c r="R1644" s="3" t="s">
        <v>60</v>
      </c>
      <c r="S1644" s="3" t="s">
        <v>60</v>
      </c>
      <c r="T1644" s="3" t="s">
        <v>57</v>
      </c>
      <c r="U1644" s="3">
        <v>1</v>
      </c>
      <c r="V1644" s="3">
        <v>5.3</v>
      </c>
      <c r="W1644" s="3">
        <v>5.8</v>
      </c>
      <c r="X1644" s="3">
        <v>1</v>
      </c>
      <c r="Y1644" s="3">
        <v>1</v>
      </c>
      <c r="Z1644" s="3" t="s">
        <v>66</v>
      </c>
      <c r="AA1644" s="3" t="s">
        <v>60</v>
      </c>
      <c r="AB1644" s="3" t="s">
        <v>60</v>
      </c>
      <c r="AC1644" s="3" t="s">
        <v>57</v>
      </c>
      <c r="AD1644" s="3" t="s">
        <v>57</v>
      </c>
      <c r="AE1644" s="3">
        <v>1</v>
      </c>
      <c r="AF1644" s="3">
        <v>8.6</v>
      </c>
      <c r="AG1644" s="3">
        <v>10.8</v>
      </c>
      <c r="AH1644" s="3">
        <v>1</v>
      </c>
      <c r="AI1644" s="3">
        <v>2</v>
      </c>
      <c r="AJ1644" s="3" t="s">
        <v>66</v>
      </c>
      <c r="AK1644" s="3" t="s">
        <v>60</v>
      </c>
      <c r="AL1644" s="3" t="s">
        <v>60</v>
      </c>
      <c r="AM1644" s="3" t="s">
        <v>57</v>
      </c>
      <c r="AN1644" s="3" t="s">
        <v>57</v>
      </c>
      <c r="AO1644" s="3">
        <v>1</v>
      </c>
      <c r="AP1644" s="36">
        <v>13</v>
      </c>
      <c r="AQ1644" s="36">
        <v>11.8</v>
      </c>
      <c r="AR1644" s="3">
        <v>2</v>
      </c>
      <c r="AS1644" s="3">
        <v>2</v>
      </c>
      <c r="AT1644" s="3" t="s">
        <v>66</v>
      </c>
      <c r="AU1644" s="3" t="s">
        <v>60</v>
      </c>
      <c r="AV1644" s="3" t="s">
        <v>60</v>
      </c>
      <c r="AW1644" s="3" t="s">
        <v>57</v>
      </c>
      <c r="AX1644" s="3" t="s">
        <v>57</v>
      </c>
      <c r="AY1644" s="3">
        <v>8.8199999999999997E-4</v>
      </c>
      <c r="AZ1644" s="3">
        <v>5.3489999999999996E-3</v>
      </c>
      <c r="BA1644" s="3">
        <v>3.0089999999999999E-2</v>
      </c>
      <c r="BB1644" s="3">
        <v>5.4300000000000001E-2</v>
      </c>
      <c r="BC1644" s="19">
        <v>93.820999999999998</v>
      </c>
      <c r="BD1644" s="19">
        <v>90.484999999999999</v>
      </c>
      <c r="BE1644" s="20">
        <v>72.06</v>
      </c>
      <c r="BF1644" s="11" t="s">
        <v>171</v>
      </c>
      <c r="BG1644" s="11" t="s">
        <v>60</v>
      </c>
      <c r="BH1644" s="11" t="s">
        <v>60</v>
      </c>
      <c r="BI1644" s="11" t="s">
        <v>60</v>
      </c>
      <c r="BJ1644" s="11">
        <v>30</v>
      </c>
      <c r="BK1644" s="44" t="s">
        <v>57</v>
      </c>
    </row>
    <row r="1645" spans="1:63" x14ac:dyDescent="0.25">
      <c r="A1645" t="str">
        <f t="shared" si="25"/>
        <v>470907D-3-163-429-35-D1-D11.8</v>
      </c>
      <c r="B1645" t="str">
        <f>VLOOKUP(A1645,'[1]470907D.da5'!A$2:AU$2561,2,0)</f>
        <v>470907D</v>
      </c>
      <c r="C1645" s="7" t="s">
        <v>55</v>
      </c>
      <c r="D1645" s="7" t="s">
        <v>55</v>
      </c>
      <c r="E1645" s="3">
        <v>3</v>
      </c>
      <c r="F1645" s="3">
        <v>163</v>
      </c>
      <c r="G1645" s="3">
        <v>32</v>
      </c>
      <c r="H1645" s="3">
        <v>429</v>
      </c>
      <c r="I1645" s="10" t="s">
        <v>125</v>
      </c>
      <c r="J1645" s="3">
        <v>35</v>
      </c>
      <c r="K1645" s="3" t="s">
        <v>57</v>
      </c>
      <c r="L1645" s="3">
        <v>1</v>
      </c>
      <c r="M1645" s="3">
        <v>1.2</v>
      </c>
      <c r="N1645" s="3">
        <v>1</v>
      </c>
      <c r="O1645" s="3">
        <v>2</v>
      </c>
      <c r="P1645" s="3">
        <v>1</v>
      </c>
      <c r="Q1645" s="3" t="s">
        <v>66</v>
      </c>
      <c r="R1645" s="3" t="s">
        <v>60</v>
      </c>
      <c r="S1645" s="3" t="s">
        <v>60</v>
      </c>
      <c r="T1645" s="3" t="s">
        <v>57</v>
      </c>
      <c r="U1645" s="3">
        <v>1</v>
      </c>
      <c r="V1645" s="3">
        <v>3.7</v>
      </c>
      <c r="W1645" s="3">
        <v>3.9</v>
      </c>
      <c r="X1645" s="3">
        <v>1</v>
      </c>
      <c r="Y1645" s="3">
        <v>3</v>
      </c>
      <c r="Z1645" s="3" t="s">
        <v>60</v>
      </c>
      <c r="AA1645" s="3" t="s">
        <v>60</v>
      </c>
      <c r="AB1645" s="3" t="s">
        <v>60</v>
      </c>
      <c r="AC1645" s="3" t="s">
        <v>57</v>
      </c>
      <c r="AD1645" s="3" t="s">
        <v>57</v>
      </c>
      <c r="AE1645" s="3">
        <v>1</v>
      </c>
      <c r="AF1645" s="3">
        <v>8.5</v>
      </c>
      <c r="AG1645" s="3">
        <v>9.1999999999999993</v>
      </c>
      <c r="AH1645" s="3">
        <v>2</v>
      </c>
      <c r="AI1645" s="3">
        <v>3</v>
      </c>
      <c r="AJ1645" s="3" t="s">
        <v>60</v>
      </c>
      <c r="AK1645" s="3" t="s">
        <v>60</v>
      </c>
      <c r="AL1645" s="3" t="s">
        <v>60</v>
      </c>
      <c r="AM1645" s="3" t="s">
        <v>57</v>
      </c>
      <c r="AN1645" s="3" t="s">
        <v>57</v>
      </c>
      <c r="AO1645" s="3">
        <v>1</v>
      </c>
      <c r="AP1645" s="36">
        <v>13.8</v>
      </c>
      <c r="AQ1645" s="36">
        <v>11.8</v>
      </c>
      <c r="AR1645" s="3">
        <v>2</v>
      </c>
      <c r="AS1645" s="3">
        <v>3</v>
      </c>
      <c r="AT1645" s="3" t="s">
        <v>60</v>
      </c>
      <c r="AU1645" s="3" t="s">
        <v>60</v>
      </c>
      <c r="AV1645" s="3" t="s">
        <v>60</v>
      </c>
      <c r="AW1645" s="3" t="s">
        <v>57</v>
      </c>
      <c r="AX1645" s="3" t="s">
        <v>57</v>
      </c>
      <c r="AY1645" s="3">
        <v>3.6000000000000001E-5</v>
      </c>
      <c r="AZ1645" s="3">
        <v>1.688E-3</v>
      </c>
      <c r="BA1645" s="3">
        <v>2.1579999999999998E-2</v>
      </c>
      <c r="BB1645" s="3">
        <v>5.765E-2</v>
      </c>
      <c r="BC1645" s="19">
        <v>100.33799999999999</v>
      </c>
      <c r="BD1645" s="19">
        <v>88.754999999999995</v>
      </c>
      <c r="BE1645" s="20">
        <v>71.111999999999995</v>
      </c>
      <c r="BF1645" s="11" t="s">
        <v>161</v>
      </c>
      <c r="BG1645" s="11" t="s">
        <v>60</v>
      </c>
      <c r="BH1645" s="11" t="s">
        <v>57</v>
      </c>
      <c r="BI1645" s="11" t="s">
        <v>60</v>
      </c>
      <c r="BJ1645" s="11">
        <v>30</v>
      </c>
      <c r="BK1645" s="44" t="s">
        <v>57</v>
      </c>
    </row>
    <row r="1646" spans="1:63" x14ac:dyDescent="0.25">
      <c r="A1646" t="str">
        <f t="shared" si="25"/>
        <v>470907D-4-224-429-32-D3.3-D11.6</v>
      </c>
      <c r="B1646" t="str">
        <f>VLOOKUP(A1646,'[1]470907D.da5'!A$2:AU$2561,2,0)</f>
        <v>470907D</v>
      </c>
      <c r="C1646" s="7" t="s">
        <v>55</v>
      </c>
      <c r="D1646" s="49" t="s">
        <v>132</v>
      </c>
      <c r="E1646" s="3">
        <v>4</v>
      </c>
      <c r="F1646" s="3">
        <v>224</v>
      </c>
      <c r="G1646" s="3">
        <v>32</v>
      </c>
      <c r="H1646" s="3">
        <v>429</v>
      </c>
      <c r="I1646" s="10" t="s">
        <v>125</v>
      </c>
      <c r="J1646" s="3">
        <v>32</v>
      </c>
      <c r="K1646" s="3" t="s">
        <v>57</v>
      </c>
      <c r="L1646" s="3">
        <v>1</v>
      </c>
      <c r="M1646" s="3">
        <v>2.9</v>
      </c>
      <c r="N1646" s="3">
        <v>3.3</v>
      </c>
      <c r="O1646" s="3">
        <v>2</v>
      </c>
      <c r="P1646" s="3">
        <v>3</v>
      </c>
      <c r="Q1646" s="3" t="s">
        <v>66</v>
      </c>
      <c r="R1646" s="3" t="s">
        <v>60</v>
      </c>
      <c r="S1646" s="3" t="s">
        <v>60</v>
      </c>
      <c r="T1646" s="3" t="s">
        <v>57</v>
      </c>
      <c r="U1646" s="3">
        <v>1</v>
      </c>
      <c r="V1646" s="3">
        <v>5</v>
      </c>
      <c r="W1646" s="3">
        <v>5.3</v>
      </c>
      <c r="X1646" s="3">
        <v>1</v>
      </c>
      <c r="Y1646" s="3">
        <v>2</v>
      </c>
      <c r="Z1646" s="3" t="s">
        <v>60</v>
      </c>
      <c r="AA1646" s="3" t="s">
        <v>60</v>
      </c>
      <c r="AB1646" s="3" t="s">
        <v>60</v>
      </c>
      <c r="AC1646" s="3" t="s">
        <v>57</v>
      </c>
      <c r="AD1646" s="3" t="s">
        <v>57</v>
      </c>
      <c r="AE1646" s="3">
        <v>1</v>
      </c>
      <c r="AF1646" s="3">
        <v>8.8000000000000007</v>
      </c>
      <c r="AG1646" s="3">
        <v>10.3</v>
      </c>
      <c r="AH1646" s="3">
        <v>1</v>
      </c>
      <c r="AI1646" s="3">
        <v>2</v>
      </c>
      <c r="AJ1646" s="3" t="s">
        <v>60</v>
      </c>
      <c r="AK1646" s="3" t="s">
        <v>60</v>
      </c>
      <c r="AL1646" s="3" t="s">
        <v>60</v>
      </c>
      <c r="AM1646" s="3" t="s">
        <v>57</v>
      </c>
      <c r="AN1646" s="3" t="s">
        <v>57</v>
      </c>
      <c r="AO1646" s="3">
        <v>1</v>
      </c>
      <c r="AP1646" s="36">
        <v>13.8</v>
      </c>
      <c r="AQ1646" s="36">
        <v>11.6</v>
      </c>
      <c r="AR1646" s="3">
        <v>1</v>
      </c>
      <c r="AS1646" s="3">
        <v>3</v>
      </c>
      <c r="AT1646" s="3" t="s">
        <v>60</v>
      </c>
      <c r="AU1646" s="3" t="s">
        <v>60</v>
      </c>
      <c r="AV1646" s="3" t="s">
        <v>60</v>
      </c>
      <c r="AW1646" s="3" t="s">
        <v>57</v>
      </c>
      <c r="AX1646" s="3" t="s">
        <v>57</v>
      </c>
      <c r="AY1646" s="3">
        <v>9.4700000000000003E-4</v>
      </c>
      <c r="AZ1646" s="3">
        <v>4.2129999999999997E-3</v>
      </c>
      <c r="BA1646" s="3">
        <v>2.801E-2</v>
      </c>
      <c r="BB1646" s="3">
        <v>5.5710000000000003E-2</v>
      </c>
      <c r="BC1646" s="19">
        <v>94.131</v>
      </c>
      <c r="BD1646" s="19">
        <v>83.659000000000006</v>
      </c>
      <c r="BE1646" s="20">
        <v>59.923000000000002</v>
      </c>
      <c r="BF1646" s="11" t="s">
        <v>172</v>
      </c>
      <c r="BG1646" s="11" t="s">
        <v>60</v>
      </c>
      <c r="BH1646" s="11" t="s">
        <v>60</v>
      </c>
      <c r="BI1646" s="11" t="s">
        <v>60</v>
      </c>
      <c r="BJ1646" s="11">
        <v>20</v>
      </c>
      <c r="BK1646" s="44" t="s">
        <v>57</v>
      </c>
    </row>
    <row r="1647" spans="1:63" x14ac:dyDescent="0.25">
      <c r="A1647" t="str">
        <f t="shared" si="25"/>
        <v>470908D-12-714-429-10-D5.2-D12.9</v>
      </c>
      <c r="B1647" t="str">
        <f>VLOOKUP(A1647,'[1]470907D.da5'!A$2:AU$2561,2,0)</f>
        <v>470908D</v>
      </c>
      <c r="C1647" s="7" t="s">
        <v>132</v>
      </c>
      <c r="D1647" s="48" t="s">
        <v>55</v>
      </c>
      <c r="E1647" s="3">
        <v>12</v>
      </c>
      <c r="F1647" s="3">
        <v>714</v>
      </c>
      <c r="G1647" s="3">
        <v>32</v>
      </c>
      <c r="H1647" s="3">
        <v>429</v>
      </c>
      <c r="I1647" s="10" t="s">
        <v>125</v>
      </c>
      <c r="J1647" s="3">
        <v>10</v>
      </c>
      <c r="K1647" s="3" t="s">
        <v>57</v>
      </c>
      <c r="L1647" s="3">
        <v>1</v>
      </c>
      <c r="M1647" s="3">
        <v>3.2</v>
      </c>
      <c r="N1647" s="3">
        <v>5.2</v>
      </c>
      <c r="O1647" s="3">
        <v>3</v>
      </c>
      <c r="P1647" s="3">
        <v>3</v>
      </c>
      <c r="Q1647" s="3" t="s">
        <v>60</v>
      </c>
      <c r="R1647" s="3" t="s">
        <v>60</v>
      </c>
      <c r="S1647" s="3" t="s">
        <v>60</v>
      </c>
      <c r="T1647" s="3" t="s">
        <v>57</v>
      </c>
      <c r="U1647" s="3">
        <v>1</v>
      </c>
      <c r="V1647" s="3">
        <v>5.6</v>
      </c>
      <c r="W1647" s="3">
        <v>6</v>
      </c>
      <c r="X1647" s="3">
        <v>3</v>
      </c>
      <c r="Y1647" s="3">
        <v>3</v>
      </c>
      <c r="Z1647" s="3" t="s">
        <v>60</v>
      </c>
      <c r="AA1647" s="3" t="s">
        <v>60</v>
      </c>
      <c r="AB1647" s="3" t="s">
        <v>60</v>
      </c>
      <c r="AC1647" s="3" t="s">
        <v>57</v>
      </c>
      <c r="AD1647" s="3" t="s">
        <v>57</v>
      </c>
      <c r="AE1647" s="3">
        <v>1</v>
      </c>
      <c r="AF1647" s="3">
        <v>8</v>
      </c>
      <c r="AG1647" s="3">
        <v>10.9</v>
      </c>
      <c r="AH1647" s="3">
        <v>2</v>
      </c>
      <c r="AI1647" s="3">
        <v>2</v>
      </c>
      <c r="AJ1647" s="3" t="s">
        <v>60</v>
      </c>
      <c r="AK1647" s="3" t="s">
        <v>60</v>
      </c>
      <c r="AL1647" s="3" t="s">
        <v>60</v>
      </c>
      <c r="AM1647" s="3" t="s">
        <v>57</v>
      </c>
      <c r="AN1647" s="3" t="s">
        <v>57</v>
      </c>
      <c r="AO1647" s="3">
        <v>1</v>
      </c>
      <c r="AP1647" s="36">
        <v>14</v>
      </c>
      <c r="AQ1647" s="36">
        <v>12.9</v>
      </c>
      <c r="AR1647" s="3">
        <v>3</v>
      </c>
      <c r="AS1647" s="3">
        <v>3</v>
      </c>
      <c r="AT1647" s="3" t="s">
        <v>60</v>
      </c>
      <c r="AU1647" s="3" t="s">
        <v>60</v>
      </c>
      <c r="AV1647" s="3" t="s">
        <v>60</v>
      </c>
      <c r="AW1647" s="3" t="s">
        <v>57</v>
      </c>
      <c r="AX1647" s="3" t="s">
        <v>57</v>
      </c>
      <c r="AY1647" s="3">
        <v>2.5959999999999998E-3</v>
      </c>
      <c r="AZ1647" s="3">
        <v>6.0480000000000004E-3</v>
      </c>
      <c r="BA1647" s="3">
        <v>2.8510000000000001E-2</v>
      </c>
      <c r="BB1647" s="3">
        <v>6.9889999999999994E-2</v>
      </c>
      <c r="BC1647" s="19">
        <v>91.896000000000001</v>
      </c>
      <c r="BD1647" s="19">
        <v>83.77</v>
      </c>
      <c r="BE1647" s="20">
        <v>56.783000000000001</v>
      </c>
      <c r="BF1647" s="11" t="s">
        <v>57</v>
      </c>
      <c r="BG1647" s="11" t="s">
        <v>57</v>
      </c>
      <c r="BH1647" s="11" t="s">
        <v>57</v>
      </c>
      <c r="BI1647" s="11" t="s">
        <v>57</v>
      </c>
      <c r="BJ1647" s="11">
        <v>20</v>
      </c>
      <c r="BK1647" s="44" t="s">
        <v>57</v>
      </c>
    </row>
    <row r="1648" spans="1:63" x14ac:dyDescent="0.25">
      <c r="A1648" t="str">
        <f t="shared" si="25"/>
        <v>470907D-6-322-429-2-D4.5-D12.1</v>
      </c>
      <c r="B1648" t="str">
        <f>VLOOKUP(A1648,'[1]470907D.da5'!A$2:AU$2561,2,0)</f>
        <v>470907D</v>
      </c>
      <c r="C1648" s="7" t="s">
        <v>55</v>
      </c>
      <c r="D1648" s="7" t="s">
        <v>55</v>
      </c>
      <c r="E1648" s="3">
        <v>6</v>
      </c>
      <c r="F1648" s="3">
        <v>322</v>
      </c>
      <c r="G1648" s="3">
        <v>32</v>
      </c>
      <c r="H1648" s="3">
        <v>429</v>
      </c>
      <c r="I1648" s="10" t="s">
        <v>125</v>
      </c>
      <c r="J1648" s="3">
        <v>2</v>
      </c>
      <c r="K1648" s="3" t="s">
        <v>57</v>
      </c>
      <c r="L1648" s="3">
        <v>1</v>
      </c>
      <c r="M1648" s="3">
        <v>2.8</v>
      </c>
      <c r="N1648" s="3">
        <v>4.5</v>
      </c>
      <c r="O1648" s="3">
        <v>2</v>
      </c>
      <c r="P1648" s="3">
        <v>3</v>
      </c>
      <c r="Q1648" s="3" t="s">
        <v>60</v>
      </c>
      <c r="R1648" s="3" t="s">
        <v>60</v>
      </c>
      <c r="S1648" s="3" t="s">
        <v>60</v>
      </c>
      <c r="T1648" s="3" t="s">
        <v>57</v>
      </c>
      <c r="U1648" s="3">
        <v>1</v>
      </c>
      <c r="V1648" s="3">
        <v>4.0999999999999996</v>
      </c>
      <c r="W1648" s="3">
        <v>5.9</v>
      </c>
      <c r="X1648" s="3">
        <v>1</v>
      </c>
      <c r="Y1648" s="3">
        <v>2</v>
      </c>
      <c r="Z1648" s="3" t="s">
        <v>66</v>
      </c>
      <c r="AA1648" s="3" t="s">
        <v>60</v>
      </c>
      <c r="AB1648" s="3" t="s">
        <v>60</v>
      </c>
      <c r="AC1648" s="3" t="s">
        <v>57</v>
      </c>
      <c r="AD1648" s="3" t="s">
        <v>57</v>
      </c>
      <c r="AE1648" s="3">
        <v>1</v>
      </c>
      <c r="AF1648" s="3">
        <v>8</v>
      </c>
      <c r="AG1648" s="3">
        <v>10.199999999999999</v>
      </c>
      <c r="AH1648" s="3">
        <v>2</v>
      </c>
      <c r="AI1648" s="3">
        <v>2</v>
      </c>
      <c r="AJ1648" s="3" t="s">
        <v>66</v>
      </c>
      <c r="AK1648" s="3" t="s">
        <v>60</v>
      </c>
      <c r="AL1648" s="3" t="s">
        <v>60</v>
      </c>
      <c r="AM1648" s="3" t="s">
        <v>57</v>
      </c>
      <c r="AN1648" s="3" t="s">
        <v>57</v>
      </c>
      <c r="AO1648" s="3">
        <v>1</v>
      </c>
      <c r="AP1648" s="36">
        <v>12.3</v>
      </c>
      <c r="AQ1648" s="36">
        <v>12.1</v>
      </c>
      <c r="AR1648" s="3">
        <v>2</v>
      </c>
      <c r="AS1648" s="3">
        <v>2</v>
      </c>
      <c r="AT1648" s="3" t="s">
        <v>66</v>
      </c>
      <c r="AU1648" s="3" t="s">
        <v>60</v>
      </c>
      <c r="AV1648" s="3" t="s">
        <v>60</v>
      </c>
      <c r="AW1648" s="3" t="s">
        <v>57</v>
      </c>
      <c r="AX1648" s="3" t="s">
        <v>57</v>
      </c>
      <c r="AY1648" s="3">
        <v>1.701E-3</v>
      </c>
      <c r="AZ1648" s="3">
        <v>4.2820000000000002E-3</v>
      </c>
      <c r="BA1648" s="3">
        <v>2.4969999999999999E-2</v>
      </c>
      <c r="BB1648" s="3">
        <v>5.4030000000000002E-2</v>
      </c>
      <c r="BC1648" s="19">
        <v>89.994</v>
      </c>
      <c r="BD1648" s="19">
        <v>82.224000000000004</v>
      </c>
      <c r="BE1648" s="20">
        <v>53.15</v>
      </c>
      <c r="BF1648" s="11" t="s">
        <v>171</v>
      </c>
      <c r="BG1648" s="11" t="s">
        <v>60</v>
      </c>
      <c r="BH1648" s="11" t="s">
        <v>60</v>
      </c>
      <c r="BI1648" s="11" t="s">
        <v>60</v>
      </c>
      <c r="BJ1648" s="11">
        <v>10</v>
      </c>
      <c r="BK1648" s="44" t="s">
        <v>57</v>
      </c>
    </row>
    <row r="1649" spans="1:63" x14ac:dyDescent="0.25">
      <c r="A1649" t="str">
        <f t="shared" si="25"/>
        <v>470907D-10-603-429-27-D4-D10.5</v>
      </c>
      <c r="B1649" t="str">
        <f>VLOOKUP(A1649,'[1]470907D.da5'!A$2:AU$2561,2,0)</f>
        <v>470907D</v>
      </c>
      <c r="C1649" s="7" t="s">
        <v>55</v>
      </c>
      <c r="D1649" s="49" t="s">
        <v>132</v>
      </c>
      <c r="E1649" s="3">
        <v>10</v>
      </c>
      <c r="F1649" s="3">
        <v>603</v>
      </c>
      <c r="G1649" s="3">
        <v>32</v>
      </c>
      <c r="H1649" s="3">
        <v>429</v>
      </c>
      <c r="I1649" s="10" t="s">
        <v>125</v>
      </c>
      <c r="J1649" s="3">
        <v>27</v>
      </c>
      <c r="K1649" s="3" t="s">
        <v>57</v>
      </c>
      <c r="L1649" s="3">
        <v>1</v>
      </c>
      <c r="M1649" s="3">
        <v>2.9</v>
      </c>
      <c r="N1649" s="3">
        <v>4</v>
      </c>
      <c r="O1649" s="3">
        <v>2</v>
      </c>
      <c r="P1649" s="3">
        <v>3</v>
      </c>
      <c r="Q1649" s="3" t="s">
        <v>60</v>
      </c>
      <c r="R1649" s="3" t="s">
        <v>60</v>
      </c>
      <c r="S1649" s="3" t="s">
        <v>60</v>
      </c>
      <c r="T1649" s="3" t="s">
        <v>57</v>
      </c>
      <c r="U1649" s="3">
        <v>1</v>
      </c>
      <c r="V1649" s="3">
        <v>5</v>
      </c>
      <c r="W1649" s="3">
        <v>5.7</v>
      </c>
      <c r="X1649" s="3">
        <v>2</v>
      </c>
      <c r="Y1649" s="3">
        <v>2</v>
      </c>
      <c r="Z1649" s="3" t="s">
        <v>60</v>
      </c>
      <c r="AA1649" s="3" t="s">
        <v>60</v>
      </c>
      <c r="AB1649" s="3" t="s">
        <v>60</v>
      </c>
      <c r="AC1649" s="3" t="s">
        <v>57</v>
      </c>
      <c r="AD1649" s="3" t="s">
        <v>57</v>
      </c>
      <c r="AE1649" s="3">
        <v>1</v>
      </c>
      <c r="AF1649" s="3">
        <v>7.5</v>
      </c>
      <c r="AG1649" s="3">
        <v>10.5</v>
      </c>
      <c r="AH1649" s="3">
        <v>2</v>
      </c>
      <c r="AI1649" s="3">
        <v>1</v>
      </c>
      <c r="AJ1649" s="3" t="s">
        <v>60</v>
      </c>
      <c r="AK1649" s="3" t="s">
        <v>60</v>
      </c>
      <c r="AL1649" s="3" t="s">
        <v>60</v>
      </c>
      <c r="AM1649" s="3" t="s">
        <v>57</v>
      </c>
      <c r="AN1649" s="3" t="s">
        <v>57</v>
      </c>
      <c r="AO1649" s="3">
        <v>1</v>
      </c>
      <c r="AP1649" s="36">
        <v>10.9</v>
      </c>
      <c r="AQ1649" s="36">
        <v>10.5</v>
      </c>
      <c r="AR1649" s="3">
        <v>2</v>
      </c>
      <c r="AS1649" s="3">
        <v>2</v>
      </c>
      <c r="AT1649" s="3" t="s">
        <v>60</v>
      </c>
      <c r="AU1649" s="3" t="s">
        <v>60</v>
      </c>
      <c r="AV1649" s="3" t="s">
        <v>60</v>
      </c>
      <c r="AW1649" s="3" t="s">
        <v>57</v>
      </c>
      <c r="AX1649" s="3" t="s">
        <v>57</v>
      </c>
      <c r="AY1649" s="3">
        <v>1.392E-3</v>
      </c>
      <c r="AZ1649" s="3">
        <v>4.8729999999999997E-3</v>
      </c>
      <c r="BA1649" s="3">
        <v>2.4809999999999999E-2</v>
      </c>
      <c r="BB1649" s="3">
        <v>3.6049999999999999E-2</v>
      </c>
      <c r="BC1649" s="19">
        <v>85.796000000000006</v>
      </c>
      <c r="BD1649" s="19">
        <v>79.597999999999999</v>
      </c>
      <c r="BE1649" s="20">
        <v>45.292000000000002</v>
      </c>
      <c r="BF1649" s="11" t="s">
        <v>159</v>
      </c>
      <c r="BG1649" s="11" t="s">
        <v>57</v>
      </c>
      <c r="BH1649" s="11" t="s">
        <v>57</v>
      </c>
      <c r="BI1649" s="11" t="s">
        <v>57</v>
      </c>
      <c r="BJ1649" s="11">
        <v>10</v>
      </c>
      <c r="BK1649" s="44" t="s">
        <v>57</v>
      </c>
    </row>
    <row r="1650" spans="1:63" x14ac:dyDescent="0.25">
      <c r="A1650" t="str">
        <f t="shared" si="25"/>
        <v>470908D-7-396-429-12-D3.6-D11.3</v>
      </c>
      <c r="B1650" t="str">
        <f>VLOOKUP(A1650,'[1]470907D.da5'!A$2:AU$2561,2,0)</f>
        <v>470908D</v>
      </c>
      <c r="C1650" s="7" t="s">
        <v>132</v>
      </c>
      <c r="D1650" s="48" t="s">
        <v>55</v>
      </c>
      <c r="E1650" s="3">
        <v>7</v>
      </c>
      <c r="F1650" s="3">
        <v>396</v>
      </c>
      <c r="G1650" s="3">
        <v>32</v>
      </c>
      <c r="H1650" s="3">
        <v>429</v>
      </c>
      <c r="I1650" s="10" t="s">
        <v>125</v>
      </c>
      <c r="J1650" s="3">
        <v>12</v>
      </c>
      <c r="K1650" s="3" t="s">
        <v>57</v>
      </c>
      <c r="L1650" s="3">
        <v>1</v>
      </c>
      <c r="M1650" s="3">
        <v>2.4</v>
      </c>
      <c r="N1650" s="3">
        <v>3.6</v>
      </c>
      <c r="O1650" s="3">
        <v>2</v>
      </c>
      <c r="P1650" s="3">
        <v>3</v>
      </c>
      <c r="Q1650" s="3" t="s">
        <v>66</v>
      </c>
      <c r="R1650" s="3" t="s">
        <v>60</v>
      </c>
      <c r="S1650" s="3" t="s">
        <v>60</v>
      </c>
      <c r="T1650" s="3" t="s">
        <v>57</v>
      </c>
      <c r="U1650" s="3">
        <v>1</v>
      </c>
      <c r="V1650" s="3">
        <v>3.5</v>
      </c>
      <c r="W1650" s="3">
        <v>4.5999999999999996</v>
      </c>
      <c r="X1650" s="3">
        <v>2</v>
      </c>
      <c r="Y1650" s="3">
        <v>2</v>
      </c>
      <c r="Z1650" s="3" t="s">
        <v>66</v>
      </c>
      <c r="AA1650" s="3" t="s">
        <v>60</v>
      </c>
      <c r="AB1650" s="3" t="s">
        <v>60</v>
      </c>
      <c r="AC1650" s="3" t="s">
        <v>57</v>
      </c>
      <c r="AD1650" s="3" t="s">
        <v>57</v>
      </c>
      <c r="AE1650" s="3">
        <v>1</v>
      </c>
      <c r="AF1650" s="3">
        <v>6.8</v>
      </c>
      <c r="AG1650" s="3">
        <v>6.6</v>
      </c>
      <c r="AH1650" s="3">
        <v>1</v>
      </c>
      <c r="AI1650" s="3">
        <v>1</v>
      </c>
      <c r="AJ1650" s="3" t="s">
        <v>66</v>
      </c>
      <c r="AK1650" s="3" t="s">
        <v>60</v>
      </c>
      <c r="AL1650" s="3" t="s">
        <v>60</v>
      </c>
      <c r="AM1650" s="3" t="s">
        <v>57</v>
      </c>
      <c r="AN1650" s="3" t="s">
        <v>57</v>
      </c>
      <c r="AO1650" s="3">
        <v>1</v>
      </c>
      <c r="AP1650" s="36">
        <v>13.2</v>
      </c>
      <c r="AQ1650" s="36">
        <v>11.3</v>
      </c>
      <c r="AR1650" s="3">
        <v>2</v>
      </c>
      <c r="AS1650" s="3">
        <v>3</v>
      </c>
      <c r="AT1650" s="3" t="s">
        <v>66</v>
      </c>
      <c r="AU1650" s="3" t="s">
        <v>60</v>
      </c>
      <c r="AV1650" s="3" t="s">
        <v>60</v>
      </c>
      <c r="AW1650" s="3" t="s">
        <v>57</v>
      </c>
      <c r="AX1650" s="3" t="s">
        <v>57</v>
      </c>
      <c r="AY1650" s="3">
        <v>9.3300000000000002E-4</v>
      </c>
      <c r="AZ1650" s="3">
        <v>2.222E-3</v>
      </c>
      <c r="BA1650" s="3">
        <v>8.8900000000000003E-3</v>
      </c>
      <c r="BB1650" s="3">
        <v>5.0569999999999997E-2</v>
      </c>
      <c r="BC1650" s="19">
        <v>93.712000000000003</v>
      </c>
      <c r="BD1650" s="19">
        <v>74.424999999999997</v>
      </c>
      <c r="BE1650" s="20">
        <v>41.722999999999999</v>
      </c>
      <c r="BF1650" s="11" t="s">
        <v>171</v>
      </c>
      <c r="BG1650" s="11" t="s">
        <v>60</v>
      </c>
      <c r="BH1650" s="11" t="s">
        <v>60</v>
      </c>
      <c r="BI1650" s="11" t="s">
        <v>60</v>
      </c>
      <c r="BJ1650" s="11">
        <v>10</v>
      </c>
      <c r="BK1650" s="44" t="s">
        <v>57</v>
      </c>
    </row>
    <row r="1651" spans="1:63" x14ac:dyDescent="0.25">
      <c r="A1651" t="str">
        <f t="shared" si="25"/>
        <v>470907D-9-530-429-18-D2-D9.5</v>
      </c>
      <c r="B1651" t="str">
        <f>VLOOKUP(A1651,'[1]470907D.da5'!A$2:AU$2561,2,0)</f>
        <v>470907D</v>
      </c>
      <c r="C1651" s="7" t="s">
        <v>55</v>
      </c>
      <c r="D1651" s="7" t="s">
        <v>55</v>
      </c>
      <c r="E1651" s="3">
        <v>9</v>
      </c>
      <c r="F1651" s="3">
        <v>530</v>
      </c>
      <c r="G1651" s="3">
        <v>32</v>
      </c>
      <c r="H1651" s="3">
        <v>429</v>
      </c>
      <c r="I1651" s="10" t="s">
        <v>125</v>
      </c>
      <c r="J1651" s="3">
        <v>18</v>
      </c>
      <c r="K1651" s="3" t="s">
        <v>57</v>
      </c>
      <c r="L1651" s="3">
        <v>1</v>
      </c>
      <c r="M1651" s="3">
        <v>1.7</v>
      </c>
      <c r="N1651" s="3">
        <v>2</v>
      </c>
      <c r="O1651" s="3">
        <v>1</v>
      </c>
      <c r="P1651" s="3">
        <v>3</v>
      </c>
      <c r="Q1651" s="3" t="s">
        <v>60</v>
      </c>
      <c r="R1651" s="3" t="s">
        <v>60</v>
      </c>
      <c r="S1651" s="3" t="s">
        <v>60</v>
      </c>
      <c r="T1651" s="3" t="s">
        <v>57</v>
      </c>
      <c r="U1651" s="3">
        <v>1</v>
      </c>
      <c r="V1651" s="3">
        <v>3.4</v>
      </c>
      <c r="W1651" s="3">
        <v>4.4000000000000004</v>
      </c>
      <c r="X1651" s="3">
        <v>1</v>
      </c>
      <c r="Y1651" s="3">
        <v>3</v>
      </c>
      <c r="Z1651" s="3" t="s">
        <v>66</v>
      </c>
      <c r="AA1651" s="3" t="s">
        <v>60</v>
      </c>
      <c r="AB1651" s="3" t="s">
        <v>60</v>
      </c>
      <c r="AC1651" s="3" t="s">
        <v>57</v>
      </c>
      <c r="AD1651" s="3" t="s">
        <v>57</v>
      </c>
      <c r="AE1651" s="3">
        <v>1</v>
      </c>
      <c r="AF1651" s="3">
        <v>8.1</v>
      </c>
      <c r="AG1651" s="3">
        <v>8.5</v>
      </c>
      <c r="AH1651" s="3">
        <v>2</v>
      </c>
      <c r="AI1651" s="3">
        <v>3</v>
      </c>
      <c r="AJ1651" s="3" t="s">
        <v>66</v>
      </c>
      <c r="AK1651" s="3" t="s">
        <v>60</v>
      </c>
      <c r="AL1651" s="3" t="s">
        <v>60</v>
      </c>
      <c r="AM1651" s="3" t="s">
        <v>57</v>
      </c>
      <c r="AN1651" s="3" t="s">
        <v>57</v>
      </c>
      <c r="AO1651" s="3">
        <v>1</v>
      </c>
      <c r="AP1651" s="36">
        <v>12.1</v>
      </c>
      <c r="AQ1651" s="36">
        <v>9.5</v>
      </c>
      <c r="AR1651" s="3">
        <v>2</v>
      </c>
      <c r="AS1651" s="3">
        <v>3</v>
      </c>
      <c r="AT1651" s="3" t="s">
        <v>66</v>
      </c>
      <c r="AU1651" s="3" t="s">
        <v>60</v>
      </c>
      <c r="AV1651" s="3" t="s">
        <v>60</v>
      </c>
      <c r="AW1651" s="3" t="s">
        <v>57</v>
      </c>
      <c r="AX1651" s="3" t="s">
        <v>57</v>
      </c>
      <c r="AY1651" s="3">
        <v>2.04E-4</v>
      </c>
      <c r="AZ1651" s="3">
        <v>1.9750000000000002E-3</v>
      </c>
      <c r="BA1651" s="3">
        <v>1.7559999999999999E-2</v>
      </c>
      <c r="BB1651" s="3">
        <v>3.2759999999999997E-2</v>
      </c>
      <c r="BC1651" s="19">
        <v>92.480999999999995</v>
      </c>
      <c r="BD1651" s="19">
        <v>70.885000000000005</v>
      </c>
      <c r="BE1651" s="20">
        <v>38.697000000000003</v>
      </c>
      <c r="BF1651" s="11" t="s">
        <v>171</v>
      </c>
      <c r="BG1651" s="11" t="s">
        <v>60</v>
      </c>
      <c r="BH1651" s="11" t="s">
        <v>60</v>
      </c>
      <c r="BI1651" s="11" t="s">
        <v>60</v>
      </c>
      <c r="BJ1651" s="11">
        <v>10</v>
      </c>
      <c r="BK1651" s="44" t="s">
        <v>57</v>
      </c>
    </row>
    <row r="1652" spans="1:63" x14ac:dyDescent="0.25">
      <c r="A1652" t="str">
        <f t="shared" si="25"/>
        <v>470908D-18-1095-429-7-D3.2-D6.8</v>
      </c>
      <c r="B1652" t="str">
        <f>VLOOKUP(A1652,'[1]470907D.da5'!A$2:AU$2561,2,0)</f>
        <v>470908D</v>
      </c>
      <c r="C1652" s="7" t="s">
        <v>132</v>
      </c>
      <c r="D1652" s="7" t="s">
        <v>132</v>
      </c>
      <c r="E1652" s="3">
        <v>18</v>
      </c>
      <c r="F1652" s="3">
        <v>1095</v>
      </c>
      <c r="G1652" s="3">
        <v>32</v>
      </c>
      <c r="H1652" s="3">
        <v>429</v>
      </c>
      <c r="I1652" s="10" t="s">
        <v>125</v>
      </c>
      <c r="J1652" s="3">
        <v>7</v>
      </c>
      <c r="K1652" s="3" t="s">
        <v>57</v>
      </c>
      <c r="L1652" s="3">
        <v>1</v>
      </c>
      <c r="M1652" s="3">
        <v>1.6</v>
      </c>
      <c r="N1652" s="3">
        <v>3.2</v>
      </c>
      <c r="O1652" s="3">
        <v>3</v>
      </c>
      <c r="P1652" s="3">
        <v>2</v>
      </c>
      <c r="Q1652" s="3" t="s">
        <v>60</v>
      </c>
      <c r="R1652" s="3" t="s">
        <v>60</v>
      </c>
      <c r="S1652" s="3" t="s">
        <v>60</v>
      </c>
      <c r="T1652" s="3" t="s">
        <v>57</v>
      </c>
      <c r="U1652" s="3">
        <v>1</v>
      </c>
      <c r="V1652" s="3">
        <v>2.2999999999999998</v>
      </c>
      <c r="W1652" s="3">
        <v>3.6</v>
      </c>
      <c r="X1652" s="3">
        <v>1</v>
      </c>
      <c r="Y1652" s="3">
        <v>3</v>
      </c>
      <c r="Z1652" s="3" t="s">
        <v>60</v>
      </c>
      <c r="AA1652" s="3" t="s">
        <v>60</v>
      </c>
      <c r="AB1652" s="3" t="s">
        <v>60</v>
      </c>
      <c r="AC1652" s="3" t="s">
        <v>57</v>
      </c>
      <c r="AD1652" s="3" t="s">
        <v>57</v>
      </c>
      <c r="AE1652" s="3">
        <v>1</v>
      </c>
      <c r="AF1652" s="3">
        <v>5.7</v>
      </c>
      <c r="AG1652" s="3">
        <v>4.9000000000000004</v>
      </c>
      <c r="AH1652" s="3">
        <v>2</v>
      </c>
      <c r="AI1652" s="3">
        <v>3</v>
      </c>
      <c r="AJ1652" s="3" t="s">
        <v>60</v>
      </c>
      <c r="AK1652" s="3" t="s">
        <v>60</v>
      </c>
      <c r="AL1652" s="3" t="s">
        <v>60</v>
      </c>
      <c r="AM1652" s="3" t="s">
        <v>57</v>
      </c>
      <c r="AN1652" s="3" t="s">
        <v>57</v>
      </c>
      <c r="AO1652" s="3">
        <v>1</v>
      </c>
      <c r="AP1652" s="36">
        <v>9.4</v>
      </c>
      <c r="AQ1652" s="36">
        <v>6.8</v>
      </c>
      <c r="AR1652" s="3">
        <v>2</v>
      </c>
      <c r="AS1652" s="3">
        <v>3</v>
      </c>
      <c r="AT1652" s="3" t="s">
        <v>60</v>
      </c>
      <c r="AU1652" s="3" t="s">
        <v>60</v>
      </c>
      <c r="AV1652" s="3" t="s">
        <v>60</v>
      </c>
      <c r="AW1652" s="3" t="s">
        <v>57</v>
      </c>
      <c r="AX1652" s="3" t="s">
        <v>57</v>
      </c>
      <c r="AY1652" s="3">
        <v>4.9200000000000003E-4</v>
      </c>
      <c r="AZ1652" s="3">
        <v>8.9400000000000005E-4</v>
      </c>
      <c r="BA1652" s="3">
        <v>4.1099999999999999E-3</v>
      </c>
      <c r="BB1652" s="3">
        <v>1.304E-2</v>
      </c>
      <c r="BC1652" s="19">
        <v>69.319999999999993</v>
      </c>
      <c r="BD1652" s="19">
        <v>59.365000000000002</v>
      </c>
      <c r="BE1652" s="20">
        <v>23.062000000000001</v>
      </c>
      <c r="BF1652" s="11" t="s">
        <v>161</v>
      </c>
      <c r="BG1652" s="11" t="s">
        <v>60</v>
      </c>
      <c r="BH1652" s="11" t="s">
        <v>57</v>
      </c>
      <c r="BI1652" s="11" t="s">
        <v>60</v>
      </c>
      <c r="BJ1652" s="11">
        <v>0</v>
      </c>
      <c r="BK1652" s="44" t="s">
        <v>57</v>
      </c>
    </row>
    <row r="1653" spans="1:63" x14ac:dyDescent="0.25">
      <c r="A1653" t="str">
        <f t="shared" si="25"/>
        <v>470907D-12-721-429-17-D1.3-D8.6</v>
      </c>
      <c r="B1653" t="str">
        <f>VLOOKUP(A1653,'[1]470907D.da5'!A$2:AU$2561,2,0)</f>
        <v>470907D</v>
      </c>
      <c r="C1653" s="7" t="s">
        <v>55</v>
      </c>
      <c r="D1653" s="49" t="s">
        <v>132</v>
      </c>
      <c r="E1653" s="3">
        <v>12</v>
      </c>
      <c r="F1653" s="3">
        <v>721</v>
      </c>
      <c r="G1653" s="3">
        <v>32</v>
      </c>
      <c r="H1653" s="3">
        <v>429</v>
      </c>
      <c r="I1653" s="10" t="s">
        <v>125</v>
      </c>
      <c r="J1653" s="3">
        <v>17</v>
      </c>
      <c r="K1653" s="3" t="s">
        <v>57</v>
      </c>
      <c r="L1653" s="3">
        <v>1</v>
      </c>
      <c r="M1653" s="3">
        <v>2.7</v>
      </c>
      <c r="N1653" s="3">
        <v>1.3</v>
      </c>
      <c r="O1653" s="3">
        <v>1</v>
      </c>
      <c r="P1653" s="3">
        <v>3</v>
      </c>
      <c r="Q1653" s="3" t="s">
        <v>66</v>
      </c>
      <c r="R1653" s="3" t="s">
        <v>60</v>
      </c>
      <c r="S1653" s="3" t="s">
        <v>60</v>
      </c>
      <c r="T1653" s="3" t="s">
        <v>57</v>
      </c>
      <c r="U1653" s="3">
        <v>1</v>
      </c>
      <c r="V1653" s="3">
        <v>4.5</v>
      </c>
      <c r="W1653" s="3">
        <v>3.5</v>
      </c>
      <c r="X1653" s="3">
        <v>1</v>
      </c>
      <c r="Y1653" s="3">
        <v>1</v>
      </c>
      <c r="Z1653" s="3" t="s">
        <v>66</v>
      </c>
      <c r="AA1653" s="3" t="s">
        <v>60</v>
      </c>
      <c r="AB1653" s="3" t="s">
        <v>60</v>
      </c>
      <c r="AC1653" s="3" t="s">
        <v>57</v>
      </c>
      <c r="AD1653" s="3" t="s">
        <v>57</v>
      </c>
      <c r="AE1653" s="3">
        <v>1</v>
      </c>
      <c r="AF1653" s="3">
        <v>9.1999999999999993</v>
      </c>
      <c r="AG1653" s="3">
        <v>7.5</v>
      </c>
      <c r="AH1653" s="3">
        <v>2</v>
      </c>
      <c r="AI1653" s="3">
        <v>3</v>
      </c>
      <c r="AJ1653" s="3" t="s">
        <v>66</v>
      </c>
      <c r="AK1653" s="3" t="s">
        <v>60</v>
      </c>
      <c r="AL1653" s="3" t="s">
        <v>60</v>
      </c>
      <c r="AM1653" s="3" t="s">
        <v>57</v>
      </c>
      <c r="AN1653" s="3" t="s">
        <v>57</v>
      </c>
      <c r="AO1653" s="3">
        <v>1</v>
      </c>
      <c r="AP1653" s="36">
        <v>11.5</v>
      </c>
      <c r="AQ1653" s="36">
        <v>8.6</v>
      </c>
      <c r="AR1653" s="3">
        <v>2</v>
      </c>
      <c r="AS1653" s="3">
        <v>3</v>
      </c>
      <c r="AT1653" s="3" t="s">
        <v>66</v>
      </c>
      <c r="AU1653" s="3" t="s">
        <v>60</v>
      </c>
      <c r="AV1653" s="3" t="s">
        <v>60</v>
      </c>
      <c r="AW1653" s="3" t="s">
        <v>57</v>
      </c>
      <c r="AX1653" s="3" t="s">
        <v>57</v>
      </c>
      <c r="AY1653" s="3">
        <v>1.37E-4</v>
      </c>
      <c r="AZ1653" s="3">
        <v>1.6540000000000001E-3</v>
      </c>
      <c r="BA1653" s="3">
        <v>1.5520000000000001E-2</v>
      </c>
      <c r="BB1653" s="3">
        <v>2.5520000000000001E-2</v>
      </c>
      <c r="BC1653" s="19">
        <v>79.555000000000007</v>
      </c>
      <c r="BD1653" s="19">
        <v>57.12</v>
      </c>
      <c r="BE1653" s="20">
        <v>6.0220000000000002</v>
      </c>
      <c r="BF1653" s="11" t="s">
        <v>171</v>
      </c>
      <c r="BG1653" s="11" t="s">
        <v>60</v>
      </c>
      <c r="BH1653" s="11" t="s">
        <v>60</v>
      </c>
      <c r="BI1653" s="11" t="s">
        <v>60</v>
      </c>
      <c r="BJ1653" s="11">
        <v>0</v>
      </c>
      <c r="BK1653" s="44" t="s">
        <v>57</v>
      </c>
    </row>
    <row r="1654" spans="1:63" x14ac:dyDescent="0.25">
      <c r="A1654" t="str">
        <f t="shared" si="25"/>
        <v>470907D-11-649-429-9-D2.4-D6.4</v>
      </c>
      <c r="B1654" t="str">
        <f>VLOOKUP(A1654,'[1]470907D.da5'!A$2:AU$2561,2,0)</f>
        <v>470907D</v>
      </c>
      <c r="C1654" s="7" t="s">
        <v>55</v>
      </c>
      <c r="D1654" s="7" t="s">
        <v>55</v>
      </c>
      <c r="E1654" s="3">
        <v>11</v>
      </c>
      <c r="F1654" s="3">
        <v>649</v>
      </c>
      <c r="G1654" s="3">
        <v>32</v>
      </c>
      <c r="H1654" s="3">
        <v>429</v>
      </c>
      <c r="I1654" s="10" t="s">
        <v>125</v>
      </c>
      <c r="J1654" s="3">
        <v>9</v>
      </c>
      <c r="K1654" s="3" t="s">
        <v>57</v>
      </c>
      <c r="L1654" s="3">
        <v>1</v>
      </c>
      <c r="M1654" s="3">
        <v>2.2999999999999998</v>
      </c>
      <c r="N1654" s="3">
        <v>2.4</v>
      </c>
      <c r="O1654" s="3">
        <v>2</v>
      </c>
      <c r="P1654" s="3">
        <v>2</v>
      </c>
      <c r="Q1654" s="3" t="s">
        <v>60</v>
      </c>
      <c r="R1654" s="3" t="s">
        <v>60</v>
      </c>
      <c r="S1654" s="3" t="s">
        <v>60</v>
      </c>
      <c r="T1654" s="3" t="s">
        <v>57</v>
      </c>
      <c r="U1654" s="3">
        <v>1</v>
      </c>
      <c r="V1654" s="3">
        <v>4</v>
      </c>
      <c r="W1654" s="3">
        <v>4.7</v>
      </c>
      <c r="X1654" s="3">
        <v>1</v>
      </c>
      <c r="Y1654" s="3">
        <v>1</v>
      </c>
      <c r="Z1654" s="3" t="s">
        <v>60</v>
      </c>
      <c r="AA1654" s="3" t="s">
        <v>60</v>
      </c>
      <c r="AB1654" s="3" t="s">
        <v>60</v>
      </c>
      <c r="AC1654" s="3" t="s">
        <v>57</v>
      </c>
      <c r="AD1654" s="3" t="s">
        <v>57</v>
      </c>
      <c r="AE1654" s="3">
        <v>1</v>
      </c>
      <c r="AF1654" s="3">
        <v>6.5</v>
      </c>
      <c r="AG1654" s="3">
        <v>6.2</v>
      </c>
      <c r="AH1654" s="3">
        <v>2</v>
      </c>
      <c r="AI1654" s="3">
        <v>2</v>
      </c>
      <c r="AJ1654" s="3" t="s">
        <v>60</v>
      </c>
      <c r="AK1654" s="3" t="s">
        <v>60</v>
      </c>
      <c r="AL1654" s="3" t="s">
        <v>60</v>
      </c>
      <c r="AM1654" s="3" t="s">
        <v>57</v>
      </c>
      <c r="AN1654" s="3" t="s">
        <v>57</v>
      </c>
      <c r="AO1654" s="3">
        <v>1</v>
      </c>
      <c r="AP1654" s="36">
        <v>10.5</v>
      </c>
      <c r="AQ1654" s="36">
        <v>6.4</v>
      </c>
      <c r="AR1654" s="3">
        <v>2</v>
      </c>
      <c r="AS1654" s="3">
        <v>3</v>
      </c>
      <c r="AT1654" s="3" t="s">
        <v>60</v>
      </c>
      <c r="AU1654" s="3" t="s">
        <v>60</v>
      </c>
      <c r="AV1654" s="3" t="s">
        <v>60</v>
      </c>
      <c r="AW1654" s="3" t="s">
        <v>57</v>
      </c>
      <c r="AX1654" s="3" t="s">
        <v>57</v>
      </c>
      <c r="AY1654" s="3">
        <v>3.97E-4</v>
      </c>
      <c r="AZ1654" s="3">
        <v>2.6510000000000001E-3</v>
      </c>
      <c r="BA1654" s="3">
        <v>7.4999999999999997E-3</v>
      </c>
      <c r="BB1654" s="3">
        <v>1.29E-2</v>
      </c>
      <c r="BC1654" s="19">
        <v>74.432000000000002</v>
      </c>
      <c r="BD1654" s="19">
        <v>35.631999999999998</v>
      </c>
      <c r="BE1654" s="21">
        <v>-25.806000000000001</v>
      </c>
      <c r="BF1654" s="11" t="s">
        <v>161</v>
      </c>
      <c r="BG1654" s="11" t="s">
        <v>60</v>
      </c>
      <c r="BH1654" s="11" t="s">
        <v>57</v>
      </c>
      <c r="BI1654" s="11" t="s">
        <v>60</v>
      </c>
      <c r="BJ1654" s="11">
        <v>0</v>
      </c>
      <c r="BK1654" s="44" t="s">
        <v>57</v>
      </c>
    </row>
    <row r="1655" spans="1:63" x14ac:dyDescent="0.25">
      <c r="A1655" t="str">
        <f t="shared" si="25"/>
        <v>470907D-2-88-430-24-D9.6-D24</v>
      </c>
      <c r="B1655" t="str">
        <f>VLOOKUP(A1655,'[1]470907D.da5'!A$2:AU$2561,2,0)</f>
        <v>470907D</v>
      </c>
      <c r="C1655" s="7" t="s">
        <v>55</v>
      </c>
      <c r="D1655" s="7" t="s">
        <v>55</v>
      </c>
      <c r="E1655" s="3">
        <v>2</v>
      </c>
      <c r="F1655" s="3">
        <v>88</v>
      </c>
      <c r="G1655" s="3">
        <v>32</v>
      </c>
      <c r="H1655" s="3">
        <v>430</v>
      </c>
      <c r="I1655" s="10" t="s">
        <v>77</v>
      </c>
      <c r="J1655" s="3">
        <v>24</v>
      </c>
      <c r="K1655" s="3" t="s">
        <v>57</v>
      </c>
      <c r="L1655" s="3">
        <v>1</v>
      </c>
      <c r="M1655" s="3">
        <v>4.5</v>
      </c>
      <c r="N1655" s="3">
        <v>9.6</v>
      </c>
      <c r="O1655" s="3">
        <v>2</v>
      </c>
      <c r="P1655" s="3">
        <v>1</v>
      </c>
      <c r="Q1655" s="3" t="s">
        <v>66</v>
      </c>
      <c r="R1655" s="3" t="s">
        <v>60</v>
      </c>
      <c r="S1655" s="3" t="s">
        <v>60</v>
      </c>
      <c r="T1655" s="3" t="s">
        <v>57</v>
      </c>
      <c r="U1655" s="3">
        <v>1</v>
      </c>
      <c r="V1655" s="3">
        <v>6.9</v>
      </c>
      <c r="W1655" s="3">
        <v>11.8</v>
      </c>
      <c r="X1655" s="3">
        <v>2</v>
      </c>
      <c r="Y1655" s="3">
        <v>2</v>
      </c>
      <c r="Z1655" s="3" t="s">
        <v>60</v>
      </c>
      <c r="AA1655" s="3" t="s">
        <v>60</v>
      </c>
      <c r="AB1655" s="3" t="s">
        <v>60</v>
      </c>
      <c r="AC1655" s="3" t="s">
        <v>57</v>
      </c>
      <c r="AD1655" s="3" t="s">
        <v>57</v>
      </c>
      <c r="AE1655" s="3">
        <v>1</v>
      </c>
      <c r="AF1655" s="3">
        <v>10.7</v>
      </c>
      <c r="AG1655" s="3">
        <v>19.899999999999999</v>
      </c>
      <c r="AH1655" s="3">
        <v>1</v>
      </c>
      <c r="AI1655" s="3">
        <v>1</v>
      </c>
      <c r="AJ1655" s="3" t="s">
        <v>60</v>
      </c>
      <c r="AK1655" s="3" t="s">
        <v>60</v>
      </c>
      <c r="AL1655" s="3" t="s">
        <v>66</v>
      </c>
      <c r="AM1655" s="3" t="s">
        <v>121</v>
      </c>
      <c r="AN1655" s="3" t="s">
        <v>57</v>
      </c>
      <c r="AO1655" s="3">
        <v>1</v>
      </c>
      <c r="AP1655" s="36">
        <v>16.7</v>
      </c>
      <c r="AQ1655" s="36">
        <v>24</v>
      </c>
      <c r="AR1655" s="3">
        <v>2</v>
      </c>
      <c r="AS1655" s="3">
        <v>1</v>
      </c>
      <c r="AT1655" s="3" t="s">
        <v>60</v>
      </c>
      <c r="AU1655" s="3" t="s">
        <v>60</v>
      </c>
      <c r="AV1655" s="3" t="s">
        <v>60</v>
      </c>
      <c r="AW1655" s="3" t="s">
        <v>57</v>
      </c>
      <c r="AX1655" s="3" t="s">
        <v>57</v>
      </c>
      <c r="AY1655" s="3">
        <v>1.2442E-2</v>
      </c>
      <c r="AZ1655" s="3">
        <v>2.8823000000000001E-2</v>
      </c>
      <c r="BA1655" s="3">
        <v>0.12712000000000001</v>
      </c>
      <c r="BB1655" s="3">
        <v>0.28858</v>
      </c>
      <c r="BC1655" s="19">
        <v>119.70099999999999</v>
      </c>
      <c r="BD1655" s="19">
        <v>170.58099999999999</v>
      </c>
      <c r="BE1655" s="20">
        <v>314.428</v>
      </c>
      <c r="BF1655" s="11" t="s">
        <v>169</v>
      </c>
      <c r="BG1655" s="11" t="s">
        <v>57</v>
      </c>
      <c r="BH1655" s="11" t="s">
        <v>57</v>
      </c>
      <c r="BI1655" s="11" t="s">
        <v>57</v>
      </c>
      <c r="BJ1655" s="11">
        <v>90</v>
      </c>
      <c r="BK1655" s="44" t="s">
        <v>66</v>
      </c>
    </row>
    <row r="1656" spans="1:63" x14ac:dyDescent="0.25">
      <c r="A1656" t="str">
        <f t="shared" si="25"/>
        <v>470908D-5-283-430-27-D6-D21.4</v>
      </c>
      <c r="B1656" t="str">
        <f>VLOOKUP(A1656,'[1]470907D.da5'!A$2:AU$2561,2,0)</f>
        <v>470908D</v>
      </c>
      <c r="C1656" s="7" t="s">
        <v>132</v>
      </c>
      <c r="D1656" s="7" t="s">
        <v>132</v>
      </c>
      <c r="E1656" s="3">
        <v>5</v>
      </c>
      <c r="F1656" s="3">
        <v>283</v>
      </c>
      <c r="G1656" s="3">
        <v>32</v>
      </c>
      <c r="H1656" s="3">
        <v>430</v>
      </c>
      <c r="I1656" s="10" t="s">
        <v>77</v>
      </c>
      <c r="J1656" s="3">
        <v>27</v>
      </c>
      <c r="K1656" s="3" t="s">
        <v>57</v>
      </c>
      <c r="L1656" s="3">
        <v>1</v>
      </c>
      <c r="M1656" s="3">
        <v>3.6</v>
      </c>
      <c r="N1656" s="3">
        <v>6</v>
      </c>
      <c r="O1656" s="3">
        <v>2</v>
      </c>
      <c r="P1656" s="3">
        <v>1</v>
      </c>
      <c r="Q1656" s="3" t="s">
        <v>60</v>
      </c>
      <c r="R1656" s="3" t="s">
        <v>60</v>
      </c>
      <c r="S1656" s="3" t="s">
        <v>60</v>
      </c>
      <c r="T1656" s="3" t="s">
        <v>57</v>
      </c>
      <c r="U1656" s="3">
        <v>1</v>
      </c>
      <c r="V1656" s="3">
        <v>6.2</v>
      </c>
      <c r="W1656" s="3">
        <v>10.3</v>
      </c>
      <c r="X1656" s="3">
        <v>2</v>
      </c>
      <c r="Y1656" s="3">
        <v>2</v>
      </c>
      <c r="Z1656" s="3" t="s">
        <v>60</v>
      </c>
      <c r="AA1656" s="3" t="s">
        <v>60</v>
      </c>
      <c r="AB1656" s="3" t="s">
        <v>60</v>
      </c>
      <c r="AC1656" s="3" t="s">
        <v>57</v>
      </c>
      <c r="AD1656" s="3" t="s">
        <v>57</v>
      </c>
      <c r="AE1656" s="3">
        <v>1</v>
      </c>
      <c r="AF1656" s="3">
        <v>10.5</v>
      </c>
      <c r="AG1656" s="3">
        <v>17.399999999999999</v>
      </c>
      <c r="AH1656" s="3">
        <v>2</v>
      </c>
      <c r="AI1656" s="3">
        <v>2</v>
      </c>
      <c r="AJ1656" s="3" t="s">
        <v>60</v>
      </c>
      <c r="AK1656" s="3" t="s">
        <v>60</v>
      </c>
      <c r="AL1656" s="3" t="s">
        <v>60</v>
      </c>
      <c r="AM1656" s="3" t="s">
        <v>57</v>
      </c>
      <c r="AN1656" s="3" t="s">
        <v>57</v>
      </c>
      <c r="AO1656" s="3">
        <v>1</v>
      </c>
      <c r="AP1656" s="36">
        <v>16.600000000000001</v>
      </c>
      <c r="AQ1656" s="36">
        <v>21.4</v>
      </c>
      <c r="AR1656" s="3">
        <v>2</v>
      </c>
      <c r="AS1656" s="3">
        <v>2</v>
      </c>
      <c r="AT1656" s="3" t="s">
        <v>60</v>
      </c>
      <c r="AU1656" s="3" t="s">
        <v>60</v>
      </c>
      <c r="AV1656" s="3" t="s">
        <v>60</v>
      </c>
      <c r="AW1656" s="3" t="s">
        <v>57</v>
      </c>
      <c r="AX1656" s="3" t="s">
        <v>57</v>
      </c>
      <c r="AY1656" s="3">
        <v>3.888E-3</v>
      </c>
      <c r="AZ1656" s="3">
        <v>1.9733000000000001E-2</v>
      </c>
      <c r="BA1656" s="3">
        <v>9.5369999999999996E-2</v>
      </c>
      <c r="BB1656" s="3">
        <v>0.22806000000000001</v>
      </c>
      <c r="BC1656" s="19">
        <v>119.06</v>
      </c>
      <c r="BD1656" s="19">
        <v>158.67400000000001</v>
      </c>
      <c r="BE1656" s="20">
        <v>281.79500000000002</v>
      </c>
      <c r="BF1656" s="11" t="s">
        <v>57</v>
      </c>
      <c r="BG1656" s="11" t="s">
        <v>57</v>
      </c>
      <c r="BH1656" s="11" t="s">
        <v>57</v>
      </c>
      <c r="BI1656" s="11" t="s">
        <v>57</v>
      </c>
      <c r="BJ1656" s="11">
        <v>90</v>
      </c>
      <c r="BK1656" s="44" t="s">
        <v>66</v>
      </c>
    </row>
    <row r="1657" spans="1:63" x14ac:dyDescent="0.25">
      <c r="A1657" t="str">
        <f t="shared" si="25"/>
        <v>470908D-8-463-430-15-D3.4-D20.6</v>
      </c>
      <c r="B1657" t="str">
        <f>VLOOKUP(A1657,'[1]470907D.da5'!A$2:AU$2561,2,0)</f>
        <v>470908D</v>
      </c>
      <c r="C1657" s="7" t="s">
        <v>132</v>
      </c>
      <c r="D1657" s="48" t="s">
        <v>55</v>
      </c>
      <c r="E1657" s="3">
        <v>8</v>
      </c>
      <c r="F1657" s="3">
        <v>463</v>
      </c>
      <c r="G1657" s="3">
        <v>32</v>
      </c>
      <c r="H1657" s="3">
        <v>430</v>
      </c>
      <c r="I1657" s="10" t="s">
        <v>77</v>
      </c>
      <c r="J1657" s="3">
        <v>15</v>
      </c>
      <c r="K1657" s="3" t="s">
        <v>57</v>
      </c>
      <c r="L1657" s="3">
        <v>1</v>
      </c>
      <c r="M1657" s="3">
        <v>3.1</v>
      </c>
      <c r="N1657" s="3">
        <v>3.4</v>
      </c>
      <c r="O1657" s="3">
        <v>1</v>
      </c>
      <c r="P1657" s="3">
        <v>1</v>
      </c>
      <c r="Q1657" s="3" t="s">
        <v>66</v>
      </c>
      <c r="R1657" s="3" t="s">
        <v>60</v>
      </c>
      <c r="S1657" s="3" t="s">
        <v>60</v>
      </c>
      <c r="T1657" s="3" t="s">
        <v>57</v>
      </c>
      <c r="U1657" s="3">
        <v>1</v>
      </c>
      <c r="V1657" s="3">
        <v>4.7</v>
      </c>
      <c r="W1657" s="3">
        <v>6.3</v>
      </c>
      <c r="X1657" s="3">
        <v>1</v>
      </c>
      <c r="Y1657" s="3">
        <v>1</v>
      </c>
      <c r="Z1657" s="3" t="s">
        <v>66</v>
      </c>
      <c r="AA1657" s="3" t="s">
        <v>60</v>
      </c>
      <c r="AB1657" s="3" t="s">
        <v>60</v>
      </c>
      <c r="AC1657" s="3" t="s">
        <v>57</v>
      </c>
      <c r="AD1657" s="3" t="s">
        <v>57</v>
      </c>
      <c r="AE1657" s="3">
        <v>1</v>
      </c>
      <c r="AF1657" s="3">
        <v>9</v>
      </c>
      <c r="AG1657" s="3">
        <v>13.9</v>
      </c>
      <c r="AH1657" s="3">
        <v>1</v>
      </c>
      <c r="AI1657" s="3">
        <v>1</v>
      </c>
      <c r="AJ1657" s="3" t="s">
        <v>66</v>
      </c>
      <c r="AK1657" s="3" t="s">
        <v>60</v>
      </c>
      <c r="AL1657" s="3" t="s">
        <v>60</v>
      </c>
      <c r="AM1657" s="3" t="s">
        <v>57</v>
      </c>
      <c r="AN1657" s="3" t="s">
        <v>57</v>
      </c>
      <c r="AO1657" s="3">
        <v>1</v>
      </c>
      <c r="AP1657" s="36">
        <v>14.9</v>
      </c>
      <c r="AQ1657" s="36">
        <v>20.6</v>
      </c>
      <c r="AR1657" s="3">
        <v>2</v>
      </c>
      <c r="AS1657" s="3">
        <v>2</v>
      </c>
      <c r="AT1657" s="3" t="s">
        <v>66</v>
      </c>
      <c r="AU1657" s="3" t="s">
        <v>60</v>
      </c>
      <c r="AV1657" s="3" t="s">
        <v>60</v>
      </c>
      <c r="AW1657" s="3" t="s">
        <v>57</v>
      </c>
      <c r="AX1657" s="3" t="s">
        <v>57</v>
      </c>
      <c r="AY1657" s="3">
        <v>1.075E-3</v>
      </c>
      <c r="AZ1657" s="3">
        <v>5.5960000000000003E-3</v>
      </c>
      <c r="BA1657" s="3">
        <v>5.2170000000000001E-2</v>
      </c>
      <c r="BB1657" s="3">
        <v>0.18969</v>
      </c>
      <c r="BC1657" s="19">
        <v>108.033</v>
      </c>
      <c r="BD1657" s="19">
        <v>149.77799999999999</v>
      </c>
      <c r="BE1657" s="20">
        <v>233.53700000000001</v>
      </c>
      <c r="BF1657" s="11" t="s">
        <v>171</v>
      </c>
      <c r="BG1657" s="11" t="s">
        <v>60</v>
      </c>
      <c r="BH1657" s="11" t="s">
        <v>60</v>
      </c>
      <c r="BI1657" s="11" t="s">
        <v>60</v>
      </c>
      <c r="BJ1657" s="11">
        <v>90</v>
      </c>
      <c r="BK1657" s="44" t="s">
        <v>187</v>
      </c>
    </row>
    <row r="1658" spans="1:63" x14ac:dyDescent="0.25">
      <c r="A1658" t="str">
        <f t="shared" si="25"/>
        <v>470908D-12-719-430-15-D6.4-D19.9</v>
      </c>
      <c r="B1658" t="str">
        <f>VLOOKUP(A1658,'[1]470907D.da5'!A$2:AU$2561,2,0)</f>
        <v>470908D</v>
      </c>
      <c r="C1658" s="7" t="s">
        <v>132</v>
      </c>
      <c r="D1658" s="7" t="s">
        <v>132</v>
      </c>
      <c r="E1658" s="3">
        <v>12</v>
      </c>
      <c r="F1658" s="3">
        <v>719</v>
      </c>
      <c r="G1658" s="3">
        <v>32</v>
      </c>
      <c r="H1658" s="3">
        <v>430</v>
      </c>
      <c r="I1658" s="10" t="s">
        <v>77</v>
      </c>
      <c r="J1658" s="3">
        <v>15</v>
      </c>
      <c r="K1658" s="3" t="s">
        <v>57</v>
      </c>
      <c r="L1658" s="3">
        <v>1</v>
      </c>
      <c r="M1658" s="3">
        <v>3.7</v>
      </c>
      <c r="N1658" s="3">
        <v>6.4</v>
      </c>
      <c r="O1658" s="3">
        <v>1</v>
      </c>
      <c r="P1658" s="3">
        <v>1</v>
      </c>
      <c r="Q1658" s="3" t="s">
        <v>66</v>
      </c>
      <c r="R1658" s="3" t="s">
        <v>60</v>
      </c>
      <c r="S1658" s="3" t="s">
        <v>60</v>
      </c>
      <c r="T1658" s="3" t="s">
        <v>57</v>
      </c>
      <c r="U1658" s="3">
        <v>1</v>
      </c>
      <c r="V1658" s="3">
        <v>7.2</v>
      </c>
      <c r="W1658" s="3">
        <v>10.5</v>
      </c>
      <c r="X1658" s="3">
        <v>1</v>
      </c>
      <c r="Y1658" s="3">
        <v>1</v>
      </c>
      <c r="Z1658" s="3" t="s">
        <v>66</v>
      </c>
      <c r="AA1658" s="3" t="s">
        <v>60</v>
      </c>
      <c r="AB1658" s="3" t="s">
        <v>60</v>
      </c>
      <c r="AC1658" s="3" t="s">
        <v>57</v>
      </c>
      <c r="AD1658" s="3" t="s">
        <v>57</v>
      </c>
      <c r="AE1658" s="3">
        <v>1</v>
      </c>
      <c r="AF1658" s="3">
        <v>9.8000000000000007</v>
      </c>
      <c r="AG1658" s="3">
        <v>15.8</v>
      </c>
      <c r="AH1658" s="3">
        <v>1</v>
      </c>
      <c r="AI1658" s="3">
        <v>2</v>
      </c>
      <c r="AJ1658" s="3" t="s">
        <v>66</v>
      </c>
      <c r="AK1658" s="3" t="s">
        <v>60</v>
      </c>
      <c r="AL1658" s="3" t="s">
        <v>60</v>
      </c>
      <c r="AM1658" s="3" t="s">
        <v>57</v>
      </c>
      <c r="AN1658" s="3" t="s">
        <v>57</v>
      </c>
      <c r="AO1658" s="3">
        <v>1</v>
      </c>
      <c r="AP1658" s="36">
        <v>16.8</v>
      </c>
      <c r="AQ1658" s="36">
        <v>19.899999999999999</v>
      </c>
      <c r="AR1658" s="3">
        <v>3</v>
      </c>
      <c r="AS1658" s="3">
        <v>2</v>
      </c>
      <c r="AT1658" s="3" t="s">
        <v>66</v>
      </c>
      <c r="AU1658" s="3" t="s">
        <v>60</v>
      </c>
      <c r="AV1658" s="3" t="s">
        <v>60</v>
      </c>
      <c r="AW1658" s="3" t="s">
        <v>57</v>
      </c>
      <c r="AX1658" s="3" t="s">
        <v>57</v>
      </c>
      <c r="AY1658" s="3">
        <v>4.5469999999999998E-3</v>
      </c>
      <c r="AZ1658" s="3">
        <v>2.3813999999999998E-2</v>
      </c>
      <c r="BA1658" s="3">
        <v>7.3389999999999997E-2</v>
      </c>
      <c r="BB1658" s="3">
        <v>0.19958999999999999</v>
      </c>
      <c r="BC1658" s="19">
        <v>110.37</v>
      </c>
      <c r="BD1658" s="19">
        <v>139.19</v>
      </c>
      <c r="BE1658" s="20">
        <v>199.01</v>
      </c>
      <c r="BF1658" s="11" t="s">
        <v>171</v>
      </c>
      <c r="BG1658" s="11" t="s">
        <v>60</v>
      </c>
      <c r="BH1658" s="11" t="s">
        <v>60</v>
      </c>
      <c r="BI1658" s="11" t="s">
        <v>60</v>
      </c>
      <c r="BJ1658" s="11">
        <v>90</v>
      </c>
      <c r="BK1658" s="44" t="s">
        <v>187</v>
      </c>
    </row>
    <row r="1659" spans="1:63" x14ac:dyDescent="0.25">
      <c r="A1659" t="str">
        <f t="shared" si="25"/>
        <v>470907D-11-697-430-57-D4.9-D16</v>
      </c>
      <c r="B1659" t="str">
        <f>VLOOKUP(A1659,'[1]470907D.da5'!A$2:AU$2561,2,0)</f>
        <v>470907D</v>
      </c>
      <c r="C1659" s="7" t="s">
        <v>55</v>
      </c>
      <c r="D1659" s="7" t="s">
        <v>55</v>
      </c>
      <c r="E1659" s="3">
        <v>11</v>
      </c>
      <c r="F1659" s="3">
        <v>697</v>
      </c>
      <c r="G1659" s="3">
        <v>32</v>
      </c>
      <c r="H1659" s="3">
        <v>430</v>
      </c>
      <c r="I1659" s="10" t="s">
        <v>77</v>
      </c>
      <c r="J1659" s="3">
        <v>57</v>
      </c>
      <c r="K1659" s="3" t="s">
        <v>57</v>
      </c>
      <c r="L1659" s="3">
        <v>1</v>
      </c>
      <c r="M1659" s="3">
        <v>3.7</v>
      </c>
      <c r="N1659" s="3">
        <v>4.9000000000000004</v>
      </c>
      <c r="O1659" s="3">
        <v>2</v>
      </c>
      <c r="P1659" s="3">
        <v>2</v>
      </c>
      <c r="Q1659" s="3" t="s">
        <v>66</v>
      </c>
      <c r="R1659" s="3" t="s">
        <v>60</v>
      </c>
      <c r="S1659" s="3" t="s">
        <v>60</v>
      </c>
      <c r="T1659" s="3" t="s">
        <v>57</v>
      </c>
      <c r="U1659" s="3">
        <v>1</v>
      </c>
      <c r="V1659" s="3">
        <v>6.3</v>
      </c>
      <c r="W1659" s="3">
        <v>8</v>
      </c>
      <c r="X1659" s="3">
        <v>2</v>
      </c>
      <c r="Y1659" s="3">
        <v>2</v>
      </c>
      <c r="Z1659" s="3" t="s">
        <v>66</v>
      </c>
      <c r="AA1659" s="3" t="s">
        <v>60</v>
      </c>
      <c r="AB1659" s="3" t="s">
        <v>60</v>
      </c>
      <c r="AC1659" s="3" t="s">
        <v>57</v>
      </c>
      <c r="AD1659" s="3" t="s">
        <v>57</v>
      </c>
      <c r="AE1659" s="3">
        <v>1</v>
      </c>
      <c r="AF1659" s="3">
        <v>9.5</v>
      </c>
      <c r="AG1659" s="3">
        <v>13.9</v>
      </c>
      <c r="AH1659" s="3">
        <v>1</v>
      </c>
      <c r="AI1659" s="3">
        <v>1</v>
      </c>
      <c r="AJ1659" s="3" t="s">
        <v>66</v>
      </c>
      <c r="AK1659" s="3" t="s">
        <v>60</v>
      </c>
      <c r="AL1659" s="3" t="s">
        <v>60</v>
      </c>
      <c r="AM1659" s="3" t="s">
        <v>57</v>
      </c>
      <c r="AN1659" s="3" t="s">
        <v>57</v>
      </c>
      <c r="AO1659" s="3">
        <v>1</v>
      </c>
      <c r="AP1659" s="36">
        <v>14.6</v>
      </c>
      <c r="AQ1659" s="36">
        <v>16</v>
      </c>
      <c r="AR1659" s="3">
        <v>2</v>
      </c>
      <c r="AS1659" s="3">
        <v>2</v>
      </c>
      <c r="AT1659" s="3" t="s">
        <v>66</v>
      </c>
      <c r="AU1659" s="3" t="s">
        <v>60</v>
      </c>
      <c r="AV1659" s="3" t="s">
        <v>60</v>
      </c>
      <c r="AW1659" s="3" t="s">
        <v>57</v>
      </c>
      <c r="AX1659" s="3" t="s">
        <v>57</v>
      </c>
      <c r="AY1659" s="3">
        <v>2.6649999999999998E-3</v>
      </c>
      <c r="AZ1659" s="3">
        <v>1.2096000000000001E-2</v>
      </c>
      <c r="BA1659" s="3">
        <v>5.5059999999999998E-2</v>
      </c>
      <c r="BB1659" s="3">
        <v>0.11212999999999999</v>
      </c>
      <c r="BC1659" s="19">
        <v>117.706</v>
      </c>
      <c r="BD1659" s="19">
        <v>125.34699999999999</v>
      </c>
      <c r="BE1659" s="20">
        <v>184.17</v>
      </c>
      <c r="BF1659" s="11" t="s">
        <v>171</v>
      </c>
      <c r="BG1659" s="11" t="s">
        <v>60</v>
      </c>
      <c r="BH1659" s="11" t="s">
        <v>60</v>
      </c>
      <c r="BI1659" s="11" t="s">
        <v>60</v>
      </c>
      <c r="BJ1659" s="11">
        <v>90</v>
      </c>
      <c r="BK1659" s="44" t="s">
        <v>187</v>
      </c>
    </row>
    <row r="1660" spans="1:63" x14ac:dyDescent="0.25">
      <c r="A1660" t="str">
        <f t="shared" si="25"/>
        <v>470908D-3-144-430-16-D6-D16.3</v>
      </c>
      <c r="B1660" t="str">
        <f>VLOOKUP(A1660,'[1]470907D.da5'!A$2:AU$2561,2,0)</f>
        <v>470908D</v>
      </c>
      <c r="C1660" s="7" t="s">
        <v>132</v>
      </c>
      <c r="D1660" s="7" t="s">
        <v>132</v>
      </c>
      <c r="E1660" s="3">
        <v>3</v>
      </c>
      <c r="F1660" s="3">
        <v>144</v>
      </c>
      <c r="G1660" s="3">
        <v>32</v>
      </c>
      <c r="H1660" s="3">
        <v>430</v>
      </c>
      <c r="I1660" s="10" t="s">
        <v>77</v>
      </c>
      <c r="J1660" s="3">
        <v>16</v>
      </c>
      <c r="K1660" s="3" t="s">
        <v>57</v>
      </c>
      <c r="L1660" s="3">
        <v>1</v>
      </c>
      <c r="M1660" s="3">
        <v>3.7</v>
      </c>
      <c r="N1660" s="3">
        <v>6</v>
      </c>
      <c r="O1660" s="3">
        <v>3</v>
      </c>
      <c r="P1660" s="3">
        <v>2</v>
      </c>
      <c r="Q1660" s="3" t="s">
        <v>60</v>
      </c>
      <c r="R1660" s="3" t="s">
        <v>60</v>
      </c>
      <c r="S1660" s="3" t="s">
        <v>60</v>
      </c>
      <c r="T1660" s="3" t="s">
        <v>57</v>
      </c>
      <c r="U1660" s="3">
        <v>1</v>
      </c>
      <c r="V1660" s="3">
        <v>6</v>
      </c>
      <c r="W1660" s="3">
        <v>9</v>
      </c>
      <c r="X1660" s="3">
        <v>3</v>
      </c>
      <c r="Y1660" s="3">
        <v>2</v>
      </c>
      <c r="Z1660" s="3" t="s">
        <v>60</v>
      </c>
      <c r="AA1660" s="3" t="s">
        <v>60</v>
      </c>
      <c r="AB1660" s="3" t="s">
        <v>60</v>
      </c>
      <c r="AC1660" s="3" t="s">
        <v>57</v>
      </c>
      <c r="AD1660" s="3" t="s">
        <v>57</v>
      </c>
      <c r="AE1660" s="3">
        <v>1</v>
      </c>
      <c r="AF1660" s="3">
        <v>10.5</v>
      </c>
      <c r="AG1660" s="3">
        <v>13.4</v>
      </c>
      <c r="AH1660" s="3">
        <v>3</v>
      </c>
      <c r="AI1660" s="3">
        <v>2</v>
      </c>
      <c r="AJ1660" s="3" t="s">
        <v>60</v>
      </c>
      <c r="AK1660" s="3" t="s">
        <v>60</v>
      </c>
      <c r="AL1660" s="3" t="s">
        <v>60</v>
      </c>
      <c r="AM1660" s="3" t="s">
        <v>57</v>
      </c>
      <c r="AN1660" s="3" t="s">
        <v>57</v>
      </c>
      <c r="AO1660" s="3">
        <v>1</v>
      </c>
      <c r="AP1660" s="36">
        <v>18.100000000000001</v>
      </c>
      <c r="AQ1660" s="36">
        <v>16.3</v>
      </c>
      <c r="AR1660" s="3">
        <v>3</v>
      </c>
      <c r="AS1660" s="3">
        <v>3</v>
      </c>
      <c r="AT1660" s="3" t="s">
        <v>60</v>
      </c>
      <c r="AU1660" s="3" t="s">
        <v>60</v>
      </c>
      <c r="AV1660" s="3" t="s">
        <v>60</v>
      </c>
      <c r="AW1660" s="3" t="s">
        <v>57</v>
      </c>
      <c r="AX1660" s="3" t="s">
        <v>57</v>
      </c>
      <c r="AY1660" s="3">
        <v>3.9960000000000004E-3</v>
      </c>
      <c r="AZ1660" s="3">
        <v>1.4579999999999999E-2</v>
      </c>
      <c r="BA1660" s="3">
        <v>5.6559999999999999E-2</v>
      </c>
      <c r="BB1660" s="3">
        <v>0.14427000000000001</v>
      </c>
      <c r="BC1660" s="19">
        <v>120.459</v>
      </c>
      <c r="BD1660" s="19">
        <v>121.43</v>
      </c>
      <c r="BE1660" s="20">
        <v>162.965</v>
      </c>
      <c r="BF1660" s="11" t="s">
        <v>57</v>
      </c>
      <c r="BG1660" s="11" t="s">
        <v>57</v>
      </c>
      <c r="BH1660" s="11" t="s">
        <v>57</v>
      </c>
      <c r="BI1660" s="11" t="s">
        <v>57</v>
      </c>
      <c r="BJ1660" s="11">
        <v>80</v>
      </c>
      <c r="BK1660" s="44" t="s">
        <v>66</v>
      </c>
    </row>
    <row r="1661" spans="1:63" x14ac:dyDescent="0.25">
      <c r="A1661" t="str">
        <f t="shared" si="25"/>
        <v>470907D-10-620-430-44-D5.5-D13.9</v>
      </c>
      <c r="B1661" t="str">
        <f>VLOOKUP(A1661,'[1]470907D.da5'!A$2:AU$2561,2,0)</f>
        <v>470907D</v>
      </c>
      <c r="C1661" s="7" t="s">
        <v>55</v>
      </c>
      <c r="D1661" s="7" t="s">
        <v>55</v>
      </c>
      <c r="E1661" s="3">
        <v>10</v>
      </c>
      <c r="F1661" s="3">
        <v>620</v>
      </c>
      <c r="G1661" s="3">
        <v>32</v>
      </c>
      <c r="H1661" s="3">
        <v>430</v>
      </c>
      <c r="I1661" s="10" t="s">
        <v>77</v>
      </c>
      <c r="J1661" s="3">
        <v>44</v>
      </c>
      <c r="K1661" s="3" t="s">
        <v>57</v>
      </c>
      <c r="L1661" s="3">
        <v>1</v>
      </c>
      <c r="M1661" s="3">
        <v>3.7</v>
      </c>
      <c r="N1661" s="3">
        <v>5.5</v>
      </c>
      <c r="O1661" s="3">
        <v>1</v>
      </c>
      <c r="P1661" s="3">
        <v>1</v>
      </c>
      <c r="Q1661" s="3" t="s">
        <v>66</v>
      </c>
      <c r="R1661" s="3" t="s">
        <v>60</v>
      </c>
      <c r="S1661" s="3" t="s">
        <v>60</v>
      </c>
      <c r="T1661" s="3" t="s">
        <v>57</v>
      </c>
      <c r="U1661" s="3">
        <v>1</v>
      </c>
      <c r="V1661" s="3">
        <v>4.4000000000000004</v>
      </c>
      <c r="W1661" s="3">
        <v>10.4</v>
      </c>
      <c r="X1661" s="3">
        <v>1</v>
      </c>
      <c r="Y1661" s="3">
        <v>1</v>
      </c>
      <c r="Z1661" s="3" t="s">
        <v>66</v>
      </c>
      <c r="AA1661" s="3" t="s">
        <v>60</v>
      </c>
      <c r="AB1661" s="3" t="s">
        <v>60</v>
      </c>
      <c r="AC1661" s="3" t="s">
        <v>57</v>
      </c>
      <c r="AD1661" s="3" t="s">
        <v>62</v>
      </c>
      <c r="AE1661" s="3">
        <v>1</v>
      </c>
      <c r="AF1661" s="3">
        <v>9.5</v>
      </c>
      <c r="AG1661" s="3">
        <v>14.6</v>
      </c>
      <c r="AH1661" s="3">
        <v>1</v>
      </c>
      <c r="AI1661" s="3">
        <v>1</v>
      </c>
      <c r="AJ1661" s="3" t="s">
        <v>66</v>
      </c>
      <c r="AK1661" s="3" t="s">
        <v>60</v>
      </c>
      <c r="AL1661" s="3" t="s">
        <v>60</v>
      </c>
      <c r="AM1661" s="3" t="s">
        <v>57</v>
      </c>
      <c r="AN1661" s="3" t="s">
        <v>57</v>
      </c>
      <c r="AO1661" s="3">
        <v>1</v>
      </c>
      <c r="AP1661" s="36">
        <v>15.6</v>
      </c>
      <c r="AQ1661" s="36">
        <v>13.9</v>
      </c>
      <c r="AR1661" s="3">
        <v>2</v>
      </c>
      <c r="AS1661" s="3">
        <v>2</v>
      </c>
      <c r="AT1661" s="3" t="s">
        <v>66</v>
      </c>
      <c r="AU1661" s="3" t="s">
        <v>60</v>
      </c>
      <c r="AV1661" s="3" t="s">
        <v>60</v>
      </c>
      <c r="AW1661" s="3" t="s">
        <v>57</v>
      </c>
      <c r="AX1661" s="3" t="s">
        <v>57</v>
      </c>
      <c r="AY1661" s="3">
        <v>3.3579999999999999E-3</v>
      </c>
      <c r="AZ1661" s="3">
        <v>1.4277E-2</v>
      </c>
      <c r="BA1661" s="3">
        <v>6.0749999999999998E-2</v>
      </c>
      <c r="BB1661" s="3">
        <v>9.042E-2</v>
      </c>
      <c r="BC1661" s="19">
        <v>130.42599999999999</v>
      </c>
      <c r="BD1661" s="19">
        <v>114.318</v>
      </c>
      <c r="BE1661" s="20">
        <v>161.697</v>
      </c>
      <c r="BF1661" s="11" t="s">
        <v>171</v>
      </c>
      <c r="BG1661" s="11" t="s">
        <v>60</v>
      </c>
      <c r="BH1661" s="11" t="s">
        <v>60</v>
      </c>
      <c r="BI1661" s="11" t="s">
        <v>60</v>
      </c>
      <c r="BJ1661" s="11">
        <v>80</v>
      </c>
      <c r="BK1661" s="44" t="s">
        <v>57</v>
      </c>
    </row>
    <row r="1662" spans="1:63" x14ac:dyDescent="0.25">
      <c r="A1662" t="str">
        <f t="shared" si="25"/>
        <v>470907D-5-295-430-39-D7.1-D16.1</v>
      </c>
      <c r="B1662" t="str">
        <f>VLOOKUP(A1662,'[1]470907D.da5'!A$2:AU$2561,2,0)</f>
        <v>470907D</v>
      </c>
      <c r="C1662" s="7" t="s">
        <v>55</v>
      </c>
      <c r="D1662" s="49" t="s">
        <v>132</v>
      </c>
      <c r="E1662" s="3">
        <v>5</v>
      </c>
      <c r="F1662" s="3">
        <v>295</v>
      </c>
      <c r="G1662" s="3">
        <v>32</v>
      </c>
      <c r="H1662" s="3">
        <v>430</v>
      </c>
      <c r="I1662" s="10" t="s">
        <v>77</v>
      </c>
      <c r="J1662" s="3">
        <v>39</v>
      </c>
      <c r="K1662" s="3" t="s">
        <v>57</v>
      </c>
      <c r="L1662" s="3">
        <v>1</v>
      </c>
      <c r="M1662" s="3">
        <v>4.0999999999999996</v>
      </c>
      <c r="N1662" s="3">
        <v>7.1</v>
      </c>
      <c r="O1662" s="3">
        <v>3</v>
      </c>
      <c r="P1662" s="3">
        <v>1</v>
      </c>
      <c r="Q1662" s="3" t="s">
        <v>60</v>
      </c>
      <c r="R1662" s="3" t="s">
        <v>60</v>
      </c>
      <c r="S1662" s="3" t="s">
        <v>60</v>
      </c>
      <c r="T1662" s="3" t="s">
        <v>57</v>
      </c>
      <c r="U1662" s="3">
        <v>1</v>
      </c>
      <c r="V1662" s="3">
        <v>6.2</v>
      </c>
      <c r="W1662" s="3">
        <v>9</v>
      </c>
      <c r="X1662" s="3">
        <v>2</v>
      </c>
      <c r="Y1662" s="3">
        <v>2</v>
      </c>
      <c r="Z1662" s="3" t="s">
        <v>60</v>
      </c>
      <c r="AA1662" s="3" t="s">
        <v>60</v>
      </c>
      <c r="AB1662" s="3" t="s">
        <v>60</v>
      </c>
      <c r="AC1662" s="3" t="s">
        <v>57</v>
      </c>
      <c r="AD1662" s="3" t="s">
        <v>57</v>
      </c>
      <c r="AE1662" s="3">
        <v>1</v>
      </c>
      <c r="AF1662" s="3">
        <v>9.8000000000000007</v>
      </c>
      <c r="AG1662" s="3">
        <v>13.1</v>
      </c>
      <c r="AH1662" s="3">
        <v>3</v>
      </c>
      <c r="AI1662" s="3">
        <v>2</v>
      </c>
      <c r="AJ1662" s="3" t="s">
        <v>60</v>
      </c>
      <c r="AK1662" s="3" t="s">
        <v>60</v>
      </c>
      <c r="AL1662" s="3" t="s">
        <v>60</v>
      </c>
      <c r="AM1662" s="3" t="s">
        <v>57</v>
      </c>
      <c r="AN1662" s="3" t="s">
        <v>57</v>
      </c>
      <c r="AO1662" s="3">
        <v>1</v>
      </c>
      <c r="AP1662" s="36">
        <v>15.7</v>
      </c>
      <c r="AQ1662" s="36">
        <v>16.100000000000001</v>
      </c>
      <c r="AR1662" s="3">
        <v>3</v>
      </c>
      <c r="AS1662" s="3">
        <v>3</v>
      </c>
      <c r="AT1662" s="3" t="s">
        <v>60</v>
      </c>
      <c r="AU1662" s="3" t="s">
        <v>60</v>
      </c>
      <c r="AV1662" s="3" t="s">
        <v>60</v>
      </c>
      <c r="AW1662" s="3" t="s">
        <v>57</v>
      </c>
      <c r="AX1662" s="3" t="s">
        <v>57</v>
      </c>
      <c r="AY1662" s="3">
        <v>6.1999999999999998E-3</v>
      </c>
      <c r="AZ1662" s="3">
        <v>1.5066E-2</v>
      </c>
      <c r="BA1662" s="3">
        <v>5.0450000000000002E-2</v>
      </c>
      <c r="BB1662" s="3">
        <v>0.12209</v>
      </c>
      <c r="BC1662" s="19">
        <v>110.48399999999999</v>
      </c>
      <c r="BD1662" s="19">
        <v>121.35599999999999</v>
      </c>
      <c r="BE1662" s="20">
        <v>155.79400000000001</v>
      </c>
      <c r="BF1662" s="11" t="s">
        <v>57</v>
      </c>
      <c r="BG1662" s="11" t="s">
        <v>57</v>
      </c>
      <c r="BH1662" s="11" t="s">
        <v>57</v>
      </c>
      <c r="BI1662" s="11" t="s">
        <v>57</v>
      </c>
      <c r="BJ1662" s="11">
        <v>80</v>
      </c>
      <c r="BK1662" s="44" t="s">
        <v>57</v>
      </c>
    </row>
    <row r="1663" spans="1:63" x14ac:dyDescent="0.25">
      <c r="A1663" t="str">
        <f t="shared" si="25"/>
        <v>470908D-18-1102-430-14-D6-D19.5</v>
      </c>
      <c r="B1663" t="str">
        <f>VLOOKUP(A1663,'[1]470907D.da5'!A$2:AU$2561,2,0)</f>
        <v>470908D</v>
      </c>
      <c r="C1663" s="7" t="s">
        <v>132</v>
      </c>
      <c r="D1663" s="7" t="s">
        <v>132</v>
      </c>
      <c r="E1663" s="3">
        <v>18</v>
      </c>
      <c r="F1663" s="3">
        <v>1102</v>
      </c>
      <c r="G1663" s="3">
        <v>32</v>
      </c>
      <c r="H1663" s="3">
        <v>430</v>
      </c>
      <c r="I1663" s="10" t="s">
        <v>77</v>
      </c>
      <c r="J1663" s="3">
        <v>14</v>
      </c>
      <c r="K1663" s="3" t="s">
        <v>57</v>
      </c>
      <c r="L1663" s="3">
        <v>1</v>
      </c>
      <c r="M1663" s="3">
        <v>3.2</v>
      </c>
      <c r="N1663" s="3">
        <v>6</v>
      </c>
      <c r="O1663" s="3">
        <v>1</v>
      </c>
      <c r="P1663" s="3">
        <v>1</v>
      </c>
      <c r="Q1663" s="3" t="s">
        <v>66</v>
      </c>
      <c r="R1663" s="3" t="s">
        <v>60</v>
      </c>
      <c r="S1663" s="3" t="s">
        <v>60</v>
      </c>
      <c r="T1663" s="3" t="s">
        <v>57</v>
      </c>
      <c r="U1663" s="3">
        <v>1</v>
      </c>
      <c r="V1663" s="3">
        <v>6.6</v>
      </c>
      <c r="W1663" s="3">
        <v>11.1</v>
      </c>
      <c r="X1663" s="3">
        <v>1</v>
      </c>
      <c r="Y1663" s="3">
        <v>1</v>
      </c>
      <c r="Z1663" s="3" t="s">
        <v>66</v>
      </c>
      <c r="AA1663" s="3" t="s">
        <v>60</v>
      </c>
      <c r="AB1663" s="3" t="s">
        <v>60</v>
      </c>
      <c r="AC1663" s="3" t="s">
        <v>57</v>
      </c>
      <c r="AD1663" s="3" t="s">
        <v>57</v>
      </c>
      <c r="AE1663" s="3">
        <v>1</v>
      </c>
      <c r="AF1663" s="3">
        <v>10.199999999999999</v>
      </c>
      <c r="AG1663" s="3">
        <v>15.6</v>
      </c>
      <c r="AH1663" s="3">
        <v>1</v>
      </c>
      <c r="AI1663" s="3">
        <v>1</v>
      </c>
      <c r="AJ1663" s="3" t="s">
        <v>66</v>
      </c>
      <c r="AK1663" s="3" t="s">
        <v>60</v>
      </c>
      <c r="AL1663" s="3" t="s">
        <v>60</v>
      </c>
      <c r="AM1663" s="3" t="s">
        <v>57</v>
      </c>
      <c r="AN1663" s="3" t="s">
        <v>57</v>
      </c>
      <c r="AO1663" s="3">
        <v>1</v>
      </c>
      <c r="AP1663" s="36">
        <v>16.100000000000001</v>
      </c>
      <c r="AQ1663" s="36">
        <v>19.5</v>
      </c>
      <c r="AR1663" s="3">
        <v>1</v>
      </c>
      <c r="AS1663" s="3">
        <v>2</v>
      </c>
      <c r="AT1663" s="3" t="s">
        <v>66</v>
      </c>
      <c r="AU1663" s="3" t="s">
        <v>60</v>
      </c>
      <c r="AV1663" s="3" t="s">
        <v>60</v>
      </c>
      <c r="AW1663" s="3" t="s">
        <v>57</v>
      </c>
      <c r="AX1663" s="3" t="s">
        <v>57</v>
      </c>
      <c r="AY1663" s="3">
        <v>3.4559999999999999E-3</v>
      </c>
      <c r="AZ1663" s="3">
        <v>2.4396000000000001E-2</v>
      </c>
      <c r="BA1663" s="3">
        <v>7.4469999999999995E-2</v>
      </c>
      <c r="BB1663" s="3">
        <v>0.18365999999999999</v>
      </c>
      <c r="BC1663" s="19">
        <v>102.092</v>
      </c>
      <c r="BD1663" s="19">
        <v>127.574</v>
      </c>
      <c r="BE1663" s="20">
        <v>153.952</v>
      </c>
      <c r="BF1663" s="11" t="s">
        <v>172</v>
      </c>
      <c r="BG1663" s="11" t="s">
        <v>60</v>
      </c>
      <c r="BH1663" s="11" t="s">
        <v>60</v>
      </c>
      <c r="BI1663" s="11" t="s">
        <v>60</v>
      </c>
      <c r="BJ1663" s="11">
        <v>80</v>
      </c>
      <c r="BK1663" s="44" t="s">
        <v>57</v>
      </c>
    </row>
    <row r="1664" spans="1:63" x14ac:dyDescent="0.25">
      <c r="A1664" t="str">
        <f t="shared" si="25"/>
        <v>470908D-9-544-430-32-D6.1-D18.8</v>
      </c>
      <c r="B1664" t="str">
        <f>VLOOKUP(A1664,'[1]470907D.da5'!A$2:AU$2561,2,0)</f>
        <v>470908D</v>
      </c>
      <c r="C1664" s="7" t="s">
        <v>132</v>
      </c>
      <c r="D1664" s="48" t="s">
        <v>55</v>
      </c>
      <c r="E1664" s="3">
        <v>9</v>
      </c>
      <c r="F1664" s="3">
        <v>544</v>
      </c>
      <c r="G1664" s="3">
        <v>32</v>
      </c>
      <c r="H1664" s="3">
        <v>430</v>
      </c>
      <c r="I1664" s="10" t="s">
        <v>77</v>
      </c>
      <c r="J1664" s="3">
        <v>32</v>
      </c>
      <c r="K1664" s="3" t="s">
        <v>57</v>
      </c>
      <c r="L1664" s="3">
        <v>1</v>
      </c>
      <c r="M1664" s="3">
        <v>2.6</v>
      </c>
      <c r="N1664" s="3">
        <v>6.1</v>
      </c>
      <c r="O1664" s="3">
        <v>2</v>
      </c>
      <c r="P1664" s="3">
        <v>2</v>
      </c>
      <c r="Q1664" s="3" t="s">
        <v>66</v>
      </c>
      <c r="R1664" s="3" t="s">
        <v>66</v>
      </c>
      <c r="S1664" s="3" t="s">
        <v>60</v>
      </c>
      <c r="T1664" s="3" t="s">
        <v>57</v>
      </c>
      <c r="U1664" s="3">
        <v>1</v>
      </c>
      <c r="V1664" s="3">
        <v>4.9000000000000004</v>
      </c>
      <c r="W1664" s="3">
        <v>7.5</v>
      </c>
      <c r="X1664" s="3">
        <v>1</v>
      </c>
      <c r="Y1664" s="3">
        <v>1</v>
      </c>
      <c r="Z1664" s="3" t="s">
        <v>66</v>
      </c>
      <c r="AA1664" s="3" t="s">
        <v>60</v>
      </c>
      <c r="AB1664" s="3" t="s">
        <v>60</v>
      </c>
      <c r="AC1664" s="3" t="s">
        <v>57</v>
      </c>
      <c r="AD1664" s="3" t="s">
        <v>57</v>
      </c>
      <c r="AE1664" s="3">
        <v>1</v>
      </c>
      <c r="AF1664" s="3">
        <v>9.1</v>
      </c>
      <c r="AG1664" s="3">
        <v>13.8</v>
      </c>
      <c r="AH1664" s="3">
        <v>1</v>
      </c>
      <c r="AI1664" s="3">
        <v>1</v>
      </c>
      <c r="AJ1664" s="3" t="s">
        <v>66</v>
      </c>
      <c r="AK1664" s="3" t="s">
        <v>60</v>
      </c>
      <c r="AL1664" s="3" t="s">
        <v>60</v>
      </c>
      <c r="AM1664" s="3" t="s">
        <v>57</v>
      </c>
      <c r="AN1664" s="3" t="s">
        <v>57</v>
      </c>
      <c r="AO1664" s="3">
        <v>1</v>
      </c>
      <c r="AP1664" s="36">
        <v>15.8</v>
      </c>
      <c r="AQ1664" s="36">
        <v>18.8</v>
      </c>
      <c r="AR1664" s="3">
        <v>2</v>
      </c>
      <c r="AS1664" s="3">
        <v>2</v>
      </c>
      <c r="AT1664" s="3" t="s">
        <v>66</v>
      </c>
      <c r="AU1664" s="3" t="s">
        <v>60</v>
      </c>
      <c r="AV1664" s="3" t="s">
        <v>60</v>
      </c>
      <c r="AW1664" s="3" t="s">
        <v>57</v>
      </c>
      <c r="AX1664" s="3" t="s">
        <v>57</v>
      </c>
      <c r="AY1664" s="3">
        <v>2.9020000000000001E-3</v>
      </c>
      <c r="AZ1664" s="3">
        <v>8.2690000000000003E-3</v>
      </c>
      <c r="BA1664" s="3">
        <v>5.1990000000000001E-2</v>
      </c>
      <c r="BB1664" s="3">
        <v>0.16753000000000001</v>
      </c>
      <c r="BC1664" s="19">
        <v>103.533</v>
      </c>
      <c r="BD1664" s="19">
        <v>126.17</v>
      </c>
      <c r="BE1664" s="20">
        <v>152.655</v>
      </c>
      <c r="BF1664" s="11" t="s">
        <v>171</v>
      </c>
      <c r="BG1664" s="11" t="s">
        <v>60</v>
      </c>
      <c r="BH1664" s="11" t="s">
        <v>60</v>
      </c>
      <c r="BI1664" s="11" t="s">
        <v>60</v>
      </c>
      <c r="BJ1664" s="11">
        <v>80</v>
      </c>
      <c r="BK1664" s="44" t="s">
        <v>57</v>
      </c>
    </row>
    <row r="1665" spans="1:63" x14ac:dyDescent="0.25">
      <c r="A1665" t="str">
        <f t="shared" si="25"/>
        <v>470908D-13-781-430-13-D5.5-D17.4</v>
      </c>
      <c r="B1665" t="str">
        <f>VLOOKUP(A1665,'[1]470907D.da5'!A$2:AU$2561,2,0)</f>
        <v>470908D</v>
      </c>
      <c r="C1665" s="7" t="s">
        <v>132</v>
      </c>
      <c r="D1665" s="7" t="s">
        <v>132</v>
      </c>
      <c r="E1665" s="3">
        <v>13</v>
      </c>
      <c r="F1665" s="3">
        <v>781</v>
      </c>
      <c r="G1665" s="3">
        <v>32</v>
      </c>
      <c r="H1665" s="3">
        <v>430</v>
      </c>
      <c r="I1665" s="10" t="s">
        <v>77</v>
      </c>
      <c r="J1665" s="3">
        <v>13</v>
      </c>
      <c r="K1665" s="3" t="s">
        <v>57</v>
      </c>
      <c r="L1665" s="3">
        <v>1</v>
      </c>
      <c r="M1665" s="3">
        <v>3.1</v>
      </c>
      <c r="N1665" s="3">
        <v>5.5</v>
      </c>
      <c r="O1665" s="3">
        <v>2</v>
      </c>
      <c r="P1665" s="3">
        <v>1</v>
      </c>
      <c r="Q1665" s="3" t="s">
        <v>66</v>
      </c>
      <c r="R1665" s="3" t="s">
        <v>60</v>
      </c>
      <c r="S1665" s="3" t="s">
        <v>60</v>
      </c>
      <c r="T1665" s="3" t="s">
        <v>153</v>
      </c>
      <c r="U1665" s="3">
        <v>1</v>
      </c>
      <c r="V1665" s="3">
        <v>4.4000000000000004</v>
      </c>
      <c r="W1665" s="3">
        <v>6.8</v>
      </c>
      <c r="X1665" s="3">
        <v>1</v>
      </c>
      <c r="Y1665" s="3">
        <v>2</v>
      </c>
      <c r="Z1665" s="3" t="s">
        <v>66</v>
      </c>
      <c r="AA1665" s="3" t="s">
        <v>60</v>
      </c>
      <c r="AB1665" s="3" t="s">
        <v>60</v>
      </c>
      <c r="AC1665" s="3" t="s">
        <v>57</v>
      </c>
      <c r="AD1665" s="3" t="s">
        <v>57</v>
      </c>
      <c r="AE1665" s="3">
        <v>1</v>
      </c>
      <c r="AF1665" s="3">
        <v>9.6</v>
      </c>
      <c r="AG1665" s="3">
        <v>13.4</v>
      </c>
      <c r="AH1665" s="3">
        <v>1</v>
      </c>
      <c r="AI1665" s="3">
        <v>2</v>
      </c>
      <c r="AJ1665" s="3" t="s">
        <v>66</v>
      </c>
      <c r="AK1665" s="3" t="s">
        <v>60</v>
      </c>
      <c r="AL1665" s="3" t="s">
        <v>60</v>
      </c>
      <c r="AM1665" s="3" t="s">
        <v>57</v>
      </c>
      <c r="AN1665" s="3" t="s">
        <v>57</v>
      </c>
      <c r="AO1665" s="3">
        <v>1</v>
      </c>
      <c r="AP1665" s="36">
        <v>15.2</v>
      </c>
      <c r="AQ1665" s="36">
        <v>17.399999999999999</v>
      </c>
      <c r="AR1665" s="3">
        <v>1</v>
      </c>
      <c r="AS1665" s="3">
        <v>2</v>
      </c>
      <c r="AT1665" s="3" t="s">
        <v>66</v>
      </c>
      <c r="AU1665" s="3" t="s">
        <v>60</v>
      </c>
      <c r="AV1665" s="3" t="s">
        <v>60</v>
      </c>
      <c r="AW1665" s="3" t="s">
        <v>57</v>
      </c>
      <c r="AX1665" s="3" t="s">
        <v>57</v>
      </c>
      <c r="AY1665" s="3">
        <v>2.813E-3</v>
      </c>
      <c r="AZ1665" s="3">
        <v>6.1040000000000001E-3</v>
      </c>
      <c r="BA1665" s="3">
        <v>5.1709999999999999E-2</v>
      </c>
      <c r="BB1665" s="3">
        <v>0.13805999999999999</v>
      </c>
      <c r="BC1665" s="19">
        <v>110.345</v>
      </c>
      <c r="BD1665" s="19">
        <v>119.414</v>
      </c>
      <c r="BE1665" s="20">
        <v>150.893</v>
      </c>
      <c r="BF1665" s="11" t="s">
        <v>172</v>
      </c>
      <c r="BG1665" s="11" t="s">
        <v>60</v>
      </c>
      <c r="BH1665" s="11" t="s">
        <v>60</v>
      </c>
      <c r="BI1665" s="11" t="s">
        <v>60</v>
      </c>
      <c r="BJ1665" s="11">
        <v>80</v>
      </c>
      <c r="BK1665" s="44" t="s">
        <v>57</v>
      </c>
    </row>
    <row r="1666" spans="1:63" x14ac:dyDescent="0.25">
      <c r="A1666" t="str">
        <f t="shared" si="25"/>
        <v>470907D-1-20-430-20-D4.2-D15.4</v>
      </c>
      <c r="B1666" t="str">
        <f>VLOOKUP(A1666,'[1]470907D.da5'!A$2:AU$2561,2,0)</f>
        <v>470907D</v>
      </c>
      <c r="C1666" s="7" t="s">
        <v>55</v>
      </c>
      <c r="D1666" s="7" t="s">
        <v>55</v>
      </c>
      <c r="E1666" s="3">
        <v>1</v>
      </c>
      <c r="F1666" s="3">
        <v>20</v>
      </c>
      <c r="G1666" s="3">
        <v>32</v>
      </c>
      <c r="H1666" s="3">
        <v>430</v>
      </c>
      <c r="I1666" s="10" t="s">
        <v>77</v>
      </c>
      <c r="J1666" s="3">
        <v>20</v>
      </c>
      <c r="K1666" s="3" t="s">
        <v>57</v>
      </c>
      <c r="L1666" s="3">
        <v>1</v>
      </c>
      <c r="M1666" s="3">
        <v>2.9</v>
      </c>
      <c r="N1666" s="3">
        <v>4.2</v>
      </c>
      <c r="O1666" s="3">
        <v>2</v>
      </c>
      <c r="P1666" s="3">
        <v>3</v>
      </c>
      <c r="Q1666" s="3" t="s">
        <v>60</v>
      </c>
      <c r="R1666" s="3" t="s">
        <v>60</v>
      </c>
      <c r="S1666" s="3" t="s">
        <v>60</v>
      </c>
      <c r="T1666" s="3" t="s">
        <v>57</v>
      </c>
      <c r="U1666" s="3">
        <v>1</v>
      </c>
      <c r="V1666" s="3">
        <v>5.3</v>
      </c>
      <c r="W1666" s="3">
        <v>7.6</v>
      </c>
      <c r="X1666" s="3">
        <v>3</v>
      </c>
      <c r="Y1666" s="3">
        <v>2</v>
      </c>
      <c r="Z1666" s="3" t="s">
        <v>60</v>
      </c>
      <c r="AA1666" s="3" t="s">
        <v>60</v>
      </c>
      <c r="AB1666" s="3" t="s">
        <v>60</v>
      </c>
      <c r="AC1666" s="3" t="s">
        <v>57</v>
      </c>
      <c r="AD1666" s="3" t="s">
        <v>57</v>
      </c>
      <c r="AE1666" s="3">
        <v>1</v>
      </c>
      <c r="AF1666" s="3">
        <v>9.3000000000000007</v>
      </c>
      <c r="AG1666" s="3">
        <v>13</v>
      </c>
      <c r="AH1666" s="3">
        <v>2</v>
      </c>
      <c r="AI1666" s="3">
        <v>2</v>
      </c>
      <c r="AJ1666" s="3" t="s">
        <v>60</v>
      </c>
      <c r="AK1666" s="3" t="s">
        <v>60</v>
      </c>
      <c r="AL1666" s="3" t="s">
        <v>60</v>
      </c>
      <c r="AM1666" s="3" t="s">
        <v>57</v>
      </c>
      <c r="AN1666" s="3" t="s">
        <v>57</v>
      </c>
      <c r="AO1666" s="3">
        <v>1</v>
      </c>
      <c r="AP1666" s="36">
        <v>13.9</v>
      </c>
      <c r="AQ1666" s="36">
        <v>15.4</v>
      </c>
      <c r="AR1666" s="3">
        <v>3</v>
      </c>
      <c r="AS1666" s="3">
        <v>3</v>
      </c>
      <c r="AT1666" s="3" t="s">
        <v>60</v>
      </c>
      <c r="AU1666" s="3" t="s">
        <v>60</v>
      </c>
      <c r="AV1666" s="3" t="s">
        <v>60</v>
      </c>
      <c r="AW1666" s="3" t="s">
        <v>57</v>
      </c>
      <c r="AX1666" s="3" t="s">
        <v>57</v>
      </c>
      <c r="AY1666" s="3">
        <v>1.5349999999999999E-3</v>
      </c>
      <c r="AZ1666" s="3">
        <v>9.1839999999999995E-3</v>
      </c>
      <c r="BA1666" s="3">
        <v>4.7149999999999997E-2</v>
      </c>
      <c r="BB1666" s="3">
        <v>9.8900000000000002E-2</v>
      </c>
      <c r="BC1666" s="19">
        <v>100.197</v>
      </c>
      <c r="BD1666" s="19">
        <v>121.426</v>
      </c>
      <c r="BE1666" s="20">
        <v>141.316</v>
      </c>
      <c r="BF1666" s="11" t="s">
        <v>57</v>
      </c>
      <c r="BG1666" s="11" t="s">
        <v>57</v>
      </c>
      <c r="BH1666" s="11" t="s">
        <v>57</v>
      </c>
      <c r="BI1666" s="11" t="s">
        <v>57</v>
      </c>
      <c r="BJ1666" s="11">
        <v>70</v>
      </c>
      <c r="BK1666" s="44" t="s">
        <v>57</v>
      </c>
    </row>
    <row r="1667" spans="1:63" x14ac:dyDescent="0.25">
      <c r="A1667" t="str">
        <f t="shared" si="25"/>
        <v>470907D-12-745-430-41-D3.3-D15.8</v>
      </c>
      <c r="B1667" t="str">
        <f>VLOOKUP(A1667,'[1]470907D.da5'!A$2:AU$2561,2,0)</f>
        <v>470907D</v>
      </c>
      <c r="C1667" s="7" t="s">
        <v>55</v>
      </c>
      <c r="D1667" s="7" t="s">
        <v>55</v>
      </c>
      <c r="E1667" s="3">
        <v>12</v>
      </c>
      <c r="F1667" s="3">
        <v>745</v>
      </c>
      <c r="G1667" s="3">
        <v>32</v>
      </c>
      <c r="H1667" s="3">
        <v>430</v>
      </c>
      <c r="I1667" s="10" t="s">
        <v>77</v>
      </c>
      <c r="J1667" s="3">
        <v>41</v>
      </c>
      <c r="K1667" s="3" t="s">
        <v>57</v>
      </c>
      <c r="L1667" s="3">
        <v>1</v>
      </c>
      <c r="M1667" s="3">
        <v>3.3</v>
      </c>
      <c r="N1667" s="3">
        <v>3.3</v>
      </c>
      <c r="O1667" s="3">
        <v>3</v>
      </c>
      <c r="P1667" s="3">
        <v>2</v>
      </c>
      <c r="Q1667" s="3" t="s">
        <v>60</v>
      </c>
      <c r="R1667" s="3" t="s">
        <v>60</v>
      </c>
      <c r="S1667" s="3" t="s">
        <v>60</v>
      </c>
      <c r="T1667" s="3" t="s">
        <v>57</v>
      </c>
      <c r="U1667" s="3">
        <v>1</v>
      </c>
      <c r="V1667" s="3">
        <v>5.2</v>
      </c>
      <c r="W1667" s="3">
        <v>6.1</v>
      </c>
      <c r="X1667" s="3">
        <v>2</v>
      </c>
      <c r="Y1667" s="3">
        <v>3</v>
      </c>
      <c r="Z1667" s="3" t="s">
        <v>60</v>
      </c>
      <c r="AA1667" s="3" t="s">
        <v>60</v>
      </c>
      <c r="AB1667" s="3" t="s">
        <v>60</v>
      </c>
      <c r="AC1667" s="3" t="s">
        <v>57</v>
      </c>
      <c r="AD1667" s="3" t="s">
        <v>57</v>
      </c>
      <c r="AE1667" s="3">
        <v>1</v>
      </c>
      <c r="AF1667" s="3">
        <v>9.6</v>
      </c>
      <c r="AG1667" s="3">
        <v>13</v>
      </c>
      <c r="AH1667" s="3">
        <v>2</v>
      </c>
      <c r="AI1667" s="3">
        <v>3</v>
      </c>
      <c r="AJ1667" s="3" t="s">
        <v>60</v>
      </c>
      <c r="AK1667" s="3" t="s">
        <v>60</v>
      </c>
      <c r="AL1667" s="3" t="s">
        <v>60</v>
      </c>
      <c r="AM1667" s="3" t="s">
        <v>57</v>
      </c>
      <c r="AN1667" s="3" t="s">
        <v>57</v>
      </c>
      <c r="AO1667" s="3">
        <v>1</v>
      </c>
      <c r="AP1667" s="36">
        <v>13.3</v>
      </c>
      <c r="AQ1667" s="36">
        <v>15.8</v>
      </c>
      <c r="AR1667" s="3">
        <v>2</v>
      </c>
      <c r="AS1667" s="3">
        <v>2</v>
      </c>
      <c r="AT1667" s="3" t="s">
        <v>60</v>
      </c>
      <c r="AU1667" s="3" t="s">
        <v>60</v>
      </c>
      <c r="AV1667" s="3" t="s">
        <v>60</v>
      </c>
      <c r="AW1667" s="3" t="s">
        <v>57</v>
      </c>
      <c r="AX1667" s="3" t="s">
        <v>57</v>
      </c>
      <c r="AY1667" s="3">
        <v>1.078E-3</v>
      </c>
      <c r="AZ1667" s="3">
        <v>5.8050000000000003E-3</v>
      </c>
      <c r="BA1667" s="3">
        <v>4.8669999999999998E-2</v>
      </c>
      <c r="BB1667" s="3">
        <v>9.9610000000000004E-2</v>
      </c>
      <c r="BC1667" s="19">
        <v>96.143000000000001</v>
      </c>
      <c r="BD1667" s="19">
        <v>121.242</v>
      </c>
      <c r="BE1667" s="20">
        <v>136.536</v>
      </c>
      <c r="BF1667" s="11" t="s">
        <v>57</v>
      </c>
      <c r="BG1667" s="11" t="s">
        <v>57</v>
      </c>
      <c r="BH1667" s="11" t="s">
        <v>57</v>
      </c>
      <c r="BI1667" s="11" t="s">
        <v>57</v>
      </c>
      <c r="BJ1667" s="11">
        <v>70</v>
      </c>
      <c r="BK1667" s="44" t="s">
        <v>57</v>
      </c>
    </row>
    <row r="1668" spans="1:63" x14ac:dyDescent="0.25">
      <c r="A1668" t="str">
        <f t="shared" si="25"/>
        <v>470908D-19-1213-430-61-D4.8-D17.2</v>
      </c>
      <c r="B1668" t="str">
        <f>VLOOKUP(A1668,'[1]470907D.da5'!A$2:AU$2561,2,0)</f>
        <v>470908D</v>
      </c>
      <c r="C1668" s="7" t="s">
        <v>132</v>
      </c>
      <c r="D1668" s="7" t="s">
        <v>132</v>
      </c>
      <c r="E1668" s="3">
        <v>19</v>
      </c>
      <c r="F1668" s="3">
        <v>1213</v>
      </c>
      <c r="G1668" s="3">
        <v>32</v>
      </c>
      <c r="H1668" s="3">
        <v>430</v>
      </c>
      <c r="I1668" s="10" t="s">
        <v>77</v>
      </c>
      <c r="J1668" s="3">
        <v>61</v>
      </c>
      <c r="K1668" s="3" t="s">
        <v>57</v>
      </c>
      <c r="L1668" s="3">
        <v>1</v>
      </c>
      <c r="M1668" s="3">
        <v>3</v>
      </c>
      <c r="N1668" s="3">
        <v>4.8</v>
      </c>
      <c r="O1668" s="3">
        <v>2</v>
      </c>
      <c r="P1668" s="3">
        <v>2</v>
      </c>
      <c r="Q1668" s="3" t="s">
        <v>60</v>
      </c>
      <c r="R1668" s="3" t="s">
        <v>60</v>
      </c>
      <c r="S1668" s="3" t="s">
        <v>60</v>
      </c>
      <c r="T1668" s="3" t="s">
        <v>57</v>
      </c>
      <c r="U1668" s="3">
        <v>1</v>
      </c>
      <c r="V1668" s="3">
        <v>4.4000000000000004</v>
      </c>
      <c r="W1668" s="3">
        <v>6.8</v>
      </c>
      <c r="X1668" s="3">
        <v>2</v>
      </c>
      <c r="Y1668" s="3">
        <v>2</v>
      </c>
      <c r="Z1668" s="3" t="s">
        <v>60</v>
      </c>
      <c r="AA1668" s="3" t="s">
        <v>60</v>
      </c>
      <c r="AB1668" s="3" t="s">
        <v>60</v>
      </c>
      <c r="AC1668" s="3" t="s">
        <v>57</v>
      </c>
      <c r="AD1668" s="3" t="s">
        <v>57</v>
      </c>
      <c r="AE1668" s="3">
        <v>1</v>
      </c>
      <c r="AF1668" s="3">
        <v>7.4</v>
      </c>
      <c r="AG1668" s="3">
        <v>11.4</v>
      </c>
      <c r="AH1668" s="3">
        <v>1</v>
      </c>
      <c r="AI1668" s="3">
        <v>1</v>
      </c>
      <c r="AJ1668" s="3" t="s">
        <v>60</v>
      </c>
      <c r="AK1668" s="3" t="s">
        <v>60</v>
      </c>
      <c r="AL1668" s="3" t="s">
        <v>60</v>
      </c>
      <c r="AM1668" s="3" t="s">
        <v>57</v>
      </c>
      <c r="AN1668" s="3" t="s">
        <v>57</v>
      </c>
      <c r="AO1668" s="3">
        <v>1</v>
      </c>
      <c r="AP1668" s="36">
        <v>14.2</v>
      </c>
      <c r="AQ1668" s="36">
        <v>17.2</v>
      </c>
      <c r="AR1668" s="3">
        <v>1</v>
      </c>
      <c r="AS1668" s="3">
        <v>2</v>
      </c>
      <c r="AT1668" s="3" t="s">
        <v>60</v>
      </c>
      <c r="AU1668" s="3" t="s">
        <v>60</v>
      </c>
      <c r="AV1668" s="3" t="s">
        <v>60</v>
      </c>
      <c r="AW1668" s="3" t="s">
        <v>57</v>
      </c>
      <c r="AX1668" s="3" t="s">
        <v>57</v>
      </c>
      <c r="AY1668" s="3">
        <v>2.0739999999999999E-3</v>
      </c>
      <c r="AZ1668" s="3">
        <v>6.1040000000000001E-3</v>
      </c>
      <c r="BA1668" s="3">
        <v>2.8850000000000001E-2</v>
      </c>
      <c r="BB1668" s="3">
        <v>0.12603</v>
      </c>
      <c r="BC1668" s="19">
        <v>96.954999999999998</v>
      </c>
      <c r="BD1668" s="19">
        <v>120.29</v>
      </c>
      <c r="BE1668" s="20">
        <v>126.34</v>
      </c>
      <c r="BF1668" s="11" t="s">
        <v>172</v>
      </c>
      <c r="BG1668" s="11" t="s">
        <v>60</v>
      </c>
      <c r="BH1668" s="11" t="s">
        <v>60</v>
      </c>
      <c r="BI1668" s="11" t="s">
        <v>60</v>
      </c>
      <c r="BJ1668" s="11">
        <v>70</v>
      </c>
      <c r="BK1668" s="44" t="s">
        <v>57</v>
      </c>
    </row>
    <row r="1669" spans="1:63" x14ac:dyDescent="0.25">
      <c r="A1669" t="str">
        <f t="shared" ref="A1669:A1732" si="26">C1669&amp;"-"&amp;E1669&amp;"-"&amp;F1669&amp;"-"&amp;H1669&amp;"-"&amp;J1669&amp;"-D"&amp;N1669&amp;"-D"&amp;AQ1669</f>
        <v>470907D-17-1039-430-15-D4-D14</v>
      </c>
      <c r="B1669" t="str">
        <f>VLOOKUP(A1669,'[1]470907D.da5'!A$2:AU$2561,2,0)</f>
        <v>470907D</v>
      </c>
      <c r="C1669" s="7" t="s">
        <v>55</v>
      </c>
      <c r="D1669" s="7" t="s">
        <v>55</v>
      </c>
      <c r="E1669" s="3">
        <v>17</v>
      </c>
      <c r="F1669" s="3">
        <v>1039</v>
      </c>
      <c r="G1669" s="3">
        <v>32</v>
      </c>
      <c r="H1669" s="3">
        <v>430</v>
      </c>
      <c r="I1669" s="10" t="s">
        <v>77</v>
      </c>
      <c r="J1669" s="3">
        <v>15</v>
      </c>
      <c r="K1669" s="3" t="s">
        <v>57</v>
      </c>
      <c r="L1669" s="3">
        <v>1</v>
      </c>
      <c r="M1669" s="3">
        <v>3.4</v>
      </c>
      <c r="N1669" s="3">
        <v>4</v>
      </c>
      <c r="O1669" s="3">
        <v>3</v>
      </c>
      <c r="P1669" s="3">
        <v>2</v>
      </c>
      <c r="Q1669" s="3" t="s">
        <v>60</v>
      </c>
      <c r="R1669" s="3" t="s">
        <v>60</v>
      </c>
      <c r="S1669" s="3" t="s">
        <v>60</v>
      </c>
      <c r="T1669" s="3" t="s">
        <v>57</v>
      </c>
      <c r="U1669" s="3">
        <v>1</v>
      </c>
      <c r="V1669" s="3">
        <v>5.8</v>
      </c>
      <c r="W1669" s="3">
        <v>8</v>
      </c>
      <c r="X1669" s="3">
        <v>3</v>
      </c>
      <c r="Y1669" s="3">
        <v>2</v>
      </c>
      <c r="Z1669" s="3" t="s">
        <v>60</v>
      </c>
      <c r="AA1669" s="3" t="s">
        <v>60</v>
      </c>
      <c r="AB1669" s="3" t="s">
        <v>66</v>
      </c>
      <c r="AC1669" s="3" t="s">
        <v>121</v>
      </c>
      <c r="AD1669" s="3" t="s">
        <v>57</v>
      </c>
      <c r="AE1669" s="3">
        <v>1</v>
      </c>
      <c r="AF1669" s="3">
        <v>8.3000000000000007</v>
      </c>
      <c r="AG1669" s="3">
        <v>11.4</v>
      </c>
      <c r="AH1669" s="3">
        <v>3</v>
      </c>
      <c r="AI1669" s="3">
        <v>3</v>
      </c>
      <c r="AJ1669" s="3" t="s">
        <v>60</v>
      </c>
      <c r="AK1669" s="3" t="s">
        <v>60</v>
      </c>
      <c r="AL1669" s="3" t="s">
        <v>66</v>
      </c>
      <c r="AM1669" s="3" t="s">
        <v>57</v>
      </c>
      <c r="AN1669" s="3" t="s">
        <v>57</v>
      </c>
      <c r="AO1669" s="3">
        <v>1</v>
      </c>
      <c r="AP1669" s="36">
        <v>12.7</v>
      </c>
      <c r="AQ1669" s="36">
        <v>14</v>
      </c>
      <c r="AR1669" s="3">
        <v>3</v>
      </c>
      <c r="AS1669" s="3">
        <v>3</v>
      </c>
      <c r="AT1669" s="3" t="s">
        <v>60</v>
      </c>
      <c r="AU1669" s="3" t="s">
        <v>60</v>
      </c>
      <c r="AV1669" s="3" t="s">
        <v>66</v>
      </c>
      <c r="AW1669" s="3" t="s">
        <v>57</v>
      </c>
      <c r="AX1669" s="3" t="s">
        <v>57</v>
      </c>
      <c r="AY1669" s="3">
        <v>1.632E-3</v>
      </c>
      <c r="AZ1669" s="3">
        <v>1.1136E-2</v>
      </c>
      <c r="BA1669" s="3">
        <v>3.236E-2</v>
      </c>
      <c r="BB1669" s="3">
        <v>7.4679999999999996E-2</v>
      </c>
      <c r="BC1669" s="19">
        <v>99.173000000000002</v>
      </c>
      <c r="BD1669" s="19">
        <v>113.173</v>
      </c>
      <c r="BE1669" s="20">
        <v>117.95399999999999</v>
      </c>
      <c r="BF1669" s="11" t="s">
        <v>57</v>
      </c>
      <c r="BG1669" s="11" t="s">
        <v>57</v>
      </c>
      <c r="BH1669" s="11" t="s">
        <v>57</v>
      </c>
      <c r="BI1669" s="11" t="s">
        <v>57</v>
      </c>
      <c r="BJ1669" s="11">
        <v>60</v>
      </c>
      <c r="BK1669" s="44" t="s">
        <v>57</v>
      </c>
    </row>
    <row r="1670" spans="1:63" x14ac:dyDescent="0.25">
      <c r="A1670" t="str">
        <f t="shared" si="26"/>
        <v>470908D-20-1227-430-11-D2.7-D13.3</v>
      </c>
      <c r="B1670" t="str">
        <f>VLOOKUP(A1670,'[1]470907D.da5'!A$2:AU$2561,2,0)</f>
        <v>470908D</v>
      </c>
      <c r="C1670" s="7" t="s">
        <v>132</v>
      </c>
      <c r="D1670" s="7" t="s">
        <v>132</v>
      </c>
      <c r="E1670" s="3">
        <v>20</v>
      </c>
      <c r="F1670" s="3">
        <v>1227</v>
      </c>
      <c r="G1670" s="3">
        <v>32</v>
      </c>
      <c r="H1670" s="3">
        <v>430</v>
      </c>
      <c r="I1670" s="10" t="s">
        <v>77</v>
      </c>
      <c r="J1670" s="3">
        <v>11</v>
      </c>
      <c r="K1670" s="3" t="s">
        <v>57</v>
      </c>
      <c r="L1670" s="3">
        <v>1</v>
      </c>
      <c r="M1670" s="3">
        <v>2.2000000000000002</v>
      </c>
      <c r="N1670" s="3">
        <v>2.7</v>
      </c>
      <c r="O1670" s="3">
        <v>2</v>
      </c>
      <c r="P1670" s="3">
        <v>2</v>
      </c>
      <c r="Q1670" s="3" t="s">
        <v>66</v>
      </c>
      <c r="R1670" s="3" t="s">
        <v>60</v>
      </c>
      <c r="S1670" s="3" t="s">
        <v>60</v>
      </c>
      <c r="T1670" s="3" t="s">
        <v>57</v>
      </c>
      <c r="U1670" s="3">
        <v>1</v>
      </c>
      <c r="V1670" s="3">
        <v>3.8</v>
      </c>
      <c r="W1670" s="3">
        <v>4</v>
      </c>
      <c r="X1670" s="3">
        <v>2</v>
      </c>
      <c r="Y1670" s="3">
        <v>2</v>
      </c>
      <c r="Z1670" s="3" t="s">
        <v>66</v>
      </c>
      <c r="AA1670" s="3" t="s">
        <v>60</v>
      </c>
      <c r="AB1670" s="3" t="s">
        <v>60</v>
      </c>
      <c r="AC1670" s="3" t="s">
        <v>57</v>
      </c>
      <c r="AD1670" s="3" t="s">
        <v>57</v>
      </c>
      <c r="AE1670" s="3">
        <v>1</v>
      </c>
      <c r="AF1670" s="3">
        <v>5.5</v>
      </c>
      <c r="AG1670" s="3">
        <v>8.1</v>
      </c>
      <c r="AH1670" s="3">
        <v>1</v>
      </c>
      <c r="AI1670" s="3">
        <v>2</v>
      </c>
      <c r="AJ1670" s="3" t="s">
        <v>66</v>
      </c>
      <c r="AK1670" s="3" t="s">
        <v>60</v>
      </c>
      <c r="AL1670" s="3" t="s">
        <v>60</v>
      </c>
      <c r="AM1670" s="3" t="s">
        <v>57</v>
      </c>
      <c r="AN1670" s="3" t="s">
        <v>57</v>
      </c>
      <c r="AO1670" s="3">
        <v>1</v>
      </c>
      <c r="AP1670" s="36">
        <v>12.3</v>
      </c>
      <c r="AQ1670" s="36">
        <v>13.3</v>
      </c>
      <c r="AR1670" s="3">
        <v>1</v>
      </c>
      <c r="AS1670" s="3">
        <v>2</v>
      </c>
      <c r="AT1670" s="3" t="s">
        <v>66</v>
      </c>
      <c r="AU1670" s="3" t="s">
        <v>60</v>
      </c>
      <c r="AV1670" s="3" t="s">
        <v>60</v>
      </c>
      <c r="AW1670" s="3" t="s">
        <v>57</v>
      </c>
      <c r="AX1670" s="3" t="s">
        <v>57</v>
      </c>
      <c r="AY1670" s="3">
        <v>4.8099999999999998E-4</v>
      </c>
      <c r="AZ1670" s="3">
        <v>1.8240000000000001E-3</v>
      </c>
      <c r="BA1670" s="3">
        <v>1.0829999999999999E-2</v>
      </c>
      <c r="BB1670" s="3">
        <v>6.5269999999999995E-2</v>
      </c>
      <c r="BC1670" s="19">
        <v>97.981999999999999</v>
      </c>
      <c r="BD1670" s="19">
        <v>107.92700000000001</v>
      </c>
      <c r="BE1670" s="20">
        <v>102.277</v>
      </c>
      <c r="BF1670" s="11" t="s">
        <v>172</v>
      </c>
      <c r="BG1670" s="11" t="s">
        <v>60</v>
      </c>
      <c r="BH1670" s="11" t="s">
        <v>60</v>
      </c>
      <c r="BI1670" s="11" t="s">
        <v>60</v>
      </c>
      <c r="BJ1670" s="11">
        <v>50</v>
      </c>
      <c r="BK1670" s="44" t="s">
        <v>57</v>
      </c>
    </row>
    <row r="1671" spans="1:63" x14ac:dyDescent="0.25">
      <c r="A1671" t="str">
        <f t="shared" si="26"/>
        <v>470907D-7-422-430-38-D1-D13</v>
      </c>
      <c r="B1671" t="str">
        <f>VLOOKUP(A1671,'[1]470907D.da5'!A$2:AU$2561,2,0)</f>
        <v>470907D</v>
      </c>
      <c r="C1671" s="7" t="s">
        <v>55</v>
      </c>
      <c r="D1671" s="49" t="s">
        <v>132</v>
      </c>
      <c r="E1671" s="3">
        <v>7</v>
      </c>
      <c r="F1671" s="3">
        <v>422</v>
      </c>
      <c r="G1671" s="3">
        <v>32</v>
      </c>
      <c r="H1671" s="3">
        <v>430</v>
      </c>
      <c r="I1671" s="10" t="s">
        <v>77</v>
      </c>
      <c r="J1671" s="3">
        <v>38</v>
      </c>
      <c r="K1671" s="3" t="s">
        <v>57</v>
      </c>
      <c r="L1671" s="3">
        <v>1</v>
      </c>
      <c r="M1671" s="3">
        <v>1.5</v>
      </c>
      <c r="N1671" s="3">
        <v>1</v>
      </c>
      <c r="O1671" s="3">
        <v>1</v>
      </c>
      <c r="P1671" s="3">
        <v>1</v>
      </c>
      <c r="Q1671" s="3" t="s">
        <v>66</v>
      </c>
      <c r="R1671" s="3" t="s">
        <v>60</v>
      </c>
      <c r="S1671" s="3" t="s">
        <v>66</v>
      </c>
      <c r="T1671" s="3" t="s">
        <v>127</v>
      </c>
      <c r="U1671" s="3">
        <v>1</v>
      </c>
      <c r="V1671" s="3">
        <v>3.9</v>
      </c>
      <c r="W1671" s="3">
        <v>5.5</v>
      </c>
      <c r="X1671" s="3">
        <v>2</v>
      </c>
      <c r="Y1671" s="3">
        <v>2</v>
      </c>
      <c r="Z1671" s="3" t="s">
        <v>60</v>
      </c>
      <c r="AA1671" s="3" t="s">
        <v>60</v>
      </c>
      <c r="AB1671" s="3" t="s">
        <v>60</v>
      </c>
      <c r="AC1671" s="3" t="s">
        <v>57</v>
      </c>
      <c r="AD1671" s="3" t="s">
        <v>57</v>
      </c>
      <c r="AE1671" s="3">
        <v>1</v>
      </c>
      <c r="AF1671" s="3">
        <v>8.6</v>
      </c>
      <c r="AG1671" s="3">
        <v>10.8</v>
      </c>
      <c r="AH1671" s="3">
        <v>2</v>
      </c>
      <c r="AI1671" s="3">
        <v>2</v>
      </c>
      <c r="AJ1671" s="3" t="s">
        <v>60</v>
      </c>
      <c r="AK1671" s="3" t="s">
        <v>60</v>
      </c>
      <c r="AL1671" s="3" t="s">
        <v>60</v>
      </c>
      <c r="AM1671" s="3" t="s">
        <v>57</v>
      </c>
      <c r="AN1671" s="3" t="s">
        <v>57</v>
      </c>
      <c r="AO1671" s="3">
        <v>1</v>
      </c>
      <c r="AP1671" s="36">
        <v>13.8</v>
      </c>
      <c r="AQ1671" s="36">
        <v>13</v>
      </c>
      <c r="AR1671" s="3">
        <v>3</v>
      </c>
      <c r="AS1671" s="3">
        <v>2</v>
      </c>
      <c r="AT1671" s="3" t="s">
        <v>60</v>
      </c>
      <c r="AU1671" s="3" t="s">
        <v>60</v>
      </c>
      <c r="AV1671" s="3" t="s">
        <v>60</v>
      </c>
      <c r="AW1671" s="3" t="s">
        <v>57</v>
      </c>
      <c r="AX1671" s="3" t="s">
        <v>57</v>
      </c>
      <c r="AY1671" s="3">
        <v>4.5000000000000003E-5</v>
      </c>
      <c r="AZ1671" s="3">
        <v>3.539E-3</v>
      </c>
      <c r="BA1671" s="3">
        <v>3.0089999999999999E-2</v>
      </c>
      <c r="BB1671" s="3">
        <v>6.9970000000000004E-2</v>
      </c>
      <c r="BC1671" s="19">
        <v>106.66500000000001</v>
      </c>
      <c r="BD1671" s="19">
        <v>97.188000000000002</v>
      </c>
      <c r="BE1671" s="20">
        <v>95.477999999999994</v>
      </c>
      <c r="BF1671" s="11" t="s">
        <v>57</v>
      </c>
      <c r="BG1671" s="11" t="s">
        <v>57</v>
      </c>
      <c r="BH1671" s="11" t="s">
        <v>57</v>
      </c>
      <c r="BI1671" s="11" t="s">
        <v>57</v>
      </c>
      <c r="BJ1671" s="11">
        <v>50</v>
      </c>
      <c r="BK1671" s="44" t="s">
        <v>57</v>
      </c>
    </row>
    <row r="1672" spans="1:63" x14ac:dyDescent="0.25">
      <c r="A1672" t="str">
        <f t="shared" si="26"/>
        <v>470908D-16-1002-430-42-D4.6-D15.5</v>
      </c>
      <c r="B1672" t="str">
        <f>VLOOKUP(A1672,'[1]470907D.da5'!A$2:AU$2561,2,0)</f>
        <v>470908D</v>
      </c>
      <c r="C1672" s="7" t="s">
        <v>132</v>
      </c>
      <c r="D1672" s="7" t="s">
        <v>132</v>
      </c>
      <c r="E1672" s="3">
        <v>16</v>
      </c>
      <c r="F1672" s="3">
        <v>1002</v>
      </c>
      <c r="G1672" s="3">
        <v>32</v>
      </c>
      <c r="H1672" s="3">
        <v>430</v>
      </c>
      <c r="I1672" s="10" t="s">
        <v>154</v>
      </c>
      <c r="J1672" s="3">
        <v>42</v>
      </c>
      <c r="K1672" s="3" t="s">
        <v>57</v>
      </c>
      <c r="L1672" s="3">
        <v>1</v>
      </c>
      <c r="M1672" s="3">
        <v>2.6</v>
      </c>
      <c r="N1672" s="3">
        <v>4.5999999999999996</v>
      </c>
      <c r="O1672" s="3">
        <v>2</v>
      </c>
      <c r="P1672" s="3">
        <v>2</v>
      </c>
      <c r="Q1672" s="3" t="s">
        <v>60</v>
      </c>
      <c r="R1672" s="3" t="s">
        <v>60</v>
      </c>
      <c r="S1672" s="3" t="s">
        <v>60</v>
      </c>
      <c r="T1672" s="3" t="s">
        <v>57</v>
      </c>
      <c r="U1672" s="3">
        <v>1</v>
      </c>
      <c r="V1672" s="3">
        <v>4</v>
      </c>
      <c r="W1672" s="3">
        <v>6</v>
      </c>
      <c r="X1672" s="3">
        <v>2</v>
      </c>
      <c r="Y1672" s="3">
        <v>2</v>
      </c>
      <c r="Z1672" s="3" t="s">
        <v>60</v>
      </c>
      <c r="AA1672" s="3" t="s">
        <v>60</v>
      </c>
      <c r="AB1672" s="3" t="s">
        <v>60</v>
      </c>
      <c r="AC1672" s="3" t="s">
        <v>57</v>
      </c>
      <c r="AD1672" s="3" t="s">
        <v>57</v>
      </c>
      <c r="AE1672" s="3">
        <v>1</v>
      </c>
      <c r="AF1672" s="3">
        <v>7.4</v>
      </c>
      <c r="AG1672" s="3">
        <v>11.7</v>
      </c>
      <c r="AH1672" s="3">
        <v>2</v>
      </c>
      <c r="AI1672" s="3">
        <v>2</v>
      </c>
      <c r="AJ1672" s="3" t="s">
        <v>60</v>
      </c>
      <c r="AK1672" s="3" t="s">
        <v>60</v>
      </c>
      <c r="AL1672" s="3" t="s">
        <v>60</v>
      </c>
      <c r="AM1672" s="3" t="s">
        <v>57</v>
      </c>
      <c r="AN1672" s="3" t="s">
        <v>57</v>
      </c>
      <c r="AO1672" s="3">
        <v>1</v>
      </c>
      <c r="AP1672" s="36">
        <v>15</v>
      </c>
      <c r="AQ1672" s="36">
        <v>15.5</v>
      </c>
      <c r="AR1672" s="3">
        <v>2</v>
      </c>
      <c r="AS1672" s="3">
        <v>3</v>
      </c>
      <c r="AT1672" s="3" t="s">
        <v>60</v>
      </c>
      <c r="AU1672" s="3" t="s">
        <v>60</v>
      </c>
      <c r="AV1672" s="3" t="s">
        <v>60</v>
      </c>
      <c r="AW1672" s="3" t="s">
        <v>57</v>
      </c>
      <c r="AX1672" s="3" t="s">
        <v>57</v>
      </c>
      <c r="AY1672" s="3">
        <v>1.65E-3</v>
      </c>
      <c r="AZ1672" s="3">
        <v>4.3200000000000001E-3</v>
      </c>
      <c r="BA1672" s="3">
        <v>3.039E-2</v>
      </c>
      <c r="BB1672" s="3">
        <v>0.10811</v>
      </c>
      <c r="BC1672" s="19">
        <v>98.106999999999999</v>
      </c>
      <c r="BD1672" s="19">
        <v>99.603999999999999</v>
      </c>
      <c r="BE1672" s="20">
        <v>88.106999999999999</v>
      </c>
      <c r="BF1672" s="11" t="s">
        <v>57</v>
      </c>
      <c r="BG1672" s="11" t="s">
        <v>57</v>
      </c>
      <c r="BH1672" s="11" t="s">
        <v>57</v>
      </c>
      <c r="BI1672" s="11" t="s">
        <v>57</v>
      </c>
      <c r="BJ1672" s="11">
        <v>40</v>
      </c>
      <c r="BK1672" s="44" t="s">
        <v>57</v>
      </c>
    </row>
    <row r="1673" spans="1:63" x14ac:dyDescent="0.25">
      <c r="A1673" t="str">
        <f t="shared" si="26"/>
        <v>470907D-18-1096-430-8-D5.1-D12.7</v>
      </c>
      <c r="B1673" t="str">
        <f>VLOOKUP(A1673,'[1]470907D.da5'!A$2:AU$2561,2,0)</f>
        <v>470907D</v>
      </c>
      <c r="C1673" s="7" t="s">
        <v>55</v>
      </c>
      <c r="D1673" s="49" t="s">
        <v>132</v>
      </c>
      <c r="E1673" s="3">
        <v>18</v>
      </c>
      <c r="F1673" s="3">
        <v>1096</v>
      </c>
      <c r="G1673" s="3">
        <v>32</v>
      </c>
      <c r="H1673" s="3">
        <v>430</v>
      </c>
      <c r="I1673" s="10" t="s">
        <v>77</v>
      </c>
      <c r="J1673" s="3">
        <v>8</v>
      </c>
      <c r="K1673" s="3" t="s">
        <v>57</v>
      </c>
      <c r="L1673" s="3">
        <v>1</v>
      </c>
      <c r="M1673" s="3">
        <v>4.0999999999999996</v>
      </c>
      <c r="N1673" s="3">
        <v>5.0999999999999996</v>
      </c>
      <c r="O1673" s="3">
        <v>1</v>
      </c>
      <c r="P1673" s="3">
        <v>1</v>
      </c>
      <c r="Q1673" s="3" t="s">
        <v>66</v>
      </c>
      <c r="R1673" s="3" t="s">
        <v>60</v>
      </c>
      <c r="S1673" s="3" t="s">
        <v>60</v>
      </c>
      <c r="T1673" s="3" t="s">
        <v>57</v>
      </c>
      <c r="U1673" s="3">
        <v>1</v>
      </c>
      <c r="V1673" s="3">
        <v>6.7</v>
      </c>
      <c r="W1673" s="3">
        <v>8.3000000000000007</v>
      </c>
      <c r="X1673" s="3">
        <v>1</v>
      </c>
      <c r="Y1673" s="3">
        <v>1</v>
      </c>
      <c r="Z1673" s="3" t="s">
        <v>66</v>
      </c>
      <c r="AA1673" s="3" t="s">
        <v>60</v>
      </c>
      <c r="AB1673" s="3" t="s">
        <v>60</v>
      </c>
      <c r="AC1673" s="3" t="s">
        <v>57</v>
      </c>
      <c r="AD1673" s="3" t="s">
        <v>57</v>
      </c>
      <c r="AE1673" s="3">
        <v>1</v>
      </c>
      <c r="AF1673" s="3">
        <v>9.5</v>
      </c>
      <c r="AG1673" s="3">
        <v>11.5</v>
      </c>
      <c r="AH1673" s="3">
        <v>1</v>
      </c>
      <c r="AI1673" s="3">
        <v>3</v>
      </c>
      <c r="AJ1673" s="3" t="s">
        <v>66</v>
      </c>
      <c r="AK1673" s="3" t="s">
        <v>60</v>
      </c>
      <c r="AL1673" s="3" t="s">
        <v>60</v>
      </c>
      <c r="AM1673" s="3" t="s">
        <v>57</v>
      </c>
      <c r="AN1673" s="3" t="s">
        <v>57</v>
      </c>
      <c r="AO1673" s="3">
        <v>1</v>
      </c>
      <c r="AP1673" s="36">
        <v>14.5</v>
      </c>
      <c r="AQ1673" s="36">
        <v>12.7</v>
      </c>
      <c r="AR1673" s="3">
        <v>2</v>
      </c>
      <c r="AS1673" s="3">
        <v>2</v>
      </c>
      <c r="AT1673" s="3" t="s">
        <v>66</v>
      </c>
      <c r="AU1673" s="3" t="s">
        <v>60</v>
      </c>
      <c r="AV1673" s="3" t="s">
        <v>60</v>
      </c>
      <c r="AW1673" s="3" t="s">
        <v>57</v>
      </c>
      <c r="AX1673" s="3" t="s">
        <v>57</v>
      </c>
      <c r="AY1673" s="3">
        <v>3.199E-3</v>
      </c>
      <c r="AZ1673" s="3">
        <v>1.3847E-2</v>
      </c>
      <c r="BA1673" s="3">
        <v>3.7690000000000001E-2</v>
      </c>
      <c r="BB1673" s="3">
        <v>7.016E-2</v>
      </c>
      <c r="BC1673" s="19">
        <v>102.258</v>
      </c>
      <c r="BD1673" s="19">
        <v>92.873000000000005</v>
      </c>
      <c r="BE1673" s="20">
        <v>79.233000000000004</v>
      </c>
      <c r="BF1673" s="11" t="s">
        <v>171</v>
      </c>
      <c r="BG1673" s="11" t="s">
        <v>60</v>
      </c>
      <c r="BH1673" s="11" t="s">
        <v>60</v>
      </c>
      <c r="BI1673" s="11" t="s">
        <v>60</v>
      </c>
      <c r="BJ1673" s="11">
        <v>30</v>
      </c>
      <c r="BK1673" s="44" t="s">
        <v>57</v>
      </c>
    </row>
    <row r="1674" spans="1:63" x14ac:dyDescent="0.25">
      <c r="A1674" t="str">
        <f t="shared" si="26"/>
        <v>470907D-8-498-430-50-D2.5-D12.3</v>
      </c>
      <c r="B1674" t="str">
        <f>VLOOKUP(A1674,'[1]470907D.da5'!A$2:AU$2561,2,0)</f>
        <v>470907D</v>
      </c>
      <c r="C1674" s="7" t="s">
        <v>55</v>
      </c>
      <c r="D1674" s="7" t="s">
        <v>55</v>
      </c>
      <c r="E1674" s="3">
        <v>8</v>
      </c>
      <c r="F1674" s="3">
        <v>498</v>
      </c>
      <c r="G1674" s="3">
        <v>32</v>
      </c>
      <c r="H1674" s="3">
        <v>430</v>
      </c>
      <c r="I1674" s="10" t="s">
        <v>77</v>
      </c>
      <c r="J1674" s="3">
        <v>50</v>
      </c>
      <c r="K1674" s="3" t="s">
        <v>57</v>
      </c>
      <c r="L1674" s="3">
        <v>1</v>
      </c>
      <c r="M1674" s="3">
        <v>2.5</v>
      </c>
      <c r="N1674" s="3">
        <v>2.5</v>
      </c>
      <c r="O1674" s="3">
        <v>3</v>
      </c>
      <c r="P1674" s="3">
        <v>3</v>
      </c>
      <c r="Q1674" s="3" t="s">
        <v>60</v>
      </c>
      <c r="R1674" s="3" t="s">
        <v>60</v>
      </c>
      <c r="S1674" s="3" t="s">
        <v>60</v>
      </c>
      <c r="T1674" s="3" t="s">
        <v>57</v>
      </c>
      <c r="U1674" s="3">
        <v>1</v>
      </c>
      <c r="V1674" s="3">
        <v>5.2</v>
      </c>
      <c r="W1674" s="3">
        <v>6.2</v>
      </c>
      <c r="X1674" s="3">
        <v>3</v>
      </c>
      <c r="Y1674" s="3">
        <v>3</v>
      </c>
      <c r="Z1674" s="3" t="s">
        <v>60</v>
      </c>
      <c r="AA1674" s="3" t="s">
        <v>60</v>
      </c>
      <c r="AB1674" s="3" t="s">
        <v>60</v>
      </c>
      <c r="AC1674" s="3" t="s">
        <v>57</v>
      </c>
      <c r="AD1674" s="3" t="s">
        <v>57</v>
      </c>
      <c r="AE1674" s="3">
        <v>1</v>
      </c>
      <c r="AF1674" s="3">
        <v>8.1999999999999993</v>
      </c>
      <c r="AG1674" s="3">
        <v>10.8</v>
      </c>
      <c r="AH1674" s="3">
        <v>2</v>
      </c>
      <c r="AI1674" s="3">
        <v>2</v>
      </c>
      <c r="AJ1674" s="3" t="s">
        <v>60</v>
      </c>
      <c r="AK1674" s="3" t="s">
        <v>60</v>
      </c>
      <c r="AL1674" s="3" t="s">
        <v>60</v>
      </c>
      <c r="AM1674" s="3" t="s">
        <v>57</v>
      </c>
      <c r="AN1674" s="3" t="s">
        <v>57</v>
      </c>
      <c r="AO1674" s="3">
        <v>1</v>
      </c>
      <c r="AP1674" s="36">
        <v>13</v>
      </c>
      <c r="AQ1674" s="36">
        <v>12.3</v>
      </c>
      <c r="AR1674" s="3">
        <v>2</v>
      </c>
      <c r="AS1674" s="3">
        <v>3</v>
      </c>
      <c r="AT1674" s="3" t="s">
        <v>60</v>
      </c>
      <c r="AU1674" s="3" t="s">
        <v>60</v>
      </c>
      <c r="AV1674" s="3" t="s">
        <v>60</v>
      </c>
      <c r="AW1674" s="3" t="s">
        <v>57</v>
      </c>
      <c r="AX1674" s="3" t="s">
        <v>57</v>
      </c>
      <c r="AY1674" s="3">
        <v>4.6900000000000002E-4</v>
      </c>
      <c r="AZ1674" s="3">
        <v>5.9969999999999997E-3</v>
      </c>
      <c r="BA1674" s="3">
        <v>2.869E-2</v>
      </c>
      <c r="BB1674" s="3">
        <v>5.8999999999999997E-2</v>
      </c>
      <c r="BC1674" s="19">
        <v>93.820999999999998</v>
      </c>
      <c r="BD1674" s="19">
        <v>94.573999999999998</v>
      </c>
      <c r="BE1674" s="20">
        <v>78.486999999999995</v>
      </c>
      <c r="BF1674" s="11" t="s">
        <v>57</v>
      </c>
      <c r="BG1674" s="11" t="s">
        <v>57</v>
      </c>
      <c r="BH1674" s="11" t="s">
        <v>57</v>
      </c>
      <c r="BI1674" s="11" t="s">
        <v>57</v>
      </c>
      <c r="BJ1674" s="11">
        <v>30</v>
      </c>
      <c r="BK1674" s="44" t="s">
        <v>57</v>
      </c>
    </row>
    <row r="1675" spans="1:63" x14ac:dyDescent="0.25">
      <c r="A1675" t="str">
        <f t="shared" si="26"/>
        <v>470907D-9-568-430-56-D5.8-D12</v>
      </c>
      <c r="B1675" t="str">
        <f>VLOOKUP(A1675,'[1]470907D.da5'!A$2:AU$2561,2,0)</f>
        <v>470907D</v>
      </c>
      <c r="C1675" s="7" t="s">
        <v>55</v>
      </c>
      <c r="D1675" s="7" t="s">
        <v>55</v>
      </c>
      <c r="E1675" s="3">
        <v>9</v>
      </c>
      <c r="F1675" s="3">
        <v>568</v>
      </c>
      <c r="G1675" s="3">
        <v>32</v>
      </c>
      <c r="H1675" s="3">
        <v>430</v>
      </c>
      <c r="I1675" s="10" t="s">
        <v>77</v>
      </c>
      <c r="J1675" s="3">
        <v>56</v>
      </c>
      <c r="K1675" s="3" t="s">
        <v>57</v>
      </c>
      <c r="L1675" s="3">
        <v>1</v>
      </c>
      <c r="M1675" s="3">
        <v>3.2</v>
      </c>
      <c r="N1675" s="3">
        <v>5.8</v>
      </c>
      <c r="O1675" s="3">
        <v>3</v>
      </c>
      <c r="P1675" s="3">
        <v>2</v>
      </c>
      <c r="Q1675" s="3" t="s">
        <v>60</v>
      </c>
      <c r="R1675" s="3" t="s">
        <v>60</v>
      </c>
      <c r="S1675" s="3" t="s">
        <v>60</v>
      </c>
      <c r="T1675" s="3" t="s">
        <v>57</v>
      </c>
      <c r="U1675" s="3">
        <v>1</v>
      </c>
      <c r="V1675" s="3">
        <v>5.4</v>
      </c>
      <c r="W1675" s="3">
        <v>6.5</v>
      </c>
      <c r="X1675" s="3">
        <v>3</v>
      </c>
      <c r="Y1675" s="3">
        <v>3</v>
      </c>
      <c r="Z1675" s="3" t="s">
        <v>60</v>
      </c>
      <c r="AA1675" s="3" t="s">
        <v>60</v>
      </c>
      <c r="AB1675" s="3" t="s">
        <v>60</v>
      </c>
      <c r="AC1675" s="3" t="s">
        <v>57</v>
      </c>
      <c r="AD1675" s="3" t="s">
        <v>57</v>
      </c>
      <c r="AE1675" s="3">
        <v>1</v>
      </c>
      <c r="AF1675" s="3">
        <v>8.4</v>
      </c>
      <c r="AG1675" s="3">
        <v>10</v>
      </c>
      <c r="AH1675" s="3">
        <v>3</v>
      </c>
      <c r="AI1675" s="3">
        <v>3</v>
      </c>
      <c r="AJ1675" s="3" t="s">
        <v>60</v>
      </c>
      <c r="AK1675" s="3" t="s">
        <v>60</v>
      </c>
      <c r="AL1675" s="3" t="s">
        <v>60</v>
      </c>
      <c r="AM1675" s="3" t="s">
        <v>57</v>
      </c>
      <c r="AN1675" s="3" t="s">
        <v>57</v>
      </c>
      <c r="AO1675" s="3">
        <v>1</v>
      </c>
      <c r="AP1675" s="36">
        <v>12.2</v>
      </c>
      <c r="AQ1675" s="36">
        <v>12</v>
      </c>
      <c r="AR1675" s="3">
        <v>2</v>
      </c>
      <c r="AS1675" s="3">
        <v>3</v>
      </c>
      <c r="AT1675" s="3" t="s">
        <v>60</v>
      </c>
      <c r="AU1675" s="3" t="s">
        <v>60</v>
      </c>
      <c r="AV1675" s="3" t="s">
        <v>60</v>
      </c>
      <c r="AW1675" s="3" t="s">
        <v>57</v>
      </c>
      <c r="AX1675" s="3" t="s">
        <v>57</v>
      </c>
      <c r="AY1675" s="3">
        <v>3.2290000000000001E-3</v>
      </c>
      <c r="AZ1675" s="3">
        <v>6.8440000000000003E-3</v>
      </c>
      <c r="BA1675" s="3">
        <v>2.52E-2</v>
      </c>
      <c r="BB1675" s="3">
        <v>5.2699999999999997E-2</v>
      </c>
      <c r="BC1675" s="19">
        <v>93.572999999999993</v>
      </c>
      <c r="BD1675" s="19">
        <v>94.679000000000002</v>
      </c>
      <c r="BE1675" s="20">
        <v>77.429000000000002</v>
      </c>
      <c r="BF1675" s="11" t="s">
        <v>57</v>
      </c>
      <c r="BG1675" s="11" t="s">
        <v>57</v>
      </c>
      <c r="BH1675" s="11" t="s">
        <v>57</v>
      </c>
      <c r="BI1675" s="11" t="s">
        <v>57</v>
      </c>
      <c r="BJ1675" s="11">
        <v>30</v>
      </c>
      <c r="BK1675" s="44" t="s">
        <v>57</v>
      </c>
    </row>
    <row r="1676" spans="1:63" x14ac:dyDescent="0.25">
      <c r="A1676" t="str">
        <f t="shared" si="26"/>
        <v>470907D-4-247-430-55-D4.1-D12.4</v>
      </c>
      <c r="B1676" t="str">
        <f>VLOOKUP(A1676,'[1]470907D.da5'!A$2:AU$2561,2,0)</f>
        <v>470907D</v>
      </c>
      <c r="C1676" s="7" t="s">
        <v>55</v>
      </c>
      <c r="D1676" s="7" t="s">
        <v>55</v>
      </c>
      <c r="E1676" s="3">
        <v>4</v>
      </c>
      <c r="F1676" s="3">
        <v>247</v>
      </c>
      <c r="G1676" s="3">
        <v>32</v>
      </c>
      <c r="H1676" s="3">
        <v>430</v>
      </c>
      <c r="I1676" s="10" t="s">
        <v>77</v>
      </c>
      <c r="J1676" s="3">
        <v>55</v>
      </c>
      <c r="K1676" s="3" t="s">
        <v>57</v>
      </c>
      <c r="L1676" s="3">
        <v>1</v>
      </c>
      <c r="M1676" s="3">
        <v>2.8</v>
      </c>
      <c r="N1676" s="3">
        <v>4.0999999999999996</v>
      </c>
      <c r="O1676" s="3">
        <v>2</v>
      </c>
      <c r="P1676" s="3">
        <v>2</v>
      </c>
      <c r="Q1676" s="3" t="s">
        <v>66</v>
      </c>
      <c r="R1676" s="3" t="s">
        <v>60</v>
      </c>
      <c r="S1676" s="3" t="s">
        <v>60</v>
      </c>
      <c r="T1676" s="3" t="s">
        <v>57</v>
      </c>
      <c r="U1676" s="3">
        <v>1</v>
      </c>
      <c r="V1676" s="3">
        <v>4.5</v>
      </c>
      <c r="W1676" s="3">
        <v>5.8</v>
      </c>
      <c r="X1676" s="3">
        <v>1</v>
      </c>
      <c r="Y1676" s="3">
        <v>1</v>
      </c>
      <c r="Z1676" s="3" t="s">
        <v>66</v>
      </c>
      <c r="AA1676" s="3" t="s">
        <v>60</v>
      </c>
      <c r="AB1676" s="3" t="s">
        <v>60</v>
      </c>
      <c r="AC1676" s="3" t="s">
        <v>57</v>
      </c>
      <c r="AD1676" s="3" t="s">
        <v>57</v>
      </c>
      <c r="AE1676" s="3">
        <v>1</v>
      </c>
      <c r="AF1676" s="3">
        <v>7.8</v>
      </c>
      <c r="AG1676" s="3">
        <v>6.8</v>
      </c>
      <c r="AH1676" s="3">
        <v>1</v>
      </c>
      <c r="AI1676" s="3">
        <v>2</v>
      </c>
      <c r="AJ1676" s="3" t="s">
        <v>66</v>
      </c>
      <c r="AK1676" s="3" t="s">
        <v>60</v>
      </c>
      <c r="AL1676" s="3" t="s">
        <v>60</v>
      </c>
      <c r="AM1676" s="3" t="s">
        <v>57</v>
      </c>
      <c r="AN1676" s="3" t="s">
        <v>57</v>
      </c>
      <c r="AO1676" s="3">
        <v>1</v>
      </c>
      <c r="AP1676" s="36">
        <v>13</v>
      </c>
      <c r="AQ1676" s="36">
        <v>12.4</v>
      </c>
      <c r="AR1676" s="3">
        <v>2</v>
      </c>
      <c r="AS1676" s="3">
        <v>3</v>
      </c>
      <c r="AT1676" s="3" t="s">
        <v>66</v>
      </c>
      <c r="AU1676" s="3" t="s">
        <v>60</v>
      </c>
      <c r="AV1676" s="3" t="s">
        <v>60</v>
      </c>
      <c r="AW1676" s="3" t="s">
        <v>57</v>
      </c>
      <c r="AX1676" s="3" t="s">
        <v>57</v>
      </c>
      <c r="AY1676" s="3">
        <v>1.4120000000000001E-3</v>
      </c>
      <c r="AZ1676" s="3">
        <v>4.5409999999999999E-3</v>
      </c>
      <c r="BA1676" s="3">
        <v>1.082E-2</v>
      </c>
      <c r="BB1676" s="3">
        <v>5.9970000000000002E-2</v>
      </c>
      <c r="BC1676" s="19">
        <v>87.878</v>
      </c>
      <c r="BD1676" s="19">
        <v>89.873999999999995</v>
      </c>
      <c r="BE1676" s="20">
        <v>64.998000000000005</v>
      </c>
      <c r="BF1676" s="11" t="s">
        <v>171</v>
      </c>
      <c r="BG1676" s="11" t="s">
        <v>60</v>
      </c>
      <c r="BH1676" s="11" t="s">
        <v>60</v>
      </c>
      <c r="BI1676" s="11" t="s">
        <v>60</v>
      </c>
      <c r="BJ1676" s="11">
        <v>20</v>
      </c>
      <c r="BK1676" s="44" t="s">
        <v>57</v>
      </c>
    </row>
    <row r="1677" spans="1:63" x14ac:dyDescent="0.25">
      <c r="A1677" t="str">
        <f t="shared" si="26"/>
        <v>470907D-15-929-430-33-D3.7-D12.2</v>
      </c>
      <c r="B1677" t="str">
        <f>VLOOKUP(A1677,'[1]470907D.da5'!A$2:AU$2561,2,0)</f>
        <v>470907D</v>
      </c>
      <c r="C1677" s="7" t="s">
        <v>55</v>
      </c>
      <c r="D1677" s="49" t="s">
        <v>132</v>
      </c>
      <c r="E1677" s="3">
        <v>15</v>
      </c>
      <c r="F1677" s="3">
        <v>929</v>
      </c>
      <c r="G1677" s="3">
        <v>32</v>
      </c>
      <c r="H1677" s="3">
        <v>430</v>
      </c>
      <c r="I1677" s="10" t="s">
        <v>77</v>
      </c>
      <c r="J1677" s="3">
        <v>33</v>
      </c>
      <c r="K1677" s="3" t="s">
        <v>57</v>
      </c>
      <c r="L1677" s="3">
        <v>1</v>
      </c>
      <c r="M1677" s="3">
        <v>3.3</v>
      </c>
      <c r="N1677" s="3">
        <v>3.7</v>
      </c>
      <c r="O1677" s="3">
        <v>1</v>
      </c>
      <c r="P1677" s="3">
        <v>2</v>
      </c>
      <c r="Q1677" s="3" t="s">
        <v>66</v>
      </c>
      <c r="R1677" s="3" t="s">
        <v>60</v>
      </c>
      <c r="S1677" s="3" t="s">
        <v>60</v>
      </c>
      <c r="T1677" s="3" t="s">
        <v>57</v>
      </c>
      <c r="U1677" s="3">
        <v>1</v>
      </c>
      <c r="V1677" s="3">
        <v>4.5999999999999996</v>
      </c>
      <c r="W1677" s="3">
        <v>6.6</v>
      </c>
      <c r="X1677" s="3">
        <v>2</v>
      </c>
      <c r="Y1677" s="3">
        <v>2</v>
      </c>
      <c r="Z1677" s="3" t="s">
        <v>60</v>
      </c>
      <c r="AA1677" s="3" t="s">
        <v>60</v>
      </c>
      <c r="AB1677" s="3" t="s">
        <v>60</v>
      </c>
      <c r="AC1677" s="3" t="s">
        <v>57</v>
      </c>
      <c r="AD1677" s="3" t="s">
        <v>57</v>
      </c>
      <c r="AE1677" s="3">
        <v>1</v>
      </c>
      <c r="AF1677" s="3">
        <v>7.5</v>
      </c>
      <c r="AG1677" s="3">
        <v>10</v>
      </c>
      <c r="AH1677" s="3">
        <v>2</v>
      </c>
      <c r="AI1677" s="3">
        <v>3</v>
      </c>
      <c r="AJ1677" s="3" t="s">
        <v>60</v>
      </c>
      <c r="AK1677" s="3" t="s">
        <v>60</v>
      </c>
      <c r="AL1677" s="3" t="s">
        <v>60</v>
      </c>
      <c r="AM1677" s="3" t="s">
        <v>57</v>
      </c>
      <c r="AN1677" s="3" t="s">
        <v>57</v>
      </c>
      <c r="AO1677" s="3">
        <v>1</v>
      </c>
      <c r="AP1677" s="36">
        <v>11.5</v>
      </c>
      <c r="AQ1677" s="36">
        <v>12.2</v>
      </c>
      <c r="AR1677" s="3">
        <v>2</v>
      </c>
      <c r="AS1677" s="3">
        <v>3</v>
      </c>
      <c r="AT1677" s="3" t="s">
        <v>60</v>
      </c>
      <c r="AU1677" s="3" t="s">
        <v>60</v>
      </c>
      <c r="AV1677" s="3" t="s">
        <v>60</v>
      </c>
      <c r="AW1677" s="3" t="s">
        <v>57</v>
      </c>
      <c r="AX1677" s="3" t="s">
        <v>57</v>
      </c>
      <c r="AY1677" s="3">
        <v>1.3550000000000001E-3</v>
      </c>
      <c r="AZ1677" s="3">
        <v>6.0109999999999999E-3</v>
      </c>
      <c r="BA1677" s="3">
        <v>2.2499999999999999E-2</v>
      </c>
      <c r="BB1677" s="3">
        <v>5.135E-2</v>
      </c>
      <c r="BC1677" s="19">
        <v>86.406000000000006</v>
      </c>
      <c r="BD1677" s="19">
        <v>90.798000000000002</v>
      </c>
      <c r="BE1677" s="20">
        <v>64.881</v>
      </c>
      <c r="BF1677" s="11" t="s">
        <v>57</v>
      </c>
      <c r="BG1677" s="11" t="s">
        <v>57</v>
      </c>
      <c r="BH1677" s="11" t="s">
        <v>57</v>
      </c>
      <c r="BI1677" s="11" t="s">
        <v>57</v>
      </c>
      <c r="BJ1677" s="11">
        <v>20</v>
      </c>
      <c r="BK1677" s="44" t="s">
        <v>57</v>
      </c>
    </row>
    <row r="1678" spans="1:63" x14ac:dyDescent="0.25">
      <c r="A1678" t="str">
        <f t="shared" si="26"/>
        <v>470907D-6-381-430-61-D2.1-D12.8</v>
      </c>
      <c r="B1678" t="str">
        <f>VLOOKUP(A1678,'[1]470907D.da5'!A$2:AU$2561,2,0)</f>
        <v>470907D</v>
      </c>
      <c r="C1678" s="7" t="s">
        <v>55</v>
      </c>
      <c r="D1678" s="49" t="s">
        <v>132</v>
      </c>
      <c r="E1678" s="3">
        <v>6</v>
      </c>
      <c r="F1678" s="3">
        <v>381</v>
      </c>
      <c r="G1678" s="3">
        <v>32</v>
      </c>
      <c r="H1678" s="3">
        <v>430</v>
      </c>
      <c r="I1678" s="10" t="s">
        <v>77</v>
      </c>
      <c r="J1678" s="3">
        <v>61</v>
      </c>
      <c r="K1678" s="3" t="s">
        <v>57</v>
      </c>
      <c r="L1678" s="3">
        <v>1</v>
      </c>
      <c r="M1678" s="3">
        <v>2.6</v>
      </c>
      <c r="N1678" s="3">
        <v>2.1</v>
      </c>
      <c r="O1678" s="3">
        <v>2</v>
      </c>
      <c r="P1678" s="3">
        <v>3</v>
      </c>
      <c r="Q1678" s="3" t="s">
        <v>60</v>
      </c>
      <c r="R1678" s="3" t="s">
        <v>60</v>
      </c>
      <c r="S1678" s="3" t="s">
        <v>60</v>
      </c>
      <c r="T1678" s="3" t="s">
        <v>57</v>
      </c>
      <c r="U1678" s="3">
        <v>1</v>
      </c>
      <c r="V1678" s="3">
        <v>5.5</v>
      </c>
      <c r="W1678" s="3">
        <v>6.2</v>
      </c>
      <c r="X1678" s="3">
        <v>2</v>
      </c>
      <c r="Y1678" s="3">
        <v>2</v>
      </c>
      <c r="Z1678" s="3" t="s">
        <v>66</v>
      </c>
      <c r="AA1678" s="3" t="s">
        <v>60</v>
      </c>
      <c r="AB1678" s="3" t="s">
        <v>60</v>
      </c>
      <c r="AC1678" s="3" t="s">
        <v>57</v>
      </c>
      <c r="AD1678" s="3" t="s">
        <v>57</v>
      </c>
      <c r="AE1678" s="3">
        <v>1</v>
      </c>
      <c r="AF1678" s="3">
        <v>8.3000000000000007</v>
      </c>
      <c r="AG1678" s="3">
        <v>10.5</v>
      </c>
      <c r="AH1678" s="3">
        <v>1</v>
      </c>
      <c r="AI1678" s="3">
        <v>2</v>
      </c>
      <c r="AJ1678" s="3" t="s">
        <v>66</v>
      </c>
      <c r="AK1678" s="3" t="s">
        <v>60</v>
      </c>
      <c r="AL1678" s="3" t="s">
        <v>60</v>
      </c>
      <c r="AM1678" s="3" t="s">
        <v>57</v>
      </c>
      <c r="AN1678" s="3" t="s">
        <v>57</v>
      </c>
      <c r="AO1678" s="3">
        <v>1</v>
      </c>
      <c r="AP1678" s="36">
        <v>12.1</v>
      </c>
      <c r="AQ1678" s="36">
        <v>12.8</v>
      </c>
      <c r="AR1678" s="3">
        <v>2</v>
      </c>
      <c r="AS1678" s="3">
        <v>2</v>
      </c>
      <c r="AT1678" s="3" t="s">
        <v>66</v>
      </c>
      <c r="AU1678" s="3" t="s">
        <v>60</v>
      </c>
      <c r="AV1678" s="3" t="s">
        <v>60</v>
      </c>
      <c r="AW1678" s="3" t="s">
        <v>57</v>
      </c>
      <c r="AX1678" s="3" t="s">
        <v>57</v>
      </c>
      <c r="AY1678" s="3">
        <v>3.4400000000000001E-4</v>
      </c>
      <c r="AZ1678" s="3">
        <v>6.3429999999999997E-3</v>
      </c>
      <c r="BA1678" s="3">
        <v>2.7449999999999999E-2</v>
      </c>
      <c r="BB1678" s="3">
        <v>5.9470000000000002E-2</v>
      </c>
      <c r="BC1678" s="19">
        <v>87.572999999999993</v>
      </c>
      <c r="BD1678" s="19">
        <v>90.346000000000004</v>
      </c>
      <c r="BE1678" s="20">
        <v>64.866</v>
      </c>
      <c r="BF1678" s="11" t="s">
        <v>171</v>
      </c>
      <c r="BG1678" s="11" t="s">
        <v>60</v>
      </c>
      <c r="BH1678" s="11" t="s">
        <v>60</v>
      </c>
      <c r="BI1678" s="11" t="s">
        <v>60</v>
      </c>
      <c r="BJ1678" s="11">
        <v>20</v>
      </c>
      <c r="BK1678" s="44" t="s">
        <v>57</v>
      </c>
    </row>
    <row r="1679" spans="1:63" x14ac:dyDescent="0.25">
      <c r="A1679" t="str">
        <f t="shared" si="26"/>
        <v>470908D-1-1-430-1-D4-D10.4</v>
      </c>
      <c r="B1679" t="str">
        <f>VLOOKUP(A1679,'[1]470907D.da5'!A$2:AU$2561,2,0)</f>
        <v>470908D</v>
      </c>
      <c r="C1679" s="7" t="s">
        <v>132</v>
      </c>
      <c r="D1679" s="7" t="s">
        <v>132</v>
      </c>
      <c r="E1679" s="3">
        <v>1</v>
      </c>
      <c r="F1679" s="3">
        <v>1</v>
      </c>
      <c r="G1679" s="3">
        <v>32</v>
      </c>
      <c r="H1679" s="3">
        <v>430</v>
      </c>
      <c r="I1679" s="10" t="s">
        <v>77</v>
      </c>
      <c r="J1679" s="3">
        <v>1</v>
      </c>
      <c r="K1679" s="3" t="s">
        <v>57</v>
      </c>
      <c r="L1679" s="3">
        <v>1</v>
      </c>
      <c r="M1679" s="3">
        <v>2.6</v>
      </c>
      <c r="N1679" s="3">
        <v>4</v>
      </c>
      <c r="O1679" s="3">
        <v>2</v>
      </c>
      <c r="P1679" s="3">
        <v>3</v>
      </c>
      <c r="Q1679" s="3" t="s">
        <v>60</v>
      </c>
      <c r="R1679" s="3" t="s">
        <v>60</v>
      </c>
      <c r="S1679" s="3" t="s">
        <v>60</v>
      </c>
      <c r="T1679" s="3" t="s">
        <v>57</v>
      </c>
      <c r="U1679" s="3">
        <v>1</v>
      </c>
      <c r="V1679" s="3">
        <v>5.8</v>
      </c>
      <c r="W1679" s="3">
        <v>5.7</v>
      </c>
      <c r="X1679" s="3">
        <v>3</v>
      </c>
      <c r="Y1679" s="3">
        <v>3</v>
      </c>
      <c r="Z1679" s="3" t="s">
        <v>60</v>
      </c>
      <c r="AA1679" s="3" t="s">
        <v>60</v>
      </c>
      <c r="AB1679" s="3" t="s">
        <v>60</v>
      </c>
      <c r="AC1679" s="3" t="s">
        <v>57</v>
      </c>
      <c r="AD1679" s="3" t="s">
        <v>57</v>
      </c>
      <c r="AE1679" s="3">
        <v>1</v>
      </c>
      <c r="AF1679" s="3">
        <v>10.3</v>
      </c>
      <c r="AG1679" s="3">
        <v>10</v>
      </c>
      <c r="AH1679" s="3">
        <v>2</v>
      </c>
      <c r="AI1679" s="3">
        <v>3</v>
      </c>
      <c r="AJ1679" s="3" t="s">
        <v>60</v>
      </c>
      <c r="AK1679" s="3" t="s">
        <v>60</v>
      </c>
      <c r="AL1679" s="3" t="s">
        <v>60</v>
      </c>
      <c r="AM1679" s="3" t="s">
        <v>57</v>
      </c>
      <c r="AN1679" s="3" t="s">
        <v>57</v>
      </c>
      <c r="AO1679" s="3">
        <v>1</v>
      </c>
      <c r="AP1679" s="36">
        <v>15.1</v>
      </c>
      <c r="AQ1679" s="36">
        <v>10.4</v>
      </c>
      <c r="AR1679" s="3">
        <v>2</v>
      </c>
      <c r="AS1679" s="3">
        <v>3</v>
      </c>
      <c r="AT1679" s="3" t="s">
        <v>60</v>
      </c>
      <c r="AU1679" s="3" t="s">
        <v>60</v>
      </c>
      <c r="AV1679" s="3" t="s">
        <v>60</v>
      </c>
      <c r="AW1679" s="3" t="s">
        <v>57</v>
      </c>
      <c r="AX1679" s="3" t="s">
        <v>57</v>
      </c>
      <c r="AY1679" s="3">
        <v>1.248E-3</v>
      </c>
      <c r="AZ1679" s="3">
        <v>5.653E-3</v>
      </c>
      <c r="BA1679" s="3">
        <v>3.09E-2</v>
      </c>
      <c r="BB1679" s="3">
        <v>4.9000000000000002E-2</v>
      </c>
      <c r="BC1679" s="19">
        <v>105.509</v>
      </c>
      <c r="BD1679" s="19">
        <v>80.075000000000003</v>
      </c>
      <c r="BE1679" s="20">
        <v>59.643999999999998</v>
      </c>
      <c r="BF1679" s="11" t="s">
        <v>57</v>
      </c>
      <c r="BG1679" s="11" t="s">
        <v>57</v>
      </c>
      <c r="BH1679" s="11" t="s">
        <v>57</v>
      </c>
      <c r="BI1679" s="11" t="s">
        <v>57</v>
      </c>
      <c r="BJ1679" s="11">
        <v>20</v>
      </c>
      <c r="BK1679" s="44" t="s">
        <v>57</v>
      </c>
    </row>
    <row r="1680" spans="1:63" x14ac:dyDescent="0.25">
      <c r="A1680" t="str">
        <f t="shared" si="26"/>
        <v>470908D-4-218-430-26-D5.8-D11.5</v>
      </c>
      <c r="B1680" t="str">
        <f>VLOOKUP(A1680,'[1]470907D.da5'!A$2:AU$2561,2,0)</f>
        <v>470908D</v>
      </c>
      <c r="C1680" s="7" t="s">
        <v>132</v>
      </c>
      <c r="D1680" s="7" t="s">
        <v>132</v>
      </c>
      <c r="E1680" s="3">
        <v>4</v>
      </c>
      <c r="F1680" s="3">
        <v>218</v>
      </c>
      <c r="G1680" s="3">
        <v>32</v>
      </c>
      <c r="H1680" s="3">
        <v>430</v>
      </c>
      <c r="I1680" s="10" t="s">
        <v>77</v>
      </c>
      <c r="J1680" s="3">
        <v>26</v>
      </c>
      <c r="K1680" s="3" t="s">
        <v>57</v>
      </c>
      <c r="L1680" s="3">
        <v>1</v>
      </c>
      <c r="M1680" s="3">
        <v>3.4</v>
      </c>
      <c r="N1680" s="3">
        <v>5.8</v>
      </c>
      <c r="O1680" s="3">
        <v>3</v>
      </c>
      <c r="P1680" s="3">
        <v>2</v>
      </c>
      <c r="Q1680" s="3" t="s">
        <v>60</v>
      </c>
      <c r="R1680" s="3" t="s">
        <v>60</v>
      </c>
      <c r="S1680" s="3" t="s">
        <v>60</v>
      </c>
      <c r="T1680" s="3" t="s">
        <v>57</v>
      </c>
      <c r="U1680" s="3">
        <v>1</v>
      </c>
      <c r="V1680" s="3">
        <v>4.8</v>
      </c>
      <c r="W1680" s="3">
        <v>6.4</v>
      </c>
      <c r="X1680" s="3">
        <v>3</v>
      </c>
      <c r="Y1680" s="3">
        <v>2</v>
      </c>
      <c r="Z1680" s="3" t="s">
        <v>60</v>
      </c>
      <c r="AA1680" s="3" t="s">
        <v>60</v>
      </c>
      <c r="AB1680" s="3" t="s">
        <v>60</v>
      </c>
      <c r="AC1680" s="3" t="s">
        <v>57</v>
      </c>
      <c r="AD1680" s="3" t="s">
        <v>57</v>
      </c>
      <c r="AE1680" s="3">
        <v>1</v>
      </c>
      <c r="AF1680" s="3">
        <v>8.3000000000000007</v>
      </c>
      <c r="AG1680" s="3">
        <v>9.6999999999999993</v>
      </c>
      <c r="AH1680" s="3">
        <v>3</v>
      </c>
      <c r="AI1680" s="3">
        <v>3</v>
      </c>
      <c r="AJ1680" s="3" t="s">
        <v>60</v>
      </c>
      <c r="AK1680" s="3" t="s">
        <v>60</v>
      </c>
      <c r="AL1680" s="3" t="s">
        <v>60</v>
      </c>
      <c r="AM1680" s="3" t="s">
        <v>57</v>
      </c>
      <c r="AN1680" s="3" t="s">
        <v>57</v>
      </c>
      <c r="AO1680" s="3">
        <v>1</v>
      </c>
      <c r="AP1680" s="36">
        <v>14.2</v>
      </c>
      <c r="AQ1680" s="36">
        <v>11.5</v>
      </c>
      <c r="AR1680" s="3">
        <v>3</v>
      </c>
      <c r="AS1680" s="3">
        <v>2</v>
      </c>
      <c r="AT1680" s="3" t="s">
        <v>60</v>
      </c>
      <c r="AU1680" s="3" t="s">
        <v>60</v>
      </c>
      <c r="AV1680" s="3" t="s">
        <v>60</v>
      </c>
      <c r="AW1680" s="3" t="s">
        <v>57</v>
      </c>
      <c r="AX1680" s="3" t="s">
        <v>57</v>
      </c>
      <c r="AY1680" s="3">
        <v>3.431E-3</v>
      </c>
      <c r="AZ1680" s="3">
        <v>5.8979999999999996E-3</v>
      </c>
      <c r="BA1680" s="3">
        <v>2.3429999999999999E-2</v>
      </c>
      <c r="BB1680" s="3">
        <v>5.6340000000000001E-2</v>
      </c>
      <c r="BC1680" s="19">
        <v>95.644999999999996</v>
      </c>
      <c r="BD1680" s="19">
        <v>83.733000000000004</v>
      </c>
      <c r="BE1680" s="20">
        <v>57.457000000000001</v>
      </c>
      <c r="BF1680" s="11" t="s">
        <v>57</v>
      </c>
      <c r="BG1680" s="11" t="s">
        <v>57</v>
      </c>
      <c r="BH1680" s="11" t="s">
        <v>57</v>
      </c>
      <c r="BI1680" s="11" t="s">
        <v>57</v>
      </c>
      <c r="BJ1680" s="11">
        <v>20</v>
      </c>
      <c r="BK1680" s="44" t="s">
        <v>57</v>
      </c>
    </row>
    <row r="1681" spans="1:63" x14ac:dyDescent="0.25">
      <c r="A1681" t="str">
        <f t="shared" si="26"/>
        <v>470908D-11-673-430-33-D3.1-D11</v>
      </c>
      <c r="B1681" t="str">
        <f>VLOOKUP(A1681,'[1]470907D.da5'!A$2:AU$2561,2,0)</f>
        <v>470908D</v>
      </c>
      <c r="C1681" s="7" t="s">
        <v>132</v>
      </c>
      <c r="D1681" s="48" t="s">
        <v>55</v>
      </c>
      <c r="E1681" s="3">
        <v>11</v>
      </c>
      <c r="F1681" s="3">
        <v>673</v>
      </c>
      <c r="G1681" s="3">
        <v>32</v>
      </c>
      <c r="H1681" s="3">
        <v>430</v>
      </c>
      <c r="I1681" s="10" t="s">
        <v>77</v>
      </c>
      <c r="J1681" s="3">
        <v>33</v>
      </c>
      <c r="K1681" s="3" t="s">
        <v>57</v>
      </c>
      <c r="L1681" s="3">
        <v>1</v>
      </c>
      <c r="M1681" s="3">
        <v>2.2999999999999998</v>
      </c>
      <c r="N1681" s="3">
        <v>3.1</v>
      </c>
      <c r="O1681" s="3">
        <v>2</v>
      </c>
      <c r="P1681" s="3">
        <v>2</v>
      </c>
      <c r="Q1681" s="3" t="s">
        <v>60</v>
      </c>
      <c r="R1681" s="3" t="s">
        <v>60</v>
      </c>
      <c r="S1681" s="3" t="s">
        <v>60</v>
      </c>
      <c r="T1681" s="3" t="s">
        <v>57</v>
      </c>
      <c r="U1681" s="3">
        <v>1</v>
      </c>
      <c r="V1681" s="3">
        <v>3.7</v>
      </c>
      <c r="W1681" s="3">
        <v>5.2</v>
      </c>
      <c r="X1681" s="3">
        <v>2</v>
      </c>
      <c r="Y1681" s="3">
        <v>3</v>
      </c>
      <c r="Z1681" s="3" t="s">
        <v>60</v>
      </c>
      <c r="AA1681" s="3" t="s">
        <v>60</v>
      </c>
      <c r="AB1681" s="3" t="s">
        <v>60</v>
      </c>
      <c r="AC1681" s="3" t="s">
        <v>57</v>
      </c>
      <c r="AD1681" s="3" t="s">
        <v>57</v>
      </c>
      <c r="AE1681" s="3">
        <v>1</v>
      </c>
      <c r="AF1681" s="3">
        <v>7</v>
      </c>
      <c r="AG1681" s="3">
        <v>9.1999999999999993</v>
      </c>
      <c r="AH1681" s="3">
        <v>1</v>
      </c>
      <c r="AI1681" s="3">
        <v>1</v>
      </c>
      <c r="AJ1681" s="3" t="s">
        <v>60</v>
      </c>
      <c r="AK1681" s="3" t="s">
        <v>60</v>
      </c>
      <c r="AL1681" s="3" t="s">
        <v>60</v>
      </c>
      <c r="AM1681" s="3" t="s">
        <v>57</v>
      </c>
      <c r="AN1681" s="3" t="s">
        <v>57</v>
      </c>
      <c r="AO1681" s="3">
        <v>1</v>
      </c>
      <c r="AP1681" s="36">
        <v>13.1</v>
      </c>
      <c r="AQ1681" s="36">
        <v>11</v>
      </c>
      <c r="AR1681" s="3">
        <v>1</v>
      </c>
      <c r="AS1681" s="3">
        <v>2</v>
      </c>
      <c r="AT1681" s="3" t="s">
        <v>60</v>
      </c>
      <c r="AU1681" s="3" t="s">
        <v>60</v>
      </c>
      <c r="AV1681" s="3" t="s">
        <v>60</v>
      </c>
      <c r="AW1681" s="3" t="s">
        <v>57</v>
      </c>
      <c r="AX1681" s="3" t="s">
        <v>57</v>
      </c>
      <c r="AY1681" s="3">
        <v>6.6299999999999996E-4</v>
      </c>
      <c r="AZ1681" s="3">
        <v>3.0010000000000002E-3</v>
      </c>
      <c r="BA1681" s="3">
        <v>1.7770000000000001E-2</v>
      </c>
      <c r="BB1681" s="3">
        <v>4.7550000000000002E-2</v>
      </c>
      <c r="BC1681" s="19">
        <v>92.802000000000007</v>
      </c>
      <c r="BD1681" s="19">
        <v>82.728999999999999</v>
      </c>
      <c r="BE1681" s="20">
        <v>56.017000000000003</v>
      </c>
      <c r="BF1681" s="11" t="s">
        <v>172</v>
      </c>
      <c r="BG1681" s="11" t="s">
        <v>60</v>
      </c>
      <c r="BH1681" s="11" t="s">
        <v>60</v>
      </c>
      <c r="BI1681" s="11" t="s">
        <v>60</v>
      </c>
      <c r="BJ1681" s="11">
        <v>20</v>
      </c>
      <c r="BK1681" s="44" t="s">
        <v>57</v>
      </c>
    </row>
    <row r="1682" spans="1:63" x14ac:dyDescent="0.25">
      <c r="A1682" t="str">
        <f t="shared" si="26"/>
        <v>470908D-10-632-430-56-D2-D13</v>
      </c>
      <c r="B1682" t="str">
        <f>VLOOKUP(A1682,'[1]470907D.da5'!A$2:AU$2561,2,0)</f>
        <v>470908D</v>
      </c>
      <c r="C1682" s="7" t="s">
        <v>132</v>
      </c>
      <c r="D1682" s="48" t="s">
        <v>55</v>
      </c>
      <c r="E1682" s="3">
        <v>10</v>
      </c>
      <c r="F1682" s="3">
        <v>632</v>
      </c>
      <c r="G1682" s="3">
        <v>32</v>
      </c>
      <c r="H1682" s="3">
        <v>430</v>
      </c>
      <c r="I1682" s="10" t="s">
        <v>77</v>
      </c>
      <c r="J1682" s="3">
        <v>56</v>
      </c>
      <c r="K1682" s="3" t="s">
        <v>57</v>
      </c>
      <c r="L1682" s="3">
        <v>1</v>
      </c>
      <c r="M1682" s="3">
        <v>1.3</v>
      </c>
      <c r="N1682" s="3">
        <v>2</v>
      </c>
      <c r="O1682" s="3">
        <v>1</v>
      </c>
      <c r="P1682" s="3">
        <v>1</v>
      </c>
      <c r="Q1682" s="3" t="s">
        <v>66</v>
      </c>
      <c r="R1682" s="3" t="s">
        <v>60</v>
      </c>
      <c r="S1682" s="3" t="s">
        <v>60</v>
      </c>
      <c r="T1682" s="3" t="s">
        <v>57</v>
      </c>
      <c r="U1682" s="3">
        <v>1</v>
      </c>
      <c r="V1682" s="3">
        <v>4.5</v>
      </c>
      <c r="W1682" s="3">
        <v>4.7</v>
      </c>
      <c r="X1682" s="3">
        <v>1</v>
      </c>
      <c r="Y1682" s="3">
        <v>2</v>
      </c>
      <c r="Z1682" s="3" t="s">
        <v>66</v>
      </c>
      <c r="AA1682" s="3" t="s">
        <v>60</v>
      </c>
      <c r="AB1682" s="3" t="s">
        <v>60</v>
      </c>
      <c r="AC1682" s="3" t="s">
        <v>57</v>
      </c>
      <c r="AD1682" s="3" t="s">
        <v>57</v>
      </c>
      <c r="AE1682" s="3">
        <v>1</v>
      </c>
      <c r="AF1682" s="3">
        <v>7.9</v>
      </c>
      <c r="AG1682" s="3">
        <v>9</v>
      </c>
      <c r="AH1682" s="3">
        <v>1</v>
      </c>
      <c r="AI1682" s="3">
        <v>1</v>
      </c>
      <c r="AJ1682" s="3" t="s">
        <v>66</v>
      </c>
      <c r="AK1682" s="3" t="s">
        <v>60</v>
      </c>
      <c r="AL1682" s="3" t="s">
        <v>60</v>
      </c>
      <c r="AM1682" s="3" t="s">
        <v>57</v>
      </c>
      <c r="AN1682" s="3" t="s">
        <v>57</v>
      </c>
      <c r="AO1682" s="3">
        <v>1</v>
      </c>
      <c r="AP1682" s="36">
        <v>15.8</v>
      </c>
      <c r="AQ1682" s="36">
        <v>13</v>
      </c>
      <c r="AR1682" s="3">
        <v>2</v>
      </c>
      <c r="AS1682" s="3">
        <v>2</v>
      </c>
      <c r="AT1682" s="3" t="s">
        <v>66</v>
      </c>
      <c r="AU1682" s="3" t="s">
        <v>60</v>
      </c>
      <c r="AV1682" s="3" t="s">
        <v>60</v>
      </c>
      <c r="AW1682" s="3" t="s">
        <v>57</v>
      </c>
      <c r="AX1682" s="3" t="s">
        <v>57</v>
      </c>
      <c r="AY1682" s="3">
        <v>1.56E-4</v>
      </c>
      <c r="AZ1682" s="3">
        <v>2.9819999999999998E-3</v>
      </c>
      <c r="BA1682" s="3">
        <v>1.9199999999999998E-2</v>
      </c>
      <c r="BB1682" s="3">
        <v>8.0110000000000001E-2</v>
      </c>
      <c r="BC1682" s="19">
        <v>106.553</v>
      </c>
      <c r="BD1682" s="19">
        <v>79.108000000000004</v>
      </c>
      <c r="BE1682" s="20">
        <v>54.207000000000001</v>
      </c>
      <c r="BF1682" s="11" t="s">
        <v>171</v>
      </c>
      <c r="BG1682" s="11" t="s">
        <v>60</v>
      </c>
      <c r="BH1682" s="11" t="s">
        <v>60</v>
      </c>
      <c r="BI1682" s="11" t="s">
        <v>60</v>
      </c>
      <c r="BJ1682" s="11">
        <v>20</v>
      </c>
      <c r="BK1682" s="44" t="s">
        <v>57</v>
      </c>
    </row>
    <row r="1683" spans="1:63" x14ac:dyDescent="0.25">
      <c r="A1683" t="str">
        <f t="shared" si="26"/>
        <v>470907D-13-809-430-41-D3.1-D11.3</v>
      </c>
      <c r="B1683" t="str">
        <f>VLOOKUP(A1683,'[1]470907D.da5'!A$2:AU$2561,2,0)</f>
        <v>470907D</v>
      </c>
      <c r="C1683" s="7" t="s">
        <v>55</v>
      </c>
      <c r="D1683" s="7" t="s">
        <v>55</v>
      </c>
      <c r="E1683" s="3">
        <v>13</v>
      </c>
      <c r="F1683" s="3">
        <v>809</v>
      </c>
      <c r="G1683" s="3">
        <v>32</v>
      </c>
      <c r="H1683" s="3">
        <v>430</v>
      </c>
      <c r="I1683" s="10" t="s">
        <v>77</v>
      </c>
      <c r="J1683" s="3">
        <v>41</v>
      </c>
      <c r="K1683" s="3" t="s">
        <v>57</v>
      </c>
      <c r="L1683" s="3">
        <v>1</v>
      </c>
      <c r="M1683" s="3">
        <v>2.9</v>
      </c>
      <c r="N1683" s="3">
        <v>3.1</v>
      </c>
      <c r="O1683" s="3">
        <v>2</v>
      </c>
      <c r="P1683" s="3">
        <v>3</v>
      </c>
      <c r="Q1683" s="3" t="s">
        <v>60</v>
      </c>
      <c r="R1683" s="3" t="s">
        <v>60</v>
      </c>
      <c r="S1683" s="3" t="s">
        <v>60</v>
      </c>
      <c r="T1683" s="3" t="s">
        <v>57</v>
      </c>
      <c r="U1683" s="3">
        <v>1</v>
      </c>
      <c r="V1683" s="3">
        <v>5</v>
      </c>
      <c r="W1683" s="3">
        <v>5.5</v>
      </c>
      <c r="X1683" s="3">
        <v>2</v>
      </c>
      <c r="Y1683" s="3">
        <v>3</v>
      </c>
      <c r="Z1683" s="3" t="s">
        <v>60</v>
      </c>
      <c r="AA1683" s="3" t="s">
        <v>60</v>
      </c>
      <c r="AB1683" s="3" t="s">
        <v>60</v>
      </c>
      <c r="AC1683" s="3" t="s">
        <v>57</v>
      </c>
      <c r="AD1683" s="3" t="s">
        <v>57</v>
      </c>
      <c r="AE1683" s="3">
        <v>1</v>
      </c>
      <c r="AF1683" s="3">
        <v>8.5</v>
      </c>
      <c r="AG1683" s="3">
        <v>9.6</v>
      </c>
      <c r="AH1683" s="3">
        <v>1</v>
      </c>
      <c r="AI1683" s="3">
        <v>2</v>
      </c>
      <c r="AJ1683" s="3" t="s">
        <v>60</v>
      </c>
      <c r="AK1683" s="3" t="s">
        <v>60</v>
      </c>
      <c r="AL1683" s="3" t="s">
        <v>60</v>
      </c>
      <c r="AM1683" s="3" t="s">
        <v>57</v>
      </c>
      <c r="AN1683" s="3" t="s">
        <v>57</v>
      </c>
      <c r="AO1683" s="3">
        <v>1</v>
      </c>
      <c r="AP1683" s="36">
        <v>12.1</v>
      </c>
      <c r="AQ1683" s="36">
        <v>11.3</v>
      </c>
      <c r="AR1683" s="3">
        <v>2</v>
      </c>
      <c r="AS1683" s="3">
        <v>2</v>
      </c>
      <c r="AT1683" s="3" t="s">
        <v>60</v>
      </c>
      <c r="AU1683" s="3" t="s">
        <v>60</v>
      </c>
      <c r="AV1683" s="3" t="s">
        <v>60</v>
      </c>
      <c r="AW1683" s="3" t="s">
        <v>57</v>
      </c>
      <c r="AX1683" s="3" t="s">
        <v>57</v>
      </c>
      <c r="AY1683" s="3">
        <v>8.3600000000000005E-4</v>
      </c>
      <c r="AZ1683" s="3">
        <v>4.5370000000000002E-3</v>
      </c>
      <c r="BA1683" s="3">
        <v>2.35E-2</v>
      </c>
      <c r="BB1683" s="3">
        <v>4.6350000000000002E-2</v>
      </c>
      <c r="BC1683" s="19">
        <v>86.274000000000001</v>
      </c>
      <c r="BD1683" s="19">
        <v>83.331999999999994</v>
      </c>
      <c r="BE1683" s="20">
        <v>49.045999999999999</v>
      </c>
      <c r="BF1683" s="11" t="s">
        <v>173</v>
      </c>
      <c r="BG1683" s="11" t="s">
        <v>60</v>
      </c>
      <c r="BH1683" s="11" t="s">
        <v>57</v>
      </c>
      <c r="BI1683" s="11" t="s">
        <v>60</v>
      </c>
      <c r="BJ1683" s="11">
        <v>10</v>
      </c>
      <c r="BK1683" s="44" t="s">
        <v>57</v>
      </c>
    </row>
    <row r="1684" spans="1:63" x14ac:dyDescent="0.25">
      <c r="A1684" t="str">
        <f t="shared" si="26"/>
        <v>470908D-15-920-430-24-D4.7-D10.8</v>
      </c>
      <c r="B1684" t="str">
        <f>VLOOKUP(A1684,'[1]470907D.da5'!A$2:AU$2561,2,0)</f>
        <v>470908D</v>
      </c>
      <c r="C1684" s="7" t="s">
        <v>132</v>
      </c>
      <c r="D1684" s="7" t="s">
        <v>132</v>
      </c>
      <c r="E1684" s="3">
        <v>15</v>
      </c>
      <c r="F1684" s="3">
        <v>920</v>
      </c>
      <c r="G1684" s="3">
        <v>32</v>
      </c>
      <c r="H1684" s="3">
        <v>430</v>
      </c>
      <c r="I1684" s="10" t="s">
        <v>77</v>
      </c>
      <c r="J1684" s="3">
        <v>24</v>
      </c>
      <c r="K1684" s="3" t="s">
        <v>57</v>
      </c>
      <c r="L1684" s="3">
        <v>1</v>
      </c>
      <c r="M1684" s="3">
        <v>3.5</v>
      </c>
      <c r="N1684" s="3">
        <v>4.7</v>
      </c>
      <c r="O1684" s="3">
        <v>3</v>
      </c>
      <c r="P1684" s="3">
        <v>3</v>
      </c>
      <c r="Q1684" s="3" t="s">
        <v>60</v>
      </c>
      <c r="R1684" s="3" t="s">
        <v>60</v>
      </c>
      <c r="S1684" s="3" t="s">
        <v>60</v>
      </c>
      <c r="T1684" s="3" t="s">
        <v>57</v>
      </c>
      <c r="U1684" s="3">
        <v>1</v>
      </c>
      <c r="V1684" s="3">
        <v>4.5999999999999996</v>
      </c>
      <c r="W1684" s="3">
        <v>6.8</v>
      </c>
      <c r="X1684" s="3">
        <v>3</v>
      </c>
      <c r="Y1684" s="3">
        <v>3</v>
      </c>
      <c r="Z1684" s="3" t="s">
        <v>60</v>
      </c>
      <c r="AA1684" s="3" t="s">
        <v>60</v>
      </c>
      <c r="AB1684" s="3" t="s">
        <v>60</v>
      </c>
      <c r="AC1684" s="3" t="s">
        <v>57</v>
      </c>
      <c r="AD1684" s="3" t="s">
        <v>57</v>
      </c>
      <c r="AE1684" s="3">
        <v>1</v>
      </c>
      <c r="AF1684" s="3">
        <v>8.4</v>
      </c>
      <c r="AG1684" s="3">
        <v>9.1</v>
      </c>
      <c r="AH1684" s="3">
        <v>2</v>
      </c>
      <c r="AI1684" s="3">
        <v>3</v>
      </c>
      <c r="AJ1684" s="3" t="s">
        <v>60</v>
      </c>
      <c r="AK1684" s="3" t="s">
        <v>60</v>
      </c>
      <c r="AL1684" s="3" t="s">
        <v>60</v>
      </c>
      <c r="AM1684" s="3" t="s">
        <v>57</v>
      </c>
      <c r="AN1684" s="3" t="s">
        <v>57</v>
      </c>
      <c r="AO1684" s="3">
        <v>1</v>
      </c>
      <c r="AP1684" s="36">
        <v>14.3</v>
      </c>
      <c r="AQ1684" s="36">
        <v>10.8</v>
      </c>
      <c r="AR1684" s="3">
        <v>3</v>
      </c>
      <c r="AS1684" s="3">
        <v>3</v>
      </c>
      <c r="AT1684" s="3" t="s">
        <v>60</v>
      </c>
      <c r="AU1684" s="3" t="s">
        <v>60</v>
      </c>
      <c r="AV1684" s="3" t="s">
        <v>60</v>
      </c>
      <c r="AW1684" s="3" t="s">
        <v>57</v>
      </c>
      <c r="AX1684" s="3" t="s">
        <v>57</v>
      </c>
      <c r="AY1684" s="3">
        <v>2.3189999999999999E-3</v>
      </c>
      <c r="AZ1684" s="3">
        <v>6.3810000000000004E-3</v>
      </c>
      <c r="BA1684" s="3">
        <v>2.087E-2</v>
      </c>
      <c r="BB1684" s="3">
        <v>5.0040000000000001E-2</v>
      </c>
      <c r="BC1684" s="19">
        <v>95.328999999999994</v>
      </c>
      <c r="BD1684" s="19">
        <v>67.41</v>
      </c>
      <c r="BE1684" s="20">
        <v>32.692999999999998</v>
      </c>
      <c r="BF1684" s="11" t="s">
        <v>57</v>
      </c>
      <c r="BG1684" s="11" t="s">
        <v>57</v>
      </c>
      <c r="BH1684" s="11" t="s">
        <v>57</v>
      </c>
      <c r="BI1684" s="11" t="s">
        <v>57</v>
      </c>
      <c r="BJ1684" s="11">
        <v>0</v>
      </c>
      <c r="BK1684" s="44" t="s">
        <v>57</v>
      </c>
    </row>
    <row r="1685" spans="1:63" x14ac:dyDescent="0.25">
      <c r="A1685" t="str">
        <f t="shared" si="26"/>
        <v>470907D-14-856-430-24-D3.4-D10.1</v>
      </c>
      <c r="B1685" t="str">
        <f>VLOOKUP(A1685,'[1]470907D.da5'!A$2:AU$2561,2,0)</f>
        <v>470907D</v>
      </c>
      <c r="C1685" s="7" t="s">
        <v>55</v>
      </c>
      <c r="D1685" s="49" t="s">
        <v>132</v>
      </c>
      <c r="E1685" s="3">
        <v>14</v>
      </c>
      <c r="F1685" s="3">
        <v>856</v>
      </c>
      <c r="G1685" s="3">
        <v>32</v>
      </c>
      <c r="H1685" s="3">
        <v>430</v>
      </c>
      <c r="I1685" s="10" t="s">
        <v>77</v>
      </c>
      <c r="J1685" s="3">
        <v>24</v>
      </c>
      <c r="K1685" s="3" t="s">
        <v>57</v>
      </c>
      <c r="L1685" s="3">
        <v>1</v>
      </c>
      <c r="M1685" s="3">
        <v>3.1</v>
      </c>
      <c r="N1685" s="3">
        <v>3.4</v>
      </c>
      <c r="O1685" s="3">
        <v>1</v>
      </c>
      <c r="P1685" s="3">
        <v>1</v>
      </c>
      <c r="Q1685" s="3" t="s">
        <v>66</v>
      </c>
      <c r="R1685" s="3" t="s">
        <v>60</v>
      </c>
      <c r="S1685" s="3" t="s">
        <v>60</v>
      </c>
      <c r="T1685" s="3" t="s">
        <v>57</v>
      </c>
      <c r="U1685" s="3">
        <v>1</v>
      </c>
      <c r="V1685" s="3">
        <v>5.5</v>
      </c>
      <c r="W1685" s="3">
        <v>5.5</v>
      </c>
      <c r="X1685" s="3">
        <v>1</v>
      </c>
      <c r="Y1685" s="3">
        <v>1</v>
      </c>
      <c r="Z1685" s="3" t="s">
        <v>66</v>
      </c>
      <c r="AA1685" s="3" t="s">
        <v>60</v>
      </c>
      <c r="AB1685" s="3" t="s">
        <v>60</v>
      </c>
      <c r="AC1685" s="3" t="s">
        <v>57</v>
      </c>
      <c r="AD1685" s="3" t="s">
        <v>57</v>
      </c>
      <c r="AE1685" s="3">
        <v>1</v>
      </c>
      <c r="AF1685" s="3">
        <v>8.5</v>
      </c>
      <c r="AG1685" s="3">
        <v>9.1</v>
      </c>
      <c r="AH1685" s="3">
        <v>1</v>
      </c>
      <c r="AI1685" s="3">
        <v>1</v>
      </c>
      <c r="AJ1685" s="3" t="s">
        <v>66</v>
      </c>
      <c r="AK1685" s="3" t="s">
        <v>60</v>
      </c>
      <c r="AL1685" s="3" t="s">
        <v>60</v>
      </c>
      <c r="AM1685" s="3" t="s">
        <v>57</v>
      </c>
      <c r="AN1685" s="3" t="s">
        <v>57</v>
      </c>
      <c r="AO1685" s="3">
        <v>1</v>
      </c>
      <c r="AP1685" s="36">
        <v>12.1</v>
      </c>
      <c r="AQ1685" s="36">
        <v>10.1</v>
      </c>
      <c r="AR1685" s="3">
        <v>2</v>
      </c>
      <c r="AS1685" s="3">
        <v>2</v>
      </c>
      <c r="AT1685" s="3" t="s">
        <v>66</v>
      </c>
      <c r="AU1685" s="3" t="s">
        <v>60</v>
      </c>
      <c r="AV1685" s="3" t="s">
        <v>60</v>
      </c>
      <c r="AW1685" s="3" t="s">
        <v>57</v>
      </c>
      <c r="AX1685" s="3" t="s">
        <v>57</v>
      </c>
      <c r="AY1685" s="3">
        <v>1.075E-3</v>
      </c>
      <c r="AZ1685" s="3">
        <v>4.9909999999999998E-3</v>
      </c>
      <c r="BA1685" s="3">
        <v>2.112E-2</v>
      </c>
      <c r="BB1685" s="3">
        <v>3.703E-2</v>
      </c>
      <c r="BC1685" s="19">
        <v>90.117999999999995</v>
      </c>
      <c r="BD1685" s="19">
        <v>63.970999999999997</v>
      </c>
      <c r="BE1685" s="20">
        <v>24.309000000000001</v>
      </c>
      <c r="BF1685" s="11" t="s">
        <v>171</v>
      </c>
      <c r="BG1685" s="11" t="s">
        <v>60</v>
      </c>
      <c r="BH1685" s="11" t="s">
        <v>60</v>
      </c>
      <c r="BI1685" s="11" t="s">
        <v>60</v>
      </c>
      <c r="BJ1685" s="11">
        <v>0</v>
      </c>
      <c r="BK1685" s="44" t="s">
        <v>57</v>
      </c>
    </row>
    <row r="1686" spans="1:63" x14ac:dyDescent="0.25">
      <c r="A1686" t="str">
        <f t="shared" si="26"/>
        <v>470908D-2-94-430-30-D4.5-D8</v>
      </c>
      <c r="B1686" t="str">
        <f>VLOOKUP(A1686,'[1]470907D.da5'!A$2:AU$2561,2,0)</f>
        <v>470908D</v>
      </c>
      <c r="C1686" s="7" t="s">
        <v>132</v>
      </c>
      <c r="D1686" s="7" t="s">
        <v>132</v>
      </c>
      <c r="E1686" s="3">
        <v>2</v>
      </c>
      <c r="F1686" s="3">
        <v>94</v>
      </c>
      <c r="G1686" s="3">
        <v>32</v>
      </c>
      <c r="H1686" s="3">
        <v>430</v>
      </c>
      <c r="I1686" s="10" t="s">
        <v>77</v>
      </c>
      <c r="J1686" s="3">
        <v>30</v>
      </c>
      <c r="K1686" s="3" t="s">
        <v>57</v>
      </c>
      <c r="L1686" s="3">
        <v>1</v>
      </c>
      <c r="M1686" s="3">
        <v>2.8</v>
      </c>
      <c r="N1686" s="3">
        <v>4.5</v>
      </c>
      <c r="O1686" s="3">
        <v>3</v>
      </c>
      <c r="P1686" s="3">
        <v>3</v>
      </c>
      <c r="Q1686" s="3" t="s">
        <v>60</v>
      </c>
      <c r="R1686" s="3" t="s">
        <v>60</v>
      </c>
      <c r="S1686" s="3" t="s">
        <v>60</v>
      </c>
      <c r="T1686" s="3" t="s">
        <v>57</v>
      </c>
      <c r="U1686" s="3">
        <v>1</v>
      </c>
      <c r="V1686" s="3">
        <v>3.9</v>
      </c>
      <c r="W1686" s="3">
        <v>6.4</v>
      </c>
      <c r="X1686" s="3">
        <v>2</v>
      </c>
      <c r="Y1686" s="3">
        <v>3</v>
      </c>
      <c r="Z1686" s="3" t="s">
        <v>60</v>
      </c>
      <c r="AA1686" s="3" t="s">
        <v>60</v>
      </c>
      <c r="AB1686" s="3" t="s">
        <v>60</v>
      </c>
      <c r="AC1686" s="3" t="s">
        <v>57</v>
      </c>
      <c r="AD1686" s="3" t="s">
        <v>57</v>
      </c>
      <c r="AE1686" s="3">
        <v>1</v>
      </c>
      <c r="AF1686" s="3">
        <v>6.3</v>
      </c>
      <c r="AG1686" s="3">
        <v>8.1</v>
      </c>
      <c r="AH1686" s="3">
        <v>2</v>
      </c>
      <c r="AI1686" s="3">
        <v>3</v>
      </c>
      <c r="AJ1686" s="3" t="s">
        <v>60</v>
      </c>
      <c r="AK1686" s="3" t="s">
        <v>60</v>
      </c>
      <c r="AL1686" s="3" t="s">
        <v>60</v>
      </c>
      <c r="AM1686" s="3" t="s">
        <v>57</v>
      </c>
      <c r="AN1686" s="3" t="s">
        <v>57</v>
      </c>
      <c r="AO1686" s="3">
        <v>1</v>
      </c>
      <c r="AP1686" s="36">
        <v>7.9</v>
      </c>
      <c r="AQ1686" s="36">
        <v>8</v>
      </c>
      <c r="AR1686" s="3">
        <v>2</v>
      </c>
      <c r="AS1686" s="3">
        <v>3</v>
      </c>
      <c r="AT1686" s="3" t="s">
        <v>60</v>
      </c>
      <c r="AU1686" s="3" t="s">
        <v>60</v>
      </c>
      <c r="AV1686" s="3" t="s">
        <v>60</v>
      </c>
      <c r="AW1686" s="3" t="s">
        <v>57</v>
      </c>
      <c r="AX1686" s="3" t="s">
        <v>57</v>
      </c>
      <c r="AY1686" s="3">
        <v>1.701E-3</v>
      </c>
      <c r="AZ1686" s="3">
        <v>4.7920000000000003E-3</v>
      </c>
      <c r="BA1686" s="3">
        <v>1.24E-2</v>
      </c>
      <c r="BB1686" s="3">
        <v>1.5169999999999999E-2</v>
      </c>
      <c r="BC1686" s="19">
        <v>53.774999999999999</v>
      </c>
      <c r="BD1686" s="19">
        <v>56.695</v>
      </c>
      <c r="BE1686" s="20">
        <v>20.085000000000001</v>
      </c>
      <c r="BF1686" s="11" t="s">
        <v>57</v>
      </c>
      <c r="BG1686" s="11" t="s">
        <v>57</v>
      </c>
      <c r="BH1686" s="11" t="s">
        <v>57</v>
      </c>
      <c r="BI1686" s="11" t="s">
        <v>57</v>
      </c>
      <c r="BJ1686" s="11">
        <v>0</v>
      </c>
      <c r="BK1686" s="44" t="s">
        <v>57</v>
      </c>
    </row>
    <row r="1687" spans="1:63" x14ac:dyDescent="0.25">
      <c r="A1687" t="str">
        <f t="shared" si="26"/>
        <v>470908D-12-762-431-58-D5.7-D21.3</v>
      </c>
      <c r="B1687" t="str">
        <f>VLOOKUP(A1687,'[1]470907D.da5'!A$2:AU$2561,2,0)</f>
        <v>470908D</v>
      </c>
      <c r="C1687" s="7" t="s">
        <v>132</v>
      </c>
      <c r="D1687" s="48" t="s">
        <v>55</v>
      </c>
      <c r="E1687" s="3">
        <v>12</v>
      </c>
      <c r="F1687" s="3">
        <v>762</v>
      </c>
      <c r="G1687" s="3">
        <v>32</v>
      </c>
      <c r="H1687" s="3">
        <v>431</v>
      </c>
      <c r="I1687" s="10" t="s">
        <v>83</v>
      </c>
      <c r="J1687" s="3">
        <v>58</v>
      </c>
      <c r="K1687" s="3" t="s">
        <v>57</v>
      </c>
      <c r="L1687" s="3">
        <v>1</v>
      </c>
      <c r="M1687" s="3">
        <v>2.8</v>
      </c>
      <c r="N1687" s="3">
        <v>5.7</v>
      </c>
      <c r="O1687" s="3">
        <v>3</v>
      </c>
      <c r="P1687" s="3">
        <v>2</v>
      </c>
      <c r="Q1687" s="3" t="s">
        <v>60</v>
      </c>
      <c r="R1687" s="3" t="s">
        <v>60</v>
      </c>
      <c r="S1687" s="3" t="s">
        <v>60</v>
      </c>
      <c r="T1687" s="3" t="s">
        <v>57</v>
      </c>
      <c r="U1687" s="3">
        <v>1</v>
      </c>
      <c r="V1687" s="3">
        <v>4.2</v>
      </c>
      <c r="W1687" s="3">
        <v>8.6</v>
      </c>
      <c r="X1687" s="3">
        <v>3</v>
      </c>
      <c r="Y1687" s="3">
        <v>2</v>
      </c>
      <c r="Z1687" s="3" t="s">
        <v>60</v>
      </c>
      <c r="AA1687" s="3" t="s">
        <v>60</v>
      </c>
      <c r="AB1687" s="3" t="s">
        <v>60</v>
      </c>
      <c r="AC1687" s="3" t="s">
        <v>57</v>
      </c>
      <c r="AD1687" s="3" t="s">
        <v>57</v>
      </c>
      <c r="AE1687" s="3">
        <v>1</v>
      </c>
      <c r="AF1687" s="3">
        <v>9</v>
      </c>
      <c r="AG1687" s="3">
        <v>15.1</v>
      </c>
      <c r="AH1687" s="3">
        <v>3</v>
      </c>
      <c r="AI1687" s="3">
        <v>2</v>
      </c>
      <c r="AJ1687" s="3" t="s">
        <v>60</v>
      </c>
      <c r="AK1687" s="3" t="s">
        <v>60</v>
      </c>
      <c r="AL1687" s="3" t="s">
        <v>60</v>
      </c>
      <c r="AM1687" s="3" t="s">
        <v>57</v>
      </c>
      <c r="AN1687" s="3" t="s">
        <v>57</v>
      </c>
      <c r="AO1687" s="3">
        <v>1</v>
      </c>
      <c r="AP1687" s="36">
        <v>14.9</v>
      </c>
      <c r="AQ1687" s="36">
        <v>21.3</v>
      </c>
      <c r="AR1687" s="3">
        <v>3</v>
      </c>
      <c r="AS1687" s="3">
        <v>2</v>
      </c>
      <c r="AT1687" s="3" t="s">
        <v>60</v>
      </c>
      <c r="AU1687" s="3" t="s">
        <v>60</v>
      </c>
      <c r="AV1687" s="3" t="s">
        <v>60</v>
      </c>
      <c r="AW1687" s="3" t="s">
        <v>57</v>
      </c>
      <c r="AX1687" s="3" t="s">
        <v>57</v>
      </c>
      <c r="AY1687" s="3">
        <v>2.7290000000000001E-3</v>
      </c>
      <c r="AZ1687" s="3">
        <v>9.3189999999999992E-3</v>
      </c>
      <c r="BA1687" s="3">
        <v>6.1559999999999997E-2</v>
      </c>
      <c r="BB1687" s="3">
        <v>0.20280000000000001</v>
      </c>
      <c r="BC1687" s="19">
        <v>97.834000000000003</v>
      </c>
      <c r="BD1687" s="19">
        <v>150.274</v>
      </c>
      <c r="BE1687" s="20">
        <v>202.53</v>
      </c>
      <c r="BF1687" s="11" t="s">
        <v>57</v>
      </c>
      <c r="BG1687" s="11" t="s">
        <v>57</v>
      </c>
      <c r="BH1687" s="11" t="s">
        <v>57</v>
      </c>
      <c r="BI1687" s="11" t="s">
        <v>57</v>
      </c>
      <c r="BJ1687" s="11">
        <v>90</v>
      </c>
      <c r="BK1687" s="44" t="s">
        <v>66</v>
      </c>
    </row>
    <row r="1688" spans="1:63" x14ac:dyDescent="0.25">
      <c r="A1688" t="str">
        <f t="shared" si="26"/>
        <v>470907D-9-531-431-19-D3-D16</v>
      </c>
      <c r="B1688" t="str">
        <f>VLOOKUP(A1688,'[1]470907D.da5'!A$2:AU$2561,2,0)</f>
        <v>470907D</v>
      </c>
      <c r="C1688" s="7" t="s">
        <v>55</v>
      </c>
      <c r="D1688" s="49" t="s">
        <v>132</v>
      </c>
      <c r="E1688" s="3">
        <v>9</v>
      </c>
      <c r="F1688" s="3">
        <v>531</v>
      </c>
      <c r="G1688" s="3">
        <v>32</v>
      </c>
      <c r="H1688" s="3">
        <v>431</v>
      </c>
      <c r="I1688" s="10" t="s">
        <v>83</v>
      </c>
      <c r="J1688" s="3">
        <v>19</v>
      </c>
      <c r="K1688" s="3" t="s">
        <v>57</v>
      </c>
      <c r="L1688" s="3">
        <v>1</v>
      </c>
      <c r="M1688" s="3">
        <v>2</v>
      </c>
      <c r="N1688" s="3">
        <v>3</v>
      </c>
      <c r="O1688" s="3">
        <v>3</v>
      </c>
      <c r="P1688" s="3">
        <v>3</v>
      </c>
      <c r="Q1688" s="3" t="s">
        <v>60</v>
      </c>
      <c r="R1688" s="3" t="s">
        <v>60</v>
      </c>
      <c r="S1688" s="3" t="s">
        <v>60</v>
      </c>
      <c r="T1688" s="3" t="s">
        <v>57</v>
      </c>
      <c r="U1688" s="3">
        <v>1</v>
      </c>
      <c r="V1688" s="3">
        <v>5</v>
      </c>
      <c r="W1688" s="3">
        <v>7.8</v>
      </c>
      <c r="X1688" s="3">
        <v>3</v>
      </c>
      <c r="Y1688" s="3">
        <v>3</v>
      </c>
      <c r="Z1688" s="3" t="s">
        <v>60</v>
      </c>
      <c r="AA1688" s="3" t="s">
        <v>60</v>
      </c>
      <c r="AB1688" s="3" t="s">
        <v>60</v>
      </c>
      <c r="AC1688" s="3" t="s">
        <v>57</v>
      </c>
      <c r="AD1688" s="3" t="s">
        <v>57</v>
      </c>
      <c r="AE1688" s="3">
        <v>1</v>
      </c>
      <c r="AF1688" s="3">
        <v>9.6</v>
      </c>
      <c r="AG1688" s="3">
        <v>13.3</v>
      </c>
      <c r="AH1688" s="3">
        <v>3</v>
      </c>
      <c r="AI1688" s="3">
        <v>3</v>
      </c>
      <c r="AJ1688" s="3" t="s">
        <v>60</v>
      </c>
      <c r="AK1688" s="3" t="s">
        <v>60</v>
      </c>
      <c r="AL1688" s="3" t="s">
        <v>60</v>
      </c>
      <c r="AM1688" s="3" t="s">
        <v>57</v>
      </c>
      <c r="AN1688" s="3" t="s">
        <v>57</v>
      </c>
      <c r="AO1688" s="3">
        <v>1</v>
      </c>
      <c r="AP1688" s="36">
        <v>14</v>
      </c>
      <c r="AQ1688" s="36">
        <v>16</v>
      </c>
      <c r="AR1688" s="3">
        <v>3</v>
      </c>
      <c r="AS1688" s="3">
        <v>3</v>
      </c>
      <c r="AT1688" s="3" t="s">
        <v>60</v>
      </c>
      <c r="AU1688" s="3" t="s">
        <v>60</v>
      </c>
      <c r="AV1688" s="3" t="s">
        <v>60</v>
      </c>
      <c r="AW1688" s="3" t="s">
        <v>57</v>
      </c>
      <c r="AX1688" s="3" t="s">
        <v>57</v>
      </c>
      <c r="AY1688" s="3">
        <v>5.4000000000000001E-4</v>
      </c>
      <c r="AZ1688" s="3">
        <v>9.1260000000000004E-3</v>
      </c>
      <c r="BA1688" s="3">
        <v>5.0939999999999999E-2</v>
      </c>
      <c r="BB1688" s="3">
        <v>0.10752</v>
      </c>
      <c r="BC1688" s="19">
        <v>113.226</v>
      </c>
      <c r="BD1688" s="19">
        <v>132.749</v>
      </c>
      <c r="BE1688" s="20">
        <v>183.886</v>
      </c>
      <c r="BF1688" s="11" t="s">
        <v>57</v>
      </c>
      <c r="BG1688" s="11" t="s">
        <v>57</v>
      </c>
      <c r="BH1688" s="11" t="s">
        <v>57</v>
      </c>
      <c r="BI1688" s="11" t="s">
        <v>57</v>
      </c>
      <c r="BJ1688" s="11">
        <v>90</v>
      </c>
      <c r="BK1688" s="44" t="s">
        <v>66</v>
      </c>
    </row>
    <row r="1689" spans="1:63" x14ac:dyDescent="0.25">
      <c r="A1689" t="str">
        <f t="shared" si="26"/>
        <v>470908D-17-1037-431-13-D2.2-D18.7</v>
      </c>
      <c r="B1689" t="str">
        <f>VLOOKUP(A1689,'[1]470907D.da5'!A$2:AU$2561,2,0)</f>
        <v>470908D</v>
      </c>
      <c r="C1689" s="7" t="s">
        <v>132</v>
      </c>
      <c r="D1689" s="7" t="s">
        <v>132</v>
      </c>
      <c r="E1689" s="3">
        <v>17</v>
      </c>
      <c r="F1689" s="3">
        <v>1037</v>
      </c>
      <c r="G1689" s="3">
        <v>32</v>
      </c>
      <c r="H1689" s="3">
        <v>431</v>
      </c>
      <c r="I1689" s="10" t="s">
        <v>83</v>
      </c>
      <c r="J1689" s="3">
        <v>13</v>
      </c>
      <c r="K1689" s="3" t="s">
        <v>57</v>
      </c>
      <c r="L1689" s="3">
        <v>1</v>
      </c>
      <c r="M1689" s="3">
        <v>2.1</v>
      </c>
      <c r="N1689" s="3">
        <v>2.2000000000000002</v>
      </c>
      <c r="O1689" s="3">
        <v>1</v>
      </c>
      <c r="P1689" s="3">
        <v>2</v>
      </c>
      <c r="Q1689" s="3" t="s">
        <v>60</v>
      </c>
      <c r="R1689" s="3" t="s">
        <v>60</v>
      </c>
      <c r="S1689" s="3" t="s">
        <v>60</v>
      </c>
      <c r="T1689" s="3" t="s">
        <v>57</v>
      </c>
      <c r="U1689" s="3">
        <v>1</v>
      </c>
      <c r="V1689" s="3">
        <v>4</v>
      </c>
      <c r="W1689" s="3">
        <v>5</v>
      </c>
      <c r="X1689" s="3">
        <v>2</v>
      </c>
      <c r="Y1689" s="3">
        <v>2</v>
      </c>
      <c r="Z1689" s="3" t="s">
        <v>60</v>
      </c>
      <c r="AA1689" s="3" t="s">
        <v>60</v>
      </c>
      <c r="AB1689" s="3" t="s">
        <v>60</v>
      </c>
      <c r="AC1689" s="3" t="s">
        <v>57</v>
      </c>
      <c r="AD1689" s="3" t="s">
        <v>57</v>
      </c>
      <c r="AE1689" s="3">
        <v>1</v>
      </c>
      <c r="AF1689" s="3">
        <v>8.3000000000000007</v>
      </c>
      <c r="AG1689" s="3">
        <v>11.2</v>
      </c>
      <c r="AH1689" s="3">
        <v>1</v>
      </c>
      <c r="AI1689" s="3">
        <v>2</v>
      </c>
      <c r="AJ1689" s="3" t="s">
        <v>60</v>
      </c>
      <c r="AK1689" s="3" t="s">
        <v>60</v>
      </c>
      <c r="AL1689" s="3" t="s">
        <v>60</v>
      </c>
      <c r="AM1689" s="3" t="s">
        <v>57</v>
      </c>
      <c r="AN1689" s="3" t="s">
        <v>57</v>
      </c>
      <c r="AO1689" s="3">
        <v>1</v>
      </c>
      <c r="AP1689" s="36">
        <v>16.899999999999999</v>
      </c>
      <c r="AQ1689" s="36">
        <v>18.7</v>
      </c>
      <c r="AR1689" s="3">
        <v>2</v>
      </c>
      <c r="AS1689" s="3">
        <v>2</v>
      </c>
      <c r="AT1689" s="3" t="s">
        <v>60</v>
      </c>
      <c r="AU1689" s="3" t="s">
        <v>60</v>
      </c>
      <c r="AV1689" s="3" t="s">
        <v>60</v>
      </c>
      <c r="AW1689" s="3" t="s">
        <v>57</v>
      </c>
      <c r="AX1689" s="3" t="s">
        <v>57</v>
      </c>
      <c r="AY1689" s="3">
        <v>3.0499999999999999E-4</v>
      </c>
      <c r="AZ1689" s="3">
        <v>3.0000000000000001E-3</v>
      </c>
      <c r="BA1689" s="3">
        <v>3.1230000000000001E-2</v>
      </c>
      <c r="BB1689" s="3">
        <v>0.17729</v>
      </c>
      <c r="BC1689" s="19">
        <v>108.557</v>
      </c>
      <c r="BD1689" s="19">
        <v>124.2</v>
      </c>
      <c r="BE1689" s="20">
        <v>163.36000000000001</v>
      </c>
      <c r="BF1689" s="11" t="s">
        <v>173</v>
      </c>
      <c r="BG1689" s="11" t="s">
        <v>60</v>
      </c>
      <c r="BH1689" s="11" t="s">
        <v>57</v>
      </c>
      <c r="BI1689" s="11" t="s">
        <v>60</v>
      </c>
      <c r="BJ1689" s="11">
        <v>80</v>
      </c>
      <c r="BK1689" s="44" t="s">
        <v>57</v>
      </c>
    </row>
    <row r="1690" spans="1:63" x14ac:dyDescent="0.25">
      <c r="A1690" t="str">
        <f t="shared" si="26"/>
        <v>470907D-5-285-431-29-D8-D16</v>
      </c>
      <c r="B1690" t="str">
        <f>VLOOKUP(A1690,'[1]470907D.da5'!A$2:AU$2561,2,0)</f>
        <v>470907D</v>
      </c>
      <c r="C1690" s="7" t="s">
        <v>55</v>
      </c>
      <c r="D1690" s="7" t="s">
        <v>55</v>
      </c>
      <c r="E1690" s="3">
        <v>5</v>
      </c>
      <c r="F1690" s="3">
        <v>285</v>
      </c>
      <c r="G1690" s="3">
        <v>32</v>
      </c>
      <c r="H1690" s="3">
        <v>431</v>
      </c>
      <c r="I1690" s="10" t="s">
        <v>83</v>
      </c>
      <c r="J1690" s="3">
        <v>29</v>
      </c>
      <c r="K1690" s="3" t="s">
        <v>57</v>
      </c>
      <c r="L1690" s="3">
        <v>1</v>
      </c>
      <c r="M1690" s="3">
        <v>4.4000000000000004</v>
      </c>
      <c r="N1690" s="3">
        <v>8</v>
      </c>
      <c r="O1690" s="3">
        <v>3</v>
      </c>
      <c r="P1690" s="3">
        <v>1</v>
      </c>
      <c r="Q1690" s="3" t="s">
        <v>60</v>
      </c>
      <c r="R1690" s="3" t="s">
        <v>60</v>
      </c>
      <c r="S1690" s="3" t="s">
        <v>60</v>
      </c>
      <c r="T1690" s="3" t="s">
        <v>57</v>
      </c>
      <c r="U1690" s="3">
        <v>1</v>
      </c>
      <c r="V1690" s="3">
        <v>6.1</v>
      </c>
      <c r="W1690" s="3">
        <v>9.6</v>
      </c>
      <c r="X1690" s="3">
        <v>3</v>
      </c>
      <c r="Y1690" s="3">
        <v>3</v>
      </c>
      <c r="Z1690" s="3" t="s">
        <v>60</v>
      </c>
      <c r="AA1690" s="3" t="s">
        <v>60</v>
      </c>
      <c r="AB1690" s="3" t="s">
        <v>60</v>
      </c>
      <c r="AC1690" s="3" t="s">
        <v>57</v>
      </c>
      <c r="AD1690" s="3" t="s">
        <v>57</v>
      </c>
      <c r="AE1690" s="3">
        <v>1</v>
      </c>
      <c r="AF1690" s="3">
        <v>10</v>
      </c>
      <c r="AG1690" s="3">
        <v>13.9</v>
      </c>
      <c r="AH1690" s="3">
        <v>3</v>
      </c>
      <c r="AI1690" s="3">
        <v>2</v>
      </c>
      <c r="AJ1690" s="3" t="s">
        <v>60</v>
      </c>
      <c r="AK1690" s="3" t="s">
        <v>60</v>
      </c>
      <c r="AL1690" s="3" t="s">
        <v>60</v>
      </c>
      <c r="AM1690" s="3" t="s">
        <v>57</v>
      </c>
      <c r="AN1690" s="3" t="s">
        <v>57</v>
      </c>
      <c r="AO1690" s="3">
        <v>1</v>
      </c>
      <c r="AP1690" s="36">
        <v>15.4</v>
      </c>
      <c r="AQ1690" s="36">
        <v>16</v>
      </c>
      <c r="AR1690" s="3">
        <v>3</v>
      </c>
      <c r="AS1690" s="3">
        <v>2</v>
      </c>
      <c r="AT1690" s="3" t="s">
        <v>60</v>
      </c>
      <c r="AU1690" s="3" t="s">
        <v>60</v>
      </c>
      <c r="AV1690" s="3" t="s">
        <v>60</v>
      </c>
      <c r="AW1690" s="3" t="s">
        <v>57</v>
      </c>
      <c r="AX1690" s="3" t="s">
        <v>57</v>
      </c>
      <c r="AY1690" s="3">
        <v>8.4480000000000006E-3</v>
      </c>
      <c r="AZ1690" s="3">
        <v>1.6865000000000002E-2</v>
      </c>
      <c r="BA1690" s="3">
        <v>5.7959999999999998E-2</v>
      </c>
      <c r="BB1690" s="3">
        <v>0.11827</v>
      </c>
      <c r="BC1690" s="19">
        <v>108.105</v>
      </c>
      <c r="BD1690" s="19">
        <v>120.453</v>
      </c>
      <c r="BE1690" s="20">
        <v>149.76</v>
      </c>
      <c r="BF1690" s="11" t="s">
        <v>57</v>
      </c>
      <c r="BG1690" s="11" t="s">
        <v>57</v>
      </c>
      <c r="BH1690" s="11" t="s">
        <v>57</v>
      </c>
      <c r="BI1690" s="11" t="s">
        <v>57</v>
      </c>
      <c r="BJ1690" s="11">
        <v>80</v>
      </c>
      <c r="BK1690" s="44" t="s">
        <v>66</v>
      </c>
    </row>
    <row r="1691" spans="1:63" x14ac:dyDescent="0.25">
      <c r="A1691" t="str">
        <f t="shared" si="26"/>
        <v>470907D-16-1006-431-46-D2.1-D17</v>
      </c>
      <c r="B1691" t="str">
        <f>VLOOKUP(A1691,'[1]470907D.da5'!A$2:AU$2561,2,0)</f>
        <v>470907D</v>
      </c>
      <c r="C1691" s="7" t="s">
        <v>55</v>
      </c>
      <c r="D1691" s="49" t="s">
        <v>132</v>
      </c>
      <c r="E1691" s="3">
        <v>16</v>
      </c>
      <c r="F1691" s="3">
        <v>1006</v>
      </c>
      <c r="G1691" s="3">
        <v>32</v>
      </c>
      <c r="H1691" s="3">
        <v>431</v>
      </c>
      <c r="I1691" s="10" t="s">
        <v>83</v>
      </c>
      <c r="J1691" s="3">
        <v>46</v>
      </c>
      <c r="K1691" s="3" t="s">
        <v>57</v>
      </c>
      <c r="L1691" s="3">
        <v>1</v>
      </c>
      <c r="M1691" s="3">
        <v>3</v>
      </c>
      <c r="N1691" s="3">
        <v>2.1</v>
      </c>
      <c r="O1691" s="3">
        <v>1</v>
      </c>
      <c r="P1691" s="3">
        <v>1</v>
      </c>
      <c r="Q1691" s="3" t="s">
        <v>66</v>
      </c>
      <c r="R1691" s="3" t="s">
        <v>60</v>
      </c>
      <c r="S1691" s="3" t="s">
        <v>60</v>
      </c>
      <c r="T1691" s="3" t="s">
        <v>57</v>
      </c>
      <c r="U1691" s="3">
        <v>1</v>
      </c>
      <c r="V1691" s="3">
        <v>6.2</v>
      </c>
      <c r="W1691" s="3">
        <v>9.3000000000000007</v>
      </c>
      <c r="X1691" s="3">
        <v>3</v>
      </c>
      <c r="Y1691" s="3">
        <v>2</v>
      </c>
      <c r="Z1691" s="3" t="s">
        <v>60</v>
      </c>
      <c r="AA1691" s="3" t="s">
        <v>60</v>
      </c>
      <c r="AB1691" s="3" t="s">
        <v>60</v>
      </c>
      <c r="AC1691" s="3" t="s">
        <v>57</v>
      </c>
      <c r="AD1691" s="3" t="s">
        <v>57</v>
      </c>
      <c r="AE1691" s="3">
        <v>1</v>
      </c>
      <c r="AF1691" s="3">
        <v>8.5</v>
      </c>
      <c r="AG1691" s="3">
        <v>15.2</v>
      </c>
      <c r="AH1691" s="3">
        <v>2</v>
      </c>
      <c r="AI1691" s="3">
        <v>2</v>
      </c>
      <c r="AJ1691" s="3" t="s">
        <v>60</v>
      </c>
      <c r="AK1691" s="3" t="s">
        <v>60</v>
      </c>
      <c r="AL1691" s="3" t="s">
        <v>60</v>
      </c>
      <c r="AM1691" s="3" t="s">
        <v>57</v>
      </c>
      <c r="AN1691" s="3" t="s">
        <v>57</v>
      </c>
      <c r="AO1691" s="3">
        <v>1</v>
      </c>
      <c r="AP1691" s="36">
        <v>13.7</v>
      </c>
      <c r="AQ1691" s="36">
        <v>17</v>
      </c>
      <c r="AR1691" s="3">
        <v>2</v>
      </c>
      <c r="AS1691" s="3">
        <v>2</v>
      </c>
      <c r="AT1691" s="3" t="s">
        <v>60</v>
      </c>
      <c r="AU1691" s="3" t="s">
        <v>60</v>
      </c>
      <c r="AV1691" s="3" t="s">
        <v>60</v>
      </c>
      <c r="AW1691" s="3" t="s">
        <v>57</v>
      </c>
      <c r="AX1691" s="3" t="s">
        <v>57</v>
      </c>
      <c r="AY1691" s="3">
        <v>3.97E-4</v>
      </c>
      <c r="AZ1691" s="3">
        <v>1.6087000000000001E-2</v>
      </c>
      <c r="BA1691" s="3">
        <v>5.892E-2</v>
      </c>
      <c r="BB1691" s="3">
        <v>0.11878</v>
      </c>
      <c r="BC1691" s="19">
        <v>103.92</v>
      </c>
      <c r="BD1691" s="19">
        <v>123.63800000000001</v>
      </c>
      <c r="BE1691" s="20">
        <v>141.34100000000001</v>
      </c>
      <c r="BF1691" s="11" t="s">
        <v>57</v>
      </c>
      <c r="BG1691" s="11" t="s">
        <v>57</v>
      </c>
      <c r="BH1691" s="11" t="s">
        <v>57</v>
      </c>
      <c r="BI1691" s="11" t="s">
        <v>57</v>
      </c>
      <c r="BJ1691" s="11">
        <v>70</v>
      </c>
      <c r="BK1691" s="44" t="s">
        <v>57</v>
      </c>
    </row>
    <row r="1692" spans="1:63" x14ac:dyDescent="0.25">
      <c r="A1692" t="str">
        <f t="shared" si="26"/>
        <v>470907D-13-831-431-63-D4.9-D15</v>
      </c>
      <c r="B1692" t="str">
        <f>VLOOKUP(A1692,'[1]470907D.da5'!A$2:AU$2561,2,0)</f>
        <v>470907D</v>
      </c>
      <c r="C1692" s="7" t="s">
        <v>55</v>
      </c>
      <c r="D1692" s="7" t="s">
        <v>55</v>
      </c>
      <c r="E1692" s="3">
        <v>13</v>
      </c>
      <c r="F1692" s="3">
        <v>831</v>
      </c>
      <c r="G1692" s="3">
        <v>32</v>
      </c>
      <c r="H1692" s="3">
        <v>431</v>
      </c>
      <c r="I1692" s="10" t="s">
        <v>83</v>
      </c>
      <c r="J1692" s="3">
        <v>63</v>
      </c>
      <c r="K1692" s="3" t="s">
        <v>57</v>
      </c>
      <c r="L1692" s="3">
        <v>1</v>
      </c>
      <c r="M1692" s="3">
        <v>3.5</v>
      </c>
      <c r="N1692" s="3">
        <v>4.9000000000000004</v>
      </c>
      <c r="O1692" s="3">
        <v>2</v>
      </c>
      <c r="P1692" s="3">
        <v>2</v>
      </c>
      <c r="Q1692" s="3" t="s">
        <v>60</v>
      </c>
      <c r="R1692" s="3" t="s">
        <v>60</v>
      </c>
      <c r="S1692" s="3" t="s">
        <v>60</v>
      </c>
      <c r="T1692" s="3" t="s">
        <v>57</v>
      </c>
      <c r="U1692" s="3">
        <v>1</v>
      </c>
      <c r="V1692" s="3">
        <v>5.8</v>
      </c>
      <c r="W1692" s="3">
        <v>7.7</v>
      </c>
      <c r="X1692" s="3">
        <v>3</v>
      </c>
      <c r="Y1692" s="3">
        <v>2</v>
      </c>
      <c r="Z1692" s="3" t="s">
        <v>60</v>
      </c>
      <c r="AA1692" s="3" t="s">
        <v>60</v>
      </c>
      <c r="AB1692" s="3" t="s">
        <v>60</v>
      </c>
      <c r="AC1692" s="3" t="s">
        <v>57</v>
      </c>
      <c r="AD1692" s="3" t="s">
        <v>57</v>
      </c>
      <c r="AE1692" s="3">
        <v>1</v>
      </c>
      <c r="AF1692" s="3">
        <v>8.6999999999999993</v>
      </c>
      <c r="AG1692" s="3">
        <v>12.4</v>
      </c>
      <c r="AH1692" s="3">
        <v>3</v>
      </c>
      <c r="AI1692" s="3">
        <v>2</v>
      </c>
      <c r="AJ1692" s="3" t="s">
        <v>60</v>
      </c>
      <c r="AK1692" s="3" t="s">
        <v>60</v>
      </c>
      <c r="AL1692" s="3" t="s">
        <v>60</v>
      </c>
      <c r="AM1692" s="3" t="s">
        <v>57</v>
      </c>
      <c r="AN1692" s="3" t="s">
        <v>57</v>
      </c>
      <c r="AO1692" s="3">
        <v>1</v>
      </c>
      <c r="AP1692" s="36">
        <v>13</v>
      </c>
      <c r="AQ1692" s="36">
        <v>15</v>
      </c>
      <c r="AR1692" s="3">
        <v>3</v>
      </c>
      <c r="AS1692" s="3">
        <v>3</v>
      </c>
      <c r="AT1692" s="3" t="s">
        <v>60</v>
      </c>
      <c r="AU1692" s="3" t="s">
        <v>60</v>
      </c>
      <c r="AV1692" s="3" t="s">
        <v>60</v>
      </c>
      <c r="AW1692" s="3" t="s">
        <v>57</v>
      </c>
      <c r="AX1692" s="3" t="s">
        <v>57</v>
      </c>
      <c r="AY1692" s="3">
        <v>2.5209999999999998E-3</v>
      </c>
      <c r="AZ1692" s="3">
        <v>1.0316000000000001E-2</v>
      </c>
      <c r="BA1692" s="3">
        <v>4.0129999999999999E-2</v>
      </c>
      <c r="BB1692" s="3">
        <v>8.7749999999999995E-2</v>
      </c>
      <c r="BC1692" s="19">
        <v>95.927999999999997</v>
      </c>
      <c r="BD1692" s="19">
        <v>122.65</v>
      </c>
      <c r="BE1692" s="20">
        <v>139.535</v>
      </c>
      <c r="BF1692" s="11" t="s">
        <v>57</v>
      </c>
      <c r="BG1692" s="11" t="s">
        <v>57</v>
      </c>
      <c r="BH1692" s="11" t="s">
        <v>57</v>
      </c>
      <c r="BI1692" s="11" t="s">
        <v>57</v>
      </c>
      <c r="BJ1692" s="11">
        <v>70</v>
      </c>
      <c r="BK1692" s="44" t="s">
        <v>57</v>
      </c>
    </row>
    <row r="1693" spans="1:63" x14ac:dyDescent="0.25">
      <c r="A1693" t="str">
        <f t="shared" si="26"/>
        <v>470907D-18-1120-431-32-D6.4-D15.6</v>
      </c>
      <c r="B1693" t="str">
        <f>VLOOKUP(A1693,'[1]470907D.da5'!A$2:AU$2561,2,0)</f>
        <v>470907D</v>
      </c>
      <c r="C1693" s="7" t="s">
        <v>55</v>
      </c>
      <c r="D1693" s="7" t="s">
        <v>55</v>
      </c>
      <c r="E1693" s="3">
        <v>18</v>
      </c>
      <c r="F1693" s="3">
        <v>1120</v>
      </c>
      <c r="G1693" s="3">
        <v>32</v>
      </c>
      <c r="H1693" s="3">
        <v>431</v>
      </c>
      <c r="I1693" s="10" t="s">
        <v>83</v>
      </c>
      <c r="J1693" s="3">
        <v>32</v>
      </c>
      <c r="K1693" s="3" t="s">
        <v>57</v>
      </c>
      <c r="L1693" s="3">
        <v>1</v>
      </c>
      <c r="M1693" s="3">
        <v>5</v>
      </c>
      <c r="N1693" s="3">
        <v>6.4</v>
      </c>
      <c r="O1693" s="3">
        <v>2</v>
      </c>
      <c r="P1693" s="3">
        <v>2</v>
      </c>
      <c r="Q1693" s="3" t="s">
        <v>60</v>
      </c>
      <c r="R1693" s="3" t="s">
        <v>60</v>
      </c>
      <c r="S1693" s="3" t="s">
        <v>60</v>
      </c>
      <c r="T1693" s="3" t="s">
        <v>57</v>
      </c>
      <c r="U1693" s="3">
        <v>1</v>
      </c>
      <c r="V1693" s="3">
        <v>7</v>
      </c>
      <c r="W1693" s="3">
        <v>9.4</v>
      </c>
      <c r="X1693" s="3">
        <v>1</v>
      </c>
      <c r="Y1693" s="3">
        <v>1</v>
      </c>
      <c r="Z1693" s="3" t="s">
        <v>66</v>
      </c>
      <c r="AA1693" s="3" t="s">
        <v>60</v>
      </c>
      <c r="AB1693" s="3" t="s">
        <v>66</v>
      </c>
      <c r="AC1693" s="3" t="s">
        <v>121</v>
      </c>
      <c r="AD1693" s="3" t="s">
        <v>57</v>
      </c>
      <c r="AE1693" s="3">
        <v>1</v>
      </c>
      <c r="AF1693" s="3">
        <v>10.199999999999999</v>
      </c>
      <c r="AG1693" s="3">
        <v>12.6</v>
      </c>
      <c r="AH1693" s="3">
        <v>1</v>
      </c>
      <c r="AI1693" s="3">
        <v>1</v>
      </c>
      <c r="AJ1693" s="3" t="s">
        <v>66</v>
      </c>
      <c r="AK1693" s="3" t="s">
        <v>60</v>
      </c>
      <c r="AL1693" s="3" t="s">
        <v>66</v>
      </c>
      <c r="AM1693" s="3" t="s">
        <v>57</v>
      </c>
      <c r="AN1693" s="3" t="s">
        <v>57</v>
      </c>
      <c r="AO1693" s="3">
        <v>1</v>
      </c>
      <c r="AP1693" s="36">
        <v>16.5</v>
      </c>
      <c r="AQ1693" s="36">
        <v>15.6</v>
      </c>
      <c r="AR1693" s="3">
        <v>2</v>
      </c>
      <c r="AS1693" s="3">
        <v>2</v>
      </c>
      <c r="AT1693" s="3" t="s">
        <v>66</v>
      </c>
      <c r="AU1693" s="3" t="s">
        <v>60</v>
      </c>
      <c r="AV1693" s="3" t="s">
        <v>66</v>
      </c>
      <c r="AW1693" s="3" t="s">
        <v>57</v>
      </c>
      <c r="AX1693" s="3" t="s">
        <v>57</v>
      </c>
      <c r="AY1693" s="3">
        <v>6.1440000000000002E-3</v>
      </c>
      <c r="AZ1693" s="3">
        <v>1.8556E-2</v>
      </c>
      <c r="BA1693" s="3">
        <v>4.8579999999999998E-2</v>
      </c>
      <c r="BB1693" s="3">
        <v>0.12046</v>
      </c>
      <c r="BC1693" s="19">
        <v>115.54300000000001</v>
      </c>
      <c r="BD1693" s="19">
        <v>113.69799999999999</v>
      </c>
      <c r="BE1693" s="20">
        <v>137.54400000000001</v>
      </c>
      <c r="BF1693" s="11" t="s">
        <v>171</v>
      </c>
      <c r="BG1693" s="11" t="s">
        <v>60</v>
      </c>
      <c r="BH1693" s="11" t="s">
        <v>60</v>
      </c>
      <c r="BI1693" s="11" t="s">
        <v>60</v>
      </c>
      <c r="BJ1693" s="11">
        <v>70</v>
      </c>
      <c r="BK1693" s="44" t="s">
        <v>57</v>
      </c>
    </row>
    <row r="1694" spans="1:63" x14ac:dyDescent="0.25">
      <c r="A1694" t="str">
        <f t="shared" si="26"/>
        <v>470908D-14-887-431-55-D5.3-D15.6</v>
      </c>
      <c r="B1694" t="str">
        <f>VLOOKUP(A1694,'[1]470907D.da5'!A$2:AU$2561,2,0)</f>
        <v>470908D</v>
      </c>
      <c r="C1694" s="7" t="s">
        <v>132</v>
      </c>
      <c r="D1694" s="48" t="s">
        <v>55</v>
      </c>
      <c r="E1694" s="3">
        <v>14</v>
      </c>
      <c r="F1694" s="3">
        <v>887</v>
      </c>
      <c r="G1694" s="3">
        <v>32</v>
      </c>
      <c r="H1694" s="3">
        <v>431</v>
      </c>
      <c r="I1694" s="10" t="s">
        <v>83</v>
      </c>
      <c r="J1694" s="3">
        <v>55</v>
      </c>
      <c r="K1694" s="3" t="s">
        <v>57</v>
      </c>
      <c r="L1694" s="3">
        <v>1</v>
      </c>
      <c r="M1694" s="3">
        <v>3.9</v>
      </c>
      <c r="N1694" s="3">
        <v>5.3</v>
      </c>
      <c r="O1694" s="3">
        <v>3</v>
      </c>
      <c r="P1694" s="3">
        <v>2</v>
      </c>
      <c r="Q1694" s="3" t="s">
        <v>60</v>
      </c>
      <c r="R1694" s="3" t="s">
        <v>60</v>
      </c>
      <c r="S1694" s="3" t="s">
        <v>60</v>
      </c>
      <c r="T1694" s="3" t="s">
        <v>57</v>
      </c>
      <c r="U1694" s="3">
        <v>1</v>
      </c>
      <c r="V1694" s="3">
        <v>6.2</v>
      </c>
      <c r="W1694" s="3">
        <v>7.1</v>
      </c>
      <c r="X1694" s="3">
        <v>3</v>
      </c>
      <c r="Y1694" s="3">
        <v>2</v>
      </c>
      <c r="Z1694" s="3" t="s">
        <v>60</v>
      </c>
      <c r="AA1694" s="3" t="s">
        <v>60</v>
      </c>
      <c r="AB1694" s="3" t="s">
        <v>60</v>
      </c>
      <c r="AC1694" s="3" t="s">
        <v>57</v>
      </c>
      <c r="AD1694" s="3" t="s">
        <v>57</v>
      </c>
      <c r="AE1694" s="3">
        <v>1</v>
      </c>
      <c r="AF1694" s="3">
        <v>9.8000000000000007</v>
      </c>
      <c r="AG1694" s="3">
        <v>11.5</v>
      </c>
      <c r="AH1694" s="3">
        <v>3</v>
      </c>
      <c r="AI1694" s="3">
        <v>3</v>
      </c>
      <c r="AJ1694" s="3" t="s">
        <v>60</v>
      </c>
      <c r="AK1694" s="3" t="s">
        <v>60</v>
      </c>
      <c r="AL1694" s="3" t="s">
        <v>60</v>
      </c>
      <c r="AM1694" s="3" t="s">
        <v>57</v>
      </c>
      <c r="AN1694" s="3" t="s">
        <v>57</v>
      </c>
      <c r="AO1694" s="3">
        <v>1</v>
      </c>
      <c r="AP1694" s="36">
        <v>16.2</v>
      </c>
      <c r="AQ1694" s="36">
        <v>15.6</v>
      </c>
      <c r="AR1694" s="3">
        <v>3</v>
      </c>
      <c r="AS1694" s="3">
        <v>2</v>
      </c>
      <c r="AT1694" s="3" t="s">
        <v>60</v>
      </c>
      <c r="AU1694" s="3" t="s">
        <v>60</v>
      </c>
      <c r="AV1694" s="3" t="s">
        <v>60</v>
      </c>
      <c r="AW1694" s="3" t="s">
        <v>57</v>
      </c>
      <c r="AX1694" s="3" t="s">
        <v>57</v>
      </c>
      <c r="AY1694" s="3">
        <v>3.287E-3</v>
      </c>
      <c r="AZ1694" s="3">
        <v>9.3760000000000007E-3</v>
      </c>
      <c r="BA1694" s="3">
        <v>3.8879999999999998E-2</v>
      </c>
      <c r="BB1694" s="3">
        <v>0.11827</v>
      </c>
      <c r="BC1694" s="19">
        <v>114.98</v>
      </c>
      <c r="BD1694" s="19">
        <v>111.61199999999999</v>
      </c>
      <c r="BE1694" s="20">
        <v>135.482</v>
      </c>
      <c r="BF1694" s="11" t="s">
        <v>57</v>
      </c>
      <c r="BG1694" s="11" t="s">
        <v>57</v>
      </c>
      <c r="BH1694" s="11" t="s">
        <v>57</v>
      </c>
      <c r="BI1694" s="11" t="s">
        <v>57</v>
      </c>
      <c r="BJ1694" s="11">
        <v>70</v>
      </c>
      <c r="BK1694" s="44" t="s">
        <v>57</v>
      </c>
    </row>
    <row r="1695" spans="1:63" x14ac:dyDescent="0.25">
      <c r="A1695" t="str">
        <f t="shared" si="26"/>
        <v>470907D-4-229-431-37-D7.4-D16</v>
      </c>
      <c r="B1695" t="str">
        <f>VLOOKUP(A1695,'[1]470907D.da5'!A$2:AU$2561,2,0)</f>
        <v>470907D</v>
      </c>
      <c r="C1695" s="7" t="s">
        <v>55</v>
      </c>
      <c r="D1695" s="7" t="s">
        <v>55</v>
      </c>
      <c r="E1695" s="3">
        <v>4</v>
      </c>
      <c r="F1695" s="3">
        <v>229</v>
      </c>
      <c r="G1695" s="3">
        <v>32</v>
      </c>
      <c r="H1695" s="3">
        <v>431</v>
      </c>
      <c r="I1695" s="10" t="s">
        <v>83</v>
      </c>
      <c r="J1695" s="3">
        <v>37</v>
      </c>
      <c r="K1695" s="3" t="s">
        <v>57</v>
      </c>
      <c r="L1695" s="3">
        <v>1</v>
      </c>
      <c r="M1695" s="3">
        <v>3.2</v>
      </c>
      <c r="N1695" s="3">
        <v>7.4</v>
      </c>
      <c r="O1695" s="3">
        <v>1</v>
      </c>
      <c r="P1695" s="3">
        <v>1</v>
      </c>
      <c r="Q1695" s="3" t="s">
        <v>66</v>
      </c>
      <c r="R1695" s="3" t="s">
        <v>60</v>
      </c>
      <c r="S1695" s="3" t="s">
        <v>60</v>
      </c>
      <c r="T1695" s="3" t="s">
        <v>57</v>
      </c>
      <c r="U1695" s="3">
        <v>1</v>
      </c>
      <c r="V1695" s="3">
        <v>5.5</v>
      </c>
      <c r="W1695" s="3">
        <v>7.4</v>
      </c>
      <c r="X1695" s="3">
        <v>1</v>
      </c>
      <c r="Y1695" s="3">
        <v>1</v>
      </c>
      <c r="Z1695" s="3" t="s">
        <v>66</v>
      </c>
      <c r="AA1695" s="3" t="s">
        <v>60</v>
      </c>
      <c r="AB1695" s="3" t="s">
        <v>60</v>
      </c>
      <c r="AC1695" s="3" t="s">
        <v>57</v>
      </c>
      <c r="AD1695" s="3" t="s">
        <v>57</v>
      </c>
      <c r="AE1695" s="3">
        <v>1</v>
      </c>
      <c r="AF1695" s="3">
        <v>10</v>
      </c>
      <c r="AG1695" s="3">
        <v>12.4</v>
      </c>
      <c r="AH1695" s="3">
        <v>1</v>
      </c>
      <c r="AI1695" s="3">
        <v>1</v>
      </c>
      <c r="AJ1695" s="3" t="s">
        <v>66</v>
      </c>
      <c r="AK1695" s="3" t="s">
        <v>60</v>
      </c>
      <c r="AL1695" s="3" t="s">
        <v>60</v>
      </c>
      <c r="AM1695" s="3" t="s">
        <v>57</v>
      </c>
      <c r="AN1695" s="3" t="s">
        <v>57</v>
      </c>
      <c r="AO1695" s="3">
        <v>1</v>
      </c>
      <c r="AP1695" s="36">
        <v>15.5</v>
      </c>
      <c r="AQ1695" s="36">
        <v>16</v>
      </c>
      <c r="AR1695" s="3">
        <v>2</v>
      </c>
      <c r="AS1695" s="3">
        <v>2</v>
      </c>
      <c r="AT1695" s="3" t="s">
        <v>66</v>
      </c>
      <c r="AU1695" s="3" t="s">
        <v>60</v>
      </c>
      <c r="AV1695" s="3" t="s">
        <v>60</v>
      </c>
      <c r="AW1695" s="3" t="s">
        <v>57</v>
      </c>
      <c r="AX1695" s="3" t="s">
        <v>57</v>
      </c>
      <c r="AY1695" s="3">
        <v>5.2570000000000004E-3</v>
      </c>
      <c r="AZ1695" s="3">
        <v>9.0349999999999996E-3</v>
      </c>
      <c r="BA1695" s="3">
        <v>4.6129999999999997E-2</v>
      </c>
      <c r="BB1695" s="3">
        <v>0.11904000000000001</v>
      </c>
      <c r="BC1695" s="19">
        <v>107.419</v>
      </c>
      <c r="BD1695" s="19">
        <v>117.842</v>
      </c>
      <c r="BE1695" s="20">
        <v>135.39400000000001</v>
      </c>
      <c r="BF1695" s="11" t="s">
        <v>171</v>
      </c>
      <c r="BG1695" s="11" t="s">
        <v>60</v>
      </c>
      <c r="BH1695" s="11" t="s">
        <v>60</v>
      </c>
      <c r="BI1695" s="11" t="s">
        <v>60</v>
      </c>
      <c r="BJ1695" s="11">
        <v>70</v>
      </c>
      <c r="BK1695" s="44" t="s">
        <v>57</v>
      </c>
    </row>
    <row r="1696" spans="1:63" x14ac:dyDescent="0.25">
      <c r="A1696" t="str">
        <f t="shared" si="26"/>
        <v>470907D-10-580-431-4-D3.2-D13.6</v>
      </c>
      <c r="B1696" t="str">
        <f>VLOOKUP(A1696,'[1]470907D.da5'!A$2:AU$2561,2,0)</f>
        <v>470907D</v>
      </c>
      <c r="C1696" s="7" t="s">
        <v>55</v>
      </c>
      <c r="D1696" s="49" t="s">
        <v>132</v>
      </c>
      <c r="E1696" s="3">
        <v>10</v>
      </c>
      <c r="F1696" s="3">
        <v>580</v>
      </c>
      <c r="G1696" s="3">
        <v>32</v>
      </c>
      <c r="H1696" s="3">
        <v>431</v>
      </c>
      <c r="I1696" s="10" t="s">
        <v>83</v>
      </c>
      <c r="J1696" s="3">
        <v>4</v>
      </c>
      <c r="K1696" s="3" t="s">
        <v>57</v>
      </c>
      <c r="L1696" s="3">
        <v>1</v>
      </c>
      <c r="M1696" s="3">
        <v>3.2</v>
      </c>
      <c r="N1696" s="3">
        <v>3.2</v>
      </c>
      <c r="O1696" s="3">
        <v>3</v>
      </c>
      <c r="P1696" s="3">
        <v>2</v>
      </c>
      <c r="Q1696" s="3" t="s">
        <v>60</v>
      </c>
      <c r="R1696" s="3" t="s">
        <v>60</v>
      </c>
      <c r="S1696" s="3" t="s">
        <v>60</v>
      </c>
      <c r="T1696" s="3" t="s">
        <v>57</v>
      </c>
      <c r="U1696" s="3">
        <v>1</v>
      </c>
      <c r="V1696" s="3">
        <v>5</v>
      </c>
      <c r="W1696" s="3">
        <v>6.8</v>
      </c>
      <c r="X1696" s="3">
        <v>3</v>
      </c>
      <c r="Y1696" s="3">
        <v>2</v>
      </c>
      <c r="Z1696" s="3" t="s">
        <v>60</v>
      </c>
      <c r="AA1696" s="3" t="s">
        <v>60</v>
      </c>
      <c r="AB1696" s="3" t="s">
        <v>60</v>
      </c>
      <c r="AC1696" s="3" t="s">
        <v>57</v>
      </c>
      <c r="AD1696" s="3" t="s">
        <v>57</v>
      </c>
      <c r="AE1696" s="3">
        <v>1</v>
      </c>
      <c r="AF1696" s="3">
        <v>8.5</v>
      </c>
      <c r="AG1696" s="3">
        <v>11.6</v>
      </c>
      <c r="AH1696" s="3">
        <v>3</v>
      </c>
      <c r="AI1696" s="3">
        <v>3</v>
      </c>
      <c r="AJ1696" s="3" t="s">
        <v>60</v>
      </c>
      <c r="AK1696" s="3" t="s">
        <v>60</v>
      </c>
      <c r="AL1696" s="3" t="s">
        <v>60</v>
      </c>
      <c r="AM1696" s="3" t="s">
        <v>57</v>
      </c>
      <c r="AN1696" s="3" t="s">
        <v>57</v>
      </c>
      <c r="AO1696" s="3">
        <v>1</v>
      </c>
      <c r="AP1696" s="36">
        <v>12.2</v>
      </c>
      <c r="AQ1696" s="36">
        <v>13.6</v>
      </c>
      <c r="AR1696" s="3">
        <v>3</v>
      </c>
      <c r="AS1696" s="3">
        <v>3</v>
      </c>
      <c r="AT1696" s="3" t="s">
        <v>60</v>
      </c>
      <c r="AU1696" s="3" t="s">
        <v>60</v>
      </c>
      <c r="AV1696" s="3" t="s">
        <v>60</v>
      </c>
      <c r="AW1696" s="3" t="s">
        <v>57</v>
      </c>
      <c r="AX1696" s="3" t="s">
        <v>57</v>
      </c>
      <c r="AY1696" s="3">
        <v>9.8299999999999993E-4</v>
      </c>
      <c r="AZ1696" s="3">
        <v>6.9360000000000003E-3</v>
      </c>
      <c r="BA1696" s="3">
        <v>3.431E-2</v>
      </c>
      <c r="BB1696" s="3">
        <v>6.7699999999999996E-2</v>
      </c>
      <c r="BC1696" s="19">
        <v>98.14</v>
      </c>
      <c r="BD1696" s="19">
        <v>111.254</v>
      </c>
      <c r="BE1696" s="20">
        <v>113.04</v>
      </c>
      <c r="BF1696" s="11" t="s">
        <v>57</v>
      </c>
      <c r="BG1696" s="11" t="s">
        <v>57</v>
      </c>
      <c r="BH1696" s="11" t="s">
        <v>57</v>
      </c>
      <c r="BI1696" s="11" t="s">
        <v>57</v>
      </c>
      <c r="BJ1696" s="11">
        <v>60</v>
      </c>
      <c r="BK1696" s="44" t="s">
        <v>57</v>
      </c>
    </row>
    <row r="1697" spans="1:63" x14ac:dyDescent="0.25">
      <c r="A1697" t="str">
        <f t="shared" si="26"/>
        <v>470907D-6-345-431-25-D5.5-D13.8</v>
      </c>
      <c r="B1697" t="str">
        <f>VLOOKUP(A1697,'[1]470907D.da5'!A$2:AU$2561,2,0)</f>
        <v>470907D</v>
      </c>
      <c r="C1697" s="7" t="s">
        <v>55</v>
      </c>
      <c r="D1697" s="49" t="s">
        <v>132</v>
      </c>
      <c r="E1697" s="3">
        <v>6</v>
      </c>
      <c r="F1697" s="3">
        <v>345</v>
      </c>
      <c r="G1697" s="3">
        <v>32</v>
      </c>
      <c r="H1697" s="3">
        <v>431</v>
      </c>
      <c r="I1697" s="10" t="s">
        <v>83</v>
      </c>
      <c r="J1697" s="3">
        <v>25</v>
      </c>
      <c r="K1697" s="3" t="s">
        <v>57</v>
      </c>
      <c r="L1697" s="3">
        <v>1</v>
      </c>
      <c r="M1697" s="3">
        <v>3.5</v>
      </c>
      <c r="N1697" s="3">
        <v>5.5</v>
      </c>
      <c r="O1697" s="3">
        <v>2</v>
      </c>
      <c r="P1697" s="3">
        <v>1</v>
      </c>
      <c r="Q1697" s="3" t="s">
        <v>66</v>
      </c>
      <c r="R1697" s="3" t="s">
        <v>60</v>
      </c>
      <c r="S1697" s="3" t="s">
        <v>60</v>
      </c>
      <c r="T1697" s="3" t="s">
        <v>57</v>
      </c>
      <c r="U1697" s="3">
        <v>1</v>
      </c>
      <c r="V1697" s="3">
        <v>4.8</v>
      </c>
      <c r="W1697" s="3">
        <v>7.5</v>
      </c>
      <c r="X1697" s="3">
        <v>1</v>
      </c>
      <c r="Y1697" s="3">
        <v>2</v>
      </c>
      <c r="Z1697" s="3" t="s">
        <v>60</v>
      </c>
      <c r="AA1697" s="3" t="s">
        <v>60</v>
      </c>
      <c r="AB1697" s="3" t="s">
        <v>60</v>
      </c>
      <c r="AC1697" s="3" t="s">
        <v>57</v>
      </c>
      <c r="AD1697" s="3" t="s">
        <v>57</v>
      </c>
      <c r="AE1697" s="3">
        <v>1</v>
      </c>
      <c r="AF1697" s="3">
        <v>9.1</v>
      </c>
      <c r="AG1697" s="3">
        <v>12.7</v>
      </c>
      <c r="AH1697" s="3">
        <v>2</v>
      </c>
      <c r="AI1697" s="3">
        <v>3</v>
      </c>
      <c r="AJ1697" s="3" t="s">
        <v>60</v>
      </c>
      <c r="AK1697" s="3" t="s">
        <v>60</v>
      </c>
      <c r="AL1697" s="3" t="s">
        <v>60</v>
      </c>
      <c r="AM1697" s="3" t="s">
        <v>57</v>
      </c>
      <c r="AN1697" s="3" t="s">
        <v>57</v>
      </c>
      <c r="AO1697" s="3">
        <v>1</v>
      </c>
      <c r="AP1697" s="36">
        <v>13.6</v>
      </c>
      <c r="AQ1697" s="36">
        <v>13.8</v>
      </c>
      <c r="AR1697" s="3">
        <v>3</v>
      </c>
      <c r="AS1697" s="3">
        <v>2</v>
      </c>
      <c r="AT1697" s="3" t="s">
        <v>60</v>
      </c>
      <c r="AU1697" s="3" t="s">
        <v>60</v>
      </c>
      <c r="AV1697" s="3" t="s">
        <v>60</v>
      </c>
      <c r="AW1697" s="3" t="s">
        <v>57</v>
      </c>
      <c r="AX1697" s="3" t="s">
        <v>57</v>
      </c>
      <c r="AY1697" s="3">
        <v>3.176E-3</v>
      </c>
      <c r="AZ1697" s="3">
        <v>8.0999999999999996E-3</v>
      </c>
      <c r="BA1697" s="3">
        <v>4.403E-2</v>
      </c>
      <c r="BB1697" s="3">
        <v>7.7700000000000005E-2</v>
      </c>
      <c r="BC1697" s="19">
        <v>105.73399999999999</v>
      </c>
      <c r="BD1697" s="19">
        <v>101.94799999999999</v>
      </c>
      <c r="BE1697" s="20">
        <v>104.05800000000001</v>
      </c>
      <c r="BF1697" s="11" t="s">
        <v>161</v>
      </c>
      <c r="BG1697" s="11" t="s">
        <v>60</v>
      </c>
      <c r="BH1697" s="11" t="s">
        <v>57</v>
      </c>
      <c r="BI1697" s="11" t="s">
        <v>60</v>
      </c>
      <c r="BJ1697" s="11">
        <v>50</v>
      </c>
      <c r="BK1697" s="44" t="s">
        <v>57</v>
      </c>
    </row>
    <row r="1698" spans="1:63" x14ac:dyDescent="0.25">
      <c r="A1698" t="str">
        <f t="shared" si="26"/>
        <v>470908D-4-215-431-23-D5.3-D14.6</v>
      </c>
      <c r="B1698" t="str">
        <f>VLOOKUP(A1698,'[1]470907D.da5'!A$2:AU$2561,2,0)</f>
        <v>470908D</v>
      </c>
      <c r="C1698" s="7" t="s">
        <v>132</v>
      </c>
      <c r="D1698" s="7" t="s">
        <v>132</v>
      </c>
      <c r="E1698" s="3">
        <v>4</v>
      </c>
      <c r="F1698" s="3">
        <v>215</v>
      </c>
      <c r="G1698" s="3">
        <v>32</v>
      </c>
      <c r="H1698" s="3">
        <v>431</v>
      </c>
      <c r="I1698" s="10" t="s">
        <v>83</v>
      </c>
      <c r="J1698" s="3">
        <v>23</v>
      </c>
      <c r="K1698" s="3" t="s">
        <v>57</v>
      </c>
      <c r="L1698" s="3">
        <v>1</v>
      </c>
      <c r="M1698" s="3">
        <v>2.9</v>
      </c>
      <c r="N1698" s="3">
        <v>5.3</v>
      </c>
      <c r="O1698" s="3">
        <v>2</v>
      </c>
      <c r="P1698" s="3">
        <v>2</v>
      </c>
      <c r="Q1698" s="3" t="s">
        <v>60</v>
      </c>
      <c r="R1698" s="3" t="s">
        <v>60</v>
      </c>
      <c r="S1698" s="3" t="s">
        <v>60</v>
      </c>
      <c r="T1698" s="3" t="s">
        <v>57</v>
      </c>
      <c r="U1698" s="3">
        <v>1</v>
      </c>
      <c r="V1698" s="3">
        <v>4.7</v>
      </c>
      <c r="W1698" s="3">
        <v>6.5</v>
      </c>
      <c r="X1698" s="3">
        <v>2</v>
      </c>
      <c r="Y1698" s="3">
        <v>2</v>
      </c>
      <c r="Z1698" s="3" t="s">
        <v>60</v>
      </c>
      <c r="AA1698" s="3" t="s">
        <v>60</v>
      </c>
      <c r="AB1698" s="3" t="s">
        <v>60</v>
      </c>
      <c r="AC1698" s="3" t="s">
        <v>57</v>
      </c>
      <c r="AD1698" s="3" t="s">
        <v>57</v>
      </c>
      <c r="AE1698" s="3">
        <v>1</v>
      </c>
      <c r="AF1698" s="3">
        <v>8</v>
      </c>
      <c r="AG1698" s="3">
        <v>10.6</v>
      </c>
      <c r="AH1698" s="3">
        <v>2</v>
      </c>
      <c r="AI1698" s="3">
        <v>2</v>
      </c>
      <c r="AJ1698" s="3" t="s">
        <v>60</v>
      </c>
      <c r="AK1698" s="3" t="s">
        <v>60</v>
      </c>
      <c r="AL1698" s="3" t="s">
        <v>60</v>
      </c>
      <c r="AM1698" s="3" t="s">
        <v>57</v>
      </c>
      <c r="AN1698" s="3" t="s">
        <v>57</v>
      </c>
      <c r="AO1698" s="3">
        <v>1</v>
      </c>
      <c r="AP1698" s="36">
        <v>13.8</v>
      </c>
      <c r="AQ1698" s="36">
        <v>14.6</v>
      </c>
      <c r="AR1698" s="3">
        <v>2</v>
      </c>
      <c r="AS1698" s="3">
        <v>2</v>
      </c>
      <c r="AT1698" s="3" t="s">
        <v>60</v>
      </c>
      <c r="AU1698" s="3" t="s">
        <v>60</v>
      </c>
      <c r="AV1698" s="3" t="s">
        <v>60</v>
      </c>
      <c r="AW1698" s="3" t="s">
        <v>57</v>
      </c>
      <c r="AX1698" s="3" t="s">
        <v>57</v>
      </c>
      <c r="AY1698" s="3">
        <v>2.444E-3</v>
      </c>
      <c r="AZ1698" s="3">
        <v>5.9569999999999996E-3</v>
      </c>
      <c r="BA1698" s="3">
        <v>2.6970000000000001E-2</v>
      </c>
      <c r="BB1698" s="3">
        <v>8.8249999999999995E-2</v>
      </c>
      <c r="BC1698" s="19">
        <v>92.751000000000005</v>
      </c>
      <c r="BD1698" s="19">
        <v>106.125</v>
      </c>
      <c r="BE1698" s="20">
        <v>95.712999999999994</v>
      </c>
      <c r="BF1698" s="11" t="s">
        <v>57</v>
      </c>
      <c r="BG1698" s="11" t="s">
        <v>57</v>
      </c>
      <c r="BH1698" s="11" t="s">
        <v>57</v>
      </c>
      <c r="BI1698" s="11" t="s">
        <v>57</v>
      </c>
      <c r="BJ1698" s="11">
        <v>50</v>
      </c>
      <c r="BK1698" s="44" t="s">
        <v>57</v>
      </c>
    </row>
    <row r="1699" spans="1:63" x14ac:dyDescent="0.25">
      <c r="A1699" t="str">
        <f t="shared" si="26"/>
        <v>470908D-5-274-431-18-D5.2-D14</v>
      </c>
      <c r="B1699" t="str">
        <f>VLOOKUP(A1699,'[1]470907D.da5'!A$2:AU$2561,2,0)</f>
        <v>470908D</v>
      </c>
      <c r="C1699" s="7" t="s">
        <v>132</v>
      </c>
      <c r="D1699" s="48" t="s">
        <v>55</v>
      </c>
      <c r="E1699" s="3">
        <v>5</v>
      </c>
      <c r="F1699" s="3">
        <v>274</v>
      </c>
      <c r="G1699" s="3">
        <v>32</v>
      </c>
      <c r="H1699" s="3">
        <v>431</v>
      </c>
      <c r="I1699" s="10" t="s">
        <v>83</v>
      </c>
      <c r="J1699" s="3">
        <v>18</v>
      </c>
      <c r="K1699" s="3" t="s">
        <v>57</v>
      </c>
      <c r="L1699" s="3">
        <v>1</v>
      </c>
      <c r="M1699" s="3">
        <v>3.7</v>
      </c>
      <c r="N1699" s="3">
        <v>5.2</v>
      </c>
      <c r="O1699" s="3">
        <v>2</v>
      </c>
      <c r="P1699" s="3">
        <v>3</v>
      </c>
      <c r="Q1699" s="3" t="s">
        <v>60</v>
      </c>
      <c r="R1699" s="3" t="s">
        <v>60</v>
      </c>
      <c r="S1699" s="3" t="s">
        <v>60</v>
      </c>
      <c r="T1699" s="3" t="s">
        <v>57</v>
      </c>
      <c r="U1699" s="3">
        <v>1</v>
      </c>
      <c r="V1699" s="3">
        <v>6.4</v>
      </c>
      <c r="W1699" s="3">
        <v>7.9</v>
      </c>
      <c r="X1699" s="3">
        <v>2</v>
      </c>
      <c r="Y1699" s="3">
        <v>2</v>
      </c>
      <c r="Z1699" s="3" t="s">
        <v>60</v>
      </c>
      <c r="AA1699" s="3" t="s">
        <v>60</v>
      </c>
      <c r="AB1699" s="3" t="s">
        <v>60</v>
      </c>
      <c r="AC1699" s="3" t="s">
        <v>57</v>
      </c>
      <c r="AD1699" s="3" t="s">
        <v>57</v>
      </c>
      <c r="AE1699" s="3">
        <v>1</v>
      </c>
      <c r="AF1699" s="3">
        <v>9.4</v>
      </c>
      <c r="AG1699" s="3">
        <v>11.8</v>
      </c>
      <c r="AH1699" s="3">
        <v>3</v>
      </c>
      <c r="AI1699" s="3">
        <v>2</v>
      </c>
      <c r="AJ1699" s="3" t="s">
        <v>60</v>
      </c>
      <c r="AK1699" s="3" t="s">
        <v>60</v>
      </c>
      <c r="AL1699" s="3" t="s">
        <v>60</v>
      </c>
      <c r="AM1699" s="3" t="s">
        <v>57</v>
      </c>
      <c r="AN1699" s="3" t="s">
        <v>57</v>
      </c>
      <c r="AO1699" s="3">
        <v>1</v>
      </c>
      <c r="AP1699" s="36">
        <v>13.4</v>
      </c>
      <c r="AQ1699" s="36">
        <v>14</v>
      </c>
      <c r="AR1699" s="3">
        <v>2</v>
      </c>
      <c r="AS1699" s="3">
        <v>2</v>
      </c>
      <c r="AT1699" s="3" t="s">
        <v>60</v>
      </c>
      <c r="AU1699" s="3" t="s">
        <v>60</v>
      </c>
      <c r="AV1699" s="3" t="s">
        <v>60</v>
      </c>
      <c r="AW1699" s="3" t="s">
        <v>57</v>
      </c>
      <c r="AX1699" s="3" t="s">
        <v>57</v>
      </c>
      <c r="AY1699" s="3">
        <v>3.0010000000000002E-3</v>
      </c>
      <c r="AZ1699" s="3">
        <v>1.1983000000000001E-2</v>
      </c>
      <c r="BA1699" s="3">
        <v>3.9269999999999999E-2</v>
      </c>
      <c r="BB1699" s="3">
        <v>7.8789999999999999E-2</v>
      </c>
      <c r="BC1699" s="19">
        <v>93.35</v>
      </c>
      <c r="BD1699" s="19">
        <v>101.89400000000001</v>
      </c>
      <c r="BE1699" s="20">
        <v>88.525000000000006</v>
      </c>
      <c r="BF1699" s="11" t="s">
        <v>57</v>
      </c>
      <c r="BG1699" s="11" t="s">
        <v>57</v>
      </c>
      <c r="BH1699" s="11" t="s">
        <v>57</v>
      </c>
      <c r="BI1699" s="11" t="s">
        <v>57</v>
      </c>
      <c r="BJ1699" s="11">
        <v>40</v>
      </c>
      <c r="BK1699" s="44" t="s">
        <v>57</v>
      </c>
    </row>
    <row r="1700" spans="1:63" x14ac:dyDescent="0.25">
      <c r="A1700" t="str">
        <f t="shared" si="26"/>
        <v>470908D-2-104-431-40-D4.6-D15.1</v>
      </c>
      <c r="B1700" t="str">
        <f>VLOOKUP(A1700,'[1]470907D.da5'!A$2:AU$2561,2,0)</f>
        <v>470908D</v>
      </c>
      <c r="C1700" s="7" t="s">
        <v>132</v>
      </c>
      <c r="D1700" s="48" t="s">
        <v>55</v>
      </c>
      <c r="E1700" s="3">
        <v>2</v>
      </c>
      <c r="F1700" s="3">
        <v>104</v>
      </c>
      <c r="G1700" s="3">
        <v>32</v>
      </c>
      <c r="H1700" s="3">
        <v>431</v>
      </c>
      <c r="I1700" s="10" t="s">
        <v>83</v>
      </c>
      <c r="J1700" s="3">
        <v>40</v>
      </c>
      <c r="K1700" s="3" t="s">
        <v>57</v>
      </c>
      <c r="L1700" s="3">
        <v>1</v>
      </c>
      <c r="M1700" s="3">
        <v>2.7</v>
      </c>
      <c r="N1700" s="3">
        <v>4.5999999999999996</v>
      </c>
      <c r="O1700" s="3">
        <v>1</v>
      </c>
      <c r="P1700" s="3">
        <v>3</v>
      </c>
      <c r="Q1700" s="3" t="s">
        <v>66</v>
      </c>
      <c r="R1700" s="3" t="s">
        <v>60</v>
      </c>
      <c r="S1700" s="3" t="s">
        <v>60</v>
      </c>
      <c r="T1700" s="3" t="s">
        <v>57</v>
      </c>
      <c r="U1700" s="3">
        <v>1</v>
      </c>
      <c r="V1700" s="3">
        <v>3.9</v>
      </c>
      <c r="W1700" s="3">
        <v>6.6</v>
      </c>
      <c r="X1700" s="3">
        <v>2</v>
      </c>
      <c r="Y1700" s="3">
        <v>2</v>
      </c>
      <c r="Z1700" s="3" t="s">
        <v>66</v>
      </c>
      <c r="AA1700" s="3" t="s">
        <v>60</v>
      </c>
      <c r="AB1700" s="3" t="s">
        <v>60</v>
      </c>
      <c r="AC1700" s="3" t="s">
        <v>57</v>
      </c>
      <c r="AD1700" s="3" t="s">
        <v>57</v>
      </c>
      <c r="AE1700" s="3">
        <v>1</v>
      </c>
      <c r="AF1700" s="3">
        <v>8.5</v>
      </c>
      <c r="AG1700" s="3">
        <v>11.7</v>
      </c>
      <c r="AH1700" s="3">
        <v>1</v>
      </c>
      <c r="AI1700" s="3">
        <v>1</v>
      </c>
      <c r="AJ1700" s="3" t="s">
        <v>66</v>
      </c>
      <c r="AK1700" s="3" t="s">
        <v>60</v>
      </c>
      <c r="AL1700" s="3" t="s">
        <v>60</v>
      </c>
      <c r="AM1700" s="3" t="s">
        <v>57</v>
      </c>
      <c r="AN1700" s="3" t="s">
        <v>57</v>
      </c>
      <c r="AO1700" s="3">
        <v>1</v>
      </c>
      <c r="AP1700" s="36">
        <v>14.6</v>
      </c>
      <c r="AQ1700" s="36">
        <v>15.1</v>
      </c>
      <c r="AR1700" s="3">
        <v>1</v>
      </c>
      <c r="AS1700" s="3">
        <v>2</v>
      </c>
      <c r="AT1700" s="3" t="s">
        <v>66</v>
      </c>
      <c r="AU1700" s="3" t="s">
        <v>60</v>
      </c>
      <c r="AV1700" s="3" t="s">
        <v>60</v>
      </c>
      <c r="AW1700" s="3" t="s">
        <v>57</v>
      </c>
      <c r="AX1700" s="3" t="s">
        <v>57</v>
      </c>
      <c r="AY1700" s="3">
        <v>1.714E-3</v>
      </c>
      <c r="AZ1700" s="3">
        <v>5.097E-3</v>
      </c>
      <c r="BA1700" s="3">
        <v>3.4909999999999997E-2</v>
      </c>
      <c r="BB1700" s="3">
        <v>9.987E-2</v>
      </c>
      <c r="BC1700" s="19">
        <v>94.168000000000006</v>
      </c>
      <c r="BD1700" s="19">
        <v>96.731999999999999</v>
      </c>
      <c r="BE1700" s="20">
        <v>79.094999999999999</v>
      </c>
      <c r="BF1700" s="11" t="s">
        <v>172</v>
      </c>
      <c r="BG1700" s="11" t="s">
        <v>60</v>
      </c>
      <c r="BH1700" s="11" t="s">
        <v>60</v>
      </c>
      <c r="BI1700" s="11" t="s">
        <v>60</v>
      </c>
      <c r="BJ1700" s="11">
        <v>30</v>
      </c>
      <c r="BK1700" s="44" t="s">
        <v>57</v>
      </c>
    </row>
    <row r="1701" spans="1:63" x14ac:dyDescent="0.25">
      <c r="A1701" t="str">
        <f t="shared" si="26"/>
        <v>470907D-17-1046-431-22-D5.9-D11.9</v>
      </c>
      <c r="B1701" t="str">
        <f>VLOOKUP(A1701,'[1]470907D.da5'!A$2:AU$2561,2,0)</f>
        <v>470907D</v>
      </c>
      <c r="C1701" s="7" t="s">
        <v>55</v>
      </c>
      <c r="D1701" s="49" t="s">
        <v>132</v>
      </c>
      <c r="E1701" s="3">
        <v>17</v>
      </c>
      <c r="F1701" s="3">
        <v>1046</v>
      </c>
      <c r="G1701" s="3">
        <v>32</v>
      </c>
      <c r="H1701" s="3">
        <v>431</v>
      </c>
      <c r="I1701" s="10" t="s">
        <v>83</v>
      </c>
      <c r="J1701" s="3">
        <v>22</v>
      </c>
      <c r="K1701" s="3" t="s">
        <v>57</v>
      </c>
      <c r="L1701" s="3">
        <v>1</v>
      </c>
      <c r="M1701" s="3">
        <v>3.9</v>
      </c>
      <c r="N1701" s="3">
        <v>5.9</v>
      </c>
      <c r="O1701" s="3">
        <v>3</v>
      </c>
      <c r="P1701" s="3">
        <v>2</v>
      </c>
      <c r="Q1701" s="3" t="s">
        <v>60</v>
      </c>
      <c r="R1701" s="3" t="s">
        <v>60</v>
      </c>
      <c r="S1701" s="3" t="s">
        <v>60</v>
      </c>
      <c r="T1701" s="3" t="s">
        <v>57</v>
      </c>
      <c r="U1701" s="3">
        <v>1</v>
      </c>
      <c r="V1701" s="3">
        <v>5.7</v>
      </c>
      <c r="W1701" s="3">
        <v>8.3000000000000007</v>
      </c>
      <c r="X1701" s="3">
        <v>2</v>
      </c>
      <c r="Y1701" s="3">
        <v>2</v>
      </c>
      <c r="Z1701" s="3" t="s">
        <v>60</v>
      </c>
      <c r="AA1701" s="3" t="s">
        <v>60</v>
      </c>
      <c r="AB1701" s="3" t="s">
        <v>66</v>
      </c>
      <c r="AC1701" s="3" t="s">
        <v>121</v>
      </c>
      <c r="AD1701" s="3" t="s">
        <v>57</v>
      </c>
      <c r="AE1701" s="3">
        <v>1</v>
      </c>
      <c r="AF1701" s="3">
        <v>8.3000000000000007</v>
      </c>
      <c r="AG1701" s="3">
        <v>11.7</v>
      </c>
      <c r="AH1701" s="3">
        <v>2</v>
      </c>
      <c r="AI1701" s="3">
        <v>2</v>
      </c>
      <c r="AJ1701" s="3" t="s">
        <v>60</v>
      </c>
      <c r="AK1701" s="3" t="s">
        <v>60</v>
      </c>
      <c r="AL1701" s="3" t="s">
        <v>66</v>
      </c>
      <c r="AM1701" s="3" t="s">
        <v>57</v>
      </c>
      <c r="AN1701" s="3" t="s">
        <v>57</v>
      </c>
      <c r="AO1701" s="3">
        <v>1</v>
      </c>
      <c r="AP1701" s="36">
        <v>12.4</v>
      </c>
      <c r="AQ1701" s="36">
        <v>11.9</v>
      </c>
      <c r="AR1701" s="3">
        <v>2</v>
      </c>
      <c r="AS1701" s="3">
        <v>2</v>
      </c>
      <c r="AT1701" s="3" t="s">
        <v>60</v>
      </c>
      <c r="AU1701" s="3" t="s">
        <v>60</v>
      </c>
      <c r="AV1701" s="3" t="s">
        <v>66</v>
      </c>
      <c r="AW1701" s="3" t="s">
        <v>57</v>
      </c>
      <c r="AX1701" s="3" t="s">
        <v>57</v>
      </c>
      <c r="AY1701" s="3">
        <v>4.0730000000000002E-3</v>
      </c>
      <c r="AZ1701" s="3">
        <v>1.1780000000000001E-2</v>
      </c>
      <c r="BA1701" s="3">
        <v>3.4090000000000002E-2</v>
      </c>
      <c r="BB1701" s="3">
        <v>5.2679999999999998E-2</v>
      </c>
      <c r="BC1701" s="19">
        <v>96.793000000000006</v>
      </c>
      <c r="BD1701" s="19">
        <v>95.555000000000007</v>
      </c>
      <c r="BE1701" s="20">
        <v>78.492999999999995</v>
      </c>
      <c r="BF1701" s="11" t="s">
        <v>57</v>
      </c>
      <c r="BG1701" s="11" t="s">
        <v>57</v>
      </c>
      <c r="BH1701" s="11" t="s">
        <v>57</v>
      </c>
      <c r="BI1701" s="11" t="s">
        <v>57</v>
      </c>
      <c r="BJ1701" s="11">
        <v>30</v>
      </c>
      <c r="BK1701" s="44" t="s">
        <v>57</v>
      </c>
    </row>
    <row r="1702" spans="1:63" x14ac:dyDescent="0.25">
      <c r="A1702" t="str">
        <f t="shared" si="26"/>
        <v>470908D-8-466-431-18-D2-D12.5</v>
      </c>
      <c r="B1702" t="str">
        <f>VLOOKUP(A1702,'[1]470907D.da5'!A$2:AU$2561,2,0)</f>
        <v>470908D</v>
      </c>
      <c r="C1702" s="7" t="s">
        <v>132</v>
      </c>
      <c r="D1702" s="7" t="s">
        <v>132</v>
      </c>
      <c r="E1702" s="3">
        <v>8</v>
      </c>
      <c r="F1702" s="3">
        <v>466</v>
      </c>
      <c r="G1702" s="3">
        <v>32</v>
      </c>
      <c r="H1702" s="3">
        <v>431</v>
      </c>
      <c r="I1702" s="10" t="s">
        <v>83</v>
      </c>
      <c r="J1702" s="3">
        <v>18</v>
      </c>
      <c r="K1702" s="3" t="s">
        <v>57</v>
      </c>
      <c r="L1702" s="3">
        <v>1</v>
      </c>
      <c r="M1702" s="3">
        <v>2.2999999999999998</v>
      </c>
      <c r="N1702" s="3">
        <v>2</v>
      </c>
      <c r="O1702" s="3">
        <v>2</v>
      </c>
      <c r="P1702" s="3">
        <v>2</v>
      </c>
      <c r="Q1702" s="3" t="s">
        <v>60</v>
      </c>
      <c r="R1702" s="3" t="s">
        <v>60</v>
      </c>
      <c r="S1702" s="3" t="s">
        <v>60</v>
      </c>
      <c r="T1702" s="3" t="s">
        <v>57</v>
      </c>
      <c r="U1702" s="3">
        <v>1</v>
      </c>
      <c r="V1702" s="3">
        <v>3.6</v>
      </c>
      <c r="W1702" s="3">
        <v>4.5999999999999996</v>
      </c>
      <c r="X1702" s="3">
        <v>2</v>
      </c>
      <c r="Y1702" s="3">
        <v>3</v>
      </c>
      <c r="Z1702" s="3" t="s">
        <v>60</v>
      </c>
      <c r="AA1702" s="3" t="s">
        <v>60</v>
      </c>
      <c r="AB1702" s="3" t="s">
        <v>60</v>
      </c>
      <c r="AC1702" s="3" t="s">
        <v>57</v>
      </c>
      <c r="AD1702" s="3" t="s">
        <v>57</v>
      </c>
      <c r="AE1702" s="3">
        <v>1</v>
      </c>
      <c r="AF1702" s="3">
        <v>6.6</v>
      </c>
      <c r="AG1702" s="3">
        <v>9</v>
      </c>
      <c r="AH1702" s="3">
        <v>2</v>
      </c>
      <c r="AI1702" s="3">
        <v>2</v>
      </c>
      <c r="AJ1702" s="3" t="s">
        <v>60</v>
      </c>
      <c r="AK1702" s="3" t="s">
        <v>60</v>
      </c>
      <c r="AL1702" s="3" t="s">
        <v>60</v>
      </c>
      <c r="AM1702" s="3" t="s">
        <v>57</v>
      </c>
      <c r="AN1702" s="3" t="s">
        <v>57</v>
      </c>
      <c r="AO1702" s="3">
        <v>1</v>
      </c>
      <c r="AP1702" s="36">
        <v>13.7</v>
      </c>
      <c r="AQ1702" s="36">
        <v>12.5</v>
      </c>
      <c r="AR1702" s="3">
        <v>2</v>
      </c>
      <c r="AS1702" s="3">
        <v>2</v>
      </c>
      <c r="AT1702" s="3" t="s">
        <v>60</v>
      </c>
      <c r="AU1702" s="3" t="s">
        <v>60</v>
      </c>
      <c r="AV1702" s="3" t="s">
        <v>60</v>
      </c>
      <c r="AW1702" s="3" t="s">
        <v>57</v>
      </c>
      <c r="AX1702" s="3" t="s">
        <v>57</v>
      </c>
      <c r="AY1702" s="3">
        <v>2.7599999999999999E-4</v>
      </c>
      <c r="AZ1702" s="3">
        <v>2.2850000000000001E-3</v>
      </c>
      <c r="BA1702" s="3">
        <v>1.6039999999999999E-2</v>
      </c>
      <c r="BB1702" s="3">
        <v>6.4219999999999999E-2</v>
      </c>
      <c r="BC1702" s="19">
        <v>99.384</v>
      </c>
      <c r="BD1702" s="19">
        <v>93.385999999999996</v>
      </c>
      <c r="BE1702" s="20">
        <v>76.747</v>
      </c>
      <c r="BF1702" s="11" t="s">
        <v>57</v>
      </c>
      <c r="BG1702" s="11" t="s">
        <v>57</v>
      </c>
      <c r="BH1702" s="11" t="s">
        <v>57</v>
      </c>
      <c r="BI1702" s="11" t="s">
        <v>57</v>
      </c>
      <c r="BJ1702" s="11">
        <v>30</v>
      </c>
      <c r="BK1702" s="44" t="s">
        <v>57</v>
      </c>
    </row>
    <row r="1703" spans="1:63" x14ac:dyDescent="0.25">
      <c r="A1703" t="str">
        <f t="shared" si="26"/>
        <v>470907D-1-27-431-27-D3.6-D12.3</v>
      </c>
      <c r="B1703" t="str">
        <f>VLOOKUP(A1703,'[1]470907D.da5'!A$2:AU$2561,2,0)</f>
        <v>470907D</v>
      </c>
      <c r="C1703" s="7" t="s">
        <v>55</v>
      </c>
      <c r="D1703" s="7" t="s">
        <v>55</v>
      </c>
      <c r="E1703" s="3">
        <v>1</v>
      </c>
      <c r="F1703" s="3">
        <v>27</v>
      </c>
      <c r="G1703" s="3">
        <v>32</v>
      </c>
      <c r="H1703" s="3">
        <v>431</v>
      </c>
      <c r="I1703" s="10" t="s">
        <v>83</v>
      </c>
      <c r="J1703" s="3">
        <v>27</v>
      </c>
      <c r="K1703" s="3" t="s">
        <v>57</v>
      </c>
      <c r="L1703" s="3">
        <v>1</v>
      </c>
      <c r="M1703" s="3">
        <v>3.3</v>
      </c>
      <c r="N1703" s="3">
        <v>3.6</v>
      </c>
      <c r="O1703" s="3">
        <v>2</v>
      </c>
      <c r="P1703" s="3">
        <v>2</v>
      </c>
      <c r="Q1703" s="3" t="s">
        <v>60</v>
      </c>
      <c r="R1703" s="3" t="s">
        <v>60</v>
      </c>
      <c r="S1703" s="3" t="s">
        <v>60</v>
      </c>
      <c r="T1703" s="3" t="s">
        <v>57</v>
      </c>
      <c r="U1703" s="3">
        <v>1</v>
      </c>
      <c r="V1703" s="3">
        <v>5.5</v>
      </c>
      <c r="W1703" s="3">
        <v>7</v>
      </c>
      <c r="X1703" s="3">
        <v>2</v>
      </c>
      <c r="Y1703" s="3">
        <v>2</v>
      </c>
      <c r="Z1703" s="3" t="s">
        <v>60</v>
      </c>
      <c r="AA1703" s="3" t="s">
        <v>60</v>
      </c>
      <c r="AB1703" s="3" t="s">
        <v>60</v>
      </c>
      <c r="AC1703" s="3" t="s">
        <v>57</v>
      </c>
      <c r="AD1703" s="3" t="s">
        <v>57</v>
      </c>
      <c r="AE1703" s="3">
        <v>1</v>
      </c>
      <c r="AF1703" s="3">
        <v>8.8000000000000007</v>
      </c>
      <c r="AG1703" s="3">
        <v>10.7</v>
      </c>
      <c r="AH1703" s="3">
        <v>2</v>
      </c>
      <c r="AI1703" s="3">
        <v>2</v>
      </c>
      <c r="AJ1703" s="3" t="s">
        <v>60</v>
      </c>
      <c r="AK1703" s="3" t="s">
        <v>60</v>
      </c>
      <c r="AL1703" s="3" t="s">
        <v>60</v>
      </c>
      <c r="AM1703" s="3" t="s">
        <v>57</v>
      </c>
      <c r="AN1703" s="3" t="s">
        <v>57</v>
      </c>
      <c r="AO1703" s="3">
        <v>1</v>
      </c>
      <c r="AP1703" s="36">
        <v>13.5</v>
      </c>
      <c r="AQ1703" s="36">
        <v>12.3</v>
      </c>
      <c r="AR1703" s="3">
        <v>3</v>
      </c>
      <c r="AS1703" s="3">
        <v>2</v>
      </c>
      <c r="AT1703" s="3" t="s">
        <v>60</v>
      </c>
      <c r="AU1703" s="3" t="s">
        <v>60</v>
      </c>
      <c r="AV1703" s="3" t="s">
        <v>60</v>
      </c>
      <c r="AW1703" s="3" t="s">
        <v>57</v>
      </c>
      <c r="AX1703" s="3" t="s">
        <v>57</v>
      </c>
      <c r="AY1703" s="3">
        <v>1.2830000000000001E-3</v>
      </c>
      <c r="AZ1703" s="3">
        <v>8.0850000000000002E-3</v>
      </c>
      <c r="BA1703" s="3">
        <v>3.023E-2</v>
      </c>
      <c r="BB1703" s="3">
        <v>6.1269999999999998E-2</v>
      </c>
      <c r="BC1703" s="19">
        <v>96.72</v>
      </c>
      <c r="BD1703" s="19">
        <v>92.688999999999993</v>
      </c>
      <c r="BE1703" s="20">
        <v>75.188999999999993</v>
      </c>
      <c r="BF1703" s="11" t="s">
        <v>57</v>
      </c>
      <c r="BG1703" s="11" t="s">
        <v>57</v>
      </c>
      <c r="BH1703" s="11" t="s">
        <v>57</v>
      </c>
      <c r="BI1703" s="11" t="s">
        <v>57</v>
      </c>
      <c r="BJ1703" s="11">
        <v>30</v>
      </c>
      <c r="BK1703" s="44" t="s">
        <v>57</v>
      </c>
    </row>
    <row r="1704" spans="1:63" x14ac:dyDescent="0.25">
      <c r="A1704" t="str">
        <f t="shared" si="26"/>
        <v>470908D-7-385-431-1-D5.6-D14</v>
      </c>
      <c r="B1704" t="str">
        <f>VLOOKUP(A1704,'[1]470907D.da5'!A$2:AU$2561,2,0)</f>
        <v>470908D</v>
      </c>
      <c r="C1704" s="7" t="s">
        <v>132</v>
      </c>
      <c r="D1704" s="7" t="s">
        <v>132</v>
      </c>
      <c r="E1704" s="3">
        <v>7</v>
      </c>
      <c r="F1704" s="3">
        <v>385</v>
      </c>
      <c r="G1704" s="3">
        <v>32</v>
      </c>
      <c r="H1704" s="3">
        <v>431</v>
      </c>
      <c r="I1704" s="10" t="s">
        <v>83</v>
      </c>
      <c r="J1704" s="3">
        <v>1</v>
      </c>
      <c r="K1704" s="3" t="s">
        <v>57</v>
      </c>
      <c r="L1704" s="3">
        <v>1</v>
      </c>
      <c r="M1704" s="3">
        <v>2.8</v>
      </c>
      <c r="N1704" s="3">
        <v>5.6</v>
      </c>
      <c r="O1704" s="3">
        <v>3</v>
      </c>
      <c r="P1704" s="3">
        <v>2</v>
      </c>
      <c r="Q1704" s="3" t="s">
        <v>60</v>
      </c>
      <c r="R1704" s="3" t="s">
        <v>60</v>
      </c>
      <c r="S1704" s="3" t="s">
        <v>60</v>
      </c>
      <c r="T1704" s="3" t="s">
        <v>57</v>
      </c>
      <c r="U1704" s="3">
        <v>1</v>
      </c>
      <c r="V1704" s="3">
        <v>4.5999999999999996</v>
      </c>
      <c r="W1704" s="3">
        <v>7.3</v>
      </c>
      <c r="X1704" s="3">
        <v>3</v>
      </c>
      <c r="Y1704" s="3">
        <v>2</v>
      </c>
      <c r="Z1704" s="3" t="s">
        <v>60</v>
      </c>
      <c r="AA1704" s="3" t="s">
        <v>60</v>
      </c>
      <c r="AB1704" s="3" t="s">
        <v>60</v>
      </c>
      <c r="AC1704" s="3" t="s">
        <v>57</v>
      </c>
      <c r="AD1704" s="3" t="s">
        <v>57</v>
      </c>
      <c r="AE1704" s="3">
        <v>1</v>
      </c>
      <c r="AF1704" s="3">
        <v>7</v>
      </c>
      <c r="AG1704" s="3">
        <v>10.7</v>
      </c>
      <c r="AH1704" s="3">
        <v>3</v>
      </c>
      <c r="AI1704" s="3">
        <v>2</v>
      </c>
      <c r="AJ1704" s="3" t="s">
        <v>60</v>
      </c>
      <c r="AK1704" s="3" t="s">
        <v>60</v>
      </c>
      <c r="AL1704" s="3" t="s">
        <v>60</v>
      </c>
      <c r="AM1704" s="3" t="s">
        <v>57</v>
      </c>
      <c r="AN1704" s="3" t="s">
        <v>57</v>
      </c>
      <c r="AO1704" s="3">
        <v>1</v>
      </c>
      <c r="AP1704" s="36">
        <v>11.9</v>
      </c>
      <c r="AQ1704" s="36">
        <v>14</v>
      </c>
      <c r="AR1704" s="3">
        <v>2</v>
      </c>
      <c r="AS1704" s="3">
        <v>2</v>
      </c>
      <c r="AT1704" s="3" t="s">
        <v>60</v>
      </c>
      <c r="AU1704" s="3" t="s">
        <v>60</v>
      </c>
      <c r="AV1704" s="3" t="s">
        <v>60</v>
      </c>
      <c r="AW1704" s="3" t="s">
        <v>57</v>
      </c>
      <c r="AX1704" s="3" t="s">
        <v>57</v>
      </c>
      <c r="AY1704" s="3">
        <v>2.6340000000000001E-3</v>
      </c>
      <c r="AZ1704" s="3">
        <v>7.3540000000000003E-3</v>
      </c>
      <c r="BA1704" s="3">
        <v>2.4039999999999999E-2</v>
      </c>
      <c r="BB1704" s="3">
        <v>6.9970000000000004E-2</v>
      </c>
      <c r="BC1704" s="19">
        <v>82.843999999999994</v>
      </c>
      <c r="BD1704" s="19">
        <v>95.078000000000003</v>
      </c>
      <c r="BE1704" s="20">
        <v>66.272000000000006</v>
      </c>
      <c r="BF1704" s="11" t="s">
        <v>57</v>
      </c>
      <c r="BG1704" s="11" t="s">
        <v>57</v>
      </c>
      <c r="BH1704" s="11" t="s">
        <v>57</v>
      </c>
      <c r="BI1704" s="11" t="s">
        <v>57</v>
      </c>
      <c r="BJ1704" s="11">
        <v>20</v>
      </c>
      <c r="BK1704" s="44" t="s">
        <v>57</v>
      </c>
    </row>
    <row r="1705" spans="1:63" x14ac:dyDescent="0.25">
      <c r="A1705" t="str">
        <f t="shared" si="26"/>
        <v>470908D-6-348-431-28-D5.9-D11.7</v>
      </c>
      <c r="B1705" t="str">
        <f>VLOOKUP(A1705,'[1]470907D.da5'!A$2:AU$2561,2,0)</f>
        <v>470908D</v>
      </c>
      <c r="C1705" s="7" t="s">
        <v>132</v>
      </c>
      <c r="D1705" s="48" t="s">
        <v>55</v>
      </c>
      <c r="E1705" s="3">
        <v>6</v>
      </c>
      <c r="F1705" s="3">
        <v>348</v>
      </c>
      <c r="G1705" s="3">
        <v>32</v>
      </c>
      <c r="H1705" s="3">
        <v>431</v>
      </c>
      <c r="I1705" s="10" t="s">
        <v>83</v>
      </c>
      <c r="J1705" s="3">
        <v>28</v>
      </c>
      <c r="K1705" s="3" t="s">
        <v>57</v>
      </c>
      <c r="L1705" s="3">
        <v>1</v>
      </c>
      <c r="M1705" s="3">
        <v>3.4</v>
      </c>
      <c r="N1705" s="3">
        <v>5.9</v>
      </c>
      <c r="O1705" s="3">
        <v>3</v>
      </c>
      <c r="P1705" s="3">
        <v>2</v>
      </c>
      <c r="Q1705" s="3" t="s">
        <v>60</v>
      </c>
      <c r="R1705" s="3" t="s">
        <v>60</v>
      </c>
      <c r="S1705" s="3" t="s">
        <v>60</v>
      </c>
      <c r="T1705" s="3" t="s">
        <v>57</v>
      </c>
      <c r="U1705" s="3">
        <v>1</v>
      </c>
      <c r="V1705" s="3">
        <v>4.2</v>
      </c>
      <c r="W1705" s="3">
        <v>6.1</v>
      </c>
      <c r="X1705" s="3">
        <v>3</v>
      </c>
      <c r="Y1705" s="3">
        <v>3</v>
      </c>
      <c r="Z1705" s="3" t="s">
        <v>60</v>
      </c>
      <c r="AA1705" s="3" t="s">
        <v>60</v>
      </c>
      <c r="AB1705" s="3" t="s">
        <v>60</v>
      </c>
      <c r="AC1705" s="3" t="s">
        <v>57</v>
      </c>
      <c r="AD1705" s="3" t="s">
        <v>57</v>
      </c>
      <c r="AE1705" s="3">
        <v>1</v>
      </c>
      <c r="AF1705" s="3">
        <v>7</v>
      </c>
      <c r="AG1705" s="3">
        <v>9.3000000000000007</v>
      </c>
      <c r="AH1705" s="3">
        <v>3</v>
      </c>
      <c r="AI1705" s="3">
        <v>3</v>
      </c>
      <c r="AJ1705" s="3" t="s">
        <v>60</v>
      </c>
      <c r="AK1705" s="3" t="s">
        <v>60</v>
      </c>
      <c r="AL1705" s="3" t="s">
        <v>60</v>
      </c>
      <c r="AM1705" s="3" t="s">
        <v>57</v>
      </c>
      <c r="AN1705" s="3" t="s">
        <v>57</v>
      </c>
      <c r="AO1705" s="3">
        <v>1</v>
      </c>
      <c r="AP1705" s="36">
        <v>13.4</v>
      </c>
      <c r="AQ1705" s="36">
        <v>11.7</v>
      </c>
      <c r="AR1705" s="3">
        <v>3</v>
      </c>
      <c r="AS1705" s="3">
        <v>3</v>
      </c>
      <c r="AT1705" s="3" t="s">
        <v>60</v>
      </c>
      <c r="AU1705" s="3" t="s">
        <v>60</v>
      </c>
      <c r="AV1705" s="3" t="s">
        <v>60</v>
      </c>
      <c r="AW1705" s="3" t="s">
        <v>57</v>
      </c>
      <c r="AX1705" s="3" t="s">
        <v>57</v>
      </c>
      <c r="AY1705" s="3">
        <v>3.5509999999999999E-3</v>
      </c>
      <c r="AZ1705" s="3">
        <v>4.6880000000000003E-3</v>
      </c>
      <c r="BA1705" s="3">
        <v>1.8159999999999999E-2</v>
      </c>
      <c r="BB1705" s="3">
        <v>5.5030000000000003E-2</v>
      </c>
      <c r="BC1705" s="19">
        <v>96.566999999999993</v>
      </c>
      <c r="BD1705" s="19">
        <v>88.647000000000006</v>
      </c>
      <c r="BE1705" s="20">
        <v>65.367000000000004</v>
      </c>
      <c r="BF1705" s="11" t="s">
        <v>57</v>
      </c>
      <c r="BG1705" s="11" t="s">
        <v>57</v>
      </c>
      <c r="BH1705" s="11" t="s">
        <v>57</v>
      </c>
      <c r="BI1705" s="11" t="s">
        <v>57</v>
      </c>
      <c r="BJ1705" s="11">
        <v>20</v>
      </c>
      <c r="BK1705" s="44" t="s">
        <v>57</v>
      </c>
    </row>
    <row r="1706" spans="1:63" x14ac:dyDescent="0.25">
      <c r="A1706" t="str">
        <f t="shared" si="26"/>
        <v>470907D-14-842-431-10-D4-D12.1</v>
      </c>
      <c r="B1706" t="str">
        <f>VLOOKUP(A1706,'[1]470907D.da5'!A$2:AU$2561,2,0)</f>
        <v>470907D</v>
      </c>
      <c r="C1706" s="7" t="s">
        <v>55</v>
      </c>
      <c r="D1706" s="49" t="s">
        <v>132</v>
      </c>
      <c r="E1706" s="3">
        <v>14</v>
      </c>
      <c r="F1706" s="3">
        <v>842</v>
      </c>
      <c r="G1706" s="3">
        <v>32</v>
      </c>
      <c r="H1706" s="3">
        <v>431</v>
      </c>
      <c r="I1706" s="10" t="s">
        <v>83</v>
      </c>
      <c r="J1706" s="3">
        <v>10</v>
      </c>
      <c r="K1706" s="3" t="s">
        <v>57</v>
      </c>
      <c r="L1706" s="3">
        <v>1</v>
      </c>
      <c r="M1706" s="3">
        <v>3.3</v>
      </c>
      <c r="N1706" s="3">
        <v>4</v>
      </c>
      <c r="O1706" s="3">
        <v>2</v>
      </c>
      <c r="P1706" s="3">
        <v>2</v>
      </c>
      <c r="Q1706" s="3" t="s">
        <v>66</v>
      </c>
      <c r="R1706" s="3" t="s">
        <v>60</v>
      </c>
      <c r="S1706" s="3" t="s">
        <v>60</v>
      </c>
      <c r="T1706" s="3" t="s">
        <v>57</v>
      </c>
      <c r="U1706" s="3">
        <v>1</v>
      </c>
      <c r="V1706" s="3">
        <v>5</v>
      </c>
      <c r="W1706" s="3">
        <v>6</v>
      </c>
      <c r="X1706" s="3">
        <v>1</v>
      </c>
      <c r="Y1706" s="3">
        <v>1</v>
      </c>
      <c r="Z1706" s="3" t="s">
        <v>66</v>
      </c>
      <c r="AA1706" s="3" t="s">
        <v>60</v>
      </c>
      <c r="AB1706" s="3" t="s">
        <v>66</v>
      </c>
      <c r="AC1706" s="3" t="s">
        <v>121</v>
      </c>
      <c r="AD1706" s="3" t="s">
        <v>57</v>
      </c>
      <c r="AE1706" s="3">
        <v>1</v>
      </c>
      <c r="AF1706" s="3">
        <v>9.1999999999999993</v>
      </c>
      <c r="AG1706" s="3">
        <v>10.3</v>
      </c>
      <c r="AH1706" s="3">
        <v>1</v>
      </c>
      <c r="AI1706" s="3">
        <v>1</v>
      </c>
      <c r="AJ1706" s="3" t="s">
        <v>66</v>
      </c>
      <c r="AK1706" s="3" t="s">
        <v>60</v>
      </c>
      <c r="AL1706" s="3" t="s">
        <v>66</v>
      </c>
      <c r="AM1706" s="3" t="s">
        <v>121</v>
      </c>
      <c r="AN1706" s="3" t="s">
        <v>57</v>
      </c>
      <c r="AO1706" s="3">
        <v>1</v>
      </c>
      <c r="AP1706" s="36">
        <v>12.6</v>
      </c>
      <c r="AQ1706" s="36">
        <v>12.1</v>
      </c>
      <c r="AR1706" s="3">
        <v>2</v>
      </c>
      <c r="AS1706" s="3">
        <v>2</v>
      </c>
      <c r="AT1706" s="3" t="s">
        <v>66</v>
      </c>
      <c r="AU1706" s="3" t="s">
        <v>60</v>
      </c>
      <c r="AV1706" s="3" t="s">
        <v>66</v>
      </c>
      <c r="AW1706" s="3" t="s">
        <v>57</v>
      </c>
      <c r="AX1706" s="3" t="s">
        <v>57</v>
      </c>
      <c r="AY1706" s="3">
        <v>1.5839999999999999E-3</v>
      </c>
      <c r="AZ1706" s="3">
        <v>5.4000000000000003E-3</v>
      </c>
      <c r="BA1706" s="3">
        <v>2.928E-2</v>
      </c>
      <c r="BB1706" s="3">
        <v>5.534E-2</v>
      </c>
      <c r="BC1706" s="19">
        <v>95.701999999999998</v>
      </c>
      <c r="BD1706" s="19">
        <v>86.95</v>
      </c>
      <c r="BE1706" s="20">
        <v>64.989000000000004</v>
      </c>
      <c r="BF1706" s="11" t="s">
        <v>171</v>
      </c>
      <c r="BG1706" s="11" t="s">
        <v>60</v>
      </c>
      <c r="BH1706" s="11" t="s">
        <v>60</v>
      </c>
      <c r="BI1706" s="11" t="s">
        <v>60</v>
      </c>
      <c r="BJ1706" s="11">
        <v>20</v>
      </c>
      <c r="BK1706" s="44" t="s">
        <v>57</v>
      </c>
    </row>
    <row r="1707" spans="1:63" x14ac:dyDescent="0.25">
      <c r="A1707" t="str">
        <f t="shared" si="26"/>
        <v>470908D-13-775-431-7-D3.8-D11.8</v>
      </c>
      <c r="B1707" t="str">
        <f>VLOOKUP(A1707,'[1]470907D.da5'!A$2:AU$2561,2,0)</f>
        <v>470908D</v>
      </c>
      <c r="C1707" s="7" t="s">
        <v>132</v>
      </c>
      <c r="D1707" s="48" t="s">
        <v>55</v>
      </c>
      <c r="E1707" s="3">
        <v>13</v>
      </c>
      <c r="F1707" s="3">
        <v>775</v>
      </c>
      <c r="G1707" s="3">
        <v>32</v>
      </c>
      <c r="H1707" s="3">
        <v>431</v>
      </c>
      <c r="I1707" s="10" t="s">
        <v>83</v>
      </c>
      <c r="J1707" s="3">
        <v>7</v>
      </c>
      <c r="K1707" s="3" t="s">
        <v>57</v>
      </c>
      <c r="L1707" s="3">
        <v>1</v>
      </c>
      <c r="M1707" s="3">
        <v>3.2</v>
      </c>
      <c r="N1707" s="3">
        <v>3.8</v>
      </c>
      <c r="O1707" s="3">
        <v>3</v>
      </c>
      <c r="P1707" s="3">
        <v>3</v>
      </c>
      <c r="Q1707" s="3" t="s">
        <v>60</v>
      </c>
      <c r="R1707" s="3" t="s">
        <v>60</v>
      </c>
      <c r="S1707" s="3" t="s">
        <v>60</v>
      </c>
      <c r="T1707" s="3" t="s">
        <v>57</v>
      </c>
      <c r="U1707" s="3">
        <v>1</v>
      </c>
      <c r="V1707" s="3">
        <v>4.8</v>
      </c>
      <c r="W1707" s="3">
        <v>5.0999999999999996</v>
      </c>
      <c r="X1707" s="3">
        <v>3</v>
      </c>
      <c r="Y1707" s="3">
        <v>3</v>
      </c>
      <c r="Z1707" s="3" t="s">
        <v>60</v>
      </c>
      <c r="AA1707" s="3" t="s">
        <v>60</v>
      </c>
      <c r="AB1707" s="3" t="s">
        <v>60</v>
      </c>
      <c r="AC1707" s="3" t="s">
        <v>57</v>
      </c>
      <c r="AD1707" s="3" t="s">
        <v>57</v>
      </c>
      <c r="AE1707" s="3">
        <v>1</v>
      </c>
      <c r="AF1707" s="3">
        <v>8.6</v>
      </c>
      <c r="AG1707" s="3">
        <v>9.1999999999999993</v>
      </c>
      <c r="AH1707" s="3">
        <v>2</v>
      </c>
      <c r="AI1707" s="3">
        <v>3</v>
      </c>
      <c r="AJ1707" s="3" t="s">
        <v>60</v>
      </c>
      <c r="AK1707" s="3" t="s">
        <v>60</v>
      </c>
      <c r="AL1707" s="3" t="s">
        <v>60</v>
      </c>
      <c r="AM1707" s="3" t="s">
        <v>57</v>
      </c>
      <c r="AN1707" s="3" t="s">
        <v>57</v>
      </c>
      <c r="AO1707" s="3">
        <v>1</v>
      </c>
      <c r="AP1707" s="36">
        <v>15</v>
      </c>
      <c r="AQ1707" s="36">
        <v>11.8</v>
      </c>
      <c r="AR1707" s="3">
        <v>2</v>
      </c>
      <c r="AS1707" s="3">
        <v>3</v>
      </c>
      <c r="AT1707" s="3" t="s">
        <v>60</v>
      </c>
      <c r="AU1707" s="3" t="s">
        <v>60</v>
      </c>
      <c r="AV1707" s="3" t="s">
        <v>60</v>
      </c>
      <c r="AW1707" s="3" t="s">
        <v>57</v>
      </c>
      <c r="AX1707" s="3" t="s">
        <v>57</v>
      </c>
      <c r="AY1707" s="3">
        <v>1.3860000000000001E-3</v>
      </c>
      <c r="AZ1707" s="3">
        <v>3.7450000000000001E-3</v>
      </c>
      <c r="BA1707" s="3">
        <v>2.1839999999999998E-2</v>
      </c>
      <c r="BB1707" s="3">
        <v>6.2659999999999993E-2</v>
      </c>
      <c r="BC1707" s="19">
        <v>108.67700000000001</v>
      </c>
      <c r="BD1707" s="19">
        <v>84.313000000000002</v>
      </c>
      <c r="BE1707" s="20">
        <v>62.87</v>
      </c>
      <c r="BF1707" s="11" t="s">
        <v>57</v>
      </c>
      <c r="BG1707" s="11" t="s">
        <v>57</v>
      </c>
      <c r="BH1707" s="11" t="s">
        <v>57</v>
      </c>
      <c r="BI1707" s="11" t="s">
        <v>57</v>
      </c>
      <c r="BJ1707" s="11">
        <v>20</v>
      </c>
      <c r="BK1707" s="44" t="s">
        <v>57</v>
      </c>
    </row>
    <row r="1708" spans="1:63" x14ac:dyDescent="0.25">
      <c r="A1708" t="str">
        <f t="shared" si="26"/>
        <v>470907D-8-473-431-25-D4-D11</v>
      </c>
      <c r="B1708" t="str">
        <f>VLOOKUP(A1708,'[1]470907D.da5'!A$2:AU$2561,2,0)</f>
        <v>470907D</v>
      </c>
      <c r="C1708" s="7" t="s">
        <v>55</v>
      </c>
      <c r="D1708" s="7" t="s">
        <v>55</v>
      </c>
      <c r="E1708" s="3">
        <v>8</v>
      </c>
      <c r="F1708" s="3">
        <v>473</v>
      </c>
      <c r="G1708" s="3">
        <v>32</v>
      </c>
      <c r="H1708" s="3">
        <v>431</v>
      </c>
      <c r="I1708" s="10" t="s">
        <v>83</v>
      </c>
      <c r="J1708" s="3">
        <v>25</v>
      </c>
      <c r="K1708" s="3" t="s">
        <v>57</v>
      </c>
      <c r="L1708" s="3">
        <v>1</v>
      </c>
      <c r="M1708" s="3">
        <v>3.2</v>
      </c>
      <c r="N1708" s="3">
        <v>4</v>
      </c>
      <c r="O1708" s="3">
        <v>2</v>
      </c>
      <c r="P1708" s="3">
        <v>3</v>
      </c>
      <c r="Q1708" s="3" t="s">
        <v>60</v>
      </c>
      <c r="R1708" s="3" t="s">
        <v>60</v>
      </c>
      <c r="S1708" s="3" t="s">
        <v>60</v>
      </c>
      <c r="T1708" s="3" t="s">
        <v>57</v>
      </c>
      <c r="U1708" s="3">
        <v>1</v>
      </c>
      <c r="V1708" s="3">
        <v>5.4</v>
      </c>
      <c r="W1708" s="3">
        <v>6.4</v>
      </c>
      <c r="X1708" s="3">
        <v>2</v>
      </c>
      <c r="Y1708" s="3">
        <v>2</v>
      </c>
      <c r="Z1708" s="3" t="s">
        <v>60</v>
      </c>
      <c r="AA1708" s="3" t="s">
        <v>60</v>
      </c>
      <c r="AB1708" s="3" t="s">
        <v>66</v>
      </c>
      <c r="AC1708" s="3" t="s">
        <v>57</v>
      </c>
      <c r="AD1708" s="3" t="s">
        <v>57</v>
      </c>
      <c r="AE1708" s="3">
        <v>1</v>
      </c>
      <c r="AF1708" s="3">
        <v>9</v>
      </c>
      <c r="AG1708" s="3">
        <v>10</v>
      </c>
      <c r="AH1708" s="3">
        <v>2</v>
      </c>
      <c r="AI1708" s="3">
        <v>2</v>
      </c>
      <c r="AJ1708" s="3" t="s">
        <v>60</v>
      </c>
      <c r="AK1708" s="3" t="s">
        <v>60</v>
      </c>
      <c r="AL1708" s="3" t="s">
        <v>66</v>
      </c>
      <c r="AM1708" s="3" t="s">
        <v>57</v>
      </c>
      <c r="AN1708" s="3" t="s">
        <v>57</v>
      </c>
      <c r="AO1708" s="3">
        <v>1</v>
      </c>
      <c r="AP1708" s="36">
        <v>12.7</v>
      </c>
      <c r="AQ1708" s="36">
        <v>11</v>
      </c>
      <c r="AR1708" s="3">
        <v>2</v>
      </c>
      <c r="AS1708" s="3">
        <v>3</v>
      </c>
      <c r="AT1708" s="3" t="s">
        <v>60</v>
      </c>
      <c r="AU1708" s="3" t="s">
        <v>60</v>
      </c>
      <c r="AV1708" s="3" t="s">
        <v>66</v>
      </c>
      <c r="AW1708" s="3" t="s">
        <v>57</v>
      </c>
      <c r="AX1708" s="3" t="s">
        <v>57</v>
      </c>
      <c r="AY1708" s="3">
        <v>1.536E-3</v>
      </c>
      <c r="AZ1708" s="3">
        <v>6.6360000000000004E-3</v>
      </c>
      <c r="BA1708" s="3">
        <v>2.7E-2</v>
      </c>
      <c r="BB1708" s="3">
        <v>4.6100000000000002E-2</v>
      </c>
      <c r="BC1708" s="19">
        <v>91.087999999999994</v>
      </c>
      <c r="BD1708" s="19">
        <v>83.944000000000003</v>
      </c>
      <c r="BE1708" s="20">
        <v>60.844000000000001</v>
      </c>
      <c r="BF1708" s="11" t="s">
        <v>57</v>
      </c>
      <c r="BG1708" s="11" t="s">
        <v>57</v>
      </c>
      <c r="BH1708" s="11" t="s">
        <v>57</v>
      </c>
      <c r="BI1708" s="11" t="s">
        <v>57</v>
      </c>
      <c r="BJ1708" s="11">
        <v>20</v>
      </c>
      <c r="BK1708" s="44" t="s">
        <v>57</v>
      </c>
    </row>
    <row r="1709" spans="1:63" x14ac:dyDescent="0.25">
      <c r="A1709" t="str">
        <f t="shared" si="26"/>
        <v>470908D-15-949-431-53-D3.1-D13.2</v>
      </c>
      <c r="B1709" t="str">
        <f>VLOOKUP(A1709,'[1]470907D.da5'!A$2:AU$2561,2,0)</f>
        <v>470908D</v>
      </c>
      <c r="C1709" s="7" t="s">
        <v>132</v>
      </c>
      <c r="D1709" s="48" t="s">
        <v>55</v>
      </c>
      <c r="E1709" s="3">
        <v>15</v>
      </c>
      <c r="F1709" s="3">
        <v>949</v>
      </c>
      <c r="G1709" s="3">
        <v>32</v>
      </c>
      <c r="H1709" s="3">
        <v>431</v>
      </c>
      <c r="I1709" s="10" t="s">
        <v>83</v>
      </c>
      <c r="J1709" s="3">
        <v>53</v>
      </c>
      <c r="K1709" s="3" t="s">
        <v>57</v>
      </c>
      <c r="L1709" s="3">
        <v>1</v>
      </c>
      <c r="M1709" s="3">
        <v>2.6</v>
      </c>
      <c r="N1709" s="3">
        <v>3.1</v>
      </c>
      <c r="O1709" s="3">
        <v>2</v>
      </c>
      <c r="P1709" s="3">
        <v>2</v>
      </c>
      <c r="Q1709" s="3" t="s">
        <v>60</v>
      </c>
      <c r="R1709" s="3" t="s">
        <v>60</v>
      </c>
      <c r="S1709" s="3" t="s">
        <v>60</v>
      </c>
      <c r="T1709" s="3" t="s">
        <v>57</v>
      </c>
      <c r="U1709" s="3">
        <v>1</v>
      </c>
      <c r="V1709" s="3">
        <v>5.0999999999999996</v>
      </c>
      <c r="W1709" s="3">
        <v>5.5</v>
      </c>
      <c r="X1709" s="3">
        <v>2</v>
      </c>
      <c r="Y1709" s="3">
        <v>2</v>
      </c>
      <c r="Z1709" s="3" t="s">
        <v>60</v>
      </c>
      <c r="AA1709" s="3" t="s">
        <v>60</v>
      </c>
      <c r="AB1709" s="3" t="s">
        <v>60</v>
      </c>
      <c r="AC1709" s="3" t="s">
        <v>57</v>
      </c>
      <c r="AD1709" s="3" t="s">
        <v>57</v>
      </c>
      <c r="AE1709" s="3">
        <v>1</v>
      </c>
      <c r="AF1709" s="3">
        <v>7</v>
      </c>
      <c r="AG1709" s="3">
        <v>9.4</v>
      </c>
      <c r="AH1709" s="3">
        <v>1</v>
      </c>
      <c r="AI1709" s="3">
        <v>1</v>
      </c>
      <c r="AJ1709" s="3" t="s">
        <v>60</v>
      </c>
      <c r="AK1709" s="3" t="s">
        <v>60</v>
      </c>
      <c r="AL1709" s="3" t="s">
        <v>60</v>
      </c>
      <c r="AM1709" s="3" t="s">
        <v>57</v>
      </c>
      <c r="AN1709" s="3" t="s">
        <v>57</v>
      </c>
      <c r="AO1709" s="3">
        <v>1</v>
      </c>
      <c r="AP1709" s="36">
        <v>14.8</v>
      </c>
      <c r="AQ1709" s="36">
        <v>13.2</v>
      </c>
      <c r="AR1709" s="3">
        <v>1</v>
      </c>
      <c r="AS1709" s="3">
        <v>2</v>
      </c>
      <c r="AT1709" s="3" t="s">
        <v>60</v>
      </c>
      <c r="AU1709" s="3" t="s">
        <v>60</v>
      </c>
      <c r="AV1709" s="3" t="s">
        <v>60</v>
      </c>
      <c r="AW1709" s="3" t="s">
        <v>57</v>
      </c>
      <c r="AX1709" s="3" t="s">
        <v>57</v>
      </c>
      <c r="AY1709" s="3">
        <v>7.5000000000000002E-4</v>
      </c>
      <c r="AZ1709" s="3">
        <v>4.6280000000000002E-3</v>
      </c>
      <c r="BA1709" s="3">
        <v>1.856E-2</v>
      </c>
      <c r="BB1709" s="3">
        <v>7.7359999999999998E-2</v>
      </c>
      <c r="BC1709" s="19">
        <v>99.149000000000001</v>
      </c>
      <c r="BD1709" s="19">
        <v>82.745999999999995</v>
      </c>
      <c r="BE1709" s="20">
        <v>57.95</v>
      </c>
      <c r="BF1709" s="11" t="s">
        <v>172</v>
      </c>
      <c r="BG1709" s="11" t="s">
        <v>60</v>
      </c>
      <c r="BH1709" s="11" t="s">
        <v>60</v>
      </c>
      <c r="BI1709" s="11" t="s">
        <v>60</v>
      </c>
      <c r="BJ1709" s="11">
        <v>20</v>
      </c>
      <c r="BK1709" s="44" t="s">
        <v>57</v>
      </c>
    </row>
    <row r="1710" spans="1:63" x14ac:dyDescent="0.25">
      <c r="A1710" t="str">
        <f t="shared" si="26"/>
        <v>470907D-12-746-431-42-D4.2-D11</v>
      </c>
      <c r="B1710" t="str">
        <f>VLOOKUP(A1710,'[1]470907D.da5'!A$2:AU$2561,2,0)</f>
        <v>470907D</v>
      </c>
      <c r="C1710" s="7" t="s">
        <v>55</v>
      </c>
      <c r="D1710" s="7" t="s">
        <v>55</v>
      </c>
      <c r="E1710" s="3">
        <v>12</v>
      </c>
      <c r="F1710" s="3">
        <v>746</v>
      </c>
      <c r="G1710" s="3">
        <v>32</v>
      </c>
      <c r="H1710" s="3">
        <v>431</v>
      </c>
      <c r="I1710" s="10" t="s">
        <v>83</v>
      </c>
      <c r="J1710" s="3">
        <v>42</v>
      </c>
      <c r="K1710" s="3" t="s">
        <v>57</v>
      </c>
      <c r="L1710" s="3">
        <v>1</v>
      </c>
      <c r="M1710" s="3">
        <v>3.9</v>
      </c>
      <c r="N1710" s="3">
        <v>4.2</v>
      </c>
      <c r="O1710" s="3">
        <v>2</v>
      </c>
      <c r="P1710" s="3">
        <v>2</v>
      </c>
      <c r="Q1710" s="3" t="s">
        <v>60</v>
      </c>
      <c r="R1710" s="3" t="s">
        <v>60</v>
      </c>
      <c r="S1710" s="3" t="s">
        <v>60</v>
      </c>
      <c r="T1710" s="3" t="s">
        <v>57</v>
      </c>
      <c r="U1710" s="3">
        <v>1</v>
      </c>
      <c r="V1710" s="3">
        <v>5</v>
      </c>
      <c r="W1710" s="3">
        <v>6.5</v>
      </c>
      <c r="X1710" s="3">
        <v>2</v>
      </c>
      <c r="Y1710" s="3">
        <v>2</v>
      </c>
      <c r="Z1710" s="3" t="s">
        <v>60</v>
      </c>
      <c r="AA1710" s="3" t="s">
        <v>60</v>
      </c>
      <c r="AB1710" s="3" t="s">
        <v>60</v>
      </c>
      <c r="AC1710" s="3" t="s">
        <v>57</v>
      </c>
      <c r="AD1710" s="3" t="s">
        <v>57</v>
      </c>
      <c r="AE1710" s="3">
        <v>1</v>
      </c>
      <c r="AF1710" s="3">
        <v>8.6999999999999993</v>
      </c>
      <c r="AG1710" s="3">
        <v>10</v>
      </c>
      <c r="AH1710" s="3">
        <v>2</v>
      </c>
      <c r="AI1710" s="3">
        <v>2</v>
      </c>
      <c r="AJ1710" s="3" t="s">
        <v>60</v>
      </c>
      <c r="AK1710" s="3" t="s">
        <v>60</v>
      </c>
      <c r="AL1710" s="3" t="s">
        <v>60</v>
      </c>
      <c r="AM1710" s="3" t="s">
        <v>57</v>
      </c>
      <c r="AN1710" s="3" t="s">
        <v>57</v>
      </c>
      <c r="AO1710" s="3">
        <v>1</v>
      </c>
      <c r="AP1710" s="36">
        <v>13.1</v>
      </c>
      <c r="AQ1710" s="36">
        <v>11</v>
      </c>
      <c r="AR1710" s="3">
        <v>3</v>
      </c>
      <c r="AS1710" s="3">
        <v>3</v>
      </c>
      <c r="AT1710" s="3" t="s">
        <v>60</v>
      </c>
      <c r="AU1710" s="3" t="s">
        <v>60</v>
      </c>
      <c r="AV1710" s="3" t="s">
        <v>60</v>
      </c>
      <c r="AW1710" s="3" t="s">
        <v>57</v>
      </c>
      <c r="AX1710" s="3" t="s">
        <v>57</v>
      </c>
      <c r="AY1710" s="3">
        <v>2.0639999999999999E-3</v>
      </c>
      <c r="AZ1710" s="3">
        <v>6.3369999999999998E-3</v>
      </c>
      <c r="BA1710" s="3">
        <v>2.6100000000000002E-2</v>
      </c>
      <c r="BB1710" s="3">
        <v>4.7550000000000002E-2</v>
      </c>
      <c r="BC1710" s="19">
        <v>94.3</v>
      </c>
      <c r="BD1710" s="19">
        <v>78.494</v>
      </c>
      <c r="BE1710" s="20">
        <v>44.841000000000001</v>
      </c>
      <c r="BF1710" s="11" t="s">
        <v>57</v>
      </c>
      <c r="BG1710" s="11" t="s">
        <v>57</v>
      </c>
      <c r="BH1710" s="11" t="s">
        <v>57</v>
      </c>
      <c r="BI1710" s="11" t="s">
        <v>57</v>
      </c>
      <c r="BJ1710" s="11">
        <v>10</v>
      </c>
      <c r="BK1710" s="44" t="s">
        <v>57</v>
      </c>
    </row>
    <row r="1711" spans="1:63" x14ac:dyDescent="0.25">
      <c r="A1711" t="str">
        <f t="shared" si="26"/>
        <v>470907D-19-1158-431-6-D3-D8.9</v>
      </c>
      <c r="B1711" t="str">
        <f>VLOOKUP(A1711,'[1]470907D.da5'!A$2:AU$2561,2,0)</f>
        <v>470907D</v>
      </c>
      <c r="C1711" s="7" t="s">
        <v>55</v>
      </c>
      <c r="D1711" s="49" t="s">
        <v>132</v>
      </c>
      <c r="E1711" s="3">
        <v>19</v>
      </c>
      <c r="F1711" s="3">
        <v>1158</v>
      </c>
      <c r="G1711" s="3">
        <v>32</v>
      </c>
      <c r="H1711" s="3">
        <v>431</v>
      </c>
      <c r="I1711" s="10" t="s">
        <v>83</v>
      </c>
      <c r="J1711" s="3">
        <v>6</v>
      </c>
      <c r="K1711" s="3" t="s">
        <v>57</v>
      </c>
      <c r="L1711" s="3">
        <v>1</v>
      </c>
      <c r="M1711" s="3">
        <v>2.6</v>
      </c>
      <c r="N1711" s="3">
        <v>3</v>
      </c>
      <c r="O1711" s="3">
        <v>1</v>
      </c>
      <c r="P1711" s="3">
        <v>1</v>
      </c>
      <c r="Q1711" s="3" t="s">
        <v>66</v>
      </c>
      <c r="R1711" s="3" t="s">
        <v>60</v>
      </c>
      <c r="S1711" s="3" t="s">
        <v>60</v>
      </c>
      <c r="T1711" s="3" t="s">
        <v>57</v>
      </c>
      <c r="U1711" s="3">
        <v>1</v>
      </c>
      <c r="V1711" s="3">
        <v>4.9000000000000004</v>
      </c>
      <c r="W1711" s="3">
        <v>5.2</v>
      </c>
      <c r="X1711" s="3">
        <v>1</v>
      </c>
      <c r="Y1711" s="3">
        <v>1</v>
      </c>
      <c r="Z1711" s="3" t="s">
        <v>66</v>
      </c>
      <c r="AA1711" s="3" t="s">
        <v>60</v>
      </c>
      <c r="AB1711" s="3" t="s">
        <v>60</v>
      </c>
      <c r="AC1711" s="3" t="s">
        <v>57</v>
      </c>
      <c r="AD1711" s="3" t="s">
        <v>57</v>
      </c>
      <c r="AE1711" s="3">
        <v>1</v>
      </c>
      <c r="AF1711" s="3">
        <v>8</v>
      </c>
      <c r="AG1711" s="3">
        <v>8.4</v>
      </c>
      <c r="AH1711" s="3">
        <v>1</v>
      </c>
      <c r="AI1711" s="3">
        <v>1</v>
      </c>
      <c r="AJ1711" s="3" t="s">
        <v>66</v>
      </c>
      <c r="AK1711" s="3" t="s">
        <v>60</v>
      </c>
      <c r="AL1711" s="3" t="s">
        <v>60</v>
      </c>
      <c r="AM1711" s="3" t="s">
        <v>57</v>
      </c>
      <c r="AN1711" s="3" t="s">
        <v>57</v>
      </c>
      <c r="AO1711" s="3">
        <v>1</v>
      </c>
      <c r="AP1711" s="36">
        <v>12.2</v>
      </c>
      <c r="AQ1711" s="36">
        <v>8.9</v>
      </c>
      <c r="AR1711" s="3">
        <v>2</v>
      </c>
      <c r="AS1711" s="3">
        <v>3</v>
      </c>
      <c r="AT1711" s="3" t="s">
        <v>66</v>
      </c>
      <c r="AU1711" s="3" t="s">
        <v>60</v>
      </c>
      <c r="AV1711" s="3" t="s">
        <v>60</v>
      </c>
      <c r="AW1711" s="3" t="s">
        <v>57</v>
      </c>
      <c r="AX1711" s="3" t="s">
        <v>57</v>
      </c>
      <c r="AY1711" s="3">
        <v>7.0200000000000004E-4</v>
      </c>
      <c r="AZ1711" s="3">
        <v>3.9750000000000002E-3</v>
      </c>
      <c r="BA1711" s="3">
        <v>1.6930000000000001E-2</v>
      </c>
      <c r="BB1711" s="3">
        <v>2.8989999999999998E-2</v>
      </c>
      <c r="BC1711" s="19">
        <v>92.096999999999994</v>
      </c>
      <c r="BD1711" s="19">
        <v>69.293999999999997</v>
      </c>
      <c r="BE1711" s="20">
        <v>35.444000000000003</v>
      </c>
      <c r="BF1711" s="11" t="s">
        <v>171</v>
      </c>
      <c r="BG1711" s="11" t="s">
        <v>60</v>
      </c>
      <c r="BH1711" s="11" t="s">
        <v>60</v>
      </c>
      <c r="BI1711" s="11" t="s">
        <v>60</v>
      </c>
      <c r="BJ1711" s="11">
        <v>10</v>
      </c>
      <c r="BK1711" s="44" t="s">
        <v>57</v>
      </c>
    </row>
    <row r="1712" spans="1:63" x14ac:dyDescent="0.25">
      <c r="A1712" t="str">
        <f t="shared" si="26"/>
        <v>470908D-20-1274-431-58-D4.4-D7</v>
      </c>
      <c r="B1712" t="str">
        <f>VLOOKUP(A1712,'[1]470907D.da5'!A$2:AU$2561,2,0)</f>
        <v>470908D</v>
      </c>
      <c r="C1712" s="7" t="s">
        <v>132</v>
      </c>
      <c r="D1712" s="48" t="s">
        <v>55</v>
      </c>
      <c r="E1712" s="3">
        <v>20</v>
      </c>
      <c r="F1712" s="3">
        <v>1274</v>
      </c>
      <c r="G1712" s="3">
        <v>32</v>
      </c>
      <c r="H1712" s="3">
        <v>431</v>
      </c>
      <c r="I1712" s="10" t="s">
        <v>83</v>
      </c>
      <c r="J1712" s="3">
        <v>58</v>
      </c>
      <c r="K1712" s="3" t="s">
        <v>57</v>
      </c>
      <c r="L1712" s="3">
        <v>1</v>
      </c>
      <c r="M1712" s="3">
        <v>3.4</v>
      </c>
      <c r="N1712" s="3">
        <v>4.4000000000000004</v>
      </c>
      <c r="O1712" s="3">
        <v>2</v>
      </c>
      <c r="P1712" s="3">
        <v>3</v>
      </c>
      <c r="Q1712" s="3" t="s">
        <v>60</v>
      </c>
      <c r="R1712" s="3" t="s">
        <v>60</v>
      </c>
      <c r="S1712" s="3" t="s">
        <v>60</v>
      </c>
      <c r="T1712" s="3" t="s">
        <v>57</v>
      </c>
      <c r="U1712" s="3">
        <v>1</v>
      </c>
      <c r="V1712" s="3">
        <v>5.4</v>
      </c>
      <c r="W1712" s="3">
        <v>5</v>
      </c>
      <c r="X1712" s="3">
        <v>2</v>
      </c>
      <c r="Y1712" s="3">
        <v>3</v>
      </c>
      <c r="Z1712" s="3" t="s">
        <v>60</v>
      </c>
      <c r="AA1712" s="3" t="s">
        <v>60</v>
      </c>
      <c r="AB1712" s="3" t="s">
        <v>60</v>
      </c>
      <c r="AC1712" s="3" t="s">
        <v>57</v>
      </c>
      <c r="AD1712" s="3" t="s">
        <v>57</v>
      </c>
      <c r="AE1712" s="3">
        <v>1</v>
      </c>
      <c r="AF1712" s="3">
        <v>3.5</v>
      </c>
      <c r="AG1712" s="3">
        <v>6.9</v>
      </c>
      <c r="AH1712" s="3">
        <v>1</v>
      </c>
      <c r="AI1712" s="3">
        <v>1</v>
      </c>
      <c r="AJ1712" s="3" t="s">
        <v>60</v>
      </c>
      <c r="AK1712" s="3" t="s">
        <v>60</v>
      </c>
      <c r="AL1712" s="3" t="s">
        <v>60</v>
      </c>
      <c r="AM1712" s="3" t="s">
        <v>57</v>
      </c>
      <c r="AN1712" s="3" t="s">
        <v>57</v>
      </c>
      <c r="AO1712" s="3">
        <v>1</v>
      </c>
      <c r="AP1712" s="36">
        <v>8.9</v>
      </c>
      <c r="AQ1712" s="36">
        <v>7</v>
      </c>
      <c r="AR1712" s="3">
        <v>1</v>
      </c>
      <c r="AS1712" s="3">
        <v>3</v>
      </c>
      <c r="AT1712" s="3" t="s">
        <v>60</v>
      </c>
      <c r="AU1712" s="3" t="s">
        <v>60</v>
      </c>
      <c r="AV1712" s="3" t="s">
        <v>60</v>
      </c>
      <c r="AW1712" s="3" t="s">
        <v>57</v>
      </c>
      <c r="AX1712" s="3" t="s">
        <v>57</v>
      </c>
      <c r="AY1712" s="3">
        <v>1.9750000000000002E-3</v>
      </c>
      <c r="AZ1712" s="3">
        <v>4.0499999999999998E-3</v>
      </c>
      <c r="BA1712" s="3">
        <v>5.0000000000000001E-3</v>
      </c>
      <c r="BB1712" s="3">
        <v>1.308E-2</v>
      </c>
      <c r="BC1712" s="19">
        <v>75.725999999999999</v>
      </c>
      <c r="BD1712" s="19">
        <v>57.71</v>
      </c>
      <c r="BE1712" s="20">
        <v>23.213000000000001</v>
      </c>
      <c r="BF1712" s="11" t="s">
        <v>172</v>
      </c>
      <c r="BG1712" s="11" t="s">
        <v>60</v>
      </c>
      <c r="BH1712" s="11" t="s">
        <v>60</v>
      </c>
      <c r="BI1712" s="11" t="s">
        <v>60</v>
      </c>
      <c r="BJ1712" s="11">
        <v>0</v>
      </c>
      <c r="BK1712" s="44" t="s">
        <v>57</v>
      </c>
    </row>
    <row r="1713" spans="1:63" x14ac:dyDescent="0.25">
      <c r="A1713" t="str">
        <f t="shared" si="26"/>
        <v>470908D-3-175-432-47-D8-D20.4</v>
      </c>
      <c r="B1713" t="str">
        <f>VLOOKUP(A1713,'[1]470907D.da5'!A$2:AU$2561,2,0)</f>
        <v>470908D</v>
      </c>
      <c r="C1713" s="7" t="s">
        <v>132</v>
      </c>
      <c r="D1713" s="7" t="s">
        <v>132</v>
      </c>
      <c r="E1713" s="3">
        <v>3</v>
      </c>
      <c r="F1713" s="3">
        <v>175</v>
      </c>
      <c r="G1713" s="3">
        <v>32</v>
      </c>
      <c r="H1713" s="3">
        <v>432</v>
      </c>
      <c r="I1713" s="10" t="s">
        <v>141</v>
      </c>
      <c r="J1713" s="3">
        <v>47</v>
      </c>
      <c r="K1713" s="3" t="s">
        <v>57</v>
      </c>
      <c r="L1713" s="3">
        <v>1</v>
      </c>
      <c r="M1713" s="3">
        <v>5.2</v>
      </c>
      <c r="N1713" s="3">
        <v>8</v>
      </c>
      <c r="O1713" s="3">
        <v>3</v>
      </c>
      <c r="P1713" s="3">
        <v>2</v>
      </c>
      <c r="Q1713" s="3" t="s">
        <v>60</v>
      </c>
      <c r="R1713" s="3" t="s">
        <v>60</v>
      </c>
      <c r="S1713" s="3" t="s">
        <v>60</v>
      </c>
      <c r="T1713" s="3" t="s">
        <v>57</v>
      </c>
      <c r="U1713" s="3">
        <v>1</v>
      </c>
      <c r="V1713" s="3">
        <v>8</v>
      </c>
      <c r="W1713" s="3">
        <v>11.7</v>
      </c>
      <c r="X1713" s="3">
        <v>3</v>
      </c>
      <c r="Y1713" s="3">
        <v>2</v>
      </c>
      <c r="Z1713" s="3" t="s">
        <v>60</v>
      </c>
      <c r="AA1713" s="3" t="s">
        <v>60</v>
      </c>
      <c r="AB1713" s="3" t="s">
        <v>60</v>
      </c>
      <c r="AC1713" s="3" t="s">
        <v>57</v>
      </c>
      <c r="AD1713" s="3" t="s">
        <v>57</v>
      </c>
      <c r="AE1713" s="3">
        <v>1</v>
      </c>
      <c r="AF1713" s="3">
        <v>12.5</v>
      </c>
      <c r="AG1713" s="3">
        <v>16.899999999999999</v>
      </c>
      <c r="AH1713" s="3">
        <v>3</v>
      </c>
      <c r="AI1713" s="3">
        <v>2</v>
      </c>
      <c r="AJ1713" s="3" t="s">
        <v>60</v>
      </c>
      <c r="AK1713" s="3" t="s">
        <v>60</v>
      </c>
      <c r="AL1713" s="3" t="s">
        <v>60</v>
      </c>
      <c r="AM1713" s="3" t="s">
        <v>57</v>
      </c>
      <c r="AN1713" s="3" t="s">
        <v>57</v>
      </c>
      <c r="AO1713" s="3">
        <v>1</v>
      </c>
      <c r="AP1713" s="36">
        <v>18.100000000000001</v>
      </c>
      <c r="AQ1713" s="36">
        <v>20.399999999999999</v>
      </c>
      <c r="AR1713" s="3">
        <v>3</v>
      </c>
      <c r="AS1713" s="3">
        <v>2</v>
      </c>
      <c r="AT1713" s="3" t="s">
        <v>60</v>
      </c>
      <c r="AU1713" s="3" t="s">
        <v>60</v>
      </c>
      <c r="AV1713" s="3" t="s">
        <v>60</v>
      </c>
      <c r="AW1713" s="3" t="s">
        <v>57</v>
      </c>
      <c r="AX1713" s="3" t="s">
        <v>57</v>
      </c>
      <c r="AY1713" s="3">
        <v>9.9839999999999998E-3</v>
      </c>
      <c r="AZ1713" s="3">
        <v>3.2854000000000001E-2</v>
      </c>
      <c r="BA1713" s="3">
        <v>0.1071</v>
      </c>
      <c r="BB1713" s="3">
        <v>0.22597</v>
      </c>
      <c r="BC1713" s="19">
        <v>120.459</v>
      </c>
      <c r="BD1713" s="19">
        <v>152.71199999999999</v>
      </c>
      <c r="BE1713" s="20">
        <v>256.233</v>
      </c>
      <c r="BF1713" s="11" t="s">
        <v>57</v>
      </c>
      <c r="BG1713" s="11" t="s">
        <v>57</v>
      </c>
      <c r="BH1713" s="11" t="s">
        <v>57</v>
      </c>
      <c r="BI1713" s="11" t="s">
        <v>57</v>
      </c>
      <c r="BJ1713" s="11">
        <v>90</v>
      </c>
      <c r="BK1713" s="44" t="s">
        <v>66</v>
      </c>
    </row>
    <row r="1714" spans="1:63" x14ac:dyDescent="0.25">
      <c r="A1714" t="str">
        <f t="shared" si="26"/>
        <v>470908D-2-111-432-47-D7.2-D23.9</v>
      </c>
      <c r="B1714" t="str">
        <f>VLOOKUP(A1714,'[1]470907D.da5'!A$2:AU$2561,2,0)</f>
        <v>470908D</v>
      </c>
      <c r="C1714" s="7" t="s">
        <v>132</v>
      </c>
      <c r="D1714" s="7" t="s">
        <v>132</v>
      </c>
      <c r="E1714" s="3">
        <v>2</v>
      </c>
      <c r="F1714" s="3">
        <v>111</v>
      </c>
      <c r="G1714" s="3">
        <v>32</v>
      </c>
      <c r="H1714" s="3">
        <v>432</v>
      </c>
      <c r="I1714" s="10" t="s">
        <v>141</v>
      </c>
      <c r="J1714" s="3">
        <v>47</v>
      </c>
      <c r="K1714" s="3" t="s">
        <v>57</v>
      </c>
      <c r="L1714" s="3">
        <v>1</v>
      </c>
      <c r="M1714" s="3">
        <v>5.4</v>
      </c>
      <c r="N1714" s="3">
        <v>7.2</v>
      </c>
      <c r="O1714" s="3">
        <v>2</v>
      </c>
      <c r="P1714" s="3">
        <v>1</v>
      </c>
      <c r="Q1714" s="3" t="s">
        <v>60</v>
      </c>
      <c r="R1714" s="3" t="s">
        <v>60</v>
      </c>
      <c r="S1714" s="3" t="s">
        <v>60</v>
      </c>
      <c r="T1714" s="3" t="s">
        <v>57</v>
      </c>
      <c r="U1714" s="3">
        <v>1</v>
      </c>
      <c r="V1714" s="3">
        <v>8.9</v>
      </c>
      <c r="W1714" s="3">
        <v>11.4</v>
      </c>
      <c r="X1714" s="3">
        <v>2</v>
      </c>
      <c r="Y1714" s="3">
        <v>2</v>
      </c>
      <c r="Z1714" s="3" t="s">
        <v>60</v>
      </c>
      <c r="AA1714" s="3" t="s">
        <v>60</v>
      </c>
      <c r="AB1714" s="3" t="s">
        <v>60</v>
      </c>
      <c r="AC1714" s="3" t="s">
        <v>57</v>
      </c>
      <c r="AD1714" s="3" t="s">
        <v>57</v>
      </c>
      <c r="AE1714" s="3">
        <v>1</v>
      </c>
      <c r="AF1714" s="3">
        <v>11.3</v>
      </c>
      <c r="AG1714" s="3">
        <v>17.399999999999999</v>
      </c>
      <c r="AH1714" s="3">
        <v>2</v>
      </c>
      <c r="AI1714" s="3">
        <v>3</v>
      </c>
      <c r="AJ1714" s="3" t="s">
        <v>60</v>
      </c>
      <c r="AK1714" s="3" t="s">
        <v>60</v>
      </c>
      <c r="AL1714" s="3" t="s">
        <v>60</v>
      </c>
      <c r="AM1714" s="3" t="s">
        <v>57</v>
      </c>
      <c r="AN1714" s="3" t="s">
        <v>57</v>
      </c>
      <c r="AO1714" s="3">
        <v>1</v>
      </c>
      <c r="AP1714" s="36">
        <v>18.899999999999999</v>
      </c>
      <c r="AQ1714" s="36">
        <v>23.9</v>
      </c>
      <c r="AR1714" s="3">
        <v>2</v>
      </c>
      <c r="AS1714" s="3">
        <v>3</v>
      </c>
      <c r="AT1714" s="3" t="s">
        <v>60</v>
      </c>
      <c r="AU1714" s="3" t="s">
        <v>60</v>
      </c>
      <c r="AV1714" s="3" t="s">
        <v>60</v>
      </c>
      <c r="AW1714" s="3" t="s">
        <v>57</v>
      </c>
      <c r="AX1714" s="3" t="s">
        <v>57</v>
      </c>
      <c r="AY1714" s="3">
        <v>8.3979999999999992E-3</v>
      </c>
      <c r="AZ1714" s="3">
        <v>3.4699000000000001E-2</v>
      </c>
      <c r="BA1714" s="3">
        <v>0.10264</v>
      </c>
      <c r="BB1714" s="3">
        <v>0.32388</v>
      </c>
      <c r="BC1714" s="19">
        <v>120.092</v>
      </c>
      <c r="BD1714" s="19">
        <v>146.35499999999999</v>
      </c>
      <c r="BE1714" s="20">
        <v>235.16</v>
      </c>
      <c r="BF1714" s="11" t="s">
        <v>57</v>
      </c>
      <c r="BG1714" s="11" t="s">
        <v>57</v>
      </c>
      <c r="BH1714" s="11" t="s">
        <v>57</v>
      </c>
      <c r="BI1714" s="11" t="s">
        <v>57</v>
      </c>
      <c r="BJ1714" s="11">
        <v>90</v>
      </c>
      <c r="BK1714" s="44" t="s">
        <v>66</v>
      </c>
    </row>
    <row r="1715" spans="1:63" x14ac:dyDescent="0.25">
      <c r="A1715" t="str">
        <f t="shared" si="26"/>
        <v>470908D-4-213-432-21-D5-D17.6</v>
      </c>
      <c r="B1715" t="str">
        <f>VLOOKUP(A1715,'[1]470907D.da5'!A$2:AU$2561,2,0)</f>
        <v>470908D</v>
      </c>
      <c r="C1715" s="7" t="s">
        <v>132</v>
      </c>
      <c r="D1715" s="7" t="s">
        <v>132</v>
      </c>
      <c r="E1715" s="3">
        <v>4</v>
      </c>
      <c r="F1715" s="3">
        <v>213</v>
      </c>
      <c r="G1715" s="3">
        <v>32</v>
      </c>
      <c r="H1715" s="3">
        <v>432</v>
      </c>
      <c r="I1715" s="10" t="s">
        <v>141</v>
      </c>
      <c r="J1715" s="3">
        <v>21</v>
      </c>
      <c r="K1715" s="3" t="s">
        <v>57</v>
      </c>
      <c r="L1715" s="3">
        <v>1</v>
      </c>
      <c r="M1715" s="3">
        <v>3.5</v>
      </c>
      <c r="N1715" s="3">
        <v>5</v>
      </c>
      <c r="O1715" s="3">
        <v>1</v>
      </c>
      <c r="P1715" s="3">
        <v>1</v>
      </c>
      <c r="Q1715" s="3" t="s">
        <v>66</v>
      </c>
      <c r="R1715" s="3" t="s">
        <v>60</v>
      </c>
      <c r="S1715" s="3" t="s">
        <v>60</v>
      </c>
      <c r="T1715" s="3" t="s">
        <v>57</v>
      </c>
      <c r="U1715" s="3">
        <v>1</v>
      </c>
      <c r="V1715" s="3">
        <v>4.9000000000000004</v>
      </c>
      <c r="W1715" s="3">
        <v>7</v>
      </c>
      <c r="X1715" s="3">
        <v>2</v>
      </c>
      <c r="Y1715" s="3">
        <v>2</v>
      </c>
      <c r="Z1715" s="3" t="s">
        <v>60</v>
      </c>
      <c r="AA1715" s="3" t="s">
        <v>60</v>
      </c>
      <c r="AB1715" s="3" t="s">
        <v>60</v>
      </c>
      <c r="AC1715" s="3" t="s">
        <v>57</v>
      </c>
      <c r="AD1715" s="3" t="s">
        <v>57</v>
      </c>
      <c r="AE1715" s="3">
        <v>1</v>
      </c>
      <c r="AF1715" s="3">
        <v>9</v>
      </c>
      <c r="AG1715" s="3">
        <v>13.2</v>
      </c>
      <c r="AH1715" s="3">
        <v>1</v>
      </c>
      <c r="AI1715" s="3">
        <v>2</v>
      </c>
      <c r="AJ1715" s="3" t="s">
        <v>60</v>
      </c>
      <c r="AK1715" s="3" t="s">
        <v>60</v>
      </c>
      <c r="AL1715" s="3" t="s">
        <v>60</v>
      </c>
      <c r="AM1715" s="3" t="s">
        <v>57</v>
      </c>
      <c r="AN1715" s="3" t="s">
        <v>57</v>
      </c>
      <c r="AO1715" s="3">
        <v>1</v>
      </c>
      <c r="AP1715" s="36">
        <v>16.5</v>
      </c>
      <c r="AQ1715" s="36">
        <v>17.600000000000001</v>
      </c>
      <c r="AR1715" s="3">
        <v>2</v>
      </c>
      <c r="AS1715" s="3">
        <v>2</v>
      </c>
      <c r="AT1715" s="3" t="s">
        <v>60</v>
      </c>
      <c r="AU1715" s="3" t="s">
        <v>60</v>
      </c>
      <c r="AV1715" s="3" t="s">
        <v>60</v>
      </c>
      <c r="AW1715" s="3" t="s">
        <v>57</v>
      </c>
      <c r="AX1715" s="3" t="s">
        <v>57</v>
      </c>
      <c r="AY1715" s="3">
        <v>2.6250000000000002E-3</v>
      </c>
      <c r="AZ1715" s="3">
        <v>7.2030000000000002E-3</v>
      </c>
      <c r="BA1715" s="3">
        <v>4.7039999999999998E-2</v>
      </c>
      <c r="BB1715" s="3">
        <v>0.15332999999999999</v>
      </c>
      <c r="BC1715" s="19">
        <v>112.283</v>
      </c>
      <c r="BD1715" s="19">
        <v>127.794</v>
      </c>
      <c r="BE1715" s="20">
        <v>173.738</v>
      </c>
      <c r="BF1715" s="11" t="s">
        <v>173</v>
      </c>
      <c r="BG1715" s="11" t="s">
        <v>60</v>
      </c>
      <c r="BH1715" s="11" t="s">
        <v>57</v>
      </c>
      <c r="BI1715" s="11" t="s">
        <v>60</v>
      </c>
      <c r="BJ1715" s="11">
        <v>90</v>
      </c>
      <c r="BK1715" s="44" t="s">
        <v>187</v>
      </c>
    </row>
    <row r="1716" spans="1:63" x14ac:dyDescent="0.25">
      <c r="A1716" t="str">
        <f t="shared" si="26"/>
        <v>470908D-20-1235-432-19-D6.5-D15.1</v>
      </c>
      <c r="B1716" t="str">
        <f>VLOOKUP(A1716,'[1]470907D.da5'!A$2:AU$2561,2,0)</f>
        <v>470908D</v>
      </c>
      <c r="C1716" s="7" t="s">
        <v>132</v>
      </c>
      <c r="D1716" s="7" t="s">
        <v>132</v>
      </c>
      <c r="E1716" s="3">
        <v>20</v>
      </c>
      <c r="F1716" s="3">
        <v>1235</v>
      </c>
      <c r="G1716" s="3">
        <v>32</v>
      </c>
      <c r="H1716" s="3">
        <v>432</v>
      </c>
      <c r="I1716" s="10" t="s">
        <v>141</v>
      </c>
      <c r="J1716" s="3">
        <v>19</v>
      </c>
      <c r="K1716" s="3" t="s">
        <v>57</v>
      </c>
      <c r="L1716" s="3">
        <v>1</v>
      </c>
      <c r="M1716" s="3">
        <v>3.1</v>
      </c>
      <c r="N1716" s="3">
        <v>6.5</v>
      </c>
      <c r="O1716" s="3">
        <v>2</v>
      </c>
      <c r="P1716" s="3">
        <v>3</v>
      </c>
      <c r="Q1716" s="3" t="s">
        <v>60</v>
      </c>
      <c r="R1716" s="3" t="s">
        <v>60</v>
      </c>
      <c r="S1716" s="3" t="s">
        <v>60</v>
      </c>
      <c r="T1716" s="3" t="s">
        <v>57</v>
      </c>
      <c r="U1716" s="3">
        <v>1</v>
      </c>
      <c r="V1716" s="3">
        <v>4.5</v>
      </c>
      <c r="W1716" s="3">
        <v>6.8</v>
      </c>
      <c r="X1716" s="3">
        <v>3</v>
      </c>
      <c r="Y1716" s="3">
        <v>2</v>
      </c>
      <c r="Z1716" s="3" t="s">
        <v>60</v>
      </c>
      <c r="AA1716" s="3" t="s">
        <v>60</v>
      </c>
      <c r="AB1716" s="3" t="s">
        <v>60</v>
      </c>
      <c r="AC1716" s="3" t="s">
        <v>57</v>
      </c>
      <c r="AD1716" s="3" t="s">
        <v>57</v>
      </c>
      <c r="AE1716" s="3">
        <v>1</v>
      </c>
      <c r="AF1716" s="3">
        <v>7.5</v>
      </c>
      <c r="AG1716" s="3">
        <v>11.4</v>
      </c>
      <c r="AH1716" s="3">
        <v>3</v>
      </c>
      <c r="AI1716" s="3">
        <v>2</v>
      </c>
      <c r="AJ1716" s="3" t="s">
        <v>60</v>
      </c>
      <c r="AK1716" s="3" t="s">
        <v>60</v>
      </c>
      <c r="AL1716" s="3" t="s">
        <v>60</v>
      </c>
      <c r="AM1716" s="3" t="s">
        <v>57</v>
      </c>
      <c r="AN1716" s="3" t="s">
        <v>57</v>
      </c>
      <c r="AO1716" s="3">
        <v>1</v>
      </c>
      <c r="AP1716" s="36">
        <v>13.2</v>
      </c>
      <c r="AQ1716" s="36">
        <v>15.1</v>
      </c>
      <c r="AR1716" s="3">
        <v>3</v>
      </c>
      <c r="AS1716" s="3">
        <v>2</v>
      </c>
      <c r="AT1716" s="3" t="s">
        <v>60</v>
      </c>
      <c r="AU1716" s="3" t="s">
        <v>60</v>
      </c>
      <c r="AV1716" s="3" t="s">
        <v>60</v>
      </c>
      <c r="AW1716" s="3" t="s">
        <v>57</v>
      </c>
      <c r="AX1716" s="3" t="s">
        <v>57</v>
      </c>
      <c r="AY1716" s="3">
        <v>3.9290000000000002E-3</v>
      </c>
      <c r="AZ1716" s="3">
        <v>6.2420000000000002E-3</v>
      </c>
      <c r="BA1716" s="3">
        <v>2.9239999999999999E-2</v>
      </c>
      <c r="BB1716" s="3">
        <v>9.0289999999999995E-2</v>
      </c>
      <c r="BC1716" s="19">
        <v>103.873</v>
      </c>
      <c r="BD1716" s="19">
        <v>122.274</v>
      </c>
      <c r="BE1716" s="20">
        <v>140.179</v>
      </c>
      <c r="BF1716" s="11" t="s">
        <v>57</v>
      </c>
      <c r="BG1716" s="11" t="s">
        <v>57</v>
      </c>
      <c r="BH1716" s="11" t="s">
        <v>57</v>
      </c>
      <c r="BI1716" s="11" t="s">
        <v>57</v>
      </c>
      <c r="BJ1716" s="11">
        <v>70</v>
      </c>
      <c r="BK1716" s="44" t="s">
        <v>66</v>
      </c>
    </row>
    <row r="1717" spans="1:63" x14ac:dyDescent="0.25">
      <c r="A1717" t="str">
        <f t="shared" si="26"/>
        <v>470908D-18-1136-432-48-D6.9-D15.4</v>
      </c>
      <c r="B1717" t="str">
        <f>VLOOKUP(A1717,'[1]470907D.da5'!A$2:AU$2561,2,0)</f>
        <v>470908D</v>
      </c>
      <c r="C1717" s="7" t="s">
        <v>132</v>
      </c>
      <c r="D1717" s="7" t="s">
        <v>132</v>
      </c>
      <c r="E1717" s="3">
        <v>18</v>
      </c>
      <c r="F1717" s="3">
        <v>1136</v>
      </c>
      <c r="G1717" s="3">
        <v>32</v>
      </c>
      <c r="H1717" s="3">
        <v>432</v>
      </c>
      <c r="I1717" s="10" t="s">
        <v>141</v>
      </c>
      <c r="J1717" s="3">
        <v>48</v>
      </c>
      <c r="K1717" s="3" t="s">
        <v>57</v>
      </c>
      <c r="L1717" s="3">
        <v>1</v>
      </c>
      <c r="M1717" s="3">
        <v>3.8</v>
      </c>
      <c r="N1717" s="3">
        <v>6.9</v>
      </c>
      <c r="O1717" s="3">
        <v>3</v>
      </c>
      <c r="P1717" s="3">
        <v>1</v>
      </c>
      <c r="Q1717" s="3" t="s">
        <v>60</v>
      </c>
      <c r="R1717" s="3" t="s">
        <v>60</v>
      </c>
      <c r="S1717" s="3" t="s">
        <v>60</v>
      </c>
      <c r="T1717" s="3" t="s">
        <v>57</v>
      </c>
      <c r="U1717" s="3">
        <v>1</v>
      </c>
      <c r="V1717" s="3">
        <v>5.8</v>
      </c>
      <c r="W1717" s="3">
        <v>7.4</v>
      </c>
      <c r="X1717" s="3">
        <v>3</v>
      </c>
      <c r="Y1717" s="3">
        <v>2</v>
      </c>
      <c r="Z1717" s="3" t="s">
        <v>60</v>
      </c>
      <c r="AA1717" s="3" t="s">
        <v>60</v>
      </c>
      <c r="AB1717" s="3" t="s">
        <v>60</v>
      </c>
      <c r="AC1717" s="3" t="s">
        <v>57</v>
      </c>
      <c r="AD1717" s="3" t="s">
        <v>57</v>
      </c>
      <c r="AE1717" s="3">
        <v>1</v>
      </c>
      <c r="AF1717" s="3">
        <v>9.5</v>
      </c>
      <c r="AG1717" s="3">
        <v>12.2</v>
      </c>
      <c r="AH1717" s="3">
        <v>3</v>
      </c>
      <c r="AI1717" s="3">
        <v>3</v>
      </c>
      <c r="AJ1717" s="3" t="s">
        <v>60</v>
      </c>
      <c r="AK1717" s="3" t="s">
        <v>60</v>
      </c>
      <c r="AL1717" s="3" t="s">
        <v>60</v>
      </c>
      <c r="AM1717" s="3" t="s">
        <v>57</v>
      </c>
      <c r="AN1717" s="3" t="s">
        <v>57</v>
      </c>
      <c r="AO1717" s="3">
        <v>1</v>
      </c>
      <c r="AP1717" s="36">
        <v>17.2</v>
      </c>
      <c r="AQ1717" s="36">
        <v>15.4</v>
      </c>
      <c r="AR1717" s="3">
        <v>3</v>
      </c>
      <c r="AS1717" s="3">
        <v>2</v>
      </c>
      <c r="AT1717" s="3" t="s">
        <v>60</v>
      </c>
      <c r="AU1717" s="3" t="s">
        <v>60</v>
      </c>
      <c r="AV1717" s="3" t="s">
        <v>60</v>
      </c>
      <c r="AW1717" s="3" t="s">
        <v>57</v>
      </c>
      <c r="AX1717" s="3" t="s">
        <v>57</v>
      </c>
      <c r="AY1717" s="3">
        <v>5.4279999999999997E-3</v>
      </c>
      <c r="AZ1717" s="3">
        <v>9.528E-3</v>
      </c>
      <c r="BA1717" s="3">
        <v>4.2419999999999999E-2</v>
      </c>
      <c r="BB1717" s="3">
        <v>0.12237000000000001</v>
      </c>
      <c r="BC1717" s="19">
        <v>107.47199999999999</v>
      </c>
      <c r="BD1717" s="19">
        <v>105.554</v>
      </c>
      <c r="BE1717" s="20">
        <v>106.937</v>
      </c>
      <c r="BF1717" s="11" t="s">
        <v>57</v>
      </c>
      <c r="BG1717" s="11" t="s">
        <v>57</v>
      </c>
      <c r="BH1717" s="11" t="s">
        <v>57</v>
      </c>
      <c r="BI1717" s="11" t="s">
        <v>57</v>
      </c>
      <c r="BJ1717" s="11">
        <v>50</v>
      </c>
      <c r="BK1717" s="44" t="s">
        <v>57</v>
      </c>
    </row>
    <row r="1718" spans="1:63" x14ac:dyDescent="0.25">
      <c r="A1718" t="str">
        <f t="shared" si="26"/>
        <v>470908D-5-290-432-34-D4.5-D14.6</v>
      </c>
      <c r="B1718" t="str">
        <f>VLOOKUP(A1718,'[1]470907D.da5'!A$2:AU$2561,2,0)</f>
        <v>470908D</v>
      </c>
      <c r="C1718" s="7" t="s">
        <v>132</v>
      </c>
      <c r="D1718" s="7" t="s">
        <v>132</v>
      </c>
      <c r="E1718" s="3">
        <v>5</v>
      </c>
      <c r="F1718" s="3">
        <v>290</v>
      </c>
      <c r="G1718" s="3">
        <v>32</v>
      </c>
      <c r="H1718" s="3">
        <v>432</v>
      </c>
      <c r="I1718" s="10" t="s">
        <v>141</v>
      </c>
      <c r="J1718" s="3">
        <v>34</v>
      </c>
      <c r="K1718" s="3" t="s">
        <v>57</v>
      </c>
      <c r="L1718" s="3">
        <v>1</v>
      </c>
      <c r="M1718" s="3">
        <v>3.9</v>
      </c>
      <c r="N1718" s="3">
        <v>4.5</v>
      </c>
      <c r="O1718" s="3">
        <v>2</v>
      </c>
      <c r="P1718" s="3">
        <v>3</v>
      </c>
      <c r="Q1718" s="3" t="s">
        <v>60</v>
      </c>
      <c r="R1718" s="3" t="s">
        <v>60</v>
      </c>
      <c r="S1718" s="3" t="s">
        <v>60</v>
      </c>
      <c r="T1718" s="3" t="s">
        <v>57</v>
      </c>
      <c r="U1718" s="3">
        <v>1</v>
      </c>
      <c r="V1718" s="3">
        <v>4.5</v>
      </c>
      <c r="W1718" s="3">
        <v>5.6</v>
      </c>
      <c r="X1718" s="3">
        <v>2</v>
      </c>
      <c r="Y1718" s="3">
        <v>2</v>
      </c>
      <c r="Z1718" s="3" t="s">
        <v>66</v>
      </c>
      <c r="AA1718" s="3" t="s">
        <v>60</v>
      </c>
      <c r="AB1718" s="3" t="s">
        <v>60</v>
      </c>
      <c r="AC1718" s="3" t="s">
        <v>57</v>
      </c>
      <c r="AD1718" s="3" t="s">
        <v>57</v>
      </c>
      <c r="AE1718" s="3">
        <v>1</v>
      </c>
      <c r="AF1718" s="3">
        <v>8.5</v>
      </c>
      <c r="AG1718" s="3">
        <v>11.4</v>
      </c>
      <c r="AH1718" s="3">
        <v>3</v>
      </c>
      <c r="AI1718" s="3">
        <v>2</v>
      </c>
      <c r="AJ1718" s="3" t="s">
        <v>66</v>
      </c>
      <c r="AK1718" s="3" t="s">
        <v>60</v>
      </c>
      <c r="AL1718" s="3" t="s">
        <v>60</v>
      </c>
      <c r="AM1718" s="3" t="s">
        <v>57</v>
      </c>
      <c r="AN1718" s="3" t="s">
        <v>57</v>
      </c>
      <c r="AO1718" s="3">
        <v>1</v>
      </c>
      <c r="AP1718" s="36">
        <v>13.8</v>
      </c>
      <c r="AQ1718" s="36">
        <v>14.6</v>
      </c>
      <c r="AR1718" s="3">
        <v>3</v>
      </c>
      <c r="AS1718" s="3">
        <v>3</v>
      </c>
      <c r="AT1718" s="3" t="s">
        <v>66</v>
      </c>
      <c r="AU1718" s="3" t="s">
        <v>60</v>
      </c>
      <c r="AV1718" s="3" t="s">
        <v>60</v>
      </c>
      <c r="AW1718" s="3" t="s">
        <v>57</v>
      </c>
      <c r="AX1718" s="3" t="s">
        <v>57</v>
      </c>
      <c r="AY1718" s="3">
        <v>2.369E-3</v>
      </c>
      <c r="AZ1718" s="3">
        <v>4.2339999999999999E-3</v>
      </c>
      <c r="BA1718" s="3">
        <v>3.3140000000000003E-2</v>
      </c>
      <c r="BB1718" s="3">
        <v>8.8249999999999995E-2</v>
      </c>
      <c r="BC1718" s="19">
        <v>96.563999999999993</v>
      </c>
      <c r="BD1718" s="19">
        <v>106.498</v>
      </c>
      <c r="BE1718" s="20">
        <v>100.76900000000001</v>
      </c>
      <c r="BF1718" s="11" t="s">
        <v>171</v>
      </c>
      <c r="BG1718" s="11" t="s">
        <v>60</v>
      </c>
      <c r="BH1718" s="11" t="s">
        <v>60</v>
      </c>
      <c r="BI1718" s="11" t="s">
        <v>60</v>
      </c>
      <c r="BJ1718" s="11">
        <v>50</v>
      </c>
      <c r="BK1718" s="44" t="s">
        <v>57</v>
      </c>
    </row>
    <row r="1719" spans="1:63" x14ac:dyDescent="0.25">
      <c r="A1719" t="str">
        <f t="shared" si="26"/>
        <v>470908D-1-34-432-34-D3-D12.9</v>
      </c>
      <c r="B1719" t="str">
        <f>VLOOKUP(A1719,'[1]470907D.da5'!A$2:AU$2561,2,0)</f>
        <v>470908D</v>
      </c>
      <c r="C1719" s="7" t="s">
        <v>132</v>
      </c>
      <c r="D1719" s="48" t="s">
        <v>55</v>
      </c>
      <c r="E1719" s="3">
        <v>1</v>
      </c>
      <c r="F1719" s="3">
        <v>34</v>
      </c>
      <c r="G1719" s="3">
        <v>32</v>
      </c>
      <c r="H1719" s="3">
        <v>432</v>
      </c>
      <c r="I1719" s="10" t="s">
        <v>141</v>
      </c>
      <c r="J1719" s="3">
        <v>34</v>
      </c>
      <c r="K1719" s="3" t="s">
        <v>57</v>
      </c>
      <c r="L1719" s="3">
        <v>1</v>
      </c>
      <c r="M1719" s="3">
        <v>2.7</v>
      </c>
      <c r="N1719" s="3">
        <v>3</v>
      </c>
      <c r="O1719" s="3">
        <v>3</v>
      </c>
      <c r="P1719" s="3">
        <v>3</v>
      </c>
      <c r="Q1719" s="3" t="s">
        <v>60</v>
      </c>
      <c r="R1719" s="3" t="s">
        <v>60</v>
      </c>
      <c r="S1719" s="3" t="s">
        <v>60</v>
      </c>
      <c r="T1719" s="3" t="s">
        <v>57</v>
      </c>
      <c r="U1719" s="3">
        <v>1</v>
      </c>
      <c r="V1719" s="3">
        <v>4</v>
      </c>
      <c r="W1719" s="3">
        <v>4.5999999999999996</v>
      </c>
      <c r="X1719" s="3">
        <v>2</v>
      </c>
      <c r="Y1719" s="3">
        <v>3</v>
      </c>
      <c r="Z1719" s="3" t="s">
        <v>60</v>
      </c>
      <c r="AA1719" s="3" t="s">
        <v>60</v>
      </c>
      <c r="AB1719" s="3" t="s">
        <v>60</v>
      </c>
      <c r="AC1719" s="3" t="s">
        <v>57</v>
      </c>
      <c r="AD1719" s="3" t="s">
        <v>57</v>
      </c>
      <c r="AE1719" s="3">
        <v>1</v>
      </c>
      <c r="AF1719" s="3">
        <v>7.9</v>
      </c>
      <c r="AG1719" s="3">
        <v>8.9</v>
      </c>
      <c r="AH1719" s="3">
        <v>2</v>
      </c>
      <c r="AI1719" s="3">
        <v>2</v>
      </c>
      <c r="AJ1719" s="3" t="s">
        <v>60</v>
      </c>
      <c r="AK1719" s="3" t="s">
        <v>60</v>
      </c>
      <c r="AL1719" s="3" t="s">
        <v>60</v>
      </c>
      <c r="AM1719" s="3" t="s">
        <v>57</v>
      </c>
      <c r="AN1719" s="3" t="s">
        <v>57</v>
      </c>
      <c r="AO1719" s="3">
        <v>1</v>
      </c>
      <c r="AP1719" s="36">
        <v>14.5</v>
      </c>
      <c r="AQ1719" s="36">
        <v>12.9</v>
      </c>
      <c r="AR1719" s="3">
        <v>2</v>
      </c>
      <c r="AS1719" s="3">
        <v>3</v>
      </c>
      <c r="AT1719" s="3" t="s">
        <v>60</v>
      </c>
      <c r="AU1719" s="3" t="s">
        <v>60</v>
      </c>
      <c r="AV1719" s="3" t="s">
        <v>60</v>
      </c>
      <c r="AW1719" s="3" t="s">
        <v>57</v>
      </c>
      <c r="AX1719" s="3" t="s">
        <v>57</v>
      </c>
      <c r="AY1719" s="3">
        <v>7.2900000000000005E-4</v>
      </c>
      <c r="AZ1719" s="3">
        <v>2.539E-3</v>
      </c>
      <c r="BA1719" s="3">
        <v>1.8769999999999998E-2</v>
      </c>
      <c r="BB1719" s="3">
        <v>7.2389999999999996E-2</v>
      </c>
      <c r="BC1719" s="19">
        <v>101.93600000000001</v>
      </c>
      <c r="BD1719" s="19">
        <v>94.456999999999994</v>
      </c>
      <c r="BE1719" s="20">
        <v>80.344999999999999</v>
      </c>
      <c r="BF1719" s="11" t="s">
        <v>57</v>
      </c>
      <c r="BG1719" s="11" t="s">
        <v>57</v>
      </c>
      <c r="BH1719" s="11" t="s">
        <v>57</v>
      </c>
      <c r="BI1719" s="11" t="s">
        <v>57</v>
      </c>
      <c r="BJ1719" s="11">
        <v>30</v>
      </c>
      <c r="BK1719" s="44" t="s">
        <v>57</v>
      </c>
    </row>
    <row r="1720" spans="1:63" x14ac:dyDescent="0.25">
      <c r="A1720" t="str">
        <f t="shared" si="26"/>
        <v>470908D-11-670-432-30-D7-D12.5</v>
      </c>
      <c r="B1720" t="str">
        <f>VLOOKUP(A1720,'[1]470907D.da5'!A$2:AU$2561,2,0)</f>
        <v>470908D</v>
      </c>
      <c r="C1720" s="7" t="s">
        <v>132</v>
      </c>
      <c r="D1720" s="48" t="s">
        <v>55</v>
      </c>
      <c r="E1720" s="3">
        <v>11</v>
      </c>
      <c r="F1720" s="3">
        <v>670</v>
      </c>
      <c r="G1720" s="3">
        <v>32</v>
      </c>
      <c r="H1720" s="3">
        <v>432</v>
      </c>
      <c r="I1720" s="10" t="s">
        <v>141</v>
      </c>
      <c r="J1720" s="3">
        <v>30</v>
      </c>
      <c r="K1720" s="3" t="s">
        <v>57</v>
      </c>
      <c r="L1720" s="3">
        <v>1</v>
      </c>
      <c r="M1720" s="3">
        <v>3.3</v>
      </c>
      <c r="N1720" s="3">
        <v>7</v>
      </c>
      <c r="O1720" s="3">
        <v>2</v>
      </c>
      <c r="P1720" s="3">
        <v>2</v>
      </c>
      <c r="Q1720" s="3" t="s">
        <v>60</v>
      </c>
      <c r="R1720" s="3" t="s">
        <v>60</v>
      </c>
      <c r="S1720" s="3" t="s">
        <v>60</v>
      </c>
      <c r="T1720" s="3" t="s">
        <v>57</v>
      </c>
      <c r="U1720" s="3">
        <v>1</v>
      </c>
      <c r="V1720" s="3">
        <v>5.6</v>
      </c>
      <c r="W1720" s="3">
        <v>7.3</v>
      </c>
      <c r="X1720" s="3">
        <v>3</v>
      </c>
      <c r="Y1720" s="3">
        <v>1</v>
      </c>
      <c r="Z1720" s="3" t="s">
        <v>60</v>
      </c>
      <c r="AA1720" s="3" t="s">
        <v>60</v>
      </c>
      <c r="AB1720" s="3" t="s">
        <v>60</v>
      </c>
      <c r="AC1720" s="3" t="s">
        <v>57</v>
      </c>
      <c r="AD1720" s="3" t="s">
        <v>57</v>
      </c>
      <c r="AE1720" s="3">
        <v>1</v>
      </c>
      <c r="AF1720" s="3">
        <v>8.6999999999999993</v>
      </c>
      <c r="AG1720" s="3">
        <v>10.8</v>
      </c>
      <c r="AH1720" s="3">
        <v>3</v>
      </c>
      <c r="AI1720" s="3">
        <v>2</v>
      </c>
      <c r="AJ1720" s="3" t="s">
        <v>60</v>
      </c>
      <c r="AK1720" s="3" t="s">
        <v>60</v>
      </c>
      <c r="AL1720" s="3" t="s">
        <v>60</v>
      </c>
      <c r="AM1720" s="3" t="s">
        <v>57</v>
      </c>
      <c r="AN1720" s="3" t="s">
        <v>57</v>
      </c>
      <c r="AO1720" s="3">
        <v>1</v>
      </c>
      <c r="AP1720" s="36">
        <v>14.2</v>
      </c>
      <c r="AQ1720" s="36">
        <v>12.5</v>
      </c>
      <c r="AR1720" s="3">
        <v>2</v>
      </c>
      <c r="AS1720" s="3">
        <v>2</v>
      </c>
      <c r="AT1720" s="3" t="s">
        <v>60</v>
      </c>
      <c r="AU1720" s="3" t="s">
        <v>60</v>
      </c>
      <c r="AV1720" s="3" t="s">
        <v>60</v>
      </c>
      <c r="AW1720" s="3" t="s">
        <v>57</v>
      </c>
      <c r="AX1720" s="3" t="s">
        <v>57</v>
      </c>
      <c r="AY1720" s="3">
        <v>4.8510000000000003E-3</v>
      </c>
      <c r="AZ1720" s="3">
        <v>8.9529999999999992E-3</v>
      </c>
      <c r="BA1720" s="3">
        <v>3.0439999999999998E-2</v>
      </c>
      <c r="BB1720" s="3">
        <v>6.6559999999999994E-2</v>
      </c>
      <c r="BC1720" s="19">
        <v>99.451999999999998</v>
      </c>
      <c r="BD1720" s="19">
        <v>93.224000000000004</v>
      </c>
      <c r="BE1720" s="20">
        <v>77.221999999999994</v>
      </c>
      <c r="BF1720" s="11" t="s">
        <v>175</v>
      </c>
      <c r="BG1720" s="11" t="s">
        <v>57</v>
      </c>
      <c r="BH1720" s="11" t="s">
        <v>57</v>
      </c>
      <c r="BI1720" s="11" t="s">
        <v>57</v>
      </c>
      <c r="BJ1720" s="11">
        <v>30</v>
      </c>
      <c r="BK1720" s="44" t="s">
        <v>57</v>
      </c>
    </row>
    <row r="1721" spans="1:63" x14ac:dyDescent="0.25">
      <c r="A1721" t="str">
        <f t="shared" si="26"/>
        <v>470908D-9-531-432-19-D5.8-D13</v>
      </c>
      <c r="B1721" t="str">
        <f>VLOOKUP(A1721,'[1]470907D.da5'!A$2:AU$2561,2,0)</f>
        <v>470908D</v>
      </c>
      <c r="C1721" s="7" t="s">
        <v>132</v>
      </c>
      <c r="D1721" s="7" t="s">
        <v>132</v>
      </c>
      <c r="E1721" s="3">
        <v>9</v>
      </c>
      <c r="F1721" s="3">
        <v>531</v>
      </c>
      <c r="G1721" s="3">
        <v>32</v>
      </c>
      <c r="H1721" s="3">
        <v>432</v>
      </c>
      <c r="I1721" s="10" t="s">
        <v>141</v>
      </c>
      <c r="J1721" s="3">
        <v>19</v>
      </c>
      <c r="K1721" s="3" t="s">
        <v>57</v>
      </c>
      <c r="L1721" s="3">
        <v>1</v>
      </c>
      <c r="M1721" s="3">
        <v>3</v>
      </c>
      <c r="N1721" s="3">
        <v>5.8</v>
      </c>
      <c r="O1721" s="3">
        <v>3</v>
      </c>
      <c r="P1721" s="3">
        <v>2</v>
      </c>
      <c r="Q1721" s="3" t="s">
        <v>60</v>
      </c>
      <c r="R1721" s="3" t="s">
        <v>60</v>
      </c>
      <c r="S1721" s="3" t="s">
        <v>60</v>
      </c>
      <c r="T1721" s="3" t="s">
        <v>57</v>
      </c>
      <c r="U1721" s="3">
        <v>1</v>
      </c>
      <c r="V1721" s="3">
        <v>4.4000000000000004</v>
      </c>
      <c r="W1721" s="3">
        <v>6.2</v>
      </c>
      <c r="X1721" s="3">
        <v>3</v>
      </c>
      <c r="Y1721" s="3">
        <v>2</v>
      </c>
      <c r="Z1721" s="3" t="s">
        <v>60</v>
      </c>
      <c r="AA1721" s="3" t="s">
        <v>60</v>
      </c>
      <c r="AB1721" s="3" t="s">
        <v>60</v>
      </c>
      <c r="AC1721" s="3" t="s">
        <v>57</v>
      </c>
      <c r="AD1721" s="3" t="s">
        <v>57</v>
      </c>
      <c r="AE1721" s="3">
        <v>1</v>
      </c>
      <c r="AF1721" s="3">
        <v>8.5</v>
      </c>
      <c r="AG1721" s="3">
        <v>10.6</v>
      </c>
      <c r="AH1721" s="3">
        <v>3</v>
      </c>
      <c r="AI1721" s="3">
        <v>2</v>
      </c>
      <c r="AJ1721" s="3" t="s">
        <v>60</v>
      </c>
      <c r="AK1721" s="3" t="s">
        <v>60</v>
      </c>
      <c r="AL1721" s="3" t="s">
        <v>60</v>
      </c>
      <c r="AM1721" s="3" t="s">
        <v>57</v>
      </c>
      <c r="AN1721" s="3" t="s">
        <v>57</v>
      </c>
      <c r="AO1721" s="3">
        <v>1</v>
      </c>
      <c r="AP1721" s="36">
        <v>14.9</v>
      </c>
      <c r="AQ1721" s="36">
        <v>13</v>
      </c>
      <c r="AR1721" s="3">
        <v>2</v>
      </c>
      <c r="AS1721" s="3">
        <v>2</v>
      </c>
      <c r="AT1721" s="3" t="s">
        <v>60</v>
      </c>
      <c r="AU1721" s="3" t="s">
        <v>60</v>
      </c>
      <c r="AV1721" s="3" t="s">
        <v>60</v>
      </c>
      <c r="AW1721" s="3" t="s">
        <v>57</v>
      </c>
      <c r="AX1721" s="3" t="s">
        <v>57</v>
      </c>
      <c r="AY1721" s="3">
        <v>3.0279999999999999E-3</v>
      </c>
      <c r="AZ1721" s="3">
        <v>5.0740000000000004E-3</v>
      </c>
      <c r="BA1721" s="3">
        <v>2.8649999999999998E-2</v>
      </c>
      <c r="BB1721" s="3">
        <v>7.5539999999999996E-2</v>
      </c>
      <c r="BC1721" s="19">
        <v>96.801000000000002</v>
      </c>
      <c r="BD1721" s="19">
        <v>88.343999999999994</v>
      </c>
      <c r="BE1721" s="20">
        <v>68.733999999999995</v>
      </c>
      <c r="BF1721" s="11" t="s">
        <v>57</v>
      </c>
      <c r="BG1721" s="11" t="s">
        <v>57</v>
      </c>
      <c r="BH1721" s="11" t="s">
        <v>57</v>
      </c>
      <c r="BI1721" s="11" t="s">
        <v>57</v>
      </c>
      <c r="BJ1721" s="11">
        <v>30</v>
      </c>
      <c r="BK1721" s="44" t="s">
        <v>57</v>
      </c>
    </row>
    <row r="1722" spans="1:63" x14ac:dyDescent="0.25">
      <c r="A1722" t="str">
        <f t="shared" si="26"/>
        <v>470908D-19-1198-432-46-D3.9-D12.9</v>
      </c>
      <c r="B1722" t="str">
        <f>VLOOKUP(A1722,'[1]470907D.da5'!A$2:AU$2561,2,0)</f>
        <v>470908D</v>
      </c>
      <c r="C1722" s="7" t="s">
        <v>132</v>
      </c>
      <c r="D1722" s="48" t="s">
        <v>55</v>
      </c>
      <c r="E1722" s="3">
        <v>19</v>
      </c>
      <c r="F1722" s="3">
        <v>1198</v>
      </c>
      <c r="G1722" s="3">
        <v>32</v>
      </c>
      <c r="H1722" s="3">
        <v>432</v>
      </c>
      <c r="I1722" s="10" t="s">
        <v>141</v>
      </c>
      <c r="J1722" s="3">
        <v>46</v>
      </c>
      <c r="K1722" s="3" t="s">
        <v>57</v>
      </c>
      <c r="L1722" s="3">
        <v>1</v>
      </c>
      <c r="M1722" s="3">
        <v>2.8</v>
      </c>
      <c r="N1722" s="3">
        <v>3.9</v>
      </c>
      <c r="O1722" s="3">
        <v>2</v>
      </c>
      <c r="P1722" s="3">
        <v>3</v>
      </c>
      <c r="Q1722" s="3" t="s">
        <v>60</v>
      </c>
      <c r="R1722" s="3" t="s">
        <v>60</v>
      </c>
      <c r="S1722" s="3" t="s">
        <v>60</v>
      </c>
      <c r="T1722" s="3" t="s">
        <v>57</v>
      </c>
      <c r="U1722" s="3">
        <v>1</v>
      </c>
      <c r="V1722" s="3">
        <v>4.5</v>
      </c>
      <c r="W1722" s="3">
        <v>5.9</v>
      </c>
      <c r="X1722" s="3">
        <v>2</v>
      </c>
      <c r="Y1722" s="3">
        <v>2</v>
      </c>
      <c r="Z1722" s="3" t="s">
        <v>60</v>
      </c>
      <c r="AA1722" s="3" t="s">
        <v>60</v>
      </c>
      <c r="AB1722" s="3" t="s">
        <v>60</v>
      </c>
      <c r="AC1722" s="3" t="s">
        <v>57</v>
      </c>
      <c r="AD1722" s="3" t="s">
        <v>57</v>
      </c>
      <c r="AE1722" s="3">
        <v>1</v>
      </c>
      <c r="AF1722" s="3">
        <v>7.6</v>
      </c>
      <c r="AG1722" s="3">
        <v>10.3</v>
      </c>
      <c r="AH1722" s="3">
        <v>2</v>
      </c>
      <c r="AI1722" s="3">
        <v>2</v>
      </c>
      <c r="AJ1722" s="3" t="s">
        <v>60</v>
      </c>
      <c r="AK1722" s="3" t="s">
        <v>60</v>
      </c>
      <c r="AL1722" s="3" t="s">
        <v>60</v>
      </c>
      <c r="AM1722" s="3" t="s">
        <v>57</v>
      </c>
      <c r="AN1722" s="3" t="s">
        <v>57</v>
      </c>
      <c r="AO1722" s="3">
        <v>1</v>
      </c>
      <c r="AP1722" s="36">
        <v>12.5</v>
      </c>
      <c r="AQ1722" s="36">
        <v>12.9</v>
      </c>
      <c r="AR1722" s="3">
        <v>2</v>
      </c>
      <c r="AS1722" s="3">
        <v>2</v>
      </c>
      <c r="AT1722" s="3" t="s">
        <v>60</v>
      </c>
      <c r="AU1722" s="3" t="s">
        <v>60</v>
      </c>
      <c r="AV1722" s="3" t="s">
        <v>60</v>
      </c>
      <c r="AW1722" s="3" t="s">
        <v>57</v>
      </c>
      <c r="AX1722" s="3" t="s">
        <v>57</v>
      </c>
      <c r="AY1722" s="3">
        <v>1.2780000000000001E-3</v>
      </c>
      <c r="AZ1722" s="3">
        <v>4.6990000000000001E-3</v>
      </c>
      <c r="BA1722" s="3">
        <v>2.419E-2</v>
      </c>
      <c r="BB1722" s="3">
        <v>6.2399999999999997E-2</v>
      </c>
      <c r="BC1722" s="19">
        <v>87.525000000000006</v>
      </c>
      <c r="BD1722" s="19">
        <v>92.933999999999997</v>
      </c>
      <c r="BE1722" s="20">
        <v>65.950999999999993</v>
      </c>
      <c r="BF1722" s="11" t="s">
        <v>57</v>
      </c>
      <c r="BG1722" s="11" t="s">
        <v>57</v>
      </c>
      <c r="BH1722" s="11" t="s">
        <v>57</v>
      </c>
      <c r="BI1722" s="11" t="s">
        <v>57</v>
      </c>
      <c r="BJ1722" s="11">
        <v>20</v>
      </c>
      <c r="BK1722" s="44" t="s">
        <v>57</v>
      </c>
    </row>
    <row r="1723" spans="1:63" x14ac:dyDescent="0.25">
      <c r="A1723" t="str">
        <f t="shared" si="26"/>
        <v>470908D-16-1020-432-60-D4.3-D13.2</v>
      </c>
      <c r="B1723" t="str">
        <f>VLOOKUP(A1723,'[1]470907D.da5'!A$2:AU$2561,2,0)</f>
        <v>470908D</v>
      </c>
      <c r="C1723" s="7" t="s">
        <v>132</v>
      </c>
      <c r="D1723" s="48" t="s">
        <v>55</v>
      </c>
      <c r="E1723" s="3">
        <v>16</v>
      </c>
      <c r="F1723" s="3">
        <v>1020</v>
      </c>
      <c r="G1723" s="3">
        <v>32</v>
      </c>
      <c r="H1723" s="3">
        <v>432</v>
      </c>
      <c r="I1723" s="10" t="s">
        <v>141</v>
      </c>
      <c r="J1723" s="3">
        <v>60</v>
      </c>
      <c r="K1723" s="3" t="s">
        <v>57</v>
      </c>
      <c r="L1723" s="3">
        <v>1</v>
      </c>
      <c r="M1723" s="3">
        <v>2.6</v>
      </c>
      <c r="N1723" s="3">
        <v>4.3</v>
      </c>
      <c r="O1723" s="3">
        <v>3</v>
      </c>
      <c r="P1723" s="3">
        <v>3</v>
      </c>
      <c r="Q1723" s="3" t="s">
        <v>60</v>
      </c>
      <c r="R1723" s="3" t="s">
        <v>60</v>
      </c>
      <c r="S1723" s="3" t="s">
        <v>60</v>
      </c>
      <c r="T1723" s="3" t="s">
        <v>57</v>
      </c>
      <c r="U1723" s="3">
        <v>1</v>
      </c>
      <c r="V1723" s="3">
        <v>4.9000000000000004</v>
      </c>
      <c r="W1723" s="3">
        <v>5.9</v>
      </c>
      <c r="X1723" s="3">
        <v>3</v>
      </c>
      <c r="Y1723" s="3">
        <v>3</v>
      </c>
      <c r="Z1723" s="3" t="s">
        <v>60</v>
      </c>
      <c r="AA1723" s="3" t="s">
        <v>60</v>
      </c>
      <c r="AB1723" s="3" t="s">
        <v>60</v>
      </c>
      <c r="AC1723" s="3" t="s">
        <v>57</v>
      </c>
      <c r="AD1723" s="3" t="s">
        <v>57</v>
      </c>
      <c r="AE1723" s="3">
        <v>1</v>
      </c>
      <c r="AF1723" s="3">
        <v>8</v>
      </c>
      <c r="AG1723" s="3">
        <v>11.5</v>
      </c>
      <c r="AH1723" s="3">
        <v>2</v>
      </c>
      <c r="AI1723" s="3">
        <v>2</v>
      </c>
      <c r="AJ1723" s="3" t="s">
        <v>60</v>
      </c>
      <c r="AK1723" s="3" t="s">
        <v>60</v>
      </c>
      <c r="AL1723" s="3" t="s">
        <v>60</v>
      </c>
      <c r="AM1723" s="3" t="s">
        <v>57</v>
      </c>
      <c r="AN1723" s="3" t="s">
        <v>57</v>
      </c>
      <c r="AO1723" s="3">
        <v>1</v>
      </c>
      <c r="AP1723" s="36">
        <v>15.8</v>
      </c>
      <c r="AQ1723" s="36">
        <v>13.2</v>
      </c>
      <c r="AR1723" s="3">
        <v>2</v>
      </c>
      <c r="AS1723" s="3">
        <v>2</v>
      </c>
      <c r="AT1723" s="3" t="s">
        <v>60</v>
      </c>
      <c r="AU1723" s="3" t="s">
        <v>60</v>
      </c>
      <c r="AV1723" s="3" t="s">
        <v>60</v>
      </c>
      <c r="AW1723" s="3" t="s">
        <v>57</v>
      </c>
      <c r="AX1723" s="3" t="s">
        <v>57</v>
      </c>
      <c r="AY1723" s="3">
        <v>1.4419999999999999E-3</v>
      </c>
      <c r="AZ1723" s="3">
        <v>5.117E-3</v>
      </c>
      <c r="BA1723" s="3">
        <v>3.1739999999999997E-2</v>
      </c>
      <c r="BB1723" s="3">
        <v>8.2589999999999997E-2</v>
      </c>
      <c r="BC1723" s="19">
        <v>103.64</v>
      </c>
      <c r="BD1723" s="19">
        <v>84.561999999999998</v>
      </c>
      <c r="BE1723" s="20">
        <v>63.936999999999998</v>
      </c>
      <c r="BF1723" s="11" t="s">
        <v>57</v>
      </c>
      <c r="BG1723" s="11" t="s">
        <v>57</v>
      </c>
      <c r="BH1723" s="11" t="s">
        <v>57</v>
      </c>
      <c r="BI1723" s="11" t="s">
        <v>57</v>
      </c>
      <c r="BJ1723" s="11">
        <v>20</v>
      </c>
      <c r="BK1723" s="44" t="s">
        <v>57</v>
      </c>
    </row>
    <row r="1724" spans="1:63" x14ac:dyDescent="0.25">
      <c r="A1724" t="str">
        <f t="shared" si="26"/>
        <v>470908D-12-718-432-14-D4.6-D12.1</v>
      </c>
      <c r="B1724" t="str">
        <f>VLOOKUP(A1724,'[1]470907D.da5'!A$2:AU$2561,2,0)</f>
        <v>470908D</v>
      </c>
      <c r="C1724" s="7" t="s">
        <v>132</v>
      </c>
      <c r="D1724" s="7" t="s">
        <v>132</v>
      </c>
      <c r="E1724" s="3">
        <v>12</v>
      </c>
      <c r="F1724" s="3">
        <v>718</v>
      </c>
      <c r="G1724" s="3">
        <v>32</v>
      </c>
      <c r="H1724" s="3">
        <v>432</v>
      </c>
      <c r="I1724" s="10" t="s">
        <v>141</v>
      </c>
      <c r="J1724" s="3">
        <v>14</v>
      </c>
      <c r="K1724" s="3" t="s">
        <v>57</v>
      </c>
      <c r="L1724" s="3">
        <v>1</v>
      </c>
      <c r="M1724" s="3">
        <v>2.9</v>
      </c>
      <c r="N1724" s="3">
        <v>4.5999999999999996</v>
      </c>
      <c r="O1724" s="3">
        <v>3</v>
      </c>
      <c r="P1724" s="3">
        <v>3</v>
      </c>
      <c r="Q1724" s="3" t="s">
        <v>60</v>
      </c>
      <c r="R1724" s="3" t="s">
        <v>60</v>
      </c>
      <c r="S1724" s="3" t="s">
        <v>60</v>
      </c>
      <c r="T1724" s="3" t="s">
        <v>57</v>
      </c>
      <c r="U1724" s="3">
        <v>1</v>
      </c>
      <c r="V1724" s="3">
        <v>5</v>
      </c>
      <c r="W1724" s="3">
        <v>5.3</v>
      </c>
      <c r="X1724" s="3">
        <v>3</v>
      </c>
      <c r="Y1724" s="3">
        <v>3</v>
      </c>
      <c r="Z1724" s="3" t="s">
        <v>60</v>
      </c>
      <c r="AA1724" s="3" t="s">
        <v>60</v>
      </c>
      <c r="AB1724" s="3" t="s">
        <v>60</v>
      </c>
      <c r="AC1724" s="3" t="s">
        <v>57</v>
      </c>
      <c r="AD1724" s="3" t="s">
        <v>57</v>
      </c>
      <c r="AE1724" s="3">
        <v>1</v>
      </c>
      <c r="AF1724" s="3">
        <v>9</v>
      </c>
      <c r="AG1724" s="3">
        <v>8.9</v>
      </c>
      <c r="AH1724" s="3">
        <v>3</v>
      </c>
      <c r="AI1724" s="3">
        <v>2</v>
      </c>
      <c r="AJ1724" s="3" t="s">
        <v>60</v>
      </c>
      <c r="AK1724" s="3" t="s">
        <v>60</v>
      </c>
      <c r="AL1724" s="3" t="s">
        <v>60</v>
      </c>
      <c r="AM1724" s="3" t="s">
        <v>57</v>
      </c>
      <c r="AN1724" s="3" t="s">
        <v>57</v>
      </c>
      <c r="AO1724" s="3">
        <v>1</v>
      </c>
      <c r="AP1724" s="36">
        <v>15.9</v>
      </c>
      <c r="AQ1724" s="36">
        <v>12.1</v>
      </c>
      <c r="AR1724" s="3">
        <v>3</v>
      </c>
      <c r="AS1724" s="3">
        <v>3</v>
      </c>
      <c r="AT1724" s="3" t="s">
        <v>60</v>
      </c>
      <c r="AU1724" s="3" t="s">
        <v>60</v>
      </c>
      <c r="AV1724" s="3" t="s">
        <v>60</v>
      </c>
      <c r="AW1724" s="3" t="s">
        <v>57</v>
      </c>
      <c r="AX1724" s="3" t="s">
        <v>57</v>
      </c>
      <c r="AY1724" s="3">
        <v>1.841E-3</v>
      </c>
      <c r="AZ1724" s="3">
        <v>4.2129999999999997E-3</v>
      </c>
      <c r="BA1724" s="3">
        <v>2.1389999999999999E-2</v>
      </c>
      <c r="BB1724" s="3">
        <v>6.9839999999999999E-2</v>
      </c>
      <c r="BC1724" s="19">
        <v>104.432</v>
      </c>
      <c r="BD1724" s="19">
        <v>77.436000000000007</v>
      </c>
      <c r="BE1724" s="20">
        <v>56.722999999999999</v>
      </c>
      <c r="BF1724" s="11" t="s">
        <v>57</v>
      </c>
      <c r="BG1724" s="11" t="s">
        <v>57</v>
      </c>
      <c r="BH1724" s="11" t="s">
        <v>57</v>
      </c>
      <c r="BI1724" s="11" t="s">
        <v>57</v>
      </c>
      <c r="BJ1724" s="11">
        <v>20</v>
      </c>
      <c r="BK1724" s="44" t="s">
        <v>57</v>
      </c>
    </row>
    <row r="1725" spans="1:63" x14ac:dyDescent="0.25">
      <c r="A1725" t="str">
        <f t="shared" si="26"/>
        <v>470908D-8-471-432-23-D1.1-D8.7</v>
      </c>
      <c r="B1725" t="str">
        <f>VLOOKUP(A1725,'[1]470907D.da5'!A$2:AU$2561,2,0)</f>
        <v>470908D</v>
      </c>
      <c r="C1725" s="7" t="s">
        <v>132</v>
      </c>
      <c r="D1725" s="7" t="s">
        <v>132</v>
      </c>
      <c r="E1725" s="3">
        <v>8</v>
      </c>
      <c r="F1725" s="3">
        <v>471</v>
      </c>
      <c r="G1725" s="3">
        <v>32</v>
      </c>
      <c r="H1725" s="3">
        <v>432</v>
      </c>
      <c r="I1725" s="10" t="s">
        <v>141</v>
      </c>
      <c r="J1725" s="3">
        <v>23</v>
      </c>
      <c r="K1725" s="3" t="s">
        <v>57</v>
      </c>
      <c r="L1725" s="3">
        <v>1</v>
      </c>
      <c r="M1725" s="3">
        <v>1.8</v>
      </c>
      <c r="N1725" s="3">
        <v>1.1000000000000001</v>
      </c>
      <c r="O1725" s="3">
        <v>2</v>
      </c>
      <c r="P1725" s="3">
        <v>1</v>
      </c>
      <c r="Q1725" s="3" t="s">
        <v>66</v>
      </c>
      <c r="R1725" s="3" t="s">
        <v>60</v>
      </c>
      <c r="S1725" s="3" t="s">
        <v>60</v>
      </c>
      <c r="T1725" s="3" t="s">
        <v>57</v>
      </c>
      <c r="U1725" s="3">
        <v>1</v>
      </c>
      <c r="V1725" s="3">
        <v>2.8</v>
      </c>
      <c r="W1725" s="3">
        <v>4.7</v>
      </c>
      <c r="X1725" s="3">
        <v>1</v>
      </c>
      <c r="Y1725" s="3">
        <v>2</v>
      </c>
      <c r="Z1725" s="3" t="s">
        <v>66</v>
      </c>
      <c r="AA1725" s="3" t="s">
        <v>60</v>
      </c>
      <c r="AB1725" s="3" t="s">
        <v>60</v>
      </c>
      <c r="AC1725" s="3" t="s">
        <v>57</v>
      </c>
      <c r="AD1725" s="3" t="s">
        <v>57</v>
      </c>
      <c r="AE1725" s="3">
        <v>1</v>
      </c>
      <c r="AF1725" s="3">
        <v>5.5</v>
      </c>
      <c r="AG1725" s="3">
        <v>6.7</v>
      </c>
      <c r="AH1725" s="3">
        <v>1</v>
      </c>
      <c r="AI1725" s="3">
        <v>2</v>
      </c>
      <c r="AJ1725" s="3" t="s">
        <v>66</v>
      </c>
      <c r="AK1725" s="3" t="s">
        <v>60</v>
      </c>
      <c r="AL1725" s="3" t="s">
        <v>60</v>
      </c>
      <c r="AM1725" s="3" t="s">
        <v>57</v>
      </c>
      <c r="AN1725" s="3" t="s">
        <v>57</v>
      </c>
      <c r="AO1725" s="3">
        <v>1</v>
      </c>
      <c r="AP1725" s="36">
        <v>11.2</v>
      </c>
      <c r="AQ1725" s="36">
        <v>8.6999999999999993</v>
      </c>
      <c r="AR1725" s="3">
        <v>1</v>
      </c>
      <c r="AS1725" s="3">
        <v>2</v>
      </c>
      <c r="AT1725" s="3" t="s">
        <v>66</v>
      </c>
      <c r="AU1725" s="3" t="s">
        <v>60</v>
      </c>
      <c r="AV1725" s="3" t="s">
        <v>60</v>
      </c>
      <c r="AW1725" s="3" t="s">
        <v>57</v>
      </c>
      <c r="AX1725" s="3" t="s">
        <v>57</v>
      </c>
      <c r="AY1725" s="3">
        <v>6.4999999999999994E-5</v>
      </c>
      <c r="AZ1725" s="3">
        <v>1.856E-3</v>
      </c>
      <c r="BA1725" s="3">
        <v>7.4099999999999999E-3</v>
      </c>
      <c r="BB1725" s="3">
        <v>2.5430000000000001E-2</v>
      </c>
      <c r="BC1725" s="19">
        <v>81.367000000000004</v>
      </c>
      <c r="BD1725" s="19">
        <v>66.930999999999997</v>
      </c>
      <c r="BE1725" s="20">
        <v>28.277999999999999</v>
      </c>
      <c r="BF1725" s="11" t="s">
        <v>172</v>
      </c>
      <c r="BG1725" s="11" t="s">
        <v>60</v>
      </c>
      <c r="BH1725" s="11" t="s">
        <v>60</v>
      </c>
      <c r="BI1725" s="11" t="s">
        <v>60</v>
      </c>
      <c r="BJ1725" s="11">
        <v>0</v>
      </c>
      <c r="BK1725" s="44" t="s">
        <v>57</v>
      </c>
    </row>
    <row r="1726" spans="1:63" x14ac:dyDescent="0.25">
      <c r="A1726" t="str">
        <f t="shared" si="26"/>
        <v>470908D-15-952-432-56-D2.1-D7.1</v>
      </c>
      <c r="B1726" t="str">
        <f>VLOOKUP(A1726,'[1]470907D.da5'!A$2:AU$2561,2,0)</f>
        <v>470908D</v>
      </c>
      <c r="C1726" s="7" t="s">
        <v>132</v>
      </c>
      <c r="D1726" s="7" t="s">
        <v>132</v>
      </c>
      <c r="E1726" s="3">
        <v>15</v>
      </c>
      <c r="F1726" s="3">
        <v>952</v>
      </c>
      <c r="G1726" s="3">
        <v>32</v>
      </c>
      <c r="H1726" s="3">
        <v>432</v>
      </c>
      <c r="I1726" s="10" t="s">
        <v>141</v>
      </c>
      <c r="J1726" s="3">
        <v>56</v>
      </c>
      <c r="K1726" s="3" t="s">
        <v>57</v>
      </c>
      <c r="L1726" s="3">
        <v>1</v>
      </c>
      <c r="M1726" s="3">
        <v>2.7</v>
      </c>
      <c r="N1726" s="3">
        <v>2.1</v>
      </c>
      <c r="O1726" s="3">
        <v>3</v>
      </c>
      <c r="P1726" s="3">
        <v>3</v>
      </c>
      <c r="Q1726" s="3" t="s">
        <v>60</v>
      </c>
      <c r="R1726" s="3" t="s">
        <v>60</v>
      </c>
      <c r="S1726" s="3" t="s">
        <v>60</v>
      </c>
      <c r="T1726" s="3" t="s">
        <v>57</v>
      </c>
      <c r="U1726" s="3">
        <v>1</v>
      </c>
      <c r="V1726" s="3">
        <v>4.2</v>
      </c>
      <c r="W1726" s="3">
        <v>4.5999999999999996</v>
      </c>
      <c r="X1726" s="3">
        <v>3</v>
      </c>
      <c r="Y1726" s="3">
        <v>3</v>
      </c>
      <c r="Z1726" s="3" t="s">
        <v>60</v>
      </c>
      <c r="AA1726" s="3" t="s">
        <v>60</v>
      </c>
      <c r="AB1726" s="3" t="s">
        <v>60</v>
      </c>
      <c r="AC1726" s="3" t="s">
        <v>57</v>
      </c>
      <c r="AD1726" s="3" t="s">
        <v>57</v>
      </c>
      <c r="AE1726" s="3">
        <v>1</v>
      </c>
      <c r="AF1726" s="3">
        <v>6.7</v>
      </c>
      <c r="AG1726" s="3">
        <v>6.6</v>
      </c>
      <c r="AH1726" s="3">
        <v>2</v>
      </c>
      <c r="AI1726" s="3">
        <v>2</v>
      </c>
      <c r="AJ1726" s="3" t="s">
        <v>60</v>
      </c>
      <c r="AK1726" s="3" t="s">
        <v>60</v>
      </c>
      <c r="AL1726" s="3" t="s">
        <v>60</v>
      </c>
      <c r="AM1726" s="3" t="s">
        <v>57</v>
      </c>
      <c r="AN1726" s="3" t="s">
        <v>57</v>
      </c>
      <c r="AO1726" s="3">
        <v>1</v>
      </c>
      <c r="AP1726" s="36">
        <v>11.5</v>
      </c>
      <c r="AQ1726" s="36">
        <v>7.1</v>
      </c>
      <c r="AR1726" s="3">
        <v>2</v>
      </c>
      <c r="AS1726" s="3">
        <v>3</v>
      </c>
      <c r="AT1726" s="3" t="s">
        <v>60</v>
      </c>
      <c r="AU1726" s="3" t="s">
        <v>60</v>
      </c>
      <c r="AV1726" s="3" t="s">
        <v>60</v>
      </c>
      <c r="AW1726" s="3" t="s">
        <v>57</v>
      </c>
      <c r="AX1726" s="3" t="s">
        <v>57</v>
      </c>
      <c r="AY1726" s="3">
        <v>3.57E-4</v>
      </c>
      <c r="AZ1726" s="3">
        <v>2.666E-3</v>
      </c>
      <c r="BA1726" s="3">
        <v>8.7600000000000004E-3</v>
      </c>
      <c r="BB1726" s="3">
        <v>1.7389999999999999E-2</v>
      </c>
      <c r="BC1726" s="19">
        <v>73.938999999999993</v>
      </c>
      <c r="BD1726" s="19">
        <v>43.765000000000001</v>
      </c>
      <c r="BE1726" s="20">
        <v>2.5169999999999999</v>
      </c>
      <c r="BF1726" s="11" t="s">
        <v>57</v>
      </c>
      <c r="BG1726" s="11" t="s">
        <v>57</v>
      </c>
      <c r="BH1726" s="11" t="s">
        <v>57</v>
      </c>
      <c r="BI1726" s="11" t="s">
        <v>57</v>
      </c>
      <c r="BJ1726" s="11">
        <v>0</v>
      </c>
      <c r="BK1726" s="44" t="s">
        <v>57</v>
      </c>
    </row>
    <row r="1727" spans="1:63" x14ac:dyDescent="0.25">
      <c r="A1727" t="str">
        <f t="shared" si="26"/>
        <v>470908D-19-1206-433-54-D5.4-D23.4</v>
      </c>
      <c r="B1727" t="str">
        <f>VLOOKUP(A1727,'[1]470907D.da5'!A$2:AU$2561,2,0)</f>
        <v>470908D</v>
      </c>
      <c r="C1727" s="7" t="s">
        <v>132</v>
      </c>
      <c r="D1727" s="48" t="s">
        <v>55</v>
      </c>
      <c r="E1727" s="3">
        <v>19</v>
      </c>
      <c r="F1727" s="3">
        <v>1206</v>
      </c>
      <c r="G1727" s="3">
        <v>32</v>
      </c>
      <c r="H1727" s="3">
        <v>433</v>
      </c>
      <c r="I1727" s="10" t="s">
        <v>74</v>
      </c>
      <c r="J1727" s="3">
        <v>54</v>
      </c>
      <c r="K1727" s="3" t="s">
        <v>57</v>
      </c>
      <c r="L1727" s="3">
        <v>1</v>
      </c>
      <c r="M1727" s="3">
        <v>3.5</v>
      </c>
      <c r="N1727" s="3">
        <v>5.4</v>
      </c>
      <c r="O1727" s="3">
        <v>2</v>
      </c>
      <c r="P1727" s="3">
        <v>1</v>
      </c>
      <c r="Q1727" s="3" t="s">
        <v>60</v>
      </c>
      <c r="R1727" s="3" t="s">
        <v>60</v>
      </c>
      <c r="S1727" s="3" t="s">
        <v>60</v>
      </c>
      <c r="T1727" s="3" t="s">
        <v>57</v>
      </c>
      <c r="U1727" s="3">
        <v>1</v>
      </c>
      <c r="V1727" s="3">
        <v>5.7</v>
      </c>
      <c r="W1727" s="3">
        <v>11</v>
      </c>
      <c r="X1727" s="3">
        <v>3</v>
      </c>
      <c r="Y1727" s="3">
        <v>2</v>
      </c>
      <c r="Z1727" s="3" t="s">
        <v>60</v>
      </c>
      <c r="AA1727" s="3" t="s">
        <v>60</v>
      </c>
      <c r="AB1727" s="3" t="s">
        <v>60</v>
      </c>
      <c r="AC1727" s="3" t="s">
        <v>57</v>
      </c>
      <c r="AD1727" s="3" t="s">
        <v>57</v>
      </c>
      <c r="AE1727" s="3">
        <v>1</v>
      </c>
      <c r="AF1727" s="3">
        <v>9.6999999999999993</v>
      </c>
      <c r="AG1727" s="3">
        <v>16.8</v>
      </c>
      <c r="AH1727" s="3">
        <v>2</v>
      </c>
      <c r="AI1727" s="3">
        <v>1</v>
      </c>
      <c r="AJ1727" s="3" t="s">
        <v>60</v>
      </c>
      <c r="AK1727" s="3" t="s">
        <v>60</v>
      </c>
      <c r="AL1727" s="3" t="s">
        <v>60</v>
      </c>
      <c r="AM1727" s="3" t="s">
        <v>57</v>
      </c>
      <c r="AN1727" s="3" t="s">
        <v>57</v>
      </c>
      <c r="AO1727" s="3">
        <v>1</v>
      </c>
      <c r="AP1727" s="36">
        <v>17.600000000000001</v>
      </c>
      <c r="AQ1727" s="36">
        <v>23.4</v>
      </c>
      <c r="AR1727" s="3">
        <v>2</v>
      </c>
      <c r="AS1727" s="3">
        <v>2</v>
      </c>
      <c r="AT1727" s="3" t="s">
        <v>60</v>
      </c>
      <c r="AU1727" s="3" t="s">
        <v>60</v>
      </c>
      <c r="AV1727" s="3" t="s">
        <v>60</v>
      </c>
      <c r="AW1727" s="3" t="s">
        <v>57</v>
      </c>
      <c r="AX1727" s="3" t="s">
        <v>57</v>
      </c>
      <c r="AY1727" s="3">
        <v>3.0620000000000001E-3</v>
      </c>
      <c r="AZ1727" s="3">
        <v>2.0691000000000001E-2</v>
      </c>
      <c r="BA1727" s="3">
        <v>8.2129999999999995E-2</v>
      </c>
      <c r="BB1727" s="3">
        <v>0.28910999999999998</v>
      </c>
      <c r="BC1727" s="19">
        <v>115.815</v>
      </c>
      <c r="BD1727" s="19">
        <v>159.73400000000001</v>
      </c>
      <c r="BE1727" s="20">
        <v>281.13099999999997</v>
      </c>
      <c r="BF1727" s="11" t="s">
        <v>159</v>
      </c>
      <c r="BG1727" s="11" t="s">
        <v>57</v>
      </c>
      <c r="BH1727" s="11" t="s">
        <v>57</v>
      </c>
      <c r="BI1727" s="11" t="s">
        <v>57</v>
      </c>
      <c r="BJ1727" s="11">
        <v>90</v>
      </c>
      <c r="BK1727" s="44" t="s">
        <v>66</v>
      </c>
    </row>
    <row r="1728" spans="1:63" x14ac:dyDescent="0.25">
      <c r="A1728" t="str">
        <f t="shared" si="26"/>
        <v>470908D-6-359-433-39-D7.4-D17.8</v>
      </c>
      <c r="B1728" t="str">
        <f>VLOOKUP(A1728,'[1]470907D.da5'!A$2:AU$2561,2,0)</f>
        <v>470908D</v>
      </c>
      <c r="C1728" s="7" t="s">
        <v>132</v>
      </c>
      <c r="D1728" s="7" t="s">
        <v>132</v>
      </c>
      <c r="E1728" s="3">
        <v>6</v>
      </c>
      <c r="F1728" s="3">
        <v>359</v>
      </c>
      <c r="G1728" s="3">
        <v>32</v>
      </c>
      <c r="H1728" s="3">
        <v>433</v>
      </c>
      <c r="I1728" s="10" t="s">
        <v>74</v>
      </c>
      <c r="J1728" s="3">
        <v>39</v>
      </c>
      <c r="K1728" s="3" t="s">
        <v>57</v>
      </c>
      <c r="L1728" s="3">
        <v>1</v>
      </c>
      <c r="M1728" s="3">
        <v>4.9000000000000004</v>
      </c>
      <c r="N1728" s="3">
        <v>7.4</v>
      </c>
      <c r="O1728" s="3">
        <v>2</v>
      </c>
      <c r="P1728" s="3">
        <v>2</v>
      </c>
      <c r="Q1728" s="3" t="s">
        <v>60</v>
      </c>
      <c r="R1728" s="3" t="s">
        <v>60</v>
      </c>
      <c r="S1728" s="3" t="s">
        <v>60</v>
      </c>
      <c r="T1728" s="3" t="s">
        <v>57</v>
      </c>
      <c r="U1728" s="3">
        <v>1</v>
      </c>
      <c r="V1728" s="3">
        <v>7.1</v>
      </c>
      <c r="W1728" s="3">
        <v>10.6</v>
      </c>
      <c r="X1728" s="3">
        <v>2</v>
      </c>
      <c r="Y1728" s="3">
        <v>1</v>
      </c>
      <c r="Z1728" s="3" t="s">
        <v>60</v>
      </c>
      <c r="AA1728" s="3" t="s">
        <v>60</v>
      </c>
      <c r="AB1728" s="3" t="s">
        <v>60</v>
      </c>
      <c r="AC1728" s="3" t="s">
        <v>57</v>
      </c>
      <c r="AD1728" s="3" t="s">
        <v>57</v>
      </c>
      <c r="AE1728" s="3">
        <v>1</v>
      </c>
      <c r="AF1728" s="3">
        <v>10.3</v>
      </c>
      <c r="AG1728" s="3">
        <v>14.5</v>
      </c>
      <c r="AH1728" s="3">
        <v>3</v>
      </c>
      <c r="AI1728" s="3">
        <v>2</v>
      </c>
      <c r="AJ1728" s="3" t="s">
        <v>60</v>
      </c>
      <c r="AK1728" s="3" t="s">
        <v>60</v>
      </c>
      <c r="AL1728" s="3" t="s">
        <v>60</v>
      </c>
      <c r="AM1728" s="3" t="s">
        <v>57</v>
      </c>
      <c r="AN1728" s="3" t="s">
        <v>57</v>
      </c>
      <c r="AO1728" s="3">
        <v>1</v>
      </c>
      <c r="AP1728" s="36">
        <v>15.8</v>
      </c>
      <c r="AQ1728" s="36">
        <v>17.8</v>
      </c>
      <c r="AR1728" s="3">
        <v>2</v>
      </c>
      <c r="AS1728" s="3">
        <v>2</v>
      </c>
      <c r="AT1728" s="3" t="s">
        <v>60</v>
      </c>
      <c r="AU1728" s="3" t="s">
        <v>60</v>
      </c>
      <c r="AV1728" s="3" t="s">
        <v>60</v>
      </c>
      <c r="AW1728" s="3" t="s">
        <v>57</v>
      </c>
      <c r="AX1728" s="3" t="s">
        <v>57</v>
      </c>
      <c r="AY1728" s="3">
        <v>8.0499999999999999E-3</v>
      </c>
      <c r="AZ1728" s="3">
        <v>2.3932999999999999E-2</v>
      </c>
      <c r="BA1728" s="3">
        <v>6.497E-2</v>
      </c>
      <c r="BB1728" s="3">
        <v>0.15018000000000001</v>
      </c>
      <c r="BC1728" s="19">
        <v>113.044</v>
      </c>
      <c r="BD1728" s="19">
        <v>131.22399999999999</v>
      </c>
      <c r="BE1728" s="20">
        <v>184.70500000000001</v>
      </c>
      <c r="BF1728" s="11" t="s">
        <v>175</v>
      </c>
      <c r="BG1728" s="11" t="s">
        <v>57</v>
      </c>
      <c r="BH1728" s="11" t="s">
        <v>57</v>
      </c>
      <c r="BI1728" s="11" t="s">
        <v>57</v>
      </c>
      <c r="BJ1728" s="11">
        <v>90</v>
      </c>
      <c r="BK1728" s="44" t="s">
        <v>66</v>
      </c>
    </row>
    <row r="1729" spans="1:63" x14ac:dyDescent="0.25">
      <c r="A1729" t="str">
        <f t="shared" si="26"/>
        <v>470908D-1-26-433-26-D4.5-D17.6</v>
      </c>
      <c r="B1729" t="str">
        <f>VLOOKUP(A1729,'[1]470907D.da5'!A$2:AU$2561,2,0)</f>
        <v>470908D</v>
      </c>
      <c r="C1729" s="7" t="s">
        <v>132</v>
      </c>
      <c r="D1729" s="48" t="s">
        <v>55</v>
      </c>
      <c r="E1729" s="3">
        <v>1</v>
      </c>
      <c r="F1729" s="3">
        <v>26</v>
      </c>
      <c r="G1729" s="3">
        <v>32</v>
      </c>
      <c r="H1729" s="3">
        <v>433</v>
      </c>
      <c r="I1729" s="10" t="s">
        <v>74</v>
      </c>
      <c r="J1729" s="3">
        <v>26</v>
      </c>
      <c r="K1729" s="3" t="s">
        <v>57</v>
      </c>
      <c r="L1729" s="3">
        <v>1</v>
      </c>
      <c r="M1729" s="3">
        <v>3.2</v>
      </c>
      <c r="N1729" s="3">
        <v>4.5</v>
      </c>
      <c r="O1729" s="3">
        <v>2</v>
      </c>
      <c r="P1729" s="3">
        <v>2</v>
      </c>
      <c r="Q1729" s="3" t="s">
        <v>60</v>
      </c>
      <c r="R1729" s="3" t="s">
        <v>60</v>
      </c>
      <c r="S1729" s="3" t="s">
        <v>60</v>
      </c>
      <c r="T1729" s="3" t="s">
        <v>57</v>
      </c>
      <c r="U1729" s="3">
        <v>1</v>
      </c>
      <c r="V1729" s="3">
        <v>5.0999999999999996</v>
      </c>
      <c r="W1729" s="3">
        <v>6.3</v>
      </c>
      <c r="X1729" s="3">
        <v>2</v>
      </c>
      <c r="Y1729" s="3">
        <v>2</v>
      </c>
      <c r="Z1729" s="3" t="s">
        <v>66</v>
      </c>
      <c r="AA1729" s="3" t="s">
        <v>60</v>
      </c>
      <c r="AB1729" s="3" t="s">
        <v>60</v>
      </c>
      <c r="AC1729" s="3" t="s">
        <v>57</v>
      </c>
      <c r="AD1729" s="3" t="s">
        <v>57</v>
      </c>
      <c r="AE1729" s="3">
        <v>1</v>
      </c>
      <c r="AF1729" s="3">
        <v>9.6</v>
      </c>
      <c r="AG1729" s="3">
        <v>11.8</v>
      </c>
      <c r="AH1729" s="3">
        <v>2</v>
      </c>
      <c r="AI1729" s="3">
        <v>2</v>
      </c>
      <c r="AJ1729" s="3" t="s">
        <v>66</v>
      </c>
      <c r="AK1729" s="3" t="s">
        <v>60</v>
      </c>
      <c r="AL1729" s="3" t="s">
        <v>60</v>
      </c>
      <c r="AM1729" s="3" t="s">
        <v>57</v>
      </c>
      <c r="AN1729" s="3" t="s">
        <v>57</v>
      </c>
      <c r="AO1729" s="3">
        <v>1</v>
      </c>
      <c r="AP1729" s="36">
        <v>17.399999999999999</v>
      </c>
      <c r="AQ1729" s="36">
        <v>17.600000000000001</v>
      </c>
      <c r="AR1729" s="3">
        <v>2</v>
      </c>
      <c r="AS1729" s="3">
        <v>2</v>
      </c>
      <c r="AT1729" s="3" t="s">
        <v>66</v>
      </c>
      <c r="AU1729" s="3" t="s">
        <v>60</v>
      </c>
      <c r="AV1729" s="3" t="s">
        <v>60</v>
      </c>
      <c r="AW1729" s="3" t="s">
        <v>57</v>
      </c>
      <c r="AX1729" s="3" t="s">
        <v>57</v>
      </c>
      <c r="AY1729" s="3">
        <v>1.944E-3</v>
      </c>
      <c r="AZ1729" s="3">
        <v>6.0730000000000003E-3</v>
      </c>
      <c r="BA1729" s="3">
        <v>4.0099999999999997E-2</v>
      </c>
      <c r="BB1729" s="3">
        <v>0.16169</v>
      </c>
      <c r="BC1729" s="19">
        <v>119.209</v>
      </c>
      <c r="BD1729" s="19">
        <v>121.494</v>
      </c>
      <c r="BE1729" s="20">
        <v>159.37700000000001</v>
      </c>
      <c r="BF1729" s="11" t="s">
        <v>171</v>
      </c>
      <c r="BG1729" s="11" t="s">
        <v>60</v>
      </c>
      <c r="BH1729" s="11" t="s">
        <v>60</v>
      </c>
      <c r="BI1729" s="11" t="s">
        <v>60</v>
      </c>
      <c r="BJ1729" s="11">
        <v>80</v>
      </c>
      <c r="BK1729" s="44" t="s">
        <v>57</v>
      </c>
    </row>
    <row r="1730" spans="1:63" x14ac:dyDescent="0.25">
      <c r="A1730" t="str">
        <f t="shared" si="26"/>
        <v>470907D-13-791-433-23-D4.1-D15.2</v>
      </c>
      <c r="B1730" t="str">
        <f>VLOOKUP(A1730,'[1]470907D.da5'!A$2:AU$2561,2,0)</f>
        <v>470907D</v>
      </c>
      <c r="C1730" s="7" t="s">
        <v>55</v>
      </c>
      <c r="D1730" s="49" t="s">
        <v>132</v>
      </c>
      <c r="E1730" s="3">
        <v>13</v>
      </c>
      <c r="F1730" s="3">
        <v>791</v>
      </c>
      <c r="G1730" s="3">
        <v>32</v>
      </c>
      <c r="H1730" s="3">
        <v>433</v>
      </c>
      <c r="I1730" s="10" t="s">
        <v>74</v>
      </c>
      <c r="J1730" s="3">
        <v>23</v>
      </c>
      <c r="K1730" s="3" t="s">
        <v>57</v>
      </c>
      <c r="L1730" s="3">
        <v>1</v>
      </c>
      <c r="M1730" s="3">
        <v>3.2</v>
      </c>
      <c r="N1730" s="3">
        <v>4.0999999999999996</v>
      </c>
      <c r="O1730" s="3">
        <v>1</v>
      </c>
      <c r="P1730" s="3">
        <v>2</v>
      </c>
      <c r="Q1730" s="3" t="s">
        <v>66</v>
      </c>
      <c r="R1730" s="3" t="s">
        <v>60</v>
      </c>
      <c r="S1730" s="3" t="s">
        <v>60</v>
      </c>
      <c r="T1730" s="3" t="s">
        <v>57</v>
      </c>
      <c r="U1730" s="3">
        <v>1</v>
      </c>
      <c r="V1730" s="3">
        <v>5.5</v>
      </c>
      <c r="W1730" s="3">
        <v>7.4</v>
      </c>
      <c r="X1730" s="3">
        <v>2</v>
      </c>
      <c r="Y1730" s="3">
        <v>2</v>
      </c>
      <c r="Z1730" s="3" t="s">
        <v>60</v>
      </c>
      <c r="AA1730" s="3" t="s">
        <v>60</v>
      </c>
      <c r="AB1730" s="3" t="s">
        <v>60</v>
      </c>
      <c r="AC1730" s="3" t="s">
        <v>57</v>
      </c>
      <c r="AD1730" s="3" t="s">
        <v>57</v>
      </c>
      <c r="AE1730" s="3">
        <v>1</v>
      </c>
      <c r="AF1730" s="3">
        <v>8.5</v>
      </c>
      <c r="AG1730" s="3">
        <v>13.1</v>
      </c>
      <c r="AH1730" s="3">
        <v>2</v>
      </c>
      <c r="AI1730" s="3">
        <v>2</v>
      </c>
      <c r="AJ1730" s="3" t="s">
        <v>60</v>
      </c>
      <c r="AK1730" s="3" t="s">
        <v>60</v>
      </c>
      <c r="AL1730" s="3" t="s">
        <v>60</v>
      </c>
      <c r="AM1730" s="3" t="s">
        <v>57</v>
      </c>
      <c r="AN1730" s="3" t="s">
        <v>57</v>
      </c>
      <c r="AO1730" s="3">
        <v>1</v>
      </c>
      <c r="AP1730" s="36">
        <v>13</v>
      </c>
      <c r="AQ1730" s="36">
        <v>15.2</v>
      </c>
      <c r="AR1730" s="3">
        <v>2</v>
      </c>
      <c r="AS1730" s="3">
        <v>2</v>
      </c>
      <c r="AT1730" s="3" t="s">
        <v>60</v>
      </c>
      <c r="AU1730" s="3" t="s">
        <v>60</v>
      </c>
      <c r="AV1730" s="3" t="s">
        <v>60</v>
      </c>
      <c r="AW1730" s="3" t="s">
        <v>57</v>
      </c>
      <c r="AX1730" s="3" t="s">
        <v>57</v>
      </c>
      <c r="AY1730" s="3">
        <v>1.614E-3</v>
      </c>
      <c r="AZ1730" s="3">
        <v>9.0349999999999996E-3</v>
      </c>
      <c r="BA1730" s="3">
        <v>4.376E-2</v>
      </c>
      <c r="BB1730" s="3">
        <v>9.0109999999999996E-2</v>
      </c>
      <c r="BC1730" s="19">
        <v>95.927999999999997</v>
      </c>
      <c r="BD1730" s="19">
        <v>124.77500000000001</v>
      </c>
      <c r="BE1730" s="20">
        <v>144.684</v>
      </c>
      <c r="BF1730" s="11" t="s">
        <v>57</v>
      </c>
      <c r="BG1730" s="11" t="s">
        <v>57</v>
      </c>
      <c r="BH1730" s="11" t="s">
        <v>57</v>
      </c>
      <c r="BI1730" s="11" t="s">
        <v>57</v>
      </c>
      <c r="BJ1730" s="11">
        <v>80</v>
      </c>
      <c r="BK1730" s="44" t="s">
        <v>66</v>
      </c>
    </row>
    <row r="1731" spans="1:63" x14ac:dyDescent="0.25">
      <c r="A1731" t="str">
        <f t="shared" si="26"/>
        <v>470907D-17-1054-433-30-D4.6-D15.3</v>
      </c>
      <c r="B1731" t="str">
        <f>VLOOKUP(A1731,'[1]470907D.da5'!A$2:AU$2561,2,0)</f>
        <v>470907D</v>
      </c>
      <c r="C1731" s="7" t="s">
        <v>55</v>
      </c>
      <c r="D1731" s="49" t="s">
        <v>132</v>
      </c>
      <c r="E1731" s="3">
        <v>17</v>
      </c>
      <c r="F1731" s="3">
        <v>1054</v>
      </c>
      <c r="G1731" s="3">
        <v>32</v>
      </c>
      <c r="H1731" s="3">
        <v>433</v>
      </c>
      <c r="I1731" s="10" t="s">
        <v>74</v>
      </c>
      <c r="J1731" s="3">
        <v>30</v>
      </c>
      <c r="K1731" s="3" t="s">
        <v>57</v>
      </c>
      <c r="L1731" s="3">
        <v>1</v>
      </c>
      <c r="M1731" s="3">
        <v>2.9</v>
      </c>
      <c r="N1731" s="3">
        <v>4.5999999999999996</v>
      </c>
      <c r="O1731" s="3">
        <v>3</v>
      </c>
      <c r="P1731" s="3">
        <v>3</v>
      </c>
      <c r="Q1731" s="3" t="s">
        <v>60</v>
      </c>
      <c r="R1731" s="3" t="s">
        <v>60</v>
      </c>
      <c r="S1731" s="3" t="s">
        <v>60</v>
      </c>
      <c r="T1731" s="3" t="s">
        <v>57</v>
      </c>
      <c r="U1731" s="3">
        <v>1</v>
      </c>
      <c r="V1731" s="3">
        <v>5</v>
      </c>
      <c r="W1731" s="3">
        <v>7.1</v>
      </c>
      <c r="X1731" s="3">
        <v>2</v>
      </c>
      <c r="Y1731" s="3">
        <v>2</v>
      </c>
      <c r="Z1731" s="3" t="s">
        <v>60</v>
      </c>
      <c r="AA1731" s="3" t="s">
        <v>60</v>
      </c>
      <c r="AB1731" s="3" t="s">
        <v>60</v>
      </c>
      <c r="AC1731" s="3" t="s">
        <v>57</v>
      </c>
      <c r="AD1731" s="3" t="s">
        <v>57</v>
      </c>
      <c r="AE1731" s="3">
        <v>1</v>
      </c>
      <c r="AF1731" s="3">
        <v>7.5</v>
      </c>
      <c r="AG1731" s="3">
        <v>12.2</v>
      </c>
      <c r="AH1731" s="3">
        <v>3</v>
      </c>
      <c r="AI1731" s="3">
        <v>2</v>
      </c>
      <c r="AJ1731" s="3" t="s">
        <v>60</v>
      </c>
      <c r="AK1731" s="3" t="s">
        <v>60</v>
      </c>
      <c r="AL1731" s="3" t="s">
        <v>60</v>
      </c>
      <c r="AM1731" s="3" t="s">
        <v>57</v>
      </c>
      <c r="AN1731" s="3" t="s">
        <v>57</v>
      </c>
      <c r="AO1731" s="3">
        <v>1</v>
      </c>
      <c r="AP1731" s="36">
        <v>12.7</v>
      </c>
      <c r="AQ1731" s="36">
        <v>15.3</v>
      </c>
      <c r="AR1731" s="3">
        <v>3</v>
      </c>
      <c r="AS1731" s="3">
        <v>3</v>
      </c>
      <c r="AT1731" s="3" t="s">
        <v>60</v>
      </c>
      <c r="AU1731" s="3" t="s">
        <v>60</v>
      </c>
      <c r="AV1731" s="3" t="s">
        <v>60</v>
      </c>
      <c r="AW1731" s="3" t="s">
        <v>57</v>
      </c>
      <c r="AX1731" s="3" t="s">
        <v>57</v>
      </c>
      <c r="AY1731" s="3">
        <v>1.841E-3</v>
      </c>
      <c r="AZ1731" s="3">
        <v>7.561E-3</v>
      </c>
      <c r="BA1731" s="3">
        <v>3.3489999999999999E-2</v>
      </c>
      <c r="BB1731" s="3">
        <v>8.9190000000000005E-2</v>
      </c>
      <c r="BC1731" s="19">
        <v>99.173000000000002</v>
      </c>
      <c r="BD1731" s="19">
        <v>124.07899999999999</v>
      </c>
      <c r="BE1731" s="20">
        <v>143.988</v>
      </c>
      <c r="BF1731" s="11" t="s">
        <v>57</v>
      </c>
      <c r="BG1731" s="11" t="s">
        <v>57</v>
      </c>
      <c r="BH1731" s="11" t="s">
        <v>57</v>
      </c>
      <c r="BI1731" s="11" t="s">
        <v>57</v>
      </c>
      <c r="BJ1731" s="11">
        <v>80</v>
      </c>
      <c r="BK1731" s="44" t="s">
        <v>66</v>
      </c>
    </row>
    <row r="1732" spans="1:63" x14ac:dyDescent="0.25">
      <c r="A1732" t="str">
        <f t="shared" si="26"/>
        <v>470908D-10-613-433-37-D2.5-D17.7</v>
      </c>
      <c r="B1732" t="str">
        <f>VLOOKUP(A1732,'[1]470907D.da5'!A$2:AU$2561,2,0)</f>
        <v>470908D</v>
      </c>
      <c r="C1732" s="7" t="s">
        <v>132</v>
      </c>
      <c r="D1732" s="7" t="s">
        <v>132</v>
      </c>
      <c r="E1732" s="3">
        <v>10</v>
      </c>
      <c r="F1732" s="3">
        <v>613</v>
      </c>
      <c r="G1732" s="3">
        <v>32</v>
      </c>
      <c r="H1732" s="3">
        <v>433</v>
      </c>
      <c r="I1732" s="10" t="s">
        <v>74</v>
      </c>
      <c r="J1732" s="3">
        <v>37</v>
      </c>
      <c r="K1732" s="3" t="s">
        <v>57</v>
      </c>
      <c r="L1732" s="3">
        <v>1</v>
      </c>
      <c r="M1732" s="3">
        <v>1.3</v>
      </c>
      <c r="N1732" s="3">
        <v>2.5</v>
      </c>
      <c r="O1732" s="3">
        <v>2</v>
      </c>
      <c r="P1732" s="3">
        <v>3</v>
      </c>
      <c r="Q1732" s="3" t="s">
        <v>66</v>
      </c>
      <c r="R1732" s="3" t="s">
        <v>66</v>
      </c>
      <c r="S1732" s="3" t="s">
        <v>60</v>
      </c>
      <c r="T1732" s="3" t="s">
        <v>57</v>
      </c>
      <c r="U1732" s="3">
        <v>1</v>
      </c>
      <c r="V1732" s="3">
        <v>5.2</v>
      </c>
      <c r="W1732" s="3">
        <v>6</v>
      </c>
      <c r="X1732" s="3">
        <v>3</v>
      </c>
      <c r="Y1732" s="3">
        <v>2</v>
      </c>
      <c r="Z1732" s="3" t="s">
        <v>60</v>
      </c>
      <c r="AA1732" s="3" t="s">
        <v>60</v>
      </c>
      <c r="AB1732" s="3" t="s">
        <v>60</v>
      </c>
      <c r="AC1732" s="3" t="s">
        <v>57</v>
      </c>
      <c r="AD1732" s="3" t="s">
        <v>57</v>
      </c>
      <c r="AE1732" s="3">
        <v>1</v>
      </c>
      <c r="AF1732" s="3">
        <v>8.6999999999999993</v>
      </c>
      <c r="AG1732" s="3">
        <v>12.1</v>
      </c>
      <c r="AH1732" s="3">
        <v>3</v>
      </c>
      <c r="AI1732" s="3">
        <v>3</v>
      </c>
      <c r="AJ1732" s="3" t="s">
        <v>60</v>
      </c>
      <c r="AK1732" s="3" t="s">
        <v>60</v>
      </c>
      <c r="AL1732" s="3" t="s">
        <v>60</v>
      </c>
      <c r="AM1732" s="3" t="s">
        <v>57</v>
      </c>
      <c r="AN1732" s="3" t="s">
        <v>57</v>
      </c>
      <c r="AO1732" s="3">
        <v>1</v>
      </c>
      <c r="AP1732" s="36">
        <v>16.2</v>
      </c>
      <c r="AQ1732" s="36">
        <v>17.7</v>
      </c>
      <c r="AR1732" s="3">
        <v>3</v>
      </c>
      <c r="AS1732" s="3">
        <v>3</v>
      </c>
      <c r="AT1732" s="3" t="s">
        <v>60</v>
      </c>
      <c r="AU1732" s="3" t="s">
        <v>60</v>
      </c>
      <c r="AV1732" s="3" t="s">
        <v>60</v>
      </c>
      <c r="AW1732" s="3" t="s">
        <v>57</v>
      </c>
      <c r="AX1732" s="3" t="s">
        <v>57</v>
      </c>
      <c r="AY1732" s="3">
        <v>2.4399999999999999E-4</v>
      </c>
      <c r="AZ1732" s="3">
        <v>5.6160000000000003E-3</v>
      </c>
      <c r="BA1732" s="3">
        <v>3.8210000000000001E-2</v>
      </c>
      <c r="BB1732" s="3">
        <v>0.15226000000000001</v>
      </c>
      <c r="BC1732" s="19">
        <v>109.45699999999999</v>
      </c>
      <c r="BD1732" s="19">
        <v>111.289</v>
      </c>
      <c r="BE1732" s="20">
        <v>130.739</v>
      </c>
      <c r="BF1732" s="11" t="s">
        <v>57</v>
      </c>
      <c r="BG1732" s="11" t="s">
        <v>57</v>
      </c>
      <c r="BH1732" s="11" t="s">
        <v>57</v>
      </c>
      <c r="BI1732" s="11" t="s">
        <v>57</v>
      </c>
      <c r="BJ1732" s="11">
        <v>70</v>
      </c>
      <c r="BK1732" s="44" t="s">
        <v>57</v>
      </c>
    </row>
    <row r="1733" spans="1:63" x14ac:dyDescent="0.25">
      <c r="A1733" t="str">
        <f t="shared" ref="A1733:A1796" si="27">C1733&amp;"-"&amp;E1733&amp;"-"&amp;F1733&amp;"-"&amp;H1733&amp;"-"&amp;J1733&amp;"-D"&amp;N1733&amp;"-D"&amp;AQ1733</f>
        <v>470907D-3-142-433-14-D1.7-D15</v>
      </c>
      <c r="B1733" t="str">
        <f>VLOOKUP(A1733,'[1]470907D.da5'!A$2:AU$2561,2,0)</f>
        <v>470907D</v>
      </c>
      <c r="C1733" s="7" t="s">
        <v>55</v>
      </c>
      <c r="D1733" s="49" t="s">
        <v>132</v>
      </c>
      <c r="E1733" s="3">
        <v>3</v>
      </c>
      <c r="F1733" s="3">
        <v>142</v>
      </c>
      <c r="G1733" s="3">
        <v>32</v>
      </c>
      <c r="H1733" s="3">
        <v>433</v>
      </c>
      <c r="I1733" s="10" t="s">
        <v>74</v>
      </c>
      <c r="J1733" s="3">
        <v>14</v>
      </c>
      <c r="K1733" s="3" t="s">
        <v>57</v>
      </c>
      <c r="L1733" s="3">
        <v>1</v>
      </c>
      <c r="M1733" s="3">
        <v>2.1</v>
      </c>
      <c r="N1733" s="3">
        <v>1.7</v>
      </c>
      <c r="O1733" s="3">
        <v>2</v>
      </c>
      <c r="P1733" s="3">
        <v>2</v>
      </c>
      <c r="Q1733" s="3" t="s">
        <v>60</v>
      </c>
      <c r="R1733" s="3" t="s">
        <v>60</v>
      </c>
      <c r="S1733" s="3" t="s">
        <v>60</v>
      </c>
      <c r="T1733" s="3" t="s">
        <v>57</v>
      </c>
      <c r="U1733" s="3">
        <v>1</v>
      </c>
      <c r="V1733" s="3">
        <v>5</v>
      </c>
      <c r="W1733" s="3">
        <v>6</v>
      </c>
      <c r="X1733" s="3">
        <v>2</v>
      </c>
      <c r="Y1733" s="3">
        <v>2</v>
      </c>
      <c r="Z1733" s="3" t="s">
        <v>60</v>
      </c>
      <c r="AA1733" s="3" t="s">
        <v>60</v>
      </c>
      <c r="AB1733" s="3" t="s">
        <v>60</v>
      </c>
      <c r="AC1733" s="3" t="s">
        <v>57</v>
      </c>
      <c r="AD1733" s="3" t="s">
        <v>57</v>
      </c>
      <c r="AE1733" s="3">
        <v>1</v>
      </c>
      <c r="AF1733" s="3">
        <v>9.1999999999999993</v>
      </c>
      <c r="AG1733" s="3">
        <v>12.2</v>
      </c>
      <c r="AH1733" s="3">
        <v>3</v>
      </c>
      <c r="AI1733" s="3">
        <v>3</v>
      </c>
      <c r="AJ1733" s="3" t="s">
        <v>60</v>
      </c>
      <c r="AK1733" s="3" t="s">
        <v>60</v>
      </c>
      <c r="AL1733" s="3" t="s">
        <v>60</v>
      </c>
      <c r="AM1733" s="3" t="s">
        <v>57</v>
      </c>
      <c r="AN1733" s="3" t="s">
        <v>57</v>
      </c>
      <c r="AO1733" s="3">
        <v>1</v>
      </c>
      <c r="AP1733" s="36">
        <v>14.7</v>
      </c>
      <c r="AQ1733" s="36">
        <v>15</v>
      </c>
      <c r="AR1733" s="3">
        <v>3</v>
      </c>
      <c r="AS1733" s="3">
        <v>2</v>
      </c>
      <c r="AT1733" s="3" t="s">
        <v>60</v>
      </c>
      <c r="AU1733" s="3" t="s">
        <v>60</v>
      </c>
      <c r="AV1733" s="3" t="s">
        <v>60</v>
      </c>
      <c r="AW1733" s="3" t="s">
        <v>57</v>
      </c>
      <c r="AX1733" s="3" t="s">
        <v>57</v>
      </c>
      <c r="AY1733" s="3">
        <v>1.8200000000000001E-4</v>
      </c>
      <c r="AZ1733" s="3">
        <v>5.4000000000000003E-3</v>
      </c>
      <c r="BA1733" s="3">
        <v>4.1079999999999998E-2</v>
      </c>
      <c r="BB1733" s="3">
        <v>9.9220000000000003E-2</v>
      </c>
      <c r="BC1733" s="19">
        <v>107.098</v>
      </c>
      <c r="BD1733" s="19">
        <v>111.386</v>
      </c>
      <c r="BE1733" s="20">
        <v>120.233</v>
      </c>
      <c r="BF1733" s="11" t="s">
        <v>57</v>
      </c>
      <c r="BG1733" s="11" t="s">
        <v>57</v>
      </c>
      <c r="BH1733" s="11" t="s">
        <v>57</v>
      </c>
      <c r="BI1733" s="11" t="s">
        <v>57</v>
      </c>
      <c r="BJ1733" s="11">
        <v>60</v>
      </c>
      <c r="BK1733" s="44" t="s">
        <v>57</v>
      </c>
    </row>
    <row r="1734" spans="1:63" x14ac:dyDescent="0.25">
      <c r="A1734" t="str">
        <f t="shared" si="27"/>
        <v>470908D-17-1080-433-56-D7.4-D16.3</v>
      </c>
      <c r="B1734" t="str">
        <f>VLOOKUP(A1734,'[1]470907D.da5'!A$2:AU$2561,2,0)</f>
        <v>470908D</v>
      </c>
      <c r="C1734" s="7" t="s">
        <v>132</v>
      </c>
      <c r="D1734" s="48" t="s">
        <v>55</v>
      </c>
      <c r="E1734" s="3">
        <v>17</v>
      </c>
      <c r="F1734" s="3">
        <v>1080</v>
      </c>
      <c r="G1734" s="3">
        <v>32</v>
      </c>
      <c r="H1734" s="3">
        <v>433</v>
      </c>
      <c r="I1734" s="10" t="s">
        <v>74</v>
      </c>
      <c r="J1734" s="3">
        <v>56</v>
      </c>
      <c r="K1734" s="3" t="s">
        <v>57</v>
      </c>
      <c r="L1734" s="3">
        <v>1</v>
      </c>
      <c r="M1734" s="3">
        <v>4.5999999999999996</v>
      </c>
      <c r="N1734" s="3">
        <v>7.4</v>
      </c>
      <c r="O1734" s="3">
        <v>3</v>
      </c>
      <c r="P1734" s="3">
        <v>3</v>
      </c>
      <c r="Q1734" s="3" t="s">
        <v>60</v>
      </c>
      <c r="R1734" s="3" t="s">
        <v>60</v>
      </c>
      <c r="S1734" s="3" t="s">
        <v>60</v>
      </c>
      <c r="T1734" s="3" t="s">
        <v>57</v>
      </c>
      <c r="U1734" s="3">
        <v>1</v>
      </c>
      <c r="V1734" s="3">
        <v>6.8</v>
      </c>
      <c r="W1734" s="3">
        <v>11.5</v>
      </c>
      <c r="X1734" s="3">
        <v>3</v>
      </c>
      <c r="Y1734" s="3">
        <v>2</v>
      </c>
      <c r="Z1734" s="3" t="s">
        <v>60</v>
      </c>
      <c r="AA1734" s="3" t="s">
        <v>60</v>
      </c>
      <c r="AB1734" s="3" t="s">
        <v>60</v>
      </c>
      <c r="AC1734" s="3" t="s">
        <v>57</v>
      </c>
      <c r="AD1734" s="3" t="s">
        <v>57</v>
      </c>
      <c r="AE1734" s="3">
        <v>1</v>
      </c>
      <c r="AF1734" s="3">
        <v>10.5</v>
      </c>
      <c r="AG1734" s="3">
        <v>14.8</v>
      </c>
      <c r="AH1734" s="3">
        <v>3</v>
      </c>
      <c r="AI1734" s="3">
        <v>2</v>
      </c>
      <c r="AJ1734" s="3" t="s">
        <v>60</v>
      </c>
      <c r="AK1734" s="3" t="s">
        <v>60</v>
      </c>
      <c r="AL1734" s="3" t="s">
        <v>60</v>
      </c>
      <c r="AM1734" s="3" t="s">
        <v>57</v>
      </c>
      <c r="AN1734" s="3" t="s">
        <v>57</v>
      </c>
      <c r="AO1734" s="3">
        <v>1</v>
      </c>
      <c r="AP1734" s="36">
        <v>16.5</v>
      </c>
      <c r="AQ1734" s="36">
        <v>16.3</v>
      </c>
      <c r="AR1734" s="3">
        <v>2</v>
      </c>
      <c r="AS1734" s="3">
        <v>3</v>
      </c>
      <c r="AT1734" s="3" t="s">
        <v>60</v>
      </c>
      <c r="AU1734" s="3" t="s">
        <v>60</v>
      </c>
      <c r="AV1734" s="3" t="s">
        <v>60</v>
      </c>
      <c r="AW1734" s="3" t="s">
        <v>57</v>
      </c>
      <c r="AX1734" s="3" t="s">
        <v>57</v>
      </c>
      <c r="AY1734" s="3">
        <v>7.5570000000000003E-3</v>
      </c>
      <c r="AZ1734" s="3">
        <v>2.6979E-2</v>
      </c>
      <c r="BA1734" s="3">
        <v>6.9000000000000006E-2</v>
      </c>
      <c r="BB1734" s="3">
        <v>0.13152</v>
      </c>
      <c r="BC1734" s="19">
        <v>106.501</v>
      </c>
      <c r="BD1734" s="19">
        <v>109.3</v>
      </c>
      <c r="BE1734" s="20">
        <v>118.61</v>
      </c>
      <c r="BF1734" s="11" t="s">
        <v>57</v>
      </c>
      <c r="BG1734" s="11" t="s">
        <v>57</v>
      </c>
      <c r="BH1734" s="11" t="s">
        <v>57</v>
      </c>
      <c r="BI1734" s="11" t="s">
        <v>57</v>
      </c>
      <c r="BJ1734" s="11">
        <v>60</v>
      </c>
      <c r="BK1734" s="44" t="s">
        <v>57</v>
      </c>
    </row>
    <row r="1735" spans="1:63" x14ac:dyDescent="0.25">
      <c r="A1735" t="str">
        <f t="shared" si="27"/>
        <v>470908D-12-724-433-20-D7.4-D16.4</v>
      </c>
      <c r="B1735" t="str">
        <f>VLOOKUP(A1735,'[1]470907D.da5'!A$2:AU$2561,2,0)</f>
        <v>470908D</v>
      </c>
      <c r="C1735" s="7" t="s">
        <v>132</v>
      </c>
      <c r="D1735" s="7" t="s">
        <v>132</v>
      </c>
      <c r="E1735" s="3">
        <v>12</v>
      </c>
      <c r="F1735" s="3">
        <v>724</v>
      </c>
      <c r="G1735" s="3">
        <v>32</v>
      </c>
      <c r="H1735" s="3">
        <v>433</v>
      </c>
      <c r="I1735" s="10" t="s">
        <v>74</v>
      </c>
      <c r="J1735" s="3">
        <v>20</v>
      </c>
      <c r="K1735" s="3" t="s">
        <v>57</v>
      </c>
      <c r="L1735" s="3">
        <v>1</v>
      </c>
      <c r="M1735" s="3">
        <v>3.8</v>
      </c>
      <c r="N1735" s="3">
        <v>7.4</v>
      </c>
      <c r="O1735" s="3">
        <v>3</v>
      </c>
      <c r="P1735" s="3">
        <v>2</v>
      </c>
      <c r="Q1735" s="3" t="s">
        <v>60</v>
      </c>
      <c r="R1735" s="3" t="s">
        <v>60</v>
      </c>
      <c r="S1735" s="3" t="s">
        <v>60</v>
      </c>
      <c r="T1735" s="3" t="s">
        <v>57</v>
      </c>
      <c r="U1735" s="3">
        <v>1</v>
      </c>
      <c r="V1735" s="3">
        <v>6</v>
      </c>
      <c r="W1735" s="3">
        <v>9.6</v>
      </c>
      <c r="X1735" s="3">
        <v>3</v>
      </c>
      <c r="Y1735" s="3">
        <v>2</v>
      </c>
      <c r="Z1735" s="3" t="s">
        <v>60</v>
      </c>
      <c r="AA1735" s="3" t="s">
        <v>60</v>
      </c>
      <c r="AB1735" s="3" t="s">
        <v>60</v>
      </c>
      <c r="AC1735" s="3" t="s">
        <v>57</v>
      </c>
      <c r="AD1735" s="3" t="s">
        <v>57</v>
      </c>
      <c r="AE1735" s="3">
        <v>1</v>
      </c>
      <c r="AF1735" s="3">
        <v>9.8000000000000007</v>
      </c>
      <c r="AG1735" s="3">
        <v>14.3</v>
      </c>
      <c r="AH1735" s="3">
        <v>2</v>
      </c>
      <c r="AI1735" s="3">
        <v>2</v>
      </c>
      <c r="AJ1735" s="3" t="s">
        <v>60</v>
      </c>
      <c r="AK1735" s="3" t="s">
        <v>60</v>
      </c>
      <c r="AL1735" s="3" t="s">
        <v>60</v>
      </c>
      <c r="AM1735" s="3" t="s">
        <v>57</v>
      </c>
      <c r="AN1735" s="3" t="s">
        <v>57</v>
      </c>
      <c r="AO1735" s="3">
        <v>1</v>
      </c>
      <c r="AP1735" s="36">
        <v>15.3</v>
      </c>
      <c r="AQ1735" s="36">
        <v>16.399999999999999</v>
      </c>
      <c r="AR1735" s="3">
        <v>2</v>
      </c>
      <c r="AS1735" s="3">
        <v>2</v>
      </c>
      <c r="AT1735" s="3" t="s">
        <v>60</v>
      </c>
      <c r="AU1735" s="3" t="s">
        <v>60</v>
      </c>
      <c r="AV1735" s="3" t="s">
        <v>60</v>
      </c>
      <c r="AW1735" s="3" t="s">
        <v>57</v>
      </c>
      <c r="AX1735" s="3" t="s">
        <v>57</v>
      </c>
      <c r="AY1735" s="3">
        <v>6.2430000000000003E-3</v>
      </c>
      <c r="AZ1735" s="3">
        <v>1.6589E-2</v>
      </c>
      <c r="BA1735" s="3">
        <v>6.012E-2</v>
      </c>
      <c r="BB1735" s="3">
        <v>0.12345</v>
      </c>
      <c r="BC1735" s="19">
        <v>100.473</v>
      </c>
      <c r="BD1735" s="19">
        <v>111.48</v>
      </c>
      <c r="BE1735" s="20">
        <v>115.518</v>
      </c>
      <c r="BF1735" s="11" t="s">
        <v>57</v>
      </c>
      <c r="BG1735" s="11" t="s">
        <v>57</v>
      </c>
      <c r="BH1735" s="11" t="s">
        <v>57</v>
      </c>
      <c r="BI1735" s="11" t="s">
        <v>57</v>
      </c>
      <c r="BJ1735" s="11">
        <v>60</v>
      </c>
      <c r="BK1735" s="44" t="s">
        <v>57</v>
      </c>
    </row>
    <row r="1736" spans="1:63" x14ac:dyDescent="0.25">
      <c r="A1736" t="str">
        <f t="shared" si="27"/>
        <v>470908D-18-1108-433-20-D4.6-D15.1</v>
      </c>
      <c r="B1736" t="str">
        <f>VLOOKUP(A1736,'[1]470907D.da5'!A$2:AU$2561,2,0)</f>
        <v>470908D</v>
      </c>
      <c r="C1736" s="7" t="s">
        <v>132</v>
      </c>
      <c r="D1736" s="48" t="s">
        <v>55</v>
      </c>
      <c r="E1736" s="3">
        <v>18</v>
      </c>
      <c r="F1736" s="3">
        <v>1108</v>
      </c>
      <c r="G1736" s="3">
        <v>32</v>
      </c>
      <c r="H1736" s="3">
        <v>433</v>
      </c>
      <c r="I1736" s="10" t="s">
        <v>74</v>
      </c>
      <c r="J1736" s="3">
        <v>20</v>
      </c>
      <c r="K1736" s="3" t="s">
        <v>57</v>
      </c>
      <c r="L1736" s="3">
        <v>1</v>
      </c>
      <c r="M1736" s="3">
        <v>3.3</v>
      </c>
      <c r="N1736" s="3">
        <v>4.5999999999999996</v>
      </c>
      <c r="O1736" s="3">
        <v>2</v>
      </c>
      <c r="P1736" s="3">
        <v>2</v>
      </c>
      <c r="Q1736" s="3" t="s">
        <v>60</v>
      </c>
      <c r="R1736" s="3" t="s">
        <v>60</v>
      </c>
      <c r="S1736" s="3" t="s">
        <v>60</v>
      </c>
      <c r="T1736" s="3" t="s">
        <v>57</v>
      </c>
      <c r="U1736" s="3">
        <v>1</v>
      </c>
      <c r="V1736" s="3">
        <v>5.6</v>
      </c>
      <c r="W1736" s="3">
        <v>6.7</v>
      </c>
      <c r="X1736" s="3">
        <v>3</v>
      </c>
      <c r="Y1736" s="3">
        <v>2</v>
      </c>
      <c r="Z1736" s="3" t="s">
        <v>60</v>
      </c>
      <c r="AA1736" s="3" t="s">
        <v>60</v>
      </c>
      <c r="AB1736" s="3" t="s">
        <v>60</v>
      </c>
      <c r="AC1736" s="3" t="s">
        <v>57</v>
      </c>
      <c r="AD1736" s="3" t="s">
        <v>57</v>
      </c>
      <c r="AE1736" s="3">
        <v>1</v>
      </c>
      <c r="AF1736" s="3">
        <v>9.1999999999999993</v>
      </c>
      <c r="AG1736" s="3">
        <v>10.7</v>
      </c>
      <c r="AH1736" s="3">
        <v>2</v>
      </c>
      <c r="AI1736" s="3">
        <v>2</v>
      </c>
      <c r="AJ1736" s="3" t="s">
        <v>60</v>
      </c>
      <c r="AK1736" s="3" t="s">
        <v>60</v>
      </c>
      <c r="AL1736" s="3" t="s">
        <v>60</v>
      </c>
      <c r="AM1736" s="3" t="s">
        <v>57</v>
      </c>
      <c r="AN1736" s="3" t="s">
        <v>57</v>
      </c>
      <c r="AO1736" s="3">
        <v>1</v>
      </c>
      <c r="AP1736" s="36">
        <v>18.8</v>
      </c>
      <c r="AQ1736" s="36">
        <v>15.1</v>
      </c>
      <c r="AR1736" s="3">
        <v>2</v>
      </c>
      <c r="AS1736" s="3">
        <v>2</v>
      </c>
      <c r="AT1736" s="3" t="s">
        <v>60</v>
      </c>
      <c r="AU1736" s="3" t="s">
        <v>60</v>
      </c>
      <c r="AV1736" s="3" t="s">
        <v>60</v>
      </c>
      <c r="AW1736" s="3" t="s">
        <v>57</v>
      </c>
      <c r="AX1736" s="3" t="s">
        <v>57</v>
      </c>
      <c r="AY1736" s="3">
        <v>2.0950000000000001E-3</v>
      </c>
      <c r="AZ1736" s="3">
        <v>7.5420000000000001E-3</v>
      </c>
      <c r="BA1736" s="3">
        <v>3.1600000000000003E-2</v>
      </c>
      <c r="BB1736" s="3">
        <v>0.12859999999999999</v>
      </c>
      <c r="BC1736" s="19">
        <v>115.298</v>
      </c>
      <c r="BD1736" s="19">
        <v>103.94199999999999</v>
      </c>
      <c r="BE1736" s="20">
        <v>111.711</v>
      </c>
      <c r="BF1736" s="11" t="s">
        <v>57</v>
      </c>
      <c r="BG1736" s="11" t="s">
        <v>57</v>
      </c>
      <c r="BH1736" s="11" t="s">
        <v>57</v>
      </c>
      <c r="BI1736" s="11" t="s">
        <v>57</v>
      </c>
      <c r="BJ1736" s="11">
        <v>60</v>
      </c>
      <c r="BK1736" s="44" t="s">
        <v>57</v>
      </c>
    </row>
    <row r="1737" spans="1:63" x14ac:dyDescent="0.25">
      <c r="A1737" t="str">
        <f t="shared" si="27"/>
        <v>470908D-13-816-433-48-D6.6-D14.5</v>
      </c>
      <c r="B1737" t="str">
        <f>VLOOKUP(A1737,'[1]470907D.da5'!A$2:AU$2561,2,0)</f>
        <v>470908D</v>
      </c>
      <c r="C1737" s="7" t="s">
        <v>132</v>
      </c>
      <c r="D1737" s="7" t="s">
        <v>132</v>
      </c>
      <c r="E1737" s="3">
        <v>13</v>
      </c>
      <c r="F1737" s="3">
        <v>816</v>
      </c>
      <c r="G1737" s="3">
        <v>32</v>
      </c>
      <c r="H1737" s="3">
        <v>433</v>
      </c>
      <c r="I1737" s="10" t="s">
        <v>74</v>
      </c>
      <c r="J1737" s="3">
        <v>48</v>
      </c>
      <c r="K1737" s="3" t="s">
        <v>57</v>
      </c>
      <c r="L1737" s="3">
        <v>1</v>
      </c>
      <c r="M1737" s="3">
        <v>4.8</v>
      </c>
      <c r="N1737" s="3">
        <v>6.6</v>
      </c>
      <c r="O1737" s="3">
        <v>3</v>
      </c>
      <c r="P1737" s="3">
        <v>3</v>
      </c>
      <c r="Q1737" s="3" t="s">
        <v>60</v>
      </c>
      <c r="R1737" s="3" t="s">
        <v>60</v>
      </c>
      <c r="S1737" s="3" t="s">
        <v>60</v>
      </c>
      <c r="T1737" s="3" t="s">
        <v>57</v>
      </c>
      <c r="U1737" s="3">
        <v>1</v>
      </c>
      <c r="V1737" s="3">
        <v>6.1</v>
      </c>
      <c r="W1737" s="3">
        <v>9.4</v>
      </c>
      <c r="X1737" s="3">
        <v>2</v>
      </c>
      <c r="Y1737" s="3">
        <v>2</v>
      </c>
      <c r="Z1737" s="3" t="s">
        <v>60</v>
      </c>
      <c r="AA1737" s="3" t="s">
        <v>60</v>
      </c>
      <c r="AB1737" s="3" t="s">
        <v>60</v>
      </c>
      <c r="AC1737" s="3" t="s">
        <v>57</v>
      </c>
      <c r="AD1737" s="3" t="s">
        <v>57</v>
      </c>
      <c r="AE1737" s="3">
        <v>1</v>
      </c>
      <c r="AF1737" s="3">
        <v>9.1999999999999993</v>
      </c>
      <c r="AG1737" s="3">
        <v>8.4</v>
      </c>
      <c r="AH1737" s="3">
        <v>1</v>
      </c>
      <c r="AI1737" s="3">
        <v>1</v>
      </c>
      <c r="AJ1737" s="3" t="s">
        <v>60</v>
      </c>
      <c r="AK1737" s="3" t="s">
        <v>60</v>
      </c>
      <c r="AL1737" s="3" t="s">
        <v>60</v>
      </c>
      <c r="AM1737" s="3" t="s">
        <v>57</v>
      </c>
      <c r="AN1737" s="3" t="s">
        <v>57</v>
      </c>
      <c r="AO1737" s="3">
        <v>1</v>
      </c>
      <c r="AP1737" s="36">
        <v>15.3</v>
      </c>
      <c r="AQ1737" s="36">
        <v>14.5</v>
      </c>
      <c r="AR1737" s="3">
        <v>2</v>
      </c>
      <c r="AS1737" s="3">
        <v>2</v>
      </c>
      <c r="AT1737" s="3" t="s">
        <v>60</v>
      </c>
      <c r="AU1737" s="3" t="s">
        <v>60</v>
      </c>
      <c r="AV1737" s="3" t="s">
        <v>60</v>
      </c>
      <c r="AW1737" s="3" t="s">
        <v>57</v>
      </c>
      <c r="AX1737" s="3" t="s">
        <v>57</v>
      </c>
      <c r="AY1737" s="3">
        <v>6.2729999999999999E-3</v>
      </c>
      <c r="AZ1737" s="3">
        <v>1.617E-2</v>
      </c>
      <c r="BA1737" s="3">
        <v>1.9470000000000001E-2</v>
      </c>
      <c r="BB1737" s="3">
        <v>9.6500000000000002E-2</v>
      </c>
      <c r="BC1737" s="19">
        <v>111.179</v>
      </c>
      <c r="BD1737" s="19">
        <v>101.23699999999999</v>
      </c>
      <c r="BE1737" s="20">
        <v>102.383</v>
      </c>
      <c r="BF1737" s="11" t="s">
        <v>173</v>
      </c>
      <c r="BG1737" s="11" t="s">
        <v>60</v>
      </c>
      <c r="BH1737" s="11" t="s">
        <v>57</v>
      </c>
      <c r="BI1737" s="11" t="s">
        <v>60</v>
      </c>
      <c r="BJ1737" s="11">
        <v>50</v>
      </c>
      <c r="BK1737" s="44" t="s">
        <v>57</v>
      </c>
    </row>
    <row r="1738" spans="1:63" x14ac:dyDescent="0.25">
      <c r="A1738" t="str">
        <f t="shared" si="27"/>
        <v>470907D-1-17-433-17-D5.2-D13.7</v>
      </c>
      <c r="B1738" t="str">
        <f>VLOOKUP(A1738,'[1]470907D.da5'!A$2:AU$2561,2,0)</f>
        <v>470907D</v>
      </c>
      <c r="C1738" s="7" t="s">
        <v>55</v>
      </c>
      <c r="D1738" s="49" t="s">
        <v>132</v>
      </c>
      <c r="E1738" s="3">
        <v>1</v>
      </c>
      <c r="F1738" s="3">
        <v>17</v>
      </c>
      <c r="G1738" s="3">
        <v>32</v>
      </c>
      <c r="H1738" s="3">
        <v>433</v>
      </c>
      <c r="I1738" s="10" t="s">
        <v>74</v>
      </c>
      <c r="J1738" s="3">
        <v>17</v>
      </c>
      <c r="K1738" s="3" t="s">
        <v>57</v>
      </c>
      <c r="L1738" s="3">
        <v>1</v>
      </c>
      <c r="M1738" s="3">
        <v>3.9</v>
      </c>
      <c r="N1738" s="3">
        <v>5.2</v>
      </c>
      <c r="O1738" s="3">
        <v>3</v>
      </c>
      <c r="P1738" s="3">
        <v>1</v>
      </c>
      <c r="Q1738" s="3" t="s">
        <v>66</v>
      </c>
      <c r="R1738" s="3" t="s">
        <v>60</v>
      </c>
      <c r="S1738" s="3" t="s">
        <v>60</v>
      </c>
      <c r="T1738" s="3" t="s">
        <v>57</v>
      </c>
      <c r="U1738" s="3">
        <v>1</v>
      </c>
      <c r="V1738" s="3">
        <v>5.7</v>
      </c>
      <c r="W1738" s="3">
        <v>7.5</v>
      </c>
      <c r="X1738" s="3">
        <v>3</v>
      </c>
      <c r="Y1738" s="3">
        <v>2</v>
      </c>
      <c r="Z1738" s="3" t="s">
        <v>60</v>
      </c>
      <c r="AA1738" s="3" t="s">
        <v>60</v>
      </c>
      <c r="AB1738" s="3" t="s">
        <v>60</v>
      </c>
      <c r="AC1738" s="3" t="s">
        <v>57</v>
      </c>
      <c r="AD1738" s="3" t="s">
        <v>57</v>
      </c>
      <c r="AE1738" s="3">
        <v>1</v>
      </c>
      <c r="AF1738" s="3">
        <v>9.8000000000000007</v>
      </c>
      <c r="AG1738" s="3">
        <v>11.1</v>
      </c>
      <c r="AH1738" s="3">
        <v>3</v>
      </c>
      <c r="AI1738" s="3">
        <v>2</v>
      </c>
      <c r="AJ1738" s="3" t="s">
        <v>60</v>
      </c>
      <c r="AK1738" s="3" t="s">
        <v>60</v>
      </c>
      <c r="AL1738" s="3" t="s">
        <v>60</v>
      </c>
      <c r="AM1738" s="3" t="s">
        <v>57</v>
      </c>
      <c r="AN1738" s="3" t="s">
        <v>57</v>
      </c>
      <c r="AO1738" s="3">
        <v>1</v>
      </c>
      <c r="AP1738" s="36">
        <v>12.9</v>
      </c>
      <c r="AQ1738" s="36">
        <v>13.7</v>
      </c>
      <c r="AR1738" s="3">
        <v>3</v>
      </c>
      <c r="AS1738" s="3">
        <v>3</v>
      </c>
      <c r="AT1738" s="3" t="s">
        <v>60</v>
      </c>
      <c r="AU1738" s="3" t="s">
        <v>60</v>
      </c>
      <c r="AV1738" s="3" t="s">
        <v>60</v>
      </c>
      <c r="AW1738" s="3" t="s">
        <v>57</v>
      </c>
      <c r="AX1738" s="3" t="s">
        <v>57</v>
      </c>
      <c r="AY1738" s="3">
        <v>3.1640000000000001E-3</v>
      </c>
      <c r="AZ1738" s="3">
        <v>9.6190000000000008E-3</v>
      </c>
      <c r="BA1738" s="3">
        <v>3.6220000000000002E-2</v>
      </c>
      <c r="BB1738" s="3">
        <v>7.2639999999999996E-2</v>
      </c>
      <c r="BC1738" s="19">
        <v>91.506</v>
      </c>
      <c r="BD1738" s="19">
        <v>105.667</v>
      </c>
      <c r="BE1738" s="20">
        <v>95.162000000000006</v>
      </c>
      <c r="BF1738" s="11" t="s">
        <v>57</v>
      </c>
      <c r="BG1738" s="11" t="s">
        <v>57</v>
      </c>
      <c r="BH1738" s="11" t="s">
        <v>57</v>
      </c>
      <c r="BI1738" s="11" t="s">
        <v>57</v>
      </c>
      <c r="BJ1738" s="11">
        <v>50</v>
      </c>
      <c r="BK1738" s="44" t="s">
        <v>57</v>
      </c>
    </row>
    <row r="1739" spans="1:63" x14ac:dyDescent="0.25">
      <c r="A1739" t="str">
        <f t="shared" si="27"/>
        <v>470908D-16-969-433-9-D5.5-D16.1</v>
      </c>
      <c r="B1739" t="str">
        <f>VLOOKUP(A1739,'[1]470907D.da5'!A$2:AU$2561,2,0)</f>
        <v>470908D</v>
      </c>
      <c r="C1739" s="7" t="s">
        <v>132</v>
      </c>
      <c r="D1739" s="48" t="s">
        <v>55</v>
      </c>
      <c r="E1739" s="3">
        <v>16</v>
      </c>
      <c r="F1739" s="3">
        <v>969</v>
      </c>
      <c r="G1739" s="3">
        <v>32</v>
      </c>
      <c r="H1739" s="3">
        <v>433</v>
      </c>
      <c r="I1739" s="10" t="s">
        <v>74</v>
      </c>
      <c r="J1739" s="3">
        <v>9</v>
      </c>
      <c r="K1739" s="3" t="s">
        <v>57</v>
      </c>
      <c r="L1739" s="3">
        <v>1</v>
      </c>
      <c r="M1739" s="3">
        <v>3.4</v>
      </c>
      <c r="N1739" s="3">
        <v>5.5</v>
      </c>
      <c r="O1739" s="3">
        <v>1</v>
      </c>
      <c r="P1739" s="3">
        <v>1</v>
      </c>
      <c r="Q1739" s="3" t="s">
        <v>66</v>
      </c>
      <c r="R1739" s="3" t="s">
        <v>60</v>
      </c>
      <c r="S1739" s="3" t="s">
        <v>60</v>
      </c>
      <c r="T1739" s="3" t="s">
        <v>57</v>
      </c>
      <c r="U1739" s="3">
        <v>1</v>
      </c>
      <c r="V1739" s="3">
        <v>4.3</v>
      </c>
      <c r="W1739" s="3">
        <v>6.8</v>
      </c>
      <c r="X1739" s="3">
        <v>2</v>
      </c>
      <c r="Y1739" s="3">
        <v>2</v>
      </c>
      <c r="Z1739" s="3" t="s">
        <v>66</v>
      </c>
      <c r="AA1739" s="3" t="s">
        <v>60</v>
      </c>
      <c r="AB1739" s="3" t="s">
        <v>60</v>
      </c>
      <c r="AC1739" s="3" t="s">
        <v>57</v>
      </c>
      <c r="AD1739" s="3" t="s">
        <v>57</v>
      </c>
      <c r="AE1739" s="3">
        <v>1</v>
      </c>
      <c r="AF1739" s="3">
        <v>8.3000000000000007</v>
      </c>
      <c r="AG1739" s="3">
        <v>10</v>
      </c>
      <c r="AH1739" s="3">
        <v>1</v>
      </c>
      <c r="AI1739" s="3">
        <v>1</v>
      </c>
      <c r="AJ1739" s="3" t="s">
        <v>66</v>
      </c>
      <c r="AK1739" s="3" t="s">
        <v>60</v>
      </c>
      <c r="AL1739" s="3" t="s">
        <v>60</v>
      </c>
      <c r="AM1739" s="3" t="s">
        <v>57</v>
      </c>
      <c r="AN1739" s="3" t="s">
        <v>57</v>
      </c>
      <c r="AO1739" s="3">
        <v>1</v>
      </c>
      <c r="AP1739" s="36">
        <v>14.8</v>
      </c>
      <c r="AQ1739" s="36">
        <v>16.100000000000001</v>
      </c>
      <c r="AR1739" s="3">
        <v>2</v>
      </c>
      <c r="AS1739" s="3">
        <v>2</v>
      </c>
      <c r="AT1739" s="3" t="s">
        <v>66</v>
      </c>
      <c r="AU1739" s="3" t="s">
        <v>60</v>
      </c>
      <c r="AV1739" s="3" t="s">
        <v>60</v>
      </c>
      <c r="AW1739" s="3" t="s">
        <v>57</v>
      </c>
      <c r="AX1739" s="3" t="s">
        <v>57</v>
      </c>
      <c r="AY1739" s="3">
        <v>3.0850000000000001E-3</v>
      </c>
      <c r="AZ1739" s="3">
        <v>5.9649999999999998E-3</v>
      </c>
      <c r="BA1739" s="3">
        <v>2.4899999999999999E-2</v>
      </c>
      <c r="BB1739" s="3">
        <v>0.11509</v>
      </c>
      <c r="BC1739" s="19">
        <v>96.724000000000004</v>
      </c>
      <c r="BD1739" s="19">
        <v>103.52800000000001</v>
      </c>
      <c r="BE1739" s="20">
        <v>94.713999999999999</v>
      </c>
      <c r="BF1739" s="11" t="s">
        <v>171</v>
      </c>
      <c r="BG1739" s="11" t="s">
        <v>60</v>
      </c>
      <c r="BH1739" s="11" t="s">
        <v>60</v>
      </c>
      <c r="BI1739" s="11" t="s">
        <v>60</v>
      </c>
      <c r="BJ1739" s="11">
        <v>50</v>
      </c>
      <c r="BK1739" s="44" t="s">
        <v>57</v>
      </c>
    </row>
    <row r="1740" spans="1:63" x14ac:dyDescent="0.25">
      <c r="A1740" t="str">
        <f t="shared" si="27"/>
        <v>470908D-11-666-433-26-D5.7-D13.2</v>
      </c>
      <c r="B1740" t="str">
        <f>VLOOKUP(A1740,'[1]470907D.da5'!A$2:AU$2561,2,0)</f>
        <v>470908D</v>
      </c>
      <c r="C1740" s="7" t="s">
        <v>132</v>
      </c>
      <c r="D1740" s="48" t="s">
        <v>55</v>
      </c>
      <c r="E1740" s="3">
        <v>11</v>
      </c>
      <c r="F1740" s="3">
        <v>666</v>
      </c>
      <c r="G1740" s="3">
        <v>32</v>
      </c>
      <c r="H1740" s="3">
        <v>433</v>
      </c>
      <c r="I1740" s="10" t="s">
        <v>74</v>
      </c>
      <c r="J1740" s="3">
        <v>26</v>
      </c>
      <c r="K1740" s="3" t="s">
        <v>57</v>
      </c>
      <c r="L1740" s="3">
        <v>1</v>
      </c>
      <c r="M1740" s="3">
        <v>3.5</v>
      </c>
      <c r="N1740" s="3">
        <v>5.7</v>
      </c>
      <c r="O1740" s="3">
        <v>2</v>
      </c>
      <c r="P1740" s="3">
        <v>2</v>
      </c>
      <c r="Q1740" s="3" t="s">
        <v>60</v>
      </c>
      <c r="R1740" s="3" t="s">
        <v>60</v>
      </c>
      <c r="S1740" s="3" t="s">
        <v>60</v>
      </c>
      <c r="T1740" s="3" t="s">
        <v>57</v>
      </c>
      <c r="U1740" s="3">
        <v>1</v>
      </c>
      <c r="V1740" s="3">
        <v>5</v>
      </c>
      <c r="W1740" s="3">
        <v>7.5</v>
      </c>
      <c r="X1740" s="3">
        <v>2</v>
      </c>
      <c r="Y1740" s="3">
        <v>2</v>
      </c>
      <c r="Z1740" s="3" t="s">
        <v>60</v>
      </c>
      <c r="AA1740" s="3" t="s">
        <v>60</v>
      </c>
      <c r="AB1740" s="3" t="s">
        <v>60</v>
      </c>
      <c r="AC1740" s="3" t="s">
        <v>57</v>
      </c>
      <c r="AD1740" s="3" t="s">
        <v>57</v>
      </c>
      <c r="AE1740" s="3">
        <v>1</v>
      </c>
      <c r="AF1740" s="3">
        <v>8.4</v>
      </c>
      <c r="AG1740" s="3">
        <v>10.3</v>
      </c>
      <c r="AH1740" s="3">
        <v>2</v>
      </c>
      <c r="AI1740" s="3">
        <v>2</v>
      </c>
      <c r="AJ1740" s="3" t="s">
        <v>60</v>
      </c>
      <c r="AK1740" s="3" t="s">
        <v>60</v>
      </c>
      <c r="AL1740" s="3" t="s">
        <v>60</v>
      </c>
      <c r="AM1740" s="3" t="s">
        <v>57</v>
      </c>
      <c r="AN1740" s="3" t="s">
        <v>57</v>
      </c>
      <c r="AO1740" s="3">
        <v>1</v>
      </c>
      <c r="AP1740" s="36">
        <v>14.8</v>
      </c>
      <c r="AQ1740" s="36">
        <v>13.2</v>
      </c>
      <c r="AR1740" s="3">
        <v>2</v>
      </c>
      <c r="AS1740" s="3">
        <v>2</v>
      </c>
      <c r="AT1740" s="3" t="s">
        <v>60</v>
      </c>
      <c r="AU1740" s="3" t="s">
        <v>60</v>
      </c>
      <c r="AV1740" s="3" t="s">
        <v>60</v>
      </c>
      <c r="AW1740" s="3" t="s">
        <v>57</v>
      </c>
      <c r="AX1740" s="3" t="s">
        <v>57</v>
      </c>
      <c r="AY1740" s="3">
        <v>3.411E-3</v>
      </c>
      <c r="AZ1740" s="3">
        <v>8.4370000000000001E-3</v>
      </c>
      <c r="BA1740" s="3">
        <v>2.673E-2</v>
      </c>
      <c r="BB1740" s="3">
        <v>7.7359999999999998E-2</v>
      </c>
      <c r="BC1740" s="19">
        <v>103.078</v>
      </c>
      <c r="BD1740" s="19">
        <v>98.120999999999995</v>
      </c>
      <c r="BE1740" s="20">
        <v>89.269000000000005</v>
      </c>
      <c r="BF1740" s="11" t="s">
        <v>57</v>
      </c>
      <c r="BG1740" s="11" t="s">
        <v>57</v>
      </c>
      <c r="BH1740" s="11" t="s">
        <v>57</v>
      </c>
      <c r="BI1740" s="11" t="s">
        <v>57</v>
      </c>
      <c r="BJ1740" s="11">
        <v>40</v>
      </c>
      <c r="BK1740" s="44" t="s">
        <v>57</v>
      </c>
    </row>
    <row r="1741" spans="1:63" x14ac:dyDescent="0.25">
      <c r="A1741" t="str">
        <f t="shared" si="27"/>
        <v>470908D-3-163-433-35-D5.2-D12.3</v>
      </c>
      <c r="B1741" t="str">
        <f>VLOOKUP(A1741,'[1]470907D.da5'!A$2:AU$2561,2,0)</f>
        <v>470908D</v>
      </c>
      <c r="C1741" s="7" t="s">
        <v>132</v>
      </c>
      <c r="D1741" s="48" t="s">
        <v>55</v>
      </c>
      <c r="E1741" s="3">
        <v>3</v>
      </c>
      <c r="F1741" s="3">
        <v>163</v>
      </c>
      <c r="G1741" s="3">
        <v>32</v>
      </c>
      <c r="H1741" s="3">
        <v>433</v>
      </c>
      <c r="I1741" s="10" t="s">
        <v>74</v>
      </c>
      <c r="J1741" s="3">
        <v>35</v>
      </c>
      <c r="K1741" s="3" t="s">
        <v>57</v>
      </c>
      <c r="L1741" s="3">
        <v>1</v>
      </c>
      <c r="M1741" s="3">
        <v>5.4</v>
      </c>
      <c r="N1741" s="3">
        <v>5.2</v>
      </c>
      <c r="O1741" s="3">
        <v>2</v>
      </c>
      <c r="P1741" s="3">
        <v>2</v>
      </c>
      <c r="Q1741" s="3" t="s">
        <v>60</v>
      </c>
      <c r="R1741" s="3" t="s">
        <v>60</v>
      </c>
      <c r="S1741" s="3" t="s">
        <v>60</v>
      </c>
      <c r="T1741" s="3" t="s">
        <v>57</v>
      </c>
      <c r="U1741" s="3">
        <v>1</v>
      </c>
      <c r="V1741" s="3">
        <v>6.3</v>
      </c>
      <c r="W1741" s="3">
        <v>7.6</v>
      </c>
      <c r="X1741" s="3">
        <v>3</v>
      </c>
      <c r="Y1741" s="3">
        <v>3</v>
      </c>
      <c r="Z1741" s="3" t="s">
        <v>60</v>
      </c>
      <c r="AA1741" s="3" t="s">
        <v>60</v>
      </c>
      <c r="AB1741" s="3" t="s">
        <v>60</v>
      </c>
      <c r="AC1741" s="3" t="s">
        <v>57</v>
      </c>
      <c r="AD1741" s="3" t="s">
        <v>57</v>
      </c>
      <c r="AE1741" s="3">
        <v>1</v>
      </c>
      <c r="AF1741" s="3">
        <v>10.5</v>
      </c>
      <c r="AG1741" s="3">
        <v>9.9</v>
      </c>
      <c r="AH1741" s="3">
        <v>2</v>
      </c>
      <c r="AI1741" s="3">
        <v>3</v>
      </c>
      <c r="AJ1741" s="3" t="s">
        <v>60</v>
      </c>
      <c r="AK1741" s="3" t="s">
        <v>60</v>
      </c>
      <c r="AL1741" s="3" t="s">
        <v>60</v>
      </c>
      <c r="AM1741" s="3" t="s">
        <v>57</v>
      </c>
      <c r="AN1741" s="3" t="s">
        <v>57</v>
      </c>
      <c r="AO1741" s="3">
        <v>1</v>
      </c>
      <c r="AP1741" s="36">
        <v>15.8</v>
      </c>
      <c r="AQ1741" s="36">
        <v>12.3</v>
      </c>
      <c r="AR1741" s="3">
        <v>3</v>
      </c>
      <c r="AS1741" s="3">
        <v>2</v>
      </c>
      <c r="AT1741" s="3" t="s">
        <v>60</v>
      </c>
      <c r="AU1741" s="3" t="s">
        <v>60</v>
      </c>
      <c r="AV1741" s="3" t="s">
        <v>60</v>
      </c>
      <c r="AW1741" s="3" t="s">
        <v>57</v>
      </c>
      <c r="AX1741" s="3" t="s">
        <v>57</v>
      </c>
      <c r="AY1741" s="3">
        <v>4.3800000000000002E-3</v>
      </c>
      <c r="AZ1741" s="3">
        <v>1.0917E-2</v>
      </c>
      <c r="BA1741" s="3">
        <v>3.0870000000000002E-2</v>
      </c>
      <c r="BB1741" s="3">
        <v>7.1709999999999996E-2</v>
      </c>
      <c r="BC1741" s="19">
        <v>105.77800000000001</v>
      </c>
      <c r="BD1741" s="19">
        <v>90.911000000000001</v>
      </c>
      <c r="BE1741" s="20">
        <v>80.138999999999996</v>
      </c>
      <c r="BF1741" s="11" t="s">
        <v>57</v>
      </c>
      <c r="BG1741" s="11" t="s">
        <v>57</v>
      </c>
      <c r="BH1741" s="11" t="s">
        <v>57</v>
      </c>
      <c r="BI1741" s="11" t="s">
        <v>57</v>
      </c>
      <c r="BJ1741" s="11">
        <v>30</v>
      </c>
      <c r="BK1741" s="44" t="s">
        <v>57</v>
      </c>
    </row>
    <row r="1742" spans="1:63" x14ac:dyDescent="0.25">
      <c r="A1742" t="str">
        <f t="shared" si="27"/>
        <v>470907D-5-257-433-1-D6.8-D12.8</v>
      </c>
      <c r="B1742" t="str">
        <f>VLOOKUP(A1742,'[1]470907D.da5'!A$2:AU$2561,2,0)</f>
        <v>470907D</v>
      </c>
      <c r="C1742" s="7" t="s">
        <v>55</v>
      </c>
      <c r="D1742" s="7" t="s">
        <v>55</v>
      </c>
      <c r="E1742" s="3">
        <v>5</v>
      </c>
      <c r="F1742" s="3">
        <v>257</v>
      </c>
      <c r="G1742" s="3">
        <v>32</v>
      </c>
      <c r="H1742" s="3">
        <v>433</v>
      </c>
      <c r="I1742" s="10" t="s">
        <v>74</v>
      </c>
      <c r="J1742" s="3">
        <v>1</v>
      </c>
      <c r="K1742" s="3" t="s">
        <v>57</v>
      </c>
      <c r="L1742" s="3">
        <v>1</v>
      </c>
      <c r="M1742" s="3">
        <v>3.6</v>
      </c>
      <c r="N1742" s="3">
        <v>6.8</v>
      </c>
      <c r="O1742" s="3">
        <v>3</v>
      </c>
      <c r="P1742" s="3">
        <v>2</v>
      </c>
      <c r="Q1742" s="3" t="s">
        <v>60</v>
      </c>
      <c r="R1742" s="3" t="s">
        <v>60</v>
      </c>
      <c r="S1742" s="3" t="s">
        <v>60</v>
      </c>
      <c r="T1742" s="3" t="s">
        <v>57</v>
      </c>
      <c r="U1742" s="3">
        <v>1</v>
      </c>
      <c r="V1742" s="3">
        <v>5.2</v>
      </c>
      <c r="W1742" s="3">
        <v>7.4</v>
      </c>
      <c r="X1742" s="3">
        <v>2</v>
      </c>
      <c r="Y1742" s="3">
        <v>2</v>
      </c>
      <c r="Z1742" s="3" t="s">
        <v>60</v>
      </c>
      <c r="AA1742" s="3" t="s">
        <v>60</v>
      </c>
      <c r="AB1742" s="3" t="s">
        <v>60</v>
      </c>
      <c r="AC1742" s="3" t="s">
        <v>57</v>
      </c>
      <c r="AD1742" s="3" t="s">
        <v>57</v>
      </c>
      <c r="AE1742" s="3">
        <v>1</v>
      </c>
      <c r="AF1742" s="3">
        <v>9.6999999999999993</v>
      </c>
      <c r="AG1742" s="3">
        <v>11.2</v>
      </c>
      <c r="AH1742" s="3">
        <v>3</v>
      </c>
      <c r="AI1742" s="3">
        <v>2</v>
      </c>
      <c r="AJ1742" s="3" t="s">
        <v>60</v>
      </c>
      <c r="AK1742" s="3" t="s">
        <v>60</v>
      </c>
      <c r="AL1742" s="3" t="s">
        <v>66</v>
      </c>
      <c r="AM1742" s="3" t="s">
        <v>121</v>
      </c>
      <c r="AN1742" s="3" t="s">
        <v>57</v>
      </c>
      <c r="AO1742" s="3">
        <v>1</v>
      </c>
      <c r="AP1742" s="36">
        <v>14.7</v>
      </c>
      <c r="AQ1742" s="36">
        <v>12.8</v>
      </c>
      <c r="AR1742" s="3">
        <v>3</v>
      </c>
      <c r="AS1742" s="3">
        <v>3</v>
      </c>
      <c r="AT1742" s="3" t="s">
        <v>60</v>
      </c>
      <c r="AU1742" s="3" t="s">
        <v>60</v>
      </c>
      <c r="AV1742" s="3" t="s">
        <v>60</v>
      </c>
      <c r="AW1742" s="3" t="s">
        <v>57</v>
      </c>
      <c r="AX1742" s="3" t="s">
        <v>57</v>
      </c>
      <c r="AY1742" s="3">
        <v>4.9940000000000002E-3</v>
      </c>
      <c r="AZ1742" s="3">
        <v>8.5430000000000002E-3</v>
      </c>
      <c r="BA1742" s="3">
        <v>3.6499999999999998E-2</v>
      </c>
      <c r="BB1742" s="3">
        <v>7.2249999999999995E-2</v>
      </c>
      <c r="BC1742" s="19">
        <v>102.556</v>
      </c>
      <c r="BD1742" s="19">
        <v>91.563000000000002</v>
      </c>
      <c r="BE1742" s="20">
        <v>76.997</v>
      </c>
      <c r="BF1742" s="11" t="s">
        <v>57</v>
      </c>
      <c r="BG1742" s="11" t="s">
        <v>57</v>
      </c>
      <c r="BH1742" s="11" t="s">
        <v>57</v>
      </c>
      <c r="BI1742" s="11" t="s">
        <v>57</v>
      </c>
      <c r="BJ1742" s="11">
        <v>30</v>
      </c>
      <c r="BK1742" s="44" t="s">
        <v>57</v>
      </c>
    </row>
    <row r="1743" spans="1:63" x14ac:dyDescent="0.25">
      <c r="A1743" t="str">
        <f t="shared" si="27"/>
        <v>470907D-9-532-433-20-D4.4-D11.6</v>
      </c>
      <c r="B1743" t="str">
        <f>VLOOKUP(A1743,'[1]470907D.da5'!A$2:AU$2561,2,0)</f>
        <v>470907D</v>
      </c>
      <c r="C1743" s="7" t="s">
        <v>55</v>
      </c>
      <c r="D1743" s="49" t="s">
        <v>132</v>
      </c>
      <c r="E1743" s="3">
        <v>9</v>
      </c>
      <c r="F1743" s="3">
        <v>532</v>
      </c>
      <c r="G1743" s="3">
        <v>32</v>
      </c>
      <c r="H1743" s="3">
        <v>433</v>
      </c>
      <c r="I1743" s="10" t="s">
        <v>74</v>
      </c>
      <c r="J1743" s="3">
        <v>20</v>
      </c>
      <c r="K1743" s="3" t="s">
        <v>57</v>
      </c>
      <c r="L1743" s="3">
        <v>1</v>
      </c>
      <c r="M1743" s="3">
        <v>2.8</v>
      </c>
      <c r="N1743" s="3">
        <v>4.4000000000000004</v>
      </c>
      <c r="O1743" s="3">
        <v>3</v>
      </c>
      <c r="P1743" s="3">
        <v>3</v>
      </c>
      <c r="Q1743" s="3" t="s">
        <v>60</v>
      </c>
      <c r="R1743" s="3" t="s">
        <v>60</v>
      </c>
      <c r="S1743" s="3" t="s">
        <v>60</v>
      </c>
      <c r="T1743" s="3" t="s">
        <v>57</v>
      </c>
      <c r="U1743" s="3">
        <v>1</v>
      </c>
      <c r="V1743" s="3">
        <v>5</v>
      </c>
      <c r="W1743" s="3">
        <v>6.2</v>
      </c>
      <c r="X1743" s="3">
        <v>3</v>
      </c>
      <c r="Y1743" s="3">
        <v>3</v>
      </c>
      <c r="Z1743" s="3" t="s">
        <v>60</v>
      </c>
      <c r="AA1743" s="3" t="s">
        <v>60</v>
      </c>
      <c r="AB1743" s="3" t="s">
        <v>60</v>
      </c>
      <c r="AC1743" s="3" t="s">
        <v>57</v>
      </c>
      <c r="AD1743" s="3" t="s">
        <v>57</v>
      </c>
      <c r="AE1743" s="3">
        <v>1</v>
      </c>
      <c r="AF1743" s="3">
        <v>7.7</v>
      </c>
      <c r="AG1743" s="3">
        <v>10.199999999999999</v>
      </c>
      <c r="AH1743" s="3">
        <v>2</v>
      </c>
      <c r="AI1743" s="3">
        <v>2</v>
      </c>
      <c r="AJ1743" s="3" t="s">
        <v>60</v>
      </c>
      <c r="AK1743" s="3" t="s">
        <v>60</v>
      </c>
      <c r="AL1743" s="3" t="s">
        <v>60</v>
      </c>
      <c r="AM1743" s="3" t="s">
        <v>57</v>
      </c>
      <c r="AN1743" s="3" t="s">
        <v>57</v>
      </c>
      <c r="AO1743" s="3">
        <v>1</v>
      </c>
      <c r="AP1743" s="36">
        <v>12.2</v>
      </c>
      <c r="AQ1743" s="36">
        <v>11.6</v>
      </c>
      <c r="AR1743" s="3">
        <v>2</v>
      </c>
      <c r="AS1743" s="3">
        <v>2</v>
      </c>
      <c r="AT1743" s="3" t="s">
        <v>60</v>
      </c>
      <c r="AU1743" s="3" t="s">
        <v>60</v>
      </c>
      <c r="AV1743" s="3" t="s">
        <v>60</v>
      </c>
      <c r="AW1743" s="3" t="s">
        <v>57</v>
      </c>
      <c r="AX1743" s="3" t="s">
        <v>57</v>
      </c>
      <c r="AY1743" s="3">
        <v>1.6260000000000001E-3</v>
      </c>
      <c r="AZ1743" s="3">
        <v>5.7660000000000003E-3</v>
      </c>
      <c r="BA1743" s="3">
        <v>2.4029999999999999E-2</v>
      </c>
      <c r="BB1743" s="3">
        <v>4.9250000000000002E-2</v>
      </c>
      <c r="BC1743" s="19">
        <v>93.572999999999993</v>
      </c>
      <c r="BD1743" s="19">
        <v>90.872</v>
      </c>
      <c r="BE1743" s="20">
        <v>70.718999999999994</v>
      </c>
      <c r="BF1743" s="11" t="s">
        <v>57</v>
      </c>
      <c r="BG1743" s="11" t="s">
        <v>57</v>
      </c>
      <c r="BH1743" s="11" t="s">
        <v>57</v>
      </c>
      <c r="BI1743" s="11" t="s">
        <v>57</v>
      </c>
      <c r="BJ1743" s="11">
        <v>30</v>
      </c>
      <c r="BK1743" s="44" t="s">
        <v>57</v>
      </c>
    </row>
    <row r="1744" spans="1:63" x14ac:dyDescent="0.25">
      <c r="A1744" t="str">
        <f t="shared" si="27"/>
        <v>470907D-4-205-433-13-D4.4-D12.7</v>
      </c>
      <c r="B1744" t="str">
        <f>VLOOKUP(A1744,'[1]470907D.da5'!A$2:AU$2561,2,0)</f>
        <v>470907D</v>
      </c>
      <c r="C1744" s="7" t="s">
        <v>55</v>
      </c>
      <c r="D1744" s="49" t="s">
        <v>132</v>
      </c>
      <c r="E1744" s="3">
        <v>4</v>
      </c>
      <c r="F1744" s="3">
        <v>205</v>
      </c>
      <c r="G1744" s="3">
        <v>32</v>
      </c>
      <c r="H1744" s="3">
        <v>433</v>
      </c>
      <c r="I1744" s="10" t="s">
        <v>74</v>
      </c>
      <c r="J1744" s="3">
        <v>13</v>
      </c>
      <c r="K1744" s="3" t="s">
        <v>57</v>
      </c>
      <c r="L1744" s="3">
        <v>1</v>
      </c>
      <c r="M1744" s="3">
        <v>3</v>
      </c>
      <c r="N1744" s="3">
        <v>4.4000000000000004</v>
      </c>
      <c r="O1744" s="3">
        <v>1</v>
      </c>
      <c r="P1744" s="3">
        <v>2</v>
      </c>
      <c r="Q1744" s="3" t="s">
        <v>60</v>
      </c>
      <c r="R1744" s="3" t="s">
        <v>60</v>
      </c>
      <c r="S1744" s="3" t="s">
        <v>60</v>
      </c>
      <c r="T1744" s="3" t="s">
        <v>57</v>
      </c>
      <c r="U1744" s="3">
        <v>1</v>
      </c>
      <c r="V1744" s="3">
        <v>4.4000000000000004</v>
      </c>
      <c r="W1744" s="3">
        <v>6.3</v>
      </c>
      <c r="X1744" s="3">
        <v>2</v>
      </c>
      <c r="Y1744" s="3">
        <v>2</v>
      </c>
      <c r="Z1744" s="3" t="s">
        <v>60</v>
      </c>
      <c r="AA1744" s="3" t="s">
        <v>60</v>
      </c>
      <c r="AB1744" s="3" t="s">
        <v>60</v>
      </c>
      <c r="AC1744" s="3" t="s">
        <v>57</v>
      </c>
      <c r="AD1744" s="3" t="s">
        <v>57</v>
      </c>
      <c r="AE1744" s="3">
        <v>1</v>
      </c>
      <c r="AF1744" s="3">
        <v>9</v>
      </c>
      <c r="AG1744" s="3">
        <v>10.8</v>
      </c>
      <c r="AH1744" s="3">
        <v>1</v>
      </c>
      <c r="AI1744" s="3">
        <v>2</v>
      </c>
      <c r="AJ1744" s="3" t="s">
        <v>60</v>
      </c>
      <c r="AK1744" s="3" t="s">
        <v>60</v>
      </c>
      <c r="AL1744" s="3" t="s">
        <v>60</v>
      </c>
      <c r="AM1744" s="3" t="s">
        <v>57</v>
      </c>
      <c r="AN1744" s="3" t="s">
        <v>57</v>
      </c>
      <c r="AO1744" s="3">
        <v>1</v>
      </c>
      <c r="AP1744" s="36">
        <v>13.2</v>
      </c>
      <c r="AQ1744" s="36">
        <v>12.7</v>
      </c>
      <c r="AR1744" s="3">
        <v>2</v>
      </c>
      <c r="AS1744" s="3">
        <v>2</v>
      </c>
      <c r="AT1744" s="3" t="s">
        <v>60</v>
      </c>
      <c r="AU1744" s="3" t="s">
        <v>60</v>
      </c>
      <c r="AV1744" s="3" t="s">
        <v>60</v>
      </c>
      <c r="AW1744" s="3" t="s">
        <v>57</v>
      </c>
      <c r="AX1744" s="3" t="s">
        <v>57</v>
      </c>
      <c r="AY1744" s="3">
        <v>1.7420000000000001E-3</v>
      </c>
      <c r="AZ1744" s="3">
        <v>5.2389999999999997E-3</v>
      </c>
      <c r="BA1744" s="3">
        <v>3.1489999999999997E-2</v>
      </c>
      <c r="BB1744" s="3">
        <v>6.3869999999999996E-2</v>
      </c>
      <c r="BC1744" s="19">
        <v>89.441000000000003</v>
      </c>
      <c r="BD1744" s="19">
        <v>92.204999999999998</v>
      </c>
      <c r="BE1744" s="20">
        <v>69.650999999999996</v>
      </c>
      <c r="BF1744" s="11" t="s">
        <v>173</v>
      </c>
      <c r="BG1744" s="11" t="s">
        <v>60</v>
      </c>
      <c r="BH1744" s="11" t="s">
        <v>57</v>
      </c>
      <c r="BI1744" s="11" t="s">
        <v>60</v>
      </c>
      <c r="BJ1744" s="11">
        <v>30</v>
      </c>
      <c r="BK1744" s="44" t="s">
        <v>57</v>
      </c>
    </row>
    <row r="1745" spans="1:63" x14ac:dyDescent="0.25">
      <c r="A1745" t="str">
        <f t="shared" si="27"/>
        <v>470908D-9-521-433-9-D4.7-D12.3</v>
      </c>
      <c r="B1745" t="str">
        <f>VLOOKUP(A1745,'[1]470907D.da5'!A$2:AU$2561,2,0)</f>
        <v>470908D</v>
      </c>
      <c r="C1745" s="7" t="s">
        <v>132</v>
      </c>
      <c r="D1745" s="7" t="s">
        <v>132</v>
      </c>
      <c r="E1745" s="3">
        <v>9</v>
      </c>
      <c r="F1745" s="3">
        <v>521</v>
      </c>
      <c r="G1745" s="3">
        <v>32</v>
      </c>
      <c r="H1745" s="3">
        <v>433</v>
      </c>
      <c r="I1745" s="10" t="s">
        <v>74</v>
      </c>
      <c r="J1745" s="3">
        <v>9</v>
      </c>
      <c r="K1745" s="3" t="s">
        <v>57</v>
      </c>
      <c r="L1745" s="3">
        <v>1</v>
      </c>
      <c r="M1745" s="3">
        <v>3</v>
      </c>
      <c r="N1745" s="3">
        <v>4.7</v>
      </c>
      <c r="O1745" s="3">
        <v>3</v>
      </c>
      <c r="P1745" s="3">
        <v>3</v>
      </c>
      <c r="Q1745" s="3" t="s">
        <v>60</v>
      </c>
      <c r="R1745" s="3" t="s">
        <v>60</v>
      </c>
      <c r="S1745" s="3" t="s">
        <v>60</v>
      </c>
      <c r="T1745" s="3" t="s">
        <v>57</v>
      </c>
      <c r="U1745" s="3">
        <v>1</v>
      </c>
      <c r="V1745" s="3">
        <v>4.7</v>
      </c>
      <c r="W1745" s="3">
        <v>5.5</v>
      </c>
      <c r="X1745" s="3">
        <v>3</v>
      </c>
      <c r="Y1745" s="3">
        <v>3</v>
      </c>
      <c r="Z1745" s="3" t="s">
        <v>60</v>
      </c>
      <c r="AA1745" s="3" t="s">
        <v>60</v>
      </c>
      <c r="AB1745" s="3" t="s">
        <v>60</v>
      </c>
      <c r="AC1745" s="3" t="s">
        <v>57</v>
      </c>
      <c r="AD1745" s="3" t="s">
        <v>57</v>
      </c>
      <c r="AE1745" s="3">
        <v>1</v>
      </c>
      <c r="AF1745" s="3">
        <v>9.3000000000000007</v>
      </c>
      <c r="AG1745" s="3">
        <v>9.6999999999999993</v>
      </c>
      <c r="AH1745" s="3">
        <v>3</v>
      </c>
      <c r="AI1745" s="3">
        <v>2</v>
      </c>
      <c r="AJ1745" s="3" t="s">
        <v>60</v>
      </c>
      <c r="AK1745" s="3" t="s">
        <v>60</v>
      </c>
      <c r="AL1745" s="3" t="s">
        <v>60</v>
      </c>
      <c r="AM1745" s="3" t="s">
        <v>57</v>
      </c>
      <c r="AN1745" s="3" t="s">
        <v>57</v>
      </c>
      <c r="AO1745" s="3">
        <v>1</v>
      </c>
      <c r="AP1745" s="36">
        <v>16</v>
      </c>
      <c r="AQ1745" s="36">
        <v>12.3</v>
      </c>
      <c r="AR1745" s="3">
        <v>3</v>
      </c>
      <c r="AS1745" s="3">
        <v>3</v>
      </c>
      <c r="AT1745" s="3" t="s">
        <v>60</v>
      </c>
      <c r="AU1745" s="3" t="s">
        <v>60</v>
      </c>
      <c r="AV1745" s="3" t="s">
        <v>60</v>
      </c>
      <c r="AW1745" s="3" t="s">
        <v>57</v>
      </c>
      <c r="AX1745" s="3" t="s">
        <v>57</v>
      </c>
      <c r="AY1745" s="3">
        <v>1.9880000000000002E-3</v>
      </c>
      <c r="AZ1745" s="3">
        <v>4.2649999999999997E-3</v>
      </c>
      <c r="BA1745" s="3">
        <v>2.6249999999999999E-2</v>
      </c>
      <c r="BB1745" s="3">
        <v>7.2620000000000004E-2</v>
      </c>
      <c r="BC1745" s="19">
        <v>105.029</v>
      </c>
      <c r="BD1745" s="19">
        <v>83.778999999999996</v>
      </c>
      <c r="BE1745" s="20">
        <v>66.066000000000003</v>
      </c>
      <c r="BF1745" s="11" t="s">
        <v>57</v>
      </c>
      <c r="BG1745" s="11" t="s">
        <v>57</v>
      </c>
      <c r="BH1745" s="11" t="s">
        <v>57</v>
      </c>
      <c r="BI1745" s="11" t="s">
        <v>57</v>
      </c>
      <c r="BJ1745" s="11">
        <v>20</v>
      </c>
      <c r="BK1745" s="44" t="s">
        <v>57</v>
      </c>
    </row>
    <row r="1746" spans="1:63" x14ac:dyDescent="0.25">
      <c r="A1746" t="str">
        <f t="shared" si="27"/>
        <v>470907D-15-933-433-37-D3.7-D11.7</v>
      </c>
      <c r="B1746" t="str">
        <f>VLOOKUP(A1746,'[1]470907D.da5'!A$2:AU$2561,2,0)</f>
        <v>470907D</v>
      </c>
      <c r="C1746" s="7" t="s">
        <v>55</v>
      </c>
      <c r="D1746" s="7" t="s">
        <v>55</v>
      </c>
      <c r="E1746" s="3">
        <v>15</v>
      </c>
      <c r="F1746" s="3">
        <v>933</v>
      </c>
      <c r="G1746" s="3">
        <v>32</v>
      </c>
      <c r="H1746" s="3">
        <v>433</v>
      </c>
      <c r="I1746" s="10" t="s">
        <v>74</v>
      </c>
      <c r="J1746" s="3">
        <v>37</v>
      </c>
      <c r="K1746" s="3" t="s">
        <v>57</v>
      </c>
      <c r="L1746" s="3">
        <v>1</v>
      </c>
      <c r="M1746" s="3">
        <v>3.3</v>
      </c>
      <c r="N1746" s="3">
        <v>3.7</v>
      </c>
      <c r="O1746" s="3">
        <v>2</v>
      </c>
      <c r="P1746" s="3">
        <v>2</v>
      </c>
      <c r="Q1746" s="3" t="s">
        <v>66</v>
      </c>
      <c r="R1746" s="3" t="s">
        <v>60</v>
      </c>
      <c r="S1746" s="3" t="s">
        <v>60</v>
      </c>
      <c r="T1746" s="3" t="s">
        <v>57</v>
      </c>
      <c r="U1746" s="3">
        <v>1</v>
      </c>
      <c r="V1746" s="3">
        <v>5.0999999999999996</v>
      </c>
      <c r="W1746" s="3">
        <v>6.4</v>
      </c>
      <c r="X1746" s="3">
        <v>2</v>
      </c>
      <c r="Y1746" s="3">
        <v>2</v>
      </c>
      <c r="Z1746" s="3" t="s">
        <v>60</v>
      </c>
      <c r="AA1746" s="3" t="s">
        <v>60</v>
      </c>
      <c r="AB1746" s="3" t="s">
        <v>66</v>
      </c>
      <c r="AC1746" s="3" t="s">
        <v>121</v>
      </c>
      <c r="AD1746" s="3" t="s">
        <v>57</v>
      </c>
      <c r="AE1746" s="3">
        <v>1</v>
      </c>
      <c r="AF1746" s="3">
        <v>8</v>
      </c>
      <c r="AG1746" s="3">
        <v>10</v>
      </c>
      <c r="AH1746" s="3">
        <v>1</v>
      </c>
      <c r="AI1746" s="3">
        <v>2</v>
      </c>
      <c r="AJ1746" s="3" t="s">
        <v>60</v>
      </c>
      <c r="AK1746" s="3" t="s">
        <v>60</v>
      </c>
      <c r="AL1746" s="3" t="s">
        <v>66</v>
      </c>
      <c r="AM1746" s="3" t="s">
        <v>57</v>
      </c>
      <c r="AN1746" s="3" t="s">
        <v>57</v>
      </c>
      <c r="AO1746" s="3">
        <v>1</v>
      </c>
      <c r="AP1746" s="36">
        <v>12.3</v>
      </c>
      <c r="AQ1746" s="36">
        <v>11.7</v>
      </c>
      <c r="AR1746" s="3">
        <v>2</v>
      </c>
      <c r="AS1746" s="3">
        <v>2</v>
      </c>
      <c r="AT1746" s="3" t="s">
        <v>60</v>
      </c>
      <c r="AU1746" s="3" t="s">
        <v>60</v>
      </c>
      <c r="AV1746" s="3" t="s">
        <v>66</v>
      </c>
      <c r="AW1746" s="3" t="s">
        <v>57</v>
      </c>
      <c r="AX1746" s="3" t="s">
        <v>57</v>
      </c>
      <c r="AY1746" s="3">
        <v>1.3550000000000001E-3</v>
      </c>
      <c r="AZ1746" s="3">
        <v>6.267E-3</v>
      </c>
      <c r="BA1746" s="3">
        <v>2.4E-2</v>
      </c>
      <c r="BB1746" s="3">
        <v>5.0509999999999999E-2</v>
      </c>
      <c r="BC1746" s="19">
        <v>93.322999999999993</v>
      </c>
      <c r="BD1746" s="19">
        <v>86.313999999999993</v>
      </c>
      <c r="BE1746" s="20">
        <v>63.558999999999997</v>
      </c>
      <c r="BF1746" s="11" t="s">
        <v>173</v>
      </c>
      <c r="BG1746" s="11" t="s">
        <v>60</v>
      </c>
      <c r="BH1746" s="11" t="s">
        <v>57</v>
      </c>
      <c r="BI1746" s="11" t="s">
        <v>60</v>
      </c>
      <c r="BJ1746" s="11">
        <v>20</v>
      </c>
      <c r="BK1746" s="44" t="s">
        <v>57</v>
      </c>
    </row>
    <row r="1747" spans="1:63" x14ac:dyDescent="0.25">
      <c r="A1747" t="str">
        <f t="shared" si="27"/>
        <v>470908D-8-491-433-43-D4.6-D11</v>
      </c>
      <c r="B1747" t="str">
        <f>VLOOKUP(A1747,'[1]470907D.da5'!A$2:AU$2561,2,0)</f>
        <v>470908D</v>
      </c>
      <c r="C1747" s="7" t="s">
        <v>132</v>
      </c>
      <c r="D1747" s="7" t="s">
        <v>132</v>
      </c>
      <c r="E1747" s="3">
        <v>8</v>
      </c>
      <c r="F1747" s="3">
        <v>491</v>
      </c>
      <c r="G1747" s="3">
        <v>32</v>
      </c>
      <c r="H1747" s="3">
        <v>433</v>
      </c>
      <c r="I1747" s="10" t="s">
        <v>74</v>
      </c>
      <c r="J1747" s="3">
        <v>43</v>
      </c>
      <c r="K1747" s="3" t="s">
        <v>57</v>
      </c>
      <c r="L1747" s="3">
        <v>1</v>
      </c>
      <c r="M1747" s="3">
        <v>3.6</v>
      </c>
      <c r="N1747" s="3">
        <v>4.5999999999999996</v>
      </c>
      <c r="O1747" s="3">
        <v>3</v>
      </c>
      <c r="P1747" s="3">
        <v>2</v>
      </c>
      <c r="Q1747" s="3" t="s">
        <v>60</v>
      </c>
      <c r="R1747" s="3" t="s">
        <v>60</v>
      </c>
      <c r="S1747" s="3" t="s">
        <v>60</v>
      </c>
      <c r="T1747" s="3" t="s">
        <v>57</v>
      </c>
      <c r="U1747" s="3">
        <v>1</v>
      </c>
      <c r="V1747" s="3">
        <v>5.2</v>
      </c>
      <c r="W1747" s="3">
        <v>6.1</v>
      </c>
      <c r="X1747" s="3">
        <v>3</v>
      </c>
      <c r="Y1747" s="3">
        <v>3</v>
      </c>
      <c r="Z1747" s="3" t="s">
        <v>60</v>
      </c>
      <c r="AA1747" s="3" t="s">
        <v>60</v>
      </c>
      <c r="AB1747" s="3" t="s">
        <v>60</v>
      </c>
      <c r="AC1747" s="3" t="s">
        <v>57</v>
      </c>
      <c r="AD1747" s="3" t="s">
        <v>57</v>
      </c>
      <c r="AE1747" s="3">
        <v>1</v>
      </c>
      <c r="AF1747" s="3">
        <v>8.5</v>
      </c>
      <c r="AG1747" s="3">
        <v>9.5</v>
      </c>
      <c r="AH1747" s="3">
        <v>3</v>
      </c>
      <c r="AI1747" s="3">
        <v>2</v>
      </c>
      <c r="AJ1747" s="3" t="s">
        <v>60</v>
      </c>
      <c r="AK1747" s="3" t="s">
        <v>60</v>
      </c>
      <c r="AL1747" s="3" t="s">
        <v>60</v>
      </c>
      <c r="AM1747" s="3" t="s">
        <v>57</v>
      </c>
      <c r="AN1747" s="3" t="s">
        <v>57</v>
      </c>
      <c r="AO1747" s="3">
        <v>1</v>
      </c>
      <c r="AP1747" s="36">
        <v>13.9</v>
      </c>
      <c r="AQ1747" s="36">
        <v>11</v>
      </c>
      <c r="AR1747" s="3">
        <v>2</v>
      </c>
      <c r="AS1747" s="3">
        <v>3</v>
      </c>
      <c r="AT1747" s="3" t="s">
        <v>60</v>
      </c>
      <c r="AU1747" s="3" t="s">
        <v>60</v>
      </c>
      <c r="AV1747" s="3" t="s">
        <v>60</v>
      </c>
      <c r="AW1747" s="3" t="s">
        <v>57</v>
      </c>
      <c r="AX1747" s="3" t="s">
        <v>57</v>
      </c>
      <c r="AY1747" s="3">
        <v>2.2850000000000001E-3</v>
      </c>
      <c r="AZ1747" s="3">
        <v>5.8050000000000003E-3</v>
      </c>
      <c r="BA1747" s="3">
        <v>2.3009999999999999E-2</v>
      </c>
      <c r="BB1747" s="3">
        <v>5.0459999999999998E-2</v>
      </c>
      <c r="BC1747" s="19">
        <v>100.82599999999999</v>
      </c>
      <c r="BD1747" s="19">
        <v>82.942999999999998</v>
      </c>
      <c r="BE1747" s="20">
        <v>59.55</v>
      </c>
      <c r="BF1747" s="11" t="s">
        <v>57</v>
      </c>
      <c r="BG1747" s="11" t="s">
        <v>57</v>
      </c>
      <c r="BH1747" s="11" t="s">
        <v>57</v>
      </c>
      <c r="BI1747" s="11" t="s">
        <v>57</v>
      </c>
      <c r="BJ1747" s="11">
        <v>20</v>
      </c>
      <c r="BK1747" s="44" t="s">
        <v>57</v>
      </c>
    </row>
    <row r="1748" spans="1:63" x14ac:dyDescent="0.25">
      <c r="A1748" t="str">
        <f t="shared" si="27"/>
        <v>470907D-14-894-433-62-D4.4-D11.6</v>
      </c>
      <c r="B1748" t="str">
        <f>VLOOKUP(A1748,'[1]470907D.da5'!A$2:AU$2561,2,0)</f>
        <v>470907D</v>
      </c>
      <c r="C1748" s="7" t="s">
        <v>55</v>
      </c>
      <c r="D1748" s="49" t="s">
        <v>132</v>
      </c>
      <c r="E1748" s="3">
        <v>14</v>
      </c>
      <c r="F1748" s="3">
        <v>894</v>
      </c>
      <c r="G1748" s="3">
        <v>32</v>
      </c>
      <c r="H1748" s="3">
        <v>433</v>
      </c>
      <c r="I1748" s="10" t="s">
        <v>74</v>
      </c>
      <c r="J1748" s="3">
        <v>62</v>
      </c>
      <c r="K1748" s="3" t="s">
        <v>57</v>
      </c>
      <c r="L1748" s="3">
        <v>1</v>
      </c>
      <c r="M1748" s="3">
        <v>3</v>
      </c>
      <c r="N1748" s="3">
        <v>4.4000000000000004</v>
      </c>
      <c r="O1748" s="3">
        <v>1</v>
      </c>
      <c r="P1748" s="3">
        <v>2</v>
      </c>
      <c r="Q1748" s="3" t="s">
        <v>66</v>
      </c>
      <c r="R1748" s="3" t="s">
        <v>60</v>
      </c>
      <c r="S1748" s="3" t="s">
        <v>60</v>
      </c>
      <c r="T1748" s="3" t="s">
        <v>57</v>
      </c>
      <c r="U1748" s="3">
        <v>1</v>
      </c>
      <c r="V1748" s="3">
        <v>4.5999999999999996</v>
      </c>
      <c r="W1748" s="3">
        <v>6.4</v>
      </c>
      <c r="X1748" s="3">
        <v>2</v>
      </c>
      <c r="Y1748" s="3">
        <v>2</v>
      </c>
      <c r="Z1748" s="3" t="s">
        <v>60</v>
      </c>
      <c r="AA1748" s="3" t="s">
        <v>60</v>
      </c>
      <c r="AB1748" s="3" t="s">
        <v>66</v>
      </c>
      <c r="AC1748" s="3" t="s">
        <v>121</v>
      </c>
      <c r="AD1748" s="3" t="s">
        <v>57</v>
      </c>
      <c r="AE1748" s="3">
        <v>1</v>
      </c>
      <c r="AF1748" s="3">
        <v>7.8</v>
      </c>
      <c r="AG1748" s="3">
        <v>10</v>
      </c>
      <c r="AH1748" s="3">
        <v>3</v>
      </c>
      <c r="AI1748" s="3">
        <v>3</v>
      </c>
      <c r="AJ1748" s="3" t="s">
        <v>60</v>
      </c>
      <c r="AK1748" s="3" t="s">
        <v>60</v>
      </c>
      <c r="AL1748" s="3" t="s">
        <v>66</v>
      </c>
      <c r="AM1748" s="3" t="s">
        <v>121</v>
      </c>
      <c r="AN1748" s="3" t="s">
        <v>57</v>
      </c>
      <c r="AO1748" s="3">
        <v>1</v>
      </c>
      <c r="AP1748" s="36">
        <v>12.7</v>
      </c>
      <c r="AQ1748" s="36">
        <v>11.6</v>
      </c>
      <c r="AR1748" s="3">
        <v>2</v>
      </c>
      <c r="AS1748" s="3">
        <v>3</v>
      </c>
      <c r="AT1748" s="3" t="s">
        <v>60</v>
      </c>
      <c r="AU1748" s="3" t="s">
        <v>60</v>
      </c>
      <c r="AV1748" s="3" t="s">
        <v>66</v>
      </c>
      <c r="AW1748" s="3" t="s">
        <v>57</v>
      </c>
      <c r="AX1748" s="3" t="s">
        <v>57</v>
      </c>
      <c r="AY1748" s="3">
        <v>1.7420000000000001E-3</v>
      </c>
      <c r="AZ1748" s="3">
        <v>5.6519999999999999E-3</v>
      </c>
      <c r="BA1748" s="3">
        <v>2.3400000000000001E-2</v>
      </c>
      <c r="BB1748" s="3">
        <v>5.1270000000000003E-2</v>
      </c>
      <c r="BC1748" s="19">
        <v>96.817999999999998</v>
      </c>
      <c r="BD1748" s="19">
        <v>81.204999999999998</v>
      </c>
      <c r="BE1748" s="20">
        <v>55.936</v>
      </c>
      <c r="BF1748" s="11" t="s">
        <v>57</v>
      </c>
      <c r="BG1748" s="11" t="s">
        <v>57</v>
      </c>
      <c r="BH1748" s="11" t="s">
        <v>57</v>
      </c>
      <c r="BI1748" s="11" t="s">
        <v>57</v>
      </c>
      <c r="BJ1748" s="11">
        <v>20</v>
      </c>
      <c r="BK1748" s="44" t="s">
        <v>57</v>
      </c>
    </row>
    <row r="1749" spans="1:63" x14ac:dyDescent="0.25">
      <c r="A1749" t="str">
        <f t="shared" si="27"/>
        <v>470908D-14-870-433-38-D4.6-D12.8</v>
      </c>
      <c r="B1749" t="str">
        <f>VLOOKUP(A1749,'[1]470907D.da5'!A$2:AU$2561,2,0)</f>
        <v>470908D</v>
      </c>
      <c r="C1749" s="7" t="s">
        <v>132</v>
      </c>
      <c r="D1749" s="48" t="s">
        <v>55</v>
      </c>
      <c r="E1749" s="3">
        <v>14</v>
      </c>
      <c r="F1749" s="3">
        <v>870</v>
      </c>
      <c r="G1749" s="3">
        <v>32</v>
      </c>
      <c r="H1749" s="3">
        <v>433</v>
      </c>
      <c r="I1749" s="10" t="s">
        <v>74</v>
      </c>
      <c r="J1749" s="3">
        <v>38</v>
      </c>
      <c r="K1749" s="3" t="s">
        <v>57</v>
      </c>
      <c r="L1749" s="3">
        <v>1</v>
      </c>
      <c r="M1749" s="3">
        <v>3</v>
      </c>
      <c r="N1749" s="3">
        <v>4.5999999999999996</v>
      </c>
      <c r="O1749" s="3">
        <v>3</v>
      </c>
      <c r="P1749" s="3">
        <v>1</v>
      </c>
      <c r="Q1749" s="3" t="s">
        <v>60</v>
      </c>
      <c r="R1749" s="3" t="s">
        <v>60</v>
      </c>
      <c r="S1749" s="3" t="s">
        <v>60</v>
      </c>
      <c r="T1749" s="3" t="s">
        <v>57</v>
      </c>
      <c r="U1749" s="3">
        <v>1</v>
      </c>
      <c r="V1749" s="3">
        <v>4.5999999999999996</v>
      </c>
      <c r="W1749" s="3">
        <v>8.5</v>
      </c>
      <c r="X1749" s="3">
        <v>2</v>
      </c>
      <c r="Y1749" s="3">
        <v>2</v>
      </c>
      <c r="Z1749" s="3" t="s">
        <v>60</v>
      </c>
      <c r="AA1749" s="3" t="s">
        <v>60</v>
      </c>
      <c r="AB1749" s="3" t="s">
        <v>60</v>
      </c>
      <c r="AC1749" s="3" t="s">
        <v>57</v>
      </c>
      <c r="AD1749" s="3" t="s">
        <v>57</v>
      </c>
      <c r="AE1749" s="3">
        <v>1</v>
      </c>
      <c r="AF1749" s="3">
        <v>6.7</v>
      </c>
      <c r="AG1749" s="3">
        <v>11.4</v>
      </c>
      <c r="AH1749" s="3">
        <v>2</v>
      </c>
      <c r="AI1749" s="3">
        <v>2</v>
      </c>
      <c r="AJ1749" s="3" t="s">
        <v>60</v>
      </c>
      <c r="AK1749" s="3" t="s">
        <v>60</v>
      </c>
      <c r="AL1749" s="3" t="s">
        <v>60</v>
      </c>
      <c r="AM1749" s="3" t="s">
        <v>57</v>
      </c>
      <c r="AN1749" s="3" t="s">
        <v>57</v>
      </c>
      <c r="AO1749" s="3">
        <v>1</v>
      </c>
      <c r="AP1749" s="36">
        <v>11.5</v>
      </c>
      <c r="AQ1749" s="36">
        <v>12.8</v>
      </c>
      <c r="AR1749" s="3">
        <v>3</v>
      </c>
      <c r="AS1749" s="3">
        <v>2</v>
      </c>
      <c r="AT1749" s="3" t="s">
        <v>60</v>
      </c>
      <c r="AU1749" s="3" t="s">
        <v>60</v>
      </c>
      <c r="AV1749" s="3" t="s">
        <v>60</v>
      </c>
      <c r="AW1749" s="3" t="s">
        <v>57</v>
      </c>
      <c r="AX1749" s="3" t="s">
        <v>57</v>
      </c>
      <c r="AY1749" s="3">
        <v>1.9040000000000001E-3</v>
      </c>
      <c r="AZ1749" s="3">
        <v>9.9699999999999997E-3</v>
      </c>
      <c r="BA1749" s="3">
        <v>2.6120000000000001E-2</v>
      </c>
      <c r="BB1749" s="3">
        <v>5.6520000000000001E-2</v>
      </c>
      <c r="BC1749" s="19">
        <v>81.891000000000005</v>
      </c>
      <c r="BD1749" s="19">
        <v>90.408000000000001</v>
      </c>
      <c r="BE1749" s="20">
        <v>54.787999999999997</v>
      </c>
      <c r="BF1749" s="11" t="s">
        <v>57</v>
      </c>
      <c r="BG1749" s="11" t="s">
        <v>57</v>
      </c>
      <c r="BH1749" s="11" t="s">
        <v>57</v>
      </c>
      <c r="BI1749" s="11" t="s">
        <v>57</v>
      </c>
      <c r="BJ1749" s="11">
        <v>20</v>
      </c>
      <c r="BK1749" s="44" t="s">
        <v>57</v>
      </c>
    </row>
    <row r="1750" spans="1:63" x14ac:dyDescent="0.25">
      <c r="A1750" t="str">
        <f t="shared" si="27"/>
        <v>470908D-2-126-433-62-D4.7-D12</v>
      </c>
      <c r="B1750" t="str">
        <f>VLOOKUP(A1750,'[1]470907D.da5'!A$2:AU$2561,2,0)</f>
        <v>470908D</v>
      </c>
      <c r="C1750" s="7" t="s">
        <v>132</v>
      </c>
      <c r="D1750" s="7" t="s">
        <v>132</v>
      </c>
      <c r="E1750" s="3">
        <v>2</v>
      </c>
      <c r="F1750" s="3">
        <v>126</v>
      </c>
      <c r="G1750" s="3">
        <v>32</v>
      </c>
      <c r="H1750" s="3">
        <v>433</v>
      </c>
      <c r="I1750" s="10" t="s">
        <v>74</v>
      </c>
      <c r="J1750" s="3">
        <v>62</v>
      </c>
      <c r="K1750" s="3" t="s">
        <v>57</v>
      </c>
      <c r="L1750" s="3">
        <v>1</v>
      </c>
      <c r="M1750" s="3">
        <v>3</v>
      </c>
      <c r="N1750" s="3">
        <v>4.7</v>
      </c>
      <c r="O1750" s="3">
        <v>3</v>
      </c>
      <c r="P1750" s="3">
        <v>3</v>
      </c>
      <c r="Q1750" s="3" t="s">
        <v>60</v>
      </c>
      <c r="R1750" s="3" t="s">
        <v>60</v>
      </c>
      <c r="S1750" s="3" t="s">
        <v>60</v>
      </c>
      <c r="T1750" s="3" t="s">
        <v>57</v>
      </c>
      <c r="U1750" s="3">
        <v>1</v>
      </c>
      <c r="V1750" s="3">
        <v>4.2</v>
      </c>
      <c r="W1750" s="3">
        <v>5.9</v>
      </c>
      <c r="X1750" s="3">
        <v>2</v>
      </c>
      <c r="Y1750" s="3">
        <v>2</v>
      </c>
      <c r="Z1750" s="3" t="s">
        <v>60</v>
      </c>
      <c r="AA1750" s="3" t="s">
        <v>60</v>
      </c>
      <c r="AB1750" s="3" t="s">
        <v>60</v>
      </c>
      <c r="AC1750" s="3" t="s">
        <v>57</v>
      </c>
      <c r="AD1750" s="3" t="s">
        <v>57</v>
      </c>
      <c r="AE1750" s="3">
        <v>1</v>
      </c>
      <c r="AF1750" s="3">
        <v>8</v>
      </c>
      <c r="AG1750" s="3">
        <v>9.4</v>
      </c>
      <c r="AH1750" s="3">
        <v>3</v>
      </c>
      <c r="AI1750" s="3">
        <v>3</v>
      </c>
      <c r="AJ1750" s="3" t="s">
        <v>60</v>
      </c>
      <c r="AK1750" s="3" t="s">
        <v>60</v>
      </c>
      <c r="AL1750" s="3" t="s">
        <v>60</v>
      </c>
      <c r="AM1750" s="3" t="s">
        <v>57</v>
      </c>
      <c r="AN1750" s="3" t="s">
        <v>57</v>
      </c>
      <c r="AO1750" s="3">
        <v>1</v>
      </c>
      <c r="AP1750" s="36">
        <v>14.1</v>
      </c>
      <c r="AQ1750" s="36">
        <v>12</v>
      </c>
      <c r="AR1750" s="3">
        <v>3</v>
      </c>
      <c r="AS1750" s="3">
        <v>3</v>
      </c>
      <c r="AT1750" s="3" t="s">
        <v>60</v>
      </c>
      <c r="AU1750" s="3" t="s">
        <v>60</v>
      </c>
      <c r="AV1750" s="3" t="s">
        <v>60</v>
      </c>
      <c r="AW1750" s="3" t="s">
        <v>57</v>
      </c>
      <c r="AX1750" s="3" t="s">
        <v>57</v>
      </c>
      <c r="AY1750" s="3">
        <v>1.9880000000000002E-3</v>
      </c>
      <c r="AZ1750" s="3">
        <v>4.3860000000000001E-3</v>
      </c>
      <c r="BA1750" s="3">
        <v>2.121E-2</v>
      </c>
      <c r="BB1750" s="3">
        <v>6.0909999999999999E-2</v>
      </c>
      <c r="BC1750" s="19">
        <v>91.153999999999996</v>
      </c>
      <c r="BD1750" s="19">
        <v>79.251000000000005</v>
      </c>
      <c r="BE1750" s="20">
        <v>51.954999999999998</v>
      </c>
      <c r="BF1750" s="11" t="s">
        <v>57</v>
      </c>
      <c r="BG1750" s="11" t="s">
        <v>57</v>
      </c>
      <c r="BH1750" s="11" t="s">
        <v>57</v>
      </c>
      <c r="BI1750" s="11" t="s">
        <v>57</v>
      </c>
      <c r="BJ1750" s="11">
        <v>10</v>
      </c>
      <c r="BK1750" s="44" t="s">
        <v>57</v>
      </c>
    </row>
    <row r="1751" spans="1:63" x14ac:dyDescent="0.25">
      <c r="A1751" t="str">
        <f t="shared" si="27"/>
        <v>470908D-4-254-433-62-D6-D10.9</v>
      </c>
      <c r="B1751" t="str">
        <f>VLOOKUP(A1751,'[1]470907D.da5'!A$2:AU$2561,2,0)</f>
        <v>470908D</v>
      </c>
      <c r="C1751" s="7" t="s">
        <v>132</v>
      </c>
      <c r="D1751" s="7" t="s">
        <v>132</v>
      </c>
      <c r="E1751" s="3">
        <v>4</v>
      </c>
      <c r="F1751" s="3">
        <v>254</v>
      </c>
      <c r="G1751" s="3">
        <v>32</v>
      </c>
      <c r="H1751" s="3">
        <v>433</v>
      </c>
      <c r="I1751" s="10" t="s">
        <v>74</v>
      </c>
      <c r="J1751" s="3">
        <v>62</v>
      </c>
      <c r="K1751" s="3" t="s">
        <v>57</v>
      </c>
      <c r="L1751" s="3">
        <v>1</v>
      </c>
      <c r="M1751" s="3">
        <v>3.5</v>
      </c>
      <c r="N1751" s="3">
        <v>6</v>
      </c>
      <c r="O1751" s="3">
        <v>3</v>
      </c>
      <c r="P1751" s="3">
        <v>3</v>
      </c>
      <c r="Q1751" s="3" t="s">
        <v>60</v>
      </c>
      <c r="R1751" s="3" t="s">
        <v>60</v>
      </c>
      <c r="S1751" s="3" t="s">
        <v>60</v>
      </c>
      <c r="T1751" s="3" t="s">
        <v>57</v>
      </c>
      <c r="U1751" s="3">
        <v>1</v>
      </c>
      <c r="V1751" s="3">
        <v>5.4</v>
      </c>
      <c r="W1751" s="3">
        <v>6.7</v>
      </c>
      <c r="X1751" s="3">
        <v>3</v>
      </c>
      <c r="Y1751" s="3">
        <v>3</v>
      </c>
      <c r="Z1751" s="3" t="s">
        <v>60</v>
      </c>
      <c r="AA1751" s="3" t="s">
        <v>60</v>
      </c>
      <c r="AB1751" s="3" t="s">
        <v>60</v>
      </c>
      <c r="AC1751" s="3" t="s">
        <v>57</v>
      </c>
      <c r="AD1751" s="3" t="s">
        <v>57</v>
      </c>
      <c r="AE1751" s="3">
        <v>1</v>
      </c>
      <c r="AF1751" s="3">
        <v>9.1999999999999993</v>
      </c>
      <c r="AG1751" s="3">
        <v>8.3000000000000007</v>
      </c>
      <c r="AH1751" s="3">
        <v>3</v>
      </c>
      <c r="AI1751" s="3">
        <v>3</v>
      </c>
      <c r="AJ1751" s="3" t="s">
        <v>60</v>
      </c>
      <c r="AK1751" s="3" t="s">
        <v>60</v>
      </c>
      <c r="AL1751" s="3" t="s">
        <v>60</v>
      </c>
      <c r="AM1751" s="3" t="s">
        <v>57</v>
      </c>
      <c r="AN1751" s="3" t="s">
        <v>57</v>
      </c>
      <c r="AO1751" s="3">
        <v>1</v>
      </c>
      <c r="AP1751" s="36">
        <v>14.1</v>
      </c>
      <c r="AQ1751" s="36">
        <v>10.9</v>
      </c>
      <c r="AR1751" s="3">
        <v>3</v>
      </c>
      <c r="AS1751" s="3">
        <v>3</v>
      </c>
      <c r="AT1751" s="3" t="s">
        <v>60</v>
      </c>
      <c r="AU1751" s="3" t="s">
        <v>60</v>
      </c>
      <c r="AV1751" s="3" t="s">
        <v>60</v>
      </c>
      <c r="AW1751" s="3" t="s">
        <v>57</v>
      </c>
      <c r="AX1751" s="3" t="s">
        <v>57</v>
      </c>
      <c r="AY1751" s="3">
        <v>3.7799999999999999E-3</v>
      </c>
      <c r="AZ1751" s="3">
        <v>7.2719999999999998E-3</v>
      </c>
      <c r="BA1751" s="3">
        <v>1.9009999999999999E-2</v>
      </c>
      <c r="BB1751" s="3">
        <v>5.0259999999999999E-2</v>
      </c>
      <c r="BC1751" s="19">
        <v>94.921000000000006</v>
      </c>
      <c r="BD1751" s="19">
        <v>79.399000000000001</v>
      </c>
      <c r="BE1751" s="20">
        <v>50.165999999999997</v>
      </c>
      <c r="BF1751" s="11" t="s">
        <v>57</v>
      </c>
      <c r="BG1751" s="11" t="s">
        <v>57</v>
      </c>
      <c r="BH1751" s="11" t="s">
        <v>57</v>
      </c>
      <c r="BI1751" s="11" t="s">
        <v>57</v>
      </c>
      <c r="BJ1751" s="11">
        <v>10</v>
      </c>
      <c r="BK1751" s="44" t="s">
        <v>57</v>
      </c>
    </row>
    <row r="1752" spans="1:63" x14ac:dyDescent="0.25">
      <c r="A1752" t="str">
        <f t="shared" si="27"/>
        <v>470907D-16-1018-433-58-D2.3-D6.6</v>
      </c>
      <c r="B1752" t="str">
        <f>VLOOKUP(A1752,'[1]470907D.da5'!A$2:AU$2561,2,0)</f>
        <v>470907D</v>
      </c>
      <c r="C1752" s="7" t="s">
        <v>55</v>
      </c>
      <c r="D1752" s="49" t="s">
        <v>132</v>
      </c>
      <c r="E1752" s="3">
        <v>16</v>
      </c>
      <c r="F1752" s="3">
        <v>1018</v>
      </c>
      <c r="G1752" s="3">
        <v>32</v>
      </c>
      <c r="H1752" s="3">
        <v>433</v>
      </c>
      <c r="I1752" s="10" t="s">
        <v>74</v>
      </c>
      <c r="J1752" s="3">
        <v>58</v>
      </c>
      <c r="K1752" s="3" t="s">
        <v>57</v>
      </c>
      <c r="L1752" s="3">
        <v>1</v>
      </c>
      <c r="M1752" s="3">
        <v>3.3</v>
      </c>
      <c r="N1752" s="3">
        <v>2.2999999999999998</v>
      </c>
      <c r="O1752" s="3">
        <v>2</v>
      </c>
      <c r="P1752" s="3">
        <v>3</v>
      </c>
      <c r="Q1752" s="3" t="s">
        <v>60</v>
      </c>
      <c r="R1752" s="3" t="s">
        <v>60</v>
      </c>
      <c r="S1752" s="3" t="s">
        <v>60</v>
      </c>
      <c r="T1752" s="3" t="s">
        <v>57</v>
      </c>
      <c r="U1752" s="3">
        <v>1</v>
      </c>
      <c r="V1752" s="3">
        <v>5.3</v>
      </c>
      <c r="W1752" s="3">
        <v>4.7</v>
      </c>
      <c r="X1752" s="3">
        <v>2</v>
      </c>
      <c r="Y1752" s="3">
        <v>3</v>
      </c>
      <c r="Z1752" s="3" t="s">
        <v>66</v>
      </c>
      <c r="AA1752" s="3" t="s">
        <v>60</v>
      </c>
      <c r="AB1752" s="3" t="s">
        <v>60</v>
      </c>
      <c r="AC1752" s="3" t="s">
        <v>57</v>
      </c>
      <c r="AD1752" s="3" t="s">
        <v>57</v>
      </c>
      <c r="AE1752" s="3">
        <v>1</v>
      </c>
      <c r="AF1752" s="3">
        <v>8.1999999999999993</v>
      </c>
      <c r="AG1752" s="3">
        <v>6.4</v>
      </c>
      <c r="AH1752" s="3">
        <v>1</v>
      </c>
      <c r="AI1752" s="3">
        <v>1</v>
      </c>
      <c r="AJ1752" s="3" t="s">
        <v>66</v>
      </c>
      <c r="AK1752" s="3" t="s">
        <v>60</v>
      </c>
      <c r="AL1752" s="3" t="s">
        <v>60</v>
      </c>
      <c r="AM1752" s="3" t="s">
        <v>57</v>
      </c>
      <c r="AN1752" s="3" t="s">
        <v>57</v>
      </c>
      <c r="AO1752" s="3">
        <v>1</v>
      </c>
      <c r="AP1752" s="36">
        <v>11.3</v>
      </c>
      <c r="AQ1752" s="36">
        <v>6.6</v>
      </c>
      <c r="AR1752" s="3">
        <v>2</v>
      </c>
      <c r="AS1752" s="3">
        <v>2</v>
      </c>
      <c r="AT1752" s="3" t="s">
        <v>66</v>
      </c>
      <c r="AU1752" s="3" t="s">
        <v>60</v>
      </c>
      <c r="AV1752" s="3" t="s">
        <v>60</v>
      </c>
      <c r="AW1752" s="3" t="s">
        <v>57</v>
      </c>
      <c r="AX1752" s="3" t="s">
        <v>57</v>
      </c>
      <c r="AY1752" s="3">
        <v>5.2400000000000005E-4</v>
      </c>
      <c r="AZ1752" s="3">
        <v>3.5119999999999999E-3</v>
      </c>
      <c r="BA1752" s="3">
        <v>1.008E-2</v>
      </c>
      <c r="BB1752" s="3">
        <v>1.477E-2</v>
      </c>
      <c r="BC1752" s="19">
        <v>85.183999999999997</v>
      </c>
      <c r="BD1752" s="19">
        <v>57.877000000000002</v>
      </c>
      <c r="BE1752" s="20">
        <v>33.118000000000002</v>
      </c>
      <c r="BF1752" s="11" t="s">
        <v>171</v>
      </c>
      <c r="BG1752" s="11" t="s">
        <v>60</v>
      </c>
      <c r="BH1752" s="11" t="s">
        <v>60</v>
      </c>
      <c r="BI1752" s="11" t="s">
        <v>60</v>
      </c>
      <c r="BJ1752" s="11">
        <v>0</v>
      </c>
      <c r="BK1752" s="44" t="s">
        <v>57</v>
      </c>
    </row>
    <row r="1753" spans="1:63" x14ac:dyDescent="0.25">
      <c r="A1753" t="str">
        <f t="shared" si="27"/>
        <v>470907D-8-471-433-23-D1.3-D8.1</v>
      </c>
      <c r="B1753" t="str">
        <f>VLOOKUP(A1753,'[1]470907D.da5'!A$2:AU$2561,2,0)</f>
        <v>470907D</v>
      </c>
      <c r="C1753" s="7" t="s">
        <v>55</v>
      </c>
      <c r="D1753" s="49" t="s">
        <v>132</v>
      </c>
      <c r="E1753" s="3">
        <v>8</v>
      </c>
      <c r="F1753" s="3">
        <v>471</v>
      </c>
      <c r="G1753" s="3">
        <v>32</v>
      </c>
      <c r="H1753" s="3">
        <v>433</v>
      </c>
      <c r="I1753" s="10" t="s">
        <v>74</v>
      </c>
      <c r="J1753" s="3">
        <v>23</v>
      </c>
      <c r="K1753" s="3" t="s">
        <v>57</v>
      </c>
      <c r="L1753" s="3">
        <v>1</v>
      </c>
      <c r="M1753" s="3">
        <v>2.2000000000000002</v>
      </c>
      <c r="N1753" s="3">
        <v>1.3</v>
      </c>
      <c r="O1753" s="3">
        <v>1</v>
      </c>
      <c r="P1753" s="3">
        <v>3</v>
      </c>
      <c r="Q1753" s="3" t="s">
        <v>60</v>
      </c>
      <c r="R1753" s="3" t="s">
        <v>60</v>
      </c>
      <c r="S1753" s="3" t="s">
        <v>60</v>
      </c>
      <c r="T1753" s="3" t="s">
        <v>57</v>
      </c>
      <c r="U1753" s="3">
        <v>1</v>
      </c>
      <c r="V1753" s="3">
        <v>4.2</v>
      </c>
      <c r="W1753" s="3">
        <v>4.5999999999999996</v>
      </c>
      <c r="X1753" s="3">
        <v>2</v>
      </c>
      <c r="Y1753" s="3">
        <v>2</v>
      </c>
      <c r="Z1753" s="3" t="s">
        <v>60</v>
      </c>
      <c r="AA1753" s="3" t="s">
        <v>60</v>
      </c>
      <c r="AB1753" s="3" t="s">
        <v>60</v>
      </c>
      <c r="AC1753" s="3" t="s">
        <v>57</v>
      </c>
      <c r="AD1753" s="3" t="s">
        <v>57</v>
      </c>
      <c r="AE1753" s="3">
        <v>1</v>
      </c>
      <c r="AF1753" s="3">
        <v>7.9</v>
      </c>
      <c r="AG1753" s="3">
        <v>7.9</v>
      </c>
      <c r="AH1753" s="3">
        <v>2</v>
      </c>
      <c r="AI1753" s="3">
        <v>3</v>
      </c>
      <c r="AJ1753" s="3" t="s">
        <v>60</v>
      </c>
      <c r="AK1753" s="3" t="s">
        <v>60</v>
      </c>
      <c r="AL1753" s="3" t="s">
        <v>60</v>
      </c>
      <c r="AM1753" s="3" t="s">
        <v>57</v>
      </c>
      <c r="AN1753" s="3" t="s">
        <v>57</v>
      </c>
      <c r="AO1753" s="3">
        <v>1</v>
      </c>
      <c r="AP1753" s="36">
        <v>11.7</v>
      </c>
      <c r="AQ1753" s="36">
        <v>8.1</v>
      </c>
      <c r="AR1753" s="3">
        <v>3</v>
      </c>
      <c r="AS1753" s="3">
        <v>3</v>
      </c>
      <c r="AT1753" s="3" t="s">
        <v>60</v>
      </c>
      <c r="AU1753" s="3" t="s">
        <v>60</v>
      </c>
      <c r="AV1753" s="3" t="s">
        <v>60</v>
      </c>
      <c r="AW1753" s="3" t="s">
        <v>57</v>
      </c>
      <c r="AX1753" s="3" t="s">
        <v>57</v>
      </c>
      <c r="AY1753" s="3">
        <v>1.12E-4</v>
      </c>
      <c r="AZ1753" s="3">
        <v>2.666E-3</v>
      </c>
      <c r="BA1753" s="3">
        <v>1.4789999999999999E-2</v>
      </c>
      <c r="BB1753" s="3">
        <v>2.3029999999999998E-2</v>
      </c>
      <c r="BC1753" s="19">
        <v>81.977000000000004</v>
      </c>
      <c r="BD1753" s="19">
        <v>60.231999999999999</v>
      </c>
      <c r="BE1753" s="20">
        <v>29.294</v>
      </c>
      <c r="BF1753" s="11" t="s">
        <v>57</v>
      </c>
      <c r="BG1753" s="11" t="s">
        <v>57</v>
      </c>
      <c r="BH1753" s="11" t="s">
        <v>57</v>
      </c>
      <c r="BI1753" s="11" t="s">
        <v>57</v>
      </c>
      <c r="BJ1753" s="11">
        <v>0</v>
      </c>
      <c r="BK1753" s="44" t="s">
        <v>57</v>
      </c>
    </row>
    <row r="1754" spans="1:63" x14ac:dyDescent="0.25">
      <c r="A1754" t="str">
        <f t="shared" si="27"/>
        <v>470908D-7-410-433-26-D3.8-D8.3</v>
      </c>
      <c r="B1754" t="str">
        <f>VLOOKUP(A1754,'[1]470907D.da5'!A$2:AU$2561,2,0)</f>
        <v>470908D</v>
      </c>
      <c r="C1754" s="7" t="s">
        <v>132</v>
      </c>
      <c r="D1754" s="7" t="s">
        <v>132</v>
      </c>
      <c r="E1754" s="3">
        <v>7</v>
      </c>
      <c r="F1754" s="3">
        <v>410</v>
      </c>
      <c r="G1754" s="3">
        <v>32</v>
      </c>
      <c r="H1754" s="3">
        <v>433</v>
      </c>
      <c r="I1754" s="10" t="s">
        <v>74</v>
      </c>
      <c r="J1754" s="3">
        <v>26</v>
      </c>
      <c r="K1754" s="3" t="s">
        <v>57</v>
      </c>
      <c r="L1754" s="3">
        <v>1</v>
      </c>
      <c r="M1754" s="3">
        <v>2.8</v>
      </c>
      <c r="N1754" s="3">
        <v>3.8</v>
      </c>
      <c r="O1754" s="3">
        <v>1</v>
      </c>
      <c r="P1754" s="3">
        <v>2</v>
      </c>
      <c r="Q1754" s="3" t="s">
        <v>66</v>
      </c>
      <c r="R1754" s="3" t="s">
        <v>60</v>
      </c>
      <c r="S1754" s="3" t="s">
        <v>60</v>
      </c>
      <c r="T1754" s="3" t="s">
        <v>57</v>
      </c>
      <c r="U1754" s="3">
        <v>1</v>
      </c>
      <c r="V1754" s="3">
        <v>3.8</v>
      </c>
      <c r="W1754" s="3">
        <v>4.3</v>
      </c>
      <c r="X1754" s="3">
        <v>3</v>
      </c>
      <c r="Y1754" s="3">
        <v>3</v>
      </c>
      <c r="Z1754" s="3" t="s">
        <v>60</v>
      </c>
      <c r="AA1754" s="3" t="s">
        <v>60</v>
      </c>
      <c r="AB1754" s="3" t="s">
        <v>60</v>
      </c>
      <c r="AC1754" s="3" t="s">
        <v>57</v>
      </c>
      <c r="AD1754" s="3" t="s">
        <v>57</v>
      </c>
      <c r="AE1754" s="3">
        <v>1</v>
      </c>
      <c r="AF1754" s="3">
        <v>6.5</v>
      </c>
      <c r="AG1754" s="3">
        <v>6.6</v>
      </c>
      <c r="AH1754" s="3">
        <v>2</v>
      </c>
      <c r="AI1754" s="3">
        <v>3</v>
      </c>
      <c r="AJ1754" s="3" t="s">
        <v>60</v>
      </c>
      <c r="AK1754" s="3" t="s">
        <v>60</v>
      </c>
      <c r="AL1754" s="3" t="s">
        <v>60</v>
      </c>
      <c r="AM1754" s="3" t="s">
        <v>57</v>
      </c>
      <c r="AN1754" s="3" t="s">
        <v>57</v>
      </c>
      <c r="AO1754" s="3">
        <v>1</v>
      </c>
      <c r="AP1754" s="36">
        <v>11.4</v>
      </c>
      <c r="AQ1754" s="36">
        <v>8.3000000000000007</v>
      </c>
      <c r="AR1754" s="3">
        <v>3</v>
      </c>
      <c r="AS1754" s="3">
        <v>3</v>
      </c>
      <c r="AT1754" s="3" t="s">
        <v>60</v>
      </c>
      <c r="AU1754" s="3" t="s">
        <v>60</v>
      </c>
      <c r="AV1754" s="3" t="s">
        <v>60</v>
      </c>
      <c r="AW1754" s="3" t="s">
        <v>57</v>
      </c>
      <c r="AX1754" s="3" t="s">
        <v>57</v>
      </c>
      <c r="AY1754" s="3">
        <v>1.2130000000000001E-3</v>
      </c>
      <c r="AZ1754" s="3">
        <v>2.1080000000000001E-3</v>
      </c>
      <c r="BA1754" s="3">
        <v>8.4899999999999993E-3</v>
      </c>
      <c r="BB1754" s="3">
        <v>2.3560000000000001E-2</v>
      </c>
      <c r="BC1754" s="19">
        <v>78.662999999999997</v>
      </c>
      <c r="BD1754" s="19">
        <v>51.478000000000002</v>
      </c>
      <c r="BE1754" s="20">
        <v>7.5629999999999997</v>
      </c>
      <c r="BF1754" s="11" t="s">
        <v>57</v>
      </c>
      <c r="BG1754" s="11" t="s">
        <v>57</v>
      </c>
      <c r="BH1754" s="11" t="s">
        <v>57</v>
      </c>
      <c r="BI1754" s="11" t="s">
        <v>57</v>
      </c>
      <c r="BJ1754" s="11">
        <v>0</v>
      </c>
      <c r="BK1754" s="44" t="s">
        <v>57</v>
      </c>
    </row>
    <row r="1755" spans="1:63" x14ac:dyDescent="0.25">
      <c r="A1755" t="str">
        <f t="shared" si="27"/>
        <v>470908D-15-899-433-3-D2.3-D7.7</v>
      </c>
      <c r="B1755" t="str">
        <f>VLOOKUP(A1755,'[1]470907D.da5'!A$2:AU$2561,2,0)</f>
        <v>470908D</v>
      </c>
      <c r="C1755" s="7" t="s">
        <v>132</v>
      </c>
      <c r="D1755" s="7" t="s">
        <v>132</v>
      </c>
      <c r="E1755" s="3">
        <v>15</v>
      </c>
      <c r="F1755" s="3">
        <v>899</v>
      </c>
      <c r="G1755" s="3">
        <v>32</v>
      </c>
      <c r="H1755" s="3">
        <v>433</v>
      </c>
      <c r="I1755" s="10" t="s">
        <v>74</v>
      </c>
      <c r="J1755" s="3">
        <v>3</v>
      </c>
      <c r="K1755" s="3" t="s">
        <v>57</v>
      </c>
      <c r="L1755" s="3">
        <v>1</v>
      </c>
      <c r="M1755" s="3">
        <v>2.9</v>
      </c>
      <c r="N1755" s="3">
        <v>2.2999999999999998</v>
      </c>
      <c r="O1755" s="3">
        <v>2</v>
      </c>
      <c r="P1755" s="3">
        <v>2</v>
      </c>
      <c r="Q1755" s="3" t="s">
        <v>60</v>
      </c>
      <c r="R1755" s="3" t="s">
        <v>60</v>
      </c>
      <c r="S1755" s="3" t="s">
        <v>60</v>
      </c>
      <c r="T1755" s="3" t="s">
        <v>57</v>
      </c>
      <c r="U1755" s="3">
        <v>1</v>
      </c>
      <c r="V1755" s="3">
        <v>4.8</v>
      </c>
      <c r="W1755" s="3">
        <v>5</v>
      </c>
      <c r="X1755" s="3">
        <v>2</v>
      </c>
      <c r="Y1755" s="3">
        <v>2</v>
      </c>
      <c r="Z1755" s="3" t="s">
        <v>60</v>
      </c>
      <c r="AA1755" s="3" t="s">
        <v>60</v>
      </c>
      <c r="AB1755" s="3" t="s">
        <v>60</v>
      </c>
      <c r="AC1755" s="3" t="s">
        <v>57</v>
      </c>
      <c r="AD1755" s="3" t="s">
        <v>57</v>
      </c>
      <c r="AE1755" s="3">
        <v>1</v>
      </c>
      <c r="AF1755" s="3">
        <v>7.6</v>
      </c>
      <c r="AG1755" s="3">
        <v>6.8</v>
      </c>
      <c r="AH1755" s="3">
        <v>3</v>
      </c>
      <c r="AI1755" s="3">
        <v>3</v>
      </c>
      <c r="AJ1755" s="3" t="s">
        <v>60</v>
      </c>
      <c r="AK1755" s="3" t="s">
        <v>60</v>
      </c>
      <c r="AL1755" s="3" t="s">
        <v>60</v>
      </c>
      <c r="AM1755" s="3" t="s">
        <v>57</v>
      </c>
      <c r="AN1755" s="3" t="s">
        <v>57</v>
      </c>
      <c r="AO1755" s="3">
        <v>1</v>
      </c>
      <c r="AP1755" s="36">
        <v>11.2</v>
      </c>
      <c r="AQ1755" s="36">
        <v>7.7</v>
      </c>
      <c r="AR1755" s="3">
        <v>2</v>
      </c>
      <c r="AS1755" s="3">
        <v>3</v>
      </c>
      <c r="AT1755" s="3" t="s">
        <v>60</v>
      </c>
      <c r="AU1755" s="3" t="s">
        <v>60</v>
      </c>
      <c r="AV1755" s="3" t="s">
        <v>60</v>
      </c>
      <c r="AW1755" s="3" t="s">
        <v>57</v>
      </c>
      <c r="AX1755" s="3" t="s">
        <v>57</v>
      </c>
      <c r="AY1755" s="3">
        <v>4.6000000000000001E-4</v>
      </c>
      <c r="AZ1755" s="3">
        <v>3.5999999999999999E-3</v>
      </c>
      <c r="BA1755" s="3">
        <v>1.0540000000000001E-2</v>
      </c>
      <c r="BB1755" s="3">
        <v>1.992E-2</v>
      </c>
      <c r="BC1755" s="19">
        <v>71.647000000000006</v>
      </c>
      <c r="BD1755" s="19">
        <v>47.6</v>
      </c>
      <c r="BE1755" s="20">
        <v>4.8550000000000004</v>
      </c>
      <c r="BF1755" s="11" t="s">
        <v>57</v>
      </c>
      <c r="BG1755" s="11" t="s">
        <v>57</v>
      </c>
      <c r="BH1755" s="11" t="s">
        <v>57</v>
      </c>
      <c r="BI1755" s="11" t="s">
        <v>57</v>
      </c>
      <c r="BJ1755" s="11">
        <v>0</v>
      </c>
      <c r="BK1755" s="44" t="s">
        <v>57</v>
      </c>
    </row>
    <row r="1756" spans="1:63" x14ac:dyDescent="0.25">
      <c r="A1756" t="str">
        <f t="shared" si="27"/>
        <v>470908D-8-457-434-9-D7.5-D20.6</v>
      </c>
      <c r="B1756" t="str">
        <f>VLOOKUP(A1756,'[1]470907D.da5'!A$2:AU$2561,2,0)</f>
        <v>470908D</v>
      </c>
      <c r="C1756" s="7" t="s">
        <v>132</v>
      </c>
      <c r="D1756" s="48" t="s">
        <v>55</v>
      </c>
      <c r="E1756" s="3">
        <v>8</v>
      </c>
      <c r="F1756" s="3">
        <v>457</v>
      </c>
      <c r="G1756" s="3">
        <v>32</v>
      </c>
      <c r="H1756" s="3">
        <v>434</v>
      </c>
      <c r="I1756" s="10" t="s">
        <v>88</v>
      </c>
      <c r="J1756" s="3">
        <v>9</v>
      </c>
      <c r="K1756" s="3" t="s">
        <v>57</v>
      </c>
      <c r="L1756" s="3">
        <v>1</v>
      </c>
      <c r="M1756" s="3">
        <v>2.8</v>
      </c>
      <c r="N1756" s="3">
        <v>7.5</v>
      </c>
      <c r="O1756" s="3">
        <v>2</v>
      </c>
      <c r="P1756" s="3">
        <v>1</v>
      </c>
      <c r="Q1756" s="3" t="s">
        <v>66</v>
      </c>
      <c r="R1756" s="3" t="s">
        <v>60</v>
      </c>
      <c r="S1756" s="3" t="s">
        <v>60</v>
      </c>
      <c r="T1756" s="3" t="s">
        <v>57</v>
      </c>
      <c r="U1756" s="3">
        <v>1</v>
      </c>
      <c r="V1756" s="3">
        <v>5.8</v>
      </c>
      <c r="W1756" s="3">
        <v>7.9</v>
      </c>
      <c r="X1756" s="3">
        <v>1</v>
      </c>
      <c r="Y1756" s="3">
        <v>1</v>
      </c>
      <c r="Z1756" s="3" t="s">
        <v>66</v>
      </c>
      <c r="AA1756" s="3" t="s">
        <v>60</v>
      </c>
      <c r="AB1756" s="3" t="s">
        <v>60</v>
      </c>
      <c r="AC1756" s="3" t="s">
        <v>57</v>
      </c>
      <c r="AD1756" s="3" t="s">
        <v>57</v>
      </c>
      <c r="AE1756" s="3">
        <v>1</v>
      </c>
      <c r="AF1756" s="3">
        <v>10</v>
      </c>
      <c r="AG1756" s="3">
        <v>15.7</v>
      </c>
      <c r="AH1756" s="3">
        <v>1</v>
      </c>
      <c r="AI1756" s="3">
        <v>1</v>
      </c>
      <c r="AJ1756" s="3" t="s">
        <v>66</v>
      </c>
      <c r="AK1756" s="3" t="s">
        <v>60</v>
      </c>
      <c r="AL1756" s="3" t="s">
        <v>60</v>
      </c>
      <c r="AM1756" s="3" t="s">
        <v>57</v>
      </c>
      <c r="AN1756" s="3" t="s">
        <v>57</v>
      </c>
      <c r="AO1756" s="3">
        <v>1</v>
      </c>
      <c r="AP1756" s="36">
        <v>17</v>
      </c>
      <c r="AQ1756" s="36">
        <v>20.6</v>
      </c>
      <c r="AR1756" s="3">
        <v>2</v>
      </c>
      <c r="AS1756" s="3">
        <v>1</v>
      </c>
      <c r="AT1756" s="3" t="s">
        <v>66</v>
      </c>
      <c r="AU1756" s="3" t="s">
        <v>60</v>
      </c>
      <c r="AV1756" s="3" t="s">
        <v>60</v>
      </c>
      <c r="AW1756" s="3" t="s">
        <v>57</v>
      </c>
      <c r="AX1756" s="3" t="s">
        <v>57</v>
      </c>
      <c r="AY1756" s="3">
        <v>4.725E-3</v>
      </c>
      <c r="AZ1756" s="3">
        <v>1.0859000000000001E-2</v>
      </c>
      <c r="BA1756" s="3">
        <v>7.3950000000000002E-2</v>
      </c>
      <c r="BB1756" s="3">
        <v>0.21642</v>
      </c>
      <c r="BC1756" s="19">
        <v>123.16800000000001</v>
      </c>
      <c r="BD1756" s="19">
        <v>149.77799999999999</v>
      </c>
      <c r="BE1756" s="20">
        <v>266.94499999999999</v>
      </c>
      <c r="BF1756" s="11" t="s">
        <v>169</v>
      </c>
      <c r="BG1756" s="11" t="s">
        <v>57</v>
      </c>
      <c r="BH1756" s="11" t="s">
        <v>57</v>
      </c>
      <c r="BI1756" s="11" t="s">
        <v>57</v>
      </c>
      <c r="BJ1756" s="11">
        <v>90</v>
      </c>
      <c r="BK1756" s="44" t="s">
        <v>66</v>
      </c>
    </row>
    <row r="1757" spans="1:63" x14ac:dyDescent="0.25">
      <c r="A1757" t="str">
        <f t="shared" si="27"/>
        <v>470907D-10-586-434-10-D5-D17.5</v>
      </c>
      <c r="B1757" t="str">
        <f>VLOOKUP(A1757,'[1]470907D.da5'!A$2:AU$2561,2,0)</f>
        <v>470907D</v>
      </c>
      <c r="C1757" s="7" t="s">
        <v>55</v>
      </c>
      <c r="D1757" s="7" t="s">
        <v>55</v>
      </c>
      <c r="E1757" s="3">
        <v>10</v>
      </c>
      <c r="F1757" s="3">
        <v>586</v>
      </c>
      <c r="G1757" s="3">
        <v>32</v>
      </c>
      <c r="H1757" s="3">
        <v>434</v>
      </c>
      <c r="I1757" s="10" t="s">
        <v>88</v>
      </c>
      <c r="J1757" s="3">
        <v>10</v>
      </c>
      <c r="K1757" s="3" t="s">
        <v>57</v>
      </c>
      <c r="L1757" s="3">
        <v>1</v>
      </c>
      <c r="M1757" s="3">
        <v>3.3</v>
      </c>
      <c r="N1757" s="3">
        <v>5</v>
      </c>
      <c r="O1757" s="3">
        <v>2</v>
      </c>
      <c r="P1757" s="3">
        <v>1</v>
      </c>
      <c r="Q1757" s="3" t="s">
        <v>66</v>
      </c>
      <c r="R1757" s="3" t="s">
        <v>60</v>
      </c>
      <c r="S1757" s="3" t="s">
        <v>60</v>
      </c>
      <c r="T1757" s="3" t="s">
        <v>57</v>
      </c>
      <c r="U1757" s="3">
        <v>1</v>
      </c>
      <c r="V1757" s="3">
        <v>5.4</v>
      </c>
      <c r="W1757" s="3">
        <v>8.3000000000000007</v>
      </c>
      <c r="X1757" s="3">
        <v>2</v>
      </c>
      <c r="Y1757" s="3">
        <v>2</v>
      </c>
      <c r="Z1757" s="3" t="s">
        <v>66</v>
      </c>
      <c r="AA1757" s="3" t="s">
        <v>60</v>
      </c>
      <c r="AB1757" s="3" t="s">
        <v>66</v>
      </c>
      <c r="AC1757" s="3" t="s">
        <v>57</v>
      </c>
      <c r="AD1757" s="3" t="s">
        <v>57</v>
      </c>
      <c r="AE1757" s="3">
        <v>1</v>
      </c>
      <c r="AF1757" s="3">
        <v>9.1</v>
      </c>
      <c r="AG1757" s="3">
        <v>14.4</v>
      </c>
      <c r="AH1757" s="3">
        <v>1</v>
      </c>
      <c r="AI1757" s="3">
        <v>1</v>
      </c>
      <c r="AJ1757" s="3" t="s">
        <v>66</v>
      </c>
      <c r="AK1757" s="3" t="s">
        <v>60</v>
      </c>
      <c r="AL1757" s="3" t="s">
        <v>66</v>
      </c>
      <c r="AM1757" s="3" t="s">
        <v>57</v>
      </c>
      <c r="AN1757" s="3" t="s">
        <v>57</v>
      </c>
      <c r="AO1757" s="3">
        <v>1</v>
      </c>
      <c r="AP1757" s="36">
        <v>15.1</v>
      </c>
      <c r="AQ1757" s="36">
        <v>17.5</v>
      </c>
      <c r="AR1757" s="3">
        <v>2</v>
      </c>
      <c r="AS1757" s="3">
        <v>2</v>
      </c>
      <c r="AT1757" s="3" t="s">
        <v>66</v>
      </c>
      <c r="AU1757" s="3" t="s">
        <v>60</v>
      </c>
      <c r="AV1757" s="3" t="s">
        <v>66</v>
      </c>
      <c r="AW1757" s="3" t="s">
        <v>57</v>
      </c>
      <c r="AX1757" s="3" t="s">
        <v>57</v>
      </c>
      <c r="AY1757" s="3">
        <v>2.4750000000000002E-3</v>
      </c>
      <c r="AZ1757" s="3">
        <v>1.116E-2</v>
      </c>
      <c r="BA1757" s="3">
        <v>5.6610000000000001E-2</v>
      </c>
      <c r="BB1757" s="3">
        <v>0.13872999999999999</v>
      </c>
      <c r="BC1757" s="19">
        <v>125.678</v>
      </c>
      <c r="BD1757" s="19">
        <v>151.08000000000001</v>
      </c>
      <c r="BE1757" s="20">
        <v>265.125</v>
      </c>
      <c r="BF1757" s="11" t="s">
        <v>171</v>
      </c>
      <c r="BG1757" s="11" t="s">
        <v>60</v>
      </c>
      <c r="BH1757" s="11" t="s">
        <v>60</v>
      </c>
      <c r="BI1757" s="11" t="s">
        <v>60</v>
      </c>
      <c r="BJ1757" s="11">
        <v>90</v>
      </c>
      <c r="BK1757" s="44" t="s">
        <v>187</v>
      </c>
    </row>
    <row r="1758" spans="1:63" x14ac:dyDescent="0.25">
      <c r="A1758" t="str">
        <f t="shared" si="27"/>
        <v>470908D-19-1181-434-29-D6.1-D18.9</v>
      </c>
      <c r="B1758" t="str">
        <f>VLOOKUP(A1758,'[1]470907D.da5'!A$2:AU$2561,2,0)</f>
        <v>470908D</v>
      </c>
      <c r="C1758" s="7" t="s">
        <v>132</v>
      </c>
      <c r="D1758" s="48" t="s">
        <v>55</v>
      </c>
      <c r="E1758" s="3">
        <v>19</v>
      </c>
      <c r="F1758" s="3">
        <v>1181</v>
      </c>
      <c r="G1758" s="3">
        <v>32</v>
      </c>
      <c r="H1758" s="3">
        <v>434</v>
      </c>
      <c r="I1758" s="10" t="s">
        <v>88</v>
      </c>
      <c r="J1758" s="3">
        <v>29</v>
      </c>
      <c r="K1758" s="3" t="s">
        <v>57</v>
      </c>
      <c r="L1758" s="3">
        <v>1</v>
      </c>
      <c r="M1758" s="3">
        <v>4</v>
      </c>
      <c r="N1758" s="3">
        <v>6.1</v>
      </c>
      <c r="O1758" s="3">
        <v>3</v>
      </c>
      <c r="P1758" s="3">
        <v>2</v>
      </c>
      <c r="Q1758" s="3" t="s">
        <v>60</v>
      </c>
      <c r="R1758" s="3" t="s">
        <v>60</v>
      </c>
      <c r="S1758" s="3" t="s">
        <v>60</v>
      </c>
      <c r="T1758" s="3" t="s">
        <v>57</v>
      </c>
      <c r="U1758" s="3">
        <v>1</v>
      </c>
      <c r="V1758" s="3">
        <v>6.3</v>
      </c>
      <c r="W1758" s="3">
        <v>9.6999999999999993</v>
      </c>
      <c r="X1758" s="3">
        <v>3</v>
      </c>
      <c r="Y1758" s="3">
        <v>2</v>
      </c>
      <c r="Z1758" s="3" t="s">
        <v>60</v>
      </c>
      <c r="AA1758" s="3" t="s">
        <v>60</v>
      </c>
      <c r="AB1758" s="3" t="s">
        <v>60</v>
      </c>
      <c r="AC1758" s="3" t="s">
        <v>57</v>
      </c>
      <c r="AD1758" s="3" t="s">
        <v>57</v>
      </c>
      <c r="AE1758" s="3">
        <v>1</v>
      </c>
      <c r="AF1758" s="3">
        <v>9.1</v>
      </c>
      <c r="AG1758" s="3">
        <v>14.7</v>
      </c>
      <c r="AH1758" s="3">
        <v>3</v>
      </c>
      <c r="AI1758" s="3">
        <v>2</v>
      </c>
      <c r="AJ1758" s="3" t="s">
        <v>60</v>
      </c>
      <c r="AK1758" s="3" t="s">
        <v>60</v>
      </c>
      <c r="AL1758" s="3" t="s">
        <v>60</v>
      </c>
      <c r="AM1758" s="3" t="s">
        <v>57</v>
      </c>
      <c r="AN1758" s="3" t="s">
        <v>57</v>
      </c>
      <c r="AO1758" s="3">
        <v>1</v>
      </c>
      <c r="AP1758" s="36">
        <v>17.5</v>
      </c>
      <c r="AQ1758" s="36">
        <v>18.899999999999999</v>
      </c>
      <c r="AR1758" s="3">
        <v>2</v>
      </c>
      <c r="AS1758" s="3">
        <v>2</v>
      </c>
      <c r="AT1758" s="3" t="s">
        <v>60</v>
      </c>
      <c r="AU1758" s="3" t="s">
        <v>60</v>
      </c>
      <c r="AV1758" s="3" t="s">
        <v>60</v>
      </c>
      <c r="AW1758" s="3" t="s">
        <v>57</v>
      </c>
      <c r="AX1758" s="3" t="s">
        <v>57</v>
      </c>
      <c r="AY1758" s="3">
        <v>4.4650000000000002E-3</v>
      </c>
      <c r="AZ1758" s="3">
        <v>1.7783E-2</v>
      </c>
      <c r="BA1758" s="3">
        <v>5.8990000000000001E-2</v>
      </c>
      <c r="BB1758" s="3">
        <v>0.18754000000000001</v>
      </c>
      <c r="BC1758" s="19">
        <v>115.26</v>
      </c>
      <c r="BD1758" s="19">
        <v>131.10599999999999</v>
      </c>
      <c r="BE1758" s="20">
        <v>184.72</v>
      </c>
      <c r="BF1758" s="11" t="s">
        <v>57</v>
      </c>
      <c r="BG1758" s="11" t="s">
        <v>57</v>
      </c>
      <c r="BH1758" s="11" t="s">
        <v>57</v>
      </c>
      <c r="BI1758" s="11" t="s">
        <v>57</v>
      </c>
      <c r="BJ1758" s="11">
        <v>90</v>
      </c>
      <c r="BK1758" s="44" t="s">
        <v>66</v>
      </c>
    </row>
    <row r="1759" spans="1:63" x14ac:dyDescent="0.25">
      <c r="A1759" t="str">
        <f t="shared" si="27"/>
        <v>470908D-17-1035-434-11-D4.5-D19.2</v>
      </c>
      <c r="B1759" t="str">
        <f>VLOOKUP(A1759,'[1]470907D.da5'!A$2:AU$2561,2,0)</f>
        <v>470908D</v>
      </c>
      <c r="C1759" s="7" t="s">
        <v>132</v>
      </c>
      <c r="D1759" s="48" t="s">
        <v>55</v>
      </c>
      <c r="E1759" s="3">
        <v>17</v>
      </c>
      <c r="F1759" s="3">
        <v>1035</v>
      </c>
      <c r="G1759" s="3">
        <v>32</v>
      </c>
      <c r="H1759" s="3">
        <v>434</v>
      </c>
      <c r="I1759" s="10" t="s">
        <v>88</v>
      </c>
      <c r="J1759" s="3">
        <v>11</v>
      </c>
      <c r="K1759" s="3" t="s">
        <v>57</v>
      </c>
      <c r="L1759" s="3">
        <v>1</v>
      </c>
      <c r="M1759" s="3">
        <v>3.5</v>
      </c>
      <c r="N1759" s="3">
        <v>4.5</v>
      </c>
      <c r="O1759" s="3">
        <v>3</v>
      </c>
      <c r="P1759" s="3">
        <v>3</v>
      </c>
      <c r="Q1759" s="3" t="s">
        <v>60</v>
      </c>
      <c r="R1759" s="3" t="s">
        <v>60</v>
      </c>
      <c r="S1759" s="3" t="s">
        <v>60</v>
      </c>
      <c r="T1759" s="3" t="s">
        <v>57</v>
      </c>
      <c r="U1759" s="3">
        <v>1</v>
      </c>
      <c r="V1759" s="3">
        <v>5.0999999999999996</v>
      </c>
      <c r="W1759" s="3">
        <v>7</v>
      </c>
      <c r="X1759" s="3">
        <v>3</v>
      </c>
      <c r="Y1759" s="3">
        <v>3</v>
      </c>
      <c r="Z1759" s="3" t="s">
        <v>60</v>
      </c>
      <c r="AA1759" s="3" t="s">
        <v>60</v>
      </c>
      <c r="AB1759" s="3" t="s">
        <v>60</v>
      </c>
      <c r="AC1759" s="3" t="s">
        <v>57</v>
      </c>
      <c r="AD1759" s="3" t="s">
        <v>57</v>
      </c>
      <c r="AE1759" s="3">
        <v>1</v>
      </c>
      <c r="AF1759" s="3">
        <v>8.5</v>
      </c>
      <c r="AG1759" s="3">
        <v>12.9</v>
      </c>
      <c r="AH1759" s="3">
        <v>3</v>
      </c>
      <c r="AI1759" s="3">
        <v>2</v>
      </c>
      <c r="AJ1759" s="3" t="s">
        <v>60</v>
      </c>
      <c r="AK1759" s="3" t="s">
        <v>60</v>
      </c>
      <c r="AL1759" s="3" t="s">
        <v>60</v>
      </c>
      <c r="AM1759" s="3" t="s">
        <v>57</v>
      </c>
      <c r="AN1759" s="3" t="s">
        <v>57</v>
      </c>
      <c r="AO1759" s="3">
        <v>1</v>
      </c>
      <c r="AP1759" s="36">
        <v>18</v>
      </c>
      <c r="AQ1759" s="36">
        <v>19.2</v>
      </c>
      <c r="AR1759" s="3">
        <v>3</v>
      </c>
      <c r="AS1759" s="3">
        <v>2</v>
      </c>
      <c r="AT1759" s="3" t="s">
        <v>60</v>
      </c>
      <c r="AU1759" s="3" t="s">
        <v>60</v>
      </c>
      <c r="AV1759" s="3" t="s">
        <v>60</v>
      </c>
      <c r="AW1759" s="3" t="s">
        <v>57</v>
      </c>
      <c r="AX1759" s="3" t="s">
        <v>57</v>
      </c>
      <c r="AY1759" s="3">
        <v>2.1259999999999999E-3</v>
      </c>
      <c r="AZ1759" s="3">
        <v>7.4970000000000002E-3</v>
      </c>
      <c r="BA1759" s="3">
        <v>4.2430000000000002E-2</v>
      </c>
      <c r="BB1759" s="3">
        <v>0.19907</v>
      </c>
      <c r="BC1759" s="19">
        <v>114.212</v>
      </c>
      <c r="BD1759" s="19">
        <v>127.304</v>
      </c>
      <c r="BE1759" s="20">
        <v>184.64500000000001</v>
      </c>
      <c r="BF1759" s="11" t="s">
        <v>57</v>
      </c>
      <c r="BG1759" s="11" t="s">
        <v>57</v>
      </c>
      <c r="BH1759" s="11" t="s">
        <v>57</v>
      </c>
      <c r="BI1759" s="11" t="s">
        <v>57</v>
      </c>
      <c r="BJ1759" s="11">
        <v>90</v>
      </c>
      <c r="BK1759" s="44" t="s">
        <v>66</v>
      </c>
    </row>
    <row r="1760" spans="1:63" x14ac:dyDescent="0.25">
      <c r="A1760" t="str">
        <f t="shared" si="27"/>
        <v>470907D-5-312-434-56-D6.8-D16.1</v>
      </c>
      <c r="B1760" t="str">
        <f>VLOOKUP(A1760,'[1]470907D.da5'!A$2:AU$2561,2,0)</f>
        <v>470907D</v>
      </c>
      <c r="C1760" s="7" t="s">
        <v>55</v>
      </c>
      <c r="D1760" s="7" t="s">
        <v>55</v>
      </c>
      <c r="E1760" s="3">
        <v>5</v>
      </c>
      <c r="F1760" s="3">
        <v>312</v>
      </c>
      <c r="G1760" s="3">
        <v>32</v>
      </c>
      <c r="H1760" s="3">
        <v>434</v>
      </c>
      <c r="I1760" s="10" t="s">
        <v>88</v>
      </c>
      <c r="J1760" s="3">
        <v>56</v>
      </c>
      <c r="K1760" s="3" t="s">
        <v>57</v>
      </c>
      <c r="L1760" s="3">
        <v>1</v>
      </c>
      <c r="M1760" s="3">
        <v>3.8</v>
      </c>
      <c r="N1760" s="3">
        <v>6.8</v>
      </c>
      <c r="O1760" s="3">
        <v>2</v>
      </c>
      <c r="P1760" s="3">
        <v>2</v>
      </c>
      <c r="Q1760" s="3" t="s">
        <v>66</v>
      </c>
      <c r="R1760" s="3" t="s">
        <v>60</v>
      </c>
      <c r="S1760" s="3" t="s">
        <v>60</v>
      </c>
      <c r="T1760" s="3" t="s">
        <v>57</v>
      </c>
      <c r="U1760" s="3">
        <v>1</v>
      </c>
      <c r="V1760" s="3">
        <v>5.6</v>
      </c>
      <c r="W1760" s="3">
        <v>8.5</v>
      </c>
      <c r="X1760" s="3">
        <v>2</v>
      </c>
      <c r="Y1760" s="3">
        <v>2</v>
      </c>
      <c r="Z1760" s="3" t="s">
        <v>60</v>
      </c>
      <c r="AA1760" s="3" t="s">
        <v>60</v>
      </c>
      <c r="AB1760" s="3" t="s">
        <v>60</v>
      </c>
      <c r="AC1760" s="3" t="s">
        <v>57</v>
      </c>
      <c r="AD1760" s="3" t="s">
        <v>57</v>
      </c>
      <c r="AE1760" s="3">
        <v>1</v>
      </c>
      <c r="AF1760" s="3">
        <v>9.6999999999999993</v>
      </c>
      <c r="AG1760" s="3">
        <v>13.4</v>
      </c>
      <c r="AH1760" s="3">
        <v>2</v>
      </c>
      <c r="AI1760" s="3">
        <v>2</v>
      </c>
      <c r="AJ1760" s="3" t="s">
        <v>60</v>
      </c>
      <c r="AK1760" s="3" t="s">
        <v>60</v>
      </c>
      <c r="AL1760" s="3" t="s">
        <v>60</v>
      </c>
      <c r="AM1760" s="3" t="s">
        <v>57</v>
      </c>
      <c r="AN1760" s="3" t="s">
        <v>57</v>
      </c>
      <c r="AO1760" s="3">
        <v>1</v>
      </c>
      <c r="AP1760" s="36">
        <v>14.6</v>
      </c>
      <c r="AQ1760" s="36">
        <v>16.100000000000001</v>
      </c>
      <c r="AR1760" s="3">
        <v>2</v>
      </c>
      <c r="AS1760" s="3">
        <v>2</v>
      </c>
      <c r="AT1760" s="3" t="s">
        <v>60</v>
      </c>
      <c r="AU1760" s="3" t="s">
        <v>60</v>
      </c>
      <c r="AV1760" s="3" t="s">
        <v>60</v>
      </c>
      <c r="AW1760" s="3" t="s">
        <v>57</v>
      </c>
      <c r="AX1760" s="3" t="s">
        <v>57</v>
      </c>
      <c r="AY1760" s="3">
        <v>5.2709999999999996E-3</v>
      </c>
      <c r="AZ1760" s="3">
        <v>1.2137999999999999E-2</v>
      </c>
      <c r="BA1760" s="3">
        <v>5.2249999999999998E-2</v>
      </c>
      <c r="BB1760" s="3">
        <v>0.11353000000000001</v>
      </c>
      <c r="BC1760" s="19">
        <v>101.76300000000001</v>
      </c>
      <c r="BD1760" s="19">
        <v>121.35599999999999</v>
      </c>
      <c r="BE1760" s="20">
        <v>142.268</v>
      </c>
      <c r="BF1760" s="11" t="s">
        <v>57</v>
      </c>
      <c r="BG1760" s="11" t="s">
        <v>57</v>
      </c>
      <c r="BH1760" s="11" t="s">
        <v>57</v>
      </c>
      <c r="BI1760" s="11" t="s">
        <v>57</v>
      </c>
      <c r="BJ1760" s="11">
        <v>70</v>
      </c>
      <c r="BK1760" s="44" t="s">
        <v>57</v>
      </c>
    </row>
    <row r="1761" spans="1:63" x14ac:dyDescent="0.25">
      <c r="A1761" t="str">
        <f t="shared" si="27"/>
        <v>470907D-4-242-434-50-D7.2-D16.5</v>
      </c>
      <c r="B1761" t="str">
        <f>VLOOKUP(A1761,'[1]470907D.da5'!A$2:AU$2561,2,0)</f>
        <v>470907D</v>
      </c>
      <c r="C1761" s="7" t="s">
        <v>55</v>
      </c>
      <c r="D1761" s="7" t="s">
        <v>55</v>
      </c>
      <c r="E1761" s="3">
        <v>4</v>
      </c>
      <c r="F1761" s="3">
        <v>242</v>
      </c>
      <c r="G1761" s="3">
        <v>32</v>
      </c>
      <c r="H1761" s="3">
        <v>434</v>
      </c>
      <c r="I1761" s="10" t="s">
        <v>88</v>
      </c>
      <c r="J1761" s="3">
        <v>50</v>
      </c>
      <c r="K1761" s="3" t="s">
        <v>57</v>
      </c>
      <c r="L1761" s="3">
        <v>1</v>
      </c>
      <c r="M1761" s="3">
        <v>3.7</v>
      </c>
      <c r="N1761" s="3">
        <v>7.2</v>
      </c>
      <c r="O1761" s="3">
        <v>2</v>
      </c>
      <c r="P1761" s="3">
        <v>2</v>
      </c>
      <c r="Q1761" s="3" t="s">
        <v>60</v>
      </c>
      <c r="R1761" s="3" t="s">
        <v>60</v>
      </c>
      <c r="S1761" s="3" t="s">
        <v>60</v>
      </c>
      <c r="T1761" s="3" t="s">
        <v>57</v>
      </c>
      <c r="U1761" s="3">
        <v>1</v>
      </c>
      <c r="V1761" s="3">
        <v>5.8</v>
      </c>
      <c r="W1761" s="3">
        <v>9</v>
      </c>
      <c r="X1761" s="3">
        <v>2</v>
      </c>
      <c r="Y1761" s="3">
        <v>2</v>
      </c>
      <c r="Z1761" s="3" t="s">
        <v>66</v>
      </c>
      <c r="AA1761" s="3" t="s">
        <v>60</v>
      </c>
      <c r="AB1761" s="3" t="s">
        <v>60</v>
      </c>
      <c r="AC1761" s="3" t="s">
        <v>57</v>
      </c>
      <c r="AD1761" s="3" t="s">
        <v>57</v>
      </c>
      <c r="AE1761" s="3">
        <v>1</v>
      </c>
      <c r="AF1761" s="3">
        <v>10.3</v>
      </c>
      <c r="AG1761" s="3">
        <v>13.8</v>
      </c>
      <c r="AH1761" s="3">
        <v>2</v>
      </c>
      <c r="AI1761" s="3">
        <v>2</v>
      </c>
      <c r="AJ1761" s="3" t="s">
        <v>66</v>
      </c>
      <c r="AK1761" s="3" t="s">
        <v>60</v>
      </c>
      <c r="AL1761" s="3" t="s">
        <v>60</v>
      </c>
      <c r="AM1761" s="3" t="s">
        <v>57</v>
      </c>
      <c r="AN1761" s="3" t="s">
        <v>57</v>
      </c>
      <c r="AO1761" s="3">
        <v>1</v>
      </c>
      <c r="AP1761" s="36">
        <v>15.1</v>
      </c>
      <c r="AQ1761" s="36">
        <v>16.5</v>
      </c>
      <c r="AR1761" s="3">
        <v>2</v>
      </c>
      <c r="AS1761" s="3">
        <v>3</v>
      </c>
      <c r="AT1761" s="3" t="s">
        <v>66</v>
      </c>
      <c r="AU1761" s="3" t="s">
        <v>60</v>
      </c>
      <c r="AV1761" s="3" t="s">
        <v>60</v>
      </c>
      <c r="AW1761" s="3" t="s">
        <v>57</v>
      </c>
      <c r="AX1761" s="3" t="s">
        <v>57</v>
      </c>
      <c r="AY1761" s="3">
        <v>5.7540000000000004E-3</v>
      </c>
      <c r="AZ1761" s="3">
        <v>1.4094000000000001E-2</v>
      </c>
      <c r="BA1761" s="3">
        <v>5.885E-2</v>
      </c>
      <c r="BB1761" s="3">
        <v>0.12333</v>
      </c>
      <c r="BC1761" s="19">
        <v>104.292</v>
      </c>
      <c r="BD1761" s="19">
        <v>121.727</v>
      </c>
      <c r="BE1761" s="20">
        <v>140.506</v>
      </c>
      <c r="BF1761" s="11" t="s">
        <v>171</v>
      </c>
      <c r="BG1761" s="11" t="s">
        <v>60</v>
      </c>
      <c r="BH1761" s="11" t="s">
        <v>60</v>
      </c>
      <c r="BI1761" s="11" t="s">
        <v>60</v>
      </c>
      <c r="BJ1761" s="11">
        <v>70</v>
      </c>
      <c r="BK1761" s="44" t="s">
        <v>57</v>
      </c>
    </row>
    <row r="1762" spans="1:63" x14ac:dyDescent="0.25">
      <c r="A1762" t="str">
        <f t="shared" si="27"/>
        <v>470907D-19-1214-434-62-D4.8-D15.9</v>
      </c>
      <c r="B1762" t="str">
        <f>VLOOKUP(A1762,'[1]470907D.da5'!A$2:AU$2561,2,0)</f>
        <v>470907D</v>
      </c>
      <c r="C1762" s="7" t="s">
        <v>55</v>
      </c>
      <c r="D1762" s="7" t="s">
        <v>55</v>
      </c>
      <c r="E1762" s="3">
        <v>19</v>
      </c>
      <c r="F1762" s="3">
        <v>1214</v>
      </c>
      <c r="G1762" s="3">
        <v>32</v>
      </c>
      <c r="H1762" s="3">
        <v>434</v>
      </c>
      <c r="I1762" s="10" t="s">
        <v>88</v>
      </c>
      <c r="J1762" s="3">
        <v>62</v>
      </c>
      <c r="K1762" s="3" t="s">
        <v>57</v>
      </c>
      <c r="L1762" s="3">
        <v>1</v>
      </c>
      <c r="M1762" s="3">
        <v>3.3</v>
      </c>
      <c r="N1762" s="3">
        <v>4.8</v>
      </c>
      <c r="O1762" s="3">
        <v>2</v>
      </c>
      <c r="P1762" s="3">
        <v>2</v>
      </c>
      <c r="Q1762" s="3" t="s">
        <v>60</v>
      </c>
      <c r="R1762" s="3" t="s">
        <v>60</v>
      </c>
      <c r="S1762" s="3" t="s">
        <v>60</v>
      </c>
      <c r="T1762" s="3" t="s">
        <v>57</v>
      </c>
      <c r="U1762" s="3">
        <v>1</v>
      </c>
      <c r="V1762" s="3">
        <v>5.7</v>
      </c>
      <c r="W1762" s="3">
        <v>8</v>
      </c>
      <c r="X1762" s="3">
        <v>2</v>
      </c>
      <c r="Y1762" s="3">
        <v>2</v>
      </c>
      <c r="Z1762" s="3" t="s">
        <v>60</v>
      </c>
      <c r="AA1762" s="3" t="s">
        <v>60</v>
      </c>
      <c r="AB1762" s="3" t="s">
        <v>60</v>
      </c>
      <c r="AC1762" s="3" t="s">
        <v>57</v>
      </c>
      <c r="AD1762" s="3" t="s">
        <v>57</v>
      </c>
      <c r="AE1762" s="3">
        <v>1</v>
      </c>
      <c r="AF1762" s="3">
        <v>9.1999999999999993</v>
      </c>
      <c r="AG1762" s="3">
        <v>14.5</v>
      </c>
      <c r="AH1762" s="3">
        <v>2</v>
      </c>
      <c r="AI1762" s="3">
        <v>2</v>
      </c>
      <c r="AJ1762" s="3" t="s">
        <v>60</v>
      </c>
      <c r="AK1762" s="3" t="s">
        <v>60</v>
      </c>
      <c r="AL1762" s="3" t="s">
        <v>60</v>
      </c>
      <c r="AM1762" s="3" t="s">
        <v>57</v>
      </c>
      <c r="AN1762" s="3" t="s">
        <v>57</v>
      </c>
      <c r="AO1762" s="3">
        <v>1</v>
      </c>
      <c r="AP1762" s="36">
        <v>13.4</v>
      </c>
      <c r="AQ1762" s="36">
        <v>15.9</v>
      </c>
      <c r="AR1762" s="3">
        <v>2</v>
      </c>
      <c r="AS1762" s="3">
        <v>2</v>
      </c>
      <c r="AT1762" s="3" t="s">
        <v>60</v>
      </c>
      <c r="AU1762" s="3" t="s">
        <v>60</v>
      </c>
      <c r="AV1762" s="3" t="s">
        <v>60</v>
      </c>
      <c r="AW1762" s="3" t="s">
        <v>57</v>
      </c>
      <c r="AX1762" s="3" t="s">
        <v>57</v>
      </c>
      <c r="AY1762" s="3">
        <v>2.281E-3</v>
      </c>
      <c r="AZ1762" s="3">
        <v>1.0944000000000001E-2</v>
      </c>
      <c r="BA1762" s="3">
        <v>5.8029999999999998E-2</v>
      </c>
      <c r="BB1762" s="3">
        <v>0.10163</v>
      </c>
      <c r="BC1762" s="19">
        <v>98.731999999999999</v>
      </c>
      <c r="BD1762" s="19">
        <v>121.011</v>
      </c>
      <c r="BE1762" s="20">
        <v>131.25800000000001</v>
      </c>
      <c r="BF1762" s="11" t="s">
        <v>57</v>
      </c>
      <c r="BG1762" s="11" t="s">
        <v>57</v>
      </c>
      <c r="BH1762" s="11" t="s">
        <v>57</v>
      </c>
      <c r="BI1762" s="11" t="s">
        <v>57</v>
      </c>
      <c r="BJ1762" s="11">
        <v>70</v>
      </c>
      <c r="BK1762" s="44" t="s">
        <v>57</v>
      </c>
    </row>
    <row r="1763" spans="1:63" x14ac:dyDescent="0.25">
      <c r="A1763" t="str">
        <f t="shared" si="27"/>
        <v>470907D-11-652-434-12-D5.7-D14.7</v>
      </c>
      <c r="B1763" t="str">
        <f>VLOOKUP(A1763,'[1]470907D.da5'!A$2:AU$2561,2,0)</f>
        <v>470907D</v>
      </c>
      <c r="C1763" s="7" t="s">
        <v>55</v>
      </c>
      <c r="D1763" s="49" t="s">
        <v>132</v>
      </c>
      <c r="E1763" s="3">
        <v>11</v>
      </c>
      <c r="F1763" s="3">
        <v>652</v>
      </c>
      <c r="G1763" s="3">
        <v>32</v>
      </c>
      <c r="H1763" s="3">
        <v>434</v>
      </c>
      <c r="I1763" s="10" t="s">
        <v>88</v>
      </c>
      <c r="J1763" s="3">
        <v>12</v>
      </c>
      <c r="K1763" s="3" t="s">
        <v>57</v>
      </c>
      <c r="L1763" s="3">
        <v>1</v>
      </c>
      <c r="M1763" s="3">
        <v>3.7</v>
      </c>
      <c r="N1763" s="3">
        <v>5.7</v>
      </c>
      <c r="O1763" s="3">
        <v>2</v>
      </c>
      <c r="P1763" s="3">
        <v>2</v>
      </c>
      <c r="Q1763" s="3" t="s">
        <v>66</v>
      </c>
      <c r="R1763" s="3" t="s">
        <v>60</v>
      </c>
      <c r="S1763" s="3" t="s">
        <v>60</v>
      </c>
      <c r="T1763" s="3" t="s">
        <v>57</v>
      </c>
      <c r="U1763" s="3">
        <v>1</v>
      </c>
      <c r="V1763" s="3">
        <v>5</v>
      </c>
      <c r="W1763" s="3">
        <v>8.5</v>
      </c>
      <c r="X1763" s="3">
        <v>2</v>
      </c>
      <c r="Y1763" s="3">
        <v>2</v>
      </c>
      <c r="Z1763" s="3" t="s">
        <v>66</v>
      </c>
      <c r="AA1763" s="3" t="s">
        <v>60</v>
      </c>
      <c r="AB1763" s="3" t="s">
        <v>60</v>
      </c>
      <c r="AC1763" s="3" t="s">
        <v>57</v>
      </c>
      <c r="AD1763" s="3" t="s">
        <v>57</v>
      </c>
      <c r="AE1763" s="3">
        <v>1</v>
      </c>
      <c r="AF1763" s="3">
        <v>8.1999999999999993</v>
      </c>
      <c r="AG1763" s="3">
        <v>13.7</v>
      </c>
      <c r="AH1763" s="3">
        <v>1</v>
      </c>
      <c r="AI1763" s="3">
        <v>2</v>
      </c>
      <c r="AJ1763" s="3" t="s">
        <v>66</v>
      </c>
      <c r="AK1763" s="3" t="s">
        <v>60</v>
      </c>
      <c r="AL1763" s="3" t="s">
        <v>60</v>
      </c>
      <c r="AM1763" s="3" t="s">
        <v>57</v>
      </c>
      <c r="AN1763" s="3" t="s">
        <v>57</v>
      </c>
      <c r="AO1763" s="3">
        <v>1</v>
      </c>
      <c r="AP1763" s="36">
        <v>12.7</v>
      </c>
      <c r="AQ1763" s="36">
        <v>14.7</v>
      </c>
      <c r="AR1763" s="3">
        <v>2</v>
      </c>
      <c r="AS1763" s="3">
        <v>2</v>
      </c>
      <c r="AT1763" s="3" t="s">
        <v>66</v>
      </c>
      <c r="AU1763" s="3" t="s">
        <v>60</v>
      </c>
      <c r="AV1763" s="3" t="s">
        <v>60</v>
      </c>
      <c r="AW1763" s="3" t="s">
        <v>57</v>
      </c>
      <c r="AX1763" s="3" t="s">
        <v>57</v>
      </c>
      <c r="AY1763" s="3">
        <v>3.6059999999999998E-3</v>
      </c>
      <c r="AZ1763" s="3">
        <v>1.0836999999999999E-2</v>
      </c>
      <c r="BA1763" s="3">
        <v>4.6170000000000003E-2</v>
      </c>
      <c r="BB1763" s="3">
        <v>8.233E-2</v>
      </c>
      <c r="BC1763" s="19">
        <v>97.652000000000001</v>
      </c>
      <c r="BD1763" s="19">
        <v>113.19799999999999</v>
      </c>
      <c r="BE1763" s="20">
        <v>121.113</v>
      </c>
      <c r="BF1763" s="11" t="s">
        <v>171</v>
      </c>
      <c r="BG1763" s="11" t="s">
        <v>60</v>
      </c>
      <c r="BH1763" s="11" t="s">
        <v>60</v>
      </c>
      <c r="BI1763" s="11" t="s">
        <v>60</v>
      </c>
      <c r="BJ1763" s="11">
        <v>60</v>
      </c>
      <c r="BK1763" s="44" t="s">
        <v>57</v>
      </c>
    </row>
    <row r="1764" spans="1:63" x14ac:dyDescent="0.25">
      <c r="A1764" t="str">
        <f t="shared" si="27"/>
        <v>470908D-7-397-434-13-D5.8-D16.4</v>
      </c>
      <c r="B1764" t="str">
        <f>VLOOKUP(A1764,'[1]470907D.da5'!A$2:AU$2561,2,0)</f>
        <v>470908D</v>
      </c>
      <c r="C1764" s="7" t="s">
        <v>132</v>
      </c>
      <c r="D1764" s="7" t="s">
        <v>132</v>
      </c>
      <c r="E1764" s="3">
        <v>7</v>
      </c>
      <c r="F1764" s="3">
        <v>397</v>
      </c>
      <c r="G1764" s="3">
        <v>32</v>
      </c>
      <c r="H1764" s="3">
        <v>434</v>
      </c>
      <c r="I1764" s="10" t="s">
        <v>88</v>
      </c>
      <c r="J1764" s="3">
        <v>13</v>
      </c>
      <c r="K1764" s="3" t="s">
        <v>57</v>
      </c>
      <c r="L1764" s="3">
        <v>1</v>
      </c>
      <c r="M1764" s="3">
        <v>2.8</v>
      </c>
      <c r="N1764" s="3">
        <v>5.8</v>
      </c>
      <c r="O1764" s="3">
        <v>3</v>
      </c>
      <c r="P1764" s="3">
        <v>2</v>
      </c>
      <c r="Q1764" s="3" t="s">
        <v>60</v>
      </c>
      <c r="R1764" s="3" t="s">
        <v>60</v>
      </c>
      <c r="S1764" s="3" t="s">
        <v>60</v>
      </c>
      <c r="T1764" s="3" t="s">
        <v>57</v>
      </c>
      <c r="U1764" s="3">
        <v>1</v>
      </c>
      <c r="V1764" s="3">
        <v>4.8</v>
      </c>
      <c r="W1764" s="3">
        <v>6.8</v>
      </c>
      <c r="X1764" s="3">
        <v>2</v>
      </c>
      <c r="Y1764" s="3">
        <v>2</v>
      </c>
      <c r="Z1764" s="3" t="s">
        <v>66</v>
      </c>
      <c r="AA1764" s="3" t="s">
        <v>60</v>
      </c>
      <c r="AB1764" s="3" t="s">
        <v>60</v>
      </c>
      <c r="AC1764" s="3" t="s">
        <v>57</v>
      </c>
      <c r="AD1764" s="3" t="s">
        <v>57</v>
      </c>
      <c r="AE1764" s="3">
        <v>1</v>
      </c>
      <c r="AF1764" s="3">
        <v>7.4</v>
      </c>
      <c r="AG1764" s="3">
        <v>11.3</v>
      </c>
      <c r="AH1764" s="3">
        <v>1</v>
      </c>
      <c r="AI1764" s="3">
        <v>1</v>
      </c>
      <c r="AJ1764" s="3" t="s">
        <v>66</v>
      </c>
      <c r="AK1764" s="3" t="s">
        <v>60</v>
      </c>
      <c r="AL1764" s="3" t="s">
        <v>60</v>
      </c>
      <c r="AM1764" s="3" t="s">
        <v>57</v>
      </c>
      <c r="AN1764" s="3" t="s">
        <v>57</v>
      </c>
      <c r="AO1764" s="3">
        <v>1</v>
      </c>
      <c r="AP1764" s="36">
        <v>13.4</v>
      </c>
      <c r="AQ1764" s="36">
        <v>16.399999999999999</v>
      </c>
      <c r="AR1764" s="3">
        <v>1</v>
      </c>
      <c r="AS1764" s="3">
        <v>2</v>
      </c>
      <c r="AT1764" s="3" t="s">
        <v>66</v>
      </c>
      <c r="AU1764" s="3" t="s">
        <v>60</v>
      </c>
      <c r="AV1764" s="3" t="s">
        <v>60</v>
      </c>
      <c r="AW1764" s="3" t="s">
        <v>57</v>
      </c>
      <c r="AX1764" s="3" t="s">
        <v>57</v>
      </c>
      <c r="AY1764" s="3">
        <v>2.826E-3</v>
      </c>
      <c r="AZ1764" s="3">
        <v>6.659E-3</v>
      </c>
      <c r="BA1764" s="3">
        <v>2.835E-2</v>
      </c>
      <c r="BB1764" s="3">
        <v>0.10811999999999999</v>
      </c>
      <c r="BC1764" s="19">
        <v>95.384</v>
      </c>
      <c r="BD1764" s="19">
        <v>113.43600000000001</v>
      </c>
      <c r="BE1764" s="20">
        <v>114.53</v>
      </c>
      <c r="BF1764" s="11" t="s">
        <v>172</v>
      </c>
      <c r="BG1764" s="11" t="s">
        <v>60</v>
      </c>
      <c r="BH1764" s="11" t="s">
        <v>60</v>
      </c>
      <c r="BI1764" s="11" t="s">
        <v>60</v>
      </c>
      <c r="BJ1764" s="11">
        <v>60</v>
      </c>
      <c r="BK1764" s="44" t="s">
        <v>57</v>
      </c>
    </row>
    <row r="1765" spans="1:63" x14ac:dyDescent="0.25">
      <c r="A1765" t="str">
        <f t="shared" si="27"/>
        <v>470907D-2-68-434-4-D6.4-D15.1</v>
      </c>
      <c r="B1765" t="str">
        <f>VLOOKUP(A1765,'[1]470907D.da5'!A$2:AU$2561,2,0)</f>
        <v>470907D</v>
      </c>
      <c r="C1765" s="7" t="s">
        <v>55</v>
      </c>
      <c r="D1765" s="7" t="s">
        <v>55</v>
      </c>
      <c r="E1765" s="3">
        <v>2</v>
      </c>
      <c r="F1765" s="3">
        <v>68</v>
      </c>
      <c r="G1765" s="3">
        <v>32</v>
      </c>
      <c r="H1765" s="3">
        <v>434</v>
      </c>
      <c r="I1765" s="10" t="s">
        <v>88</v>
      </c>
      <c r="J1765" s="3">
        <v>4</v>
      </c>
      <c r="K1765" s="3" t="s">
        <v>57</v>
      </c>
      <c r="L1765" s="3">
        <v>1</v>
      </c>
      <c r="M1765" s="3">
        <v>3.6</v>
      </c>
      <c r="N1765" s="3">
        <v>6.4</v>
      </c>
      <c r="O1765" s="3">
        <v>2</v>
      </c>
      <c r="P1765" s="3">
        <v>2</v>
      </c>
      <c r="Q1765" s="3" t="s">
        <v>66</v>
      </c>
      <c r="R1765" s="3" t="s">
        <v>60</v>
      </c>
      <c r="S1765" s="3" t="s">
        <v>60</v>
      </c>
      <c r="T1765" s="3" t="s">
        <v>57</v>
      </c>
      <c r="U1765" s="3">
        <v>1</v>
      </c>
      <c r="V1765" s="3">
        <v>5.8</v>
      </c>
      <c r="W1765" s="3">
        <v>8</v>
      </c>
      <c r="X1765" s="3">
        <v>2</v>
      </c>
      <c r="Y1765" s="3">
        <v>2</v>
      </c>
      <c r="Z1765" s="3" t="s">
        <v>66</v>
      </c>
      <c r="AA1765" s="3" t="s">
        <v>60</v>
      </c>
      <c r="AB1765" s="3" t="s">
        <v>66</v>
      </c>
      <c r="AC1765" s="3" t="s">
        <v>57</v>
      </c>
      <c r="AD1765" s="3" t="s">
        <v>57</v>
      </c>
      <c r="AE1765" s="3">
        <v>1</v>
      </c>
      <c r="AF1765" s="3">
        <v>9.8000000000000007</v>
      </c>
      <c r="AG1765" s="3">
        <v>13.9</v>
      </c>
      <c r="AH1765" s="3">
        <v>2</v>
      </c>
      <c r="AI1765" s="3">
        <v>3</v>
      </c>
      <c r="AJ1765" s="3" t="s">
        <v>66</v>
      </c>
      <c r="AK1765" s="3" t="s">
        <v>60</v>
      </c>
      <c r="AL1765" s="3" t="s">
        <v>66</v>
      </c>
      <c r="AM1765" s="3" t="s">
        <v>57</v>
      </c>
      <c r="AN1765" s="3" t="s">
        <v>57</v>
      </c>
      <c r="AO1765" s="3">
        <v>1</v>
      </c>
      <c r="AP1765" s="36">
        <v>15.2</v>
      </c>
      <c r="AQ1765" s="36">
        <v>15.1</v>
      </c>
      <c r="AR1765" s="3">
        <v>2</v>
      </c>
      <c r="AS1765" s="3">
        <v>2</v>
      </c>
      <c r="AT1765" s="3" t="s">
        <v>66</v>
      </c>
      <c r="AU1765" s="3" t="s">
        <v>60</v>
      </c>
      <c r="AV1765" s="3" t="s">
        <v>66</v>
      </c>
      <c r="AW1765" s="3" t="s">
        <v>57</v>
      </c>
      <c r="AX1765" s="3" t="s">
        <v>57</v>
      </c>
      <c r="AY1765" s="3">
        <v>4.424E-3</v>
      </c>
      <c r="AZ1765" s="3">
        <v>1.1136E-2</v>
      </c>
      <c r="BA1765" s="3">
        <v>5.6800000000000003E-2</v>
      </c>
      <c r="BB1765" s="3">
        <v>0.10397000000000001</v>
      </c>
      <c r="BC1765" s="19">
        <v>107.235</v>
      </c>
      <c r="BD1765" s="19">
        <v>105.598</v>
      </c>
      <c r="BE1765" s="20">
        <v>109.065</v>
      </c>
      <c r="BF1765" s="11" t="s">
        <v>171</v>
      </c>
      <c r="BG1765" s="11" t="s">
        <v>60</v>
      </c>
      <c r="BH1765" s="11" t="s">
        <v>60</v>
      </c>
      <c r="BI1765" s="11" t="s">
        <v>60</v>
      </c>
      <c r="BJ1765" s="11">
        <v>60</v>
      </c>
      <c r="BK1765" s="44" t="s">
        <v>57</v>
      </c>
    </row>
    <row r="1766" spans="1:63" x14ac:dyDescent="0.25">
      <c r="A1766" t="str">
        <f t="shared" si="27"/>
        <v>470907D-18-1099-434-11-D5.4-D15</v>
      </c>
      <c r="B1766" t="str">
        <f>VLOOKUP(A1766,'[1]470907D.da5'!A$2:AU$2561,2,0)</f>
        <v>470907D</v>
      </c>
      <c r="C1766" s="7" t="s">
        <v>55</v>
      </c>
      <c r="D1766" s="7" t="s">
        <v>55</v>
      </c>
      <c r="E1766" s="3">
        <v>18</v>
      </c>
      <c r="F1766" s="3">
        <v>1099</v>
      </c>
      <c r="G1766" s="3">
        <v>32</v>
      </c>
      <c r="H1766" s="3">
        <v>434</v>
      </c>
      <c r="I1766" s="10" t="s">
        <v>88</v>
      </c>
      <c r="J1766" s="3">
        <v>11</v>
      </c>
      <c r="K1766" s="3" t="s">
        <v>57</v>
      </c>
      <c r="L1766" s="3">
        <v>1</v>
      </c>
      <c r="M1766" s="3">
        <v>3.8</v>
      </c>
      <c r="N1766" s="3">
        <v>5.4</v>
      </c>
      <c r="O1766" s="3">
        <v>2</v>
      </c>
      <c r="P1766" s="3">
        <v>2</v>
      </c>
      <c r="Q1766" s="3" t="s">
        <v>60</v>
      </c>
      <c r="R1766" s="3" t="s">
        <v>60</v>
      </c>
      <c r="S1766" s="3" t="s">
        <v>60</v>
      </c>
      <c r="T1766" s="3" t="s">
        <v>57</v>
      </c>
      <c r="U1766" s="3">
        <v>1</v>
      </c>
      <c r="V1766" s="3">
        <v>5.9</v>
      </c>
      <c r="W1766" s="3">
        <v>9.1</v>
      </c>
      <c r="X1766" s="3">
        <v>1</v>
      </c>
      <c r="Y1766" s="3">
        <v>1</v>
      </c>
      <c r="Z1766" s="3" t="s">
        <v>66</v>
      </c>
      <c r="AA1766" s="3" t="s">
        <v>60</v>
      </c>
      <c r="AB1766" s="3" t="s">
        <v>60</v>
      </c>
      <c r="AC1766" s="3" t="s">
        <v>57</v>
      </c>
      <c r="AD1766" s="3" t="s">
        <v>57</v>
      </c>
      <c r="AE1766" s="3">
        <v>1</v>
      </c>
      <c r="AF1766" s="3">
        <v>8.6999999999999993</v>
      </c>
      <c r="AG1766" s="3">
        <v>12.9</v>
      </c>
      <c r="AH1766" s="3">
        <v>1</v>
      </c>
      <c r="AI1766" s="3">
        <v>1</v>
      </c>
      <c r="AJ1766" s="3" t="s">
        <v>66</v>
      </c>
      <c r="AK1766" s="3" t="s">
        <v>60</v>
      </c>
      <c r="AL1766" s="3" t="s">
        <v>60</v>
      </c>
      <c r="AM1766" s="3" t="s">
        <v>57</v>
      </c>
      <c r="AN1766" s="3" t="s">
        <v>57</v>
      </c>
      <c r="AO1766" s="3">
        <v>1</v>
      </c>
      <c r="AP1766" s="36">
        <v>13.3</v>
      </c>
      <c r="AQ1766" s="36">
        <v>15</v>
      </c>
      <c r="AR1766" s="3">
        <v>2</v>
      </c>
      <c r="AS1766" s="3">
        <v>2</v>
      </c>
      <c r="AT1766" s="3" t="s">
        <v>66</v>
      </c>
      <c r="AU1766" s="3" t="s">
        <v>60</v>
      </c>
      <c r="AV1766" s="3" t="s">
        <v>60</v>
      </c>
      <c r="AW1766" s="3" t="s">
        <v>57</v>
      </c>
      <c r="AX1766" s="3" t="s">
        <v>57</v>
      </c>
      <c r="AY1766" s="3">
        <v>3.3240000000000001E-3</v>
      </c>
      <c r="AZ1766" s="3">
        <v>1.4657E-2</v>
      </c>
      <c r="BA1766" s="3">
        <v>4.3430000000000003E-2</v>
      </c>
      <c r="BB1766" s="3">
        <v>8.9770000000000003E-2</v>
      </c>
      <c r="BC1766" s="19">
        <v>94.287999999999997</v>
      </c>
      <c r="BD1766" s="19">
        <v>109.39</v>
      </c>
      <c r="BE1766" s="20">
        <v>101.97</v>
      </c>
      <c r="BF1766" s="11" t="s">
        <v>171</v>
      </c>
      <c r="BG1766" s="11" t="s">
        <v>60</v>
      </c>
      <c r="BH1766" s="11" t="s">
        <v>60</v>
      </c>
      <c r="BI1766" s="11" t="s">
        <v>60</v>
      </c>
      <c r="BJ1766" s="11">
        <v>50</v>
      </c>
      <c r="BK1766" s="44" t="s">
        <v>57</v>
      </c>
    </row>
    <row r="1767" spans="1:63" x14ac:dyDescent="0.25">
      <c r="A1767" t="str">
        <f t="shared" si="27"/>
        <v>470908D-2-114-434-50-D6.6-D16</v>
      </c>
      <c r="B1767" t="str">
        <f>VLOOKUP(A1767,'[1]470907D.da5'!A$2:AU$2561,2,0)</f>
        <v>470908D</v>
      </c>
      <c r="C1767" s="7" t="s">
        <v>132</v>
      </c>
      <c r="D1767" s="7" t="s">
        <v>132</v>
      </c>
      <c r="E1767" s="3">
        <v>2</v>
      </c>
      <c r="F1767" s="3">
        <v>114</v>
      </c>
      <c r="G1767" s="3">
        <v>32</v>
      </c>
      <c r="H1767" s="3">
        <v>434</v>
      </c>
      <c r="I1767" s="10" t="s">
        <v>88</v>
      </c>
      <c r="J1767" s="3">
        <v>50</v>
      </c>
      <c r="K1767" s="3" t="s">
        <v>57</v>
      </c>
      <c r="L1767" s="3">
        <v>1</v>
      </c>
      <c r="M1767" s="3">
        <v>4.0999999999999996</v>
      </c>
      <c r="N1767" s="3">
        <v>6.6</v>
      </c>
      <c r="O1767" s="3">
        <v>3</v>
      </c>
      <c r="P1767" s="3">
        <v>2</v>
      </c>
      <c r="Q1767" s="3" t="s">
        <v>60</v>
      </c>
      <c r="R1767" s="3" t="s">
        <v>60</v>
      </c>
      <c r="S1767" s="3" t="s">
        <v>60</v>
      </c>
      <c r="T1767" s="3" t="s">
        <v>57</v>
      </c>
      <c r="U1767" s="3">
        <v>1</v>
      </c>
      <c r="V1767" s="3">
        <v>4.7</v>
      </c>
      <c r="W1767" s="3">
        <v>8.3000000000000007</v>
      </c>
      <c r="X1767" s="3">
        <v>2</v>
      </c>
      <c r="Y1767" s="3">
        <v>3</v>
      </c>
      <c r="Z1767" s="3" t="s">
        <v>60</v>
      </c>
      <c r="AA1767" s="3" t="s">
        <v>60</v>
      </c>
      <c r="AB1767" s="3" t="s">
        <v>60</v>
      </c>
      <c r="AC1767" s="3" t="s">
        <v>57</v>
      </c>
      <c r="AD1767" s="3" t="s">
        <v>57</v>
      </c>
      <c r="AE1767" s="3">
        <v>1</v>
      </c>
      <c r="AF1767" s="3">
        <v>10.4</v>
      </c>
      <c r="AG1767" s="3">
        <v>13.1</v>
      </c>
      <c r="AH1767" s="3">
        <v>2</v>
      </c>
      <c r="AI1767" s="3">
        <v>2</v>
      </c>
      <c r="AJ1767" s="3" t="s">
        <v>60</v>
      </c>
      <c r="AK1767" s="3" t="s">
        <v>60</v>
      </c>
      <c r="AL1767" s="3" t="s">
        <v>60</v>
      </c>
      <c r="AM1767" s="3" t="s">
        <v>57</v>
      </c>
      <c r="AN1767" s="3" t="s">
        <v>57</v>
      </c>
      <c r="AO1767" s="3">
        <v>1</v>
      </c>
      <c r="AP1767" s="36">
        <v>16</v>
      </c>
      <c r="AQ1767" s="36">
        <v>16</v>
      </c>
      <c r="AR1767" s="3">
        <v>2</v>
      </c>
      <c r="AS1767" s="3">
        <v>3</v>
      </c>
      <c r="AT1767" s="3" t="s">
        <v>60</v>
      </c>
      <c r="AU1767" s="3" t="s">
        <v>60</v>
      </c>
      <c r="AV1767" s="3" t="s">
        <v>60</v>
      </c>
      <c r="AW1767" s="3" t="s">
        <v>57</v>
      </c>
      <c r="AX1767" s="3" t="s">
        <v>57</v>
      </c>
      <c r="AY1767" s="3">
        <v>5.3579999999999999E-3</v>
      </c>
      <c r="AZ1767" s="3">
        <v>9.7129999999999994E-3</v>
      </c>
      <c r="BA1767" s="3">
        <v>5.3539999999999997E-2</v>
      </c>
      <c r="BB1767" s="3">
        <v>0.12288</v>
      </c>
      <c r="BC1767" s="19">
        <v>102.608</v>
      </c>
      <c r="BD1767" s="19">
        <v>101.807</v>
      </c>
      <c r="BE1767" s="20">
        <v>95.126999999999995</v>
      </c>
      <c r="BF1767" s="11" t="s">
        <v>57</v>
      </c>
      <c r="BG1767" s="11" t="s">
        <v>57</v>
      </c>
      <c r="BH1767" s="11" t="s">
        <v>57</v>
      </c>
      <c r="BI1767" s="11" t="s">
        <v>57</v>
      </c>
      <c r="BJ1767" s="11">
        <v>50</v>
      </c>
      <c r="BK1767" s="44" t="s">
        <v>57</v>
      </c>
    </row>
    <row r="1768" spans="1:63" x14ac:dyDescent="0.25">
      <c r="A1768" t="str">
        <f t="shared" si="27"/>
        <v>470907D-15-914-434-18-D3.2-D13.4</v>
      </c>
      <c r="B1768" t="str">
        <f>VLOOKUP(A1768,'[1]470907D.da5'!A$2:AU$2561,2,0)</f>
        <v>470907D</v>
      </c>
      <c r="C1768" s="7" t="s">
        <v>55</v>
      </c>
      <c r="D1768" s="7" t="s">
        <v>55</v>
      </c>
      <c r="E1768" s="3">
        <v>15</v>
      </c>
      <c r="F1768" s="3">
        <v>914</v>
      </c>
      <c r="G1768" s="3">
        <v>32</v>
      </c>
      <c r="H1768" s="3">
        <v>434</v>
      </c>
      <c r="I1768" s="10" t="s">
        <v>88</v>
      </c>
      <c r="J1768" s="3">
        <v>18</v>
      </c>
      <c r="K1768" s="3" t="s">
        <v>57</v>
      </c>
      <c r="L1768" s="3">
        <v>1</v>
      </c>
      <c r="M1768" s="3">
        <v>2.7</v>
      </c>
      <c r="N1768" s="3">
        <v>3.2</v>
      </c>
      <c r="O1768" s="3">
        <v>3</v>
      </c>
      <c r="P1768" s="3">
        <v>3</v>
      </c>
      <c r="Q1768" s="3" t="s">
        <v>60</v>
      </c>
      <c r="R1768" s="3" t="s">
        <v>60</v>
      </c>
      <c r="S1768" s="3" t="s">
        <v>60</v>
      </c>
      <c r="T1768" s="3" t="s">
        <v>57</v>
      </c>
      <c r="U1768" s="3">
        <v>1</v>
      </c>
      <c r="V1768" s="3">
        <v>4.9000000000000004</v>
      </c>
      <c r="W1768" s="3">
        <v>6.5</v>
      </c>
      <c r="X1768" s="3">
        <v>2</v>
      </c>
      <c r="Y1768" s="3">
        <v>2</v>
      </c>
      <c r="Z1768" s="3" t="s">
        <v>60</v>
      </c>
      <c r="AA1768" s="3" t="s">
        <v>60</v>
      </c>
      <c r="AB1768" s="3" t="s">
        <v>66</v>
      </c>
      <c r="AC1768" s="3" t="s">
        <v>121</v>
      </c>
      <c r="AD1768" s="3" t="s">
        <v>57</v>
      </c>
      <c r="AE1768" s="3">
        <v>1</v>
      </c>
      <c r="AF1768" s="3">
        <v>7.9</v>
      </c>
      <c r="AG1768" s="3">
        <v>11.1</v>
      </c>
      <c r="AH1768" s="3">
        <v>3</v>
      </c>
      <c r="AI1768" s="3">
        <v>2</v>
      </c>
      <c r="AJ1768" s="3" t="s">
        <v>60</v>
      </c>
      <c r="AK1768" s="3" t="s">
        <v>60</v>
      </c>
      <c r="AL1768" s="3" t="s">
        <v>66</v>
      </c>
      <c r="AM1768" s="3" t="s">
        <v>121</v>
      </c>
      <c r="AN1768" s="3" t="s">
        <v>57</v>
      </c>
      <c r="AO1768" s="3">
        <v>1</v>
      </c>
      <c r="AP1768" s="36">
        <v>12.7</v>
      </c>
      <c r="AQ1768" s="36">
        <v>13.4</v>
      </c>
      <c r="AR1768" s="3">
        <v>3</v>
      </c>
      <c r="AS1768" s="3">
        <v>3</v>
      </c>
      <c r="AT1768" s="3" t="s">
        <v>60</v>
      </c>
      <c r="AU1768" s="3" t="s">
        <v>60</v>
      </c>
      <c r="AV1768" s="3" t="s">
        <v>66</v>
      </c>
      <c r="AW1768" s="3" t="s">
        <v>57</v>
      </c>
      <c r="AX1768" s="3" t="s">
        <v>57</v>
      </c>
      <c r="AY1768" s="3">
        <v>8.2899999999999998E-4</v>
      </c>
      <c r="AZ1768" s="3">
        <v>6.2110000000000004E-3</v>
      </c>
      <c r="BA1768" s="3">
        <v>2.92E-2</v>
      </c>
      <c r="BB1768" s="3">
        <v>6.8409999999999999E-2</v>
      </c>
      <c r="BC1768" s="19">
        <v>96.781999999999996</v>
      </c>
      <c r="BD1768" s="19">
        <v>101.56100000000001</v>
      </c>
      <c r="BE1768" s="20">
        <v>91.828999999999994</v>
      </c>
      <c r="BF1768" s="11" t="s">
        <v>57</v>
      </c>
      <c r="BG1768" s="11" t="s">
        <v>57</v>
      </c>
      <c r="BH1768" s="11" t="s">
        <v>57</v>
      </c>
      <c r="BI1768" s="11" t="s">
        <v>57</v>
      </c>
      <c r="BJ1768" s="11">
        <v>40</v>
      </c>
      <c r="BK1768" s="44" t="s">
        <v>57</v>
      </c>
    </row>
    <row r="1769" spans="1:63" x14ac:dyDescent="0.25">
      <c r="A1769" t="str">
        <f t="shared" si="27"/>
        <v>470908D-16-1005-434-45-D3.9-D15.4</v>
      </c>
      <c r="B1769" t="str">
        <f>VLOOKUP(A1769,'[1]470907D.da5'!A$2:AU$2561,2,0)</f>
        <v>470908D</v>
      </c>
      <c r="C1769" s="7" t="s">
        <v>132</v>
      </c>
      <c r="D1769" s="48" t="s">
        <v>55</v>
      </c>
      <c r="E1769" s="3">
        <v>16</v>
      </c>
      <c r="F1769" s="3">
        <v>1005</v>
      </c>
      <c r="G1769" s="3">
        <v>32</v>
      </c>
      <c r="H1769" s="3">
        <v>434</v>
      </c>
      <c r="I1769" s="10" t="s">
        <v>88</v>
      </c>
      <c r="J1769" s="3">
        <v>45</v>
      </c>
      <c r="K1769" s="3" t="s">
        <v>57</v>
      </c>
      <c r="L1769" s="3">
        <v>1</v>
      </c>
      <c r="M1769" s="3">
        <v>2.2000000000000002</v>
      </c>
      <c r="N1769" s="3">
        <v>3.9</v>
      </c>
      <c r="O1769" s="3">
        <v>3</v>
      </c>
      <c r="P1769" s="3">
        <v>3</v>
      </c>
      <c r="Q1769" s="3" t="s">
        <v>60</v>
      </c>
      <c r="R1769" s="3" t="s">
        <v>60</v>
      </c>
      <c r="S1769" s="3" t="s">
        <v>60</v>
      </c>
      <c r="T1769" s="3" t="s">
        <v>57</v>
      </c>
      <c r="U1769" s="3">
        <v>1</v>
      </c>
      <c r="V1769" s="3">
        <v>3.9</v>
      </c>
      <c r="W1769" s="3">
        <v>4.2</v>
      </c>
      <c r="X1769" s="3">
        <v>3</v>
      </c>
      <c r="Y1769" s="3">
        <v>3</v>
      </c>
      <c r="Z1769" s="3" t="s">
        <v>60</v>
      </c>
      <c r="AA1769" s="3" t="s">
        <v>60</v>
      </c>
      <c r="AB1769" s="3" t="s">
        <v>60</v>
      </c>
      <c r="AC1769" s="3" t="s">
        <v>57</v>
      </c>
      <c r="AD1769" s="3" t="s">
        <v>57</v>
      </c>
      <c r="AE1769" s="3">
        <v>1</v>
      </c>
      <c r="AF1769" s="3">
        <v>8.3000000000000007</v>
      </c>
      <c r="AG1769" s="3">
        <v>9.6</v>
      </c>
      <c r="AH1769" s="3">
        <v>3</v>
      </c>
      <c r="AI1769" s="3">
        <v>2</v>
      </c>
      <c r="AJ1769" s="3" t="s">
        <v>60</v>
      </c>
      <c r="AK1769" s="3" t="s">
        <v>60</v>
      </c>
      <c r="AL1769" s="3" t="s">
        <v>60</v>
      </c>
      <c r="AM1769" s="3" t="s">
        <v>57</v>
      </c>
      <c r="AN1769" s="3" t="s">
        <v>57</v>
      </c>
      <c r="AO1769" s="3">
        <v>1</v>
      </c>
      <c r="AP1769" s="36">
        <v>15.7</v>
      </c>
      <c r="AQ1769" s="36">
        <v>15.4</v>
      </c>
      <c r="AR1769" s="3">
        <v>3</v>
      </c>
      <c r="AS1769" s="3">
        <v>3</v>
      </c>
      <c r="AT1769" s="3" t="s">
        <v>60</v>
      </c>
      <c r="AU1769" s="3" t="s">
        <v>60</v>
      </c>
      <c r="AV1769" s="3" t="s">
        <v>60</v>
      </c>
      <c r="AW1769" s="3" t="s">
        <v>57</v>
      </c>
      <c r="AX1769" s="3" t="s">
        <v>57</v>
      </c>
      <c r="AY1769" s="3">
        <v>1.0039999999999999E-3</v>
      </c>
      <c r="AZ1769" s="3">
        <v>2.0639999999999999E-3</v>
      </c>
      <c r="BA1769" s="3">
        <v>2.2950000000000002E-2</v>
      </c>
      <c r="BB1769" s="3">
        <v>0.11169999999999999</v>
      </c>
      <c r="BC1769" s="19">
        <v>102.94799999999999</v>
      </c>
      <c r="BD1769" s="19">
        <v>98.95</v>
      </c>
      <c r="BE1769" s="20">
        <v>91.507000000000005</v>
      </c>
      <c r="BF1769" s="11" t="s">
        <v>57</v>
      </c>
      <c r="BG1769" s="11" t="s">
        <v>57</v>
      </c>
      <c r="BH1769" s="11" t="s">
        <v>57</v>
      </c>
      <c r="BI1769" s="11" t="s">
        <v>57</v>
      </c>
      <c r="BJ1769" s="11">
        <v>40</v>
      </c>
      <c r="BK1769" s="44" t="s">
        <v>57</v>
      </c>
    </row>
    <row r="1770" spans="1:63" x14ac:dyDescent="0.25">
      <c r="A1770" t="str">
        <f t="shared" si="27"/>
        <v>470908D-11-695-434-55-D4.7-D13.3</v>
      </c>
      <c r="B1770" t="str">
        <f>VLOOKUP(A1770,'[1]470907D.da5'!A$2:AU$2561,2,0)</f>
        <v>470908D</v>
      </c>
      <c r="C1770" s="7" t="s">
        <v>132</v>
      </c>
      <c r="D1770" s="7" t="s">
        <v>132</v>
      </c>
      <c r="E1770" s="3">
        <v>11</v>
      </c>
      <c r="F1770" s="3">
        <v>695</v>
      </c>
      <c r="G1770" s="3">
        <v>32</v>
      </c>
      <c r="H1770" s="3">
        <v>434</v>
      </c>
      <c r="I1770" s="10" t="s">
        <v>88</v>
      </c>
      <c r="J1770" s="3">
        <v>55</v>
      </c>
      <c r="K1770" s="3" t="s">
        <v>57</v>
      </c>
      <c r="L1770" s="3">
        <v>1</v>
      </c>
      <c r="M1770" s="3">
        <v>3.8</v>
      </c>
      <c r="N1770" s="3">
        <v>4.7</v>
      </c>
      <c r="O1770" s="3">
        <v>2</v>
      </c>
      <c r="P1770" s="3">
        <v>1</v>
      </c>
      <c r="Q1770" s="3" t="s">
        <v>60</v>
      </c>
      <c r="R1770" s="3" t="s">
        <v>60</v>
      </c>
      <c r="S1770" s="3" t="s">
        <v>60</v>
      </c>
      <c r="T1770" s="3" t="s">
        <v>57</v>
      </c>
      <c r="U1770" s="3">
        <v>1</v>
      </c>
      <c r="V1770" s="3">
        <v>6.2</v>
      </c>
      <c r="W1770" s="3">
        <v>6.6</v>
      </c>
      <c r="X1770" s="3">
        <v>2</v>
      </c>
      <c r="Y1770" s="3">
        <v>2</v>
      </c>
      <c r="Z1770" s="3" t="s">
        <v>60</v>
      </c>
      <c r="AA1770" s="3" t="s">
        <v>60</v>
      </c>
      <c r="AB1770" s="3" t="s">
        <v>60</v>
      </c>
      <c r="AC1770" s="3" t="s">
        <v>57</v>
      </c>
      <c r="AD1770" s="3" t="s">
        <v>57</v>
      </c>
      <c r="AE1770" s="3">
        <v>1</v>
      </c>
      <c r="AF1770" s="3">
        <v>8.6999999999999993</v>
      </c>
      <c r="AG1770" s="3">
        <v>10.3</v>
      </c>
      <c r="AH1770" s="3">
        <v>3</v>
      </c>
      <c r="AI1770" s="3">
        <v>3</v>
      </c>
      <c r="AJ1770" s="3" t="s">
        <v>60</v>
      </c>
      <c r="AK1770" s="3" t="s">
        <v>60</v>
      </c>
      <c r="AL1770" s="3" t="s">
        <v>60</v>
      </c>
      <c r="AM1770" s="3" t="s">
        <v>57</v>
      </c>
      <c r="AN1770" s="3" t="s">
        <v>57</v>
      </c>
      <c r="AO1770" s="3">
        <v>1</v>
      </c>
      <c r="AP1770" s="36">
        <v>14.8</v>
      </c>
      <c r="AQ1770" s="36">
        <v>13.3</v>
      </c>
      <c r="AR1770" s="3">
        <v>3</v>
      </c>
      <c r="AS1770" s="3">
        <v>3</v>
      </c>
      <c r="AT1770" s="3" t="s">
        <v>60</v>
      </c>
      <c r="AU1770" s="3" t="s">
        <v>60</v>
      </c>
      <c r="AV1770" s="3" t="s">
        <v>60</v>
      </c>
      <c r="AW1770" s="3" t="s">
        <v>57</v>
      </c>
      <c r="AX1770" s="3" t="s">
        <v>57</v>
      </c>
      <c r="AY1770" s="3">
        <v>2.5179999999999998E-3</v>
      </c>
      <c r="AZ1770" s="3">
        <v>8.1019999999999998E-3</v>
      </c>
      <c r="BA1770" s="3">
        <v>2.7689999999999999E-2</v>
      </c>
      <c r="BB1770" s="3">
        <v>7.8539999999999999E-2</v>
      </c>
      <c r="BC1770" s="19">
        <v>103.078</v>
      </c>
      <c r="BD1770" s="19">
        <v>98.820999999999998</v>
      </c>
      <c r="BE1770" s="20">
        <v>90.581999999999994</v>
      </c>
      <c r="BF1770" s="11" t="s">
        <v>57</v>
      </c>
      <c r="BG1770" s="11" t="s">
        <v>57</v>
      </c>
      <c r="BH1770" s="11" t="s">
        <v>57</v>
      </c>
      <c r="BI1770" s="11" t="s">
        <v>57</v>
      </c>
      <c r="BJ1770" s="11">
        <v>40</v>
      </c>
      <c r="BK1770" s="44" t="s">
        <v>57</v>
      </c>
    </row>
    <row r="1771" spans="1:63" x14ac:dyDescent="0.25">
      <c r="A1771" t="str">
        <f t="shared" si="27"/>
        <v>470907D-16-992-434-32-D3.5-D13.7</v>
      </c>
      <c r="B1771" t="str">
        <f>VLOOKUP(A1771,'[1]470907D.da5'!A$2:AU$2561,2,0)</f>
        <v>470907D</v>
      </c>
      <c r="C1771" s="7" t="s">
        <v>55</v>
      </c>
      <c r="D1771" s="7" t="s">
        <v>55</v>
      </c>
      <c r="E1771" s="3">
        <v>16</v>
      </c>
      <c r="F1771" s="3">
        <v>992</v>
      </c>
      <c r="G1771" s="3">
        <v>32</v>
      </c>
      <c r="H1771" s="3">
        <v>434</v>
      </c>
      <c r="I1771" s="10" t="s">
        <v>88</v>
      </c>
      <c r="J1771" s="3">
        <v>32</v>
      </c>
      <c r="K1771" s="3" t="s">
        <v>57</v>
      </c>
      <c r="L1771" s="3">
        <v>1</v>
      </c>
      <c r="M1771" s="3">
        <v>3.1</v>
      </c>
      <c r="N1771" s="3">
        <v>3.5</v>
      </c>
      <c r="O1771" s="3">
        <v>1</v>
      </c>
      <c r="P1771" s="3">
        <v>2</v>
      </c>
      <c r="Q1771" s="3" t="s">
        <v>60</v>
      </c>
      <c r="R1771" s="3" t="s">
        <v>60</v>
      </c>
      <c r="S1771" s="3" t="s">
        <v>60</v>
      </c>
      <c r="T1771" s="3" t="s">
        <v>57</v>
      </c>
      <c r="U1771" s="3">
        <v>1</v>
      </c>
      <c r="V1771" s="3">
        <v>5.2</v>
      </c>
      <c r="W1771" s="3">
        <v>6.4</v>
      </c>
      <c r="X1771" s="3">
        <v>1</v>
      </c>
      <c r="Y1771" s="3">
        <v>1</v>
      </c>
      <c r="Z1771" s="3" t="s">
        <v>66</v>
      </c>
      <c r="AA1771" s="3" t="s">
        <v>60</v>
      </c>
      <c r="AB1771" s="3" t="s">
        <v>60</v>
      </c>
      <c r="AC1771" s="3" t="s">
        <v>57</v>
      </c>
      <c r="AD1771" s="3" t="s">
        <v>57</v>
      </c>
      <c r="AE1771" s="3">
        <v>1</v>
      </c>
      <c r="AF1771" s="3">
        <v>7.6</v>
      </c>
      <c r="AG1771" s="3">
        <v>11.9</v>
      </c>
      <c r="AH1771" s="3">
        <v>1</v>
      </c>
      <c r="AI1771" s="3">
        <v>1</v>
      </c>
      <c r="AJ1771" s="3" t="s">
        <v>66</v>
      </c>
      <c r="AK1771" s="3" t="s">
        <v>60</v>
      </c>
      <c r="AL1771" s="3" t="s">
        <v>60</v>
      </c>
      <c r="AM1771" s="3" t="s">
        <v>57</v>
      </c>
      <c r="AN1771" s="3" t="s">
        <v>57</v>
      </c>
      <c r="AO1771" s="3">
        <v>1</v>
      </c>
      <c r="AP1771" s="36">
        <v>12.4</v>
      </c>
      <c r="AQ1771" s="36">
        <v>13.7</v>
      </c>
      <c r="AR1771" s="3">
        <v>2</v>
      </c>
      <c r="AS1771" s="3">
        <v>2</v>
      </c>
      <c r="AT1771" s="3" t="s">
        <v>66</v>
      </c>
      <c r="AU1771" s="3" t="s">
        <v>60</v>
      </c>
      <c r="AV1771" s="3" t="s">
        <v>60</v>
      </c>
      <c r="AW1771" s="3" t="s">
        <v>57</v>
      </c>
      <c r="AX1771" s="3" t="s">
        <v>57</v>
      </c>
      <c r="AY1771" s="3">
        <v>1.139E-3</v>
      </c>
      <c r="AZ1771" s="3">
        <v>6.3899999999999998E-3</v>
      </c>
      <c r="BA1771" s="3">
        <v>3.2289999999999999E-2</v>
      </c>
      <c r="BB1771" s="3">
        <v>6.9819999999999993E-2</v>
      </c>
      <c r="BC1771" s="19">
        <v>93.771000000000001</v>
      </c>
      <c r="BD1771" s="19">
        <v>102.771</v>
      </c>
      <c r="BE1771" s="20">
        <v>90.400999999999996</v>
      </c>
      <c r="BF1771" s="11" t="s">
        <v>171</v>
      </c>
      <c r="BG1771" s="11" t="s">
        <v>60</v>
      </c>
      <c r="BH1771" s="11" t="s">
        <v>60</v>
      </c>
      <c r="BI1771" s="11" t="s">
        <v>60</v>
      </c>
      <c r="BJ1771" s="11">
        <v>40</v>
      </c>
      <c r="BK1771" s="44" t="s">
        <v>57</v>
      </c>
    </row>
    <row r="1772" spans="1:63" x14ac:dyDescent="0.25">
      <c r="A1772" t="str">
        <f t="shared" si="27"/>
        <v>470907D-9-571-434-59-D3-D12</v>
      </c>
      <c r="B1772" t="str">
        <f>VLOOKUP(A1772,'[1]470907D.da5'!A$2:AU$2561,2,0)</f>
        <v>470907D</v>
      </c>
      <c r="C1772" s="7" t="s">
        <v>55</v>
      </c>
      <c r="D1772" s="7" t="s">
        <v>55</v>
      </c>
      <c r="E1772" s="3">
        <v>9</v>
      </c>
      <c r="F1772" s="3">
        <v>571</v>
      </c>
      <c r="G1772" s="3">
        <v>32</v>
      </c>
      <c r="H1772" s="3">
        <v>434</v>
      </c>
      <c r="I1772" s="10" t="s">
        <v>88</v>
      </c>
      <c r="J1772" s="3">
        <v>59</v>
      </c>
      <c r="K1772" s="3" t="s">
        <v>57</v>
      </c>
      <c r="L1772" s="3">
        <v>1</v>
      </c>
      <c r="M1772" s="3">
        <v>1.9</v>
      </c>
      <c r="N1772" s="3">
        <v>3</v>
      </c>
      <c r="O1772" s="3">
        <v>3</v>
      </c>
      <c r="P1772" s="3">
        <v>3</v>
      </c>
      <c r="Q1772" s="3" t="s">
        <v>60</v>
      </c>
      <c r="R1772" s="3" t="s">
        <v>60</v>
      </c>
      <c r="S1772" s="3" t="s">
        <v>60</v>
      </c>
      <c r="T1772" s="3" t="s">
        <v>57</v>
      </c>
      <c r="U1772" s="3">
        <v>1</v>
      </c>
      <c r="V1772" s="3">
        <v>4.2</v>
      </c>
      <c r="W1772" s="3">
        <v>4.0999999999999996</v>
      </c>
      <c r="X1772" s="3">
        <v>3</v>
      </c>
      <c r="Y1772" s="3">
        <v>3</v>
      </c>
      <c r="Z1772" s="3" t="s">
        <v>60</v>
      </c>
      <c r="AA1772" s="3" t="s">
        <v>60</v>
      </c>
      <c r="AB1772" s="3" t="s">
        <v>60</v>
      </c>
      <c r="AC1772" s="3" t="s">
        <v>57</v>
      </c>
      <c r="AD1772" s="3" t="s">
        <v>57</v>
      </c>
      <c r="AE1772" s="3">
        <v>1</v>
      </c>
      <c r="AF1772" s="3">
        <v>7.4</v>
      </c>
      <c r="AG1772" s="3">
        <v>8.5</v>
      </c>
      <c r="AH1772" s="3">
        <v>3</v>
      </c>
      <c r="AI1772" s="3">
        <v>3</v>
      </c>
      <c r="AJ1772" s="3" t="s">
        <v>60</v>
      </c>
      <c r="AK1772" s="3" t="s">
        <v>60</v>
      </c>
      <c r="AL1772" s="3" t="s">
        <v>60</v>
      </c>
      <c r="AM1772" s="3" t="s">
        <v>57</v>
      </c>
      <c r="AN1772" s="3" t="s">
        <v>57</v>
      </c>
      <c r="AO1772" s="3">
        <v>1</v>
      </c>
      <c r="AP1772" s="36">
        <v>12.5</v>
      </c>
      <c r="AQ1772" s="36">
        <v>12</v>
      </c>
      <c r="AR1772" s="3">
        <v>3</v>
      </c>
      <c r="AS1772" s="3">
        <v>3</v>
      </c>
      <c r="AT1772" s="3" t="s">
        <v>60</v>
      </c>
      <c r="AU1772" s="3" t="s">
        <v>60</v>
      </c>
      <c r="AV1772" s="3" t="s">
        <v>60</v>
      </c>
      <c r="AW1772" s="3" t="s">
        <v>57</v>
      </c>
      <c r="AX1772" s="3" t="s">
        <v>57</v>
      </c>
      <c r="AY1772" s="3">
        <v>5.13E-4</v>
      </c>
      <c r="AZ1772" s="3">
        <v>2.1180000000000001E-3</v>
      </c>
      <c r="BA1772" s="3">
        <v>1.6039999999999999E-2</v>
      </c>
      <c r="BB1772" s="3">
        <v>5.3999999999999999E-2</v>
      </c>
      <c r="BC1772" s="19">
        <v>96.849000000000004</v>
      </c>
      <c r="BD1772" s="19">
        <v>94.679000000000002</v>
      </c>
      <c r="BE1772" s="20">
        <v>79.945999999999998</v>
      </c>
      <c r="BF1772" s="11" t="s">
        <v>57</v>
      </c>
      <c r="BG1772" s="11" t="s">
        <v>57</v>
      </c>
      <c r="BH1772" s="11" t="s">
        <v>57</v>
      </c>
      <c r="BI1772" s="11" t="s">
        <v>57</v>
      </c>
      <c r="BJ1772" s="11">
        <v>30</v>
      </c>
      <c r="BK1772" s="44" t="s">
        <v>57</v>
      </c>
    </row>
    <row r="1773" spans="1:63" x14ac:dyDescent="0.25">
      <c r="A1773" t="str">
        <f t="shared" si="27"/>
        <v>470907D-6-327-434-7-D1.3-D12.4</v>
      </c>
      <c r="B1773" t="str">
        <f>VLOOKUP(A1773,'[1]470907D.da5'!A$2:AU$2561,2,0)</f>
        <v>470907D</v>
      </c>
      <c r="C1773" s="7" t="s">
        <v>55</v>
      </c>
      <c r="D1773" s="49" t="s">
        <v>132</v>
      </c>
      <c r="E1773" s="3">
        <v>6</v>
      </c>
      <c r="F1773" s="3">
        <v>327</v>
      </c>
      <c r="G1773" s="3">
        <v>32</v>
      </c>
      <c r="H1773" s="3">
        <v>434</v>
      </c>
      <c r="I1773" s="10" t="s">
        <v>88</v>
      </c>
      <c r="J1773" s="3">
        <v>7</v>
      </c>
      <c r="K1773" s="3" t="s">
        <v>57</v>
      </c>
      <c r="L1773" s="3">
        <v>1</v>
      </c>
      <c r="M1773" s="3">
        <v>2</v>
      </c>
      <c r="N1773" s="3">
        <v>1.3</v>
      </c>
      <c r="O1773" s="3">
        <v>1</v>
      </c>
      <c r="P1773" s="3">
        <v>2</v>
      </c>
      <c r="Q1773" s="3" t="s">
        <v>66</v>
      </c>
      <c r="R1773" s="3" t="s">
        <v>60</v>
      </c>
      <c r="S1773" s="3" t="s">
        <v>60</v>
      </c>
      <c r="T1773" s="3" t="s">
        <v>57</v>
      </c>
      <c r="U1773" s="3">
        <v>1</v>
      </c>
      <c r="V1773" s="3">
        <v>3.4</v>
      </c>
      <c r="W1773" s="3">
        <v>4</v>
      </c>
      <c r="X1773" s="3">
        <v>1</v>
      </c>
      <c r="Y1773" s="3">
        <v>1</v>
      </c>
      <c r="Z1773" s="3" t="s">
        <v>66</v>
      </c>
      <c r="AA1773" s="3" t="s">
        <v>60</v>
      </c>
      <c r="AB1773" s="3" t="s">
        <v>60</v>
      </c>
      <c r="AC1773" s="3" t="s">
        <v>57</v>
      </c>
      <c r="AD1773" s="3" t="s">
        <v>57</v>
      </c>
      <c r="AE1773" s="3">
        <v>1</v>
      </c>
      <c r="AF1773" s="3">
        <v>8</v>
      </c>
      <c r="AG1773" s="3">
        <v>9.8000000000000007</v>
      </c>
      <c r="AH1773" s="3">
        <v>1</v>
      </c>
      <c r="AI1773" s="3">
        <v>1</v>
      </c>
      <c r="AJ1773" s="3" t="s">
        <v>66</v>
      </c>
      <c r="AK1773" s="3" t="s">
        <v>60</v>
      </c>
      <c r="AL1773" s="3" t="s">
        <v>60</v>
      </c>
      <c r="AM1773" s="3" t="s">
        <v>57</v>
      </c>
      <c r="AN1773" s="3" t="s">
        <v>57</v>
      </c>
      <c r="AO1773" s="3">
        <v>1</v>
      </c>
      <c r="AP1773" s="36">
        <v>13.3</v>
      </c>
      <c r="AQ1773" s="36">
        <v>12.4</v>
      </c>
      <c r="AR1773" s="3">
        <v>2</v>
      </c>
      <c r="AS1773" s="3">
        <v>3</v>
      </c>
      <c r="AT1773" s="3" t="s">
        <v>66</v>
      </c>
      <c r="AU1773" s="3" t="s">
        <v>60</v>
      </c>
      <c r="AV1773" s="3" t="s">
        <v>60</v>
      </c>
      <c r="AW1773" s="3" t="s">
        <v>57</v>
      </c>
      <c r="AX1773" s="3" t="s">
        <v>57</v>
      </c>
      <c r="AY1773" s="3">
        <v>1.01E-4</v>
      </c>
      <c r="AZ1773" s="3">
        <v>1.632E-3</v>
      </c>
      <c r="BA1773" s="3">
        <v>2.3050000000000001E-2</v>
      </c>
      <c r="BB1773" s="3">
        <v>6.1350000000000002E-2</v>
      </c>
      <c r="BC1773" s="19">
        <v>102.102</v>
      </c>
      <c r="BD1773" s="19">
        <v>85.704999999999998</v>
      </c>
      <c r="BE1773" s="20">
        <v>68.900999999999996</v>
      </c>
      <c r="BF1773" s="11" t="s">
        <v>171</v>
      </c>
      <c r="BG1773" s="11" t="s">
        <v>60</v>
      </c>
      <c r="BH1773" s="11" t="s">
        <v>60</v>
      </c>
      <c r="BI1773" s="11" t="s">
        <v>60</v>
      </c>
      <c r="BJ1773" s="11">
        <v>30</v>
      </c>
      <c r="BK1773" s="44" t="s">
        <v>57</v>
      </c>
    </row>
    <row r="1774" spans="1:63" x14ac:dyDescent="0.25">
      <c r="A1774" t="str">
        <f t="shared" si="27"/>
        <v>470907D-8-470-434-22-D1.6-D11</v>
      </c>
      <c r="B1774" t="str">
        <f>VLOOKUP(A1774,'[1]470907D.da5'!A$2:AU$2561,2,0)</f>
        <v>470907D</v>
      </c>
      <c r="C1774" s="7" t="s">
        <v>55</v>
      </c>
      <c r="D1774" s="7" t="s">
        <v>55</v>
      </c>
      <c r="E1774" s="3">
        <v>8</v>
      </c>
      <c r="F1774" s="3">
        <v>470</v>
      </c>
      <c r="G1774" s="3">
        <v>32</v>
      </c>
      <c r="H1774" s="3">
        <v>434</v>
      </c>
      <c r="I1774" s="10" t="s">
        <v>88</v>
      </c>
      <c r="J1774" s="3">
        <v>22</v>
      </c>
      <c r="K1774" s="3" t="s">
        <v>57</v>
      </c>
      <c r="L1774" s="3">
        <v>1</v>
      </c>
      <c r="M1774" s="3">
        <v>1.9</v>
      </c>
      <c r="N1774" s="3">
        <v>1.6</v>
      </c>
      <c r="O1774" s="3">
        <v>1</v>
      </c>
      <c r="P1774" s="3">
        <v>3</v>
      </c>
      <c r="Q1774" s="3" t="s">
        <v>66</v>
      </c>
      <c r="R1774" s="3" t="s">
        <v>60</v>
      </c>
      <c r="S1774" s="3" t="s">
        <v>60</v>
      </c>
      <c r="T1774" s="3" t="s">
        <v>57</v>
      </c>
      <c r="U1774" s="3">
        <v>1</v>
      </c>
      <c r="V1774" s="3">
        <v>4.2</v>
      </c>
      <c r="W1774" s="3">
        <v>4.5</v>
      </c>
      <c r="X1774" s="3">
        <v>1</v>
      </c>
      <c r="Y1774" s="3">
        <v>1</v>
      </c>
      <c r="Z1774" s="3" t="s">
        <v>66</v>
      </c>
      <c r="AA1774" s="3" t="s">
        <v>60</v>
      </c>
      <c r="AB1774" s="3" t="s">
        <v>60</v>
      </c>
      <c r="AC1774" s="3" t="s">
        <v>57</v>
      </c>
      <c r="AD1774" s="3" t="s">
        <v>57</v>
      </c>
      <c r="AE1774" s="3">
        <v>1</v>
      </c>
      <c r="AF1774" s="3">
        <v>8.1999999999999993</v>
      </c>
      <c r="AG1774" s="3">
        <v>8.9</v>
      </c>
      <c r="AH1774" s="3">
        <v>1</v>
      </c>
      <c r="AI1774" s="3">
        <v>2</v>
      </c>
      <c r="AJ1774" s="3" t="s">
        <v>66</v>
      </c>
      <c r="AK1774" s="3" t="s">
        <v>60</v>
      </c>
      <c r="AL1774" s="3" t="s">
        <v>60</v>
      </c>
      <c r="AM1774" s="3" t="s">
        <v>57</v>
      </c>
      <c r="AN1774" s="3" t="s">
        <v>57</v>
      </c>
      <c r="AO1774" s="3">
        <v>1</v>
      </c>
      <c r="AP1774" s="36">
        <v>12.6</v>
      </c>
      <c r="AQ1774" s="36">
        <v>11</v>
      </c>
      <c r="AR1774" s="3">
        <v>2</v>
      </c>
      <c r="AS1774" s="3">
        <v>2</v>
      </c>
      <c r="AT1774" s="3" t="s">
        <v>66</v>
      </c>
      <c r="AU1774" s="3" t="s">
        <v>60</v>
      </c>
      <c r="AV1774" s="3" t="s">
        <v>60</v>
      </c>
      <c r="AW1774" s="3" t="s">
        <v>57</v>
      </c>
      <c r="AX1774" s="3" t="s">
        <v>57</v>
      </c>
      <c r="AY1774" s="3">
        <v>1.46E-4</v>
      </c>
      <c r="AZ1774" s="3">
        <v>2.5509999999999999E-3</v>
      </c>
      <c r="BA1774" s="3">
        <v>1.949E-2</v>
      </c>
      <c r="BB1774" s="3">
        <v>4.5740000000000003E-2</v>
      </c>
      <c r="BC1774" s="19">
        <v>90.177000000000007</v>
      </c>
      <c r="BD1774" s="19">
        <v>83.944000000000003</v>
      </c>
      <c r="BE1774" s="20">
        <v>60.347000000000001</v>
      </c>
      <c r="BF1774" s="11" t="s">
        <v>171</v>
      </c>
      <c r="BG1774" s="11" t="s">
        <v>60</v>
      </c>
      <c r="BH1774" s="11" t="s">
        <v>60</v>
      </c>
      <c r="BI1774" s="11" t="s">
        <v>60</v>
      </c>
      <c r="BJ1774" s="11">
        <v>20</v>
      </c>
      <c r="BK1774" s="44" t="s">
        <v>57</v>
      </c>
    </row>
    <row r="1775" spans="1:63" x14ac:dyDescent="0.25">
      <c r="A1775" t="str">
        <f t="shared" si="27"/>
        <v>470908D-18-1106-434-18-D5.5-D11.6</v>
      </c>
      <c r="B1775" t="str">
        <f>VLOOKUP(A1775,'[1]470907D.da5'!A$2:AU$2561,2,0)</f>
        <v>470908D</v>
      </c>
      <c r="C1775" s="7" t="s">
        <v>132</v>
      </c>
      <c r="D1775" s="7" t="s">
        <v>132</v>
      </c>
      <c r="E1775" s="3">
        <v>18</v>
      </c>
      <c r="F1775" s="3">
        <v>1106</v>
      </c>
      <c r="G1775" s="3">
        <v>32</v>
      </c>
      <c r="H1775" s="3">
        <v>434</v>
      </c>
      <c r="I1775" s="10" t="s">
        <v>88</v>
      </c>
      <c r="J1775" s="3">
        <v>18</v>
      </c>
      <c r="K1775" s="3" t="s">
        <v>57</v>
      </c>
      <c r="L1775" s="3">
        <v>1</v>
      </c>
      <c r="M1775" s="3">
        <v>3</v>
      </c>
      <c r="N1775" s="3">
        <v>5.5</v>
      </c>
      <c r="O1775" s="3">
        <v>3</v>
      </c>
      <c r="P1775" s="3">
        <v>2</v>
      </c>
      <c r="Q1775" s="3" t="s">
        <v>60</v>
      </c>
      <c r="R1775" s="3" t="s">
        <v>60</v>
      </c>
      <c r="S1775" s="3" t="s">
        <v>60</v>
      </c>
      <c r="T1775" s="3" t="s">
        <v>57</v>
      </c>
      <c r="U1775" s="3">
        <v>1</v>
      </c>
      <c r="V1775" s="3">
        <v>5.2</v>
      </c>
      <c r="W1775" s="3">
        <v>6.6</v>
      </c>
      <c r="X1775" s="3">
        <v>3</v>
      </c>
      <c r="Y1775" s="3">
        <v>2</v>
      </c>
      <c r="Z1775" s="3" t="s">
        <v>60</v>
      </c>
      <c r="AA1775" s="3" t="s">
        <v>60</v>
      </c>
      <c r="AB1775" s="3" t="s">
        <v>60</v>
      </c>
      <c r="AC1775" s="3" t="s">
        <v>57</v>
      </c>
      <c r="AD1775" s="3" t="s">
        <v>57</v>
      </c>
      <c r="AE1775" s="3">
        <v>1</v>
      </c>
      <c r="AF1775" s="3">
        <v>7.8</v>
      </c>
      <c r="AG1775" s="3">
        <v>9.1</v>
      </c>
      <c r="AH1775" s="3">
        <v>2</v>
      </c>
      <c r="AI1775" s="3">
        <v>3</v>
      </c>
      <c r="AJ1775" s="3" t="s">
        <v>60</v>
      </c>
      <c r="AK1775" s="3" t="s">
        <v>60</v>
      </c>
      <c r="AL1775" s="3" t="s">
        <v>60</v>
      </c>
      <c r="AM1775" s="3" t="s">
        <v>57</v>
      </c>
      <c r="AN1775" s="3" t="s">
        <v>57</v>
      </c>
      <c r="AO1775" s="3">
        <v>1</v>
      </c>
      <c r="AP1775" s="36">
        <v>13.9</v>
      </c>
      <c r="AQ1775" s="36">
        <v>11.6</v>
      </c>
      <c r="AR1775" s="3">
        <v>2</v>
      </c>
      <c r="AS1775" s="3">
        <v>3</v>
      </c>
      <c r="AT1775" s="3" t="s">
        <v>60</v>
      </c>
      <c r="AU1775" s="3" t="s">
        <v>60</v>
      </c>
      <c r="AV1775" s="3" t="s">
        <v>60</v>
      </c>
      <c r="AW1775" s="3" t="s">
        <v>57</v>
      </c>
      <c r="AX1775" s="3" t="s">
        <v>57</v>
      </c>
      <c r="AY1775" s="3">
        <v>2.722E-3</v>
      </c>
      <c r="AZ1775" s="3">
        <v>6.7949999999999998E-3</v>
      </c>
      <c r="BA1775" s="3">
        <v>1.9380000000000001E-2</v>
      </c>
      <c r="BB1775" s="3">
        <v>5.611E-2</v>
      </c>
      <c r="BC1775" s="19">
        <v>91.331000000000003</v>
      </c>
      <c r="BD1775" s="19">
        <v>85.144999999999996</v>
      </c>
      <c r="BE1775" s="20">
        <v>56.103999999999999</v>
      </c>
      <c r="BF1775" s="11" t="s">
        <v>57</v>
      </c>
      <c r="BG1775" s="11" t="s">
        <v>57</v>
      </c>
      <c r="BH1775" s="11" t="s">
        <v>57</v>
      </c>
      <c r="BI1775" s="11" t="s">
        <v>57</v>
      </c>
      <c r="BJ1775" s="11">
        <v>20</v>
      </c>
      <c r="BK1775" s="44" t="s">
        <v>57</v>
      </c>
    </row>
    <row r="1776" spans="1:63" x14ac:dyDescent="0.25">
      <c r="A1776" t="str">
        <f t="shared" si="27"/>
        <v>470908D-15-958-434-62-D5.1-D12.9</v>
      </c>
      <c r="B1776" t="str">
        <f>VLOOKUP(A1776,'[1]470907D.da5'!A$2:AU$2561,2,0)</f>
        <v>470908D</v>
      </c>
      <c r="C1776" s="7" t="s">
        <v>132</v>
      </c>
      <c r="D1776" s="48" t="s">
        <v>55</v>
      </c>
      <c r="E1776" s="3">
        <v>15</v>
      </c>
      <c r="F1776" s="3">
        <v>958</v>
      </c>
      <c r="G1776" s="3">
        <v>32</v>
      </c>
      <c r="H1776" s="3">
        <v>434</v>
      </c>
      <c r="I1776" s="10" t="s">
        <v>88</v>
      </c>
      <c r="J1776" s="3">
        <v>62</v>
      </c>
      <c r="K1776" s="3" t="s">
        <v>57</v>
      </c>
      <c r="L1776" s="3">
        <v>1</v>
      </c>
      <c r="M1776" s="3">
        <v>3.7</v>
      </c>
      <c r="N1776" s="3">
        <v>5.0999999999999996</v>
      </c>
      <c r="O1776" s="3">
        <v>2</v>
      </c>
      <c r="P1776" s="3">
        <v>2</v>
      </c>
      <c r="Q1776" s="3" t="s">
        <v>60</v>
      </c>
      <c r="R1776" s="3" t="s">
        <v>60</v>
      </c>
      <c r="S1776" s="3" t="s">
        <v>60</v>
      </c>
      <c r="T1776" s="3" t="s">
        <v>57</v>
      </c>
      <c r="U1776" s="3">
        <v>1</v>
      </c>
      <c r="V1776" s="3">
        <v>4.5</v>
      </c>
      <c r="W1776" s="3">
        <v>6.7</v>
      </c>
      <c r="X1776" s="3">
        <v>2</v>
      </c>
      <c r="Y1776" s="3">
        <v>2</v>
      </c>
      <c r="Z1776" s="3" t="s">
        <v>60</v>
      </c>
      <c r="AA1776" s="3" t="s">
        <v>60</v>
      </c>
      <c r="AB1776" s="3" t="s">
        <v>60</v>
      </c>
      <c r="AC1776" s="3" t="s">
        <v>57</v>
      </c>
      <c r="AD1776" s="3" t="s">
        <v>57</v>
      </c>
      <c r="AE1776" s="3">
        <v>1</v>
      </c>
      <c r="AF1776" s="3">
        <v>8.3000000000000007</v>
      </c>
      <c r="AG1776" s="3">
        <v>10.8</v>
      </c>
      <c r="AH1776" s="3">
        <v>3</v>
      </c>
      <c r="AI1776" s="3">
        <v>2</v>
      </c>
      <c r="AJ1776" s="3" t="s">
        <v>60</v>
      </c>
      <c r="AK1776" s="3" t="s">
        <v>60</v>
      </c>
      <c r="AL1776" s="3" t="s">
        <v>60</v>
      </c>
      <c r="AM1776" s="3" t="s">
        <v>57</v>
      </c>
      <c r="AN1776" s="3" t="s">
        <v>57</v>
      </c>
      <c r="AO1776" s="3">
        <v>1</v>
      </c>
      <c r="AP1776" s="36">
        <v>14.4</v>
      </c>
      <c r="AQ1776" s="36">
        <v>12.9</v>
      </c>
      <c r="AR1776" s="3">
        <v>2</v>
      </c>
      <c r="AS1776" s="3">
        <v>2</v>
      </c>
      <c r="AT1776" s="3" t="s">
        <v>60</v>
      </c>
      <c r="AU1776" s="3" t="s">
        <v>60</v>
      </c>
      <c r="AV1776" s="3" t="s">
        <v>60</v>
      </c>
      <c r="AW1776" s="3" t="s">
        <v>57</v>
      </c>
      <c r="AX1776" s="3" t="s">
        <v>57</v>
      </c>
      <c r="AY1776" s="3">
        <v>2.8869999999999998E-3</v>
      </c>
      <c r="AZ1776" s="3">
        <v>6.0600000000000003E-3</v>
      </c>
      <c r="BA1776" s="3">
        <v>2.904E-2</v>
      </c>
      <c r="BB1776" s="3">
        <v>7.1889999999999996E-2</v>
      </c>
      <c r="BC1776" s="19">
        <v>96.093000000000004</v>
      </c>
      <c r="BD1776" s="19">
        <v>80.828999999999994</v>
      </c>
      <c r="BE1776" s="20">
        <v>52.890999999999998</v>
      </c>
      <c r="BF1776" s="11" t="s">
        <v>57</v>
      </c>
      <c r="BG1776" s="11" t="s">
        <v>57</v>
      </c>
      <c r="BH1776" s="11" t="s">
        <v>57</v>
      </c>
      <c r="BI1776" s="11" t="s">
        <v>57</v>
      </c>
      <c r="BJ1776" s="11">
        <v>10</v>
      </c>
      <c r="BK1776" s="44" t="s">
        <v>57</v>
      </c>
    </row>
    <row r="1777" spans="1:63" x14ac:dyDescent="0.25">
      <c r="A1777" t="str">
        <f t="shared" si="27"/>
        <v>470907D-20-1279-434-63-D4.8-D8.8</v>
      </c>
      <c r="B1777" t="str">
        <f>VLOOKUP(A1777,'[1]470907D.da5'!A$2:AU$2561,2,0)</f>
        <v>470907D</v>
      </c>
      <c r="C1777" s="7" t="s">
        <v>55</v>
      </c>
      <c r="D1777" s="7" t="s">
        <v>55</v>
      </c>
      <c r="E1777" s="3">
        <v>20</v>
      </c>
      <c r="F1777" s="3">
        <v>1279</v>
      </c>
      <c r="G1777" s="3">
        <v>32</v>
      </c>
      <c r="H1777" s="3">
        <v>434</v>
      </c>
      <c r="I1777" s="10" t="s">
        <v>88</v>
      </c>
      <c r="J1777" s="3">
        <v>63</v>
      </c>
      <c r="K1777" s="3" t="s">
        <v>57</v>
      </c>
      <c r="L1777" s="3">
        <v>1</v>
      </c>
      <c r="M1777" s="3">
        <v>3.4</v>
      </c>
      <c r="N1777" s="3">
        <v>4.8</v>
      </c>
      <c r="O1777" s="3">
        <v>3</v>
      </c>
      <c r="P1777" s="3">
        <v>2</v>
      </c>
      <c r="Q1777" s="3" t="s">
        <v>60</v>
      </c>
      <c r="R1777" s="3" t="s">
        <v>60</v>
      </c>
      <c r="S1777" s="3" t="s">
        <v>60</v>
      </c>
      <c r="T1777" s="3" t="s">
        <v>57</v>
      </c>
      <c r="U1777" s="3">
        <v>1</v>
      </c>
      <c r="V1777" s="3">
        <v>5.7</v>
      </c>
      <c r="W1777" s="3">
        <v>5.7</v>
      </c>
      <c r="X1777" s="3">
        <v>3</v>
      </c>
      <c r="Y1777" s="3">
        <v>3</v>
      </c>
      <c r="Z1777" s="3" t="s">
        <v>60</v>
      </c>
      <c r="AA1777" s="3" t="s">
        <v>60</v>
      </c>
      <c r="AB1777" s="3" t="s">
        <v>60</v>
      </c>
      <c r="AC1777" s="3" t="s">
        <v>57</v>
      </c>
      <c r="AD1777" s="3" t="s">
        <v>57</v>
      </c>
      <c r="AE1777" s="3">
        <v>1</v>
      </c>
      <c r="AF1777" s="3">
        <v>9.5</v>
      </c>
      <c r="AG1777" s="3">
        <v>7.9</v>
      </c>
      <c r="AH1777" s="3">
        <v>3</v>
      </c>
      <c r="AI1777" s="3">
        <v>3</v>
      </c>
      <c r="AJ1777" s="3" t="s">
        <v>60</v>
      </c>
      <c r="AK1777" s="3" t="s">
        <v>60</v>
      </c>
      <c r="AL1777" s="3" t="s">
        <v>60</v>
      </c>
      <c r="AM1777" s="3" t="s">
        <v>57</v>
      </c>
      <c r="AN1777" s="3" t="s">
        <v>57</v>
      </c>
      <c r="AO1777" s="3">
        <v>1</v>
      </c>
      <c r="AP1777" s="36">
        <v>12</v>
      </c>
      <c r="AQ1777" s="36">
        <v>8.8000000000000007</v>
      </c>
      <c r="AR1777" s="3">
        <v>3</v>
      </c>
      <c r="AS1777" s="3">
        <v>3</v>
      </c>
      <c r="AT1777" s="3" t="s">
        <v>60</v>
      </c>
      <c r="AU1777" s="3" t="s">
        <v>60</v>
      </c>
      <c r="AV1777" s="3" t="s">
        <v>60</v>
      </c>
      <c r="AW1777" s="3" t="s">
        <v>57</v>
      </c>
      <c r="AX1777" s="3" t="s">
        <v>57</v>
      </c>
      <c r="AY1777" s="3">
        <v>2.3500000000000001E-3</v>
      </c>
      <c r="AZ1777" s="3">
        <v>5.5560000000000002E-3</v>
      </c>
      <c r="BA1777" s="3">
        <v>1.779E-2</v>
      </c>
      <c r="BB1777" s="3">
        <v>2.7879999999999999E-2</v>
      </c>
      <c r="BC1777" s="19">
        <v>93.677999999999997</v>
      </c>
      <c r="BD1777" s="19">
        <v>78.483999999999995</v>
      </c>
      <c r="BE1777" s="20">
        <v>46.816000000000003</v>
      </c>
      <c r="BF1777" s="11" t="s">
        <v>57</v>
      </c>
      <c r="BG1777" s="11" t="s">
        <v>57</v>
      </c>
      <c r="BH1777" s="11" t="s">
        <v>57</v>
      </c>
      <c r="BI1777" s="11" t="s">
        <v>57</v>
      </c>
      <c r="BJ1777" s="11">
        <v>10</v>
      </c>
      <c r="BK1777" s="44" t="s">
        <v>57</v>
      </c>
    </row>
    <row r="1778" spans="1:63" x14ac:dyDescent="0.25">
      <c r="A1778" t="str">
        <f t="shared" si="27"/>
        <v>470907D-1-31-434-31-D4.5-D11</v>
      </c>
      <c r="B1778" t="str">
        <f>VLOOKUP(A1778,'[1]470907D.da5'!A$2:AU$2561,2,0)</f>
        <v>470907D</v>
      </c>
      <c r="C1778" s="7" t="s">
        <v>55</v>
      </c>
      <c r="D1778" s="7" t="s">
        <v>55</v>
      </c>
      <c r="E1778" s="3">
        <v>1</v>
      </c>
      <c r="F1778" s="3">
        <v>31</v>
      </c>
      <c r="G1778" s="3">
        <v>32</v>
      </c>
      <c r="H1778" s="3">
        <v>434</v>
      </c>
      <c r="I1778" s="10" t="s">
        <v>88</v>
      </c>
      <c r="J1778" s="3">
        <v>31</v>
      </c>
      <c r="K1778" s="3" t="s">
        <v>57</v>
      </c>
      <c r="L1778" s="3">
        <v>1</v>
      </c>
      <c r="M1778" s="3">
        <v>2.8</v>
      </c>
      <c r="N1778" s="3">
        <v>4.5</v>
      </c>
      <c r="O1778" s="3">
        <v>3</v>
      </c>
      <c r="P1778" s="3">
        <v>2</v>
      </c>
      <c r="Q1778" s="3" t="s">
        <v>60</v>
      </c>
      <c r="R1778" s="3" t="s">
        <v>60</v>
      </c>
      <c r="S1778" s="3" t="s">
        <v>60</v>
      </c>
      <c r="T1778" s="3" t="s">
        <v>57</v>
      </c>
      <c r="U1778" s="3">
        <v>1</v>
      </c>
      <c r="V1778" s="3">
        <v>5.2</v>
      </c>
      <c r="W1778" s="3">
        <v>5.4</v>
      </c>
      <c r="X1778" s="3">
        <v>3</v>
      </c>
      <c r="Y1778" s="3">
        <v>2</v>
      </c>
      <c r="Z1778" s="3" t="s">
        <v>60</v>
      </c>
      <c r="AA1778" s="3" t="s">
        <v>60</v>
      </c>
      <c r="AB1778" s="3" t="s">
        <v>60</v>
      </c>
      <c r="AC1778" s="3" t="s">
        <v>57</v>
      </c>
      <c r="AD1778" s="3" t="s">
        <v>57</v>
      </c>
      <c r="AE1778" s="3">
        <v>1</v>
      </c>
      <c r="AF1778" s="3">
        <v>8.3000000000000007</v>
      </c>
      <c r="AG1778" s="3">
        <v>8.6999999999999993</v>
      </c>
      <c r="AH1778" s="3">
        <v>1</v>
      </c>
      <c r="AI1778" s="3">
        <v>3</v>
      </c>
      <c r="AJ1778" s="3" t="s">
        <v>60</v>
      </c>
      <c r="AK1778" s="3" t="s">
        <v>60</v>
      </c>
      <c r="AL1778" s="3" t="s">
        <v>60</v>
      </c>
      <c r="AM1778" s="3" t="s">
        <v>57</v>
      </c>
      <c r="AN1778" s="3" t="s">
        <v>57</v>
      </c>
      <c r="AO1778" s="3">
        <v>1</v>
      </c>
      <c r="AP1778" s="36">
        <v>12.4</v>
      </c>
      <c r="AQ1778" s="36">
        <v>11</v>
      </c>
      <c r="AR1778" s="3">
        <v>2</v>
      </c>
      <c r="AS1778" s="3">
        <v>3</v>
      </c>
      <c r="AT1778" s="3" t="s">
        <v>60</v>
      </c>
      <c r="AU1778" s="3" t="s">
        <v>60</v>
      </c>
      <c r="AV1778" s="3" t="s">
        <v>60</v>
      </c>
      <c r="AW1778" s="3" t="s">
        <v>57</v>
      </c>
      <c r="AX1778" s="3" t="s">
        <v>57</v>
      </c>
      <c r="AY1778" s="3">
        <v>1.701E-3</v>
      </c>
      <c r="AZ1778" s="3">
        <v>4.5490000000000001E-3</v>
      </c>
      <c r="BA1778" s="3">
        <v>1.8849999999999999E-2</v>
      </c>
      <c r="BB1778" s="3">
        <v>4.5010000000000001E-2</v>
      </c>
      <c r="BC1778" s="19">
        <v>87.16</v>
      </c>
      <c r="BD1778" s="19">
        <v>80.638000000000005</v>
      </c>
      <c r="BE1778" s="20">
        <v>46.61</v>
      </c>
      <c r="BF1778" s="11" t="s">
        <v>173</v>
      </c>
      <c r="BG1778" s="11" t="s">
        <v>60</v>
      </c>
      <c r="BH1778" s="11" t="s">
        <v>57</v>
      </c>
      <c r="BI1778" s="11" t="s">
        <v>60</v>
      </c>
      <c r="BJ1778" s="11">
        <v>10</v>
      </c>
      <c r="BK1778" s="44" t="s">
        <v>57</v>
      </c>
    </row>
    <row r="1779" spans="1:63" x14ac:dyDescent="0.25">
      <c r="A1779" t="str">
        <f t="shared" si="27"/>
        <v>470907D-3-159-434-31-D3.4-D9.2</v>
      </c>
      <c r="B1779" t="str">
        <f>VLOOKUP(A1779,'[1]470907D.da5'!A$2:AU$2561,2,0)</f>
        <v>470907D</v>
      </c>
      <c r="C1779" s="7" t="s">
        <v>55</v>
      </c>
      <c r="D1779" s="7" t="s">
        <v>55</v>
      </c>
      <c r="E1779" s="3">
        <v>3</v>
      </c>
      <c r="F1779" s="3">
        <v>159</v>
      </c>
      <c r="G1779" s="3">
        <v>32</v>
      </c>
      <c r="H1779" s="3">
        <v>434</v>
      </c>
      <c r="I1779" s="10" t="s">
        <v>88</v>
      </c>
      <c r="J1779" s="3">
        <v>31</v>
      </c>
      <c r="K1779" s="3" t="s">
        <v>57</v>
      </c>
      <c r="L1779" s="3">
        <v>1</v>
      </c>
      <c r="M1779" s="3">
        <v>3.1</v>
      </c>
      <c r="N1779" s="3">
        <v>3.4</v>
      </c>
      <c r="O1779" s="3">
        <v>1</v>
      </c>
      <c r="P1779" s="3">
        <v>2</v>
      </c>
      <c r="Q1779" s="3" t="s">
        <v>66</v>
      </c>
      <c r="R1779" s="3" t="s">
        <v>60</v>
      </c>
      <c r="S1779" s="3" t="s">
        <v>60</v>
      </c>
      <c r="T1779" s="3" t="s">
        <v>57</v>
      </c>
      <c r="U1779" s="3">
        <v>1</v>
      </c>
      <c r="V1779" s="3">
        <v>4.5999999999999996</v>
      </c>
      <c r="W1779" s="3">
        <v>5.4</v>
      </c>
      <c r="X1779" s="3">
        <v>2</v>
      </c>
      <c r="Y1779" s="3">
        <v>3</v>
      </c>
      <c r="Z1779" s="3" t="s">
        <v>60</v>
      </c>
      <c r="AA1779" s="3" t="s">
        <v>60</v>
      </c>
      <c r="AB1779" s="3" t="s">
        <v>60</v>
      </c>
      <c r="AC1779" s="3" t="s">
        <v>57</v>
      </c>
      <c r="AD1779" s="3" t="s">
        <v>57</v>
      </c>
      <c r="AE1779" s="3">
        <v>1</v>
      </c>
      <c r="AF1779" s="3">
        <v>8.8000000000000007</v>
      </c>
      <c r="AG1779" s="3">
        <v>7.8</v>
      </c>
      <c r="AH1779" s="3">
        <v>1</v>
      </c>
      <c r="AI1779" s="3">
        <v>3</v>
      </c>
      <c r="AJ1779" s="3" t="s">
        <v>60</v>
      </c>
      <c r="AK1779" s="3" t="s">
        <v>60</v>
      </c>
      <c r="AL1779" s="3" t="s">
        <v>60</v>
      </c>
      <c r="AM1779" s="3" t="s">
        <v>57</v>
      </c>
      <c r="AN1779" s="3" t="s">
        <v>57</v>
      </c>
      <c r="AO1779" s="3">
        <v>1</v>
      </c>
      <c r="AP1779" s="36">
        <v>12.9</v>
      </c>
      <c r="AQ1779" s="36">
        <v>9.1999999999999993</v>
      </c>
      <c r="AR1779" s="3">
        <v>2</v>
      </c>
      <c r="AS1779" s="3">
        <v>3</v>
      </c>
      <c r="AT1779" s="3" t="s">
        <v>60</v>
      </c>
      <c r="AU1779" s="3" t="s">
        <v>60</v>
      </c>
      <c r="AV1779" s="3" t="s">
        <v>60</v>
      </c>
      <c r="AW1779" s="3" t="s">
        <v>57</v>
      </c>
      <c r="AX1779" s="3" t="s">
        <v>57</v>
      </c>
      <c r="AY1779" s="3">
        <v>1.075E-3</v>
      </c>
      <c r="AZ1779" s="3">
        <v>4.0239999999999998E-3</v>
      </c>
      <c r="BA1779" s="3">
        <v>1.6060000000000001E-2</v>
      </c>
      <c r="BB1779" s="3">
        <v>3.2759999999999997E-2</v>
      </c>
      <c r="BC1779" s="19">
        <v>93.578000000000003</v>
      </c>
      <c r="BD1779" s="19">
        <v>70.367999999999995</v>
      </c>
      <c r="BE1779" s="20">
        <v>41.707999999999998</v>
      </c>
      <c r="BF1779" s="11" t="s">
        <v>173</v>
      </c>
      <c r="BG1779" s="11" t="s">
        <v>60</v>
      </c>
      <c r="BH1779" s="11" t="s">
        <v>57</v>
      </c>
      <c r="BI1779" s="11" t="s">
        <v>60</v>
      </c>
      <c r="BJ1779" s="11">
        <v>10</v>
      </c>
      <c r="BK1779" s="44" t="s">
        <v>57</v>
      </c>
    </row>
    <row r="1780" spans="1:63" x14ac:dyDescent="0.25">
      <c r="A1780" t="str">
        <f t="shared" si="27"/>
        <v>470908D-6-378-434-58-D3.5-D9.2</v>
      </c>
      <c r="B1780" t="str">
        <f>VLOOKUP(A1780,'[1]470907D.da5'!A$2:AU$2561,2,0)</f>
        <v>470908D</v>
      </c>
      <c r="C1780" s="7" t="s">
        <v>132</v>
      </c>
      <c r="D1780" s="48" t="s">
        <v>55</v>
      </c>
      <c r="E1780" s="3">
        <v>6</v>
      </c>
      <c r="F1780" s="3">
        <v>378</v>
      </c>
      <c r="G1780" s="3">
        <v>32</v>
      </c>
      <c r="H1780" s="3">
        <v>434</v>
      </c>
      <c r="I1780" s="10" t="s">
        <v>88</v>
      </c>
      <c r="J1780" s="3">
        <v>58</v>
      </c>
      <c r="K1780" s="3" t="s">
        <v>57</v>
      </c>
      <c r="L1780" s="3">
        <v>1</v>
      </c>
      <c r="M1780" s="3">
        <v>2.4</v>
      </c>
      <c r="N1780" s="3">
        <v>3.5</v>
      </c>
      <c r="O1780" s="3">
        <v>3</v>
      </c>
      <c r="P1780" s="3">
        <v>3</v>
      </c>
      <c r="Q1780" s="3" t="s">
        <v>66</v>
      </c>
      <c r="R1780" s="3" t="s">
        <v>60</v>
      </c>
      <c r="S1780" s="3" t="s">
        <v>60</v>
      </c>
      <c r="T1780" s="3" t="s">
        <v>57</v>
      </c>
      <c r="U1780" s="3">
        <v>1</v>
      </c>
      <c r="V1780" s="3">
        <v>4</v>
      </c>
      <c r="W1780" s="3">
        <v>4.4000000000000004</v>
      </c>
      <c r="X1780" s="3">
        <v>2</v>
      </c>
      <c r="Y1780" s="3">
        <v>3</v>
      </c>
      <c r="Z1780" s="3" t="s">
        <v>60</v>
      </c>
      <c r="AA1780" s="3" t="s">
        <v>60</v>
      </c>
      <c r="AB1780" s="3" t="s">
        <v>60</v>
      </c>
      <c r="AC1780" s="3" t="s">
        <v>57</v>
      </c>
      <c r="AD1780" s="3" t="s">
        <v>57</v>
      </c>
      <c r="AE1780" s="3">
        <v>1</v>
      </c>
      <c r="AF1780" s="3">
        <v>7.3</v>
      </c>
      <c r="AG1780" s="3">
        <v>7.2</v>
      </c>
      <c r="AH1780" s="3">
        <v>2</v>
      </c>
      <c r="AI1780" s="3">
        <v>3</v>
      </c>
      <c r="AJ1780" s="3" t="s">
        <v>60</v>
      </c>
      <c r="AK1780" s="3" t="s">
        <v>60</v>
      </c>
      <c r="AL1780" s="3" t="s">
        <v>60</v>
      </c>
      <c r="AM1780" s="3" t="s">
        <v>57</v>
      </c>
      <c r="AN1780" s="3" t="s">
        <v>57</v>
      </c>
      <c r="AO1780" s="3">
        <v>1</v>
      </c>
      <c r="AP1780" s="36">
        <v>13</v>
      </c>
      <c r="AQ1780" s="36">
        <v>9.1999999999999993</v>
      </c>
      <c r="AR1780" s="3">
        <v>3</v>
      </c>
      <c r="AS1780" s="3">
        <v>3</v>
      </c>
      <c r="AT1780" s="3" t="s">
        <v>60</v>
      </c>
      <c r="AU1780" s="3" t="s">
        <v>60</v>
      </c>
      <c r="AV1780" s="3" t="s">
        <v>60</v>
      </c>
      <c r="AW1780" s="3" t="s">
        <v>57</v>
      </c>
      <c r="AX1780" s="3" t="s">
        <v>57</v>
      </c>
      <c r="AY1780" s="3">
        <v>8.8199999999999997E-4</v>
      </c>
      <c r="AZ1780" s="3">
        <v>2.323E-3</v>
      </c>
      <c r="BA1780" s="3">
        <v>1.1350000000000001E-2</v>
      </c>
      <c r="BB1780" s="3">
        <v>3.3009999999999998E-2</v>
      </c>
      <c r="BC1780" s="19">
        <v>93.820999999999998</v>
      </c>
      <c r="BD1780" s="19">
        <v>71.197999999999993</v>
      </c>
      <c r="BE1780" s="20">
        <v>37.75</v>
      </c>
      <c r="BF1780" s="11" t="s">
        <v>57</v>
      </c>
      <c r="BG1780" s="11" t="s">
        <v>57</v>
      </c>
      <c r="BH1780" s="11" t="s">
        <v>57</v>
      </c>
      <c r="BI1780" s="11" t="s">
        <v>57</v>
      </c>
      <c r="BJ1780" s="11">
        <v>10</v>
      </c>
      <c r="BK1780" s="44" t="s">
        <v>57</v>
      </c>
    </row>
    <row r="1781" spans="1:63" x14ac:dyDescent="0.25">
      <c r="A1781" t="str">
        <f t="shared" si="27"/>
        <v>470908D-3-176-434-48-D6-D8.2</v>
      </c>
      <c r="B1781" t="str">
        <f>VLOOKUP(A1781,'[1]470907D.da5'!A$2:AU$2561,2,0)</f>
        <v>470908D</v>
      </c>
      <c r="C1781" s="7" t="s">
        <v>132</v>
      </c>
      <c r="D1781" s="48" t="s">
        <v>55</v>
      </c>
      <c r="E1781" s="3">
        <v>3</v>
      </c>
      <c r="F1781" s="3">
        <v>176</v>
      </c>
      <c r="G1781" s="3">
        <v>32</v>
      </c>
      <c r="H1781" s="3">
        <v>434</v>
      </c>
      <c r="I1781" s="10" t="s">
        <v>88</v>
      </c>
      <c r="J1781" s="3">
        <v>48</v>
      </c>
      <c r="K1781" s="3" t="s">
        <v>57</v>
      </c>
      <c r="L1781" s="3">
        <v>1</v>
      </c>
      <c r="M1781" s="3">
        <v>4.8</v>
      </c>
      <c r="N1781" s="3">
        <v>6</v>
      </c>
      <c r="O1781" s="3">
        <v>3</v>
      </c>
      <c r="P1781" s="3">
        <v>3</v>
      </c>
      <c r="Q1781" s="3" t="s">
        <v>60</v>
      </c>
      <c r="R1781" s="3" t="s">
        <v>60</v>
      </c>
      <c r="S1781" s="3" t="s">
        <v>60</v>
      </c>
      <c r="T1781" s="3" t="s">
        <v>57</v>
      </c>
      <c r="U1781" s="3">
        <v>1</v>
      </c>
      <c r="V1781" s="3">
        <v>6.4</v>
      </c>
      <c r="W1781" s="3">
        <v>6.6</v>
      </c>
      <c r="X1781" s="3">
        <v>2</v>
      </c>
      <c r="Y1781" s="3">
        <v>3</v>
      </c>
      <c r="Z1781" s="3" t="s">
        <v>60</v>
      </c>
      <c r="AA1781" s="3" t="s">
        <v>60</v>
      </c>
      <c r="AB1781" s="3" t="s">
        <v>60</v>
      </c>
      <c r="AC1781" s="3" t="s">
        <v>57</v>
      </c>
      <c r="AD1781" s="3" t="s">
        <v>57</v>
      </c>
      <c r="AE1781" s="3">
        <v>1</v>
      </c>
      <c r="AF1781" s="3">
        <v>9.6</v>
      </c>
      <c r="AG1781" s="3">
        <v>8.1</v>
      </c>
      <c r="AH1781" s="3">
        <v>2</v>
      </c>
      <c r="AI1781" s="3">
        <v>2</v>
      </c>
      <c r="AJ1781" s="3" t="s">
        <v>60</v>
      </c>
      <c r="AK1781" s="3" t="s">
        <v>60</v>
      </c>
      <c r="AL1781" s="3" t="s">
        <v>60</v>
      </c>
      <c r="AM1781" s="3" t="s">
        <v>57</v>
      </c>
      <c r="AN1781" s="3" t="s">
        <v>57</v>
      </c>
      <c r="AO1781" s="3">
        <v>1</v>
      </c>
      <c r="AP1781" s="36">
        <v>13.5</v>
      </c>
      <c r="AQ1781" s="36">
        <v>8.1999999999999993</v>
      </c>
      <c r="AR1781" s="3">
        <v>3</v>
      </c>
      <c r="AS1781" s="3">
        <v>3</v>
      </c>
      <c r="AT1781" s="3" t="s">
        <v>60</v>
      </c>
      <c r="AU1781" s="3" t="s">
        <v>60</v>
      </c>
      <c r="AV1781" s="3" t="s">
        <v>60</v>
      </c>
      <c r="AW1781" s="3" t="s">
        <v>57</v>
      </c>
      <c r="AX1781" s="3" t="s">
        <v>57</v>
      </c>
      <c r="AY1781" s="3">
        <v>5.1840000000000002E-3</v>
      </c>
      <c r="AZ1781" s="3">
        <v>8.3639999999999999E-3</v>
      </c>
      <c r="BA1781" s="3">
        <v>1.89E-2</v>
      </c>
      <c r="BB1781" s="3">
        <v>2.7230000000000001E-2</v>
      </c>
      <c r="BC1781" s="19">
        <v>91.096999999999994</v>
      </c>
      <c r="BD1781" s="19">
        <v>59.628999999999998</v>
      </c>
      <c r="BE1781" s="20">
        <v>29.364999999999998</v>
      </c>
      <c r="BF1781" s="11" t="s">
        <v>57</v>
      </c>
      <c r="BG1781" s="11" t="s">
        <v>57</v>
      </c>
      <c r="BH1781" s="11" t="s">
        <v>57</v>
      </c>
      <c r="BI1781" s="11" t="s">
        <v>57</v>
      </c>
      <c r="BJ1781" s="11">
        <v>0</v>
      </c>
      <c r="BK1781" s="44" t="s">
        <v>57</v>
      </c>
    </row>
    <row r="1782" spans="1:63" x14ac:dyDescent="0.25">
      <c r="A1782" t="str">
        <f t="shared" si="27"/>
        <v>470907D-7-409-434-25-D3-D10.7</v>
      </c>
      <c r="B1782" t="str">
        <f>VLOOKUP(A1782,'[1]470907D.da5'!A$2:AU$2561,2,0)</f>
        <v>470907D</v>
      </c>
      <c r="C1782" s="7" t="s">
        <v>55</v>
      </c>
      <c r="D1782" s="7" t="s">
        <v>55</v>
      </c>
      <c r="E1782" s="3">
        <v>7</v>
      </c>
      <c r="F1782" s="3">
        <v>409</v>
      </c>
      <c r="G1782" s="3">
        <v>32</v>
      </c>
      <c r="H1782" s="3">
        <v>434</v>
      </c>
      <c r="I1782" s="10" t="s">
        <v>88</v>
      </c>
      <c r="J1782" s="3">
        <v>25</v>
      </c>
      <c r="K1782" s="3" t="s">
        <v>57</v>
      </c>
      <c r="L1782" s="3">
        <v>1</v>
      </c>
      <c r="M1782" s="3">
        <v>2.4</v>
      </c>
      <c r="N1782" s="3">
        <v>3</v>
      </c>
      <c r="O1782" s="3">
        <v>1</v>
      </c>
      <c r="P1782" s="3">
        <v>1</v>
      </c>
      <c r="Q1782" s="3" t="s">
        <v>66</v>
      </c>
      <c r="R1782" s="3" t="s">
        <v>60</v>
      </c>
      <c r="S1782" s="3" t="s">
        <v>66</v>
      </c>
      <c r="T1782" s="3" t="s">
        <v>127</v>
      </c>
      <c r="U1782" s="3">
        <v>1</v>
      </c>
      <c r="V1782" s="3">
        <v>3.8</v>
      </c>
      <c r="W1782" s="3">
        <v>6</v>
      </c>
      <c r="X1782" s="3">
        <v>1</v>
      </c>
      <c r="Y1782" s="3">
        <v>1</v>
      </c>
      <c r="Z1782" s="3" t="s">
        <v>60</v>
      </c>
      <c r="AA1782" s="3" t="s">
        <v>60</v>
      </c>
      <c r="AB1782" s="3" t="s">
        <v>60</v>
      </c>
      <c r="AC1782" s="3" t="s">
        <v>57</v>
      </c>
      <c r="AD1782" s="3" t="s">
        <v>57</v>
      </c>
      <c r="AE1782" s="3">
        <v>1</v>
      </c>
      <c r="AF1782" s="3">
        <v>9</v>
      </c>
      <c r="AG1782" s="3">
        <v>8.1</v>
      </c>
      <c r="AH1782" s="3">
        <v>1</v>
      </c>
      <c r="AI1782" s="3">
        <v>1</v>
      </c>
      <c r="AJ1782" s="3" t="s">
        <v>60</v>
      </c>
      <c r="AK1782" s="3" t="s">
        <v>60</v>
      </c>
      <c r="AL1782" s="3" t="s">
        <v>60</v>
      </c>
      <c r="AM1782" s="3" t="s">
        <v>57</v>
      </c>
      <c r="AN1782" s="3" t="s">
        <v>57</v>
      </c>
      <c r="AO1782" s="3">
        <v>1</v>
      </c>
      <c r="AP1782" s="36">
        <v>11.9</v>
      </c>
      <c r="AQ1782" s="36">
        <v>10.7</v>
      </c>
      <c r="AR1782" s="3">
        <v>2</v>
      </c>
      <c r="AS1782" s="3">
        <v>2</v>
      </c>
      <c r="AT1782" s="3" t="s">
        <v>60</v>
      </c>
      <c r="AU1782" s="3" t="s">
        <v>60</v>
      </c>
      <c r="AV1782" s="3" t="s">
        <v>60</v>
      </c>
      <c r="AW1782" s="3" t="s">
        <v>57</v>
      </c>
      <c r="AX1782" s="3" t="s">
        <v>57</v>
      </c>
      <c r="AY1782" s="3">
        <v>6.4800000000000003E-4</v>
      </c>
      <c r="AZ1782" s="3">
        <v>4.104E-3</v>
      </c>
      <c r="BA1782" s="3">
        <v>1.771E-2</v>
      </c>
      <c r="BB1782" s="3">
        <v>4.0869999999999997E-2</v>
      </c>
      <c r="BC1782" s="19">
        <v>85.043999999999997</v>
      </c>
      <c r="BD1782" s="19">
        <v>70.025000000000006</v>
      </c>
      <c r="BE1782" s="20">
        <v>28.641999999999999</v>
      </c>
      <c r="BF1782" s="11" t="s">
        <v>173</v>
      </c>
      <c r="BG1782" s="11" t="s">
        <v>60</v>
      </c>
      <c r="BH1782" s="11" t="s">
        <v>57</v>
      </c>
      <c r="BI1782" s="11" t="s">
        <v>60</v>
      </c>
      <c r="BJ1782" s="11">
        <v>0</v>
      </c>
      <c r="BK1782" s="44" t="s">
        <v>57</v>
      </c>
    </row>
    <row r="1783" spans="1:63" x14ac:dyDescent="0.25">
      <c r="A1783" t="str">
        <f t="shared" si="27"/>
        <v>470908D-14-855-434-23-D3.3-D9.8</v>
      </c>
      <c r="B1783" t="str">
        <f>VLOOKUP(A1783,'[1]470907D.da5'!A$2:AU$2561,2,0)</f>
        <v>470908D</v>
      </c>
      <c r="C1783" s="7" t="s">
        <v>132</v>
      </c>
      <c r="D1783" s="48" t="s">
        <v>55</v>
      </c>
      <c r="E1783" s="3">
        <v>14</v>
      </c>
      <c r="F1783" s="3">
        <v>855</v>
      </c>
      <c r="G1783" s="3">
        <v>32</v>
      </c>
      <c r="H1783" s="3">
        <v>434</v>
      </c>
      <c r="I1783" s="10" t="s">
        <v>88</v>
      </c>
      <c r="J1783" s="3">
        <v>23</v>
      </c>
      <c r="K1783" s="3" t="s">
        <v>57</v>
      </c>
      <c r="L1783" s="3">
        <v>1</v>
      </c>
      <c r="M1783" s="3">
        <v>2.2000000000000002</v>
      </c>
      <c r="N1783" s="3">
        <v>3.3</v>
      </c>
      <c r="O1783" s="3">
        <v>2</v>
      </c>
      <c r="P1783" s="3">
        <v>3</v>
      </c>
      <c r="Q1783" s="3" t="s">
        <v>60</v>
      </c>
      <c r="R1783" s="3" t="s">
        <v>60</v>
      </c>
      <c r="S1783" s="3" t="s">
        <v>60</v>
      </c>
      <c r="T1783" s="3" t="s">
        <v>57</v>
      </c>
      <c r="U1783" s="3">
        <v>1</v>
      </c>
      <c r="V1783" s="3">
        <v>3.5</v>
      </c>
      <c r="W1783" s="3">
        <v>4.8</v>
      </c>
      <c r="X1783" s="3">
        <v>2</v>
      </c>
      <c r="Y1783" s="3">
        <v>3</v>
      </c>
      <c r="Z1783" s="3" t="s">
        <v>60</v>
      </c>
      <c r="AA1783" s="3" t="s">
        <v>60</v>
      </c>
      <c r="AB1783" s="3" t="s">
        <v>60</v>
      </c>
      <c r="AC1783" s="3" t="s">
        <v>57</v>
      </c>
      <c r="AD1783" s="3" t="s">
        <v>57</v>
      </c>
      <c r="AE1783" s="3">
        <v>1</v>
      </c>
      <c r="AF1783" s="3">
        <v>6.6</v>
      </c>
      <c r="AG1783" s="3">
        <v>8.8000000000000007</v>
      </c>
      <c r="AH1783" s="3">
        <v>2</v>
      </c>
      <c r="AI1783" s="3">
        <v>3</v>
      </c>
      <c r="AJ1783" s="3" t="s">
        <v>60</v>
      </c>
      <c r="AK1783" s="3" t="s">
        <v>60</v>
      </c>
      <c r="AL1783" s="3" t="s">
        <v>60</v>
      </c>
      <c r="AM1783" s="3" t="s">
        <v>57</v>
      </c>
      <c r="AN1783" s="3" t="s">
        <v>57</v>
      </c>
      <c r="AO1783" s="3">
        <v>1</v>
      </c>
      <c r="AP1783" s="36">
        <v>11.3</v>
      </c>
      <c r="AQ1783" s="36">
        <v>9.8000000000000007</v>
      </c>
      <c r="AR1783" s="3">
        <v>2</v>
      </c>
      <c r="AS1783" s="3">
        <v>3</v>
      </c>
      <c r="AT1783" s="3" t="s">
        <v>60</v>
      </c>
      <c r="AU1783" s="3" t="s">
        <v>60</v>
      </c>
      <c r="AV1783" s="3" t="s">
        <v>60</v>
      </c>
      <c r="AW1783" s="3" t="s">
        <v>57</v>
      </c>
      <c r="AX1783" s="3" t="s">
        <v>57</v>
      </c>
      <c r="AY1783" s="3">
        <v>7.1900000000000002E-4</v>
      </c>
      <c r="AZ1783" s="3">
        <v>2.4190000000000001E-3</v>
      </c>
      <c r="BA1783" s="3">
        <v>1.533E-2</v>
      </c>
      <c r="BB1783" s="3">
        <v>3.2559999999999999E-2</v>
      </c>
      <c r="BC1783" s="19">
        <v>80.483000000000004</v>
      </c>
      <c r="BD1783" s="19">
        <v>67.688999999999993</v>
      </c>
      <c r="BE1783" s="20">
        <v>23.468</v>
      </c>
      <c r="BF1783" s="11" t="s">
        <v>57</v>
      </c>
      <c r="BG1783" s="11" t="s">
        <v>57</v>
      </c>
      <c r="BH1783" s="11" t="s">
        <v>57</v>
      </c>
      <c r="BI1783" s="11" t="s">
        <v>57</v>
      </c>
      <c r="BJ1783" s="11">
        <v>0</v>
      </c>
      <c r="BK1783" s="44" t="s">
        <v>57</v>
      </c>
    </row>
    <row r="1784" spans="1:63" x14ac:dyDescent="0.25">
      <c r="A1784" t="str">
        <f t="shared" si="27"/>
        <v>470908D-13-771-435-3-D3.3-D21.2</v>
      </c>
      <c r="B1784" t="str">
        <f>VLOOKUP(A1784,'[1]470907D.da5'!A$2:AU$2561,2,0)</f>
        <v>470908D</v>
      </c>
      <c r="C1784" s="7" t="s">
        <v>132</v>
      </c>
      <c r="D1784" s="7" t="s">
        <v>132</v>
      </c>
      <c r="E1784" s="3">
        <v>13</v>
      </c>
      <c r="F1784" s="3">
        <v>771</v>
      </c>
      <c r="G1784" s="3">
        <v>32</v>
      </c>
      <c r="H1784" s="3">
        <v>435</v>
      </c>
      <c r="I1784" s="10" t="s">
        <v>144</v>
      </c>
      <c r="J1784" s="3">
        <v>3</v>
      </c>
      <c r="K1784" s="3" t="s">
        <v>57</v>
      </c>
      <c r="L1784" s="3">
        <v>1</v>
      </c>
      <c r="M1784" s="3">
        <v>2.7</v>
      </c>
      <c r="N1784" s="3">
        <v>3.3</v>
      </c>
      <c r="O1784" s="3">
        <v>3</v>
      </c>
      <c r="P1784" s="3">
        <v>1</v>
      </c>
      <c r="Q1784" s="3" t="s">
        <v>60</v>
      </c>
      <c r="R1784" s="3" t="s">
        <v>60</v>
      </c>
      <c r="S1784" s="3" t="s">
        <v>60</v>
      </c>
      <c r="T1784" s="3" t="s">
        <v>57</v>
      </c>
      <c r="U1784" s="3">
        <v>1</v>
      </c>
      <c r="V1784" s="3">
        <v>5.2</v>
      </c>
      <c r="W1784" s="3">
        <v>8.3000000000000007</v>
      </c>
      <c r="X1784" s="3">
        <v>2</v>
      </c>
      <c r="Y1784" s="3">
        <v>3</v>
      </c>
      <c r="Z1784" s="3" t="s">
        <v>60</v>
      </c>
      <c r="AA1784" s="3" t="s">
        <v>60</v>
      </c>
      <c r="AB1784" s="3" t="s">
        <v>60</v>
      </c>
      <c r="AC1784" s="3" t="s">
        <v>57</v>
      </c>
      <c r="AD1784" s="3" t="s">
        <v>57</v>
      </c>
      <c r="AE1784" s="3">
        <v>1</v>
      </c>
      <c r="AF1784" s="3">
        <v>9</v>
      </c>
      <c r="AG1784" s="3">
        <v>14.5</v>
      </c>
      <c r="AH1784" s="3">
        <v>3</v>
      </c>
      <c r="AI1784" s="3">
        <v>2</v>
      </c>
      <c r="AJ1784" s="3" t="s">
        <v>60</v>
      </c>
      <c r="AK1784" s="3" t="s">
        <v>60</v>
      </c>
      <c r="AL1784" s="3" t="s">
        <v>60</v>
      </c>
      <c r="AM1784" s="3" t="s">
        <v>57</v>
      </c>
      <c r="AN1784" s="3" t="s">
        <v>57</v>
      </c>
      <c r="AO1784" s="3">
        <v>1</v>
      </c>
      <c r="AP1784" s="36">
        <v>14.7</v>
      </c>
      <c r="AQ1784" s="36">
        <v>21.2</v>
      </c>
      <c r="AR1784" s="3">
        <v>2</v>
      </c>
      <c r="AS1784" s="3">
        <v>2</v>
      </c>
      <c r="AT1784" s="3" t="s">
        <v>60</v>
      </c>
      <c r="AU1784" s="3" t="s">
        <v>60</v>
      </c>
      <c r="AV1784" s="3" t="s">
        <v>60</v>
      </c>
      <c r="AW1784" s="3" t="s">
        <v>57</v>
      </c>
      <c r="AX1784" s="3" t="s">
        <v>57</v>
      </c>
      <c r="AY1784" s="3">
        <v>8.8199999999999997E-4</v>
      </c>
      <c r="AZ1784" s="3">
        <v>1.0747E-2</v>
      </c>
      <c r="BA1784" s="3">
        <v>5.6770000000000001E-2</v>
      </c>
      <c r="BB1784" s="3">
        <v>0.19819999999999999</v>
      </c>
      <c r="BC1784" s="19">
        <v>106.175</v>
      </c>
      <c r="BD1784" s="19">
        <v>143.233</v>
      </c>
      <c r="BE1784" s="20">
        <v>221.10599999999999</v>
      </c>
      <c r="BF1784" s="11" t="s">
        <v>57</v>
      </c>
      <c r="BG1784" s="11" t="s">
        <v>57</v>
      </c>
      <c r="BH1784" s="11" t="s">
        <v>57</v>
      </c>
      <c r="BI1784" s="11" t="s">
        <v>57</v>
      </c>
      <c r="BJ1784" s="11">
        <v>90</v>
      </c>
      <c r="BK1784" s="44" t="s">
        <v>66</v>
      </c>
    </row>
    <row r="1785" spans="1:63" x14ac:dyDescent="0.25">
      <c r="A1785" t="str">
        <f t="shared" si="27"/>
        <v>470908D-10-638-435-62-D7-D20.6</v>
      </c>
      <c r="B1785" t="str">
        <f>VLOOKUP(A1785,'[1]470907D.da5'!A$2:AU$2561,2,0)</f>
        <v>470908D</v>
      </c>
      <c r="C1785" s="7" t="s">
        <v>132</v>
      </c>
      <c r="D1785" s="7" t="s">
        <v>132</v>
      </c>
      <c r="E1785" s="3">
        <v>10</v>
      </c>
      <c r="F1785" s="3">
        <v>638</v>
      </c>
      <c r="G1785" s="3">
        <v>32</v>
      </c>
      <c r="H1785" s="3">
        <v>435</v>
      </c>
      <c r="I1785" s="10" t="s">
        <v>144</v>
      </c>
      <c r="J1785" s="3">
        <v>62</v>
      </c>
      <c r="K1785" s="3" t="s">
        <v>57</v>
      </c>
      <c r="L1785" s="3">
        <v>1</v>
      </c>
      <c r="M1785" s="3">
        <v>3.2</v>
      </c>
      <c r="N1785" s="3">
        <v>7</v>
      </c>
      <c r="O1785" s="3">
        <v>2</v>
      </c>
      <c r="P1785" s="3">
        <v>1</v>
      </c>
      <c r="Q1785" s="3" t="s">
        <v>66</v>
      </c>
      <c r="R1785" s="3" t="s">
        <v>60</v>
      </c>
      <c r="S1785" s="3" t="s">
        <v>60</v>
      </c>
      <c r="T1785" s="3" t="s">
        <v>57</v>
      </c>
      <c r="U1785" s="3">
        <v>1</v>
      </c>
      <c r="V1785" s="3">
        <v>7.3</v>
      </c>
      <c r="W1785" s="3">
        <v>11.2</v>
      </c>
      <c r="X1785" s="3">
        <v>1</v>
      </c>
      <c r="Y1785" s="3">
        <v>1</v>
      </c>
      <c r="Z1785" s="3" t="s">
        <v>66</v>
      </c>
      <c r="AA1785" s="3" t="s">
        <v>60</v>
      </c>
      <c r="AB1785" s="3" t="s">
        <v>60</v>
      </c>
      <c r="AC1785" s="3" t="s">
        <v>57</v>
      </c>
      <c r="AD1785" s="3" t="s">
        <v>57</v>
      </c>
      <c r="AE1785" s="3">
        <v>1</v>
      </c>
      <c r="AF1785" s="3">
        <v>11</v>
      </c>
      <c r="AG1785" s="3">
        <v>16</v>
      </c>
      <c r="AH1785" s="3">
        <v>1</v>
      </c>
      <c r="AI1785" s="3">
        <v>1</v>
      </c>
      <c r="AJ1785" s="3" t="s">
        <v>66</v>
      </c>
      <c r="AK1785" s="3" t="s">
        <v>60</v>
      </c>
      <c r="AL1785" s="3" t="s">
        <v>60</v>
      </c>
      <c r="AM1785" s="3" t="s">
        <v>57</v>
      </c>
      <c r="AN1785" s="3" t="s">
        <v>57</v>
      </c>
      <c r="AO1785" s="3">
        <v>1</v>
      </c>
      <c r="AP1785" s="36">
        <v>17.600000000000001</v>
      </c>
      <c r="AQ1785" s="36">
        <v>20.6</v>
      </c>
      <c r="AR1785" s="3">
        <v>2</v>
      </c>
      <c r="AS1785" s="3">
        <v>2</v>
      </c>
      <c r="AT1785" s="3" t="s">
        <v>66</v>
      </c>
      <c r="AU1785" s="3" t="s">
        <v>60</v>
      </c>
      <c r="AV1785" s="3" t="s">
        <v>60</v>
      </c>
      <c r="AW1785" s="3" t="s">
        <v>57</v>
      </c>
      <c r="AX1785" s="3" t="s">
        <v>57</v>
      </c>
      <c r="AY1785" s="3">
        <v>4.7039999999999998E-3</v>
      </c>
      <c r="AZ1785" s="3">
        <v>2.7470999999999999E-2</v>
      </c>
      <c r="BA1785" s="3">
        <v>8.448E-2</v>
      </c>
      <c r="BB1785" s="3">
        <v>0.22406000000000001</v>
      </c>
      <c r="BC1785" s="19">
        <v>119.621</v>
      </c>
      <c r="BD1785" s="19">
        <v>131.14500000000001</v>
      </c>
      <c r="BE1785" s="20">
        <v>206.9</v>
      </c>
      <c r="BF1785" s="11" t="s">
        <v>171</v>
      </c>
      <c r="BG1785" s="11" t="s">
        <v>60</v>
      </c>
      <c r="BH1785" s="11" t="s">
        <v>60</v>
      </c>
      <c r="BI1785" s="11" t="s">
        <v>60</v>
      </c>
      <c r="BJ1785" s="11">
        <v>90</v>
      </c>
      <c r="BK1785" s="44" t="s">
        <v>187</v>
      </c>
    </row>
    <row r="1786" spans="1:63" x14ac:dyDescent="0.25">
      <c r="A1786" t="str">
        <f t="shared" si="27"/>
        <v>470908D-14-842-435-10-D5.7-D18.2</v>
      </c>
      <c r="B1786" t="str">
        <f>VLOOKUP(A1786,'[1]470907D.da5'!A$2:AU$2561,2,0)</f>
        <v>470908D</v>
      </c>
      <c r="C1786" s="7" t="s">
        <v>132</v>
      </c>
      <c r="D1786" s="7" t="s">
        <v>132</v>
      </c>
      <c r="E1786" s="3">
        <v>14</v>
      </c>
      <c r="F1786" s="3">
        <v>842</v>
      </c>
      <c r="G1786" s="3">
        <v>32</v>
      </c>
      <c r="H1786" s="3">
        <v>435</v>
      </c>
      <c r="I1786" s="10" t="s">
        <v>144</v>
      </c>
      <c r="J1786" s="3">
        <v>10</v>
      </c>
      <c r="K1786" s="3" t="s">
        <v>57</v>
      </c>
      <c r="L1786" s="3">
        <v>1</v>
      </c>
      <c r="M1786" s="3">
        <v>3.2</v>
      </c>
      <c r="N1786" s="3">
        <v>5.7</v>
      </c>
      <c r="O1786" s="3">
        <v>3</v>
      </c>
      <c r="P1786" s="3">
        <v>1</v>
      </c>
      <c r="Q1786" s="3" t="s">
        <v>60</v>
      </c>
      <c r="R1786" s="3" t="s">
        <v>60</v>
      </c>
      <c r="S1786" s="3" t="s">
        <v>60</v>
      </c>
      <c r="T1786" s="3" t="s">
        <v>57</v>
      </c>
      <c r="U1786" s="3">
        <v>1</v>
      </c>
      <c r="V1786" s="3">
        <v>5.4</v>
      </c>
      <c r="W1786" s="3">
        <v>8.1</v>
      </c>
      <c r="X1786" s="3">
        <v>2</v>
      </c>
      <c r="Y1786" s="3">
        <v>2</v>
      </c>
      <c r="Z1786" s="3" t="s">
        <v>60</v>
      </c>
      <c r="AA1786" s="3" t="s">
        <v>60</v>
      </c>
      <c r="AB1786" s="3" t="s">
        <v>60</v>
      </c>
      <c r="AC1786" s="3" t="s">
        <v>57</v>
      </c>
      <c r="AD1786" s="3" t="s">
        <v>57</v>
      </c>
      <c r="AE1786" s="3">
        <v>1</v>
      </c>
      <c r="AF1786" s="3">
        <v>8.3000000000000007</v>
      </c>
      <c r="AG1786" s="3">
        <v>14.6</v>
      </c>
      <c r="AH1786" s="3">
        <v>3</v>
      </c>
      <c r="AI1786" s="3">
        <v>2</v>
      </c>
      <c r="AJ1786" s="3" t="s">
        <v>60</v>
      </c>
      <c r="AK1786" s="3" t="s">
        <v>60</v>
      </c>
      <c r="AL1786" s="3" t="s">
        <v>60</v>
      </c>
      <c r="AM1786" s="3" t="s">
        <v>57</v>
      </c>
      <c r="AN1786" s="3" t="s">
        <v>57</v>
      </c>
      <c r="AO1786" s="3">
        <v>1</v>
      </c>
      <c r="AP1786" s="36">
        <v>14.8</v>
      </c>
      <c r="AQ1786" s="36">
        <v>18.2</v>
      </c>
      <c r="AR1786" s="3">
        <v>3</v>
      </c>
      <c r="AS1786" s="3">
        <v>2</v>
      </c>
      <c r="AT1786" s="3" t="s">
        <v>60</v>
      </c>
      <c r="AU1786" s="3" t="s">
        <v>60</v>
      </c>
      <c r="AV1786" s="3" t="s">
        <v>60</v>
      </c>
      <c r="AW1786" s="3" t="s">
        <v>57</v>
      </c>
      <c r="AX1786" s="3" t="s">
        <v>57</v>
      </c>
      <c r="AY1786" s="3">
        <v>3.1189999999999998E-3</v>
      </c>
      <c r="AZ1786" s="3">
        <v>1.0629E-2</v>
      </c>
      <c r="BA1786" s="3">
        <v>5.3080000000000002E-2</v>
      </c>
      <c r="BB1786" s="3">
        <v>0.14707000000000001</v>
      </c>
      <c r="BC1786" s="19">
        <v>105.124</v>
      </c>
      <c r="BD1786" s="19">
        <v>131.30099999999999</v>
      </c>
      <c r="BE1786" s="20">
        <v>173.11500000000001</v>
      </c>
      <c r="BF1786" s="11" t="s">
        <v>57</v>
      </c>
      <c r="BG1786" s="11" t="s">
        <v>57</v>
      </c>
      <c r="BH1786" s="11" t="s">
        <v>57</v>
      </c>
      <c r="BI1786" s="11" t="s">
        <v>57</v>
      </c>
      <c r="BJ1786" s="11">
        <v>90</v>
      </c>
      <c r="BK1786" s="44" t="s">
        <v>66</v>
      </c>
    </row>
    <row r="1787" spans="1:63" x14ac:dyDescent="0.25">
      <c r="A1787" t="str">
        <f t="shared" si="27"/>
        <v>470908D-16-1010-435-50-D5.2-D19.5</v>
      </c>
      <c r="B1787" t="str">
        <f>VLOOKUP(A1787,'[1]470907D.da5'!A$2:AU$2561,2,0)</f>
        <v>470908D</v>
      </c>
      <c r="C1787" s="7" t="s">
        <v>132</v>
      </c>
      <c r="D1787" s="7" t="s">
        <v>132</v>
      </c>
      <c r="E1787" s="3">
        <v>16</v>
      </c>
      <c r="F1787" s="3">
        <v>1010</v>
      </c>
      <c r="G1787" s="3">
        <v>32</v>
      </c>
      <c r="H1787" s="3">
        <v>435</v>
      </c>
      <c r="I1787" s="10" t="s">
        <v>144</v>
      </c>
      <c r="J1787" s="3">
        <v>50</v>
      </c>
      <c r="K1787" s="3" t="s">
        <v>57</v>
      </c>
      <c r="L1787" s="3">
        <v>1</v>
      </c>
      <c r="M1787" s="3">
        <v>3</v>
      </c>
      <c r="N1787" s="3">
        <v>5.2</v>
      </c>
      <c r="O1787" s="3">
        <v>3</v>
      </c>
      <c r="P1787" s="3">
        <v>2</v>
      </c>
      <c r="Q1787" s="3" t="s">
        <v>60</v>
      </c>
      <c r="R1787" s="3" t="s">
        <v>60</v>
      </c>
      <c r="S1787" s="3" t="s">
        <v>60</v>
      </c>
      <c r="T1787" s="3" t="s">
        <v>57</v>
      </c>
      <c r="U1787" s="3">
        <v>1</v>
      </c>
      <c r="V1787" s="3">
        <v>5.4</v>
      </c>
      <c r="W1787" s="3">
        <v>7</v>
      </c>
      <c r="X1787" s="3">
        <v>3</v>
      </c>
      <c r="Y1787" s="3">
        <v>2</v>
      </c>
      <c r="Z1787" s="3" t="s">
        <v>60</v>
      </c>
      <c r="AA1787" s="3" t="s">
        <v>60</v>
      </c>
      <c r="AB1787" s="3" t="s">
        <v>60</v>
      </c>
      <c r="AC1787" s="3" t="s">
        <v>57</v>
      </c>
      <c r="AD1787" s="3" t="s">
        <v>57</v>
      </c>
      <c r="AE1787" s="3">
        <v>1</v>
      </c>
      <c r="AF1787" s="3">
        <v>9.3000000000000007</v>
      </c>
      <c r="AG1787" s="3">
        <v>13.5</v>
      </c>
      <c r="AH1787" s="3">
        <v>3</v>
      </c>
      <c r="AI1787" s="3">
        <v>2</v>
      </c>
      <c r="AJ1787" s="3" t="s">
        <v>60</v>
      </c>
      <c r="AK1787" s="3" t="s">
        <v>60</v>
      </c>
      <c r="AL1787" s="3" t="s">
        <v>60</v>
      </c>
      <c r="AM1787" s="3" t="s">
        <v>57</v>
      </c>
      <c r="AN1787" s="3" t="s">
        <v>57</v>
      </c>
      <c r="AO1787" s="3">
        <v>1</v>
      </c>
      <c r="AP1787" s="36">
        <v>16.8</v>
      </c>
      <c r="AQ1787" s="36">
        <v>19.5</v>
      </c>
      <c r="AR1787" s="3">
        <v>2</v>
      </c>
      <c r="AS1787" s="3">
        <v>2</v>
      </c>
      <c r="AT1787" s="3" t="s">
        <v>60</v>
      </c>
      <c r="AU1787" s="3" t="s">
        <v>60</v>
      </c>
      <c r="AV1787" s="3" t="s">
        <v>60</v>
      </c>
      <c r="AW1787" s="3" t="s">
        <v>57</v>
      </c>
      <c r="AX1787" s="3" t="s">
        <v>57</v>
      </c>
      <c r="AY1787" s="3">
        <v>2.434E-3</v>
      </c>
      <c r="AZ1787" s="3">
        <v>7.9380000000000006E-3</v>
      </c>
      <c r="BA1787" s="3">
        <v>5.0849999999999999E-2</v>
      </c>
      <c r="BB1787" s="3">
        <v>0.19164999999999999</v>
      </c>
      <c r="BC1787" s="19">
        <v>110.556</v>
      </c>
      <c r="BD1787" s="19">
        <v>125.764</v>
      </c>
      <c r="BE1787" s="20">
        <v>167.21299999999999</v>
      </c>
      <c r="BF1787" s="11" t="s">
        <v>57</v>
      </c>
      <c r="BG1787" s="11" t="s">
        <v>57</v>
      </c>
      <c r="BH1787" s="11" t="s">
        <v>57</v>
      </c>
      <c r="BI1787" s="11" t="s">
        <v>57</v>
      </c>
      <c r="BJ1787" s="11">
        <v>80</v>
      </c>
      <c r="BK1787" s="44" t="s">
        <v>66</v>
      </c>
    </row>
    <row r="1788" spans="1:63" x14ac:dyDescent="0.25">
      <c r="A1788" t="str">
        <f t="shared" si="27"/>
        <v>470908D-15-957-435-61-D4.1-D19.3</v>
      </c>
      <c r="B1788" t="str">
        <f>VLOOKUP(A1788,'[1]470907D.da5'!A$2:AU$2561,2,0)</f>
        <v>470908D</v>
      </c>
      <c r="C1788" s="7" t="s">
        <v>132</v>
      </c>
      <c r="D1788" s="48" t="s">
        <v>55</v>
      </c>
      <c r="E1788" s="3">
        <v>15</v>
      </c>
      <c r="F1788" s="3">
        <v>957</v>
      </c>
      <c r="G1788" s="3">
        <v>32</v>
      </c>
      <c r="H1788" s="3">
        <v>435</v>
      </c>
      <c r="I1788" s="10" t="s">
        <v>144</v>
      </c>
      <c r="J1788" s="3">
        <v>61</v>
      </c>
      <c r="K1788" s="3" t="s">
        <v>57</v>
      </c>
      <c r="L1788" s="3">
        <v>1</v>
      </c>
      <c r="M1788" s="3">
        <v>3.2</v>
      </c>
      <c r="N1788" s="3">
        <v>4.0999999999999996</v>
      </c>
      <c r="O1788" s="3">
        <v>3</v>
      </c>
      <c r="P1788" s="3">
        <v>3</v>
      </c>
      <c r="Q1788" s="3" t="s">
        <v>60</v>
      </c>
      <c r="R1788" s="3" t="s">
        <v>60</v>
      </c>
      <c r="S1788" s="3" t="s">
        <v>60</v>
      </c>
      <c r="T1788" s="3" t="s">
        <v>57</v>
      </c>
      <c r="U1788" s="3">
        <v>1</v>
      </c>
      <c r="V1788" s="3">
        <v>4.9000000000000004</v>
      </c>
      <c r="W1788" s="3">
        <v>7.1</v>
      </c>
      <c r="X1788" s="3">
        <v>3</v>
      </c>
      <c r="Y1788" s="3">
        <v>2</v>
      </c>
      <c r="Z1788" s="3" t="s">
        <v>60</v>
      </c>
      <c r="AA1788" s="3" t="s">
        <v>60</v>
      </c>
      <c r="AB1788" s="3" t="s">
        <v>60</v>
      </c>
      <c r="AC1788" s="3" t="s">
        <v>57</v>
      </c>
      <c r="AD1788" s="3" t="s">
        <v>57</v>
      </c>
      <c r="AE1788" s="3">
        <v>1</v>
      </c>
      <c r="AF1788" s="3">
        <v>8.5</v>
      </c>
      <c r="AG1788" s="3">
        <v>13.6</v>
      </c>
      <c r="AH1788" s="3">
        <v>3</v>
      </c>
      <c r="AI1788" s="3">
        <v>2</v>
      </c>
      <c r="AJ1788" s="3" t="s">
        <v>60</v>
      </c>
      <c r="AK1788" s="3" t="s">
        <v>60</v>
      </c>
      <c r="AL1788" s="3" t="s">
        <v>60</v>
      </c>
      <c r="AM1788" s="3" t="s">
        <v>57</v>
      </c>
      <c r="AN1788" s="3" t="s">
        <v>57</v>
      </c>
      <c r="AO1788" s="3">
        <v>1</v>
      </c>
      <c r="AP1788" s="36">
        <v>17.3</v>
      </c>
      <c r="AQ1788" s="36">
        <v>19.3</v>
      </c>
      <c r="AR1788" s="3">
        <v>3</v>
      </c>
      <c r="AS1788" s="3">
        <v>2</v>
      </c>
      <c r="AT1788" s="3" t="s">
        <v>60</v>
      </c>
      <c r="AU1788" s="3" t="s">
        <v>60</v>
      </c>
      <c r="AV1788" s="3" t="s">
        <v>60</v>
      </c>
      <c r="AW1788" s="3" t="s">
        <v>57</v>
      </c>
      <c r="AX1788" s="3" t="s">
        <v>57</v>
      </c>
      <c r="AY1788" s="3">
        <v>1.614E-3</v>
      </c>
      <c r="AZ1788" s="3">
        <v>7.4099999999999999E-3</v>
      </c>
      <c r="BA1788" s="3">
        <v>4.7160000000000001E-2</v>
      </c>
      <c r="BB1788" s="3">
        <v>0.19331999999999999</v>
      </c>
      <c r="BC1788" s="19">
        <v>118.247</v>
      </c>
      <c r="BD1788" s="19">
        <v>121.727</v>
      </c>
      <c r="BE1788" s="20">
        <v>165.136</v>
      </c>
      <c r="BF1788" s="11" t="s">
        <v>57</v>
      </c>
      <c r="BG1788" s="11" t="s">
        <v>57</v>
      </c>
      <c r="BH1788" s="11" t="s">
        <v>57</v>
      </c>
      <c r="BI1788" s="11" t="s">
        <v>57</v>
      </c>
      <c r="BJ1788" s="11">
        <v>80</v>
      </c>
      <c r="BK1788" s="44" t="s">
        <v>66</v>
      </c>
    </row>
    <row r="1789" spans="1:63" x14ac:dyDescent="0.25">
      <c r="A1789" t="str">
        <f t="shared" si="27"/>
        <v>470908D-20-1220-435-4-D.-D14.8</v>
      </c>
      <c r="B1789" t="str">
        <f>VLOOKUP(A1789,'[1]470907D.da5'!A$2:AU$2561,2,0)</f>
        <v>470908D</v>
      </c>
      <c r="C1789" s="7" t="s">
        <v>132</v>
      </c>
      <c r="D1789" s="7" t="s">
        <v>132</v>
      </c>
      <c r="E1789" s="3">
        <v>20</v>
      </c>
      <c r="F1789" s="3">
        <v>1220</v>
      </c>
      <c r="G1789" s="3">
        <v>32</v>
      </c>
      <c r="H1789" s="3">
        <v>435</v>
      </c>
      <c r="I1789" s="10" t="s">
        <v>144</v>
      </c>
      <c r="J1789" s="3">
        <v>4</v>
      </c>
      <c r="K1789" s="3" t="s">
        <v>57</v>
      </c>
      <c r="L1789" s="3">
        <v>0</v>
      </c>
      <c r="M1789" s="3" t="s">
        <v>57</v>
      </c>
      <c r="N1789" s="3" t="s">
        <v>57</v>
      </c>
      <c r="O1789" s="3" t="s">
        <v>57</v>
      </c>
      <c r="P1789" s="3" t="s">
        <v>57</v>
      </c>
      <c r="Q1789" s="3" t="s">
        <v>57</v>
      </c>
      <c r="R1789" s="3" t="s">
        <v>57</v>
      </c>
      <c r="S1789" s="3" t="s">
        <v>57</v>
      </c>
      <c r="T1789" s="3" t="s">
        <v>57</v>
      </c>
      <c r="U1789" s="3">
        <v>1</v>
      </c>
      <c r="V1789" s="3">
        <v>4.5</v>
      </c>
      <c r="W1789" s="3">
        <v>6.1</v>
      </c>
      <c r="X1789" s="3">
        <v>3</v>
      </c>
      <c r="Y1789" s="3">
        <v>2</v>
      </c>
      <c r="Z1789" s="3" t="s">
        <v>60</v>
      </c>
      <c r="AA1789" s="3" t="s">
        <v>60</v>
      </c>
      <c r="AB1789" s="3" t="s">
        <v>60</v>
      </c>
      <c r="AC1789" s="3" t="s">
        <v>124</v>
      </c>
      <c r="AD1789" s="3" t="s">
        <v>57</v>
      </c>
      <c r="AE1789" s="3">
        <v>1</v>
      </c>
      <c r="AF1789" s="3">
        <v>6.7</v>
      </c>
      <c r="AG1789" s="3">
        <v>9.9</v>
      </c>
      <c r="AH1789" s="3">
        <v>2</v>
      </c>
      <c r="AI1789" s="3">
        <v>3</v>
      </c>
      <c r="AJ1789" s="3" t="s">
        <v>60</v>
      </c>
      <c r="AK1789" s="3" t="s">
        <v>60</v>
      </c>
      <c r="AL1789" s="3" t="s">
        <v>60</v>
      </c>
      <c r="AM1789" s="3" t="s">
        <v>57</v>
      </c>
      <c r="AN1789" s="3" t="s">
        <v>57</v>
      </c>
      <c r="AO1789" s="3">
        <v>1</v>
      </c>
      <c r="AP1789" s="36">
        <v>14.7</v>
      </c>
      <c r="AQ1789" s="36">
        <v>14.8</v>
      </c>
      <c r="AR1789" s="3">
        <v>3</v>
      </c>
      <c r="AS1789" s="3">
        <v>3</v>
      </c>
      <c r="AT1789" s="3" t="s">
        <v>60</v>
      </c>
      <c r="AU1789" s="3" t="s">
        <v>60</v>
      </c>
      <c r="AV1789" s="3" t="s">
        <v>60</v>
      </c>
      <c r="AW1789" s="3" t="s">
        <v>57</v>
      </c>
      <c r="AX1789" s="3" t="s">
        <v>57</v>
      </c>
      <c r="AY1789" s="3" t="s">
        <v>57</v>
      </c>
      <c r="AZ1789" s="3">
        <v>5.0229999999999997E-3</v>
      </c>
      <c r="BA1789" s="3">
        <v>1.9699999999999999E-2</v>
      </c>
      <c r="BB1789" s="3">
        <v>9.6600000000000005E-2</v>
      </c>
      <c r="BC1789" s="19">
        <v>113.69199999999999</v>
      </c>
      <c r="BD1789" s="19">
        <v>119.883</v>
      </c>
      <c r="BE1789" s="20">
        <v>149.73099999999999</v>
      </c>
      <c r="BF1789" s="11" t="s">
        <v>57</v>
      </c>
      <c r="BG1789" s="11" t="s">
        <v>57</v>
      </c>
      <c r="BH1789" s="11" t="s">
        <v>57</v>
      </c>
      <c r="BI1789" s="11" t="s">
        <v>57</v>
      </c>
      <c r="BJ1789" s="11">
        <v>80</v>
      </c>
      <c r="BK1789" s="44" t="s">
        <v>57</v>
      </c>
    </row>
    <row r="1790" spans="1:63" x14ac:dyDescent="0.25">
      <c r="A1790" t="str">
        <f t="shared" si="27"/>
        <v>470908D-3-154-435-26-D6-D16</v>
      </c>
      <c r="B1790" t="str">
        <f>VLOOKUP(A1790,'[1]470907D.da5'!A$2:AU$2561,2,0)</f>
        <v>470908D</v>
      </c>
      <c r="C1790" s="7" t="s">
        <v>132</v>
      </c>
      <c r="D1790" s="7" t="s">
        <v>132</v>
      </c>
      <c r="E1790" s="3">
        <v>3</v>
      </c>
      <c r="F1790" s="3">
        <v>154</v>
      </c>
      <c r="G1790" s="3">
        <v>32</v>
      </c>
      <c r="H1790" s="3">
        <v>435</v>
      </c>
      <c r="I1790" s="10" t="s">
        <v>144</v>
      </c>
      <c r="J1790" s="3">
        <v>26</v>
      </c>
      <c r="K1790" s="3" t="s">
        <v>57</v>
      </c>
      <c r="L1790" s="3">
        <v>1</v>
      </c>
      <c r="M1790" s="3">
        <v>4.7</v>
      </c>
      <c r="N1790" s="3">
        <v>6</v>
      </c>
      <c r="O1790" s="3">
        <v>3</v>
      </c>
      <c r="P1790" s="3">
        <v>2</v>
      </c>
      <c r="Q1790" s="3" t="s">
        <v>60</v>
      </c>
      <c r="R1790" s="3" t="s">
        <v>60</v>
      </c>
      <c r="S1790" s="3" t="s">
        <v>60</v>
      </c>
      <c r="T1790" s="3" t="s">
        <v>57</v>
      </c>
      <c r="U1790" s="3">
        <v>1</v>
      </c>
      <c r="V1790" s="3">
        <v>5.7</v>
      </c>
      <c r="W1790" s="3">
        <v>8.5</v>
      </c>
      <c r="X1790" s="3">
        <v>2</v>
      </c>
      <c r="Y1790" s="3">
        <v>1</v>
      </c>
      <c r="Z1790" s="3" t="s">
        <v>66</v>
      </c>
      <c r="AA1790" s="3" t="s">
        <v>60</v>
      </c>
      <c r="AB1790" s="3" t="s">
        <v>60</v>
      </c>
      <c r="AC1790" s="3" t="s">
        <v>57</v>
      </c>
      <c r="AD1790" s="3" t="s">
        <v>57</v>
      </c>
      <c r="AE1790" s="3">
        <v>1</v>
      </c>
      <c r="AF1790" s="3">
        <v>9.6999999999999993</v>
      </c>
      <c r="AG1790" s="3">
        <v>12.5</v>
      </c>
      <c r="AH1790" s="3">
        <v>2</v>
      </c>
      <c r="AI1790" s="3">
        <v>2</v>
      </c>
      <c r="AJ1790" s="3" t="s">
        <v>66</v>
      </c>
      <c r="AK1790" s="3" t="s">
        <v>60</v>
      </c>
      <c r="AL1790" s="3" t="s">
        <v>60</v>
      </c>
      <c r="AM1790" s="3" t="s">
        <v>57</v>
      </c>
      <c r="AN1790" s="3" t="s">
        <v>57</v>
      </c>
      <c r="AO1790" s="3">
        <v>1</v>
      </c>
      <c r="AP1790" s="36">
        <v>16.8</v>
      </c>
      <c r="AQ1790" s="36">
        <v>16</v>
      </c>
      <c r="AR1790" s="3">
        <v>2</v>
      </c>
      <c r="AS1790" s="3">
        <v>3</v>
      </c>
      <c r="AT1790" s="3" t="s">
        <v>66</v>
      </c>
      <c r="AU1790" s="3" t="s">
        <v>60</v>
      </c>
      <c r="AV1790" s="3" t="s">
        <v>60</v>
      </c>
      <c r="AW1790" s="3" t="s">
        <v>57</v>
      </c>
      <c r="AX1790" s="3" t="s">
        <v>57</v>
      </c>
      <c r="AY1790" s="3">
        <v>5.0759999999999998E-3</v>
      </c>
      <c r="AZ1790" s="3">
        <v>1.2355E-2</v>
      </c>
      <c r="BA1790" s="3">
        <v>4.5469999999999997E-2</v>
      </c>
      <c r="BB1790" s="3">
        <v>0.12902</v>
      </c>
      <c r="BC1790" s="19">
        <v>112.161</v>
      </c>
      <c r="BD1790" s="19">
        <v>119.14100000000001</v>
      </c>
      <c r="BE1790" s="20">
        <v>145.56200000000001</v>
      </c>
      <c r="BF1790" s="11" t="s">
        <v>171</v>
      </c>
      <c r="BG1790" s="11" t="s">
        <v>60</v>
      </c>
      <c r="BH1790" s="11" t="s">
        <v>60</v>
      </c>
      <c r="BI1790" s="11" t="s">
        <v>60</v>
      </c>
      <c r="BJ1790" s="11">
        <v>80</v>
      </c>
      <c r="BK1790" s="44" t="s">
        <v>57</v>
      </c>
    </row>
    <row r="1791" spans="1:63" x14ac:dyDescent="0.25">
      <c r="A1791" t="str">
        <f t="shared" si="27"/>
        <v>470908D-8-459-435-11-D5.3-D14</v>
      </c>
      <c r="B1791" t="str">
        <f>VLOOKUP(A1791,'[1]470907D.da5'!A$2:AU$2561,2,0)</f>
        <v>470908D</v>
      </c>
      <c r="C1791" s="7" t="s">
        <v>132</v>
      </c>
      <c r="D1791" s="48" t="s">
        <v>55</v>
      </c>
      <c r="E1791" s="3">
        <v>8</v>
      </c>
      <c r="F1791" s="3">
        <v>459</v>
      </c>
      <c r="G1791" s="3">
        <v>32</v>
      </c>
      <c r="H1791" s="3">
        <v>435</v>
      </c>
      <c r="I1791" s="10" t="s">
        <v>144</v>
      </c>
      <c r="J1791" s="3">
        <v>11</v>
      </c>
      <c r="K1791" s="3" t="s">
        <v>57</v>
      </c>
      <c r="L1791" s="3">
        <v>1</v>
      </c>
      <c r="M1791" s="3">
        <v>2.9</v>
      </c>
      <c r="N1791" s="3">
        <v>5.3</v>
      </c>
      <c r="O1791" s="3">
        <v>2</v>
      </c>
      <c r="P1791" s="3">
        <v>2</v>
      </c>
      <c r="Q1791" s="3" t="s">
        <v>60</v>
      </c>
      <c r="R1791" s="3" t="s">
        <v>60</v>
      </c>
      <c r="S1791" s="3" t="s">
        <v>60</v>
      </c>
      <c r="T1791" s="3" t="s">
        <v>57</v>
      </c>
      <c r="U1791" s="3">
        <v>1</v>
      </c>
      <c r="V1791" s="3">
        <v>4.3</v>
      </c>
      <c r="W1791" s="3">
        <v>7.6</v>
      </c>
      <c r="X1791" s="3">
        <v>3</v>
      </c>
      <c r="Y1791" s="3">
        <v>2</v>
      </c>
      <c r="Z1791" s="3" t="s">
        <v>60</v>
      </c>
      <c r="AA1791" s="3" t="s">
        <v>60</v>
      </c>
      <c r="AB1791" s="3" t="s">
        <v>60</v>
      </c>
      <c r="AC1791" s="3" t="s">
        <v>57</v>
      </c>
      <c r="AD1791" s="3" t="s">
        <v>57</v>
      </c>
      <c r="AE1791" s="3">
        <v>1</v>
      </c>
      <c r="AF1791" s="3">
        <v>7.8</v>
      </c>
      <c r="AG1791" s="3">
        <v>10.9</v>
      </c>
      <c r="AH1791" s="3">
        <v>3</v>
      </c>
      <c r="AI1791" s="3">
        <v>2</v>
      </c>
      <c r="AJ1791" s="3" t="s">
        <v>60</v>
      </c>
      <c r="AK1791" s="3" t="s">
        <v>60</v>
      </c>
      <c r="AL1791" s="3" t="s">
        <v>60</v>
      </c>
      <c r="AM1791" s="3" t="s">
        <v>57</v>
      </c>
      <c r="AN1791" s="3" t="s">
        <v>57</v>
      </c>
      <c r="AO1791" s="3">
        <v>1</v>
      </c>
      <c r="AP1791" s="36">
        <v>13.6</v>
      </c>
      <c r="AQ1791" s="36">
        <v>14</v>
      </c>
      <c r="AR1791" s="3">
        <v>3</v>
      </c>
      <c r="AS1791" s="3">
        <v>2</v>
      </c>
      <c r="AT1791" s="3" t="s">
        <v>60</v>
      </c>
      <c r="AU1791" s="3" t="s">
        <v>60</v>
      </c>
      <c r="AV1791" s="3" t="s">
        <v>60</v>
      </c>
      <c r="AW1791" s="3" t="s">
        <v>57</v>
      </c>
      <c r="AX1791" s="3" t="s">
        <v>57</v>
      </c>
      <c r="AY1791" s="3">
        <v>2.444E-3</v>
      </c>
      <c r="AZ1791" s="3">
        <v>7.4510000000000002E-3</v>
      </c>
      <c r="BA1791" s="3">
        <v>2.7799999999999998E-2</v>
      </c>
      <c r="BB1791" s="3">
        <v>7.9969999999999999E-2</v>
      </c>
      <c r="BC1791" s="19">
        <v>98.664000000000001</v>
      </c>
      <c r="BD1791" s="19">
        <v>103.82899999999999</v>
      </c>
      <c r="BE1791" s="20">
        <v>96.427000000000007</v>
      </c>
      <c r="BF1791" s="11" t="s">
        <v>57</v>
      </c>
      <c r="BG1791" s="11" t="s">
        <v>57</v>
      </c>
      <c r="BH1791" s="11" t="s">
        <v>57</v>
      </c>
      <c r="BI1791" s="11" t="s">
        <v>57</v>
      </c>
      <c r="BJ1791" s="11">
        <v>50</v>
      </c>
      <c r="BK1791" s="44" t="s">
        <v>57</v>
      </c>
    </row>
    <row r="1792" spans="1:63" x14ac:dyDescent="0.25">
      <c r="A1792" t="str">
        <f t="shared" si="27"/>
        <v>470908D-12-757-435-53-D4.7-D13.4</v>
      </c>
      <c r="B1792" t="str">
        <f>VLOOKUP(A1792,'[1]470907D.da5'!A$2:AU$2561,2,0)</f>
        <v>470908D</v>
      </c>
      <c r="C1792" s="7" t="s">
        <v>132</v>
      </c>
      <c r="D1792" s="7" t="s">
        <v>132</v>
      </c>
      <c r="E1792" s="3">
        <v>12</v>
      </c>
      <c r="F1792" s="3">
        <v>757</v>
      </c>
      <c r="G1792" s="3">
        <v>32</v>
      </c>
      <c r="H1792" s="3">
        <v>435</v>
      </c>
      <c r="I1792" s="10" t="s">
        <v>144</v>
      </c>
      <c r="J1792" s="3">
        <v>53</v>
      </c>
      <c r="K1792" s="3" t="s">
        <v>57</v>
      </c>
      <c r="L1792" s="3">
        <v>1</v>
      </c>
      <c r="M1792" s="3">
        <v>2.7</v>
      </c>
      <c r="N1792" s="3">
        <v>4.7</v>
      </c>
      <c r="O1792" s="3">
        <v>3</v>
      </c>
      <c r="P1792" s="3">
        <v>2</v>
      </c>
      <c r="Q1792" s="3" t="s">
        <v>60</v>
      </c>
      <c r="R1792" s="3" t="s">
        <v>60</v>
      </c>
      <c r="S1792" s="3" t="s">
        <v>60</v>
      </c>
      <c r="T1792" s="3" t="s">
        <v>57</v>
      </c>
      <c r="U1792" s="3">
        <v>1</v>
      </c>
      <c r="V1792" s="3">
        <v>4.4000000000000004</v>
      </c>
      <c r="W1792" s="3">
        <v>6.2</v>
      </c>
      <c r="X1792" s="3">
        <v>3</v>
      </c>
      <c r="Y1792" s="3">
        <v>3</v>
      </c>
      <c r="Z1792" s="3" t="s">
        <v>60</v>
      </c>
      <c r="AA1792" s="3" t="s">
        <v>60</v>
      </c>
      <c r="AB1792" s="3" t="s">
        <v>60</v>
      </c>
      <c r="AC1792" s="3" t="s">
        <v>57</v>
      </c>
      <c r="AD1792" s="3" t="s">
        <v>57</v>
      </c>
      <c r="AE1792" s="3">
        <v>1</v>
      </c>
      <c r="AF1792" s="3">
        <v>9</v>
      </c>
      <c r="AG1792" s="3">
        <v>10.3</v>
      </c>
      <c r="AH1792" s="3">
        <v>3</v>
      </c>
      <c r="AI1792" s="3">
        <v>2</v>
      </c>
      <c r="AJ1792" s="3" t="s">
        <v>60</v>
      </c>
      <c r="AK1792" s="3" t="s">
        <v>60</v>
      </c>
      <c r="AL1792" s="3" t="s">
        <v>60</v>
      </c>
      <c r="AM1792" s="3" t="s">
        <v>57</v>
      </c>
      <c r="AN1792" s="3" t="s">
        <v>57</v>
      </c>
      <c r="AO1792" s="3">
        <v>1</v>
      </c>
      <c r="AP1792" s="36">
        <v>15.8</v>
      </c>
      <c r="AQ1792" s="36">
        <v>13.4</v>
      </c>
      <c r="AR1792" s="3">
        <v>3</v>
      </c>
      <c r="AS1792" s="3">
        <v>3</v>
      </c>
      <c r="AT1792" s="3" t="s">
        <v>60</v>
      </c>
      <c r="AU1792" s="3" t="s">
        <v>60</v>
      </c>
      <c r="AV1792" s="3" t="s">
        <v>60</v>
      </c>
      <c r="AW1792" s="3" t="s">
        <v>57</v>
      </c>
      <c r="AX1792" s="3" t="s">
        <v>57</v>
      </c>
      <c r="AY1792" s="3">
        <v>1.789E-3</v>
      </c>
      <c r="AZ1792" s="3">
        <v>5.0740000000000004E-3</v>
      </c>
      <c r="BA1792" s="3">
        <v>2.8639999999999999E-2</v>
      </c>
      <c r="BB1792" s="3">
        <v>8.5110000000000005E-2</v>
      </c>
      <c r="BC1792" s="19">
        <v>103.77200000000001</v>
      </c>
      <c r="BD1792" s="19">
        <v>87.727999999999994</v>
      </c>
      <c r="BE1792" s="20">
        <v>73.471999999999994</v>
      </c>
      <c r="BF1792" s="11" t="s">
        <v>57</v>
      </c>
      <c r="BG1792" s="11" t="s">
        <v>57</v>
      </c>
      <c r="BH1792" s="11" t="s">
        <v>57</v>
      </c>
      <c r="BI1792" s="11" t="s">
        <v>57</v>
      </c>
      <c r="BJ1792" s="11">
        <v>30</v>
      </c>
      <c r="BK1792" s="44" t="s">
        <v>57</v>
      </c>
    </row>
    <row r="1793" spans="1:63" x14ac:dyDescent="0.25">
      <c r="A1793" t="str">
        <f t="shared" si="27"/>
        <v>470908D-9-552-435-40-D4.2-D12.8</v>
      </c>
      <c r="B1793" t="str">
        <f>VLOOKUP(A1793,'[1]470907D.da5'!A$2:AU$2561,2,0)</f>
        <v>470908D</v>
      </c>
      <c r="C1793" s="7" t="s">
        <v>132</v>
      </c>
      <c r="D1793" s="48" t="s">
        <v>55</v>
      </c>
      <c r="E1793" s="3">
        <v>9</v>
      </c>
      <c r="F1793" s="3">
        <v>552</v>
      </c>
      <c r="G1793" s="3">
        <v>32</v>
      </c>
      <c r="H1793" s="3">
        <v>435</v>
      </c>
      <c r="I1793" s="10" t="s">
        <v>144</v>
      </c>
      <c r="J1793" s="3">
        <v>40</v>
      </c>
      <c r="K1793" s="3" t="s">
        <v>57</v>
      </c>
      <c r="L1793" s="3">
        <v>1</v>
      </c>
      <c r="M1793" s="3">
        <v>2.9</v>
      </c>
      <c r="N1793" s="3">
        <v>4.2</v>
      </c>
      <c r="O1793" s="3">
        <v>2</v>
      </c>
      <c r="P1793" s="3">
        <v>3</v>
      </c>
      <c r="Q1793" s="3" t="s">
        <v>60</v>
      </c>
      <c r="R1793" s="3" t="s">
        <v>60</v>
      </c>
      <c r="S1793" s="3" t="s">
        <v>60</v>
      </c>
      <c r="T1793" s="3" t="s">
        <v>57</v>
      </c>
      <c r="U1793" s="3">
        <v>1</v>
      </c>
      <c r="V1793" s="3">
        <v>4.5999999999999996</v>
      </c>
      <c r="W1793" s="3">
        <v>4.9000000000000004</v>
      </c>
      <c r="X1793" s="3">
        <v>3</v>
      </c>
      <c r="Y1793" s="3">
        <v>2</v>
      </c>
      <c r="Z1793" s="3" t="s">
        <v>60</v>
      </c>
      <c r="AA1793" s="3" t="s">
        <v>60</v>
      </c>
      <c r="AB1793" s="3" t="s">
        <v>60</v>
      </c>
      <c r="AC1793" s="3" t="s">
        <v>57</v>
      </c>
      <c r="AD1793" s="3" t="s">
        <v>57</v>
      </c>
      <c r="AE1793" s="3">
        <v>1</v>
      </c>
      <c r="AF1793" s="3">
        <v>8.4</v>
      </c>
      <c r="AG1793" s="3">
        <v>9.8000000000000007</v>
      </c>
      <c r="AH1793" s="3">
        <v>3</v>
      </c>
      <c r="AI1793" s="3">
        <v>3</v>
      </c>
      <c r="AJ1793" s="3" t="s">
        <v>60</v>
      </c>
      <c r="AK1793" s="3" t="s">
        <v>60</v>
      </c>
      <c r="AL1793" s="3" t="s">
        <v>60</v>
      </c>
      <c r="AM1793" s="3" t="s">
        <v>57</v>
      </c>
      <c r="AN1793" s="3" t="s">
        <v>57</v>
      </c>
      <c r="AO1793" s="3">
        <v>1</v>
      </c>
      <c r="AP1793" s="36">
        <v>15.8</v>
      </c>
      <c r="AQ1793" s="36">
        <v>12.8</v>
      </c>
      <c r="AR1793" s="3">
        <v>3</v>
      </c>
      <c r="AS1793" s="3">
        <v>2</v>
      </c>
      <c r="AT1793" s="3" t="s">
        <v>60</v>
      </c>
      <c r="AU1793" s="3" t="s">
        <v>60</v>
      </c>
      <c r="AV1793" s="3" t="s">
        <v>60</v>
      </c>
      <c r="AW1793" s="3" t="s">
        <v>57</v>
      </c>
      <c r="AX1793" s="3" t="s">
        <v>57</v>
      </c>
      <c r="AY1793" s="3">
        <v>1.5349999999999999E-3</v>
      </c>
      <c r="AZ1793" s="3">
        <v>3.313E-3</v>
      </c>
      <c r="BA1793" s="3">
        <v>2.4199999999999999E-2</v>
      </c>
      <c r="BB1793" s="3">
        <v>7.7660000000000007E-2</v>
      </c>
      <c r="BC1793" s="19">
        <v>103.533</v>
      </c>
      <c r="BD1793" s="19">
        <v>87.04</v>
      </c>
      <c r="BE1793" s="20">
        <v>70.665000000000006</v>
      </c>
      <c r="BF1793" s="11" t="s">
        <v>57</v>
      </c>
      <c r="BG1793" s="11" t="s">
        <v>57</v>
      </c>
      <c r="BH1793" s="11" t="s">
        <v>57</v>
      </c>
      <c r="BI1793" s="11" t="s">
        <v>57</v>
      </c>
      <c r="BJ1793" s="11">
        <v>30</v>
      </c>
      <c r="BK1793" s="44" t="s">
        <v>57</v>
      </c>
    </row>
    <row r="1794" spans="1:63" x14ac:dyDescent="0.25">
      <c r="A1794" t="str">
        <f t="shared" si="27"/>
        <v>470908D-17-1063-435-39-D3.2-D12.8</v>
      </c>
      <c r="B1794" t="str">
        <f>VLOOKUP(A1794,'[1]470907D.da5'!A$2:AU$2561,2,0)</f>
        <v>470908D</v>
      </c>
      <c r="C1794" s="7" t="s">
        <v>132</v>
      </c>
      <c r="D1794" s="48" t="s">
        <v>55</v>
      </c>
      <c r="E1794" s="3">
        <v>17</v>
      </c>
      <c r="F1794" s="3">
        <v>1063</v>
      </c>
      <c r="G1794" s="3">
        <v>32</v>
      </c>
      <c r="H1794" s="3">
        <v>435</v>
      </c>
      <c r="I1794" s="10" t="s">
        <v>144</v>
      </c>
      <c r="J1794" s="3">
        <v>39</v>
      </c>
      <c r="K1794" s="3" t="s">
        <v>57</v>
      </c>
      <c r="L1794" s="3">
        <v>1</v>
      </c>
      <c r="M1794" s="3">
        <v>3.4</v>
      </c>
      <c r="N1794" s="3">
        <v>3.2</v>
      </c>
      <c r="O1794" s="3">
        <v>3</v>
      </c>
      <c r="P1794" s="3">
        <v>3</v>
      </c>
      <c r="Q1794" s="3" t="s">
        <v>60</v>
      </c>
      <c r="R1794" s="3" t="s">
        <v>60</v>
      </c>
      <c r="S1794" s="3" t="s">
        <v>60</v>
      </c>
      <c r="T1794" s="3" t="s">
        <v>57</v>
      </c>
      <c r="U1794" s="3">
        <v>1</v>
      </c>
      <c r="V1794" s="3">
        <v>4.2</v>
      </c>
      <c r="W1794" s="3">
        <v>6.7</v>
      </c>
      <c r="X1794" s="3">
        <v>3</v>
      </c>
      <c r="Y1794" s="3">
        <v>2</v>
      </c>
      <c r="Z1794" s="3" t="s">
        <v>60</v>
      </c>
      <c r="AA1794" s="3" t="s">
        <v>60</v>
      </c>
      <c r="AB1794" s="3" t="s">
        <v>60</v>
      </c>
      <c r="AC1794" s="3" t="s">
        <v>57</v>
      </c>
      <c r="AD1794" s="3" t="s">
        <v>57</v>
      </c>
      <c r="AE1794" s="3">
        <v>1</v>
      </c>
      <c r="AF1794" s="3">
        <v>8.6999999999999993</v>
      </c>
      <c r="AG1794" s="3">
        <v>10.4</v>
      </c>
      <c r="AH1794" s="3">
        <v>3</v>
      </c>
      <c r="AI1794" s="3">
        <v>2</v>
      </c>
      <c r="AJ1794" s="3" t="s">
        <v>60</v>
      </c>
      <c r="AK1794" s="3" t="s">
        <v>60</v>
      </c>
      <c r="AL1794" s="3" t="s">
        <v>60</v>
      </c>
      <c r="AM1794" s="3" t="s">
        <v>57</v>
      </c>
      <c r="AN1794" s="3" t="s">
        <v>57</v>
      </c>
      <c r="AO1794" s="3">
        <v>1</v>
      </c>
      <c r="AP1794" s="36">
        <v>16.3</v>
      </c>
      <c r="AQ1794" s="36">
        <v>12.8</v>
      </c>
      <c r="AR1794" s="3">
        <v>3</v>
      </c>
      <c r="AS1794" s="3">
        <v>3</v>
      </c>
      <c r="AT1794" s="3" t="s">
        <v>60</v>
      </c>
      <c r="AU1794" s="3" t="s">
        <v>60</v>
      </c>
      <c r="AV1794" s="3" t="s">
        <v>60</v>
      </c>
      <c r="AW1794" s="3" t="s">
        <v>57</v>
      </c>
      <c r="AX1794" s="3" t="s">
        <v>57</v>
      </c>
      <c r="AY1794" s="3">
        <v>1.044E-3</v>
      </c>
      <c r="AZ1794" s="3">
        <v>5.6559999999999996E-3</v>
      </c>
      <c r="BA1794" s="3">
        <v>2.8230000000000002E-2</v>
      </c>
      <c r="BB1794" s="3">
        <v>8.0119999999999997E-2</v>
      </c>
      <c r="BC1794" s="19">
        <v>105.473</v>
      </c>
      <c r="BD1794" s="19">
        <v>87.57</v>
      </c>
      <c r="BE1794" s="20">
        <v>68.363</v>
      </c>
      <c r="BF1794" s="11" t="s">
        <v>57</v>
      </c>
      <c r="BG1794" s="11" t="s">
        <v>57</v>
      </c>
      <c r="BH1794" s="11" t="s">
        <v>57</v>
      </c>
      <c r="BI1794" s="11" t="s">
        <v>57</v>
      </c>
      <c r="BJ1794" s="11">
        <v>30</v>
      </c>
      <c r="BK1794" s="44" t="s">
        <v>57</v>
      </c>
    </row>
    <row r="1795" spans="1:63" x14ac:dyDescent="0.25">
      <c r="A1795" t="str">
        <f t="shared" si="27"/>
        <v>470908D-11-668-435-28-D3.5-D10.6</v>
      </c>
      <c r="B1795" t="str">
        <f>VLOOKUP(A1795,'[1]470907D.da5'!A$2:AU$2561,2,0)</f>
        <v>470908D</v>
      </c>
      <c r="C1795" s="7" t="s">
        <v>132</v>
      </c>
      <c r="D1795" s="7" t="s">
        <v>132</v>
      </c>
      <c r="E1795" s="3">
        <v>11</v>
      </c>
      <c r="F1795" s="3">
        <v>668</v>
      </c>
      <c r="G1795" s="3">
        <v>32</v>
      </c>
      <c r="H1795" s="3">
        <v>435</v>
      </c>
      <c r="I1795" s="10" t="s">
        <v>144</v>
      </c>
      <c r="J1795" s="3">
        <v>28</v>
      </c>
      <c r="K1795" s="3" t="s">
        <v>57</v>
      </c>
      <c r="L1795" s="3">
        <v>1</v>
      </c>
      <c r="M1795" s="3">
        <v>3.5</v>
      </c>
      <c r="N1795" s="3">
        <v>3.5</v>
      </c>
      <c r="O1795" s="3">
        <v>2</v>
      </c>
      <c r="P1795" s="3">
        <v>2</v>
      </c>
      <c r="Q1795" s="3" t="s">
        <v>60</v>
      </c>
      <c r="R1795" s="3" t="s">
        <v>60</v>
      </c>
      <c r="S1795" s="3" t="s">
        <v>60</v>
      </c>
      <c r="T1795" s="3" t="s">
        <v>57</v>
      </c>
      <c r="U1795" s="3">
        <v>1</v>
      </c>
      <c r="V1795" s="3">
        <v>4.5</v>
      </c>
      <c r="W1795" s="3">
        <v>5.4</v>
      </c>
      <c r="X1795" s="3">
        <v>3</v>
      </c>
      <c r="Y1795" s="3">
        <v>2</v>
      </c>
      <c r="Z1795" s="3" t="s">
        <v>60</v>
      </c>
      <c r="AA1795" s="3" t="s">
        <v>60</v>
      </c>
      <c r="AB1795" s="3" t="s">
        <v>60</v>
      </c>
      <c r="AC1795" s="3" t="s">
        <v>57</v>
      </c>
      <c r="AD1795" s="3" t="s">
        <v>57</v>
      </c>
      <c r="AE1795" s="3">
        <v>1</v>
      </c>
      <c r="AF1795" s="3">
        <v>7.5</v>
      </c>
      <c r="AG1795" s="3">
        <v>8.5</v>
      </c>
      <c r="AH1795" s="3">
        <v>2</v>
      </c>
      <c r="AI1795" s="3">
        <v>3</v>
      </c>
      <c r="AJ1795" s="3" t="s">
        <v>60</v>
      </c>
      <c r="AK1795" s="3" t="s">
        <v>60</v>
      </c>
      <c r="AL1795" s="3" t="s">
        <v>60</v>
      </c>
      <c r="AM1795" s="3" t="s">
        <v>57</v>
      </c>
      <c r="AN1795" s="3" t="s">
        <v>57</v>
      </c>
      <c r="AO1795" s="3">
        <v>1</v>
      </c>
      <c r="AP1795" s="36">
        <v>12.5</v>
      </c>
      <c r="AQ1795" s="36">
        <v>10.6</v>
      </c>
      <c r="AR1795" s="3">
        <v>2</v>
      </c>
      <c r="AS1795" s="3">
        <v>3</v>
      </c>
      <c r="AT1795" s="3" t="s">
        <v>60</v>
      </c>
      <c r="AU1795" s="3" t="s">
        <v>60</v>
      </c>
      <c r="AV1795" s="3" t="s">
        <v>60</v>
      </c>
      <c r="AW1795" s="3" t="s">
        <v>57</v>
      </c>
      <c r="AX1795" s="3" t="s">
        <v>57</v>
      </c>
      <c r="AY1795" s="3">
        <v>1.286E-3</v>
      </c>
      <c r="AZ1795" s="3">
        <v>3.9370000000000004E-3</v>
      </c>
      <c r="BA1795" s="3">
        <v>1.626E-2</v>
      </c>
      <c r="BB1795" s="3">
        <v>4.2130000000000001E-2</v>
      </c>
      <c r="BC1795" s="19">
        <v>89.176000000000002</v>
      </c>
      <c r="BD1795" s="19">
        <v>79.930000000000007</v>
      </c>
      <c r="BE1795" s="20">
        <v>49.972999999999999</v>
      </c>
      <c r="BF1795" s="11" t="s">
        <v>57</v>
      </c>
      <c r="BG1795" s="11" t="s">
        <v>57</v>
      </c>
      <c r="BH1795" s="11" t="s">
        <v>57</v>
      </c>
      <c r="BI1795" s="11" t="s">
        <v>57</v>
      </c>
      <c r="BJ1795" s="11">
        <v>10</v>
      </c>
      <c r="BK1795" s="44" t="s">
        <v>57</v>
      </c>
    </row>
    <row r="1796" spans="1:63" x14ac:dyDescent="0.25">
      <c r="A1796" t="str">
        <f t="shared" si="27"/>
        <v>470908D-6-383-435-63-D3-D5.7</v>
      </c>
      <c r="B1796" t="str">
        <f>VLOOKUP(A1796,'[1]470907D.da5'!A$2:AU$2561,2,0)</f>
        <v>470908D</v>
      </c>
      <c r="C1796" s="7" t="s">
        <v>132</v>
      </c>
      <c r="D1796" s="48" t="s">
        <v>55</v>
      </c>
      <c r="E1796" s="3">
        <v>6</v>
      </c>
      <c r="F1796" s="3">
        <v>383</v>
      </c>
      <c r="G1796" s="3">
        <v>32</v>
      </c>
      <c r="H1796" s="3">
        <v>435</v>
      </c>
      <c r="I1796" s="10" t="s">
        <v>144</v>
      </c>
      <c r="J1796" s="3">
        <v>63</v>
      </c>
      <c r="K1796" s="3" t="s">
        <v>57</v>
      </c>
      <c r="L1796" s="3">
        <v>1</v>
      </c>
      <c r="M1796" s="3">
        <v>1.5</v>
      </c>
      <c r="N1796" s="3">
        <v>3</v>
      </c>
      <c r="O1796" s="3">
        <v>2</v>
      </c>
      <c r="P1796" s="3">
        <v>3</v>
      </c>
      <c r="Q1796" s="3" t="s">
        <v>60</v>
      </c>
      <c r="R1796" s="3" t="s">
        <v>60</v>
      </c>
      <c r="S1796" s="3" t="s">
        <v>60</v>
      </c>
      <c r="T1796" s="3" t="s">
        <v>57</v>
      </c>
      <c r="U1796" s="3">
        <v>1</v>
      </c>
      <c r="V1796" s="3">
        <v>3.6</v>
      </c>
      <c r="W1796" s="3">
        <v>4</v>
      </c>
      <c r="X1796" s="3">
        <v>3</v>
      </c>
      <c r="Y1796" s="3">
        <v>3</v>
      </c>
      <c r="Z1796" s="3" t="s">
        <v>60</v>
      </c>
      <c r="AA1796" s="3" t="s">
        <v>60</v>
      </c>
      <c r="AB1796" s="3" t="s">
        <v>60</v>
      </c>
      <c r="AC1796" s="3" t="s">
        <v>57</v>
      </c>
      <c r="AD1796" s="3" t="s">
        <v>57</v>
      </c>
      <c r="AE1796" s="3">
        <v>1</v>
      </c>
      <c r="AF1796" s="3">
        <v>5.6</v>
      </c>
      <c r="AG1796" s="3">
        <v>4.7</v>
      </c>
      <c r="AH1796" s="3">
        <v>2</v>
      </c>
      <c r="AI1796" s="3">
        <v>3</v>
      </c>
      <c r="AJ1796" s="3" t="s">
        <v>60</v>
      </c>
      <c r="AK1796" s="3" t="s">
        <v>60</v>
      </c>
      <c r="AL1796" s="3" t="s">
        <v>60</v>
      </c>
      <c r="AM1796" s="3" t="s">
        <v>57</v>
      </c>
      <c r="AN1796" s="3" t="s">
        <v>57</v>
      </c>
      <c r="AO1796" s="3">
        <v>1</v>
      </c>
      <c r="AP1796" s="36">
        <v>9</v>
      </c>
      <c r="AQ1796" s="36">
        <v>5.7</v>
      </c>
      <c r="AR1796" s="3">
        <v>2</v>
      </c>
      <c r="AS1796" s="3">
        <v>3</v>
      </c>
      <c r="AT1796" s="3" t="s">
        <v>60</v>
      </c>
      <c r="AU1796" s="3" t="s">
        <v>60</v>
      </c>
      <c r="AV1796" s="3" t="s">
        <v>60</v>
      </c>
      <c r="AW1796" s="3" t="s">
        <v>57</v>
      </c>
      <c r="AX1796" s="3" t="s">
        <v>57</v>
      </c>
      <c r="AY1796" s="3">
        <v>4.0499999999999998E-4</v>
      </c>
      <c r="AZ1796" s="3">
        <v>1.7279999999999999E-3</v>
      </c>
      <c r="BA1796" s="3">
        <v>3.7100000000000002E-3</v>
      </c>
      <c r="BB1796" s="3">
        <v>8.77E-3</v>
      </c>
      <c r="BC1796" s="19">
        <v>66.361000000000004</v>
      </c>
      <c r="BD1796" s="19">
        <v>46.768000000000001</v>
      </c>
      <c r="BE1796" s="20">
        <v>7.3520000000000003</v>
      </c>
      <c r="BF1796" s="11" t="s">
        <v>57</v>
      </c>
      <c r="BG1796" s="11" t="s">
        <v>57</v>
      </c>
      <c r="BH1796" s="11" t="s">
        <v>57</v>
      </c>
      <c r="BI1796" s="11" t="s">
        <v>57</v>
      </c>
      <c r="BJ1796" s="11">
        <v>0</v>
      </c>
      <c r="BK1796" s="44" t="s">
        <v>57</v>
      </c>
    </row>
    <row r="1797" spans="1:63" x14ac:dyDescent="0.25">
      <c r="A1797" t="str">
        <f t="shared" ref="A1797:A1860" si="28">C1797&amp;"-"&amp;E1797&amp;"-"&amp;F1797&amp;"-"&amp;H1797&amp;"-"&amp;J1797&amp;"-D"&amp;N1797&amp;"-D"&amp;AQ1797</f>
        <v>470907D-5-273-436-17-D7.4-D20</v>
      </c>
      <c r="B1797" t="str">
        <f>VLOOKUP(A1797,'[1]470907D.da5'!A$2:AU$2561,2,0)</f>
        <v>470907D</v>
      </c>
      <c r="C1797" s="7" t="s">
        <v>55</v>
      </c>
      <c r="D1797" s="7" t="s">
        <v>55</v>
      </c>
      <c r="E1797" s="3">
        <v>5</v>
      </c>
      <c r="F1797" s="3">
        <v>273</v>
      </c>
      <c r="G1797" s="3">
        <v>32</v>
      </c>
      <c r="H1797" s="3">
        <v>436</v>
      </c>
      <c r="I1797" s="10" t="s">
        <v>95</v>
      </c>
      <c r="J1797" s="3">
        <v>17</v>
      </c>
      <c r="K1797" s="3" t="s">
        <v>57</v>
      </c>
      <c r="L1797" s="3">
        <v>1</v>
      </c>
      <c r="M1797" s="3">
        <v>4.5</v>
      </c>
      <c r="N1797" s="3">
        <v>7.4</v>
      </c>
      <c r="O1797" s="3">
        <v>2</v>
      </c>
      <c r="P1797" s="3">
        <v>1</v>
      </c>
      <c r="Q1797" s="3" t="s">
        <v>60</v>
      </c>
      <c r="R1797" s="3" t="s">
        <v>60</v>
      </c>
      <c r="S1797" s="3" t="s">
        <v>60</v>
      </c>
      <c r="T1797" s="3" t="s">
        <v>57</v>
      </c>
      <c r="U1797" s="3">
        <v>1</v>
      </c>
      <c r="V1797" s="3">
        <v>6.7</v>
      </c>
      <c r="W1797" s="3">
        <v>10.199999999999999</v>
      </c>
      <c r="X1797" s="3">
        <v>2</v>
      </c>
      <c r="Y1797" s="3">
        <v>2</v>
      </c>
      <c r="Z1797" s="3" t="s">
        <v>60</v>
      </c>
      <c r="AA1797" s="3" t="s">
        <v>60</v>
      </c>
      <c r="AB1797" s="3" t="s">
        <v>60</v>
      </c>
      <c r="AC1797" s="3" t="s">
        <v>57</v>
      </c>
      <c r="AD1797" s="3" t="s">
        <v>57</v>
      </c>
      <c r="AE1797" s="3">
        <v>1</v>
      </c>
      <c r="AF1797" s="3">
        <v>11</v>
      </c>
      <c r="AG1797" s="3">
        <v>15.5</v>
      </c>
      <c r="AH1797" s="3">
        <v>2</v>
      </c>
      <c r="AI1797" s="3">
        <v>2</v>
      </c>
      <c r="AJ1797" s="3" t="s">
        <v>60</v>
      </c>
      <c r="AK1797" s="3" t="s">
        <v>60</v>
      </c>
      <c r="AL1797" s="3" t="s">
        <v>66</v>
      </c>
      <c r="AM1797" s="3" t="s">
        <v>121</v>
      </c>
      <c r="AN1797" s="3" t="s">
        <v>57</v>
      </c>
      <c r="AO1797" s="3">
        <v>1</v>
      </c>
      <c r="AP1797" s="36">
        <v>17.8</v>
      </c>
      <c r="AQ1797" s="36">
        <v>20</v>
      </c>
      <c r="AR1797" s="3">
        <v>2</v>
      </c>
      <c r="AS1797" s="3">
        <v>2</v>
      </c>
      <c r="AT1797" s="3" t="s">
        <v>60</v>
      </c>
      <c r="AU1797" s="3" t="s">
        <v>60</v>
      </c>
      <c r="AV1797" s="3" t="s">
        <v>60</v>
      </c>
      <c r="AW1797" s="3" t="s">
        <v>57</v>
      </c>
      <c r="AX1797" s="3" t="s">
        <v>57</v>
      </c>
      <c r="AY1797" s="3">
        <v>7.3930000000000003E-3</v>
      </c>
      <c r="AZ1797" s="3">
        <v>2.0912E-2</v>
      </c>
      <c r="BA1797" s="3">
        <v>7.9280000000000003E-2</v>
      </c>
      <c r="BB1797" s="3">
        <v>0.21360000000000001</v>
      </c>
      <c r="BC1797" s="19">
        <v>127.13200000000001</v>
      </c>
      <c r="BD1797" s="19">
        <v>156.566</v>
      </c>
      <c r="BE1797" s="20">
        <v>300.49099999999999</v>
      </c>
      <c r="BF1797" s="11" t="s">
        <v>57</v>
      </c>
      <c r="BG1797" s="11" t="s">
        <v>57</v>
      </c>
      <c r="BH1797" s="11" t="s">
        <v>57</v>
      </c>
      <c r="BI1797" s="11" t="s">
        <v>57</v>
      </c>
      <c r="BJ1797" s="11">
        <v>90</v>
      </c>
      <c r="BK1797" s="44" t="s">
        <v>66</v>
      </c>
    </row>
    <row r="1798" spans="1:63" x14ac:dyDescent="0.25">
      <c r="A1798" t="str">
        <f t="shared" si="28"/>
        <v>470907D-6-334-436-14-D4-D15.2</v>
      </c>
      <c r="B1798" t="str">
        <f>VLOOKUP(A1798,'[1]470907D.da5'!A$2:AU$2561,2,0)</f>
        <v>470907D</v>
      </c>
      <c r="C1798" s="7" t="s">
        <v>55</v>
      </c>
      <c r="D1798" s="7" t="s">
        <v>55</v>
      </c>
      <c r="E1798" s="3">
        <v>6</v>
      </c>
      <c r="F1798" s="3">
        <v>334</v>
      </c>
      <c r="G1798" s="3">
        <v>32</v>
      </c>
      <c r="H1798" s="3">
        <v>436</v>
      </c>
      <c r="I1798" s="10" t="s">
        <v>95</v>
      </c>
      <c r="J1798" s="3">
        <v>14</v>
      </c>
      <c r="K1798" s="3" t="s">
        <v>57</v>
      </c>
      <c r="L1798" s="3">
        <v>1</v>
      </c>
      <c r="M1798" s="3">
        <v>3</v>
      </c>
      <c r="N1798" s="3">
        <v>4</v>
      </c>
      <c r="O1798" s="3">
        <v>2</v>
      </c>
      <c r="P1798" s="3">
        <v>2</v>
      </c>
      <c r="Q1798" s="3" t="s">
        <v>60</v>
      </c>
      <c r="R1798" s="3" t="s">
        <v>60</v>
      </c>
      <c r="S1798" s="3" t="s">
        <v>60</v>
      </c>
      <c r="T1798" s="3" t="s">
        <v>57</v>
      </c>
      <c r="U1798" s="3">
        <v>1</v>
      </c>
      <c r="V1798" s="3">
        <v>5</v>
      </c>
      <c r="W1798" s="3">
        <v>6.3</v>
      </c>
      <c r="X1798" s="3">
        <v>2</v>
      </c>
      <c r="Y1798" s="3">
        <v>2</v>
      </c>
      <c r="Z1798" s="3" t="s">
        <v>60</v>
      </c>
      <c r="AA1798" s="3" t="s">
        <v>60</v>
      </c>
      <c r="AB1798" s="3" t="s">
        <v>60</v>
      </c>
      <c r="AC1798" s="3" t="s">
        <v>57</v>
      </c>
      <c r="AD1798" s="3" t="s">
        <v>57</v>
      </c>
      <c r="AE1798" s="3">
        <v>1</v>
      </c>
      <c r="AF1798" s="3">
        <v>9.5</v>
      </c>
      <c r="AG1798" s="3">
        <v>12.1</v>
      </c>
      <c r="AH1798" s="3">
        <v>2</v>
      </c>
      <c r="AI1798" s="3">
        <v>3</v>
      </c>
      <c r="AJ1798" s="3" t="s">
        <v>60</v>
      </c>
      <c r="AK1798" s="3" t="s">
        <v>60</v>
      </c>
      <c r="AL1798" s="3" t="s">
        <v>60</v>
      </c>
      <c r="AM1798" s="3" t="s">
        <v>57</v>
      </c>
      <c r="AN1798" s="3" t="s">
        <v>57</v>
      </c>
      <c r="AO1798" s="3">
        <v>1</v>
      </c>
      <c r="AP1798" s="36">
        <v>14.8</v>
      </c>
      <c r="AQ1798" s="36">
        <v>15.2</v>
      </c>
      <c r="AR1798" s="3">
        <v>3</v>
      </c>
      <c r="AS1798" s="3">
        <v>2</v>
      </c>
      <c r="AT1798" s="3" t="s">
        <v>60</v>
      </c>
      <c r="AU1798" s="3" t="s">
        <v>60</v>
      </c>
      <c r="AV1798" s="3" t="s">
        <v>60</v>
      </c>
      <c r="AW1798" s="3" t="s">
        <v>57</v>
      </c>
      <c r="AX1798" s="3" t="s">
        <v>57</v>
      </c>
      <c r="AY1798" s="3">
        <v>1.4400000000000001E-3</v>
      </c>
      <c r="AZ1798" s="3">
        <v>5.953E-3</v>
      </c>
      <c r="BA1798" s="3">
        <v>4.1730000000000003E-2</v>
      </c>
      <c r="BB1798" s="3">
        <v>0.10258</v>
      </c>
      <c r="BC1798" s="19">
        <v>120.262</v>
      </c>
      <c r="BD1798" s="19">
        <v>118.19199999999999</v>
      </c>
      <c r="BE1798" s="20">
        <v>157.565</v>
      </c>
      <c r="BF1798" s="11" t="s">
        <v>57</v>
      </c>
      <c r="BG1798" s="11" t="s">
        <v>57</v>
      </c>
      <c r="BH1798" s="11" t="s">
        <v>57</v>
      </c>
      <c r="BI1798" s="11" t="s">
        <v>57</v>
      </c>
      <c r="BJ1798" s="11">
        <v>80</v>
      </c>
      <c r="BK1798" s="44" t="s">
        <v>66</v>
      </c>
    </row>
    <row r="1799" spans="1:63" x14ac:dyDescent="0.25">
      <c r="A1799" t="str">
        <f t="shared" si="28"/>
        <v>470907D-15-899-436-3-D4.4-D15.5</v>
      </c>
      <c r="B1799" t="str">
        <f>VLOOKUP(A1799,'[1]470907D.da5'!A$2:AU$2561,2,0)</f>
        <v>470907D</v>
      </c>
      <c r="C1799" s="7" t="s">
        <v>55</v>
      </c>
      <c r="D1799" s="49" t="s">
        <v>132</v>
      </c>
      <c r="E1799" s="3">
        <v>15</v>
      </c>
      <c r="F1799" s="3">
        <v>899</v>
      </c>
      <c r="G1799" s="3">
        <v>32</v>
      </c>
      <c r="H1799" s="3">
        <v>436</v>
      </c>
      <c r="I1799" s="10" t="s">
        <v>95</v>
      </c>
      <c r="J1799" s="3">
        <v>3</v>
      </c>
      <c r="K1799" s="3" t="s">
        <v>57</v>
      </c>
      <c r="L1799" s="3">
        <v>1</v>
      </c>
      <c r="M1799" s="3">
        <v>3.4</v>
      </c>
      <c r="N1799" s="3">
        <v>4.4000000000000004</v>
      </c>
      <c r="O1799" s="3">
        <v>1</v>
      </c>
      <c r="P1799" s="3">
        <v>1</v>
      </c>
      <c r="Q1799" s="3" t="s">
        <v>66</v>
      </c>
      <c r="R1799" s="3" t="s">
        <v>60</v>
      </c>
      <c r="S1799" s="3" t="s">
        <v>60</v>
      </c>
      <c r="T1799" s="3" t="s">
        <v>57</v>
      </c>
      <c r="U1799" s="3">
        <v>1</v>
      </c>
      <c r="V1799" s="3">
        <v>5.9</v>
      </c>
      <c r="W1799" s="3">
        <v>7.5</v>
      </c>
      <c r="X1799" s="3">
        <v>2</v>
      </c>
      <c r="Y1799" s="3">
        <v>2</v>
      </c>
      <c r="Z1799" s="3" t="s">
        <v>60</v>
      </c>
      <c r="AA1799" s="3" t="s">
        <v>60</v>
      </c>
      <c r="AB1799" s="3" t="s">
        <v>60</v>
      </c>
      <c r="AC1799" s="3" t="s">
        <v>57</v>
      </c>
      <c r="AD1799" s="3" t="s">
        <v>57</v>
      </c>
      <c r="AE1799" s="3">
        <v>1</v>
      </c>
      <c r="AF1799" s="3">
        <v>9.3000000000000007</v>
      </c>
      <c r="AG1799" s="3">
        <v>13.4</v>
      </c>
      <c r="AH1799" s="3">
        <v>2</v>
      </c>
      <c r="AI1799" s="3">
        <v>2</v>
      </c>
      <c r="AJ1799" s="3" t="s">
        <v>60</v>
      </c>
      <c r="AK1799" s="3" t="s">
        <v>60</v>
      </c>
      <c r="AL1799" s="3" t="s">
        <v>60</v>
      </c>
      <c r="AM1799" s="3" t="s">
        <v>57</v>
      </c>
      <c r="AN1799" s="3" t="s">
        <v>57</v>
      </c>
      <c r="AO1799" s="3">
        <v>1</v>
      </c>
      <c r="AP1799" s="36">
        <v>13.5</v>
      </c>
      <c r="AQ1799" s="36">
        <v>15.5</v>
      </c>
      <c r="AR1799" s="3">
        <v>3</v>
      </c>
      <c r="AS1799" s="3">
        <v>2</v>
      </c>
      <c r="AT1799" s="3" t="s">
        <v>60</v>
      </c>
      <c r="AU1799" s="3" t="s">
        <v>60</v>
      </c>
      <c r="AV1799" s="3" t="s">
        <v>60</v>
      </c>
      <c r="AW1799" s="3" t="s">
        <v>57</v>
      </c>
      <c r="AX1799" s="3" t="s">
        <v>57</v>
      </c>
      <c r="AY1799" s="3">
        <v>1.9750000000000002E-3</v>
      </c>
      <c r="AZ1799" s="3">
        <v>9.9559999999999996E-3</v>
      </c>
      <c r="BA1799" s="3">
        <v>5.0099999999999999E-2</v>
      </c>
      <c r="BB1799" s="3">
        <v>9.7299999999999998E-2</v>
      </c>
      <c r="BC1799" s="19">
        <v>103.699</v>
      </c>
      <c r="BD1799" s="19">
        <v>120.39700000000001</v>
      </c>
      <c r="BE1799" s="20">
        <v>137.45400000000001</v>
      </c>
      <c r="BF1799" s="11" t="s">
        <v>57</v>
      </c>
      <c r="BG1799" s="11" t="s">
        <v>57</v>
      </c>
      <c r="BH1799" s="11" t="s">
        <v>57</v>
      </c>
      <c r="BI1799" s="11" t="s">
        <v>57</v>
      </c>
      <c r="BJ1799" s="11">
        <v>70</v>
      </c>
      <c r="BK1799" s="44" t="s">
        <v>66</v>
      </c>
    </row>
    <row r="1800" spans="1:63" x14ac:dyDescent="0.25">
      <c r="A1800" t="str">
        <f t="shared" si="28"/>
        <v>470907D-19-1199-436-47-D5-D15.2</v>
      </c>
      <c r="B1800" t="str">
        <f>VLOOKUP(A1800,'[1]470907D.da5'!A$2:AU$2561,2,0)</f>
        <v>470907D</v>
      </c>
      <c r="C1800" s="7" t="s">
        <v>55</v>
      </c>
      <c r="D1800" s="49" t="s">
        <v>132</v>
      </c>
      <c r="E1800" s="3">
        <v>19</v>
      </c>
      <c r="F1800" s="3">
        <v>1199</v>
      </c>
      <c r="G1800" s="3">
        <v>32</v>
      </c>
      <c r="H1800" s="3">
        <v>436</v>
      </c>
      <c r="I1800" s="10" t="s">
        <v>95</v>
      </c>
      <c r="J1800" s="3">
        <v>47</v>
      </c>
      <c r="K1800" s="3" t="s">
        <v>57</v>
      </c>
      <c r="L1800" s="3">
        <v>1</v>
      </c>
      <c r="M1800" s="3">
        <v>3.8</v>
      </c>
      <c r="N1800" s="3">
        <v>5</v>
      </c>
      <c r="O1800" s="3">
        <v>1</v>
      </c>
      <c r="P1800" s="3">
        <v>2</v>
      </c>
      <c r="Q1800" s="3" t="s">
        <v>66</v>
      </c>
      <c r="R1800" s="3" t="s">
        <v>60</v>
      </c>
      <c r="S1800" s="3" t="s">
        <v>60</v>
      </c>
      <c r="T1800" s="3" t="s">
        <v>57</v>
      </c>
      <c r="U1800" s="3">
        <v>1</v>
      </c>
      <c r="V1800" s="3">
        <v>6.9</v>
      </c>
      <c r="W1800" s="3">
        <v>8.8000000000000007</v>
      </c>
      <c r="X1800" s="3">
        <v>1</v>
      </c>
      <c r="Y1800" s="3">
        <v>1</v>
      </c>
      <c r="Z1800" s="3" t="s">
        <v>66</v>
      </c>
      <c r="AA1800" s="3" t="s">
        <v>60</v>
      </c>
      <c r="AB1800" s="3" t="s">
        <v>66</v>
      </c>
      <c r="AC1800" s="3" t="s">
        <v>121</v>
      </c>
      <c r="AD1800" s="3" t="s">
        <v>57</v>
      </c>
      <c r="AE1800" s="3">
        <v>1</v>
      </c>
      <c r="AF1800" s="3">
        <v>9</v>
      </c>
      <c r="AG1800" s="3">
        <v>14.5</v>
      </c>
      <c r="AH1800" s="3">
        <v>1</v>
      </c>
      <c r="AI1800" s="3">
        <v>1</v>
      </c>
      <c r="AJ1800" s="3" t="s">
        <v>66</v>
      </c>
      <c r="AK1800" s="3" t="s">
        <v>60</v>
      </c>
      <c r="AL1800" s="3" t="s">
        <v>66</v>
      </c>
      <c r="AM1800" s="3" t="s">
        <v>57</v>
      </c>
      <c r="AN1800" s="3" t="s">
        <v>57</v>
      </c>
      <c r="AO1800" s="3">
        <v>1</v>
      </c>
      <c r="AP1800" s="36">
        <v>15</v>
      </c>
      <c r="AQ1800" s="36">
        <v>15.2</v>
      </c>
      <c r="AR1800" s="3">
        <v>2</v>
      </c>
      <c r="AS1800" s="3">
        <v>2</v>
      </c>
      <c r="AT1800" s="3" t="s">
        <v>66</v>
      </c>
      <c r="AU1800" s="3" t="s">
        <v>60</v>
      </c>
      <c r="AV1800" s="3" t="s">
        <v>66</v>
      </c>
      <c r="AW1800" s="3" t="s">
        <v>57</v>
      </c>
      <c r="AX1800" s="3" t="s">
        <v>57</v>
      </c>
      <c r="AY1800" s="3">
        <v>2.8500000000000001E-3</v>
      </c>
      <c r="AZ1800" s="3">
        <v>1.6029999999999999E-2</v>
      </c>
      <c r="BA1800" s="3">
        <v>5.6770000000000001E-2</v>
      </c>
      <c r="BB1800" s="3">
        <v>0.10397000000000001</v>
      </c>
      <c r="BC1800" s="19">
        <v>107.57899999999999</v>
      </c>
      <c r="BD1800" s="19">
        <v>115.839</v>
      </c>
      <c r="BE1800" s="20">
        <v>134.34200000000001</v>
      </c>
      <c r="BF1800" s="11" t="s">
        <v>171</v>
      </c>
      <c r="BG1800" s="11" t="s">
        <v>60</v>
      </c>
      <c r="BH1800" s="11" t="s">
        <v>60</v>
      </c>
      <c r="BI1800" s="11" t="s">
        <v>60</v>
      </c>
      <c r="BJ1800" s="11">
        <v>70</v>
      </c>
      <c r="BK1800" s="44" t="s">
        <v>57</v>
      </c>
    </row>
    <row r="1801" spans="1:63" x14ac:dyDescent="0.25">
      <c r="A1801" t="str">
        <f t="shared" si="28"/>
        <v>470907D-9-513-436-1-D4.5-D13</v>
      </c>
      <c r="B1801" t="str">
        <f>VLOOKUP(A1801,'[1]470907D.da5'!A$2:AU$2561,2,0)</f>
        <v>470907D</v>
      </c>
      <c r="C1801" s="7" t="s">
        <v>55</v>
      </c>
      <c r="D1801" s="49" t="s">
        <v>132</v>
      </c>
      <c r="E1801" s="3">
        <v>9</v>
      </c>
      <c r="F1801" s="3">
        <v>513</v>
      </c>
      <c r="G1801" s="3">
        <v>32</v>
      </c>
      <c r="H1801" s="3">
        <v>436</v>
      </c>
      <c r="I1801" s="10" t="s">
        <v>95</v>
      </c>
      <c r="J1801" s="3">
        <v>1</v>
      </c>
      <c r="K1801" s="3" t="s">
        <v>57</v>
      </c>
      <c r="L1801" s="3">
        <v>1</v>
      </c>
      <c r="M1801" s="3">
        <v>3.1</v>
      </c>
      <c r="N1801" s="3">
        <v>4.5</v>
      </c>
      <c r="O1801" s="3">
        <v>2</v>
      </c>
      <c r="P1801" s="3">
        <v>2</v>
      </c>
      <c r="Q1801" s="3" t="s">
        <v>60</v>
      </c>
      <c r="R1801" s="3" t="s">
        <v>60</v>
      </c>
      <c r="S1801" s="3" t="s">
        <v>60</v>
      </c>
      <c r="T1801" s="3" t="s">
        <v>57</v>
      </c>
      <c r="U1801" s="3">
        <v>1</v>
      </c>
      <c r="V1801" s="3">
        <v>5.6</v>
      </c>
      <c r="W1801" s="3">
        <v>6.7</v>
      </c>
      <c r="X1801" s="3">
        <v>2</v>
      </c>
      <c r="Y1801" s="3">
        <v>2</v>
      </c>
      <c r="Z1801" s="3" t="s">
        <v>60</v>
      </c>
      <c r="AA1801" s="3" t="s">
        <v>60</v>
      </c>
      <c r="AB1801" s="3" t="s">
        <v>66</v>
      </c>
      <c r="AC1801" s="3" t="s">
        <v>57</v>
      </c>
      <c r="AD1801" s="3" t="s">
        <v>57</v>
      </c>
      <c r="AE1801" s="3">
        <v>1</v>
      </c>
      <c r="AF1801" s="3">
        <v>9.6999999999999993</v>
      </c>
      <c r="AG1801" s="3">
        <v>10.9</v>
      </c>
      <c r="AH1801" s="3">
        <v>3</v>
      </c>
      <c r="AI1801" s="3">
        <v>3</v>
      </c>
      <c r="AJ1801" s="3" t="s">
        <v>60</v>
      </c>
      <c r="AK1801" s="3" t="s">
        <v>60</v>
      </c>
      <c r="AL1801" s="3" t="s">
        <v>66</v>
      </c>
      <c r="AM1801" s="3" t="s">
        <v>57</v>
      </c>
      <c r="AN1801" s="3" t="s">
        <v>57</v>
      </c>
      <c r="AO1801" s="3">
        <v>1</v>
      </c>
      <c r="AP1801" s="36">
        <v>15</v>
      </c>
      <c r="AQ1801" s="36">
        <v>13</v>
      </c>
      <c r="AR1801" s="3">
        <v>3</v>
      </c>
      <c r="AS1801" s="3">
        <v>3</v>
      </c>
      <c r="AT1801" s="3" t="s">
        <v>60</v>
      </c>
      <c r="AU1801" s="3" t="s">
        <v>60</v>
      </c>
      <c r="AV1801" s="3" t="s">
        <v>66</v>
      </c>
      <c r="AW1801" s="3" t="s">
        <v>57</v>
      </c>
      <c r="AX1801" s="3" t="s">
        <v>57</v>
      </c>
      <c r="AY1801" s="3">
        <v>1.8829999999999999E-3</v>
      </c>
      <c r="AZ1801" s="3">
        <v>7.5420000000000001E-3</v>
      </c>
      <c r="BA1801" s="3">
        <v>3.4569999999999997E-2</v>
      </c>
      <c r="BB1801" s="3">
        <v>7.6050000000000006E-2</v>
      </c>
      <c r="BC1801" s="19">
        <v>124.14400000000001</v>
      </c>
      <c r="BD1801" s="19">
        <v>104.196</v>
      </c>
      <c r="BE1801" s="20">
        <v>122.76900000000001</v>
      </c>
      <c r="BF1801" s="11" t="s">
        <v>57</v>
      </c>
      <c r="BG1801" s="11" t="s">
        <v>57</v>
      </c>
      <c r="BH1801" s="11" t="s">
        <v>57</v>
      </c>
      <c r="BI1801" s="11" t="s">
        <v>57</v>
      </c>
      <c r="BJ1801" s="11">
        <v>60</v>
      </c>
      <c r="BK1801" s="44" t="s">
        <v>57</v>
      </c>
    </row>
    <row r="1802" spans="1:63" x14ac:dyDescent="0.25">
      <c r="A1802" t="str">
        <f t="shared" si="28"/>
        <v>470907D-17-1075-436-51-D1.3-D13.2</v>
      </c>
      <c r="B1802" t="str">
        <f>VLOOKUP(A1802,'[1]470907D.da5'!A$2:AU$2561,2,0)</f>
        <v>470907D</v>
      </c>
      <c r="C1802" s="7" t="s">
        <v>55</v>
      </c>
      <c r="D1802" s="7" t="s">
        <v>55</v>
      </c>
      <c r="E1802" s="3">
        <v>17</v>
      </c>
      <c r="F1802" s="3">
        <v>1075</v>
      </c>
      <c r="G1802" s="3">
        <v>32</v>
      </c>
      <c r="H1802" s="3">
        <v>436</v>
      </c>
      <c r="I1802" s="10" t="s">
        <v>95</v>
      </c>
      <c r="J1802" s="3">
        <v>51</v>
      </c>
      <c r="K1802" s="3" t="s">
        <v>57</v>
      </c>
      <c r="L1802" s="3">
        <v>1</v>
      </c>
      <c r="M1802" s="3">
        <v>2</v>
      </c>
      <c r="N1802" s="3">
        <v>1.3</v>
      </c>
      <c r="O1802" s="3">
        <v>1</v>
      </c>
      <c r="P1802" s="3">
        <v>1</v>
      </c>
      <c r="Q1802" s="3" t="s">
        <v>66</v>
      </c>
      <c r="R1802" s="3" t="s">
        <v>60</v>
      </c>
      <c r="S1802" s="3" t="s">
        <v>60</v>
      </c>
      <c r="T1802" s="3" t="s">
        <v>57</v>
      </c>
      <c r="U1802" s="3">
        <v>1</v>
      </c>
      <c r="V1802" s="3">
        <v>5</v>
      </c>
      <c r="W1802" s="3">
        <v>5.8</v>
      </c>
      <c r="X1802" s="3">
        <v>3</v>
      </c>
      <c r="Y1802" s="3">
        <v>3</v>
      </c>
      <c r="Z1802" s="3" t="s">
        <v>60</v>
      </c>
      <c r="AA1802" s="3" t="s">
        <v>60</v>
      </c>
      <c r="AB1802" s="3" t="s">
        <v>60</v>
      </c>
      <c r="AC1802" s="3" t="s">
        <v>57</v>
      </c>
      <c r="AD1802" s="3" t="s">
        <v>57</v>
      </c>
      <c r="AE1802" s="3">
        <v>1</v>
      </c>
      <c r="AF1802" s="3">
        <v>8</v>
      </c>
      <c r="AG1802" s="3">
        <v>9.8000000000000007</v>
      </c>
      <c r="AH1802" s="3">
        <v>3</v>
      </c>
      <c r="AI1802" s="3">
        <v>3</v>
      </c>
      <c r="AJ1802" s="3" t="s">
        <v>60</v>
      </c>
      <c r="AK1802" s="3" t="s">
        <v>60</v>
      </c>
      <c r="AL1802" s="3" t="s">
        <v>60</v>
      </c>
      <c r="AM1802" s="3" t="s">
        <v>57</v>
      </c>
      <c r="AN1802" s="3" t="s">
        <v>57</v>
      </c>
      <c r="AO1802" s="3">
        <v>1</v>
      </c>
      <c r="AP1802" s="36">
        <v>13.4</v>
      </c>
      <c r="AQ1802" s="36">
        <v>13.2</v>
      </c>
      <c r="AR1802" s="3">
        <v>3</v>
      </c>
      <c r="AS1802" s="3">
        <v>3</v>
      </c>
      <c r="AT1802" s="3" t="s">
        <v>60</v>
      </c>
      <c r="AU1802" s="3" t="s">
        <v>60</v>
      </c>
      <c r="AV1802" s="3" t="s">
        <v>60</v>
      </c>
      <c r="AW1802" s="3" t="s">
        <v>57</v>
      </c>
      <c r="AX1802" s="3" t="s">
        <v>57</v>
      </c>
      <c r="AY1802" s="3">
        <v>1.01E-4</v>
      </c>
      <c r="AZ1802" s="3">
        <v>5.0460000000000001E-3</v>
      </c>
      <c r="BA1802" s="3">
        <v>2.3050000000000001E-2</v>
      </c>
      <c r="BB1802" s="3">
        <v>7.0040000000000005E-2</v>
      </c>
      <c r="BC1802" s="19">
        <v>104.726</v>
      </c>
      <c r="BD1802" s="19">
        <v>106.462</v>
      </c>
      <c r="BE1802" s="20">
        <v>109.645</v>
      </c>
      <c r="BF1802" s="11" t="s">
        <v>57</v>
      </c>
      <c r="BG1802" s="11" t="s">
        <v>57</v>
      </c>
      <c r="BH1802" s="11" t="s">
        <v>57</v>
      </c>
      <c r="BI1802" s="11" t="s">
        <v>57</v>
      </c>
      <c r="BJ1802" s="11">
        <v>60</v>
      </c>
      <c r="BK1802" s="44" t="s">
        <v>57</v>
      </c>
    </row>
    <row r="1803" spans="1:63" x14ac:dyDescent="0.25">
      <c r="A1803" t="str">
        <f t="shared" si="28"/>
        <v>470907D-16-963-436-3-D4.8-D14.6</v>
      </c>
      <c r="B1803" t="str">
        <f>VLOOKUP(A1803,'[1]470907D.da5'!A$2:AU$2561,2,0)</f>
        <v>470907D</v>
      </c>
      <c r="C1803" s="7" t="s">
        <v>55</v>
      </c>
      <c r="D1803" s="49" t="s">
        <v>132</v>
      </c>
      <c r="E1803" s="3">
        <v>16</v>
      </c>
      <c r="F1803" s="3">
        <v>963</v>
      </c>
      <c r="G1803" s="3">
        <v>32</v>
      </c>
      <c r="H1803" s="3">
        <v>436</v>
      </c>
      <c r="I1803" s="10" t="s">
        <v>95</v>
      </c>
      <c r="J1803" s="3">
        <v>3</v>
      </c>
      <c r="K1803" s="3" t="s">
        <v>57</v>
      </c>
      <c r="L1803" s="3">
        <v>1</v>
      </c>
      <c r="M1803" s="3">
        <v>3.8</v>
      </c>
      <c r="N1803" s="3">
        <v>4.8</v>
      </c>
      <c r="O1803" s="3">
        <v>2</v>
      </c>
      <c r="P1803" s="3">
        <v>2</v>
      </c>
      <c r="Q1803" s="3" t="s">
        <v>60</v>
      </c>
      <c r="R1803" s="3" t="s">
        <v>60</v>
      </c>
      <c r="S1803" s="3" t="s">
        <v>60</v>
      </c>
      <c r="T1803" s="3" t="s">
        <v>57</v>
      </c>
      <c r="U1803" s="3">
        <v>1</v>
      </c>
      <c r="V1803" s="3">
        <v>5.8</v>
      </c>
      <c r="W1803" s="3">
        <v>6.7</v>
      </c>
      <c r="X1803" s="3">
        <v>2</v>
      </c>
      <c r="Y1803" s="3">
        <v>2</v>
      </c>
      <c r="Z1803" s="3" t="s">
        <v>60</v>
      </c>
      <c r="AA1803" s="3" t="s">
        <v>60</v>
      </c>
      <c r="AB1803" s="3" t="s">
        <v>66</v>
      </c>
      <c r="AC1803" s="3" t="s">
        <v>121</v>
      </c>
      <c r="AD1803" s="3" t="s">
        <v>57</v>
      </c>
      <c r="AE1803" s="3">
        <v>1</v>
      </c>
      <c r="AF1803" s="3">
        <v>9.3000000000000007</v>
      </c>
      <c r="AG1803" s="3">
        <v>12.1</v>
      </c>
      <c r="AH1803" s="3">
        <v>2</v>
      </c>
      <c r="AI1803" s="3">
        <v>2</v>
      </c>
      <c r="AJ1803" s="3" t="s">
        <v>60</v>
      </c>
      <c r="AK1803" s="3" t="s">
        <v>60</v>
      </c>
      <c r="AL1803" s="3" t="s">
        <v>66</v>
      </c>
      <c r="AM1803" s="3" t="s">
        <v>57</v>
      </c>
      <c r="AN1803" s="3" t="s">
        <v>57</v>
      </c>
      <c r="AO1803" s="3">
        <v>1</v>
      </c>
      <c r="AP1803" s="36">
        <v>13.8</v>
      </c>
      <c r="AQ1803" s="36">
        <v>14.6</v>
      </c>
      <c r="AR1803" s="3">
        <v>2</v>
      </c>
      <c r="AS1803" s="3">
        <v>2</v>
      </c>
      <c r="AT1803" s="3" t="s">
        <v>60</v>
      </c>
      <c r="AU1803" s="3" t="s">
        <v>60</v>
      </c>
      <c r="AV1803" s="3" t="s">
        <v>66</v>
      </c>
      <c r="AW1803" s="3" t="s">
        <v>57</v>
      </c>
      <c r="AX1803" s="3" t="s">
        <v>57</v>
      </c>
      <c r="AY1803" s="3">
        <v>2.627E-3</v>
      </c>
      <c r="AZ1803" s="3">
        <v>7.8110000000000002E-3</v>
      </c>
      <c r="BA1803" s="3">
        <v>4.0849999999999997E-2</v>
      </c>
      <c r="BB1803" s="3">
        <v>8.8249999999999995E-2</v>
      </c>
      <c r="BC1803" s="19">
        <v>104.70099999999999</v>
      </c>
      <c r="BD1803" s="19">
        <v>108.462</v>
      </c>
      <c r="BE1803" s="20">
        <v>109.574</v>
      </c>
      <c r="BF1803" s="11" t="s">
        <v>57</v>
      </c>
      <c r="BG1803" s="11" t="s">
        <v>57</v>
      </c>
      <c r="BH1803" s="11" t="s">
        <v>57</v>
      </c>
      <c r="BI1803" s="11" t="s">
        <v>57</v>
      </c>
      <c r="BJ1803" s="11">
        <v>60</v>
      </c>
      <c r="BK1803" s="44" t="s">
        <v>57</v>
      </c>
    </row>
    <row r="1804" spans="1:63" x14ac:dyDescent="0.25">
      <c r="A1804" t="str">
        <f t="shared" si="28"/>
        <v>470907D-1-39-436-39-D2.5-D13.3</v>
      </c>
      <c r="B1804" t="str">
        <f>VLOOKUP(A1804,'[1]470907D.da5'!A$2:AU$2561,2,0)</f>
        <v>470907D</v>
      </c>
      <c r="C1804" s="7" t="s">
        <v>55</v>
      </c>
      <c r="D1804" s="49" t="s">
        <v>132</v>
      </c>
      <c r="E1804" s="3">
        <v>1</v>
      </c>
      <c r="F1804" s="3">
        <v>39</v>
      </c>
      <c r="G1804" s="3">
        <v>32</v>
      </c>
      <c r="H1804" s="3">
        <v>436</v>
      </c>
      <c r="I1804" s="10" t="s">
        <v>95</v>
      </c>
      <c r="J1804" s="3">
        <v>39</v>
      </c>
      <c r="K1804" s="3" t="s">
        <v>57</v>
      </c>
      <c r="L1804" s="3">
        <v>1</v>
      </c>
      <c r="M1804" s="3">
        <v>2.6</v>
      </c>
      <c r="N1804" s="3">
        <v>2.5</v>
      </c>
      <c r="O1804" s="3">
        <v>3</v>
      </c>
      <c r="P1804" s="3">
        <v>2</v>
      </c>
      <c r="Q1804" s="3" t="s">
        <v>60</v>
      </c>
      <c r="R1804" s="3" t="s">
        <v>60</v>
      </c>
      <c r="S1804" s="3" t="s">
        <v>60</v>
      </c>
      <c r="T1804" s="3" t="s">
        <v>57</v>
      </c>
      <c r="U1804" s="3">
        <v>1</v>
      </c>
      <c r="V1804" s="3">
        <v>5.8</v>
      </c>
      <c r="W1804" s="3">
        <v>7.8</v>
      </c>
      <c r="X1804" s="3">
        <v>3</v>
      </c>
      <c r="Y1804" s="3">
        <v>3</v>
      </c>
      <c r="Z1804" s="3" t="s">
        <v>60</v>
      </c>
      <c r="AA1804" s="3" t="s">
        <v>60</v>
      </c>
      <c r="AB1804" s="3" t="s">
        <v>60</v>
      </c>
      <c r="AC1804" s="3" t="s">
        <v>57</v>
      </c>
      <c r="AD1804" s="3" t="s">
        <v>57</v>
      </c>
      <c r="AE1804" s="3">
        <v>1</v>
      </c>
      <c r="AF1804" s="3">
        <v>7.6</v>
      </c>
      <c r="AG1804" s="3">
        <v>11.1</v>
      </c>
      <c r="AH1804" s="3">
        <v>2</v>
      </c>
      <c r="AI1804" s="3">
        <v>3</v>
      </c>
      <c r="AJ1804" s="3" t="s">
        <v>60</v>
      </c>
      <c r="AK1804" s="3" t="s">
        <v>60</v>
      </c>
      <c r="AL1804" s="3" t="s">
        <v>60</v>
      </c>
      <c r="AM1804" s="3" t="s">
        <v>57</v>
      </c>
      <c r="AN1804" s="3" t="s">
        <v>57</v>
      </c>
      <c r="AO1804" s="3">
        <v>1</v>
      </c>
      <c r="AP1804" s="36">
        <v>14</v>
      </c>
      <c r="AQ1804" s="36">
        <v>13.3</v>
      </c>
      <c r="AR1804" s="3">
        <v>2</v>
      </c>
      <c r="AS1804" s="3">
        <v>2</v>
      </c>
      <c r="AT1804" s="3" t="s">
        <v>60</v>
      </c>
      <c r="AU1804" s="3" t="s">
        <v>60</v>
      </c>
      <c r="AV1804" s="3" t="s">
        <v>60</v>
      </c>
      <c r="AW1804" s="3" t="s">
        <v>57</v>
      </c>
      <c r="AX1804" s="3" t="s">
        <v>57</v>
      </c>
      <c r="AY1804" s="3">
        <v>4.8700000000000002E-4</v>
      </c>
      <c r="AZ1804" s="3">
        <v>1.0586E-2</v>
      </c>
      <c r="BA1804" s="3">
        <v>2.809E-2</v>
      </c>
      <c r="BB1804" s="3">
        <v>7.4289999999999995E-2</v>
      </c>
      <c r="BC1804" s="19">
        <v>101.066</v>
      </c>
      <c r="BD1804" s="19">
        <v>101.959</v>
      </c>
      <c r="BE1804" s="20">
        <v>98.075000000000003</v>
      </c>
      <c r="BF1804" s="11" t="s">
        <v>57</v>
      </c>
      <c r="BG1804" s="11" t="s">
        <v>57</v>
      </c>
      <c r="BH1804" s="11" t="s">
        <v>57</v>
      </c>
      <c r="BI1804" s="11" t="s">
        <v>57</v>
      </c>
      <c r="BJ1804" s="11">
        <v>50</v>
      </c>
      <c r="BK1804" s="44" t="s">
        <v>57</v>
      </c>
    </row>
    <row r="1805" spans="1:63" x14ac:dyDescent="0.25">
      <c r="A1805" t="str">
        <f t="shared" si="28"/>
        <v>470907D-2-90-436-26-D5.7-D14.1</v>
      </c>
      <c r="B1805" t="str">
        <f>VLOOKUP(A1805,'[1]470907D.da5'!A$2:AU$2561,2,0)</f>
        <v>470907D</v>
      </c>
      <c r="C1805" s="7" t="s">
        <v>55</v>
      </c>
      <c r="D1805" s="49" t="s">
        <v>132</v>
      </c>
      <c r="E1805" s="3">
        <v>2</v>
      </c>
      <c r="F1805" s="3">
        <v>90</v>
      </c>
      <c r="G1805" s="3">
        <v>32</v>
      </c>
      <c r="H1805" s="3">
        <v>436</v>
      </c>
      <c r="I1805" s="10" t="s">
        <v>95</v>
      </c>
      <c r="J1805" s="3">
        <v>26</v>
      </c>
      <c r="K1805" s="3" t="s">
        <v>57</v>
      </c>
      <c r="L1805" s="3">
        <v>1</v>
      </c>
      <c r="M1805" s="3">
        <v>3.1</v>
      </c>
      <c r="N1805" s="3">
        <v>5.7</v>
      </c>
      <c r="O1805" s="3">
        <v>1</v>
      </c>
      <c r="P1805" s="3">
        <v>2</v>
      </c>
      <c r="Q1805" s="3" t="s">
        <v>66</v>
      </c>
      <c r="R1805" s="3" t="s">
        <v>60</v>
      </c>
      <c r="S1805" s="3" t="s">
        <v>60</v>
      </c>
      <c r="T1805" s="3" t="s">
        <v>57</v>
      </c>
      <c r="U1805" s="3">
        <v>1</v>
      </c>
      <c r="V1805" s="3">
        <v>5</v>
      </c>
      <c r="W1805" s="3">
        <v>4.9000000000000004</v>
      </c>
      <c r="X1805" s="3">
        <v>1</v>
      </c>
      <c r="Y1805" s="3">
        <v>1</v>
      </c>
      <c r="Z1805" s="3" t="s">
        <v>66</v>
      </c>
      <c r="AA1805" s="3" t="s">
        <v>60</v>
      </c>
      <c r="AB1805" s="3" t="s">
        <v>60</v>
      </c>
      <c r="AC1805" s="3" t="s">
        <v>57</v>
      </c>
      <c r="AD1805" s="3" t="s">
        <v>57</v>
      </c>
      <c r="AE1805" s="3">
        <v>1</v>
      </c>
      <c r="AF1805" s="3">
        <v>9.4</v>
      </c>
      <c r="AG1805" s="3">
        <v>11.9</v>
      </c>
      <c r="AH1805" s="3">
        <v>2</v>
      </c>
      <c r="AI1805" s="3">
        <v>2</v>
      </c>
      <c r="AJ1805" s="3" t="s">
        <v>66</v>
      </c>
      <c r="AK1805" s="3" t="s">
        <v>60</v>
      </c>
      <c r="AL1805" s="3" t="s">
        <v>60</v>
      </c>
      <c r="AM1805" s="3" t="s">
        <v>57</v>
      </c>
      <c r="AN1805" s="3" t="s">
        <v>57</v>
      </c>
      <c r="AO1805" s="3">
        <v>1</v>
      </c>
      <c r="AP1805" s="36">
        <v>14.7</v>
      </c>
      <c r="AQ1805" s="36">
        <v>14.1</v>
      </c>
      <c r="AR1805" s="3">
        <v>2</v>
      </c>
      <c r="AS1805" s="3">
        <v>2</v>
      </c>
      <c r="AT1805" s="3" t="s">
        <v>66</v>
      </c>
      <c r="AU1805" s="3" t="s">
        <v>60</v>
      </c>
      <c r="AV1805" s="3" t="s">
        <v>60</v>
      </c>
      <c r="AW1805" s="3" t="s">
        <v>57</v>
      </c>
      <c r="AX1805" s="3" t="s">
        <v>57</v>
      </c>
      <c r="AY1805" s="3">
        <v>3.0219999999999999E-3</v>
      </c>
      <c r="AZ1805" s="3">
        <v>3.601E-3</v>
      </c>
      <c r="BA1805" s="3">
        <v>3.993E-2</v>
      </c>
      <c r="BB1805" s="3">
        <v>8.7679999999999994E-2</v>
      </c>
      <c r="BC1805" s="19">
        <v>103.08</v>
      </c>
      <c r="BD1805" s="19">
        <v>98.296000000000006</v>
      </c>
      <c r="BE1805" s="20">
        <v>90.935000000000002</v>
      </c>
      <c r="BF1805" s="11" t="s">
        <v>171</v>
      </c>
      <c r="BG1805" s="11" t="s">
        <v>60</v>
      </c>
      <c r="BH1805" s="11" t="s">
        <v>60</v>
      </c>
      <c r="BI1805" s="11" t="s">
        <v>60</v>
      </c>
      <c r="BJ1805" s="11">
        <v>40</v>
      </c>
      <c r="BK1805" s="44" t="s">
        <v>57</v>
      </c>
    </row>
    <row r="1806" spans="1:63" x14ac:dyDescent="0.25">
      <c r="A1806" t="str">
        <f t="shared" si="28"/>
        <v>470907D-3-190-436-62-D2-D12.3</v>
      </c>
      <c r="B1806" t="str">
        <f>VLOOKUP(A1806,'[1]470907D.da5'!A$2:AU$2561,2,0)</f>
        <v>470907D</v>
      </c>
      <c r="C1806" s="7" t="s">
        <v>55</v>
      </c>
      <c r="D1806" s="49" t="s">
        <v>132</v>
      </c>
      <c r="E1806" s="3">
        <v>3</v>
      </c>
      <c r="F1806" s="3">
        <v>190</v>
      </c>
      <c r="G1806" s="3">
        <v>32</v>
      </c>
      <c r="H1806" s="3">
        <v>436</v>
      </c>
      <c r="I1806" s="10" t="s">
        <v>95</v>
      </c>
      <c r="J1806" s="3">
        <v>62</v>
      </c>
      <c r="K1806" s="3" t="s">
        <v>57</v>
      </c>
      <c r="L1806" s="3">
        <v>1</v>
      </c>
      <c r="M1806" s="3">
        <v>2.7</v>
      </c>
      <c r="N1806" s="3">
        <v>2</v>
      </c>
      <c r="O1806" s="3">
        <v>2</v>
      </c>
      <c r="P1806" s="3">
        <v>2</v>
      </c>
      <c r="Q1806" s="3" t="s">
        <v>60</v>
      </c>
      <c r="R1806" s="3" t="s">
        <v>60</v>
      </c>
      <c r="S1806" s="3" t="s">
        <v>60</v>
      </c>
      <c r="T1806" s="3" t="s">
        <v>57</v>
      </c>
      <c r="U1806" s="3">
        <v>1</v>
      </c>
      <c r="V1806" s="3">
        <v>4.5</v>
      </c>
      <c r="W1806" s="3">
        <v>6.2</v>
      </c>
      <c r="X1806" s="3">
        <v>3</v>
      </c>
      <c r="Y1806" s="3">
        <v>2</v>
      </c>
      <c r="Z1806" s="3" t="s">
        <v>60</v>
      </c>
      <c r="AA1806" s="3" t="s">
        <v>60</v>
      </c>
      <c r="AB1806" s="3" t="s">
        <v>60</v>
      </c>
      <c r="AC1806" s="3" t="s">
        <v>57</v>
      </c>
      <c r="AD1806" s="3" t="s">
        <v>57</v>
      </c>
      <c r="AE1806" s="3">
        <v>1</v>
      </c>
      <c r="AF1806" s="3">
        <v>9.6</v>
      </c>
      <c r="AG1806" s="3">
        <v>10.5</v>
      </c>
      <c r="AH1806" s="3">
        <v>3</v>
      </c>
      <c r="AI1806" s="3">
        <v>3</v>
      </c>
      <c r="AJ1806" s="3" t="s">
        <v>60</v>
      </c>
      <c r="AK1806" s="3" t="s">
        <v>60</v>
      </c>
      <c r="AL1806" s="3" t="s">
        <v>60</v>
      </c>
      <c r="AM1806" s="3" t="s">
        <v>57</v>
      </c>
      <c r="AN1806" s="3" t="s">
        <v>57</v>
      </c>
      <c r="AO1806" s="3">
        <v>1</v>
      </c>
      <c r="AP1806" s="36">
        <v>13.6</v>
      </c>
      <c r="AQ1806" s="36">
        <v>12.3</v>
      </c>
      <c r="AR1806" s="3">
        <v>2</v>
      </c>
      <c r="AS1806" s="3">
        <v>3</v>
      </c>
      <c r="AT1806" s="3" t="s">
        <v>60</v>
      </c>
      <c r="AU1806" s="3" t="s">
        <v>60</v>
      </c>
      <c r="AV1806" s="3" t="s">
        <v>60</v>
      </c>
      <c r="AW1806" s="3" t="s">
        <v>57</v>
      </c>
      <c r="AX1806" s="3" t="s">
        <v>57</v>
      </c>
      <c r="AY1806" s="3">
        <v>3.2400000000000001E-4</v>
      </c>
      <c r="AZ1806" s="3">
        <v>5.189E-3</v>
      </c>
      <c r="BA1806" s="3">
        <v>3.175E-2</v>
      </c>
      <c r="BB1806" s="3">
        <v>6.173E-2</v>
      </c>
      <c r="BC1806" s="19">
        <v>98.835999999999999</v>
      </c>
      <c r="BD1806" s="19">
        <v>92.290999999999997</v>
      </c>
      <c r="BE1806" s="20">
        <v>75.933000000000007</v>
      </c>
      <c r="BF1806" s="11" t="s">
        <v>57</v>
      </c>
      <c r="BG1806" s="11" t="s">
        <v>57</v>
      </c>
      <c r="BH1806" s="11" t="s">
        <v>57</v>
      </c>
      <c r="BI1806" s="11" t="s">
        <v>57</v>
      </c>
      <c r="BJ1806" s="11">
        <v>30</v>
      </c>
      <c r="BK1806" s="44" t="s">
        <v>57</v>
      </c>
    </row>
    <row r="1807" spans="1:63" x14ac:dyDescent="0.25">
      <c r="A1807" t="str">
        <f t="shared" si="28"/>
        <v>470907D-13-777-436-9-D2.1-D11.3</v>
      </c>
      <c r="B1807" t="str">
        <f>VLOOKUP(A1807,'[1]470907D.da5'!A$2:AU$2561,2,0)</f>
        <v>470907D</v>
      </c>
      <c r="C1807" s="7" t="s">
        <v>55</v>
      </c>
      <c r="D1807" s="7" t="s">
        <v>55</v>
      </c>
      <c r="E1807" s="3">
        <v>13</v>
      </c>
      <c r="F1807" s="3">
        <v>777</v>
      </c>
      <c r="G1807" s="3">
        <v>32</v>
      </c>
      <c r="H1807" s="3">
        <v>436</v>
      </c>
      <c r="I1807" s="10" t="s">
        <v>95</v>
      </c>
      <c r="J1807" s="3">
        <v>9</v>
      </c>
      <c r="K1807" s="3" t="s">
        <v>57</v>
      </c>
      <c r="L1807" s="3">
        <v>1</v>
      </c>
      <c r="M1807" s="3">
        <v>2.2999999999999998</v>
      </c>
      <c r="N1807" s="3">
        <v>2.1</v>
      </c>
      <c r="O1807" s="3">
        <v>3</v>
      </c>
      <c r="P1807" s="3">
        <v>3</v>
      </c>
      <c r="Q1807" s="3" t="s">
        <v>60</v>
      </c>
      <c r="R1807" s="3" t="s">
        <v>60</v>
      </c>
      <c r="S1807" s="3" t="s">
        <v>60</v>
      </c>
      <c r="T1807" s="3" t="s">
        <v>57</v>
      </c>
      <c r="U1807" s="3">
        <v>1</v>
      </c>
      <c r="V1807" s="3">
        <v>4.5</v>
      </c>
      <c r="W1807" s="3">
        <v>5</v>
      </c>
      <c r="X1807" s="3">
        <v>2</v>
      </c>
      <c r="Y1807" s="3">
        <v>3</v>
      </c>
      <c r="Z1807" s="3" t="s">
        <v>66</v>
      </c>
      <c r="AA1807" s="3" t="s">
        <v>60</v>
      </c>
      <c r="AB1807" s="3" t="s">
        <v>60</v>
      </c>
      <c r="AC1807" s="3" t="s">
        <v>57</v>
      </c>
      <c r="AD1807" s="3" t="s">
        <v>57</v>
      </c>
      <c r="AE1807" s="3">
        <v>1</v>
      </c>
      <c r="AF1807" s="3">
        <v>8.5</v>
      </c>
      <c r="AG1807" s="3">
        <v>9.3000000000000007</v>
      </c>
      <c r="AH1807" s="3">
        <v>1</v>
      </c>
      <c r="AI1807" s="3">
        <v>3</v>
      </c>
      <c r="AJ1807" s="3" t="s">
        <v>66</v>
      </c>
      <c r="AK1807" s="3" t="s">
        <v>60</v>
      </c>
      <c r="AL1807" s="3" t="s">
        <v>60</v>
      </c>
      <c r="AM1807" s="3" t="s">
        <v>57</v>
      </c>
      <c r="AN1807" s="3" t="s">
        <v>57</v>
      </c>
      <c r="AO1807" s="3">
        <v>1</v>
      </c>
      <c r="AP1807" s="36">
        <v>13.8</v>
      </c>
      <c r="AQ1807" s="36">
        <v>11.3</v>
      </c>
      <c r="AR1807" s="3">
        <v>2</v>
      </c>
      <c r="AS1807" s="3">
        <v>2</v>
      </c>
      <c r="AT1807" s="3" t="s">
        <v>66</v>
      </c>
      <c r="AU1807" s="3" t="s">
        <v>60</v>
      </c>
      <c r="AV1807" s="3" t="s">
        <v>60</v>
      </c>
      <c r="AW1807" s="3" t="s">
        <v>57</v>
      </c>
      <c r="AX1807" s="3" t="s">
        <v>57</v>
      </c>
      <c r="AY1807" s="3">
        <v>3.0400000000000002E-4</v>
      </c>
      <c r="AZ1807" s="3">
        <v>3.375E-3</v>
      </c>
      <c r="BA1807" s="3">
        <v>2.205E-2</v>
      </c>
      <c r="BB1807" s="3">
        <v>5.2859999999999997E-2</v>
      </c>
      <c r="BC1807" s="19">
        <v>104.509</v>
      </c>
      <c r="BD1807" s="19">
        <v>83.331999999999994</v>
      </c>
      <c r="BE1807" s="20">
        <v>63.28</v>
      </c>
      <c r="BF1807" s="11" t="s">
        <v>171</v>
      </c>
      <c r="BG1807" s="11" t="s">
        <v>60</v>
      </c>
      <c r="BH1807" s="11" t="s">
        <v>60</v>
      </c>
      <c r="BI1807" s="11" t="s">
        <v>60</v>
      </c>
      <c r="BJ1807" s="11">
        <v>20</v>
      </c>
      <c r="BK1807" s="44" t="s">
        <v>57</v>
      </c>
    </row>
    <row r="1808" spans="1:63" x14ac:dyDescent="0.25">
      <c r="A1808" t="str">
        <f t="shared" si="28"/>
        <v>470907D-10-578-436-2-D1-D9.8</v>
      </c>
      <c r="B1808" t="str">
        <f>VLOOKUP(A1808,'[1]470907D.da5'!A$2:AU$2561,2,0)</f>
        <v>470907D</v>
      </c>
      <c r="C1808" s="7" t="s">
        <v>55</v>
      </c>
      <c r="D1808" s="7" t="s">
        <v>55</v>
      </c>
      <c r="E1808" s="3">
        <v>10</v>
      </c>
      <c r="F1808" s="3">
        <v>578</v>
      </c>
      <c r="G1808" s="3">
        <v>32</v>
      </c>
      <c r="H1808" s="3">
        <v>436</v>
      </c>
      <c r="I1808" s="10" t="s">
        <v>95</v>
      </c>
      <c r="J1808" s="3">
        <v>2</v>
      </c>
      <c r="K1808" s="3" t="s">
        <v>57</v>
      </c>
      <c r="L1808" s="3">
        <v>1</v>
      </c>
      <c r="M1808" s="3">
        <v>2.5</v>
      </c>
      <c r="N1808" s="3">
        <v>1</v>
      </c>
      <c r="O1808" s="3">
        <v>1</v>
      </c>
      <c r="P1808" s="3">
        <v>2</v>
      </c>
      <c r="Q1808" s="3" t="s">
        <v>66</v>
      </c>
      <c r="R1808" s="3" t="s">
        <v>60</v>
      </c>
      <c r="S1808" s="3" t="s">
        <v>60</v>
      </c>
      <c r="T1808" s="3" t="s">
        <v>57</v>
      </c>
      <c r="U1808" s="3">
        <v>1</v>
      </c>
      <c r="V1808" s="3">
        <v>4.4000000000000004</v>
      </c>
      <c r="W1808" s="3">
        <v>4.2</v>
      </c>
      <c r="X1808" s="3">
        <v>1</v>
      </c>
      <c r="Y1808" s="3">
        <v>1</v>
      </c>
      <c r="Z1808" s="3" t="s">
        <v>66</v>
      </c>
      <c r="AA1808" s="3" t="s">
        <v>60</v>
      </c>
      <c r="AB1808" s="3" t="s">
        <v>60</v>
      </c>
      <c r="AC1808" s="3" t="s">
        <v>57</v>
      </c>
      <c r="AD1808" s="3" t="s">
        <v>57</v>
      </c>
      <c r="AE1808" s="3">
        <v>1</v>
      </c>
      <c r="AF1808" s="3">
        <v>7.9</v>
      </c>
      <c r="AG1808" s="3">
        <v>7.7</v>
      </c>
      <c r="AH1808" s="3">
        <v>1</v>
      </c>
      <c r="AI1808" s="3">
        <v>2</v>
      </c>
      <c r="AJ1808" s="3" t="s">
        <v>66</v>
      </c>
      <c r="AK1808" s="3" t="s">
        <v>60</v>
      </c>
      <c r="AL1808" s="3" t="s">
        <v>60</v>
      </c>
      <c r="AM1808" s="3" t="s">
        <v>57</v>
      </c>
      <c r="AN1808" s="3" t="s">
        <v>57</v>
      </c>
      <c r="AO1808" s="3">
        <v>1</v>
      </c>
      <c r="AP1808" s="36">
        <v>13.1</v>
      </c>
      <c r="AQ1808" s="36">
        <v>9.8000000000000007</v>
      </c>
      <c r="AR1808" s="3">
        <v>2</v>
      </c>
      <c r="AS1808" s="3">
        <v>3</v>
      </c>
      <c r="AT1808" s="3" t="s">
        <v>66</v>
      </c>
      <c r="AU1808" s="3" t="s">
        <v>60</v>
      </c>
      <c r="AV1808" s="3" t="s">
        <v>60</v>
      </c>
      <c r="AW1808" s="3" t="s">
        <v>57</v>
      </c>
      <c r="AX1808" s="3" t="s">
        <v>57</v>
      </c>
      <c r="AY1808" s="3">
        <v>7.4999999999999993E-5</v>
      </c>
      <c r="AZ1808" s="3">
        <v>2.3280000000000002E-3</v>
      </c>
      <c r="BA1808" s="3">
        <v>1.405E-2</v>
      </c>
      <c r="BB1808" s="3">
        <v>3.7740000000000003E-2</v>
      </c>
      <c r="BC1808" s="19">
        <v>106.687</v>
      </c>
      <c r="BD1808" s="19">
        <v>72.45</v>
      </c>
      <c r="BE1808" s="20">
        <v>48.914000000000001</v>
      </c>
      <c r="BF1808" s="11" t="s">
        <v>171</v>
      </c>
      <c r="BG1808" s="11" t="s">
        <v>60</v>
      </c>
      <c r="BH1808" s="11" t="s">
        <v>60</v>
      </c>
      <c r="BI1808" s="11" t="s">
        <v>60</v>
      </c>
      <c r="BJ1808" s="11">
        <v>10</v>
      </c>
      <c r="BK1808" s="44" t="s">
        <v>57</v>
      </c>
    </row>
    <row r="1809" spans="1:63" x14ac:dyDescent="0.25">
      <c r="A1809" t="str">
        <f t="shared" si="28"/>
        <v>470907D-4-196-436-4-D2.2-D8.4</v>
      </c>
      <c r="B1809" t="str">
        <f>VLOOKUP(A1809,'[1]470907D.da5'!A$2:AU$2561,2,0)</f>
        <v>470907D</v>
      </c>
      <c r="C1809" s="7" t="s">
        <v>55</v>
      </c>
      <c r="D1809" s="49" t="s">
        <v>132</v>
      </c>
      <c r="E1809" s="3">
        <v>4</v>
      </c>
      <c r="F1809" s="3">
        <v>196</v>
      </c>
      <c r="G1809" s="3">
        <v>32</v>
      </c>
      <c r="H1809" s="3">
        <v>436</v>
      </c>
      <c r="I1809" s="10" t="s">
        <v>95</v>
      </c>
      <c r="J1809" s="3">
        <v>4</v>
      </c>
      <c r="K1809" s="3" t="s">
        <v>57</v>
      </c>
      <c r="L1809" s="3">
        <v>1</v>
      </c>
      <c r="M1809" s="3">
        <v>2.2999999999999998</v>
      </c>
      <c r="N1809" s="3">
        <v>2.2000000000000002</v>
      </c>
      <c r="O1809" s="3">
        <v>1</v>
      </c>
      <c r="P1809" s="3">
        <v>3</v>
      </c>
      <c r="Q1809" s="3" t="s">
        <v>66</v>
      </c>
      <c r="R1809" s="3" t="s">
        <v>60</v>
      </c>
      <c r="S1809" s="3" t="s">
        <v>60</v>
      </c>
      <c r="T1809" s="3" t="s">
        <v>57</v>
      </c>
      <c r="U1809" s="3">
        <v>1</v>
      </c>
      <c r="V1809" s="3">
        <v>4.7</v>
      </c>
      <c r="W1809" s="3">
        <v>4.5</v>
      </c>
      <c r="X1809" s="3">
        <v>2</v>
      </c>
      <c r="Y1809" s="3">
        <v>3</v>
      </c>
      <c r="Z1809" s="3" t="s">
        <v>60</v>
      </c>
      <c r="AA1809" s="3" t="s">
        <v>60</v>
      </c>
      <c r="AB1809" s="3" t="s">
        <v>60</v>
      </c>
      <c r="AC1809" s="3" t="s">
        <v>57</v>
      </c>
      <c r="AD1809" s="3" t="s">
        <v>57</v>
      </c>
      <c r="AE1809" s="3">
        <v>1</v>
      </c>
      <c r="AF1809" s="3">
        <v>8.3000000000000007</v>
      </c>
      <c r="AG1809" s="3">
        <v>7.6</v>
      </c>
      <c r="AH1809" s="3">
        <v>2</v>
      </c>
      <c r="AI1809" s="3">
        <v>3</v>
      </c>
      <c r="AJ1809" s="3" t="s">
        <v>60</v>
      </c>
      <c r="AK1809" s="3" t="s">
        <v>60</v>
      </c>
      <c r="AL1809" s="3" t="s">
        <v>60</v>
      </c>
      <c r="AM1809" s="3" t="s">
        <v>57</v>
      </c>
      <c r="AN1809" s="3" t="s">
        <v>57</v>
      </c>
      <c r="AO1809" s="3">
        <v>1</v>
      </c>
      <c r="AP1809" s="36">
        <v>11.9</v>
      </c>
      <c r="AQ1809" s="36">
        <v>8.4</v>
      </c>
      <c r="AR1809" s="3">
        <v>2</v>
      </c>
      <c r="AS1809" s="3">
        <v>3</v>
      </c>
      <c r="AT1809" s="3" t="s">
        <v>60</v>
      </c>
      <c r="AU1809" s="3" t="s">
        <v>60</v>
      </c>
      <c r="AV1809" s="3" t="s">
        <v>60</v>
      </c>
      <c r="AW1809" s="3" t="s">
        <v>57</v>
      </c>
      <c r="AX1809" s="3" t="s">
        <v>57</v>
      </c>
      <c r="AY1809" s="3">
        <v>3.3399999999999999E-4</v>
      </c>
      <c r="AZ1809" s="3">
        <v>2.8549999999999999E-3</v>
      </c>
      <c r="BA1809" s="3">
        <v>1.438E-2</v>
      </c>
      <c r="BB1809" s="3">
        <v>2.5190000000000001E-2</v>
      </c>
      <c r="BC1809" s="19">
        <v>79.28</v>
      </c>
      <c r="BD1809" s="19">
        <v>58.798999999999999</v>
      </c>
      <c r="BE1809" s="20">
        <v>23.556000000000001</v>
      </c>
      <c r="BF1809" s="11" t="s">
        <v>57</v>
      </c>
      <c r="BG1809" s="11" t="s">
        <v>57</v>
      </c>
      <c r="BH1809" s="11" t="s">
        <v>57</v>
      </c>
      <c r="BI1809" s="11" t="s">
        <v>57</v>
      </c>
      <c r="BJ1809" s="11">
        <v>0</v>
      </c>
      <c r="BK1809" s="44" t="s">
        <v>57</v>
      </c>
    </row>
    <row r="1810" spans="1:63" x14ac:dyDescent="0.25">
      <c r="A1810" t="str">
        <f t="shared" si="28"/>
        <v>470907D-20-1276-436-60-D3.5-D6.9</v>
      </c>
      <c r="B1810" t="str">
        <f>VLOOKUP(A1810,'[1]470907D.da5'!A$2:AU$2561,2,0)</f>
        <v>470907D</v>
      </c>
      <c r="C1810" s="7" t="s">
        <v>55</v>
      </c>
      <c r="D1810" s="49" t="s">
        <v>132</v>
      </c>
      <c r="E1810" s="3">
        <v>20</v>
      </c>
      <c r="F1810" s="3">
        <v>1276</v>
      </c>
      <c r="G1810" s="3">
        <v>32</v>
      </c>
      <c r="H1810" s="3">
        <v>436</v>
      </c>
      <c r="I1810" s="10" t="s">
        <v>95</v>
      </c>
      <c r="J1810" s="3">
        <v>60</v>
      </c>
      <c r="K1810" s="3" t="s">
        <v>57</v>
      </c>
      <c r="L1810" s="3">
        <v>1</v>
      </c>
      <c r="M1810" s="3">
        <v>3.1</v>
      </c>
      <c r="N1810" s="3">
        <v>3.5</v>
      </c>
      <c r="O1810" s="3">
        <v>1</v>
      </c>
      <c r="P1810" s="3">
        <v>2</v>
      </c>
      <c r="Q1810" s="3" t="s">
        <v>66</v>
      </c>
      <c r="R1810" s="3" t="s">
        <v>66</v>
      </c>
      <c r="S1810" s="3" t="s">
        <v>60</v>
      </c>
      <c r="T1810" s="3" t="s">
        <v>57</v>
      </c>
      <c r="U1810" s="3">
        <v>1</v>
      </c>
      <c r="V1810" s="3">
        <v>5</v>
      </c>
      <c r="W1810" s="3">
        <v>4.4000000000000004</v>
      </c>
      <c r="X1810" s="3">
        <v>1</v>
      </c>
      <c r="Y1810" s="3">
        <v>1</v>
      </c>
      <c r="Z1810" s="3" t="s">
        <v>66</v>
      </c>
      <c r="AA1810" s="3" t="s">
        <v>60</v>
      </c>
      <c r="AB1810" s="3" t="s">
        <v>66</v>
      </c>
      <c r="AC1810" s="3" t="s">
        <v>121</v>
      </c>
      <c r="AD1810" s="3" t="s">
        <v>57</v>
      </c>
      <c r="AE1810" s="3">
        <v>1</v>
      </c>
      <c r="AF1810" s="3">
        <v>8.1999999999999993</v>
      </c>
      <c r="AG1810" s="3">
        <v>7.1</v>
      </c>
      <c r="AH1810" s="3">
        <v>1</v>
      </c>
      <c r="AI1810" s="3">
        <v>3</v>
      </c>
      <c r="AJ1810" s="3" t="s">
        <v>66</v>
      </c>
      <c r="AK1810" s="3" t="s">
        <v>60</v>
      </c>
      <c r="AL1810" s="3" t="s">
        <v>66</v>
      </c>
      <c r="AM1810" s="3" t="s">
        <v>121</v>
      </c>
      <c r="AN1810" s="3" t="s">
        <v>57</v>
      </c>
      <c r="AO1810" s="3">
        <v>1</v>
      </c>
      <c r="AP1810" s="36">
        <v>10.199999999999999</v>
      </c>
      <c r="AQ1810" s="36">
        <v>6.9</v>
      </c>
      <c r="AR1810" s="3">
        <v>2</v>
      </c>
      <c r="AS1810" s="3">
        <v>2</v>
      </c>
      <c r="AT1810" s="3" t="s">
        <v>66</v>
      </c>
      <c r="AU1810" s="3" t="s">
        <v>60</v>
      </c>
      <c r="AV1810" s="3" t="s">
        <v>66</v>
      </c>
      <c r="AW1810" s="3" t="s">
        <v>57</v>
      </c>
      <c r="AX1810" s="3" t="s">
        <v>57</v>
      </c>
      <c r="AY1810" s="3">
        <v>1.139E-3</v>
      </c>
      <c r="AZ1810" s="3">
        <v>2.9039999999999999E-3</v>
      </c>
      <c r="BA1810" s="3">
        <v>1.24E-2</v>
      </c>
      <c r="BB1810" s="3">
        <v>1.457E-2</v>
      </c>
      <c r="BC1810" s="19">
        <v>82.817999999999998</v>
      </c>
      <c r="BD1810" s="19">
        <v>62.997</v>
      </c>
      <c r="BE1810" s="20">
        <v>23.058</v>
      </c>
      <c r="BF1810" s="11" t="s">
        <v>171</v>
      </c>
      <c r="BG1810" s="11" t="s">
        <v>60</v>
      </c>
      <c r="BH1810" s="11" t="s">
        <v>60</v>
      </c>
      <c r="BI1810" s="11" t="s">
        <v>60</v>
      </c>
      <c r="BJ1810" s="11">
        <v>0</v>
      </c>
      <c r="BK1810" s="44" t="s">
        <v>57</v>
      </c>
    </row>
    <row r="1811" spans="1:63" x14ac:dyDescent="0.25">
      <c r="A1811" t="str">
        <f t="shared" si="28"/>
        <v>470907D-11-661-436-21-D2.4-D6</v>
      </c>
      <c r="B1811" t="str">
        <f>VLOOKUP(A1811,'[1]470907D.da5'!A$2:AU$2561,2,0)</f>
        <v>470907D</v>
      </c>
      <c r="C1811" s="7" t="s">
        <v>55</v>
      </c>
      <c r="D1811" s="49" t="s">
        <v>132</v>
      </c>
      <c r="E1811" s="3">
        <v>11</v>
      </c>
      <c r="F1811" s="3">
        <v>661</v>
      </c>
      <c r="G1811" s="3">
        <v>32</v>
      </c>
      <c r="H1811" s="3">
        <v>436</v>
      </c>
      <c r="I1811" s="10" t="s">
        <v>95</v>
      </c>
      <c r="J1811" s="3">
        <v>21</v>
      </c>
      <c r="K1811" s="3" t="s">
        <v>57</v>
      </c>
      <c r="L1811" s="3">
        <v>1</v>
      </c>
      <c r="M1811" s="3">
        <v>2.7</v>
      </c>
      <c r="N1811" s="3">
        <v>2.4</v>
      </c>
      <c r="O1811" s="3">
        <v>1</v>
      </c>
      <c r="P1811" s="3">
        <v>1</v>
      </c>
      <c r="Q1811" s="3" t="s">
        <v>66</v>
      </c>
      <c r="R1811" s="3" t="s">
        <v>60</v>
      </c>
      <c r="S1811" s="3" t="s">
        <v>60</v>
      </c>
      <c r="T1811" s="3" t="s">
        <v>57</v>
      </c>
      <c r="U1811" s="3">
        <v>1</v>
      </c>
      <c r="V1811" s="3">
        <v>4</v>
      </c>
      <c r="W1811" s="3">
        <v>3.9</v>
      </c>
      <c r="X1811" s="3">
        <v>1</v>
      </c>
      <c r="Y1811" s="3">
        <v>1</v>
      </c>
      <c r="Z1811" s="3" t="s">
        <v>66</v>
      </c>
      <c r="AA1811" s="3" t="s">
        <v>60</v>
      </c>
      <c r="AB1811" s="3" t="s">
        <v>60</v>
      </c>
      <c r="AC1811" s="3" t="s">
        <v>57</v>
      </c>
      <c r="AD1811" s="3" t="s">
        <v>57</v>
      </c>
      <c r="AE1811" s="3">
        <v>1</v>
      </c>
      <c r="AF1811" s="3">
        <v>7</v>
      </c>
      <c r="AG1811" s="3">
        <v>5.6</v>
      </c>
      <c r="AH1811" s="3">
        <v>1</v>
      </c>
      <c r="AI1811" s="3">
        <v>3</v>
      </c>
      <c r="AJ1811" s="3" t="s">
        <v>66</v>
      </c>
      <c r="AK1811" s="3" t="s">
        <v>60</v>
      </c>
      <c r="AL1811" s="3" t="s">
        <v>60</v>
      </c>
      <c r="AM1811" s="3" t="s">
        <v>57</v>
      </c>
      <c r="AN1811" s="3" t="s">
        <v>57</v>
      </c>
      <c r="AO1811" s="3">
        <v>1</v>
      </c>
      <c r="AP1811" s="36">
        <v>9.4</v>
      </c>
      <c r="AQ1811" s="36">
        <v>6</v>
      </c>
      <c r="AR1811" s="3">
        <v>2</v>
      </c>
      <c r="AS1811" s="3">
        <v>2</v>
      </c>
      <c r="AT1811" s="3" t="s">
        <v>66</v>
      </c>
      <c r="AU1811" s="3" t="s">
        <v>60</v>
      </c>
      <c r="AV1811" s="3" t="s">
        <v>60</v>
      </c>
      <c r="AW1811" s="3" t="s">
        <v>57</v>
      </c>
      <c r="AX1811" s="3" t="s">
        <v>57</v>
      </c>
      <c r="AY1811" s="3">
        <v>4.6700000000000002E-4</v>
      </c>
      <c r="AZ1811" s="3">
        <v>1.825E-3</v>
      </c>
      <c r="BA1811" s="3">
        <v>6.5900000000000004E-3</v>
      </c>
      <c r="BB1811" s="3">
        <v>1.0149999999999999E-2</v>
      </c>
      <c r="BC1811" s="19">
        <v>62.820999999999998</v>
      </c>
      <c r="BD1811" s="19">
        <v>31.893000000000001</v>
      </c>
      <c r="BE1811" s="21">
        <v>-31.626999999999999</v>
      </c>
      <c r="BF1811" s="11" t="s">
        <v>171</v>
      </c>
      <c r="BG1811" s="11" t="s">
        <v>60</v>
      </c>
      <c r="BH1811" s="11" t="s">
        <v>60</v>
      </c>
      <c r="BI1811" s="11" t="s">
        <v>60</v>
      </c>
      <c r="BJ1811" s="11">
        <v>0</v>
      </c>
      <c r="BK1811" s="44" t="s">
        <v>57</v>
      </c>
    </row>
    <row r="1812" spans="1:63" x14ac:dyDescent="0.25">
      <c r="A1812" t="str">
        <f t="shared" si="28"/>
        <v>470907D-16-978-437-18-D5.8-D22.8</v>
      </c>
      <c r="B1812" t="str">
        <f>VLOOKUP(A1812,'[1]470907D.da5'!A$2:AU$2561,2,0)</f>
        <v>470907D</v>
      </c>
      <c r="C1812" s="7" t="s">
        <v>55</v>
      </c>
      <c r="D1812" s="7" t="s">
        <v>55</v>
      </c>
      <c r="E1812" s="3">
        <v>16</v>
      </c>
      <c r="F1812" s="3">
        <v>978</v>
      </c>
      <c r="G1812" s="3">
        <v>32</v>
      </c>
      <c r="H1812" s="3">
        <v>437</v>
      </c>
      <c r="I1812" s="10" t="s">
        <v>91</v>
      </c>
      <c r="J1812" s="3">
        <v>18</v>
      </c>
      <c r="K1812" s="3" t="s">
        <v>57</v>
      </c>
      <c r="L1812" s="3">
        <v>1</v>
      </c>
      <c r="M1812" s="3">
        <v>4.2</v>
      </c>
      <c r="N1812" s="3">
        <v>5.8</v>
      </c>
      <c r="O1812" s="3">
        <v>1</v>
      </c>
      <c r="P1812" s="3">
        <v>1</v>
      </c>
      <c r="Q1812" s="3" t="s">
        <v>66</v>
      </c>
      <c r="R1812" s="3" t="s">
        <v>60</v>
      </c>
      <c r="S1812" s="3" t="s">
        <v>60</v>
      </c>
      <c r="T1812" s="3" t="s">
        <v>57</v>
      </c>
      <c r="U1812" s="3">
        <v>1</v>
      </c>
      <c r="V1812" s="3">
        <v>6.7</v>
      </c>
      <c r="W1812" s="3">
        <v>10.8</v>
      </c>
      <c r="X1812" s="3">
        <v>1</v>
      </c>
      <c r="Y1812" s="3">
        <v>1</v>
      </c>
      <c r="Z1812" s="3" t="s">
        <v>66</v>
      </c>
      <c r="AA1812" s="3" t="s">
        <v>60</v>
      </c>
      <c r="AB1812" s="3" t="s">
        <v>60</v>
      </c>
      <c r="AC1812" s="3" t="s">
        <v>57</v>
      </c>
      <c r="AD1812" s="3" t="s">
        <v>57</v>
      </c>
      <c r="AE1812" s="3">
        <v>1</v>
      </c>
      <c r="AF1812" s="3">
        <v>9.8000000000000007</v>
      </c>
      <c r="AG1812" s="3">
        <v>17.8</v>
      </c>
      <c r="AH1812" s="3">
        <v>1</v>
      </c>
      <c r="AI1812" s="3">
        <v>1</v>
      </c>
      <c r="AJ1812" s="3" t="s">
        <v>66</v>
      </c>
      <c r="AK1812" s="3" t="s">
        <v>60</v>
      </c>
      <c r="AL1812" s="3" t="s">
        <v>60</v>
      </c>
      <c r="AM1812" s="3" t="s">
        <v>57</v>
      </c>
      <c r="AN1812" s="3" t="s">
        <v>57</v>
      </c>
      <c r="AO1812" s="3">
        <v>1</v>
      </c>
      <c r="AP1812" s="36">
        <v>16.600000000000001</v>
      </c>
      <c r="AQ1812" s="36">
        <v>22.8</v>
      </c>
      <c r="AR1812" s="3">
        <v>2</v>
      </c>
      <c r="AS1812" s="3">
        <v>2</v>
      </c>
      <c r="AT1812" s="3" t="s">
        <v>66</v>
      </c>
      <c r="AU1812" s="3" t="s">
        <v>60</v>
      </c>
      <c r="AV1812" s="3" t="s">
        <v>60</v>
      </c>
      <c r="AW1812" s="3" t="s">
        <v>57</v>
      </c>
      <c r="AX1812" s="3" t="s">
        <v>57</v>
      </c>
      <c r="AY1812" s="3">
        <v>4.2389999999999997E-3</v>
      </c>
      <c r="AZ1812" s="3">
        <v>2.3445000000000001E-2</v>
      </c>
      <c r="BA1812" s="3">
        <v>9.3149999999999997E-2</v>
      </c>
      <c r="BB1812" s="3">
        <v>0.25888</v>
      </c>
      <c r="BC1812" s="19">
        <v>126.559</v>
      </c>
      <c r="BD1812" s="19">
        <v>160.31200000000001</v>
      </c>
      <c r="BE1812" s="20">
        <v>287.11399999999998</v>
      </c>
      <c r="BF1812" s="11" t="s">
        <v>171</v>
      </c>
      <c r="BG1812" s="11" t="s">
        <v>60</v>
      </c>
      <c r="BH1812" s="11" t="s">
        <v>60</v>
      </c>
      <c r="BI1812" s="11" t="s">
        <v>60</v>
      </c>
      <c r="BJ1812" s="11">
        <v>90</v>
      </c>
      <c r="BK1812" s="44" t="s">
        <v>187</v>
      </c>
    </row>
    <row r="1813" spans="1:63" x14ac:dyDescent="0.25">
      <c r="A1813" t="str">
        <f t="shared" si="28"/>
        <v>470907D-7-437-437-53-D5-D16.3</v>
      </c>
      <c r="B1813" t="str">
        <f>VLOOKUP(A1813,'[1]470907D.da5'!A$2:AU$2561,2,0)</f>
        <v>470907D</v>
      </c>
      <c r="C1813" s="7" t="s">
        <v>55</v>
      </c>
      <c r="D1813" s="49" t="s">
        <v>132</v>
      </c>
      <c r="E1813" s="3">
        <v>7</v>
      </c>
      <c r="F1813" s="3">
        <v>437</v>
      </c>
      <c r="G1813" s="3">
        <v>32</v>
      </c>
      <c r="H1813" s="3">
        <v>437</v>
      </c>
      <c r="I1813" s="10" t="s">
        <v>91</v>
      </c>
      <c r="J1813" s="3">
        <v>53</v>
      </c>
      <c r="K1813" s="3" t="s">
        <v>57</v>
      </c>
      <c r="L1813" s="3">
        <v>1</v>
      </c>
      <c r="M1813" s="3">
        <v>3.6</v>
      </c>
      <c r="N1813" s="3">
        <v>5</v>
      </c>
      <c r="O1813" s="3">
        <v>3</v>
      </c>
      <c r="P1813" s="3">
        <v>3</v>
      </c>
      <c r="Q1813" s="3" t="s">
        <v>60</v>
      </c>
      <c r="R1813" s="3" t="s">
        <v>60</v>
      </c>
      <c r="S1813" s="3" t="s">
        <v>60</v>
      </c>
      <c r="T1813" s="3" t="s">
        <v>57</v>
      </c>
      <c r="U1813" s="3">
        <v>1</v>
      </c>
      <c r="V1813" s="3">
        <v>6</v>
      </c>
      <c r="W1813" s="3">
        <v>8.3000000000000007</v>
      </c>
      <c r="X1813" s="3">
        <v>3</v>
      </c>
      <c r="Y1813" s="3">
        <v>3</v>
      </c>
      <c r="Z1813" s="3" t="s">
        <v>60</v>
      </c>
      <c r="AA1813" s="3" t="s">
        <v>60</v>
      </c>
      <c r="AB1813" s="3" t="s">
        <v>66</v>
      </c>
      <c r="AC1813" s="3" t="s">
        <v>57</v>
      </c>
      <c r="AD1813" s="3" t="s">
        <v>57</v>
      </c>
      <c r="AE1813" s="3">
        <v>1</v>
      </c>
      <c r="AF1813" s="3">
        <v>10.199999999999999</v>
      </c>
      <c r="AG1813" s="3">
        <v>13.7</v>
      </c>
      <c r="AH1813" s="3">
        <v>3</v>
      </c>
      <c r="AI1813" s="3">
        <v>2</v>
      </c>
      <c r="AJ1813" s="3" t="s">
        <v>60</v>
      </c>
      <c r="AK1813" s="3" t="s">
        <v>60</v>
      </c>
      <c r="AL1813" s="3" t="s">
        <v>66</v>
      </c>
      <c r="AM1813" s="3" t="s">
        <v>57</v>
      </c>
      <c r="AN1813" s="3" t="s">
        <v>57</v>
      </c>
      <c r="AO1813" s="3">
        <v>1</v>
      </c>
      <c r="AP1813" s="36">
        <v>14.6</v>
      </c>
      <c r="AQ1813" s="36">
        <v>16.3</v>
      </c>
      <c r="AR1813" s="3">
        <v>3</v>
      </c>
      <c r="AS1813" s="3">
        <v>3</v>
      </c>
      <c r="AT1813" s="3" t="s">
        <v>60</v>
      </c>
      <c r="AU1813" s="3" t="s">
        <v>60</v>
      </c>
      <c r="AV1813" s="3" t="s">
        <v>66</v>
      </c>
      <c r="AW1813" s="3" t="s">
        <v>57</v>
      </c>
      <c r="AX1813" s="3" t="s">
        <v>57</v>
      </c>
      <c r="AY1813" s="3">
        <v>2.7000000000000001E-3</v>
      </c>
      <c r="AZ1813" s="3">
        <v>1.24E-2</v>
      </c>
      <c r="BA1813" s="3">
        <v>5.7430000000000002E-2</v>
      </c>
      <c r="BB1813" s="3">
        <v>0.11637</v>
      </c>
      <c r="BC1813" s="19">
        <v>115.76900000000001</v>
      </c>
      <c r="BD1813" s="19">
        <v>136.161</v>
      </c>
      <c r="BE1813" s="20">
        <v>202.08799999999999</v>
      </c>
      <c r="BF1813" s="11" t="s">
        <v>57</v>
      </c>
      <c r="BG1813" s="11" t="s">
        <v>57</v>
      </c>
      <c r="BH1813" s="11" t="s">
        <v>57</v>
      </c>
      <c r="BI1813" s="11" t="s">
        <v>57</v>
      </c>
      <c r="BJ1813" s="11">
        <v>90</v>
      </c>
      <c r="BK1813" s="44" t="s">
        <v>66</v>
      </c>
    </row>
    <row r="1814" spans="1:63" x14ac:dyDescent="0.25">
      <c r="A1814" t="str">
        <f t="shared" si="28"/>
        <v>470907D-14-893-437-61-D3.6-D15.7</v>
      </c>
      <c r="B1814" t="str">
        <f>VLOOKUP(A1814,'[1]470907D.da5'!A$2:AU$2561,2,0)</f>
        <v>470907D</v>
      </c>
      <c r="C1814" s="7" t="s">
        <v>55</v>
      </c>
      <c r="D1814" s="7" t="s">
        <v>55</v>
      </c>
      <c r="E1814" s="3">
        <v>14</v>
      </c>
      <c r="F1814" s="3">
        <v>893</v>
      </c>
      <c r="G1814" s="3">
        <v>32</v>
      </c>
      <c r="H1814" s="3">
        <v>437</v>
      </c>
      <c r="I1814" s="10" t="s">
        <v>91</v>
      </c>
      <c r="J1814" s="3">
        <v>61</v>
      </c>
      <c r="K1814" s="3" t="s">
        <v>57</v>
      </c>
      <c r="L1814" s="3">
        <v>1</v>
      </c>
      <c r="M1814" s="3">
        <v>3.3</v>
      </c>
      <c r="N1814" s="3">
        <v>3.6</v>
      </c>
      <c r="O1814" s="3">
        <v>2</v>
      </c>
      <c r="P1814" s="3">
        <v>2</v>
      </c>
      <c r="Q1814" s="3" t="s">
        <v>66</v>
      </c>
      <c r="R1814" s="3" t="s">
        <v>60</v>
      </c>
      <c r="S1814" s="3" t="s">
        <v>60</v>
      </c>
      <c r="T1814" s="3" t="s">
        <v>57</v>
      </c>
      <c r="U1814" s="3">
        <v>1</v>
      </c>
      <c r="V1814" s="3">
        <v>5.3</v>
      </c>
      <c r="W1814" s="3">
        <v>7.8</v>
      </c>
      <c r="X1814" s="3">
        <v>2</v>
      </c>
      <c r="Y1814" s="3">
        <v>2</v>
      </c>
      <c r="Z1814" s="3" t="s">
        <v>60</v>
      </c>
      <c r="AA1814" s="3" t="s">
        <v>60</v>
      </c>
      <c r="AB1814" s="3" t="s">
        <v>66</v>
      </c>
      <c r="AC1814" s="3" t="s">
        <v>121</v>
      </c>
      <c r="AD1814" s="3" t="s">
        <v>57</v>
      </c>
      <c r="AE1814" s="3">
        <v>1</v>
      </c>
      <c r="AF1814" s="3">
        <v>9</v>
      </c>
      <c r="AG1814" s="3">
        <v>12.8</v>
      </c>
      <c r="AH1814" s="3">
        <v>3</v>
      </c>
      <c r="AI1814" s="3">
        <v>2</v>
      </c>
      <c r="AJ1814" s="3" t="s">
        <v>60</v>
      </c>
      <c r="AK1814" s="3" t="s">
        <v>60</v>
      </c>
      <c r="AL1814" s="3" t="s">
        <v>66</v>
      </c>
      <c r="AM1814" s="3" t="s">
        <v>121</v>
      </c>
      <c r="AN1814" s="3" t="s">
        <v>57</v>
      </c>
      <c r="AO1814" s="3">
        <v>1</v>
      </c>
      <c r="AP1814" s="36">
        <v>14.7</v>
      </c>
      <c r="AQ1814" s="36">
        <v>15.7</v>
      </c>
      <c r="AR1814" s="3">
        <v>3</v>
      </c>
      <c r="AS1814" s="3">
        <v>3</v>
      </c>
      <c r="AT1814" s="3" t="s">
        <v>60</v>
      </c>
      <c r="AU1814" s="3" t="s">
        <v>60</v>
      </c>
      <c r="AV1814" s="3" t="s">
        <v>66</v>
      </c>
      <c r="AW1814" s="3" t="s">
        <v>57</v>
      </c>
      <c r="AX1814" s="3" t="s">
        <v>57</v>
      </c>
      <c r="AY1814" s="3">
        <v>1.2830000000000001E-3</v>
      </c>
      <c r="AZ1814" s="3">
        <v>9.6740000000000003E-3</v>
      </c>
      <c r="BA1814" s="3">
        <v>4.4240000000000002E-2</v>
      </c>
      <c r="BB1814" s="3">
        <v>0.1087</v>
      </c>
      <c r="BC1814" s="19">
        <v>119.152</v>
      </c>
      <c r="BD1814" s="19">
        <v>128.31100000000001</v>
      </c>
      <c r="BE1814" s="20">
        <v>183.51900000000001</v>
      </c>
      <c r="BF1814" s="11" t="s">
        <v>57</v>
      </c>
      <c r="BG1814" s="11" t="s">
        <v>57</v>
      </c>
      <c r="BH1814" s="11" t="s">
        <v>57</v>
      </c>
      <c r="BI1814" s="11" t="s">
        <v>57</v>
      </c>
      <c r="BJ1814" s="11">
        <v>90</v>
      </c>
      <c r="BK1814" s="44" t="s">
        <v>66</v>
      </c>
    </row>
    <row r="1815" spans="1:63" x14ac:dyDescent="0.25">
      <c r="A1815" t="str">
        <f t="shared" si="28"/>
        <v>470907D-5-296-437-40-D7.7-D17.4</v>
      </c>
      <c r="B1815" t="str">
        <f>VLOOKUP(A1815,'[1]470907D.da5'!A$2:AU$2561,2,0)</f>
        <v>470907D</v>
      </c>
      <c r="C1815" s="7" t="s">
        <v>55</v>
      </c>
      <c r="D1815" s="49" t="s">
        <v>132</v>
      </c>
      <c r="E1815" s="3">
        <v>5</v>
      </c>
      <c r="F1815" s="3">
        <v>296</v>
      </c>
      <c r="G1815" s="3">
        <v>32</v>
      </c>
      <c r="H1815" s="3">
        <v>437</v>
      </c>
      <c r="I1815" s="10" t="s">
        <v>91</v>
      </c>
      <c r="J1815" s="3">
        <v>40</v>
      </c>
      <c r="K1815" s="3" t="s">
        <v>57</v>
      </c>
      <c r="L1815" s="3">
        <v>1</v>
      </c>
      <c r="M1815" s="3">
        <v>4.2</v>
      </c>
      <c r="N1815" s="3">
        <v>7.7</v>
      </c>
      <c r="O1815" s="3">
        <v>2</v>
      </c>
      <c r="P1815" s="3">
        <v>1</v>
      </c>
      <c r="Q1815" s="3" t="s">
        <v>60</v>
      </c>
      <c r="R1815" s="3" t="s">
        <v>60</v>
      </c>
      <c r="S1815" s="3" t="s">
        <v>60</v>
      </c>
      <c r="T1815" s="3" t="s">
        <v>57</v>
      </c>
      <c r="U1815" s="3">
        <v>1</v>
      </c>
      <c r="V1815" s="3">
        <v>6.4</v>
      </c>
      <c r="W1815" s="3">
        <v>9.4</v>
      </c>
      <c r="X1815" s="3">
        <v>2</v>
      </c>
      <c r="Y1815" s="3">
        <v>2</v>
      </c>
      <c r="Z1815" s="3" t="s">
        <v>60</v>
      </c>
      <c r="AA1815" s="3" t="s">
        <v>60</v>
      </c>
      <c r="AB1815" s="3" t="s">
        <v>66</v>
      </c>
      <c r="AC1815" s="3" t="s">
        <v>57</v>
      </c>
      <c r="AD1815" s="3" t="s">
        <v>57</v>
      </c>
      <c r="AE1815" s="3">
        <v>1</v>
      </c>
      <c r="AF1815" s="3">
        <v>9.1999999999999993</v>
      </c>
      <c r="AG1815" s="3">
        <v>15</v>
      </c>
      <c r="AH1815" s="3">
        <v>1</v>
      </c>
      <c r="AI1815" s="3">
        <v>1</v>
      </c>
      <c r="AJ1815" s="3" t="s">
        <v>60</v>
      </c>
      <c r="AK1815" s="3" t="s">
        <v>60</v>
      </c>
      <c r="AL1815" s="3" t="s">
        <v>66</v>
      </c>
      <c r="AM1815" s="3" t="s">
        <v>57</v>
      </c>
      <c r="AN1815" s="3" t="s">
        <v>57</v>
      </c>
      <c r="AO1815" s="3">
        <v>1</v>
      </c>
      <c r="AP1815" s="36">
        <v>15.1</v>
      </c>
      <c r="AQ1815" s="36">
        <v>17.399999999999999</v>
      </c>
      <c r="AR1815" s="3">
        <v>2</v>
      </c>
      <c r="AS1815" s="3">
        <v>2</v>
      </c>
      <c r="AT1815" s="3" t="s">
        <v>60</v>
      </c>
      <c r="AU1815" s="3" t="s">
        <v>60</v>
      </c>
      <c r="AV1815" s="3" t="s">
        <v>66</v>
      </c>
      <c r="AW1815" s="3" t="s">
        <v>57</v>
      </c>
      <c r="AX1815" s="3" t="s">
        <v>57</v>
      </c>
      <c r="AY1815" s="3">
        <v>7.4710000000000002E-3</v>
      </c>
      <c r="AZ1815" s="3">
        <v>1.6965000000000001E-2</v>
      </c>
      <c r="BA1815" s="3">
        <v>6.2100000000000002E-2</v>
      </c>
      <c r="BB1815" s="3">
        <v>0.13714999999999999</v>
      </c>
      <c r="BC1815" s="19">
        <v>105.727</v>
      </c>
      <c r="BD1815" s="19">
        <v>133.09299999999999</v>
      </c>
      <c r="BE1815" s="20">
        <v>179.61</v>
      </c>
      <c r="BF1815" s="11" t="s">
        <v>173</v>
      </c>
      <c r="BG1815" s="11" t="s">
        <v>60</v>
      </c>
      <c r="BH1815" s="11" t="s">
        <v>57</v>
      </c>
      <c r="BI1815" s="11" t="s">
        <v>60</v>
      </c>
      <c r="BJ1815" s="11">
        <v>90</v>
      </c>
      <c r="BK1815" s="44" t="s">
        <v>187</v>
      </c>
    </row>
    <row r="1816" spans="1:63" x14ac:dyDescent="0.25">
      <c r="A1816" t="str">
        <f t="shared" si="28"/>
        <v>470907D-8-455-437-7-D7-D16.8</v>
      </c>
      <c r="B1816" t="str">
        <f>VLOOKUP(A1816,'[1]470907D.da5'!A$2:AU$2561,2,0)</f>
        <v>470907D</v>
      </c>
      <c r="C1816" s="7" t="s">
        <v>55</v>
      </c>
      <c r="D1816" s="49" t="s">
        <v>132</v>
      </c>
      <c r="E1816" s="3">
        <v>8</v>
      </c>
      <c r="F1816" s="3">
        <v>455</v>
      </c>
      <c r="G1816" s="3">
        <v>32</v>
      </c>
      <c r="H1816" s="3">
        <v>437</v>
      </c>
      <c r="I1816" s="10" t="s">
        <v>91</v>
      </c>
      <c r="J1816" s="3">
        <v>7</v>
      </c>
      <c r="K1816" s="3" t="s">
        <v>57</v>
      </c>
      <c r="L1816" s="3">
        <v>1</v>
      </c>
      <c r="M1816" s="3">
        <v>3.6</v>
      </c>
      <c r="N1816" s="3">
        <v>7</v>
      </c>
      <c r="O1816" s="3">
        <v>2</v>
      </c>
      <c r="P1816" s="3">
        <v>2</v>
      </c>
      <c r="Q1816" s="3" t="s">
        <v>60</v>
      </c>
      <c r="R1816" s="3" t="s">
        <v>60</v>
      </c>
      <c r="S1816" s="3" t="s">
        <v>60</v>
      </c>
      <c r="T1816" s="3" t="s">
        <v>57</v>
      </c>
      <c r="U1816" s="3">
        <v>1</v>
      </c>
      <c r="V1816" s="3">
        <v>5.8</v>
      </c>
      <c r="W1816" s="3">
        <v>10.1</v>
      </c>
      <c r="X1816" s="3">
        <v>2</v>
      </c>
      <c r="Y1816" s="3">
        <v>2</v>
      </c>
      <c r="Z1816" s="3" t="s">
        <v>60</v>
      </c>
      <c r="AA1816" s="3" t="s">
        <v>60</v>
      </c>
      <c r="AB1816" s="3" t="s">
        <v>66</v>
      </c>
      <c r="AC1816" s="3" t="s">
        <v>57</v>
      </c>
      <c r="AD1816" s="3" t="s">
        <v>57</v>
      </c>
      <c r="AE1816" s="3">
        <v>1</v>
      </c>
      <c r="AF1816" s="3">
        <v>9</v>
      </c>
      <c r="AG1816" s="3">
        <v>14.4</v>
      </c>
      <c r="AH1816" s="3">
        <v>2</v>
      </c>
      <c r="AI1816" s="3">
        <v>2</v>
      </c>
      <c r="AJ1816" s="3" t="s">
        <v>60</v>
      </c>
      <c r="AK1816" s="3" t="s">
        <v>60</v>
      </c>
      <c r="AL1816" s="3" t="s">
        <v>66</v>
      </c>
      <c r="AM1816" s="3" t="s">
        <v>121</v>
      </c>
      <c r="AN1816" s="3" t="s">
        <v>57</v>
      </c>
      <c r="AO1816" s="3">
        <v>1</v>
      </c>
      <c r="AP1816" s="36">
        <v>14.5</v>
      </c>
      <c r="AQ1816" s="36">
        <v>16.8</v>
      </c>
      <c r="AR1816" s="3">
        <v>2</v>
      </c>
      <c r="AS1816" s="3">
        <v>2</v>
      </c>
      <c r="AT1816" s="3" t="s">
        <v>60</v>
      </c>
      <c r="AU1816" s="3" t="s">
        <v>60</v>
      </c>
      <c r="AV1816" s="3" t="s">
        <v>66</v>
      </c>
      <c r="AW1816" s="3" t="s">
        <v>57</v>
      </c>
      <c r="AX1816" s="3" t="s">
        <v>57</v>
      </c>
      <c r="AY1816" s="3">
        <v>5.2919999999999998E-3</v>
      </c>
      <c r="AZ1816" s="3">
        <v>1.7749999999999998E-2</v>
      </c>
      <c r="BA1816" s="3">
        <v>5.5989999999999998E-2</v>
      </c>
      <c r="BB1816" s="3">
        <v>0.12277</v>
      </c>
      <c r="BC1816" s="19">
        <v>107.488</v>
      </c>
      <c r="BD1816" s="19">
        <v>131.369</v>
      </c>
      <c r="BE1816" s="20">
        <v>165.69</v>
      </c>
      <c r="BF1816" s="11" t="s">
        <v>57</v>
      </c>
      <c r="BG1816" s="11" t="s">
        <v>57</v>
      </c>
      <c r="BH1816" s="11" t="s">
        <v>57</v>
      </c>
      <c r="BI1816" s="11" t="s">
        <v>57</v>
      </c>
      <c r="BJ1816" s="11">
        <v>80</v>
      </c>
      <c r="BK1816" s="44" t="s">
        <v>66</v>
      </c>
    </row>
    <row r="1817" spans="1:63" x14ac:dyDescent="0.25">
      <c r="A1817" t="str">
        <f t="shared" si="28"/>
        <v>470907D-20-1273-437-57-D4.9-D14.6</v>
      </c>
      <c r="B1817" t="str">
        <f>VLOOKUP(A1817,'[1]470907D.da5'!A$2:AU$2561,2,0)</f>
        <v>470907D</v>
      </c>
      <c r="C1817" s="7" t="s">
        <v>55</v>
      </c>
      <c r="D1817" s="7" t="s">
        <v>55</v>
      </c>
      <c r="E1817" s="3">
        <v>20</v>
      </c>
      <c r="F1817" s="3">
        <v>1273</v>
      </c>
      <c r="G1817" s="3">
        <v>32</v>
      </c>
      <c r="H1817" s="3">
        <v>437</v>
      </c>
      <c r="I1817" s="10" t="s">
        <v>91</v>
      </c>
      <c r="J1817" s="3">
        <v>57</v>
      </c>
      <c r="K1817" s="3" t="s">
        <v>57</v>
      </c>
      <c r="L1817" s="3">
        <v>1</v>
      </c>
      <c r="M1817" s="3">
        <v>3.5</v>
      </c>
      <c r="N1817" s="3">
        <v>4.9000000000000004</v>
      </c>
      <c r="O1817" s="3">
        <v>3</v>
      </c>
      <c r="P1817" s="3">
        <v>2</v>
      </c>
      <c r="Q1817" s="3" t="s">
        <v>60</v>
      </c>
      <c r="R1817" s="3" t="s">
        <v>60</v>
      </c>
      <c r="S1817" s="3" t="s">
        <v>60</v>
      </c>
      <c r="T1817" s="3" t="s">
        <v>57</v>
      </c>
      <c r="U1817" s="3">
        <v>1</v>
      </c>
      <c r="V1817" s="3">
        <v>5.8</v>
      </c>
      <c r="W1817" s="3">
        <v>7.8</v>
      </c>
      <c r="X1817" s="3">
        <v>2</v>
      </c>
      <c r="Y1817" s="3">
        <v>2</v>
      </c>
      <c r="Z1817" s="3" t="s">
        <v>60</v>
      </c>
      <c r="AA1817" s="3" t="s">
        <v>60</v>
      </c>
      <c r="AB1817" s="3" t="s">
        <v>60</v>
      </c>
      <c r="AC1817" s="3" t="s">
        <v>57</v>
      </c>
      <c r="AD1817" s="3" t="s">
        <v>57</v>
      </c>
      <c r="AE1817" s="3">
        <v>1</v>
      </c>
      <c r="AF1817" s="3">
        <v>9.6999999999999993</v>
      </c>
      <c r="AG1817" s="3">
        <v>12.7</v>
      </c>
      <c r="AH1817" s="3">
        <v>2</v>
      </c>
      <c r="AI1817" s="3">
        <v>2</v>
      </c>
      <c r="AJ1817" s="3" t="s">
        <v>60</v>
      </c>
      <c r="AK1817" s="3" t="s">
        <v>60</v>
      </c>
      <c r="AL1817" s="3" t="s">
        <v>60</v>
      </c>
      <c r="AM1817" s="3" t="s">
        <v>57</v>
      </c>
      <c r="AN1817" s="3" t="s">
        <v>57</v>
      </c>
      <c r="AO1817" s="3">
        <v>1</v>
      </c>
      <c r="AP1817" s="36">
        <v>14.4</v>
      </c>
      <c r="AQ1817" s="36">
        <v>14.6</v>
      </c>
      <c r="AR1817" s="3">
        <v>2</v>
      </c>
      <c r="AS1817" s="3">
        <v>2</v>
      </c>
      <c r="AT1817" s="3" t="s">
        <v>60</v>
      </c>
      <c r="AU1817" s="3" t="s">
        <v>60</v>
      </c>
      <c r="AV1817" s="3" t="s">
        <v>60</v>
      </c>
      <c r="AW1817" s="3" t="s">
        <v>57</v>
      </c>
      <c r="AX1817" s="3" t="s">
        <v>57</v>
      </c>
      <c r="AY1817" s="3">
        <v>2.5209999999999998E-3</v>
      </c>
      <c r="AZ1817" s="3">
        <v>1.0586E-2</v>
      </c>
      <c r="BA1817" s="3">
        <v>4.6940000000000003E-2</v>
      </c>
      <c r="BB1817" s="3">
        <v>9.2090000000000005E-2</v>
      </c>
      <c r="BC1817" s="19">
        <v>108.157</v>
      </c>
      <c r="BD1817" s="19">
        <v>125.761</v>
      </c>
      <c r="BE1817" s="20">
        <v>161.423</v>
      </c>
      <c r="BF1817" s="11" t="s">
        <v>57</v>
      </c>
      <c r="BG1817" s="11" t="s">
        <v>57</v>
      </c>
      <c r="BH1817" s="11" t="s">
        <v>57</v>
      </c>
      <c r="BI1817" s="11" t="s">
        <v>57</v>
      </c>
      <c r="BJ1817" s="11">
        <v>80</v>
      </c>
      <c r="BK1817" s="44" t="s">
        <v>57</v>
      </c>
    </row>
    <row r="1818" spans="1:63" x14ac:dyDescent="0.25">
      <c r="A1818" t="str">
        <f t="shared" si="28"/>
        <v>470907D-19-1182-437-30-D4.7-D16</v>
      </c>
      <c r="B1818" t="str">
        <f>VLOOKUP(A1818,'[1]470907D.da5'!A$2:AU$2561,2,0)</f>
        <v>470907D</v>
      </c>
      <c r="C1818" s="7" t="s">
        <v>55</v>
      </c>
      <c r="D1818" s="7" t="s">
        <v>55</v>
      </c>
      <c r="E1818" s="3">
        <v>19</v>
      </c>
      <c r="F1818" s="3">
        <v>1182</v>
      </c>
      <c r="G1818" s="3">
        <v>32</v>
      </c>
      <c r="H1818" s="3">
        <v>437</v>
      </c>
      <c r="I1818" s="10" t="s">
        <v>91</v>
      </c>
      <c r="J1818" s="3">
        <v>30</v>
      </c>
      <c r="K1818" s="3" t="s">
        <v>57</v>
      </c>
      <c r="L1818" s="3">
        <v>1</v>
      </c>
      <c r="M1818" s="3">
        <v>3.7</v>
      </c>
      <c r="N1818" s="3">
        <v>4.7</v>
      </c>
      <c r="O1818" s="3">
        <v>3</v>
      </c>
      <c r="P1818" s="3">
        <v>2</v>
      </c>
      <c r="Q1818" s="3" t="s">
        <v>60</v>
      </c>
      <c r="R1818" s="3" t="s">
        <v>60</v>
      </c>
      <c r="S1818" s="3" t="s">
        <v>60</v>
      </c>
      <c r="T1818" s="3" t="s">
        <v>57</v>
      </c>
      <c r="U1818" s="3">
        <v>1</v>
      </c>
      <c r="V1818" s="3">
        <v>6</v>
      </c>
      <c r="W1818" s="3">
        <v>9.6999999999999993</v>
      </c>
      <c r="X1818" s="3">
        <v>3</v>
      </c>
      <c r="Y1818" s="3">
        <v>3</v>
      </c>
      <c r="Z1818" s="3" t="s">
        <v>60</v>
      </c>
      <c r="AA1818" s="3" t="s">
        <v>60</v>
      </c>
      <c r="AB1818" s="3" t="s">
        <v>60</v>
      </c>
      <c r="AC1818" s="3" t="s">
        <v>57</v>
      </c>
      <c r="AD1818" s="3" t="s">
        <v>57</v>
      </c>
      <c r="AE1818" s="3">
        <v>1</v>
      </c>
      <c r="AF1818" s="3">
        <v>8.4</v>
      </c>
      <c r="AG1818" s="3">
        <v>14.1</v>
      </c>
      <c r="AH1818" s="3">
        <v>3</v>
      </c>
      <c r="AI1818" s="3">
        <v>2</v>
      </c>
      <c r="AJ1818" s="3" t="s">
        <v>60</v>
      </c>
      <c r="AK1818" s="3" t="s">
        <v>60</v>
      </c>
      <c r="AL1818" s="3" t="s">
        <v>60</v>
      </c>
      <c r="AM1818" s="3" t="s">
        <v>57</v>
      </c>
      <c r="AN1818" s="3" t="s">
        <v>57</v>
      </c>
      <c r="AO1818" s="3">
        <v>1</v>
      </c>
      <c r="AP1818" s="36">
        <v>13.5</v>
      </c>
      <c r="AQ1818" s="36">
        <v>16</v>
      </c>
      <c r="AR1818" s="3">
        <v>3</v>
      </c>
      <c r="AS1818" s="3">
        <v>2</v>
      </c>
      <c r="AT1818" s="3" t="s">
        <v>60</v>
      </c>
      <c r="AU1818" s="3" t="s">
        <v>60</v>
      </c>
      <c r="AV1818" s="3" t="s">
        <v>60</v>
      </c>
      <c r="AW1818" s="3" t="s">
        <v>57</v>
      </c>
      <c r="AX1818" s="3" t="s">
        <v>57</v>
      </c>
      <c r="AY1818" s="3">
        <v>2.4520000000000002E-3</v>
      </c>
      <c r="AZ1818" s="3">
        <v>1.6936E-2</v>
      </c>
      <c r="BA1818" s="3">
        <v>5.0099999999999999E-2</v>
      </c>
      <c r="BB1818" s="3">
        <v>0.10367999999999999</v>
      </c>
      <c r="BC1818" s="19">
        <v>99.284999999999997</v>
      </c>
      <c r="BD1818" s="19">
        <v>121.75</v>
      </c>
      <c r="BE1818" s="20">
        <v>133.96199999999999</v>
      </c>
      <c r="BF1818" s="11" t="s">
        <v>57</v>
      </c>
      <c r="BG1818" s="11" t="s">
        <v>57</v>
      </c>
      <c r="BH1818" s="11" t="s">
        <v>57</v>
      </c>
      <c r="BI1818" s="11" t="s">
        <v>57</v>
      </c>
      <c r="BJ1818" s="11">
        <v>70</v>
      </c>
      <c r="BK1818" s="44" t="s">
        <v>57</v>
      </c>
    </row>
    <row r="1819" spans="1:63" x14ac:dyDescent="0.25">
      <c r="A1819" t="str">
        <f t="shared" si="28"/>
        <v>470907D-10-599-437-23-D4-D14</v>
      </c>
      <c r="B1819" t="str">
        <f>VLOOKUP(A1819,'[1]470907D.da5'!A$2:AU$2561,2,0)</f>
        <v>470907D</v>
      </c>
      <c r="C1819" s="7" t="s">
        <v>55</v>
      </c>
      <c r="D1819" s="7" t="s">
        <v>55</v>
      </c>
      <c r="E1819" s="3">
        <v>10</v>
      </c>
      <c r="F1819" s="3">
        <v>599</v>
      </c>
      <c r="G1819" s="3">
        <v>32</v>
      </c>
      <c r="H1819" s="3">
        <v>437</v>
      </c>
      <c r="I1819" s="10" t="s">
        <v>91</v>
      </c>
      <c r="J1819" s="3">
        <v>23</v>
      </c>
      <c r="K1819" s="3" t="s">
        <v>57</v>
      </c>
      <c r="L1819" s="3">
        <v>1</v>
      </c>
      <c r="M1819" s="3">
        <v>3.1</v>
      </c>
      <c r="N1819" s="3">
        <v>4</v>
      </c>
      <c r="O1819" s="3">
        <v>2</v>
      </c>
      <c r="P1819" s="3">
        <v>2</v>
      </c>
      <c r="Q1819" s="3" t="s">
        <v>60</v>
      </c>
      <c r="R1819" s="3" t="s">
        <v>60</v>
      </c>
      <c r="S1819" s="3" t="s">
        <v>60</v>
      </c>
      <c r="T1819" s="3" t="s">
        <v>57</v>
      </c>
      <c r="U1819" s="3">
        <v>1</v>
      </c>
      <c r="V1819" s="3">
        <v>5.2</v>
      </c>
      <c r="W1819" s="3">
        <v>6.5</v>
      </c>
      <c r="X1819" s="3">
        <v>2</v>
      </c>
      <c r="Y1819" s="3">
        <v>2</v>
      </c>
      <c r="Z1819" s="3" t="s">
        <v>60</v>
      </c>
      <c r="AA1819" s="3" t="s">
        <v>60</v>
      </c>
      <c r="AB1819" s="3" t="s">
        <v>60</v>
      </c>
      <c r="AC1819" s="3" t="s">
        <v>57</v>
      </c>
      <c r="AD1819" s="3" t="s">
        <v>57</v>
      </c>
      <c r="AE1819" s="3">
        <v>1</v>
      </c>
      <c r="AF1819" s="3">
        <v>8.1</v>
      </c>
      <c r="AG1819" s="3">
        <v>12.1</v>
      </c>
      <c r="AH1819" s="3">
        <v>2</v>
      </c>
      <c r="AI1819" s="3">
        <v>2</v>
      </c>
      <c r="AJ1819" s="3" t="s">
        <v>60</v>
      </c>
      <c r="AK1819" s="3" t="s">
        <v>60</v>
      </c>
      <c r="AL1819" s="3" t="s">
        <v>60</v>
      </c>
      <c r="AM1819" s="3" t="s">
        <v>57</v>
      </c>
      <c r="AN1819" s="3" t="s">
        <v>57</v>
      </c>
      <c r="AO1819" s="3">
        <v>1</v>
      </c>
      <c r="AP1819" s="36">
        <v>12.3</v>
      </c>
      <c r="AQ1819" s="36">
        <v>14</v>
      </c>
      <c r="AR1819" s="3">
        <v>2</v>
      </c>
      <c r="AS1819" s="3">
        <v>2</v>
      </c>
      <c r="AT1819" s="3" t="s">
        <v>60</v>
      </c>
      <c r="AU1819" s="3" t="s">
        <v>60</v>
      </c>
      <c r="AV1819" s="3" t="s">
        <v>60</v>
      </c>
      <c r="AW1819" s="3" t="s">
        <v>57</v>
      </c>
      <c r="AX1819" s="3" t="s">
        <v>57</v>
      </c>
      <c r="AY1819" s="3">
        <v>1.488E-3</v>
      </c>
      <c r="AZ1819" s="3">
        <v>6.5909999999999996E-3</v>
      </c>
      <c r="BA1819" s="3">
        <v>3.5580000000000001E-2</v>
      </c>
      <c r="BB1819" s="3">
        <v>7.2319999999999995E-2</v>
      </c>
      <c r="BC1819" s="19">
        <v>99.09</v>
      </c>
      <c r="BD1819" s="19">
        <v>115.339</v>
      </c>
      <c r="BE1819" s="20">
        <v>122.949</v>
      </c>
      <c r="BF1819" s="11" t="s">
        <v>57</v>
      </c>
      <c r="BG1819" s="11" t="s">
        <v>57</v>
      </c>
      <c r="BH1819" s="11" t="s">
        <v>57</v>
      </c>
      <c r="BI1819" s="11" t="s">
        <v>57</v>
      </c>
      <c r="BJ1819" s="11">
        <v>60</v>
      </c>
      <c r="BK1819" s="44" t="s">
        <v>57</v>
      </c>
    </row>
    <row r="1820" spans="1:63" x14ac:dyDescent="0.25">
      <c r="A1820" t="str">
        <f t="shared" si="28"/>
        <v>470907D-18-1097-437-9-D6.6-D15.1</v>
      </c>
      <c r="B1820" t="str">
        <f>VLOOKUP(A1820,'[1]470907D.da5'!A$2:AU$2561,2,0)</f>
        <v>470907D</v>
      </c>
      <c r="C1820" s="7" t="s">
        <v>55</v>
      </c>
      <c r="D1820" s="7" t="s">
        <v>55</v>
      </c>
      <c r="E1820" s="3">
        <v>18</v>
      </c>
      <c r="F1820" s="3">
        <v>1097</v>
      </c>
      <c r="G1820" s="3">
        <v>32</v>
      </c>
      <c r="H1820" s="3">
        <v>437</v>
      </c>
      <c r="I1820" s="10" t="s">
        <v>91</v>
      </c>
      <c r="J1820" s="3">
        <v>9</v>
      </c>
      <c r="K1820" s="3" t="s">
        <v>57</v>
      </c>
      <c r="L1820" s="3">
        <v>1</v>
      </c>
      <c r="M1820" s="3">
        <v>4.2</v>
      </c>
      <c r="N1820" s="3">
        <v>6.6</v>
      </c>
      <c r="O1820" s="3">
        <v>3</v>
      </c>
      <c r="P1820" s="3">
        <v>2</v>
      </c>
      <c r="Q1820" s="3" t="s">
        <v>60</v>
      </c>
      <c r="R1820" s="3" t="s">
        <v>60</v>
      </c>
      <c r="S1820" s="3" t="s">
        <v>60</v>
      </c>
      <c r="T1820" s="3" t="s">
        <v>57</v>
      </c>
      <c r="U1820" s="3">
        <v>1</v>
      </c>
      <c r="V1820" s="3">
        <v>6.9</v>
      </c>
      <c r="W1820" s="3">
        <v>9.8000000000000007</v>
      </c>
      <c r="X1820" s="3">
        <v>3</v>
      </c>
      <c r="Y1820" s="3">
        <v>2</v>
      </c>
      <c r="Z1820" s="3" t="s">
        <v>60</v>
      </c>
      <c r="AA1820" s="3" t="s">
        <v>60</v>
      </c>
      <c r="AB1820" s="3" t="s">
        <v>66</v>
      </c>
      <c r="AC1820" s="3" t="s">
        <v>121</v>
      </c>
      <c r="AD1820" s="3" t="s">
        <v>57</v>
      </c>
      <c r="AE1820" s="3">
        <v>1</v>
      </c>
      <c r="AF1820" s="3">
        <v>9.6</v>
      </c>
      <c r="AG1820" s="3">
        <v>13.5</v>
      </c>
      <c r="AH1820" s="3">
        <v>3</v>
      </c>
      <c r="AI1820" s="3">
        <v>3</v>
      </c>
      <c r="AJ1820" s="3" t="s">
        <v>60</v>
      </c>
      <c r="AK1820" s="3" t="s">
        <v>60</v>
      </c>
      <c r="AL1820" s="3" t="s">
        <v>66</v>
      </c>
      <c r="AM1820" s="3" t="s">
        <v>57</v>
      </c>
      <c r="AN1820" s="3" t="s">
        <v>57</v>
      </c>
      <c r="AO1820" s="3">
        <v>1</v>
      </c>
      <c r="AP1820" s="36">
        <v>14.3</v>
      </c>
      <c r="AQ1820" s="36">
        <v>15.1</v>
      </c>
      <c r="AR1820" s="3">
        <v>3</v>
      </c>
      <c r="AS1820" s="3">
        <v>3</v>
      </c>
      <c r="AT1820" s="3" t="s">
        <v>60</v>
      </c>
      <c r="AU1820" s="3" t="s">
        <v>60</v>
      </c>
      <c r="AV1820" s="3" t="s">
        <v>66</v>
      </c>
      <c r="AW1820" s="3" t="s">
        <v>57</v>
      </c>
      <c r="AX1820" s="3" t="s">
        <v>57</v>
      </c>
      <c r="AY1820" s="3">
        <v>5.489E-3</v>
      </c>
      <c r="AZ1820" s="3">
        <v>1.9879999999999998E-2</v>
      </c>
      <c r="BA1820" s="3">
        <v>5.2490000000000002E-2</v>
      </c>
      <c r="BB1820" s="3">
        <v>9.7820000000000004E-2</v>
      </c>
      <c r="BC1820" s="19">
        <v>100.93</v>
      </c>
      <c r="BD1820" s="19">
        <v>110.108</v>
      </c>
      <c r="BE1820" s="20">
        <v>111.291</v>
      </c>
      <c r="BF1820" s="11" t="s">
        <v>57</v>
      </c>
      <c r="BG1820" s="11" t="s">
        <v>57</v>
      </c>
      <c r="BH1820" s="11" t="s">
        <v>57</v>
      </c>
      <c r="BI1820" s="11" t="s">
        <v>57</v>
      </c>
      <c r="BJ1820" s="11">
        <v>60</v>
      </c>
      <c r="BK1820" s="44" t="s">
        <v>57</v>
      </c>
    </row>
    <row r="1821" spans="1:63" x14ac:dyDescent="0.25">
      <c r="A1821" t="str">
        <f t="shared" si="28"/>
        <v>470907D-1-34-437-34-D3.5-D13.6</v>
      </c>
      <c r="B1821" t="str">
        <f>VLOOKUP(A1821,'[1]470907D.da5'!A$2:AU$2561,2,0)</f>
        <v>470907D</v>
      </c>
      <c r="C1821" s="7" t="s">
        <v>55</v>
      </c>
      <c r="D1821" s="7" t="s">
        <v>55</v>
      </c>
      <c r="E1821" s="3">
        <v>1</v>
      </c>
      <c r="F1821" s="3">
        <v>34</v>
      </c>
      <c r="G1821" s="3">
        <v>32</v>
      </c>
      <c r="H1821" s="3">
        <v>437</v>
      </c>
      <c r="I1821" s="10" t="s">
        <v>91</v>
      </c>
      <c r="J1821" s="3">
        <v>34</v>
      </c>
      <c r="K1821" s="3" t="s">
        <v>57</v>
      </c>
      <c r="L1821" s="3">
        <v>1</v>
      </c>
      <c r="M1821" s="3">
        <v>3</v>
      </c>
      <c r="N1821" s="3">
        <v>3.5</v>
      </c>
      <c r="O1821" s="3">
        <v>1</v>
      </c>
      <c r="P1821" s="3">
        <v>1</v>
      </c>
      <c r="Q1821" s="3" t="s">
        <v>60</v>
      </c>
      <c r="R1821" s="3" t="s">
        <v>60</v>
      </c>
      <c r="S1821" s="3" t="s">
        <v>60</v>
      </c>
      <c r="T1821" s="3" t="s">
        <v>57</v>
      </c>
      <c r="U1821" s="3">
        <v>1</v>
      </c>
      <c r="V1821" s="3">
        <v>5.9</v>
      </c>
      <c r="W1821" s="3">
        <v>8.6999999999999993</v>
      </c>
      <c r="X1821" s="3">
        <v>1</v>
      </c>
      <c r="Y1821" s="3">
        <v>1</v>
      </c>
      <c r="Z1821" s="3" t="s">
        <v>66</v>
      </c>
      <c r="AA1821" s="3" t="s">
        <v>60</v>
      </c>
      <c r="AB1821" s="3" t="s">
        <v>60</v>
      </c>
      <c r="AC1821" s="3" t="s">
        <v>57</v>
      </c>
      <c r="AD1821" s="3" t="s">
        <v>57</v>
      </c>
      <c r="AE1821" s="3">
        <v>1</v>
      </c>
      <c r="AF1821" s="3">
        <v>9.3000000000000007</v>
      </c>
      <c r="AG1821" s="3">
        <v>13.2</v>
      </c>
      <c r="AH1821" s="3">
        <v>1</v>
      </c>
      <c r="AI1821" s="3">
        <v>2</v>
      </c>
      <c r="AJ1821" s="3" t="s">
        <v>66</v>
      </c>
      <c r="AK1821" s="3" t="s">
        <v>60</v>
      </c>
      <c r="AL1821" s="3" t="s">
        <v>60</v>
      </c>
      <c r="AM1821" s="3" t="s">
        <v>57</v>
      </c>
      <c r="AN1821" s="3" t="s">
        <v>57</v>
      </c>
      <c r="AO1821" s="3">
        <v>1</v>
      </c>
      <c r="AP1821" s="36">
        <v>14.1</v>
      </c>
      <c r="AQ1821" s="36">
        <v>13.6</v>
      </c>
      <c r="AR1821" s="3">
        <v>2</v>
      </c>
      <c r="AS1821" s="3">
        <v>3</v>
      </c>
      <c r="AT1821" s="3" t="s">
        <v>66</v>
      </c>
      <c r="AU1821" s="3" t="s">
        <v>60</v>
      </c>
      <c r="AV1821" s="3" t="s">
        <v>60</v>
      </c>
      <c r="AW1821" s="3" t="s">
        <v>57</v>
      </c>
      <c r="AX1821" s="3" t="s">
        <v>57</v>
      </c>
      <c r="AY1821" s="3">
        <v>1.1019999999999999E-3</v>
      </c>
      <c r="AZ1821" s="3">
        <v>1.3396999999999999E-2</v>
      </c>
      <c r="BA1821" s="3">
        <v>4.861E-2</v>
      </c>
      <c r="BB1821" s="3">
        <v>7.8240000000000004E-2</v>
      </c>
      <c r="BC1821" s="19">
        <v>101.935</v>
      </c>
      <c r="BD1821" s="19">
        <v>104.74</v>
      </c>
      <c r="BE1821" s="20">
        <v>105.008</v>
      </c>
      <c r="BF1821" s="11" t="s">
        <v>171</v>
      </c>
      <c r="BG1821" s="11" t="s">
        <v>60</v>
      </c>
      <c r="BH1821" s="11" t="s">
        <v>60</v>
      </c>
      <c r="BI1821" s="11" t="s">
        <v>60</v>
      </c>
      <c r="BJ1821" s="11">
        <v>50</v>
      </c>
      <c r="BK1821" s="44" t="s">
        <v>57</v>
      </c>
    </row>
    <row r="1822" spans="1:63" x14ac:dyDescent="0.25">
      <c r="A1822" t="str">
        <f t="shared" si="28"/>
        <v>470907D-17-1060-437-36-D3.5-D11.7</v>
      </c>
      <c r="B1822" t="str">
        <f>VLOOKUP(A1822,'[1]470907D.da5'!A$2:AU$2561,2,0)</f>
        <v>470907D</v>
      </c>
      <c r="C1822" s="7" t="s">
        <v>55</v>
      </c>
      <c r="D1822" s="49" t="s">
        <v>132</v>
      </c>
      <c r="E1822" s="3">
        <v>17</v>
      </c>
      <c r="F1822" s="3">
        <v>1060</v>
      </c>
      <c r="G1822" s="3">
        <v>32</v>
      </c>
      <c r="H1822" s="3">
        <v>437</v>
      </c>
      <c r="I1822" s="10" t="s">
        <v>91</v>
      </c>
      <c r="J1822" s="3">
        <v>36</v>
      </c>
      <c r="K1822" s="3" t="s">
        <v>57</v>
      </c>
      <c r="L1822" s="3">
        <v>1</v>
      </c>
      <c r="M1822" s="3">
        <v>3.4</v>
      </c>
      <c r="N1822" s="3">
        <v>3.5</v>
      </c>
      <c r="O1822" s="3">
        <v>1</v>
      </c>
      <c r="P1822" s="3">
        <v>2</v>
      </c>
      <c r="Q1822" s="3" t="s">
        <v>66</v>
      </c>
      <c r="R1822" s="3" t="s">
        <v>60</v>
      </c>
      <c r="S1822" s="3" t="s">
        <v>60</v>
      </c>
      <c r="T1822" s="3" t="s">
        <v>57</v>
      </c>
      <c r="U1822" s="3">
        <v>1</v>
      </c>
      <c r="V1822" s="3">
        <v>4.8</v>
      </c>
      <c r="W1822" s="3">
        <v>6.5</v>
      </c>
      <c r="X1822" s="3">
        <v>1</v>
      </c>
      <c r="Y1822" s="3">
        <v>2</v>
      </c>
      <c r="Z1822" s="3" t="s">
        <v>60</v>
      </c>
      <c r="AA1822" s="3" t="s">
        <v>60</v>
      </c>
      <c r="AB1822" s="3" t="s">
        <v>66</v>
      </c>
      <c r="AC1822" s="3" t="s">
        <v>121</v>
      </c>
      <c r="AD1822" s="3" t="s">
        <v>57</v>
      </c>
      <c r="AE1822" s="3">
        <v>1</v>
      </c>
      <c r="AF1822" s="3">
        <v>8</v>
      </c>
      <c r="AG1822" s="3">
        <v>9.6999999999999993</v>
      </c>
      <c r="AH1822" s="3">
        <v>1</v>
      </c>
      <c r="AI1822" s="3">
        <v>1</v>
      </c>
      <c r="AJ1822" s="3" t="s">
        <v>60</v>
      </c>
      <c r="AK1822" s="3" t="s">
        <v>60</v>
      </c>
      <c r="AL1822" s="3" t="s">
        <v>66</v>
      </c>
      <c r="AM1822" s="3" t="s">
        <v>57</v>
      </c>
      <c r="AN1822" s="3" t="s">
        <v>57</v>
      </c>
      <c r="AO1822" s="3">
        <v>1</v>
      </c>
      <c r="AP1822" s="36">
        <v>13.9</v>
      </c>
      <c r="AQ1822" s="36">
        <v>11.7</v>
      </c>
      <c r="AR1822" s="3">
        <v>2</v>
      </c>
      <c r="AS1822" s="3">
        <v>3</v>
      </c>
      <c r="AT1822" s="3" t="s">
        <v>60</v>
      </c>
      <c r="AU1822" s="3" t="s">
        <v>60</v>
      </c>
      <c r="AV1822" s="3" t="s">
        <v>66</v>
      </c>
      <c r="AW1822" s="3" t="s">
        <v>57</v>
      </c>
      <c r="AX1822" s="3" t="s">
        <v>57</v>
      </c>
      <c r="AY1822" s="3">
        <v>1.2489999999999999E-3</v>
      </c>
      <c r="AZ1822" s="3">
        <v>6.084E-3</v>
      </c>
      <c r="BA1822" s="3">
        <v>2.2579999999999999E-2</v>
      </c>
      <c r="BB1822" s="3">
        <v>5.7079999999999999E-2</v>
      </c>
      <c r="BC1822" s="19">
        <v>108.693</v>
      </c>
      <c r="BD1822" s="19">
        <v>93.878</v>
      </c>
      <c r="BE1822" s="20">
        <v>86.394000000000005</v>
      </c>
      <c r="BF1822" s="11" t="s">
        <v>173</v>
      </c>
      <c r="BG1822" s="11" t="s">
        <v>60</v>
      </c>
      <c r="BH1822" s="11" t="s">
        <v>57</v>
      </c>
      <c r="BI1822" s="11" t="s">
        <v>60</v>
      </c>
      <c r="BJ1822" s="11">
        <v>40</v>
      </c>
      <c r="BK1822" s="44" t="s">
        <v>57</v>
      </c>
    </row>
    <row r="1823" spans="1:63" x14ac:dyDescent="0.25">
      <c r="A1823" t="str">
        <f t="shared" si="28"/>
        <v>470907D-6-328-437-8-D3-D13</v>
      </c>
      <c r="B1823" t="str">
        <f>VLOOKUP(A1823,'[1]470907D.da5'!A$2:AU$2561,2,0)</f>
        <v>470907D</v>
      </c>
      <c r="C1823" s="7" t="s">
        <v>55</v>
      </c>
      <c r="D1823" s="7" t="s">
        <v>55</v>
      </c>
      <c r="E1823" s="3">
        <v>6</v>
      </c>
      <c r="F1823" s="3">
        <v>328</v>
      </c>
      <c r="G1823" s="3">
        <v>32</v>
      </c>
      <c r="H1823" s="3">
        <v>437</v>
      </c>
      <c r="I1823" s="10" t="s">
        <v>91</v>
      </c>
      <c r="J1823" s="3">
        <v>8</v>
      </c>
      <c r="K1823" s="3" t="s">
        <v>57</v>
      </c>
      <c r="L1823" s="3">
        <v>1</v>
      </c>
      <c r="M1823" s="3">
        <v>2.7</v>
      </c>
      <c r="N1823" s="3">
        <v>3</v>
      </c>
      <c r="O1823" s="3">
        <v>3</v>
      </c>
      <c r="P1823" s="3">
        <v>3</v>
      </c>
      <c r="Q1823" s="3" t="s">
        <v>60</v>
      </c>
      <c r="R1823" s="3" t="s">
        <v>60</v>
      </c>
      <c r="S1823" s="3" t="s">
        <v>60</v>
      </c>
      <c r="T1823" s="3" t="s">
        <v>57</v>
      </c>
      <c r="U1823" s="3">
        <v>1</v>
      </c>
      <c r="V1823" s="3">
        <v>4.5</v>
      </c>
      <c r="W1823" s="3">
        <v>6.4</v>
      </c>
      <c r="X1823" s="3">
        <v>2</v>
      </c>
      <c r="Y1823" s="3">
        <v>2</v>
      </c>
      <c r="Z1823" s="3" t="s">
        <v>60</v>
      </c>
      <c r="AA1823" s="3" t="s">
        <v>60</v>
      </c>
      <c r="AB1823" s="3" t="s">
        <v>60</v>
      </c>
      <c r="AC1823" s="3" t="s">
        <v>57</v>
      </c>
      <c r="AD1823" s="3" t="s">
        <v>57</v>
      </c>
      <c r="AE1823" s="3">
        <v>1</v>
      </c>
      <c r="AF1823" s="3">
        <v>9</v>
      </c>
      <c r="AG1823" s="3">
        <v>11.1</v>
      </c>
      <c r="AH1823" s="3">
        <v>2</v>
      </c>
      <c r="AI1823" s="3">
        <v>3</v>
      </c>
      <c r="AJ1823" s="3" t="s">
        <v>60</v>
      </c>
      <c r="AK1823" s="3" t="s">
        <v>60</v>
      </c>
      <c r="AL1823" s="3" t="s">
        <v>60</v>
      </c>
      <c r="AM1823" s="3" t="s">
        <v>57</v>
      </c>
      <c r="AN1823" s="3" t="s">
        <v>57</v>
      </c>
      <c r="AO1823" s="3">
        <v>1</v>
      </c>
      <c r="AP1823" s="36">
        <v>13.5</v>
      </c>
      <c r="AQ1823" s="36">
        <v>13</v>
      </c>
      <c r="AR1823" s="3">
        <v>2</v>
      </c>
      <c r="AS1823" s="3">
        <v>3</v>
      </c>
      <c r="AT1823" s="3" t="s">
        <v>60</v>
      </c>
      <c r="AU1823" s="3" t="s">
        <v>60</v>
      </c>
      <c r="AV1823" s="3" t="s">
        <v>60</v>
      </c>
      <c r="AW1823" s="3" t="s">
        <v>57</v>
      </c>
      <c r="AX1823" s="3" t="s">
        <v>57</v>
      </c>
      <c r="AY1823" s="3">
        <v>7.2900000000000005E-4</v>
      </c>
      <c r="AZ1823" s="3">
        <v>5.5300000000000002E-3</v>
      </c>
      <c r="BA1823" s="3">
        <v>3.3270000000000001E-2</v>
      </c>
      <c r="BB1823" s="3">
        <v>6.8440000000000001E-2</v>
      </c>
      <c r="BC1823" s="19">
        <v>104.523</v>
      </c>
      <c r="BD1823" s="19">
        <v>92.665999999999997</v>
      </c>
      <c r="BE1823" s="20">
        <v>84.158000000000001</v>
      </c>
      <c r="BF1823" s="11" t="s">
        <v>57</v>
      </c>
      <c r="BG1823" s="11" t="s">
        <v>57</v>
      </c>
      <c r="BH1823" s="11" t="s">
        <v>57</v>
      </c>
      <c r="BI1823" s="11" t="s">
        <v>57</v>
      </c>
      <c r="BJ1823" s="11">
        <v>40</v>
      </c>
      <c r="BK1823" s="44" t="s">
        <v>57</v>
      </c>
    </row>
    <row r="1824" spans="1:63" x14ac:dyDescent="0.25">
      <c r="A1824" t="str">
        <f t="shared" si="28"/>
        <v>470907D-12-724-437-20-D3.7-D13.5</v>
      </c>
      <c r="B1824" t="str">
        <f>VLOOKUP(A1824,'[1]470907D.da5'!A$2:AU$2561,2,0)</f>
        <v>470907D</v>
      </c>
      <c r="C1824" s="7" t="s">
        <v>55</v>
      </c>
      <c r="D1824" s="49" t="s">
        <v>132</v>
      </c>
      <c r="E1824" s="3">
        <v>12</v>
      </c>
      <c r="F1824" s="3">
        <v>724</v>
      </c>
      <c r="G1824" s="3">
        <v>32</v>
      </c>
      <c r="H1824" s="3">
        <v>437</v>
      </c>
      <c r="I1824" s="10" t="s">
        <v>91</v>
      </c>
      <c r="J1824" s="3">
        <v>20</v>
      </c>
      <c r="K1824" s="3" t="s">
        <v>57</v>
      </c>
      <c r="L1824" s="3">
        <v>1</v>
      </c>
      <c r="M1824" s="3">
        <v>3.3</v>
      </c>
      <c r="N1824" s="3">
        <v>3.7</v>
      </c>
      <c r="O1824" s="3">
        <v>1</v>
      </c>
      <c r="P1824" s="3">
        <v>2</v>
      </c>
      <c r="Q1824" s="3" t="s">
        <v>66</v>
      </c>
      <c r="R1824" s="3" t="s">
        <v>60</v>
      </c>
      <c r="S1824" s="3" t="s">
        <v>60</v>
      </c>
      <c r="T1824" s="3" t="s">
        <v>57</v>
      </c>
      <c r="U1824" s="3">
        <v>1</v>
      </c>
      <c r="V1824" s="3">
        <v>4.5</v>
      </c>
      <c r="W1824" s="3">
        <v>6</v>
      </c>
      <c r="X1824" s="3">
        <v>1</v>
      </c>
      <c r="Y1824" s="3">
        <v>1</v>
      </c>
      <c r="Z1824" s="3" t="s">
        <v>66</v>
      </c>
      <c r="AA1824" s="3" t="s">
        <v>60</v>
      </c>
      <c r="AB1824" s="3" t="s">
        <v>60</v>
      </c>
      <c r="AC1824" s="3" t="s">
        <v>57</v>
      </c>
      <c r="AD1824" s="3" t="s">
        <v>57</v>
      </c>
      <c r="AE1824" s="3">
        <v>1</v>
      </c>
      <c r="AF1824" s="3">
        <v>9</v>
      </c>
      <c r="AG1824" s="3">
        <v>10.6</v>
      </c>
      <c r="AH1824" s="3">
        <v>1</v>
      </c>
      <c r="AI1824" s="3">
        <v>2</v>
      </c>
      <c r="AJ1824" s="3" t="s">
        <v>66</v>
      </c>
      <c r="AK1824" s="3" t="s">
        <v>60</v>
      </c>
      <c r="AL1824" s="3" t="s">
        <v>60</v>
      </c>
      <c r="AM1824" s="3" t="s">
        <v>57</v>
      </c>
      <c r="AN1824" s="3" t="s">
        <v>57</v>
      </c>
      <c r="AO1824" s="3">
        <v>1</v>
      </c>
      <c r="AP1824" s="36">
        <v>12.6</v>
      </c>
      <c r="AQ1824" s="36">
        <v>13.5</v>
      </c>
      <c r="AR1824" s="3">
        <v>2</v>
      </c>
      <c r="AS1824" s="3">
        <v>3</v>
      </c>
      <c r="AT1824" s="3" t="s">
        <v>66</v>
      </c>
      <c r="AU1824" s="3" t="s">
        <v>60</v>
      </c>
      <c r="AV1824" s="3" t="s">
        <v>60</v>
      </c>
      <c r="AW1824" s="3" t="s">
        <v>57</v>
      </c>
      <c r="AX1824" s="3" t="s">
        <v>57</v>
      </c>
      <c r="AY1824" s="3">
        <v>1.3550000000000001E-3</v>
      </c>
      <c r="AZ1824" s="3">
        <v>4.8599999999999997E-3</v>
      </c>
      <c r="BA1824" s="3">
        <v>3.0339999999999999E-2</v>
      </c>
      <c r="BB1824" s="3">
        <v>6.8890000000000007E-2</v>
      </c>
      <c r="BC1824" s="19">
        <v>89.691999999999993</v>
      </c>
      <c r="BD1824" s="19">
        <v>100.759</v>
      </c>
      <c r="BE1824" s="20">
        <v>82.427999999999997</v>
      </c>
      <c r="BF1824" s="11" t="s">
        <v>171</v>
      </c>
      <c r="BG1824" s="11" t="s">
        <v>60</v>
      </c>
      <c r="BH1824" s="11" t="s">
        <v>60</v>
      </c>
      <c r="BI1824" s="11" t="s">
        <v>60</v>
      </c>
      <c r="BJ1824" s="11">
        <v>40</v>
      </c>
      <c r="BK1824" s="44" t="s">
        <v>57</v>
      </c>
    </row>
    <row r="1825" spans="1:63" x14ac:dyDescent="0.25">
      <c r="A1825" t="str">
        <f t="shared" si="28"/>
        <v>470907D-4-239-437-47-D5.5-D12</v>
      </c>
      <c r="B1825" t="str">
        <f>VLOOKUP(A1825,'[1]470907D.da5'!A$2:AU$2561,2,0)</f>
        <v>470907D</v>
      </c>
      <c r="C1825" s="7" t="s">
        <v>55</v>
      </c>
      <c r="D1825" s="49" t="s">
        <v>132</v>
      </c>
      <c r="E1825" s="3">
        <v>4</v>
      </c>
      <c r="F1825" s="3">
        <v>239</v>
      </c>
      <c r="G1825" s="3">
        <v>32</v>
      </c>
      <c r="H1825" s="3">
        <v>437</v>
      </c>
      <c r="I1825" s="10" t="s">
        <v>91</v>
      </c>
      <c r="J1825" s="3">
        <v>47</v>
      </c>
      <c r="K1825" s="3" t="s">
        <v>57</v>
      </c>
      <c r="L1825" s="3">
        <v>1</v>
      </c>
      <c r="M1825" s="3">
        <v>3.4</v>
      </c>
      <c r="N1825" s="3">
        <v>5.5</v>
      </c>
      <c r="O1825" s="3">
        <v>2</v>
      </c>
      <c r="P1825" s="3">
        <v>2</v>
      </c>
      <c r="Q1825" s="3" t="s">
        <v>60</v>
      </c>
      <c r="R1825" s="3" t="s">
        <v>60</v>
      </c>
      <c r="S1825" s="3" t="s">
        <v>60</v>
      </c>
      <c r="T1825" s="3" t="s">
        <v>57</v>
      </c>
      <c r="U1825" s="3">
        <v>1</v>
      </c>
      <c r="V1825" s="3">
        <v>5.4</v>
      </c>
      <c r="W1825" s="3">
        <v>8</v>
      </c>
      <c r="X1825" s="3">
        <v>2</v>
      </c>
      <c r="Y1825" s="3">
        <v>2</v>
      </c>
      <c r="Z1825" s="3" t="s">
        <v>66</v>
      </c>
      <c r="AA1825" s="3" t="s">
        <v>60</v>
      </c>
      <c r="AB1825" s="3" t="s">
        <v>60</v>
      </c>
      <c r="AC1825" s="3" t="s">
        <v>57</v>
      </c>
      <c r="AD1825" s="3" t="s">
        <v>57</v>
      </c>
      <c r="AE1825" s="3">
        <v>1</v>
      </c>
      <c r="AF1825" s="3">
        <v>9.3000000000000007</v>
      </c>
      <c r="AG1825" s="3">
        <v>11.3</v>
      </c>
      <c r="AH1825" s="3">
        <v>1</v>
      </c>
      <c r="AI1825" s="3">
        <v>3</v>
      </c>
      <c r="AJ1825" s="3" t="s">
        <v>66</v>
      </c>
      <c r="AK1825" s="3" t="s">
        <v>60</v>
      </c>
      <c r="AL1825" s="3" t="s">
        <v>60</v>
      </c>
      <c r="AM1825" s="3" t="s">
        <v>57</v>
      </c>
      <c r="AN1825" s="3" t="s">
        <v>57</v>
      </c>
      <c r="AO1825" s="3">
        <v>1</v>
      </c>
      <c r="AP1825" s="36">
        <v>13</v>
      </c>
      <c r="AQ1825" s="36">
        <v>12</v>
      </c>
      <c r="AR1825" s="3">
        <v>2</v>
      </c>
      <c r="AS1825" s="3">
        <v>2</v>
      </c>
      <c r="AT1825" s="3" t="s">
        <v>66</v>
      </c>
      <c r="AU1825" s="3" t="s">
        <v>60</v>
      </c>
      <c r="AV1825" s="3" t="s">
        <v>60</v>
      </c>
      <c r="AW1825" s="3" t="s">
        <v>57</v>
      </c>
      <c r="AX1825" s="3" t="s">
        <v>57</v>
      </c>
      <c r="AY1825" s="3">
        <v>3.0850000000000001E-3</v>
      </c>
      <c r="AZ1825" s="3">
        <v>1.0368E-2</v>
      </c>
      <c r="BA1825" s="3">
        <v>3.5630000000000002E-2</v>
      </c>
      <c r="BB1825" s="3">
        <v>5.6160000000000002E-2</v>
      </c>
      <c r="BC1825" s="19">
        <v>87.878</v>
      </c>
      <c r="BD1825" s="19">
        <v>86.766999999999996</v>
      </c>
      <c r="BE1825" s="20">
        <v>60.462000000000003</v>
      </c>
      <c r="BF1825" s="11" t="s">
        <v>171</v>
      </c>
      <c r="BG1825" s="11" t="s">
        <v>60</v>
      </c>
      <c r="BH1825" s="11" t="s">
        <v>60</v>
      </c>
      <c r="BI1825" s="11" t="s">
        <v>60</v>
      </c>
      <c r="BJ1825" s="11">
        <v>20</v>
      </c>
      <c r="BK1825" s="44" t="s">
        <v>57</v>
      </c>
    </row>
    <row r="1826" spans="1:63" x14ac:dyDescent="0.25">
      <c r="A1826" t="str">
        <f t="shared" si="28"/>
        <v>470907D-15-910-437-14-D2.8-D11.4</v>
      </c>
      <c r="B1826" t="str">
        <f>VLOOKUP(A1826,'[1]470907D.da5'!A$2:AU$2561,2,0)</f>
        <v>470907D</v>
      </c>
      <c r="C1826" s="7" t="s">
        <v>55</v>
      </c>
      <c r="D1826" s="7" t="s">
        <v>55</v>
      </c>
      <c r="E1826" s="3">
        <v>15</v>
      </c>
      <c r="F1826" s="3">
        <v>910</v>
      </c>
      <c r="G1826" s="3">
        <v>32</v>
      </c>
      <c r="H1826" s="3">
        <v>437</v>
      </c>
      <c r="I1826" s="10" t="s">
        <v>91</v>
      </c>
      <c r="J1826" s="3">
        <v>14</v>
      </c>
      <c r="K1826" s="3" t="s">
        <v>57</v>
      </c>
      <c r="L1826" s="3">
        <v>1</v>
      </c>
      <c r="M1826" s="3">
        <v>2.2000000000000002</v>
      </c>
      <c r="N1826" s="3">
        <v>2.8</v>
      </c>
      <c r="O1826" s="3">
        <v>1</v>
      </c>
      <c r="P1826" s="3">
        <v>1</v>
      </c>
      <c r="Q1826" s="3" t="s">
        <v>66</v>
      </c>
      <c r="R1826" s="3" t="s">
        <v>60</v>
      </c>
      <c r="S1826" s="3" t="s">
        <v>60</v>
      </c>
      <c r="T1826" s="3" t="s">
        <v>57</v>
      </c>
      <c r="U1826" s="3">
        <v>1</v>
      </c>
      <c r="V1826" s="3">
        <v>4.4000000000000004</v>
      </c>
      <c r="W1826" s="3">
        <v>6</v>
      </c>
      <c r="X1826" s="3">
        <v>1</v>
      </c>
      <c r="Y1826" s="3">
        <v>1</v>
      </c>
      <c r="Z1826" s="3" t="s">
        <v>66</v>
      </c>
      <c r="AA1826" s="3" t="s">
        <v>60</v>
      </c>
      <c r="AB1826" s="3" t="s">
        <v>60</v>
      </c>
      <c r="AC1826" s="3" t="s">
        <v>57</v>
      </c>
      <c r="AD1826" s="3" t="s">
        <v>57</v>
      </c>
      <c r="AE1826" s="3">
        <v>1</v>
      </c>
      <c r="AF1826" s="3">
        <v>7.6</v>
      </c>
      <c r="AG1826" s="3">
        <v>10.1</v>
      </c>
      <c r="AH1826" s="3">
        <v>1</v>
      </c>
      <c r="AI1826" s="3">
        <v>1</v>
      </c>
      <c r="AJ1826" s="3" t="s">
        <v>66</v>
      </c>
      <c r="AK1826" s="3" t="s">
        <v>60</v>
      </c>
      <c r="AL1826" s="3" t="s">
        <v>60</v>
      </c>
      <c r="AM1826" s="3" t="s">
        <v>57</v>
      </c>
      <c r="AN1826" s="3" t="s">
        <v>57</v>
      </c>
      <c r="AO1826" s="3">
        <v>1</v>
      </c>
      <c r="AP1826" s="36">
        <v>11.7</v>
      </c>
      <c r="AQ1826" s="36">
        <v>11.4</v>
      </c>
      <c r="AR1826" s="3">
        <v>2</v>
      </c>
      <c r="AS1826" s="3">
        <v>3</v>
      </c>
      <c r="AT1826" s="3" t="s">
        <v>66</v>
      </c>
      <c r="AU1826" s="3" t="s">
        <v>60</v>
      </c>
      <c r="AV1826" s="3" t="s">
        <v>60</v>
      </c>
      <c r="AW1826" s="3" t="s">
        <v>57</v>
      </c>
      <c r="AX1826" s="3" t="s">
        <v>57</v>
      </c>
      <c r="AY1826" s="3">
        <v>5.1699999999999999E-4</v>
      </c>
      <c r="AZ1826" s="3">
        <v>4.7520000000000001E-3</v>
      </c>
      <c r="BA1826" s="3">
        <v>2.3259999999999999E-2</v>
      </c>
      <c r="BB1826" s="3">
        <v>4.5620000000000001E-2</v>
      </c>
      <c r="BC1826" s="19">
        <v>88.135000000000005</v>
      </c>
      <c r="BD1826" s="19">
        <v>83.623000000000005</v>
      </c>
      <c r="BE1826" s="20">
        <v>55.825000000000003</v>
      </c>
      <c r="BF1826" s="11" t="s">
        <v>171</v>
      </c>
      <c r="BG1826" s="11" t="s">
        <v>60</v>
      </c>
      <c r="BH1826" s="11" t="s">
        <v>60</v>
      </c>
      <c r="BI1826" s="11" t="s">
        <v>60</v>
      </c>
      <c r="BJ1826" s="11">
        <v>20</v>
      </c>
      <c r="BK1826" s="44" t="s">
        <v>57</v>
      </c>
    </row>
    <row r="1827" spans="1:63" x14ac:dyDescent="0.25">
      <c r="A1827" t="str">
        <f t="shared" si="28"/>
        <v>470907D-2-116-437-52-D.-D10</v>
      </c>
      <c r="B1827" t="str">
        <f>VLOOKUP(A1827,'[1]470907D.da5'!A$2:AU$2561,2,0)</f>
        <v>470907D</v>
      </c>
      <c r="C1827" s="7" t="s">
        <v>55</v>
      </c>
      <c r="D1827" s="7" t="s">
        <v>55</v>
      </c>
      <c r="E1827" s="3">
        <v>2</v>
      </c>
      <c r="F1827" s="3">
        <v>116</v>
      </c>
      <c r="G1827" s="3">
        <v>32</v>
      </c>
      <c r="H1827" s="3">
        <v>437</v>
      </c>
      <c r="I1827" s="10" t="s">
        <v>91</v>
      </c>
      <c r="J1827" s="3">
        <v>52</v>
      </c>
      <c r="K1827" s="3" t="s">
        <v>57</v>
      </c>
      <c r="L1827" s="3">
        <v>0</v>
      </c>
      <c r="M1827" s="3" t="s">
        <v>57</v>
      </c>
      <c r="N1827" s="3" t="s">
        <v>57</v>
      </c>
      <c r="O1827" s="3" t="s">
        <v>57</v>
      </c>
      <c r="P1827" s="3" t="s">
        <v>57</v>
      </c>
      <c r="Q1827" s="3" t="s">
        <v>57</v>
      </c>
      <c r="R1827" s="3" t="s">
        <v>57</v>
      </c>
      <c r="S1827" s="3" t="s">
        <v>57</v>
      </c>
      <c r="T1827" s="3" t="s">
        <v>123</v>
      </c>
      <c r="U1827" s="3">
        <v>1</v>
      </c>
      <c r="V1827" s="3">
        <v>3.6</v>
      </c>
      <c r="W1827" s="3">
        <v>3.4</v>
      </c>
      <c r="X1827" s="3">
        <v>1</v>
      </c>
      <c r="Y1827" s="3">
        <v>1</v>
      </c>
      <c r="Z1827" s="3" t="s">
        <v>66</v>
      </c>
      <c r="AA1827" s="3" t="s">
        <v>60</v>
      </c>
      <c r="AB1827" s="3" t="s">
        <v>60</v>
      </c>
      <c r="AC1827" s="3" t="s">
        <v>124</v>
      </c>
      <c r="AD1827" s="3" t="s">
        <v>57</v>
      </c>
      <c r="AE1827" s="3">
        <v>1</v>
      </c>
      <c r="AF1827" s="3">
        <v>8.6</v>
      </c>
      <c r="AG1827" s="3">
        <v>7.7</v>
      </c>
      <c r="AH1827" s="3">
        <v>1</v>
      </c>
      <c r="AI1827" s="3">
        <v>3</v>
      </c>
      <c r="AJ1827" s="3" t="s">
        <v>66</v>
      </c>
      <c r="AK1827" s="3" t="s">
        <v>60</v>
      </c>
      <c r="AL1827" s="3" t="s">
        <v>60</v>
      </c>
      <c r="AM1827" s="3" t="s">
        <v>57</v>
      </c>
      <c r="AN1827" s="3" t="s">
        <v>57</v>
      </c>
      <c r="AO1827" s="3">
        <v>1</v>
      </c>
      <c r="AP1827" s="36">
        <v>12.2</v>
      </c>
      <c r="AQ1827" s="36">
        <v>10</v>
      </c>
      <c r="AR1827" s="3">
        <v>3</v>
      </c>
      <c r="AS1827" s="3">
        <v>3</v>
      </c>
      <c r="AT1827" s="3" t="s">
        <v>66</v>
      </c>
      <c r="AU1827" s="3" t="s">
        <v>60</v>
      </c>
      <c r="AV1827" s="3" t="s">
        <v>60</v>
      </c>
      <c r="AW1827" s="3" t="s">
        <v>57</v>
      </c>
      <c r="AX1827" s="3" t="s">
        <v>57</v>
      </c>
      <c r="AY1827" s="3" t="s">
        <v>57</v>
      </c>
      <c r="AZ1827" s="3">
        <v>1.248E-3</v>
      </c>
      <c r="BA1827" s="3">
        <v>1.5299999999999999E-2</v>
      </c>
      <c r="BB1827" s="3">
        <v>3.6600000000000001E-2</v>
      </c>
      <c r="BC1827" s="19">
        <v>82.302999999999997</v>
      </c>
      <c r="BD1827" s="19">
        <v>68.36</v>
      </c>
      <c r="BE1827" s="20">
        <v>34.116</v>
      </c>
      <c r="BF1827" s="11" t="s">
        <v>171</v>
      </c>
      <c r="BG1827" s="11" t="s">
        <v>60</v>
      </c>
      <c r="BH1827" s="11" t="s">
        <v>60</v>
      </c>
      <c r="BI1827" s="11" t="s">
        <v>60</v>
      </c>
      <c r="BJ1827" s="11">
        <v>10</v>
      </c>
      <c r="BK1827" s="44" t="s">
        <v>57</v>
      </c>
    </row>
    <row r="1828" spans="1:63" x14ac:dyDescent="0.25">
      <c r="A1828" t="str">
        <f t="shared" si="28"/>
        <v>470907D-13-794-437-26-D2.3-D10.2</v>
      </c>
      <c r="B1828" t="str">
        <f>VLOOKUP(A1828,'[1]470907D.da5'!A$2:AU$2561,2,0)</f>
        <v>470907D</v>
      </c>
      <c r="C1828" s="7" t="s">
        <v>55</v>
      </c>
      <c r="D1828" s="7" t="s">
        <v>55</v>
      </c>
      <c r="E1828" s="3">
        <v>13</v>
      </c>
      <c r="F1828" s="3">
        <v>794</v>
      </c>
      <c r="G1828" s="3">
        <v>32</v>
      </c>
      <c r="H1828" s="3">
        <v>437</v>
      </c>
      <c r="I1828" s="10" t="s">
        <v>91</v>
      </c>
      <c r="J1828" s="3">
        <v>26</v>
      </c>
      <c r="K1828" s="3" t="s">
        <v>57</v>
      </c>
      <c r="L1828" s="3">
        <v>1</v>
      </c>
      <c r="M1828" s="3">
        <v>2.4</v>
      </c>
      <c r="N1828" s="3">
        <v>2.2999999999999998</v>
      </c>
      <c r="O1828" s="3">
        <v>2</v>
      </c>
      <c r="P1828" s="3">
        <v>3</v>
      </c>
      <c r="Q1828" s="3" t="s">
        <v>66</v>
      </c>
      <c r="R1828" s="3" t="s">
        <v>60</v>
      </c>
      <c r="S1828" s="3" t="s">
        <v>60</v>
      </c>
      <c r="T1828" s="3" t="s">
        <v>57</v>
      </c>
      <c r="U1828" s="3">
        <v>1</v>
      </c>
      <c r="V1828" s="3">
        <v>4</v>
      </c>
      <c r="W1828" s="3">
        <v>4.4000000000000004</v>
      </c>
      <c r="X1828" s="3">
        <v>2</v>
      </c>
      <c r="Y1828" s="3">
        <v>3</v>
      </c>
      <c r="Z1828" s="3" t="s">
        <v>60</v>
      </c>
      <c r="AA1828" s="3" t="s">
        <v>60</v>
      </c>
      <c r="AB1828" s="3" t="s">
        <v>60</v>
      </c>
      <c r="AC1828" s="3" t="s">
        <v>57</v>
      </c>
      <c r="AD1828" s="3" t="s">
        <v>57</v>
      </c>
      <c r="AE1828" s="3">
        <v>1</v>
      </c>
      <c r="AF1828" s="3">
        <v>7.6</v>
      </c>
      <c r="AG1828" s="3">
        <v>9.1999999999999993</v>
      </c>
      <c r="AH1828" s="3">
        <v>2</v>
      </c>
      <c r="AI1828" s="3">
        <v>3</v>
      </c>
      <c r="AJ1828" s="3" t="s">
        <v>60</v>
      </c>
      <c r="AK1828" s="3" t="s">
        <v>60</v>
      </c>
      <c r="AL1828" s="3" t="s">
        <v>60</v>
      </c>
      <c r="AM1828" s="3" t="s">
        <v>57</v>
      </c>
      <c r="AN1828" s="3" t="s">
        <v>57</v>
      </c>
      <c r="AO1828" s="3">
        <v>1</v>
      </c>
      <c r="AP1828" s="36">
        <v>11.7</v>
      </c>
      <c r="AQ1828" s="36">
        <v>10.199999999999999</v>
      </c>
      <c r="AR1828" s="3">
        <v>3</v>
      </c>
      <c r="AS1828" s="3">
        <v>3</v>
      </c>
      <c r="AT1828" s="3" t="s">
        <v>60</v>
      </c>
      <c r="AU1828" s="3" t="s">
        <v>60</v>
      </c>
      <c r="AV1828" s="3" t="s">
        <v>60</v>
      </c>
      <c r="AW1828" s="3" t="s">
        <v>57</v>
      </c>
      <c r="AX1828" s="3" t="s">
        <v>57</v>
      </c>
      <c r="AY1828" s="3">
        <v>3.8099999999999999E-4</v>
      </c>
      <c r="AZ1828" s="3">
        <v>2.323E-3</v>
      </c>
      <c r="BA1828" s="3">
        <v>1.9300000000000001E-2</v>
      </c>
      <c r="BB1828" s="3">
        <v>3.6519999999999997E-2</v>
      </c>
      <c r="BC1828" s="19">
        <v>81.983000000000004</v>
      </c>
      <c r="BD1828" s="19">
        <v>71.644000000000005</v>
      </c>
      <c r="BE1828" s="20">
        <v>27.552</v>
      </c>
      <c r="BF1828" s="11" t="s">
        <v>57</v>
      </c>
      <c r="BG1828" s="11" t="s">
        <v>57</v>
      </c>
      <c r="BH1828" s="11" t="s">
        <v>57</v>
      </c>
      <c r="BI1828" s="11" t="s">
        <v>57</v>
      </c>
      <c r="BJ1828" s="11">
        <v>0</v>
      </c>
      <c r="BK1828" s="44" t="s">
        <v>57</v>
      </c>
    </row>
    <row r="1829" spans="1:63" x14ac:dyDescent="0.25">
      <c r="A1829" t="str">
        <f t="shared" si="28"/>
        <v>470907D-5-266-438-10-D7.2-D16.9</v>
      </c>
      <c r="B1829" t="str">
        <f>VLOOKUP(A1829,'[1]470907D.da5'!A$2:AU$2561,2,0)</f>
        <v>470907D</v>
      </c>
      <c r="C1829" s="7" t="s">
        <v>55</v>
      </c>
      <c r="D1829" s="49" t="s">
        <v>132</v>
      </c>
      <c r="E1829" s="3">
        <v>5</v>
      </c>
      <c r="F1829" s="3">
        <v>266</v>
      </c>
      <c r="G1829" s="3">
        <v>32</v>
      </c>
      <c r="H1829" s="3">
        <v>438</v>
      </c>
      <c r="I1829" s="10" t="s">
        <v>72</v>
      </c>
      <c r="J1829" s="3">
        <v>10</v>
      </c>
      <c r="K1829" s="3" t="s">
        <v>57</v>
      </c>
      <c r="L1829" s="3">
        <v>1</v>
      </c>
      <c r="M1829" s="3">
        <v>4.0999999999999996</v>
      </c>
      <c r="N1829" s="3">
        <v>7.2</v>
      </c>
      <c r="O1829" s="3">
        <v>2</v>
      </c>
      <c r="P1829" s="3">
        <v>1</v>
      </c>
      <c r="Q1829" s="3" t="s">
        <v>60</v>
      </c>
      <c r="R1829" s="3" t="s">
        <v>60</v>
      </c>
      <c r="S1829" s="3" t="s">
        <v>60</v>
      </c>
      <c r="T1829" s="3" t="s">
        <v>57</v>
      </c>
      <c r="U1829" s="3">
        <v>1</v>
      </c>
      <c r="V1829" s="3">
        <v>5.9</v>
      </c>
      <c r="W1829" s="3">
        <v>10</v>
      </c>
      <c r="X1829" s="3">
        <v>2</v>
      </c>
      <c r="Y1829" s="3">
        <v>2</v>
      </c>
      <c r="Z1829" s="3" t="s">
        <v>60</v>
      </c>
      <c r="AA1829" s="3" t="s">
        <v>60</v>
      </c>
      <c r="AB1829" s="3" t="s">
        <v>60</v>
      </c>
      <c r="AC1829" s="3" t="s">
        <v>57</v>
      </c>
      <c r="AD1829" s="3" t="s">
        <v>57</v>
      </c>
      <c r="AE1829" s="3">
        <v>1</v>
      </c>
      <c r="AF1829" s="3">
        <v>9.5</v>
      </c>
      <c r="AG1829" s="3">
        <v>14.6</v>
      </c>
      <c r="AH1829" s="3">
        <v>2</v>
      </c>
      <c r="AI1829" s="3">
        <v>2</v>
      </c>
      <c r="AJ1829" s="3" t="s">
        <v>60</v>
      </c>
      <c r="AK1829" s="3" t="s">
        <v>60</v>
      </c>
      <c r="AL1829" s="3" t="s">
        <v>60</v>
      </c>
      <c r="AM1829" s="3" t="s">
        <v>57</v>
      </c>
      <c r="AN1829" s="3" t="s">
        <v>57</v>
      </c>
      <c r="AO1829" s="3">
        <v>1</v>
      </c>
      <c r="AP1829" s="36">
        <v>15.8</v>
      </c>
      <c r="AQ1829" s="36">
        <v>16.899999999999999</v>
      </c>
      <c r="AR1829" s="3">
        <v>2</v>
      </c>
      <c r="AS1829" s="3">
        <v>2</v>
      </c>
      <c r="AT1829" s="3" t="s">
        <v>60</v>
      </c>
      <c r="AU1829" s="3" t="s">
        <v>60</v>
      </c>
      <c r="AV1829" s="3" t="s">
        <v>60</v>
      </c>
      <c r="AW1829" s="3" t="s">
        <v>57</v>
      </c>
      <c r="AX1829" s="3" t="s">
        <v>57</v>
      </c>
      <c r="AY1829" s="3">
        <v>6.3759999999999997E-3</v>
      </c>
      <c r="AZ1829" s="3">
        <v>1.77E-2</v>
      </c>
      <c r="BA1829" s="3">
        <v>6.0749999999999998E-2</v>
      </c>
      <c r="BB1829" s="3">
        <v>0.13538</v>
      </c>
      <c r="BC1829" s="19">
        <v>111.276</v>
      </c>
      <c r="BD1829" s="19">
        <v>128.57900000000001</v>
      </c>
      <c r="BE1829" s="20">
        <v>176.81</v>
      </c>
      <c r="BF1829" s="11" t="s">
        <v>57</v>
      </c>
      <c r="BG1829" s="11" t="s">
        <v>57</v>
      </c>
      <c r="BH1829" s="11" t="s">
        <v>57</v>
      </c>
      <c r="BI1829" s="11" t="s">
        <v>57</v>
      </c>
      <c r="BJ1829" s="11">
        <v>90</v>
      </c>
      <c r="BK1829" s="44" t="s">
        <v>66</v>
      </c>
    </row>
    <row r="1830" spans="1:63" x14ac:dyDescent="0.25">
      <c r="A1830" t="str">
        <f t="shared" si="28"/>
        <v>470907D-10-632-438-56-D4.5-D15.1</v>
      </c>
      <c r="B1830" t="str">
        <f>VLOOKUP(A1830,'[1]470907D.da5'!A$2:AU$2561,2,0)</f>
        <v>470907D</v>
      </c>
      <c r="C1830" s="7" t="s">
        <v>55</v>
      </c>
      <c r="D1830" s="7" t="s">
        <v>55</v>
      </c>
      <c r="E1830" s="3">
        <v>10</v>
      </c>
      <c r="F1830" s="3">
        <v>632</v>
      </c>
      <c r="G1830" s="3">
        <v>32</v>
      </c>
      <c r="H1830" s="3">
        <v>438</v>
      </c>
      <c r="I1830" s="10" t="s">
        <v>72</v>
      </c>
      <c r="J1830" s="3">
        <v>56</v>
      </c>
      <c r="K1830" s="3" t="s">
        <v>57</v>
      </c>
      <c r="L1830" s="3">
        <v>1</v>
      </c>
      <c r="M1830" s="3">
        <v>3.3</v>
      </c>
      <c r="N1830" s="3">
        <v>4.5</v>
      </c>
      <c r="O1830" s="3">
        <v>3</v>
      </c>
      <c r="P1830" s="3">
        <v>2</v>
      </c>
      <c r="Q1830" s="3" t="s">
        <v>60</v>
      </c>
      <c r="R1830" s="3" t="s">
        <v>60</v>
      </c>
      <c r="S1830" s="3" t="s">
        <v>60</v>
      </c>
      <c r="T1830" s="3" t="s">
        <v>57</v>
      </c>
      <c r="U1830" s="3">
        <v>1</v>
      </c>
      <c r="V1830" s="3">
        <v>5.4</v>
      </c>
      <c r="W1830" s="3">
        <v>7.8</v>
      </c>
      <c r="X1830" s="3">
        <v>3</v>
      </c>
      <c r="Y1830" s="3">
        <v>3</v>
      </c>
      <c r="Z1830" s="3" t="s">
        <v>60</v>
      </c>
      <c r="AA1830" s="3" t="s">
        <v>60</v>
      </c>
      <c r="AB1830" s="3" t="s">
        <v>60</v>
      </c>
      <c r="AC1830" s="3" t="s">
        <v>57</v>
      </c>
      <c r="AD1830" s="3" t="s">
        <v>57</v>
      </c>
      <c r="AE1830" s="3">
        <v>1</v>
      </c>
      <c r="AF1830" s="3">
        <v>9</v>
      </c>
      <c r="AG1830" s="3">
        <v>11.9</v>
      </c>
      <c r="AH1830" s="3">
        <v>3</v>
      </c>
      <c r="AI1830" s="3">
        <v>3</v>
      </c>
      <c r="AJ1830" s="3" t="s">
        <v>60</v>
      </c>
      <c r="AK1830" s="3" t="s">
        <v>60</v>
      </c>
      <c r="AL1830" s="3" t="s">
        <v>60</v>
      </c>
      <c r="AM1830" s="3" t="s">
        <v>57</v>
      </c>
      <c r="AN1830" s="3" t="s">
        <v>57</v>
      </c>
      <c r="AO1830" s="3">
        <v>1</v>
      </c>
      <c r="AP1830" s="36">
        <v>13.5</v>
      </c>
      <c r="AQ1830" s="36">
        <v>15.1</v>
      </c>
      <c r="AR1830" s="3">
        <v>3</v>
      </c>
      <c r="AS1830" s="3">
        <v>3</v>
      </c>
      <c r="AT1830" s="3" t="s">
        <v>60</v>
      </c>
      <c r="AU1830" s="3" t="s">
        <v>60</v>
      </c>
      <c r="AV1830" s="3" t="s">
        <v>60</v>
      </c>
      <c r="AW1830" s="3" t="s">
        <v>57</v>
      </c>
      <c r="AX1830" s="3" t="s">
        <v>57</v>
      </c>
      <c r="AY1830" s="3">
        <v>2.0049999999999998E-3</v>
      </c>
      <c r="AZ1830" s="3">
        <v>9.8560000000000002E-3</v>
      </c>
      <c r="BA1830" s="3">
        <v>3.823E-2</v>
      </c>
      <c r="BB1830" s="3">
        <v>9.2340000000000005E-2</v>
      </c>
      <c r="BC1830" s="19">
        <v>110.485</v>
      </c>
      <c r="BD1830" s="19">
        <v>126.572</v>
      </c>
      <c r="BE1830" s="20">
        <v>165.81200000000001</v>
      </c>
      <c r="BF1830" s="11" t="s">
        <v>57</v>
      </c>
      <c r="BG1830" s="11" t="s">
        <v>57</v>
      </c>
      <c r="BH1830" s="11" t="s">
        <v>57</v>
      </c>
      <c r="BI1830" s="11" t="s">
        <v>57</v>
      </c>
      <c r="BJ1830" s="11">
        <v>80</v>
      </c>
      <c r="BK1830" s="44" t="s">
        <v>66</v>
      </c>
    </row>
    <row r="1831" spans="1:63" x14ac:dyDescent="0.25">
      <c r="A1831" t="str">
        <f t="shared" si="28"/>
        <v>470907D-13-822-438-54-D5.1-D14.8</v>
      </c>
      <c r="B1831" t="str">
        <f>VLOOKUP(A1831,'[1]470907D.da5'!A$2:AU$2561,2,0)</f>
        <v>470907D</v>
      </c>
      <c r="C1831" s="7" t="s">
        <v>55</v>
      </c>
      <c r="D1831" s="49" t="s">
        <v>132</v>
      </c>
      <c r="E1831" s="3">
        <v>13</v>
      </c>
      <c r="F1831" s="3">
        <v>822</v>
      </c>
      <c r="G1831" s="3">
        <v>32</v>
      </c>
      <c r="H1831" s="3">
        <v>438</v>
      </c>
      <c r="I1831" s="10" t="s">
        <v>72</v>
      </c>
      <c r="J1831" s="3">
        <v>54</v>
      </c>
      <c r="K1831" s="3" t="s">
        <v>57</v>
      </c>
      <c r="L1831" s="3">
        <v>1</v>
      </c>
      <c r="M1831" s="3">
        <v>3.8</v>
      </c>
      <c r="N1831" s="3">
        <v>5.0999999999999996</v>
      </c>
      <c r="O1831" s="3">
        <v>2</v>
      </c>
      <c r="P1831" s="3">
        <v>2</v>
      </c>
      <c r="Q1831" s="3" t="s">
        <v>60</v>
      </c>
      <c r="R1831" s="3" t="s">
        <v>60</v>
      </c>
      <c r="S1831" s="3" t="s">
        <v>60</v>
      </c>
      <c r="T1831" s="3" t="s">
        <v>57</v>
      </c>
      <c r="U1831" s="3">
        <v>1</v>
      </c>
      <c r="V1831" s="3">
        <v>5.7</v>
      </c>
      <c r="W1831" s="3">
        <v>7.7</v>
      </c>
      <c r="X1831" s="3">
        <v>2</v>
      </c>
      <c r="Y1831" s="3">
        <v>2</v>
      </c>
      <c r="Z1831" s="3" t="s">
        <v>60</v>
      </c>
      <c r="AA1831" s="3" t="s">
        <v>60</v>
      </c>
      <c r="AB1831" s="3" t="s">
        <v>60</v>
      </c>
      <c r="AC1831" s="3" t="s">
        <v>57</v>
      </c>
      <c r="AD1831" s="3" t="s">
        <v>57</v>
      </c>
      <c r="AE1831" s="3">
        <v>1</v>
      </c>
      <c r="AF1831" s="3">
        <v>9</v>
      </c>
      <c r="AG1831" s="3">
        <v>12.6</v>
      </c>
      <c r="AH1831" s="3">
        <v>2</v>
      </c>
      <c r="AI1831" s="3">
        <v>3</v>
      </c>
      <c r="AJ1831" s="3" t="s">
        <v>60</v>
      </c>
      <c r="AK1831" s="3" t="s">
        <v>60</v>
      </c>
      <c r="AL1831" s="3" t="s">
        <v>60</v>
      </c>
      <c r="AM1831" s="3" t="s">
        <v>57</v>
      </c>
      <c r="AN1831" s="3" t="s">
        <v>57</v>
      </c>
      <c r="AO1831" s="3">
        <v>1</v>
      </c>
      <c r="AP1831" s="36">
        <v>14.6</v>
      </c>
      <c r="AQ1831" s="36">
        <v>14.8</v>
      </c>
      <c r="AR1831" s="3">
        <v>3</v>
      </c>
      <c r="AS1831" s="3">
        <v>3</v>
      </c>
      <c r="AT1831" s="3" t="s">
        <v>60</v>
      </c>
      <c r="AU1831" s="3" t="s">
        <v>60</v>
      </c>
      <c r="AV1831" s="3" t="s">
        <v>60</v>
      </c>
      <c r="AW1831" s="3" t="s">
        <v>57</v>
      </c>
      <c r="AX1831" s="3" t="s">
        <v>57</v>
      </c>
      <c r="AY1831" s="3">
        <v>2.9650000000000002E-3</v>
      </c>
      <c r="AZ1831" s="3">
        <v>1.0139E-2</v>
      </c>
      <c r="BA1831" s="3">
        <v>4.2869999999999998E-2</v>
      </c>
      <c r="BB1831" s="3">
        <v>9.5939999999999998E-2</v>
      </c>
      <c r="BC1831" s="19">
        <v>113.09099999999999</v>
      </c>
      <c r="BD1831" s="19">
        <v>120.524</v>
      </c>
      <c r="BE1831" s="20">
        <v>157.435</v>
      </c>
      <c r="BF1831" s="11" t="s">
        <v>57</v>
      </c>
      <c r="BG1831" s="11" t="s">
        <v>57</v>
      </c>
      <c r="BH1831" s="11" t="s">
        <v>57</v>
      </c>
      <c r="BI1831" s="11" t="s">
        <v>57</v>
      </c>
      <c r="BJ1831" s="11">
        <v>80</v>
      </c>
      <c r="BK1831" s="44" t="s">
        <v>66</v>
      </c>
    </row>
    <row r="1832" spans="1:63" x14ac:dyDescent="0.25">
      <c r="A1832" t="str">
        <f t="shared" si="28"/>
        <v>470907D-15-909-438-13-D4.2-D15.2</v>
      </c>
      <c r="B1832" t="str">
        <f>VLOOKUP(A1832,'[1]470907D.da5'!A$2:AU$2561,2,0)</f>
        <v>470907D</v>
      </c>
      <c r="C1832" s="7" t="s">
        <v>55</v>
      </c>
      <c r="D1832" s="49" t="s">
        <v>132</v>
      </c>
      <c r="E1832" s="3">
        <v>15</v>
      </c>
      <c r="F1832" s="3">
        <v>909</v>
      </c>
      <c r="G1832" s="3">
        <v>32</v>
      </c>
      <c r="H1832" s="3">
        <v>438</v>
      </c>
      <c r="I1832" s="10" t="s">
        <v>72</v>
      </c>
      <c r="J1832" s="3">
        <v>13</v>
      </c>
      <c r="K1832" s="3" t="s">
        <v>57</v>
      </c>
      <c r="L1832" s="3">
        <v>1</v>
      </c>
      <c r="M1832" s="3">
        <v>3.4</v>
      </c>
      <c r="N1832" s="3">
        <v>4.2</v>
      </c>
      <c r="O1832" s="3">
        <v>2</v>
      </c>
      <c r="P1832" s="3">
        <v>2</v>
      </c>
      <c r="Q1832" s="3" t="s">
        <v>66</v>
      </c>
      <c r="R1832" s="3" t="s">
        <v>60</v>
      </c>
      <c r="S1832" s="3" t="s">
        <v>60</v>
      </c>
      <c r="T1832" s="3" t="s">
        <v>57</v>
      </c>
      <c r="U1832" s="3">
        <v>1</v>
      </c>
      <c r="V1832" s="3">
        <v>5.3</v>
      </c>
      <c r="W1832" s="3">
        <v>7.3</v>
      </c>
      <c r="X1832" s="3">
        <v>1</v>
      </c>
      <c r="Y1832" s="3">
        <v>1</v>
      </c>
      <c r="Z1832" s="3" t="s">
        <v>66</v>
      </c>
      <c r="AA1832" s="3" t="s">
        <v>60</v>
      </c>
      <c r="AB1832" s="3" t="s">
        <v>60</v>
      </c>
      <c r="AC1832" s="3" t="s">
        <v>57</v>
      </c>
      <c r="AD1832" s="3" t="s">
        <v>57</v>
      </c>
      <c r="AE1832" s="3">
        <v>1</v>
      </c>
      <c r="AF1832" s="3">
        <v>8.5</v>
      </c>
      <c r="AG1832" s="3">
        <v>12.6</v>
      </c>
      <c r="AH1832" s="3">
        <v>1</v>
      </c>
      <c r="AI1832" s="3">
        <v>1</v>
      </c>
      <c r="AJ1832" s="3" t="s">
        <v>66</v>
      </c>
      <c r="AK1832" s="3" t="s">
        <v>60</v>
      </c>
      <c r="AL1832" s="3" t="s">
        <v>60</v>
      </c>
      <c r="AM1832" s="3" t="s">
        <v>57</v>
      </c>
      <c r="AN1832" s="3" t="s">
        <v>57</v>
      </c>
      <c r="AO1832" s="3">
        <v>1</v>
      </c>
      <c r="AP1832" s="36">
        <v>14.1</v>
      </c>
      <c r="AQ1832" s="36">
        <v>15.2</v>
      </c>
      <c r="AR1832" s="3">
        <v>2</v>
      </c>
      <c r="AS1832" s="3">
        <v>2</v>
      </c>
      <c r="AT1832" s="3" t="s">
        <v>66</v>
      </c>
      <c r="AU1832" s="3" t="s">
        <v>60</v>
      </c>
      <c r="AV1832" s="3" t="s">
        <v>60</v>
      </c>
      <c r="AW1832" s="3" t="s">
        <v>57</v>
      </c>
      <c r="AX1832" s="3" t="s">
        <v>57</v>
      </c>
      <c r="AY1832" s="3">
        <v>1.799E-3</v>
      </c>
      <c r="AZ1832" s="3">
        <v>8.4729999999999996E-3</v>
      </c>
      <c r="BA1832" s="3">
        <v>4.0480000000000002E-2</v>
      </c>
      <c r="BB1832" s="3">
        <v>9.7729999999999997E-2</v>
      </c>
      <c r="BC1832" s="19">
        <v>108.886</v>
      </c>
      <c r="BD1832" s="19">
        <v>117.706</v>
      </c>
      <c r="BE1832" s="20">
        <v>138.131</v>
      </c>
      <c r="BF1832" s="11" t="s">
        <v>171</v>
      </c>
      <c r="BG1832" s="11" t="s">
        <v>60</v>
      </c>
      <c r="BH1832" s="11" t="s">
        <v>60</v>
      </c>
      <c r="BI1832" s="11" t="s">
        <v>60</v>
      </c>
      <c r="BJ1832" s="11">
        <v>70</v>
      </c>
      <c r="BK1832" s="44" t="s">
        <v>57</v>
      </c>
    </row>
    <row r="1833" spans="1:63" x14ac:dyDescent="0.25">
      <c r="A1833" t="str">
        <f t="shared" si="28"/>
        <v>470907D-1-15-438-15-D4.7-D13.9</v>
      </c>
      <c r="B1833" t="str">
        <f>VLOOKUP(A1833,'[1]470907D.da5'!A$2:AU$2561,2,0)</f>
        <v>470907D</v>
      </c>
      <c r="C1833" s="7" t="s">
        <v>55</v>
      </c>
      <c r="D1833" s="7" t="s">
        <v>55</v>
      </c>
      <c r="E1833" s="3">
        <v>1</v>
      </c>
      <c r="F1833" s="3">
        <v>15</v>
      </c>
      <c r="G1833" s="3">
        <v>32</v>
      </c>
      <c r="H1833" s="3">
        <v>438</v>
      </c>
      <c r="I1833" s="10" t="s">
        <v>72</v>
      </c>
      <c r="J1833" s="3">
        <v>15</v>
      </c>
      <c r="K1833" s="3" t="s">
        <v>57</v>
      </c>
      <c r="L1833" s="3">
        <v>1</v>
      </c>
      <c r="M1833" s="3">
        <v>3.2</v>
      </c>
      <c r="N1833" s="3">
        <v>4.7</v>
      </c>
      <c r="O1833" s="3">
        <v>2</v>
      </c>
      <c r="P1833" s="3">
        <v>2</v>
      </c>
      <c r="Q1833" s="3" t="s">
        <v>60</v>
      </c>
      <c r="R1833" s="3" t="s">
        <v>60</v>
      </c>
      <c r="S1833" s="3" t="s">
        <v>60</v>
      </c>
      <c r="T1833" s="3" t="s">
        <v>57</v>
      </c>
      <c r="U1833" s="3">
        <v>1</v>
      </c>
      <c r="V1833" s="3">
        <v>5.2</v>
      </c>
      <c r="W1833" s="3">
        <v>7.2</v>
      </c>
      <c r="X1833" s="3">
        <v>3</v>
      </c>
      <c r="Y1833" s="3">
        <v>2</v>
      </c>
      <c r="Z1833" s="3" t="s">
        <v>60</v>
      </c>
      <c r="AA1833" s="3" t="s">
        <v>60</v>
      </c>
      <c r="AB1833" s="3" t="s">
        <v>60</v>
      </c>
      <c r="AC1833" s="3" t="s">
        <v>57</v>
      </c>
      <c r="AD1833" s="3" t="s">
        <v>57</v>
      </c>
      <c r="AE1833" s="3">
        <v>1</v>
      </c>
      <c r="AF1833" s="3">
        <v>8.6999999999999993</v>
      </c>
      <c r="AG1833" s="3">
        <v>11.3</v>
      </c>
      <c r="AH1833" s="3">
        <v>3</v>
      </c>
      <c r="AI1833" s="3">
        <v>3</v>
      </c>
      <c r="AJ1833" s="3" t="s">
        <v>60</v>
      </c>
      <c r="AK1833" s="3" t="s">
        <v>60</v>
      </c>
      <c r="AL1833" s="3" t="s">
        <v>60</v>
      </c>
      <c r="AM1833" s="3" t="s">
        <v>57</v>
      </c>
      <c r="AN1833" s="3" t="s">
        <v>57</v>
      </c>
      <c r="AO1833" s="3">
        <v>1</v>
      </c>
      <c r="AP1833" s="36">
        <v>13.8</v>
      </c>
      <c r="AQ1833" s="36">
        <v>13.9</v>
      </c>
      <c r="AR1833" s="3">
        <v>3</v>
      </c>
      <c r="AS1833" s="3">
        <v>3</v>
      </c>
      <c r="AT1833" s="3" t="s">
        <v>60</v>
      </c>
      <c r="AU1833" s="3" t="s">
        <v>60</v>
      </c>
      <c r="AV1833" s="3" t="s">
        <v>60</v>
      </c>
      <c r="AW1833" s="3" t="s">
        <v>57</v>
      </c>
      <c r="AX1833" s="3" t="s">
        <v>57</v>
      </c>
      <c r="AY1833" s="3">
        <v>2.1210000000000001E-3</v>
      </c>
      <c r="AZ1833" s="3">
        <v>8.0870000000000004E-3</v>
      </c>
      <c r="BA1833" s="3">
        <v>3.3329999999999999E-2</v>
      </c>
      <c r="BB1833" s="3">
        <v>7.9990000000000006E-2</v>
      </c>
      <c r="BC1833" s="19">
        <v>99.328000000000003</v>
      </c>
      <c r="BD1833" s="19">
        <v>107.521</v>
      </c>
      <c r="BE1833" s="20">
        <v>108.08499999999999</v>
      </c>
      <c r="BF1833" s="11" t="s">
        <v>57</v>
      </c>
      <c r="BG1833" s="11" t="s">
        <v>57</v>
      </c>
      <c r="BH1833" s="11" t="s">
        <v>57</v>
      </c>
      <c r="BI1833" s="11" t="s">
        <v>57</v>
      </c>
      <c r="BJ1833" s="11">
        <v>60</v>
      </c>
      <c r="BK1833" s="44" t="s">
        <v>57</v>
      </c>
    </row>
    <row r="1834" spans="1:63" x14ac:dyDescent="0.25">
      <c r="A1834" t="str">
        <f t="shared" si="28"/>
        <v>470907D-2-67-438-3-D6.5-D15.3</v>
      </c>
      <c r="B1834" t="str">
        <f>VLOOKUP(A1834,'[1]470907D.da5'!A$2:AU$2561,2,0)</f>
        <v>470907D</v>
      </c>
      <c r="C1834" s="7" t="s">
        <v>55</v>
      </c>
      <c r="D1834" s="49" t="s">
        <v>132</v>
      </c>
      <c r="E1834" s="3">
        <v>2</v>
      </c>
      <c r="F1834" s="3">
        <v>67</v>
      </c>
      <c r="G1834" s="3">
        <v>32</v>
      </c>
      <c r="H1834" s="3">
        <v>438</v>
      </c>
      <c r="I1834" s="10" t="s">
        <v>72</v>
      </c>
      <c r="J1834" s="3">
        <v>3</v>
      </c>
      <c r="K1834" s="3" t="s">
        <v>57</v>
      </c>
      <c r="L1834" s="3">
        <v>1</v>
      </c>
      <c r="M1834" s="3">
        <v>3.7</v>
      </c>
      <c r="N1834" s="3">
        <v>6.5</v>
      </c>
      <c r="O1834" s="3">
        <v>3</v>
      </c>
      <c r="P1834" s="3">
        <v>2</v>
      </c>
      <c r="Q1834" s="3" t="s">
        <v>60</v>
      </c>
      <c r="R1834" s="3" t="s">
        <v>60</v>
      </c>
      <c r="S1834" s="3" t="s">
        <v>60</v>
      </c>
      <c r="T1834" s="3" t="s">
        <v>57</v>
      </c>
      <c r="U1834" s="3">
        <v>1</v>
      </c>
      <c r="V1834" s="3">
        <v>5.7</v>
      </c>
      <c r="W1834" s="3">
        <v>8.3000000000000007</v>
      </c>
      <c r="X1834" s="3">
        <v>3</v>
      </c>
      <c r="Y1834" s="3">
        <v>2</v>
      </c>
      <c r="Z1834" s="3" t="s">
        <v>60</v>
      </c>
      <c r="AA1834" s="3" t="s">
        <v>60</v>
      </c>
      <c r="AB1834" s="3" t="s">
        <v>66</v>
      </c>
      <c r="AC1834" s="3" t="s">
        <v>57</v>
      </c>
      <c r="AD1834" s="3" t="s">
        <v>57</v>
      </c>
      <c r="AE1834" s="3">
        <v>1</v>
      </c>
      <c r="AF1834" s="3">
        <v>9.5</v>
      </c>
      <c r="AG1834" s="3">
        <v>13.4</v>
      </c>
      <c r="AH1834" s="3">
        <v>2</v>
      </c>
      <c r="AI1834" s="3">
        <v>2</v>
      </c>
      <c r="AJ1834" s="3" t="s">
        <v>60</v>
      </c>
      <c r="AK1834" s="3" t="s">
        <v>60</v>
      </c>
      <c r="AL1834" s="3" t="s">
        <v>66</v>
      </c>
      <c r="AM1834" s="3" t="s">
        <v>57</v>
      </c>
      <c r="AN1834" s="3" t="s">
        <v>57</v>
      </c>
      <c r="AO1834" s="3">
        <v>1</v>
      </c>
      <c r="AP1834" s="36">
        <v>14.6</v>
      </c>
      <c r="AQ1834" s="36">
        <v>15.3</v>
      </c>
      <c r="AR1834" s="3">
        <v>2</v>
      </c>
      <c r="AS1834" s="3">
        <v>2</v>
      </c>
      <c r="AT1834" s="3" t="s">
        <v>60</v>
      </c>
      <c r="AU1834" s="3" t="s">
        <v>60</v>
      </c>
      <c r="AV1834" s="3" t="s">
        <v>66</v>
      </c>
      <c r="AW1834" s="3" t="s">
        <v>57</v>
      </c>
      <c r="AX1834" s="3" t="s">
        <v>57</v>
      </c>
      <c r="AY1834" s="3">
        <v>4.6899999999999997E-3</v>
      </c>
      <c r="AZ1834" s="3">
        <v>1.1780000000000001E-2</v>
      </c>
      <c r="BA1834" s="3">
        <v>5.117E-2</v>
      </c>
      <c r="BB1834" s="3">
        <v>0.10253</v>
      </c>
      <c r="BC1834" s="19">
        <v>102.249</v>
      </c>
      <c r="BD1834" s="19">
        <v>107.05800000000001</v>
      </c>
      <c r="BE1834" s="20">
        <v>107.462</v>
      </c>
      <c r="BF1834" s="11" t="s">
        <v>57</v>
      </c>
      <c r="BG1834" s="11" t="s">
        <v>57</v>
      </c>
      <c r="BH1834" s="11" t="s">
        <v>57</v>
      </c>
      <c r="BI1834" s="11" t="s">
        <v>57</v>
      </c>
      <c r="BJ1834" s="11">
        <v>50</v>
      </c>
      <c r="BK1834" s="44" t="s">
        <v>57</v>
      </c>
    </row>
    <row r="1835" spans="1:63" x14ac:dyDescent="0.25">
      <c r="A1835" t="str">
        <f t="shared" si="28"/>
        <v>470907D-3-192-438-64-D5.1-D13.3</v>
      </c>
      <c r="B1835" t="str">
        <f>VLOOKUP(A1835,'[1]470907D.da5'!A$2:AU$2561,2,0)</f>
        <v>470907D</v>
      </c>
      <c r="C1835" s="7" t="s">
        <v>55</v>
      </c>
      <c r="D1835" s="7" t="s">
        <v>55</v>
      </c>
      <c r="E1835" s="3">
        <v>3</v>
      </c>
      <c r="F1835" s="3">
        <v>192</v>
      </c>
      <c r="G1835" s="3">
        <v>32</v>
      </c>
      <c r="H1835" s="3">
        <v>438</v>
      </c>
      <c r="I1835" s="10" t="s">
        <v>72</v>
      </c>
      <c r="J1835" s="3">
        <v>64</v>
      </c>
      <c r="K1835" s="3" t="s">
        <v>57</v>
      </c>
      <c r="L1835" s="3">
        <v>1</v>
      </c>
      <c r="M1835" s="3">
        <v>3.7</v>
      </c>
      <c r="N1835" s="3">
        <v>5.0999999999999996</v>
      </c>
      <c r="O1835" s="3">
        <v>3</v>
      </c>
      <c r="P1835" s="3">
        <v>3</v>
      </c>
      <c r="Q1835" s="3" t="s">
        <v>60</v>
      </c>
      <c r="R1835" s="3" t="s">
        <v>60</v>
      </c>
      <c r="S1835" s="3" t="s">
        <v>60</v>
      </c>
      <c r="T1835" s="3" t="s">
        <v>57</v>
      </c>
      <c r="U1835" s="3">
        <v>1</v>
      </c>
      <c r="V1835" s="3">
        <v>5.8</v>
      </c>
      <c r="W1835" s="3">
        <v>7.2</v>
      </c>
      <c r="X1835" s="3">
        <v>2</v>
      </c>
      <c r="Y1835" s="3">
        <v>3</v>
      </c>
      <c r="Z1835" s="3" t="s">
        <v>60</v>
      </c>
      <c r="AA1835" s="3" t="s">
        <v>60</v>
      </c>
      <c r="AB1835" s="3" t="s">
        <v>60</v>
      </c>
      <c r="AC1835" s="3" t="s">
        <v>57</v>
      </c>
      <c r="AD1835" s="3" t="s">
        <v>57</v>
      </c>
      <c r="AE1835" s="3">
        <v>1</v>
      </c>
      <c r="AF1835" s="3">
        <v>9.5</v>
      </c>
      <c r="AG1835" s="3">
        <v>11.3</v>
      </c>
      <c r="AH1835" s="3">
        <v>3</v>
      </c>
      <c r="AI1835" s="3">
        <v>2</v>
      </c>
      <c r="AJ1835" s="3" t="s">
        <v>60</v>
      </c>
      <c r="AK1835" s="3" t="s">
        <v>60</v>
      </c>
      <c r="AL1835" s="3" t="s">
        <v>60</v>
      </c>
      <c r="AM1835" s="3" t="s">
        <v>57</v>
      </c>
      <c r="AN1835" s="3" t="s">
        <v>57</v>
      </c>
      <c r="AO1835" s="3">
        <v>1</v>
      </c>
      <c r="AP1835" s="36">
        <v>15.2</v>
      </c>
      <c r="AQ1835" s="36">
        <v>13.3</v>
      </c>
      <c r="AR1835" s="3">
        <v>3</v>
      </c>
      <c r="AS1835" s="3">
        <v>3</v>
      </c>
      <c r="AT1835" s="3" t="s">
        <v>60</v>
      </c>
      <c r="AU1835" s="3" t="s">
        <v>60</v>
      </c>
      <c r="AV1835" s="3" t="s">
        <v>60</v>
      </c>
      <c r="AW1835" s="3" t="s">
        <v>57</v>
      </c>
      <c r="AX1835" s="3" t="s">
        <v>57</v>
      </c>
      <c r="AY1835" s="3">
        <v>2.8869999999999998E-3</v>
      </c>
      <c r="AZ1835" s="3">
        <v>9.0200000000000002E-3</v>
      </c>
      <c r="BA1835" s="3">
        <v>3.6389999999999999E-2</v>
      </c>
      <c r="BB1835" s="3">
        <v>8.0659999999999996E-2</v>
      </c>
      <c r="BC1835" s="19">
        <v>110.854</v>
      </c>
      <c r="BD1835" s="19">
        <v>99.364000000000004</v>
      </c>
      <c r="BE1835" s="20">
        <v>98.302999999999997</v>
      </c>
      <c r="BF1835" s="11" t="s">
        <v>57</v>
      </c>
      <c r="BG1835" s="11" t="s">
        <v>57</v>
      </c>
      <c r="BH1835" s="11" t="s">
        <v>57</v>
      </c>
      <c r="BI1835" s="11" t="s">
        <v>57</v>
      </c>
      <c r="BJ1835" s="11">
        <v>50</v>
      </c>
      <c r="BK1835" s="44" t="s">
        <v>57</v>
      </c>
    </row>
    <row r="1836" spans="1:63" x14ac:dyDescent="0.25">
      <c r="A1836" t="str">
        <f t="shared" si="28"/>
        <v>470907D-19-1203-438-51-D4.8-D13</v>
      </c>
      <c r="B1836" t="str">
        <f>VLOOKUP(A1836,'[1]470907D.da5'!A$2:AU$2561,2,0)</f>
        <v>470907D</v>
      </c>
      <c r="C1836" s="7" t="s">
        <v>55</v>
      </c>
      <c r="D1836" s="7" t="s">
        <v>55</v>
      </c>
      <c r="E1836" s="3">
        <v>19</v>
      </c>
      <c r="F1836" s="3">
        <v>1203</v>
      </c>
      <c r="G1836" s="3">
        <v>32</v>
      </c>
      <c r="H1836" s="3">
        <v>438</v>
      </c>
      <c r="I1836" s="10" t="s">
        <v>72</v>
      </c>
      <c r="J1836" s="3">
        <v>51</v>
      </c>
      <c r="K1836" s="3" t="s">
        <v>57</v>
      </c>
      <c r="L1836" s="3">
        <v>1</v>
      </c>
      <c r="M1836" s="3">
        <v>3.6</v>
      </c>
      <c r="N1836" s="3">
        <v>4.8</v>
      </c>
      <c r="O1836" s="3">
        <v>1</v>
      </c>
      <c r="P1836" s="3">
        <v>1</v>
      </c>
      <c r="Q1836" s="3" t="s">
        <v>66</v>
      </c>
      <c r="R1836" s="3" t="s">
        <v>60</v>
      </c>
      <c r="S1836" s="3" t="s">
        <v>60</v>
      </c>
      <c r="T1836" s="3" t="s">
        <v>57</v>
      </c>
      <c r="U1836" s="3">
        <v>1</v>
      </c>
      <c r="V1836" s="3">
        <v>5.7</v>
      </c>
      <c r="W1836" s="3">
        <v>7.6</v>
      </c>
      <c r="X1836" s="3">
        <v>1</v>
      </c>
      <c r="Y1836" s="3">
        <v>1</v>
      </c>
      <c r="Z1836" s="3" t="s">
        <v>66</v>
      </c>
      <c r="AA1836" s="3" t="s">
        <v>60</v>
      </c>
      <c r="AB1836" s="3" t="s">
        <v>60</v>
      </c>
      <c r="AC1836" s="3" t="s">
        <v>57</v>
      </c>
      <c r="AD1836" s="3" t="s">
        <v>57</v>
      </c>
      <c r="AE1836" s="3">
        <v>1</v>
      </c>
      <c r="AF1836" s="3">
        <v>9.1999999999999993</v>
      </c>
      <c r="AG1836" s="3">
        <v>11.6</v>
      </c>
      <c r="AH1836" s="3">
        <v>1</v>
      </c>
      <c r="AI1836" s="3">
        <v>1</v>
      </c>
      <c r="AJ1836" s="3" t="s">
        <v>66</v>
      </c>
      <c r="AK1836" s="3" t="s">
        <v>60</v>
      </c>
      <c r="AL1836" s="3" t="s">
        <v>60</v>
      </c>
      <c r="AM1836" s="3" t="s">
        <v>57</v>
      </c>
      <c r="AN1836" s="3" t="s">
        <v>57</v>
      </c>
      <c r="AO1836" s="3">
        <v>1</v>
      </c>
      <c r="AP1836" s="36">
        <v>13.2</v>
      </c>
      <c r="AQ1836" s="36">
        <v>13</v>
      </c>
      <c r="AR1836" s="3">
        <v>2</v>
      </c>
      <c r="AS1836" s="3">
        <v>3</v>
      </c>
      <c r="AT1836" s="3" t="s">
        <v>66</v>
      </c>
      <c r="AU1836" s="3" t="s">
        <v>60</v>
      </c>
      <c r="AV1836" s="3" t="s">
        <v>60</v>
      </c>
      <c r="AW1836" s="3" t="s">
        <v>57</v>
      </c>
      <c r="AX1836" s="3" t="s">
        <v>57</v>
      </c>
      <c r="AY1836" s="3">
        <v>2.4880000000000002E-3</v>
      </c>
      <c r="AZ1836" s="3">
        <v>9.8770000000000004E-3</v>
      </c>
      <c r="BA1836" s="3">
        <v>3.7139999999999999E-2</v>
      </c>
      <c r="BB1836" s="3">
        <v>6.6919999999999993E-2</v>
      </c>
      <c r="BC1836" s="19">
        <v>97.626000000000005</v>
      </c>
      <c r="BD1836" s="19">
        <v>99.585999999999999</v>
      </c>
      <c r="BE1836" s="20">
        <v>85.478999999999999</v>
      </c>
      <c r="BF1836" s="11" t="s">
        <v>171</v>
      </c>
      <c r="BG1836" s="11" t="s">
        <v>60</v>
      </c>
      <c r="BH1836" s="11" t="s">
        <v>60</v>
      </c>
      <c r="BI1836" s="11" t="s">
        <v>60</v>
      </c>
      <c r="BJ1836" s="11">
        <v>40</v>
      </c>
      <c r="BK1836" s="44" t="s">
        <v>57</v>
      </c>
    </row>
    <row r="1837" spans="1:63" x14ac:dyDescent="0.25">
      <c r="A1837" t="str">
        <f t="shared" si="28"/>
        <v>470907D-11-684-438-44-D2.4-D12</v>
      </c>
      <c r="B1837" t="str">
        <f>VLOOKUP(A1837,'[1]470907D.da5'!A$2:AU$2561,2,0)</f>
        <v>470907D</v>
      </c>
      <c r="C1837" s="7" t="s">
        <v>55</v>
      </c>
      <c r="D1837" s="49" t="s">
        <v>132</v>
      </c>
      <c r="E1837" s="3">
        <v>11</v>
      </c>
      <c r="F1837" s="3">
        <v>684</v>
      </c>
      <c r="G1837" s="3">
        <v>32</v>
      </c>
      <c r="H1837" s="3">
        <v>438</v>
      </c>
      <c r="I1837" s="10" t="s">
        <v>72</v>
      </c>
      <c r="J1837" s="3">
        <v>44</v>
      </c>
      <c r="K1837" s="3" t="s">
        <v>57</v>
      </c>
      <c r="L1837" s="3">
        <v>1</v>
      </c>
      <c r="M1837" s="3">
        <v>2.9</v>
      </c>
      <c r="N1837" s="3">
        <v>2.4</v>
      </c>
      <c r="O1837" s="3">
        <v>3</v>
      </c>
      <c r="P1837" s="3">
        <v>3</v>
      </c>
      <c r="Q1837" s="3" t="s">
        <v>60</v>
      </c>
      <c r="R1837" s="3" t="s">
        <v>60</v>
      </c>
      <c r="S1837" s="3" t="s">
        <v>60</v>
      </c>
      <c r="T1837" s="3" t="s">
        <v>57</v>
      </c>
      <c r="U1837" s="3">
        <v>1</v>
      </c>
      <c r="V1837" s="3">
        <v>4.2</v>
      </c>
      <c r="W1837" s="3">
        <v>5.4</v>
      </c>
      <c r="X1837" s="3">
        <v>2</v>
      </c>
      <c r="Y1837" s="3">
        <v>3</v>
      </c>
      <c r="Z1837" s="3" t="s">
        <v>60</v>
      </c>
      <c r="AA1837" s="3" t="s">
        <v>60</v>
      </c>
      <c r="AB1837" s="3" t="s">
        <v>60</v>
      </c>
      <c r="AC1837" s="3" t="s">
        <v>57</v>
      </c>
      <c r="AD1837" s="3" t="s">
        <v>57</v>
      </c>
      <c r="AE1837" s="3">
        <v>1</v>
      </c>
      <c r="AF1837" s="3">
        <v>7.6</v>
      </c>
      <c r="AG1837" s="3">
        <v>10.3</v>
      </c>
      <c r="AH1837" s="3">
        <v>1</v>
      </c>
      <c r="AI1837" s="3">
        <v>3</v>
      </c>
      <c r="AJ1837" s="3" t="s">
        <v>60</v>
      </c>
      <c r="AK1837" s="3" t="s">
        <v>60</v>
      </c>
      <c r="AL1837" s="3" t="s">
        <v>60</v>
      </c>
      <c r="AM1837" s="3" t="s">
        <v>57</v>
      </c>
      <c r="AN1837" s="3" t="s">
        <v>57</v>
      </c>
      <c r="AO1837" s="3">
        <v>1</v>
      </c>
      <c r="AP1837" s="36">
        <v>11.6</v>
      </c>
      <c r="AQ1837" s="36">
        <v>12</v>
      </c>
      <c r="AR1837" s="3">
        <v>2</v>
      </c>
      <c r="AS1837" s="3">
        <v>3</v>
      </c>
      <c r="AT1837" s="3" t="s">
        <v>60</v>
      </c>
      <c r="AU1837" s="3" t="s">
        <v>60</v>
      </c>
      <c r="AV1837" s="3" t="s">
        <v>60</v>
      </c>
      <c r="AW1837" s="3" t="s">
        <v>57</v>
      </c>
      <c r="AX1837" s="3" t="s">
        <v>57</v>
      </c>
      <c r="AY1837" s="3">
        <v>5.0100000000000003E-4</v>
      </c>
      <c r="AZ1837" s="3">
        <v>3.6740000000000002E-3</v>
      </c>
      <c r="BA1837" s="3">
        <v>2.419E-2</v>
      </c>
      <c r="BB1837" s="3">
        <v>5.0110000000000002E-2</v>
      </c>
      <c r="BC1837" s="19">
        <v>86.042000000000002</v>
      </c>
      <c r="BD1837" s="19">
        <v>87.965999999999994</v>
      </c>
      <c r="BE1837" s="20">
        <v>52.935000000000002</v>
      </c>
      <c r="BF1837" s="11" t="s">
        <v>173</v>
      </c>
      <c r="BG1837" s="11" t="s">
        <v>60</v>
      </c>
      <c r="BH1837" s="11" t="s">
        <v>57</v>
      </c>
      <c r="BI1837" s="11" t="s">
        <v>60</v>
      </c>
      <c r="BJ1837" s="11">
        <v>10</v>
      </c>
      <c r="BK1837" s="44" t="s">
        <v>57</v>
      </c>
    </row>
    <row r="1838" spans="1:63" x14ac:dyDescent="0.25">
      <c r="A1838" t="str">
        <f t="shared" si="28"/>
        <v>470907D-9-545-438-33-D2-D10</v>
      </c>
      <c r="B1838" t="str">
        <f>VLOOKUP(A1838,'[1]470907D.da5'!A$2:AU$2561,2,0)</f>
        <v>470907D</v>
      </c>
      <c r="C1838" s="7" t="s">
        <v>55</v>
      </c>
      <c r="D1838" s="49" t="s">
        <v>132</v>
      </c>
      <c r="E1838" s="3">
        <v>9</v>
      </c>
      <c r="F1838" s="3">
        <v>545</v>
      </c>
      <c r="G1838" s="3">
        <v>32</v>
      </c>
      <c r="H1838" s="3">
        <v>438</v>
      </c>
      <c r="I1838" s="10" t="s">
        <v>72</v>
      </c>
      <c r="J1838" s="3">
        <v>33</v>
      </c>
      <c r="K1838" s="3" t="s">
        <v>57</v>
      </c>
      <c r="L1838" s="3">
        <v>1</v>
      </c>
      <c r="M1838" s="3">
        <v>1.7</v>
      </c>
      <c r="N1838" s="3">
        <v>2</v>
      </c>
      <c r="O1838" s="3">
        <v>1</v>
      </c>
      <c r="P1838" s="3">
        <v>3</v>
      </c>
      <c r="Q1838" s="3" t="s">
        <v>66</v>
      </c>
      <c r="R1838" s="3" t="s">
        <v>60</v>
      </c>
      <c r="S1838" s="3" t="s">
        <v>66</v>
      </c>
      <c r="T1838" s="3" t="s">
        <v>57</v>
      </c>
      <c r="U1838" s="3">
        <v>1</v>
      </c>
      <c r="V1838" s="3">
        <v>4.3</v>
      </c>
      <c r="W1838" s="3">
        <v>5</v>
      </c>
      <c r="X1838" s="3">
        <v>2</v>
      </c>
      <c r="Y1838" s="3">
        <v>2</v>
      </c>
      <c r="Z1838" s="3" t="s">
        <v>66</v>
      </c>
      <c r="AA1838" s="3" t="s">
        <v>60</v>
      </c>
      <c r="AB1838" s="3" t="s">
        <v>60</v>
      </c>
      <c r="AC1838" s="3" t="s">
        <v>57</v>
      </c>
      <c r="AD1838" s="3" t="s">
        <v>57</v>
      </c>
      <c r="AE1838" s="3">
        <v>1</v>
      </c>
      <c r="AF1838" s="3">
        <v>8.3000000000000007</v>
      </c>
      <c r="AG1838" s="3">
        <v>9.1999999999999993</v>
      </c>
      <c r="AH1838" s="3">
        <v>1</v>
      </c>
      <c r="AI1838" s="3">
        <v>2</v>
      </c>
      <c r="AJ1838" s="3" t="s">
        <v>66</v>
      </c>
      <c r="AK1838" s="3" t="s">
        <v>60</v>
      </c>
      <c r="AL1838" s="3" t="s">
        <v>60</v>
      </c>
      <c r="AM1838" s="3" t="s">
        <v>57</v>
      </c>
      <c r="AN1838" s="3" t="s">
        <v>57</v>
      </c>
      <c r="AO1838" s="3">
        <v>1</v>
      </c>
      <c r="AP1838" s="36">
        <v>12.8</v>
      </c>
      <c r="AQ1838" s="36">
        <v>10</v>
      </c>
      <c r="AR1838" s="3">
        <v>2</v>
      </c>
      <c r="AS1838" s="3">
        <v>3</v>
      </c>
      <c r="AT1838" s="3" t="s">
        <v>66</v>
      </c>
      <c r="AU1838" s="3" t="s">
        <v>60</v>
      </c>
      <c r="AV1838" s="3" t="s">
        <v>60</v>
      </c>
      <c r="AW1838" s="3" t="s">
        <v>57</v>
      </c>
      <c r="AX1838" s="3" t="s">
        <v>57</v>
      </c>
      <c r="AY1838" s="3">
        <v>2.04E-4</v>
      </c>
      <c r="AZ1838" s="3">
        <v>3.225E-3</v>
      </c>
      <c r="BA1838" s="3">
        <v>2.1080000000000002E-2</v>
      </c>
      <c r="BB1838" s="3">
        <v>3.8399999999999997E-2</v>
      </c>
      <c r="BC1838" s="19">
        <v>100.124</v>
      </c>
      <c r="BD1838" s="19">
        <v>75.644000000000005</v>
      </c>
      <c r="BE1838" s="20">
        <v>49.649000000000001</v>
      </c>
      <c r="BF1838" s="11" t="s">
        <v>171</v>
      </c>
      <c r="BG1838" s="11" t="s">
        <v>60</v>
      </c>
      <c r="BH1838" s="11" t="s">
        <v>60</v>
      </c>
      <c r="BI1838" s="11" t="s">
        <v>60</v>
      </c>
      <c r="BJ1838" s="11">
        <v>10</v>
      </c>
      <c r="BK1838" s="44" t="s">
        <v>57</v>
      </c>
    </row>
    <row r="1839" spans="1:63" x14ac:dyDescent="0.25">
      <c r="A1839" t="str">
        <f t="shared" si="28"/>
        <v>470907D-17-1048-438-24-D4.1-D9</v>
      </c>
      <c r="B1839" t="str">
        <f>VLOOKUP(A1839,'[1]470907D.da5'!A$2:AU$2561,2,0)</f>
        <v>470907D</v>
      </c>
      <c r="C1839" s="7" t="s">
        <v>55</v>
      </c>
      <c r="D1839" s="7" t="s">
        <v>55</v>
      </c>
      <c r="E1839" s="3">
        <v>17</v>
      </c>
      <c r="F1839" s="3">
        <v>1048</v>
      </c>
      <c r="G1839" s="3">
        <v>32</v>
      </c>
      <c r="H1839" s="3">
        <v>438</v>
      </c>
      <c r="I1839" s="10" t="s">
        <v>72</v>
      </c>
      <c r="J1839" s="3">
        <v>24</v>
      </c>
      <c r="K1839" s="3" t="s">
        <v>57</v>
      </c>
      <c r="L1839" s="3">
        <v>1</v>
      </c>
      <c r="M1839" s="3">
        <v>3.2</v>
      </c>
      <c r="N1839" s="3">
        <v>4.0999999999999996</v>
      </c>
      <c r="O1839" s="3">
        <v>1</v>
      </c>
      <c r="P1839" s="3">
        <v>2</v>
      </c>
      <c r="Q1839" s="3" t="s">
        <v>66</v>
      </c>
      <c r="R1839" s="3" t="s">
        <v>60</v>
      </c>
      <c r="S1839" s="3" t="s">
        <v>60</v>
      </c>
      <c r="T1839" s="3" t="s">
        <v>57</v>
      </c>
      <c r="U1839" s="3">
        <v>1</v>
      </c>
      <c r="V1839" s="3">
        <v>5.0999999999999996</v>
      </c>
      <c r="W1839" s="3">
        <v>6.8</v>
      </c>
      <c r="X1839" s="3">
        <v>1</v>
      </c>
      <c r="Y1839" s="3">
        <v>1</v>
      </c>
      <c r="Z1839" s="3" t="s">
        <v>66</v>
      </c>
      <c r="AA1839" s="3" t="s">
        <v>60</v>
      </c>
      <c r="AB1839" s="3" t="s">
        <v>60</v>
      </c>
      <c r="AC1839" s="3" t="s">
        <v>57</v>
      </c>
      <c r="AD1839" s="3" t="s">
        <v>57</v>
      </c>
      <c r="AE1839" s="3">
        <v>1</v>
      </c>
      <c r="AF1839" s="3">
        <v>8.1999999999999993</v>
      </c>
      <c r="AG1839" s="3">
        <v>12.3</v>
      </c>
      <c r="AH1839" s="3">
        <v>1</v>
      </c>
      <c r="AI1839" s="3">
        <v>1</v>
      </c>
      <c r="AJ1839" s="3" t="s">
        <v>66</v>
      </c>
      <c r="AK1839" s="3" t="s">
        <v>60</v>
      </c>
      <c r="AL1839" s="3" t="s">
        <v>60</v>
      </c>
      <c r="AM1839" s="3" t="s">
        <v>57</v>
      </c>
      <c r="AN1839" s="3" t="s">
        <v>57</v>
      </c>
      <c r="AO1839" s="3">
        <v>1</v>
      </c>
      <c r="AP1839" s="36">
        <v>13</v>
      </c>
      <c r="AQ1839" s="36">
        <v>9</v>
      </c>
      <c r="AR1839" s="3">
        <v>2</v>
      </c>
      <c r="AS1839" s="3">
        <v>2</v>
      </c>
      <c r="AT1839" s="3" t="s">
        <v>66</v>
      </c>
      <c r="AU1839" s="3" t="s">
        <v>60</v>
      </c>
      <c r="AV1839" s="3" t="s">
        <v>60</v>
      </c>
      <c r="AW1839" s="3" t="s">
        <v>57</v>
      </c>
      <c r="AX1839" s="3" t="s">
        <v>129</v>
      </c>
      <c r="AY1839" s="3">
        <v>1.614E-3</v>
      </c>
      <c r="AZ1839" s="3">
        <v>7.0749999999999997E-3</v>
      </c>
      <c r="BA1839" s="3">
        <v>3.7220000000000003E-2</v>
      </c>
      <c r="BB1839" s="3">
        <v>3.159E-2</v>
      </c>
      <c r="BC1839" s="19">
        <v>101.553</v>
      </c>
      <c r="BD1839" s="19">
        <v>71.225999999999999</v>
      </c>
      <c r="BE1839" s="20">
        <v>40.661000000000001</v>
      </c>
      <c r="BF1839" s="11" t="s">
        <v>171</v>
      </c>
      <c r="BG1839" s="11" t="s">
        <v>60</v>
      </c>
      <c r="BH1839" s="11" t="s">
        <v>60</v>
      </c>
      <c r="BI1839" s="11" t="s">
        <v>60</v>
      </c>
      <c r="BJ1839" s="11">
        <v>10</v>
      </c>
      <c r="BK1839" s="44" t="s">
        <v>57</v>
      </c>
    </row>
    <row r="1840" spans="1:63" x14ac:dyDescent="0.25">
      <c r="A1840" t="str">
        <f t="shared" si="28"/>
        <v>470907D-12-751-438-47-D2.6-D9.8</v>
      </c>
      <c r="B1840" t="str">
        <f>VLOOKUP(A1840,'[1]470907D.da5'!A$2:AU$2561,2,0)</f>
        <v>470907D</v>
      </c>
      <c r="C1840" s="7" t="s">
        <v>55</v>
      </c>
      <c r="D1840" s="49" t="s">
        <v>132</v>
      </c>
      <c r="E1840" s="3">
        <v>12</v>
      </c>
      <c r="F1840" s="3">
        <v>751</v>
      </c>
      <c r="G1840" s="3">
        <v>32</v>
      </c>
      <c r="H1840" s="3">
        <v>438</v>
      </c>
      <c r="I1840" s="10" t="s">
        <v>72</v>
      </c>
      <c r="J1840" s="3">
        <v>47</v>
      </c>
      <c r="K1840" s="3" t="s">
        <v>57</v>
      </c>
      <c r="L1840" s="3">
        <v>1</v>
      </c>
      <c r="M1840" s="3">
        <v>2.4</v>
      </c>
      <c r="N1840" s="3">
        <v>2.6</v>
      </c>
      <c r="O1840" s="3">
        <v>2</v>
      </c>
      <c r="P1840" s="3">
        <v>3</v>
      </c>
      <c r="Q1840" s="3" t="s">
        <v>66</v>
      </c>
      <c r="R1840" s="3" t="s">
        <v>60</v>
      </c>
      <c r="S1840" s="3" t="s">
        <v>60</v>
      </c>
      <c r="T1840" s="3" t="s">
        <v>57</v>
      </c>
      <c r="U1840" s="3">
        <v>1</v>
      </c>
      <c r="V1840" s="3">
        <v>4.4000000000000004</v>
      </c>
      <c r="W1840" s="3">
        <v>4.7</v>
      </c>
      <c r="X1840" s="3">
        <v>2</v>
      </c>
      <c r="Y1840" s="3">
        <v>2</v>
      </c>
      <c r="Z1840" s="3" t="s">
        <v>60</v>
      </c>
      <c r="AA1840" s="3" t="s">
        <v>60</v>
      </c>
      <c r="AB1840" s="3" t="s">
        <v>60</v>
      </c>
      <c r="AC1840" s="3" t="s">
        <v>57</v>
      </c>
      <c r="AD1840" s="3" t="s">
        <v>57</v>
      </c>
      <c r="AE1840" s="3">
        <v>1</v>
      </c>
      <c r="AF1840" s="3">
        <v>8.5</v>
      </c>
      <c r="AG1840" s="3">
        <v>8.9</v>
      </c>
      <c r="AH1840" s="3">
        <v>2</v>
      </c>
      <c r="AI1840" s="3">
        <v>3</v>
      </c>
      <c r="AJ1840" s="3" t="s">
        <v>60</v>
      </c>
      <c r="AK1840" s="3" t="s">
        <v>60</v>
      </c>
      <c r="AL1840" s="3" t="s">
        <v>60</v>
      </c>
      <c r="AM1840" s="3" t="s">
        <v>57</v>
      </c>
      <c r="AN1840" s="3" t="s">
        <v>57</v>
      </c>
      <c r="AO1840" s="3">
        <v>1</v>
      </c>
      <c r="AP1840" s="36">
        <v>14.5</v>
      </c>
      <c r="AQ1840" s="36">
        <v>9.8000000000000007</v>
      </c>
      <c r="AR1840" s="3">
        <v>2</v>
      </c>
      <c r="AS1840" s="3">
        <v>3</v>
      </c>
      <c r="AT1840" s="3" t="s">
        <v>60</v>
      </c>
      <c r="AU1840" s="3" t="s">
        <v>60</v>
      </c>
      <c r="AV1840" s="3" t="s">
        <v>60</v>
      </c>
      <c r="AW1840" s="3" t="s">
        <v>57</v>
      </c>
      <c r="AX1840" s="3" t="s">
        <v>57</v>
      </c>
      <c r="AY1840" s="3">
        <v>4.8700000000000002E-4</v>
      </c>
      <c r="AZ1840" s="3">
        <v>2.9160000000000002E-3</v>
      </c>
      <c r="BA1840" s="3">
        <v>2.0199999999999999E-2</v>
      </c>
      <c r="BB1840" s="3">
        <v>4.1779999999999998E-2</v>
      </c>
      <c r="BC1840" s="19">
        <v>107.202</v>
      </c>
      <c r="BD1840" s="19">
        <v>67.807000000000002</v>
      </c>
      <c r="BE1840" s="20">
        <v>34.667000000000002</v>
      </c>
      <c r="BF1840" s="11" t="s">
        <v>57</v>
      </c>
      <c r="BG1840" s="11" t="s">
        <v>57</v>
      </c>
      <c r="BH1840" s="11" t="s">
        <v>57</v>
      </c>
      <c r="BI1840" s="11" t="s">
        <v>57</v>
      </c>
      <c r="BJ1840" s="11">
        <v>10</v>
      </c>
      <c r="BK1840" s="44" t="s">
        <v>57</v>
      </c>
    </row>
    <row r="1841" spans="1:63" x14ac:dyDescent="0.25">
      <c r="A1841" t="str">
        <f t="shared" si="28"/>
        <v>470907D-20-1236-438-20-D3.7-D7.1</v>
      </c>
      <c r="B1841" t="str">
        <f>VLOOKUP(A1841,'[1]470907D.da5'!A$2:AU$2561,2,0)</f>
        <v>470907D</v>
      </c>
      <c r="C1841" s="7" t="s">
        <v>55</v>
      </c>
      <c r="D1841" s="7" t="s">
        <v>55</v>
      </c>
      <c r="E1841" s="3">
        <v>20</v>
      </c>
      <c r="F1841" s="3">
        <v>1236</v>
      </c>
      <c r="G1841" s="3">
        <v>32</v>
      </c>
      <c r="H1841" s="3">
        <v>438</v>
      </c>
      <c r="I1841" s="10" t="s">
        <v>72</v>
      </c>
      <c r="J1841" s="3">
        <v>20</v>
      </c>
      <c r="K1841" s="3" t="s">
        <v>57</v>
      </c>
      <c r="L1841" s="3">
        <v>1</v>
      </c>
      <c r="M1841" s="3">
        <v>3.5</v>
      </c>
      <c r="N1841" s="3">
        <v>3.7</v>
      </c>
      <c r="O1841" s="3">
        <v>1</v>
      </c>
      <c r="P1841" s="3">
        <v>1</v>
      </c>
      <c r="Q1841" s="3" t="s">
        <v>66</v>
      </c>
      <c r="R1841" s="3" t="s">
        <v>60</v>
      </c>
      <c r="S1841" s="3" t="s">
        <v>66</v>
      </c>
      <c r="T1841" s="3" t="s">
        <v>127</v>
      </c>
      <c r="U1841" s="3">
        <v>1</v>
      </c>
      <c r="V1841" s="3">
        <v>4.5999999999999996</v>
      </c>
      <c r="W1841" s="3">
        <v>4.8</v>
      </c>
      <c r="X1841" s="3">
        <v>1</v>
      </c>
      <c r="Y1841" s="3">
        <v>1</v>
      </c>
      <c r="Z1841" s="3" t="s">
        <v>66</v>
      </c>
      <c r="AA1841" s="3" t="s">
        <v>60</v>
      </c>
      <c r="AB1841" s="3" t="s">
        <v>66</v>
      </c>
      <c r="AC1841" s="3" t="s">
        <v>121</v>
      </c>
      <c r="AD1841" s="3" t="s">
        <v>57</v>
      </c>
      <c r="AE1841" s="3">
        <v>1</v>
      </c>
      <c r="AF1841" s="3">
        <v>7.5</v>
      </c>
      <c r="AG1841" s="3">
        <v>7.5</v>
      </c>
      <c r="AH1841" s="3">
        <v>1</v>
      </c>
      <c r="AI1841" s="3">
        <v>1</v>
      </c>
      <c r="AJ1841" s="3" t="s">
        <v>66</v>
      </c>
      <c r="AK1841" s="3" t="s">
        <v>60</v>
      </c>
      <c r="AL1841" s="3" t="s">
        <v>66</v>
      </c>
      <c r="AM1841" s="3" t="s">
        <v>57</v>
      </c>
      <c r="AN1841" s="3" t="s">
        <v>57</v>
      </c>
      <c r="AO1841" s="3">
        <v>1</v>
      </c>
      <c r="AP1841" s="36">
        <v>9.5</v>
      </c>
      <c r="AQ1841" s="36">
        <v>7.1</v>
      </c>
      <c r="AR1841" s="3">
        <v>2</v>
      </c>
      <c r="AS1841" s="3">
        <v>2</v>
      </c>
      <c r="AT1841" s="3" t="s">
        <v>66</v>
      </c>
      <c r="AU1841" s="3" t="s">
        <v>60</v>
      </c>
      <c r="AV1841" s="3" t="s">
        <v>66</v>
      </c>
      <c r="AW1841" s="3" t="s">
        <v>57</v>
      </c>
      <c r="AX1841" s="3" t="s">
        <v>57</v>
      </c>
      <c r="AY1841" s="3">
        <v>1.4369999999999999E-3</v>
      </c>
      <c r="AZ1841" s="3">
        <v>3.1800000000000001E-3</v>
      </c>
      <c r="BA1841" s="3">
        <v>1.2659999999999999E-2</v>
      </c>
      <c r="BB1841" s="3">
        <v>1.4370000000000001E-2</v>
      </c>
      <c r="BC1841" s="19">
        <v>78.594999999999999</v>
      </c>
      <c r="BD1841" s="19">
        <v>64.626999999999995</v>
      </c>
      <c r="BE1841" s="20">
        <v>22.698</v>
      </c>
      <c r="BF1841" s="11" t="s">
        <v>171</v>
      </c>
      <c r="BG1841" s="11" t="s">
        <v>60</v>
      </c>
      <c r="BH1841" s="11" t="s">
        <v>60</v>
      </c>
      <c r="BI1841" s="11" t="s">
        <v>60</v>
      </c>
      <c r="BJ1841" s="11">
        <v>0</v>
      </c>
      <c r="BK1841" s="44" t="s">
        <v>57</v>
      </c>
    </row>
    <row r="1842" spans="1:63" x14ac:dyDescent="0.25">
      <c r="A1842" t="str">
        <f t="shared" si="28"/>
        <v>470907D-14-878-438-46-D3.7-D9.7</v>
      </c>
      <c r="B1842" t="str">
        <f>VLOOKUP(A1842,'[1]470907D.da5'!A$2:AU$2561,2,0)</f>
        <v>470907D</v>
      </c>
      <c r="C1842" s="7" t="s">
        <v>55</v>
      </c>
      <c r="D1842" s="7" t="s">
        <v>55</v>
      </c>
      <c r="E1842" s="3">
        <v>14</v>
      </c>
      <c r="F1842" s="3">
        <v>878</v>
      </c>
      <c r="G1842" s="3">
        <v>32</v>
      </c>
      <c r="H1842" s="3">
        <v>438</v>
      </c>
      <c r="I1842" s="10" t="s">
        <v>72</v>
      </c>
      <c r="J1842" s="3">
        <v>46</v>
      </c>
      <c r="K1842" s="3" t="s">
        <v>57</v>
      </c>
      <c r="L1842" s="3">
        <v>1</v>
      </c>
      <c r="M1842" s="3">
        <v>3.2</v>
      </c>
      <c r="N1842" s="3">
        <v>3.7</v>
      </c>
      <c r="O1842" s="3">
        <v>2</v>
      </c>
      <c r="P1842" s="3">
        <v>2</v>
      </c>
      <c r="Q1842" s="3" t="s">
        <v>66</v>
      </c>
      <c r="R1842" s="3" t="s">
        <v>60</v>
      </c>
      <c r="S1842" s="3" t="s">
        <v>60</v>
      </c>
      <c r="T1842" s="3" t="s">
        <v>57</v>
      </c>
      <c r="U1842" s="3">
        <v>1</v>
      </c>
      <c r="V1842" s="3">
        <v>4.7</v>
      </c>
      <c r="W1842" s="3">
        <v>6.1</v>
      </c>
      <c r="X1842" s="3">
        <v>1</v>
      </c>
      <c r="Y1842" s="3">
        <v>1</v>
      </c>
      <c r="Z1842" s="3" t="s">
        <v>66</v>
      </c>
      <c r="AA1842" s="3" t="s">
        <v>60</v>
      </c>
      <c r="AB1842" s="3" t="s">
        <v>66</v>
      </c>
      <c r="AC1842" s="3" t="s">
        <v>121</v>
      </c>
      <c r="AD1842" s="3" t="s">
        <v>57</v>
      </c>
      <c r="AE1842" s="3">
        <v>1</v>
      </c>
      <c r="AF1842" s="3">
        <v>6.9</v>
      </c>
      <c r="AG1842" s="3">
        <v>8.4</v>
      </c>
      <c r="AH1842" s="3">
        <v>1</v>
      </c>
      <c r="AI1842" s="3">
        <v>1</v>
      </c>
      <c r="AJ1842" s="3" t="s">
        <v>66</v>
      </c>
      <c r="AK1842" s="3" t="s">
        <v>60</v>
      </c>
      <c r="AL1842" s="3" t="s">
        <v>66</v>
      </c>
      <c r="AM1842" s="3" t="s">
        <v>57</v>
      </c>
      <c r="AN1842" s="3" t="s">
        <v>57</v>
      </c>
      <c r="AO1842" s="3">
        <v>1</v>
      </c>
      <c r="AP1842" s="36">
        <v>12.3</v>
      </c>
      <c r="AQ1842" s="36">
        <v>9.6999999999999993</v>
      </c>
      <c r="AR1842" s="3">
        <v>2</v>
      </c>
      <c r="AS1842" s="3">
        <v>2</v>
      </c>
      <c r="AT1842" s="3" t="s">
        <v>66</v>
      </c>
      <c r="AU1842" s="3" t="s">
        <v>60</v>
      </c>
      <c r="AV1842" s="3" t="s">
        <v>66</v>
      </c>
      <c r="AW1842" s="3" t="s">
        <v>57</v>
      </c>
      <c r="AX1842" s="3" t="s">
        <v>57</v>
      </c>
      <c r="AY1842" s="3">
        <v>1.3140000000000001E-3</v>
      </c>
      <c r="AZ1842" s="3">
        <v>5.2469999999999999E-3</v>
      </c>
      <c r="BA1842" s="3">
        <v>1.461E-2</v>
      </c>
      <c r="BB1842" s="3">
        <v>3.4720000000000001E-2</v>
      </c>
      <c r="BC1842" s="19">
        <v>92.352000000000004</v>
      </c>
      <c r="BD1842" s="19">
        <v>59.375999999999998</v>
      </c>
      <c r="BE1842" s="20">
        <v>19.177</v>
      </c>
      <c r="BF1842" s="11" t="s">
        <v>171</v>
      </c>
      <c r="BG1842" s="11" t="s">
        <v>60</v>
      </c>
      <c r="BH1842" s="11" t="s">
        <v>60</v>
      </c>
      <c r="BI1842" s="11" t="s">
        <v>60</v>
      </c>
      <c r="BJ1842" s="11">
        <v>0</v>
      </c>
      <c r="BK1842" s="44" t="s">
        <v>57</v>
      </c>
    </row>
    <row r="1843" spans="1:63" x14ac:dyDescent="0.25">
      <c r="A1843" t="str">
        <f t="shared" si="28"/>
        <v>470907D-4-237-438-45-D5.5-D7.3</v>
      </c>
      <c r="B1843" t="str">
        <f>VLOOKUP(A1843,'[1]470907D.da5'!A$2:AU$2561,2,0)</f>
        <v>470907D</v>
      </c>
      <c r="C1843" s="7" t="s">
        <v>55</v>
      </c>
      <c r="D1843" s="49" t="s">
        <v>132</v>
      </c>
      <c r="E1843" s="3">
        <v>4</v>
      </c>
      <c r="F1843" s="3">
        <v>237</v>
      </c>
      <c r="G1843" s="3">
        <v>32</v>
      </c>
      <c r="H1843" s="3">
        <v>438</v>
      </c>
      <c r="I1843" s="10" t="s">
        <v>72</v>
      </c>
      <c r="J1843" s="3">
        <v>45</v>
      </c>
      <c r="K1843" s="3" t="s">
        <v>57</v>
      </c>
      <c r="L1843" s="3">
        <v>1</v>
      </c>
      <c r="M1843" s="3">
        <v>3.6</v>
      </c>
      <c r="N1843" s="3">
        <v>5.5</v>
      </c>
      <c r="O1843" s="3">
        <v>2</v>
      </c>
      <c r="P1843" s="3">
        <v>3</v>
      </c>
      <c r="Q1843" s="3" t="s">
        <v>66</v>
      </c>
      <c r="R1843" s="3" t="s">
        <v>60</v>
      </c>
      <c r="S1843" s="3" t="s">
        <v>60</v>
      </c>
      <c r="T1843" s="3" t="s">
        <v>57</v>
      </c>
      <c r="U1843" s="3">
        <v>1</v>
      </c>
      <c r="V1843" s="3">
        <v>4.3</v>
      </c>
      <c r="W1843" s="3">
        <v>5.7</v>
      </c>
      <c r="X1843" s="3">
        <v>2</v>
      </c>
      <c r="Y1843" s="3">
        <v>2</v>
      </c>
      <c r="Z1843" s="3" t="s">
        <v>60</v>
      </c>
      <c r="AA1843" s="3" t="s">
        <v>60</v>
      </c>
      <c r="AB1843" s="3" t="s">
        <v>66</v>
      </c>
      <c r="AC1843" s="3" t="s">
        <v>57</v>
      </c>
      <c r="AD1843" s="3" t="s">
        <v>57</v>
      </c>
      <c r="AE1843" s="3">
        <v>1</v>
      </c>
      <c r="AF1843" s="3">
        <v>6.3</v>
      </c>
      <c r="AG1843" s="3">
        <v>7</v>
      </c>
      <c r="AH1843" s="3">
        <v>2</v>
      </c>
      <c r="AI1843" s="3">
        <v>3</v>
      </c>
      <c r="AJ1843" s="3" t="s">
        <v>60</v>
      </c>
      <c r="AK1843" s="3" t="s">
        <v>60</v>
      </c>
      <c r="AL1843" s="3" t="s">
        <v>66</v>
      </c>
      <c r="AM1843" s="3" t="s">
        <v>121</v>
      </c>
      <c r="AN1843" s="3" t="s">
        <v>57</v>
      </c>
      <c r="AO1843" s="3">
        <v>1</v>
      </c>
      <c r="AP1843" s="36">
        <v>9.6999999999999993</v>
      </c>
      <c r="AQ1843" s="36">
        <v>7.3</v>
      </c>
      <c r="AR1843" s="3">
        <v>2</v>
      </c>
      <c r="AS1843" s="3">
        <v>3</v>
      </c>
      <c r="AT1843" s="3" t="s">
        <v>60</v>
      </c>
      <c r="AU1843" s="3" t="s">
        <v>60</v>
      </c>
      <c r="AV1843" s="3" t="s">
        <v>66</v>
      </c>
      <c r="AW1843" s="3" t="s">
        <v>57</v>
      </c>
      <c r="AX1843" s="3" t="s">
        <v>57</v>
      </c>
      <c r="AY1843" s="3">
        <v>3.2669999999999999E-3</v>
      </c>
      <c r="AZ1843" s="3">
        <v>4.1910000000000003E-3</v>
      </c>
      <c r="BA1843" s="3">
        <v>9.2599999999999991E-3</v>
      </c>
      <c r="BB1843" s="3">
        <v>1.5509999999999999E-2</v>
      </c>
      <c r="BC1843" s="19">
        <v>62.084000000000003</v>
      </c>
      <c r="BD1843" s="19">
        <v>50.253</v>
      </c>
      <c r="BE1843" s="20">
        <v>12.016999999999999</v>
      </c>
      <c r="BF1843" s="11" t="s">
        <v>57</v>
      </c>
      <c r="BG1843" s="11" t="s">
        <v>57</v>
      </c>
      <c r="BH1843" s="11" t="s">
        <v>57</v>
      </c>
      <c r="BI1843" s="11" t="s">
        <v>57</v>
      </c>
      <c r="BJ1843" s="11">
        <v>0</v>
      </c>
      <c r="BK1843" s="44" t="s">
        <v>57</v>
      </c>
    </row>
    <row r="1844" spans="1:63" x14ac:dyDescent="0.25">
      <c r="A1844" t="str">
        <f t="shared" si="28"/>
        <v>470907D-13-802-439-34-D5.9-D16</v>
      </c>
      <c r="B1844" t="str">
        <f>VLOOKUP(A1844,'[1]470907D.da5'!A$2:AU$2561,2,0)</f>
        <v>470907D</v>
      </c>
      <c r="C1844" s="7" t="s">
        <v>55</v>
      </c>
      <c r="D1844" s="7" t="s">
        <v>55</v>
      </c>
      <c r="E1844" s="3">
        <v>13</v>
      </c>
      <c r="F1844" s="3">
        <v>802</v>
      </c>
      <c r="G1844" s="3">
        <v>32</v>
      </c>
      <c r="H1844" s="3">
        <v>439</v>
      </c>
      <c r="I1844" s="10" t="s">
        <v>99</v>
      </c>
      <c r="J1844" s="3">
        <v>34</v>
      </c>
      <c r="K1844" s="3" t="s">
        <v>57</v>
      </c>
      <c r="L1844" s="3">
        <v>1</v>
      </c>
      <c r="M1844" s="3">
        <v>4</v>
      </c>
      <c r="N1844" s="3">
        <v>5.9</v>
      </c>
      <c r="O1844" s="3">
        <v>2</v>
      </c>
      <c r="P1844" s="3">
        <v>2</v>
      </c>
      <c r="Q1844" s="3" t="s">
        <v>66</v>
      </c>
      <c r="R1844" s="3" t="s">
        <v>60</v>
      </c>
      <c r="S1844" s="3" t="s">
        <v>60</v>
      </c>
      <c r="T1844" s="3" t="s">
        <v>57</v>
      </c>
      <c r="U1844" s="3">
        <v>1</v>
      </c>
      <c r="V1844" s="3">
        <v>5.3</v>
      </c>
      <c r="W1844" s="3">
        <v>8.1999999999999993</v>
      </c>
      <c r="X1844" s="3">
        <v>1</v>
      </c>
      <c r="Y1844" s="3">
        <v>1</v>
      </c>
      <c r="Z1844" s="3" t="s">
        <v>66</v>
      </c>
      <c r="AA1844" s="3" t="s">
        <v>60</v>
      </c>
      <c r="AB1844" s="3" t="s">
        <v>66</v>
      </c>
      <c r="AC1844" s="3" t="s">
        <v>121</v>
      </c>
      <c r="AD1844" s="3" t="s">
        <v>57</v>
      </c>
      <c r="AE1844" s="3">
        <v>1</v>
      </c>
      <c r="AF1844" s="3">
        <v>9.3000000000000007</v>
      </c>
      <c r="AG1844" s="3">
        <v>12.9</v>
      </c>
      <c r="AH1844" s="3">
        <v>2</v>
      </c>
      <c r="AI1844" s="3">
        <v>2</v>
      </c>
      <c r="AJ1844" s="3" t="s">
        <v>66</v>
      </c>
      <c r="AK1844" s="3" t="s">
        <v>60</v>
      </c>
      <c r="AL1844" s="3" t="s">
        <v>66</v>
      </c>
      <c r="AM1844" s="3" t="s">
        <v>57</v>
      </c>
      <c r="AN1844" s="3" t="s">
        <v>57</v>
      </c>
      <c r="AO1844" s="3">
        <v>1</v>
      </c>
      <c r="AP1844" s="36">
        <v>12.8</v>
      </c>
      <c r="AQ1844" s="36">
        <v>16</v>
      </c>
      <c r="AR1844" s="3">
        <v>2</v>
      </c>
      <c r="AS1844" s="3">
        <v>2</v>
      </c>
      <c r="AT1844" s="3" t="s">
        <v>66</v>
      </c>
      <c r="AU1844" s="3" t="s">
        <v>60</v>
      </c>
      <c r="AV1844" s="3" t="s">
        <v>66</v>
      </c>
      <c r="AW1844" s="3" t="s">
        <v>57</v>
      </c>
      <c r="AX1844" s="3" t="s">
        <v>57</v>
      </c>
      <c r="AY1844" s="3">
        <v>4.1770000000000002E-3</v>
      </c>
      <c r="AZ1844" s="3">
        <v>1.0691000000000001E-2</v>
      </c>
      <c r="BA1844" s="3">
        <v>4.6429999999999999E-2</v>
      </c>
      <c r="BB1844" s="3">
        <v>9.8299999999999998E-2</v>
      </c>
      <c r="BC1844" s="19">
        <v>93.781999999999996</v>
      </c>
      <c r="BD1844" s="19">
        <v>133.27600000000001</v>
      </c>
      <c r="BE1844" s="20">
        <v>162.60400000000001</v>
      </c>
      <c r="BF1844" s="11" t="s">
        <v>171</v>
      </c>
      <c r="BG1844" s="11" t="s">
        <v>60</v>
      </c>
      <c r="BH1844" s="11" t="s">
        <v>60</v>
      </c>
      <c r="BI1844" s="11" t="s">
        <v>60</v>
      </c>
      <c r="BJ1844" s="11">
        <v>80</v>
      </c>
      <c r="BK1844" s="44" t="s">
        <v>187</v>
      </c>
    </row>
    <row r="1845" spans="1:63" x14ac:dyDescent="0.25">
      <c r="A1845" t="str">
        <f t="shared" si="28"/>
        <v>470907D-4-233-439-41-D7.2-D17</v>
      </c>
      <c r="B1845" t="str">
        <f>VLOOKUP(A1845,'[1]470907D.da5'!A$2:AU$2561,2,0)</f>
        <v>470907D</v>
      </c>
      <c r="C1845" s="7" t="s">
        <v>55</v>
      </c>
      <c r="D1845" s="7" t="s">
        <v>55</v>
      </c>
      <c r="E1845" s="3">
        <v>4</v>
      </c>
      <c r="F1845" s="3">
        <v>233</v>
      </c>
      <c r="G1845" s="3">
        <v>32</v>
      </c>
      <c r="H1845" s="3">
        <v>439</v>
      </c>
      <c r="I1845" s="10" t="s">
        <v>99</v>
      </c>
      <c r="J1845" s="3">
        <v>41</v>
      </c>
      <c r="K1845" s="3" t="s">
        <v>57</v>
      </c>
      <c r="L1845" s="3">
        <v>1</v>
      </c>
      <c r="M1845" s="3">
        <v>4.5999999999999996</v>
      </c>
      <c r="N1845" s="3">
        <v>7.2</v>
      </c>
      <c r="O1845" s="3">
        <v>2</v>
      </c>
      <c r="P1845" s="3">
        <v>3</v>
      </c>
      <c r="Q1845" s="3" t="s">
        <v>66</v>
      </c>
      <c r="R1845" s="3" t="s">
        <v>60</v>
      </c>
      <c r="S1845" s="3" t="s">
        <v>60</v>
      </c>
      <c r="T1845" s="3" t="s">
        <v>57</v>
      </c>
      <c r="U1845" s="3">
        <v>1</v>
      </c>
      <c r="V1845" s="3">
        <v>5.9</v>
      </c>
      <c r="W1845" s="3">
        <v>9</v>
      </c>
      <c r="X1845" s="3">
        <v>2</v>
      </c>
      <c r="Y1845" s="3">
        <v>2</v>
      </c>
      <c r="Z1845" s="3" t="s">
        <v>66</v>
      </c>
      <c r="AA1845" s="3" t="s">
        <v>60</v>
      </c>
      <c r="AB1845" s="3" t="s">
        <v>60</v>
      </c>
      <c r="AC1845" s="3" t="s">
        <v>57</v>
      </c>
      <c r="AD1845" s="3" t="s">
        <v>57</v>
      </c>
      <c r="AE1845" s="3">
        <v>1</v>
      </c>
      <c r="AF1845" s="3">
        <v>10</v>
      </c>
      <c r="AG1845" s="3">
        <v>13.5</v>
      </c>
      <c r="AH1845" s="3">
        <v>1</v>
      </c>
      <c r="AI1845" s="3">
        <v>1</v>
      </c>
      <c r="AJ1845" s="3" t="s">
        <v>66</v>
      </c>
      <c r="AK1845" s="3" t="s">
        <v>60</v>
      </c>
      <c r="AL1845" s="3" t="s">
        <v>60</v>
      </c>
      <c r="AM1845" s="3" t="s">
        <v>57</v>
      </c>
      <c r="AN1845" s="3" t="s">
        <v>57</v>
      </c>
      <c r="AO1845" s="3">
        <v>1</v>
      </c>
      <c r="AP1845" s="36">
        <v>15.8</v>
      </c>
      <c r="AQ1845" s="36">
        <v>17</v>
      </c>
      <c r="AR1845" s="3">
        <v>2</v>
      </c>
      <c r="AS1845" s="3">
        <v>2</v>
      </c>
      <c r="AT1845" s="3" t="s">
        <v>66</v>
      </c>
      <c r="AU1845" s="3" t="s">
        <v>60</v>
      </c>
      <c r="AV1845" s="3" t="s">
        <v>60</v>
      </c>
      <c r="AW1845" s="3" t="s">
        <v>57</v>
      </c>
      <c r="AX1845" s="3" t="s">
        <v>57</v>
      </c>
      <c r="AY1845" s="3">
        <v>7.1539999999999998E-3</v>
      </c>
      <c r="AZ1845" s="3">
        <v>1.4337000000000001E-2</v>
      </c>
      <c r="BA1845" s="3">
        <v>5.4670000000000003E-2</v>
      </c>
      <c r="BB1845" s="3">
        <v>0.13699</v>
      </c>
      <c r="BC1845" s="19">
        <v>109.764</v>
      </c>
      <c r="BD1845" s="19">
        <v>125.611</v>
      </c>
      <c r="BE1845" s="20">
        <v>156.78</v>
      </c>
      <c r="BF1845" s="11" t="s">
        <v>171</v>
      </c>
      <c r="BG1845" s="11" t="s">
        <v>60</v>
      </c>
      <c r="BH1845" s="11" t="s">
        <v>60</v>
      </c>
      <c r="BI1845" s="11" t="s">
        <v>60</v>
      </c>
      <c r="BJ1845" s="11">
        <v>80</v>
      </c>
      <c r="BK1845" s="44" t="s">
        <v>187</v>
      </c>
    </row>
    <row r="1846" spans="1:63" x14ac:dyDescent="0.25">
      <c r="A1846" t="str">
        <f t="shared" si="28"/>
        <v>470907D-10-584-439-8-D5.2-D13.8</v>
      </c>
      <c r="B1846" t="str">
        <f>VLOOKUP(A1846,'[1]470907D.da5'!A$2:AU$2561,2,0)</f>
        <v>470907D</v>
      </c>
      <c r="C1846" s="7" t="s">
        <v>55</v>
      </c>
      <c r="D1846" s="7" t="s">
        <v>55</v>
      </c>
      <c r="E1846" s="3">
        <v>10</v>
      </c>
      <c r="F1846" s="3">
        <v>584</v>
      </c>
      <c r="G1846" s="3">
        <v>32</v>
      </c>
      <c r="H1846" s="3">
        <v>439</v>
      </c>
      <c r="I1846" s="10" t="s">
        <v>99</v>
      </c>
      <c r="J1846" s="3">
        <v>8</v>
      </c>
      <c r="K1846" s="3" t="s">
        <v>57</v>
      </c>
      <c r="L1846" s="3">
        <v>1</v>
      </c>
      <c r="M1846" s="3">
        <v>3.7</v>
      </c>
      <c r="N1846" s="3">
        <v>5.2</v>
      </c>
      <c r="O1846" s="3">
        <v>2</v>
      </c>
      <c r="P1846" s="3">
        <v>2</v>
      </c>
      <c r="Q1846" s="3" t="s">
        <v>60</v>
      </c>
      <c r="R1846" s="3" t="s">
        <v>60</v>
      </c>
      <c r="S1846" s="3" t="s">
        <v>60</v>
      </c>
      <c r="T1846" s="3" t="s">
        <v>57</v>
      </c>
      <c r="U1846" s="3">
        <v>1</v>
      </c>
      <c r="V1846" s="3">
        <v>6.4</v>
      </c>
      <c r="W1846" s="3">
        <v>7.5</v>
      </c>
      <c r="X1846" s="3">
        <v>3</v>
      </c>
      <c r="Y1846" s="3">
        <v>3</v>
      </c>
      <c r="Z1846" s="3" t="s">
        <v>60</v>
      </c>
      <c r="AA1846" s="3" t="s">
        <v>60</v>
      </c>
      <c r="AB1846" s="3" t="s">
        <v>66</v>
      </c>
      <c r="AC1846" s="3" t="s">
        <v>57</v>
      </c>
      <c r="AD1846" s="3" t="s">
        <v>57</v>
      </c>
      <c r="AE1846" s="3">
        <v>1</v>
      </c>
      <c r="AF1846" s="3">
        <v>10.5</v>
      </c>
      <c r="AG1846" s="3">
        <v>10.6</v>
      </c>
      <c r="AH1846" s="3">
        <v>2</v>
      </c>
      <c r="AI1846" s="3">
        <v>3</v>
      </c>
      <c r="AJ1846" s="3" t="s">
        <v>60</v>
      </c>
      <c r="AK1846" s="3" t="s">
        <v>60</v>
      </c>
      <c r="AL1846" s="3" t="s">
        <v>66</v>
      </c>
      <c r="AM1846" s="3" t="s">
        <v>57</v>
      </c>
      <c r="AN1846" s="3" t="s">
        <v>57</v>
      </c>
      <c r="AO1846" s="3">
        <v>1</v>
      </c>
      <c r="AP1846" s="36">
        <v>14.6</v>
      </c>
      <c r="AQ1846" s="36">
        <v>13.8</v>
      </c>
      <c r="AR1846" s="3">
        <v>2</v>
      </c>
      <c r="AS1846" s="3">
        <v>2</v>
      </c>
      <c r="AT1846" s="3" t="s">
        <v>60</v>
      </c>
      <c r="AU1846" s="3" t="s">
        <v>60</v>
      </c>
      <c r="AV1846" s="3" t="s">
        <v>66</v>
      </c>
      <c r="AW1846" s="3" t="s">
        <v>57</v>
      </c>
      <c r="AX1846" s="3" t="s">
        <v>57</v>
      </c>
      <c r="AY1846" s="3">
        <v>3.0010000000000002E-3</v>
      </c>
      <c r="AZ1846" s="3">
        <v>1.0800000000000001E-2</v>
      </c>
      <c r="BA1846" s="3">
        <v>3.5389999999999998E-2</v>
      </c>
      <c r="BB1846" s="3">
        <v>8.3409999999999998E-2</v>
      </c>
      <c r="BC1846" s="19">
        <v>120.93</v>
      </c>
      <c r="BD1846" s="19">
        <v>113.297</v>
      </c>
      <c r="BE1846" s="20">
        <v>146.69</v>
      </c>
      <c r="BF1846" s="11" t="s">
        <v>57</v>
      </c>
      <c r="BG1846" s="11" t="s">
        <v>57</v>
      </c>
      <c r="BH1846" s="11" t="s">
        <v>57</v>
      </c>
      <c r="BI1846" s="11" t="s">
        <v>57</v>
      </c>
      <c r="BJ1846" s="11">
        <v>80</v>
      </c>
      <c r="BK1846" s="44" t="s">
        <v>66</v>
      </c>
    </row>
    <row r="1847" spans="1:63" x14ac:dyDescent="0.25">
      <c r="A1847" t="str">
        <f t="shared" si="28"/>
        <v>470907D-2-74-439-10-D7.8-D16.5</v>
      </c>
      <c r="B1847" t="str">
        <f>VLOOKUP(A1847,'[1]470907D.da5'!A$2:AU$2561,2,0)</f>
        <v>470907D</v>
      </c>
      <c r="C1847" s="7" t="s">
        <v>55</v>
      </c>
      <c r="D1847" s="49" t="s">
        <v>132</v>
      </c>
      <c r="E1847" s="3">
        <v>2</v>
      </c>
      <c r="F1847" s="3">
        <v>74</v>
      </c>
      <c r="G1847" s="3">
        <v>32</v>
      </c>
      <c r="H1847" s="3">
        <v>439</v>
      </c>
      <c r="I1847" s="10" t="s">
        <v>99</v>
      </c>
      <c r="J1847" s="3">
        <v>10</v>
      </c>
      <c r="K1847" s="3" t="s">
        <v>57</v>
      </c>
      <c r="L1847" s="3">
        <v>1</v>
      </c>
      <c r="M1847" s="3">
        <v>3.6</v>
      </c>
      <c r="N1847" s="3">
        <v>7.8</v>
      </c>
      <c r="O1847" s="3">
        <v>2</v>
      </c>
      <c r="P1847" s="3">
        <v>2</v>
      </c>
      <c r="Q1847" s="3" t="s">
        <v>66</v>
      </c>
      <c r="R1847" s="3" t="s">
        <v>60</v>
      </c>
      <c r="S1847" s="3" t="s">
        <v>60</v>
      </c>
      <c r="T1847" s="3" t="s">
        <v>57</v>
      </c>
      <c r="U1847" s="3">
        <v>1</v>
      </c>
      <c r="V1847" s="3">
        <v>5.6</v>
      </c>
      <c r="W1847" s="3">
        <v>9.3000000000000007</v>
      </c>
      <c r="X1847" s="3">
        <v>1</v>
      </c>
      <c r="Y1847" s="3">
        <v>1</v>
      </c>
      <c r="Z1847" s="3" t="s">
        <v>66</v>
      </c>
      <c r="AA1847" s="3" t="s">
        <v>60</v>
      </c>
      <c r="AB1847" s="3" t="s">
        <v>60</v>
      </c>
      <c r="AC1847" s="3" t="s">
        <v>57</v>
      </c>
      <c r="AD1847" s="3" t="s">
        <v>57</v>
      </c>
      <c r="AE1847" s="3">
        <v>1</v>
      </c>
      <c r="AF1847" s="3">
        <v>10.5</v>
      </c>
      <c r="AG1847" s="3">
        <v>14.3</v>
      </c>
      <c r="AH1847" s="3">
        <v>1</v>
      </c>
      <c r="AI1847" s="3">
        <v>1</v>
      </c>
      <c r="AJ1847" s="3" t="s">
        <v>66</v>
      </c>
      <c r="AK1847" s="3" t="s">
        <v>60</v>
      </c>
      <c r="AL1847" s="3" t="s">
        <v>60</v>
      </c>
      <c r="AM1847" s="3" t="s">
        <v>57</v>
      </c>
      <c r="AN1847" s="3" t="s">
        <v>57</v>
      </c>
      <c r="AO1847" s="3">
        <v>1</v>
      </c>
      <c r="AP1847" s="36">
        <v>14.5</v>
      </c>
      <c r="AQ1847" s="36">
        <v>16.5</v>
      </c>
      <c r="AR1847" s="3">
        <v>2</v>
      </c>
      <c r="AS1847" s="3">
        <v>2</v>
      </c>
      <c r="AT1847" s="3" t="s">
        <v>66</v>
      </c>
      <c r="AU1847" s="3" t="s">
        <v>60</v>
      </c>
      <c r="AV1847" s="3" t="s">
        <v>60</v>
      </c>
      <c r="AW1847" s="3" t="s">
        <v>57</v>
      </c>
      <c r="AX1847" s="3" t="s">
        <v>57</v>
      </c>
      <c r="AY1847" s="3">
        <v>6.5709999999999996E-3</v>
      </c>
      <c r="AZ1847" s="3">
        <v>1.453E-2</v>
      </c>
      <c r="BA1847" s="3">
        <v>6.4409999999999995E-2</v>
      </c>
      <c r="BB1847" s="3">
        <v>0.11842999999999999</v>
      </c>
      <c r="BC1847" s="19">
        <v>101.41800000000001</v>
      </c>
      <c r="BD1847" s="19">
        <v>115.82</v>
      </c>
      <c r="BE1847" s="20">
        <v>125.14700000000001</v>
      </c>
      <c r="BF1847" s="11" t="s">
        <v>171</v>
      </c>
      <c r="BG1847" s="11" t="s">
        <v>60</v>
      </c>
      <c r="BH1847" s="11" t="s">
        <v>60</v>
      </c>
      <c r="BI1847" s="11" t="s">
        <v>60</v>
      </c>
      <c r="BJ1847" s="11">
        <v>70</v>
      </c>
      <c r="BK1847" s="44" t="s">
        <v>57</v>
      </c>
    </row>
    <row r="1848" spans="1:63" x14ac:dyDescent="0.25">
      <c r="A1848" t="str">
        <f t="shared" si="28"/>
        <v>470907D-1-43-439-43-D4.1-D15</v>
      </c>
      <c r="B1848" t="str">
        <f>VLOOKUP(A1848,'[1]470907D.da5'!A$2:AU$2561,2,0)</f>
        <v>470907D</v>
      </c>
      <c r="C1848" s="7" t="s">
        <v>55</v>
      </c>
      <c r="D1848" s="7" t="s">
        <v>55</v>
      </c>
      <c r="E1848" s="3">
        <v>1</v>
      </c>
      <c r="F1848" s="3">
        <v>43</v>
      </c>
      <c r="G1848" s="3">
        <v>32</v>
      </c>
      <c r="H1848" s="3">
        <v>439</v>
      </c>
      <c r="I1848" s="10" t="s">
        <v>99</v>
      </c>
      <c r="J1848" s="3">
        <v>43</v>
      </c>
      <c r="K1848" s="3" t="s">
        <v>57</v>
      </c>
      <c r="L1848" s="3">
        <v>1</v>
      </c>
      <c r="M1848" s="3">
        <v>3.3</v>
      </c>
      <c r="N1848" s="3">
        <v>4.0999999999999996</v>
      </c>
      <c r="O1848" s="3">
        <v>3</v>
      </c>
      <c r="P1848" s="3">
        <v>3</v>
      </c>
      <c r="Q1848" s="3" t="s">
        <v>60</v>
      </c>
      <c r="R1848" s="3" t="s">
        <v>60</v>
      </c>
      <c r="S1848" s="3" t="s">
        <v>60</v>
      </c>
      <c r="T1848" s="3" t="s">
        <v>57</v>
      </c>
      <c r="U1848" s="3">
        <v>1</v>
      </c>
      <c r="V1848" s="3">
        <v>6</v>
      </c>
      <c r="W1848" s="3">
        <v>6.7</v>
      </c>
      <c r="X1848" s="3">
        <v>1</v>
      </c>
      <c r="Y1848" s="3">
        <v>1</v>
      </c>
      <c r="Z1848" s="3" t="s">
        <v>66</v>
      </c>
      <c r="AA1848" s="3" t="s">
        <v>60</v>
      </c>
      <c r="AB1848" s="3" t="s">
        <v>60</v>
      </c>
      <c r="AC1848" s="3" t="s">
        <v>57</v>
      </c>
      <c r="AD1848" s="3" t="s">
        <v>57</v>
      </c>
      <c r="AE1848" s="3">
        <v>1</v>
      </c>
      <c r="AF1848" s="3">
        <v>9.3000000000000007</v>
      </c>
      <c r="AG1848" s="3">
        <v>10.4</v>
      </c>
      <c r="AH1848" s="3">
        <v>2</v>
      </c>
      <c r="AI1848" s="3">
        <v>2</v>
      </c>
      <c r="AJ1848" s="3" t="s">
        <v>66</v>
      </c>
      <c r="AK1848" s="3" t="s">
        <v>60</v>
      </c>
      <c r="AL1848" s="3" t="s">
        <v>60</v>
      </c>
      <c r="AM1848" s="3" t="s">
        <v>57</v>
      </c>
      <c r="AN1848" s="3" t="s">
        <v>57</v>
      </c>
      <c r="AO1848" s="3">
        <v>1</v>
      </c>
      <c r="AP1848" s="36">
        <v>13.2</v>
      </c>
      <c r="AQ1848" s="36">
        <v>15</v>
      </c>
      <c r="AR1848" s="3">
        <v>2</v>
      </c>
      <c r="AS1848" s="3">
        <v>2</v>
      </c>
      <c r="AT1848" s="3" t="s">
        <v>66</v>
      </c>
      <c r="AU1848" s="3" t="s">
        <v>60</v>
      </c>
      <c r="AV1848" s="3" t="s">
        <v>60</v>
      </c>
      <c r="AW1848" s="3" t="s">
        <v>57</v>
      </c>
      <c r="AX1848" s="3" t="s">
        <v>57</v>
      </c>
      <c r="AY1848" s="3">
        <v>1.6639999999999999E-3</v>
      </c>
      <c r="AZ1848" s="3">
        <v>8.0800000000000004E-3</v>
      </c>
      <c r="BA1848" s="3">
        <v>3.0179999999999998E-2</v>
      </c>
      <c r="BB1848" s="3">
        <v>8.9099999999999999E-2</v>
      </c>
      <c r="BC1848" s="19">
        <v>94.113</v>
      </c>
      <c r="BD1848" s="19">
        <v>117.718</v>
      </c>
      <c r="BE1848" s="20">
        <v>124.099</v>
      </c>
      <c r="BF1848" s="11" t="s">
        <v>171</v>
      </c>
      <c r="BG1848" s="11" t="s">
        <v>60</v>
      </c>
      <c r="BH1848" s="11" t="s">
        <v>60</v>
      </c>
      <c r="BI1848" s="11" t="s">
        <v>60</v>
      </c>
      <c r="BJ1848" s="11">
        <v>70</v>
      </c>
      <c r="BK1848" s="44" t="s">
        <v>57</v>
      </c>
    </row>
    <row r="1849" spans="1:63" x14ac:dyDescent="0.25">
      <c r="A1849" t="str">
        <f t="shared" si="28"/>
        <v>470907D-18-1092-439-4-D7.9-D15.5</v>
      </c>
      <c r="B1849" t="str">
        <f>VLOOKUP(A1849,'[1]470907D.da5'!A$2:AU$2561,2,0)</f>
        <v>470907D</v>
      </c>
      <c r="C1849" s="7" t="s">
        <v>55</v>
      </c>
      <c r="D1849" s="7" t="s">
        <v>55</v>
      </c>
      <c r="E1849" s="3">
        <v>18</v>
      </c>
      <c r="F1849" s="3">
        <v>1092</v>
      </c>
      <c r="G1849" s="3">
        <v>32</v>
      </c>
      <c r="H1849" s="3">
        <v>439</v>
      </c>
      <c r="I1849" s="10" t="s">
        <v>99</v>
      </c>
      <c r="J1849" s="3">
        <v>4</v>
      </c>
      <c r="K1849" s="3" t="s">
        <v>57</v>
      </c>
      <c r="L1849" s="3">
        <v>1</v>
      </c>
      <c r="M1849" s="3">
        <v>3.8</v>
      </c>
      <c r="N1849" s="3">
        <v>7.9</v>
      </c>
      <c r="O1849" s="3">
        <v>1</v>
      </c>
      <c r="P1849" s="3">
        <v>1</v>
      </c>
      <c r="Q1849" s="3" t="s">
        <v>66</v>
      </c>
      <c r="R1849" s="3" t="s">
        <v>60</v>
      </c>
      <c r="S1849" s="3" t="s">
        <v>60</v>
      </c>
      <c r="T1849" s="3" t="s">
        <v>57</v>
      </c>
      <c r="U1849" s="3">
        <v>1</v>
      </c>
      <c r="V1849" s="3">
        <v>6.7</v>
      </c>
      <c r="W1849" s="3">
        <v>11</v>
      </c>
      <c r="X1849" s="3">
        <v>1</v>
      </c>
      <c r="Y1849" s="3">
        <v>1</v>
      </c>
      <c r="Z1849" s="3" t="s">
        <v>66</v>
      </c>
      <c r="AA1849" s="3" t="s">
        <v>60</v>
      </c>
      <c r="AB1849" s="3" t="s">
        <v>60</v>
      </c>
      <c r="AC1849" s="3" t="s">
        <v>57</v>
      </c>
      <c r="AD1849" s="3" t="s">
        <v>57</v>
      </c>
      <c r="AE1849" s="3">
        <v>1</v>
      </c>
      <c r="AF1849" s="3">
        <v>10</v>
      </c>
      <c r="AG1849" s="3">
        <v>13.9</v>
      </c>
      <c r="AH1849" s="3">
        <v>1</v>
      </c>
      <c r="AI1849" s="3">
        <v>1</v>
      </c>
      <c r="AJ1849" s="3" t="s">
        <v>66</v>
      </c>
      <c r="AK1849" s="3" t="s">
        <v>60</v>
      </c>
      <c r="AL1849" s="3" t="s">
        <v>60</v>
      </c>
      <c r="AM1849" s="3" t="s">
        <v>57</v>
      </c>
      <c r="AN1849" s="3" t="s">
        <v>57</v>
      </c>
      <c r="AO1849" s="3">
        <v>1</v>
      </c>
      <c r="AP1849" s="36">
        <v>14</v>
      </c>
      <c r="AQ1849" s="36">
        <v>15.5</v>
      </c>
      <c r="AR1849" s="3">
        <v>2</v>
      </c>
      <c r="AS1849" s="3">
        <v>2</v>
      </c>
      <c r="AT1849" s="3" t="s">
        <v>66</v>
      </c>
      <c r="AU1849" s="3" t="s">
        <v>60</v>
      </c>
      <c r="AV1849" s="3" t="s">
        <v>60</v>
      </c>
      <c r="AW1849" s="3" t="s">
        <v>57</v>
      </c>
      <c r="AX1849" s="3" t="s">
        <v>57</v>
      </c>
      <c r="AY1849" s="3">
        <v>7.1149999999999998E-3</v>
      </c>
      <c r="AZ1849" s="3">
        <v>2.4320999999999999E-2</v>
      </c>
      <c r="BA1849" s="3">
        <v>5.7959999999999998E-2</v>
      </c>
      <c r="BB1849" s="3">
        <v>0.1009</v>
      </c>
      <c r="BC1849" s="19">
        <v>98.936999999999998</v>
      </c>
      <c r="BD1849" s="19">
        <v>112.98</v>
      </c>
      <c r="BE1849" s="20">
        <v>114.872</v>
      </c>
      <c r="BF1849" s="11" t="s">
        <v>171</v>
      </c>
      <c r="BG1849" s="11" t="s">
        <v>60</v>
      </c>
      <c r="BH1849" s="11" t="s">
        <v>60</v>
      </c>
      <c r="BI1849" s="11" t="s">
        <v>60</v>
      </c>
      <c r="BJ1849" s="11">
        <v>60</v>
      </c>
      <c r="BK1849" s="44" t="s">
        <v>57</v>
      </c>
    </row>
    <row r="1850" spans="1:63" x14ac:dyDescent="0.25">
      <c r="A1850" t="str">
        <f t="shared" si="28"/>
        <v>470907D-14-871-439-39-D5.6-D13.8</v>
      </c>
      <c r="B1850" t="str">
        <f>VLOOKUP(A1850,'[1]470907D.da5'!A$2:AU$2561,2,0)</f>
        <v>470907D</v>
      </c>
      <c r="C1850" s="7" t="s">
        <v>55</v>
      </c>
      <c r="D1850" s="49" t="s">
        <v>132</v>
      </c>
      <c r="E1850" s="3">
        <v>14</v>
      </c>
      <c r="F1850" s="3">
        <v>871</v>
      </c>
      <c r="G1850" s="3">
        <v>32</v>
      </c>
      <c r="H1850" s="3">
        <v>439</v>
      </c>
      <c r="I1850" s="10" t="s">
        <v>99</v>
      </c>
      <c r="J1850" s="3">
        <v>39</v>
      </c>
      <c r="K1850" s="3" t="s">
        <v>57</v>
      </c>
      <c r="L1850" s="3">
        <v>1</v>
      </c>
      <c r="M1850" s="3">
        <v>4</v>
      </c>
      <c r="N1850" s="3">
        <v>5.6</v>
      </c>
      <c r="O1850" s="3">
        <v>2</v>
      </c>
      <c r="P1850" s="3">
        <v>2</v>
      </c>
      <c r="Q1850" s="3" t="s">
        <v>66</v>
      </c>
      <c r="R1850" s="3" t="s">
        <v>66</v>
      </c>
      <c r="S1850" s="3" t="s">
        <v>60</v>
      </c>
      <c r="T1850" s="3" t="s">
        <v>130</v>
      </c>
      <c r="U1850" s="3">
        <v>1</v>
      </c>
      <c r="V1850" s="3">
        <v>6.5</v>
      </c>
      <c r="W1850" s="3">
        <v>7.7</v>
      </c>
      <c r="X1850" s="3">
        <v>1</v>
      </c>
      <c r="Y1850" s="3">
        <v>1</v>
      </c>
      <c r="Z1850" s="3" t="s">
        <v>66</v>
      </c>
      <c r="AA1850" s="3" t="s">
        <v>60</v>
      </c>
      <c r="AB1850" s="3" t="s">
        <v>60</v>
      </c>
      <c r="AC1850" s="3" t="s">
        <v>57</v>
      </c>
      <c r="AD1850" s="3" t="s">
        <v>57</v>
      </c>
      <c r="AE1850" s="3">
        <v>1</v>
      </c>
      <c r="AF1850" s="3">
        <v>9</v>
      </c>
      <c r="AG1850" s="3">
        <v>11.6</v>
      </c>
      <c r="AH1850" s="3">
        <v>1</v>
      </c>
      <c r="AI1850" s="3">
        <v>1</v>
      </c>
      <c r="AJ1850" s="3" t="s">
        <v>66</v>
      </c>
      <c r="AK1850" s="3" t="s">
        <v>60</v>
      </c>
      <c r="AL1850" s="3" t="s">
        <v>60</v>
      </c>
      <c r="AM1850" s="3" t="s">
        <v>57</v>
      </c>
      <c r="AN1850" s="3" t="s">
        <v>57</v>
      </c>
      <c r="AO1850" s="3">
        <v>1</v>
      </c>
      <c r="AP1850" s="36">
        <v>13.1</v>
      </c>
      <c r="AQ1850" s="36">
        <v>13.8</v>
      </c>
      <c r="AR1850" s="3">
        <v>2</v>
      </c>
      <c r="AS1850" s="3">
        <v>2</v>
      </c>
      <c r="AT1850" s="3" t="s">
        <v>66</v>
      </c>
      <c r="AU1850" s="3" t="s">
        <v>60</v>
      </c>
      <c r="AV1850" s="3" t="s">
        <v>60</v>
      </c>
      <c r="AW1850" s="3" t="s">
        <v>57</v>
      </c>
      <c r="AX1850" s="3" t="s">
        <v>57</v>
      </c>
      <c r="AY1850" s="3">
        <v>3.7629999999999999E-3</v>
      </c>
      <c r="AZ1850" s="3">
        <v>1.1561999999999999E-2</v>
      </c>
      <c r="BA1850" s="3">
        <v>3.6330000000000001E-2</v>
      </c>
      <c r="BB1850" s="3">
        <v>7.4840000000000004E-2</v>
      </c>
      <c r="BC1850" s="19">
        <v>101.285</v>
      </c>
      <c r="BD1850" s="19">
        <v>106.482</v>
      </c>
      <c r="BE1850" s="20">
        <v>108.306</v>
      </c>
      <c r="BF1850" s="11" t="s">
        <v>171</v>
      </c>
      <c r="BG1850" s="11" t="s">
        <v>60</v>
      </c>
      <c r="BH1850" s="11" t="s">
        <v>60</v>
      </c>
      <c r="BI1850" s="11" t="s">
        <v>60</v>
      </c>
      <c r="BJ1850" s="11">
        <v>60</v>
      </c>
      <c r="BK1850" s="44" t="s">
        <v>57</v>
      </c>
    </row>
    <row r="1851" spans="1:63" x14ac:dyDescent="0.25">
      <c r="A1851" t="str">
        <f t="shared" si="28"/>
        <v>470907D-16-1013-439-53-D2.2-D13</v>
      </c>
      <c r="B1851" t="str">
        <f>VLOOKUP(A1851,'[1]470907D.da5'!A$2:AU$2561,2,0)</f>
        <v>470907D</v>
      </c>
      <c r="C1851" s="7" t="s">
        <v>55</v>
      </c>
      <c r="D1851" s="7" t="s">
        <v>55</v>
      </c>
      <c r="E1851" s="3">
        <v>16</v>
      </c>
      <c r="F1851" s="3">
        <v>1013</v>
      </c>
      <c r="G1851" s="3">
        <v>32</v>
      </c>
      <c r="H1851" s="3">
        <v>439</v>
      </c>
      <c r="I1851" s="10" t="s">
        <v>99</v>
      </c>
      <c r="J1851" s="3">
        <v>53</v>
      </c>
      <c r="K1851" s="3" t="s">
        <v>57</v>
      </c>
      <c r="L1851" s="3">
        <v>1</v>
      </c>
      <c r="M1851" s="3">
        <v>3.4</v>
      </c>
      <c r="N1851" s="3">
        <v>2.2000000000000002</v>
      </c>
      <c r="O1851" s="3">
        <v>1</v>
      </c>
      <c r="P1851" s="3">
        <v>1</v>
      </c>
      <c r="Q1851" s="3" t="s">
        <v>60</v>
      </c>
      <c r="R1851" s="3" t="s">
        <v>60</v>
      </c>
      <c r="S1851" s="3" t="s">
        <v>60</v>
      </c>
      <c r="T1851" s="3" t="s">
        <v>57</v>
      </c>
      <c r="U1851" s="3">
        <v>1</v>
      </c>
      <c r="V1851" s="3">
        <v>5.7</v>
      </c>
      <c r="W1851" s="3">
        <v>6.8</v>
      </c>
      <c r="X1851" s="3">
        <v>2</v>
      </c>
      <c r="Y1851" s="3">
        <v>2</v>
      </c>
      <c r="Z1851" s="3" t="s">
        <v>60</v>
      </c>
      <c r="AA1851" s="3" t="s">
        <v>60</v>
      </c>
      <c r="AB1851" s="3" t="s">
        <v>60</v>
      </c>
      <c r="AC1851" s="3" t="s">
        <v>57</v>
      </c>
      <c r="AD1851" s="3" t="s">
        <v>57</v>
      </c>
      <c r="AE1851" s="3">
        <v>1</v>
      </c>
      <c r="AF1851" s="3">
        <v>9</v>
      </c>
      <c r="AG1851" s="3">
        <v>12.1</v>
      </c>
      <c r="AH1851" s="3">
        <v>2</v>
      </c>
      <c r="AI1851" s="3">
        <v>2</v>
      </c>
      <c r="AJ1851" s="3" t="s">
        <v>60</v>
      </c>
      <c r="AK1851" s="3" t="s">
        <v>60</v>
      </c>
      <c r="AL1851" s="3" t="s">
        <v>60</v>
      </c>
      <c r="AM1851" s="3" t="s">
        <v>57</v>
      </c>
      <c r="AN1851" s="3" t="s">
        <v>57</v>
      </c>
      <c r="AO1851" s="3">
        <v>1</v>
      </c>
      <c r="AP1851" s="36">
        <v>15.5</v>
      </c>
      <c r="AQ1851" s="36">
        <v>13</v>
      </c>
      <c r="AR1851" s="3">
        <v>2</v>
      </c>
      <c r="AS1851" s="3">
        <v>2</v>
      </c>
      <c r="AT1851" s="3" t="s">
        <v>60</v>
      </c>
      <c r="AU1851" s="3" t="s">
        <v>60</v>
      </c>
      <c r="AV1851" s="3" t="s">
        <v>60</v>
      </c>
      <c r="AW1851" s="3" t="s">
        <v>57</v>
      </c>
      <c r="AX1851" s="3" t="s">
        <v>57</v>
      </c>
      <c r="AY1851" s="3">
        <v>4.9399999999999997E-4</v>
      </c>
      <c r="AZ1851" s="3">
        <v>7.9070000000000008E-3</v>
      </c>
      <c r="BA1851" s="3">
        <v>3.9530000000000003E-2</v>
      </c>
      <c r="BB1851" s="3">
        <v>7.8579999999999997E-2</v>
      </c>
      <c r="BC1851" s="19">
        <v>117.97199999999999</v>
      </c>
      <c r="BD1851" s="19">
        <v>98.344999999999999</v>
      </c>
      <c r="BE1851" s="20">
        <v>99.52</v>
      </c>
      <c r="BF1851" s="11" t="s">
        <v>57</v>
      </c>
      <c r="BG1851" s="11" t="s">
        <v>57</v>
      </c>
      <c r="BH1851" s="11" t="s">
        <v>57</v>
      </c>
      <c r="BI1851" s="11" t="s">
        <v>57</v>
      </c>
      <c r="BJ1851" s="11">
        <v>50</v>
      </c>
      <c r="BK1851" s="44" t="s">
        <v>57</v>
      </c>
    </row>
    <row r="1852" spans="1:63" x14ac:dyDescent="0.25">
      <c r="A1852" t="str">
        <f t="shared" si="28"/>
        <v>470907D-8-457-439-9-D2.5-D12.8</v>
      </c>
      <c r="B1852" t="str">
        <f>VLOOKUP(A1852,'[1]470907D.da5'!A$2:AU$2561,2,0)</f>
        <v>470907D</v>
      </c>
      <c r="C1852" s="7" t="s">
        <v>55</v>
      </c>
      <c r="D1852" s="7" t="s">
        <v>55</v>
      </c>
      <c r="E1852" s="3">
        <v>8</v>
      </c>
      <c r="F1852" s="3">
        <v>457</v>
      </c>
      <c r="G1852" s="3">
        <v>32</v>
      </c>
      <c r="H1852" s="3">
        <v>439</v>
      </c>
      <c r="I1852" s="10" t="s">
        <v>99</v>
      </c>
      <c r="J1852" s="3">
        <v>9</v>
      </c>
      <c r="K1852" s="3" t="s">
        <v>57</v>
      </c>
      <c r="L1852" s="3">
        <v>1</v>
      </c>
      <c r="M1852" s="3">
        <v>3</v>
      </c>
      <c r="N1852" s="3">
        <v>2.5</v>
      </c>
      <c r="O1852" s="3">
        <v>2</v>
      </c>
      <c r="P1852" s="3">
        <v>3</v>
      </c>
      <c r="Q1852" s="3" t="s">
        <v>60</v>
      </c>
      <c r="R1852" s="3" t="s">
        <v>60</v>
      </c>
      <c r="S1852" s="3" t="s">
        <v>60</v>
      </c>
      <c r="T1852" s="3" t="s">
        <v>57</v>
      </c>
      <c r="U1852" s="3">
        <v>1</v>
      </c>
      <c r="V1852" s="3">
        <v>5.3</v>
      </c>
      <c r="W1852" s="3">
        <v>6</v>
      </c>
      <c r="X1852" s="3">
        <v>2</v>
      </c>
      <c r="Y1852" s="3">
        <v>3</v>
      </c>
      <c r="Z1852" s="3" t="s">
        <v>60</v>
      </c>
      <c r="AA1852" s="3" t="s">
        <v>60</v>
      </c>
      <c r="AB1852" s="3" t="s">
        <v>60</v>
      </c>
      <c r="AC1852" s="3" t="s">
        <v>57</v>
      </c>
      <c r="AD1852" s="3" t="s">
        <v>57</v>
      </c>
      <c r="AE1852" s="3">
        <v>1</v>
      </c>
      <c r="AF1852" s="3">
        <v>9.1999999999999993</v>
      </c>
      <c r="AG1852" s="3">
        <v>10.9</v>
      </c>
      <c r="AH1852" s="3">
        <v>3</v>
      </c>
      <c r="AI1852" s="3">
        <v>3</v>
      </c>
      <c r="AJ1852" s="3" t="s">
        <v>60</v>
      </c>
      <c r="AK1852" s="3" t="s">
        <v>60</v>
      </c>
      <c r="AL1852" s="3" t="s">
        <v>60</v>
      </c>
      <c r="AM1852" s="3" t="s">
        <v>57</v>
      </c>
      <c r="AN1852" s="3" t="s">
        <v>57</v>
      </c>
      <c r="AO1852" s="3">
        <v>1</v>
      </c>
      <c r="AP1852" s="36">
        <v>14.8</v>
      </c>
      <c r="AQ1852" s="36">
        <v>12.8</v>
      </c>
      <c r="AR1852" s="3">
        <v>3</v>
      </c>
      <c r="AS1852" s="3">
        <v>3</v>
      </c>
      <c r="AT1852" s="3" t="s">
        <v>60</v>
      </c>
      <c r="AU1852" s="3" t="s">
        <v>60</v>
      </c>
      <c r="AV1852" s="3" t="s">
        <v>60</v>
      </c>
      <c r="AW1852" s="3" t="s">
        <v>57</v>
      </c>
      <c r="AX1852" s="3" t="s">
        <v>57</v>
      </c>
      <c r="AY1852" s="3">
        <v>5.62E-4</v>
      </c>
      <c r="AZ1852" s="3">
        <v>5.7239999999999999E-3</v>
      </c>
      <c r="BA1852" s="3">
        <v>3.279E-2</v>
      </c>
      <c r="BB1852" s="3">
        <v>7.2739999999999999E-2</v>
      </c>
      <c r="BC1852" s="19">
        <v>110.221</v>
      </c>
      <c r="BD1852" s="19">
        <v>98.662000000000006</v>
      </c>
      <c r="BE1852" s="20">
        <v>97.278000000000006</v>
      </c>
      <c r="BF1852" s="11" t="s">
        <v>57</v>
      </c>
      <c r="BG1852" s="11" t="s">
        <v>57</v>
      </c>
      <c r="BH1852" s="11" t="s">
        <v>57</v>
      </c>
      <c r="BI1852" s="11" t="s">
        <v>57</v>
      </c>
      <c r="BJ1852" s="11">
        <v>50</v>
      </c>
      <c r="BK1852" s="44" t="s">
        <v>57</v>
      </c>
    </row>
    <row r="1853" spans="1:63" x14ac:dyDescent="0.25">
      <c r="A1853" t="str">
        <f t="shared" si="28"/>
        <v>470907D-3-188-439-60-D4.4-D13.4</v>
      </c>
      <c r="B1853" t="str">
        <f>VLOOKUP(A1853,'[1]470907D.da5'!A$2:AU$2561,2,0)</f>
        <v>470907D</v>
      </c>
      <c r="C1853" s="7" t="s">
        <v>55</v>
      </c>
      <c r="D1853" s="7" t="s">
        <v>55</v>
      </c>
      <c r="E1853" s="3">
        <v>3</v>
      </c>
      <c r="F1853" s="3">
        <v>188</v>
      </c>
      <c r="G1853" s="3">
        <v>32</v>
      </c>
      <c r="H1853" s="3">
        <v>439</v>
      </c>
      <c r="I1853" s="10" t="s">
        <v>99</v>
      </c>
      <c r="J1853" s="3">
        <v>60</v>
      </c>
      <c r="K1853" s="3" t="s">
        <v>57</v>
      </c>
      <c r="L1853" s="3">
        <v>1</v>
      </c>
      <c r="M1853" s="3">
        <v>2.7</v>
      </c>
      <c r="N1853" s="3">
        <v>4.4000000000000004</v>
      </c>
      <c r="O1853" s="3">
        <v>1</v>
      </c>
      <c r="P1853" s="3">
        <v>2</v>
      </c>
      <c r="Q1853" s="3" t="s">
        <v>66</v>
      </c>
      <c r="R1853" s="3" t="s">
        <v>60</v>
      </c>
      <c r="S1853" s="3" t="s">
        <v>60</v>
      </c>
      <c r="T1853" s="3" t="s">
        <v>57</v>
      </c>
      <c r="U1853" s="3">
        <v>1</v>
      </c>
      <c r="V1853" s="3">
        <v>3.9</v>
      </c>
      <c r="W1853" s="3">
        <v>5.0999999999999996</v>
      </c>
      <c r="X1853" s="3">
        <v>1</v>
      </c>
      <c r="Y1853" s="3">
        <v>1</v>
      </c>
      <c r="Z1853" s="3" t="s">
        <v>66</v>
      </c>
      <c r="AA1853" s="3" t="s">
        <v>60</v>
      </c>
      <c r="AB1853" s="3" t="s">
        <v>60</v>
      </c>
      <c r="AC1853" s="3" t="s">
        <v>57</v>
      </c>
      <c r="AD1853" s="3" t="s">
        <v>57</v>
      </c>
      <c r="AE1853" s="3">
        <v>1</v>
      </c>
      <c r="AF1853" s="3">
        <v>9</v>
      </c>
      <c r="AG1853" s="3">
        <v>11</v>
      </c>
      <c r="AH1853" s="3">
        <v>1</v>
      </c>
      <c r="AI1853" s="3">
        <v>3</v>
      </c>
      <c r="AJ1853" s="3" t="s">
        <v>66</v>
      </c>
      <c r="AK1853" s="3" t="s">
        <v>60</v>
      </c>
      <c r="AL1853" s="3" t="s">
        <v>60</v>
      </c>
      <c r="AM1853" s="3" t="s">
        <v>57</v>
      </c>
      <c r="AN1853" s="3" t="s">
        <v>57</v>
      </c>
      <c r="AO1853" s="3">
        <v>1</v>
      </c>
      <c r="AP1853" s="36">
        <v>13.8</v>
      </c>
      <c r="AQ1853" s="36">
        <v>13.4</v>
      </c>
      <c r="AR1853" s="3">
        <v>2</v>
      </c>
      <c r="AS1853" s="3">
        <v>2</v>
      </c>
      <c r="AT1853" s="3" t="s">
        <v>66</v>
      </c>
      <c r="AU1853" s="3" t="s">
        <v>60</v>
      </c>
      <c r="AV1853" s="3" t="s">
        <v>60</v>
      </c>
      <c r="AW1853" s="3" t="s">
        <v>57</v>
      </c>
      <c r="AX1853" s="3" t="s">
        <v>57</v>
      </c>
      <c r="AY1853" s="3">
        <v>1.5679999999999999E-3</v>
      </c>
      <c r="AZ1853" s="3">
        <v>3.0430000000000001E-3</v>
      </c>
      <c r="BA1853" s="3">
        <v>3.2669999999999998E-2</v>
      </c>
      <c r="BB1853" s="3">
        <v>7.4340000000000003E-2</v>
      </c>
      <c r="BC1853" s="19">
        <v>100.33799999999999</v>
      </c>
      <c r="BD1853" s="19">
        <v>100.071</v>
      </c>
      <c r="BE1853" s="20">
        <v>90.831999999999994</v>
      </c>
      <c r="BF1853" s="11" t="s">
        <v>171</v>
      </c>
      <c r="BG1853" s="11" t="s">
        <v>60</v>
      </c>
      <c r="BH1853" s="11" t="s">
        <v>60</v>
      </c>
      <c r="BI1853" s="11" t="s">
        <v>60</v>
      </c>
      <c r="BJ1853" s="11">
        <v>40</v>
      </c>
      <c r="BK1853" s="44" t="s">
        <v>57</v>
      </c>
    </row>
    <row r="1854" spans="1:63" x14ac:dyDescent="0.25">
      <c r="A1854" t="str">
        <f t="shared" si="28"/>
        <v>470907D-6-359-439-39-D2.8-D13.6</v>
      </c>
      <c r="B1854" t="str">
        <f>VLOOKUP(A1854,'[1]470907D.da5'!A$2:AU$2561,2,0)</f>
        <v>470907D</v>
      </c>
      <c r="C1854" s="7" t="s">
        <v>55</v>
      </c>
      <c r="D1854" s="49" t="s">
        <v>132</v>
      </c>
      <c r="E1854" s="3">
        <v>6</v>
      </c>
      <c r="F1854" s="3">
        <v>359</v>
      </c>
      <c r="G1854" s="3">
        <v>32</v>
      </c>
      <c r="H1854" s="3">
        <v>439</v>
      </c>
      <c r="I1854" s="10" t="s">
        <v>99</v>
      </c>
      <c r="J1854" s="3">
        <v>39</v>
      </c>
      <c r="K1854" s="3" t="s">
        <v>57</v>
      </c>
      <c r="L1854" s="3">
        <v>1</v>
      </c>
      <c r="M1854" s="3">
        <v>2.8</v>
      </c>
      <c r="N1854" s="3">
        <v>2.8</v>
      </c>
      <c r="O1854" s="3">
        <v>2</v>
      </c>
      <c r="P1854" s="3">
        <v>3</v>
      </c>
      <c r="Q1854" s="3" t="s">
        <v>60</v>
      </c>
      <c r="R1854" s="3" t="s">
        <v>60</v>
      </c>
      <c r="S1854" s="3" t="s">
        <v>60</v>
      </c>
      <c r="T1854" s="3" t="s">
        <v>57</v>
      </c>
      <c r="U1854" s="3">
        <v>1</v>
      </c>
      <c r="V1854" s="3">
        <v>5</v>
      </c>
      <c r="W1854" s="3">
        <v>5.4</v>
      </c>
      <c r="X1854" s="3">
        <v>2</v>
      </c>
      <c r="Y1854" s="3">
        <v>3</v>
      </c>
      <c r="Z1854" s="3" t="s">
        <v>60</v>
      </c>
      <c r="AA1854" s="3" t="s">
        <v>60</v>
      </c>
      <c r="AB1854" s="3" t="s">
        <v>60</v>
      </c>
      <c r="AC1854" s="3" t="s">
        <v>57</v>
      </c>
      <c r="AD1854" s="3" t="s">
        <v>57</v>
      </c>
      <c r="AE1854" s="3">
        <v>1</v>
      </c>
      <c r="AF1854" s="3">
        <v>7.5</v>
      </c>
      <c r="AG1854" s="3">
        <v>10.7</v>
      </c>
      <c r="AH1854" s="3">
        <v>2</v>
      </c>
      <c r="AI1854" s="3">
        <v>2</v>
      </c>
      <c r="AJ1854" s="3" t="s">
        <v>60</v>
      </c>
      <c r="AK1854" s="3" t="s">
        <v>60</v>
      </c>
      <c r="AL1854" s="3" t="s">
        <v>60</v>
      </c>
      <c r="AM1854" s="3" t="s">
        <v>57</v>
      </c>
      <c r="AN1854" s="3" t="s">
        <v>57</v>
      </c>
      <c r="AO1854" s="3">
        <v>1</v>
      </c>
      <c r="AP1854" s="36">
        <v>12.5</v>
      </c>
      <c r="AQ1854" s="36">
        <v>13.6</v>
      </c>
      <c r="AR1854" s="3">
        <v>3</v>
      </c>
      <c r="AS1854" s="3">
        <v>2</v>
      </c>
      <c r="AT1854" s="3" t="s">
        <v>60</v>
      </c>
      <c r="AU1854" s="3" t="s">
        <v>60</v>
      </c>
      <c r="AV1854" s="3" t="s">
        <v>60</v>
      </c>
      <c r="AW1854" s="3" t="s">
        <v>57</v>
      </c>
      <c r="AX1854" s="3" t="s">
        <v>57</v>
      </c>
      <c r="AY1854" s="3">
        <v>6.5899999999999997E-4</v>
      </c>
      <c r="AZ1854" s="3">
        <v>4.3740000000000003E-3</v>
      </c>
      <c r="BA1854" s="3">
        <v>2.5760000000000002E-2</v>
      </c>
      <c r="BB1854" s="3">
        <v>6.9360000000000005E-2</v>
      </c>
      <c r="BC1854" s="19">
        <v>92.415999999999997</v>
      </c>
      <c r="BD1854" s="19">
        <v>99.628</v>
      </c>
      <c r="BE1854" s="20">
        <v>86.125</v>
      </c>
      <c r="BF1854" s="11" t="s">
        <v>57</v>
      </c>
      <c r="BG1854" s="11" t="s">
        <v>57</v>
      </c>
      <c r="BH1854" s="11" t="s">
        <v>57</v>
      </c>
      <c r="BI1854" s="11" t="s">
        <v>57</v>
      </c>
      <c r="BJ1854" s="11">
        <v>40</v>
      </c>
      <c r="BK1854" s="44" t="s">
        <v>57</v>
      </c>
    </row>
    <row r="1855" spans="1:63" x14ac:dyDescent="0.25">
      <c r="A1855" t="str">
        <f t="shared" si="28"/>
        <v>470907D-9-518-439-6-D5.7-D11.6</v>
      </c>
      <c r="B1855" t="str">
        <f>VLOOKUP(A1855,'[1]470907D.da5'!A$2:AU$2561,2,0)</f>
        <v>470907D</v>
      </c>
      <c r="C1855" s="7" t="s">
        <v>55</v>
      </c>
      <c r="D1855" s="49" t="s">
        <v>132</v>
      </c>
      <c r="E1855" s="3">
        <v>9</v>
      </c>
      <c r="F1855" s="3">
        <v>518</v>
      </c>
      <c r="G1855" s="3">
        <v>32</v>
      </c>
      <c r="H1855" s="3">
        <v>439</v>
      </c>
      <c r="I1855" s="10" t="s">
        <v>99</v>
      </c>
      <c r="J1855" s="3">
        <v>6</v>
      </c>
      <c r="K1855" s="3" t="s">
        <v>57</v>
      </c>
      <c r="L1855" s="3">
        <v>1</v>
      </c>
      <c r="M1855" s="3">
        <v>3.3</v>
      </c>
      <c r="N1855" s="3">
        <v>5.7</v>
      </c>
      <c r="O1855" s="3">
        <v>3</v>
      </c>
      <c r="P1855" s="3">
        <v>2</v>
      </c>
      <c r="Q1855" s="3" t="s">
        <v>60</v>
      </c>
      <c r="R1855" s="3" t="s">
        <v>60</v>
      </c>
      <c r="S1855" s="3" t="s">
        <v>60</v>
      </c>
      <c r="T1855" s="3" t="s">
        <v>57</v>
      </c>
      <c r="U1855" s="3">
        <v>1</v>
      </c>
      <c r="V1855" s="3">
        <v>5</v>
      </c>
      <c r="W1855" s="3">
        <v>7.1</v>
      </c>
      <c r="X1855" s="3">
        <v>3</v>
      </c>
      <c r="Y1855" s="3">
        <v>3</v>
      </c>
      <c r="Z1855" s="3" t="s">
        <v>60</v>
      </c>
      <c r="AA1855" s="3" t="s">
        <v>60</v>
      </c>
      <c r="AB1855" s="3" t="s">
        <v>66</v>
      </c>
      <c r="AC1855" s="3" t="s">
        <v>57</v>
      </c>
      <c r="AD1855" s="3" t="s">
        <v>57</v>
      </c>
      <c r="AE1855" s="3">
        <v>1</v>
      </c>
      <c r="AF1855" s="3">
        <v>8.6</v>
      </c>
      <c r="AG1855" s="3">
        <v>9.8000000000000007</v>
      </c>
      <c r="AH1855" s="3">
        <v>3</v>
      </c>
      <c r="AI1855" s="3">
        <v>3</v>
      </c>
      <c r="AJ1855" s="3" t="s">
        <v>60</v>
      </c>
      <c r="AK1855" s="3" t="s">
        <v>60</v>
      </c>
      <c r="AL1855" s="3" t="s">
        <v>66</v>
      </c>
      <c r="AM1855" s="3" t="s">
        <v>57</v>
      </c>
      <c r="AN1855" s="3" t="s">
        <v>57</v>
      </c>
      <c r="AO1855" s="3">
        <v>1</v>
      </c>
      <c r="AP1855" s="36">
        <v>13.1</v>
      </c>
      <c r="AQ1855" s="36">
        <v>11.6</v>
      </c>
      <c r="AR1855" s="3">
        <v>2</v>
      </c>
      <c r="AS1855" s="3">
        <v>3</v>
      </c>
      <c r="AT1855" s="3" t="s">
        <v>60</v>
      </c>
      <c r="AU1855" s="3" t="s">
        <v>60</v>
      </c>
      <c r="AV1855" s="3" t="s">
        <v>66</v>
      </c>
      <c r="AW1855" s="3" t="s">
        <v>57</v>
      </c>
      <c r="AX1855" s="3" t="s">
        <v>57</v>
      </c>
      <c r="AY1855" s="3">
        <v>3.2169999999999998E-3</v>
      </c>
      <c r="AZ1855" s="3">
        <v>7.561E-3</v>
      </c>
      <c r="BA1855" s="3">
        <v>2.478E-2</v>
      </c>
      <c r="BB1855" s="3">
        <v>5.2880000000000003E-2</v>
      </c>
      <c r="BC1855" s="19">
        <v>103.4</v>
      </c>
      <c r="BD1855" s="19">
        <v>90.872</v>
      </c>
      <c r="BE1855" s="20">
        <v>77.775000000000006</v>
      </c>
      <c r="BF1855" s="11" t="s">
        <v>57</v>
      </c>
      <c r="BG1855" s="11" t="s">
        <v>57</v>
      </c>
      <c r="BH1855" s="11" t="s">
        <v>57</v>
      </c>
      <c r="BI1855" s="11" t="s">
        <v>57</v>
      </c>
      <c r="BJ1855" s="11">
        <v>30</v>
      </c>
      <c r="BK1855" s="44" t="s">
        <v>57</v>
      </c>
    </row>
    <row r="1856" spans="1:63" x14ac:dyDescent="0.25">
      <c r="A1856" t="str">
        <f t="shared" si="28"/>
        <v>470907D-5-274-439-18-D6.5-D12.6</v>
      </c>
      <c r="B1856" t="str">
        <f>VLOOKUP(A1856,'[1]470907D.da5'!A$2:AU$2561,2,0)</f>
        <v>470907D</v>
      </c>
      <c r="C1856" s="7" t="s">
        <v>55</v>
      </c>
      <c r="D1856" s="49" t="s">
        <v>132</v>
      </c>
      <c r="E1856" s="3">
        <v>5</v>
      </c>
      <c r="F1856" s="3">
        <v>274</v>
      </c>
      <c r="G1856" s="3">
        <v>32</v>
      </c>
      <c r="H1856" s="3">
        <v>439</v>
      </c>
      <c r="I1856" s="10" t="s">
        <v>99</v>
      </c>
      <c r="J1856" s="3">
        <v>18</v>
      </c>
      <c r="K1856" s="3" t="s">
        <v>57</v>
      </c>
      <c r="L1856" s="3">
        <v>1</v>
      </c>
      <c r="M1856" s="3">
        <v>3.3</v>
      </c>
      <c r="N1856" s="3">
        <v>6.5</v>
      </c>
      <c r="O1856" s="3">
        <v>1</v>
      </c>
      <c r="P1856" s="3">
        <v>1</v>
      </c>
      <c r="Q1856" s="3" t="s">
        <v>66</v>
      </c>
      <c r="R1856" s="3" t="s">
        <v>60</v>
      </c>
      <c r="S1856" s="3" t="s">
        <v>60</v>
      </c>
      <c r="T1856" s="3" t="s">
        <v>57</v>
      </c>
      <c r="U1856" s="3">
        <v>1</v>
      </c>
      <c r="V1856" s="3">
        <v>5.0999999999999996</v>
      </c>
      <c r="W1856" s="3">
        <v>8.3000000000000007</v>
      </c>
      <c r="X1856" s="3">
        <v>2</v>
      </c>
      <c r="Y1856" s="3">
        <v>1</v>
      </c>
      <c r="Z1856" s="3" t="s">
        <v>66</v>
      </c>
      <c r="AA1856" s="3" t="s">
        <v>60</v>
      </c>
      <c r="AB1856" s="3" t="s">
        <v>60</v>
      </c>
      <c r="AC1856" s="3" t="s">
        <v>57</v>
      </c>
      <c r="AD1856" s="3" t="s">
        <v>57</v>
      </c>
      <c r="AE1856" s="3">
        <v>1</v>
      </c>
      <c r="AF1856" s="3">
        <v>8.8000000000000007</v>
      </c>
      <c r="AG1856" s="3">
        <v>11.3</v>
      </c>
      <c r="AH1856" s="3">
        <v>1</v>
      </c>
      <c r="AI1856" s="3">
        <v>1</v>
      </c>
      <c r="AJ1856" s="3" t="s">
        <v>66</v>
      </c>
      <c r="AK1856" s="3" t="s">
        <v>60</v>
      </c>
      <c r="AL1856" s="3" t="s">
        <v>60</v>
      </c>
      <c r="AM1856" s="3" t="s">
        <v>57</v>
      </c>
      <c r="AN1856" s="3" t="s">
        <v>57</v>
      </c>
      <c r="AO1856" s="3">
        <v>1</v>
      </c>
      <c r="AP1856" s="36">
        <v>13.5</v>
      </c>
      <c r="AQ1856" s="36">
        <v>12.6</v>
      </c>
      <c r="AR1856" s="3">
        <v>2</v>
      </c>
      <c r="AS1856" s="3">
        <v>2</v>
      </c>
      <c r="AT1856" s="3" t="s">
        <v>66</v>
      </c>
      <c r="AU1856" s="3" t="s">
        <v>60</v>
      </c>
      <c r="AV1856" s="3" t="s">
        <v>60</v>
      </c>
      <c r="AW1856" s="3" t="s">
        <v>57</v>
      </c>
      <c r="AX1856" s="3" t="s">
        <v>57</v>
      </c>
      <c r="AY1856" s="3">
        <v>4.1830000000000001E-3</v>
      </c>
      <c r="AZ1856" s="3">
        <v>1.0540000000000001E-2</v>
      </c>
      <c r="BA1856" s="3">
        <v>3.3709999999999997E-2</v>
      </c>
      <c r="BB1856" s="3">
        <v>6.4299999999999996E-2</v>
      </c>
      <c r="BC1856" s="19">
        <v>93.043000000000006</v>
      </c>
      <c r="BD1856" s="19">
        <v>89.757999999999996</v>
      </c>
      <c r="BE1856" s="20">
        <v>64.417000000000002</v>
      </c>
      <c r="BF1856" s="11" t="s">
        <v>171</v>
      </c>
      <c r="BG1856" s="11" t="s">
        <v>60</v>
      </c>
      <c r="BH1856" s="11" t="s">
        <v>60</v>
      </c>
      <c r="BI1856" s="11" t="s">
        <v>60</v>
      </c>
      <c r="BJ1856" s="11">
        <v>20</v>
      </c>
      <c r="BK1856" s="44" t="s">
        <v>57</v>
      </c>
    </row>
    <row r="1857" spans="1:63" x14ac:dyDescent="0.25">
      <c r="A1857" t="str">
        <f t="shared" si="28"/>
        <v>470907D-19-1187-439-35-D1.4-D10.8</v>
      </c>
      <c r="B1857" t="str">
        <f>VLOOKUP(A1857,'[1]470907D.da5'!A$2:AU$2561,2,0)</f>
        <v>470907D</v>
      </c>
      <c r="C1857" s="7" t="s">
        <v>55</v>
      </c>
      <c r="D1857" s="49" t="s">
        <v>132</v>
      </c>
      <c r="E1857" s="3">
        <v>19</v>
      </c>
      <c r="F1857" s="3">
        <v>1187</v>
      </c>
      <c r="G1857" s="3">
        <v>32</v>
      </c>
      <c r="H1857" s="3">
        <v>439</v>
      </c>
      <c r="I1857" s="10" t="s">
        <v>99</v>
      </c>
      <c r="J1857" s="3">
        <v>35</v>
      </c>
      <c r="K1857" s="3" t="s">
        <v>57</v>
      </c>
      <c r="L1857" s="3">
        <v>1</v>
      </c>
      <c r="M1857" s="3">
        <v>1.9</v>
      </c>
      <c r="N1857" s="3">
        <v>1.4</v>
      </c>
      <c r="O1857" s="3">
        <v>1</v>
      </c>
      <c r="P1857" s="3">
        <v>2</v>
      </c>
      <c r="Q1857" s="3" t="s">
        <v>66</v>
      </c>
      <c r="R1857" s="3" t="s">
        <v>60</v>
      </c>
      <c r="S1857" s="3" t="s">
        <v>60</v>
      </c>
      <c r="T1857" s="3" t="s">
        <v>57</v>
      </c>
      <c r="U1857" s="3">
        <v>1</v>
      </c>
      <c r="V1857" s="3">
        <v>4.5999999999999996</v>
      </c>
      <c r="W1857" s="3">
        <v>4</v>
      </c>
      <c r="X1857" s="3">
        <v>1</v>
      </c>
      <c r="Y1857" s="3">
        <v>1</v>
      </c>
      <c r="Z1857" s="3" t="s">
        <v>66</v>
      </c>
      <c r="AA1857" s="3" t="s">
        <v>60</v>
      </c>
      <c r="AB1857" s="3" t="s">
        <v>60</v>
      </c>
      <c r="AC1857" s="3" t="s">
        <v>57</v>
      </c>
      <c r="AD1857" s="3" t="s">
        <v>57</v>
      </c>
      <c r="AE1857" s="3">
        <v>1</v>
      </c>
      <c r="AF1857" s="3">
        <v>7.7</v>
      </c>
      <c r="AG1857" s="3">
        <v>8.6999999999999993</v>
      </c>
      <c r="AH1857" s="3">
        <v>1</v>
      </c>
      <c r="AI1857" s="3">
        <v>1</v>
      </c>
      <c r="AJ1857" s="3" t="s">
        <v>66</v>
      </c>
      <c r="AK1857" s="3" t="s">
        <v>60</v>
      </c>
      <c r="AL1857" s="3" t="s">
        <v>60</v>
      </c>
      <c r="AM1857" s="3" t="s">
        <v>57</v>
      </c>
      <c r="AN1857" s="3" t="s">
        <v>57</v>
      </c>
      <c r="AO1857" s="3">
        <v>1</v>
      </c>
      <c r="AP1857" s="36">
        <v>14.5</v>
      </c>
      <c r="AQ1857" s="36">
        <v>10.8</v>
      </c>
      <c r="AR1857" s="3">
        <v>2</v>
      </c>
      <c r="AS1857" s="3">
        <v>3</v>
      </c>
      <c r="AT1857" s="3" t="s">
        <v>66</v>
      </c>
      <c r="AU1857" s="3" t="s">
        <v>60</v>
      </c>
      <c r="AV1857" s="3" t="s">
        <v>60</v>
      </c>
      <c r="AW1857" s="3" t="s">
        <v>57</v>
      </c>
      <c r="AX1857" s="3" t="s">
        <v>57</v>
      </c>
      <c r="AY1857" s="3">
        <v>1.12E-4</v>
      </c>
      <c r="AZ1857" s="3">
        <v>2.2079999999999999E-3</v>
      </c>
      <c r="BA1857" s="3">
        <v>1.7479999999999999E-2</v>
      </c>
      <c r="BB1857" s="3">
        <v>5.074E-2</v>
      </c>
      <c r="BC1857" s="19">
        <v>104.81399999999999</v>
      </c>
      <c r="BD1857" s="19">
        <v>83.331999999999994</v>
      </c>
      <c r="BE1857" s="20">
        <v>64.13</v>
      </c>
      <c r="BF1857" s="11" t="s">
        <v>171</v>
      </c>
      <c r="BG1857" s="11" t="s">
        <v>60</v>
      </c>
      <c r="BH1857" s="11" t="s">
        <v>60</v>
      </c>
      <c r="BI1857" s="11" t="s">
        <v>60</v>
      </c>
      <c r="BJ1857" s="11">
        <v>20</v>
      </c>
      <c r="BK1857" s="44" t="s">
        <v>57</v>
      </c>
    </row>
    <row r="1858" spans="1:63" x14ac:dyDescent="0.25">
      <c r="A1858" t="str">
        <f t="shared" si="28"/>
        <v>470907D-20-1268-439-52-D2.8-D8.7</v>
      </c>
      <c r="B1858" t="str">
        <f>VLOOKUP(A1858,'[1]470907D.da5'!A$2:AU$2561,2,0)</f>
        <v>470907D</v>
      </c>
      <c r="C1858" s="7" t="s">
        <v>55</v>
      </c>
      <c r="D1858" s="7" t="s">
        <v>55</v>
      </c>
      <c r="E1858" s="3">
        <v>20</v>
      </c>
      <c r="F1858" s="3">
        <v>1268</v>
      </c>
      <c r="G1858" s="3">
        <v>32</v>
      </c>
      <c r="H1858" s="3">
        <v>439</v>
      </c>
      <c r="I1858" s="10" t="s">
        <v>99</v>
      </c>
      <c r="J1858" s="3">
        <v>52</v>
      </c>
      <c r="K1858" s="3" t="s">
        <v>57</v>
      </c>
      <c r="L1858" s="3">
        <v>1</v>
      </c>
      <c r="M1858" s="3">
        <v>3</v>
      </c>
      <c r="N1858" s="3">
        <v>2.8</v>
      </c>
      <c r="O1858" s="3">
        <v>2</v>
      </c>
      <c r="P1858" s="3">
        <v>3</v>
      </c>
      <c r="Q1858" s="3" t="s">
        <v>60</v>
      </c>
      <c r="R1858" s="3" t="s">
        <v>60</v>
      </c>
      <c r="S1858" s="3" t="s">
        <v>60</v>
      </c>
      <c r="T1858" s="3" t="s">
        <v>57</v>
      </c>
      <c r="U1858" s="3">
        <v>1</v>
      </c>
      <c r="V1858" s="3">
        <v>4.8</v>
      </c>
      <c r="W1858" s="3">
        <v>4.9000000000000004</v>
      </c>
      <c r="X1858" s="3">
        <v>1</v>
      </c>
      <c r="Y1858" s="3">
        <v>1</v>
      </c>
      <c r="Z1858" s="3" t="s">
        <v>66</v>
      </c>
      <c r="AA1858" s="3" t="s">
        <v>60</v>
      </c>
      <c r="AB1858" s="3" t="s">
        <v>66</v>
      </c>
      <c r="AC1858" s="3" t="s">
        <v>121</v>
      </c>
      <c r="AD1858" s="3" t="s">
        <v>57</v>
      </c>
      <c r="AE1858" s="3">
        <v>1</v>
      </c>
      <c r="AF1858" s="3">
        <v>8.3000000000000007</v>
      </c>
      <c r="AG1858" s="3">
        <v>8.1</v>
      </c>
      <c r="AH1858" s="3">
        <v>1</v>
      </c>
      <c r="AI1858" s="3">
        <v>3</v>
      </c>
      <c r="AJ1858" s="3" t="s">
        <v>66</v>
      </c>
      <c r="AK1858" s="3" t="s">
        <v>60</v>
      </c>
      <c r="AL1858" s="3" t="s">
        <v>66</v>
      </c>
      <c r="AM1858" s="3" t="s">
        <v>121</v>
      </c>
      <c r="AN1858" s="3" t="s">
        <v>57</v>
      </c>
      <c r="AO1858" s="3">
        <v>1</v>
      </c>
      <c r="AP1858" s="36">
        <v>11.7</v>
      </c>
      <c r="AQ1858" s="36">
        <v>8.6999999999999993</v>
      </c>
      <c r="AR1858" s="3">
        <v>2</v>
      </c>
      <c r="AS1858" s="3">
        <v>3</v>
      </c>
      <c r="AT1858" s="3" t="s">
        <v>66</v>
      </c>
      <c r="AU1858" s="3" t="s">
        <v>60</v>
      </c>
      <c r="AV1858" s="3" t="s">
        <v>66</v>
      </c>
      <c r="AW1858" s="3" t="s">
        <v>57</v>
      </c>
      <c r="AX1858" s="3" t="s">
        <v>57</v>
      </c>
      <c r="AY1858" s="3">
        <v>7.0600000000000003E-4</v>
      </c>
      <c r="AZ1858" s="3">
        <v>3.457E-3</v>
      </c>
      <c r="BA1858" s="3">
        <v>1.634E-2</v>
      </c>
      <c r="BB1858" s="3">
        <v>2.657E-2</v>
      </c>
      <c r="BC1858" s="19">
        <v>91.867999999999995</v>
      </c>
      <c r="BD1858" s="19">
        <v>77.668999999999997</v>
      </c>
      <c r="BE1858" s="20">
        <v>44.475000000000001</v>
      </c>
      <c r="BF1858" s="11" t="s">
        <v>171</v>
      </c>
      <c r="BG1858" s="11" t="s">
        <v>60</v>
      </c>
      <c r="BH1858" s="11" t="s">
        <v>60</v>
      </c>
      <c r="BI1858" s="11" t="s">
        <v>60</v>
      </c>
      <c r="BJ1858" s="11">
        <v>10</v>
      </c>
      <c r="BK1858" s="44" t="s">
        <v>57</v>
      </c>
    </row>
    <row r="1859" spans="1:63" x14ac:dyDescent="0.25">
      <c r="A1859" t="str">
        <f t="shared" si="28"/>
        <v>470907D-17-1038-439-14-D1.9-D9.5</v>
      </c>
      <c r="B1859" t="str">
        <f>VLOOKUP(A1859,'[1]470907D.da5'!A$2:AU$2561,2,0)</f>
        <v>470907D</v>
      </c>
      <c r="C1859" s="7" t="s">
        <v>55</v>
      </c>
      <c r="D1859" s="49" t="s">
        <v>132</v>
      </c>
      <c r="E1859" s="3">
        <v>17</v>
      </c>
      <c r="F1859" s="3">
        <v>1038</v>
      </c>
      <c r="G1859" s="3">
        <v>32</v>
      </c>
      <c r="H1859" s="3">
        <v>439</v>
      </c>
      <c r="I1859" s="10" t="s">
        <v>99</v>
      </c>
      <c r="J1859" s="3">
        <v>14</v>
      </c>
      <c r="K1859" s="3" t="s">
        <v>57</v>
      </c>
      <c r="L1859" s="3">
        <v>1</v>
      </c>
      <c r="M1859" s="3">
        <v>2.4</v>
      </c>
      <c r="N1859" s="3">
        <v>1.9</v>
      </c>
      <c r="O1859" s="3">
        <v>3</v>
      </c>
      <c r="P1859" s="3">
        <v>3</v>
      </c>
      <c r="Q1859" s="3" t="s">
        <v>60</v>
      </c>
      <c r="R1859" s="3" t="s">
        <v>60</v>
      </c>
      <c r="S1859" s="3" t="s">
        <v>60</v>
      </c>
      <c r="T1859" s="3" t="s">
        <v>57</v>
      </c>
      <c r="U1859" s="3">
        <v>1</v>
      </c>
      <c r="V1859" s="3">
        <v>4.7</v>
      </c>
      <c r="W1859" s="3">
        <v>5.3</v>
      </c>
      <c r="X1859" s="3">
        <v>3</v>
      </c>
      <c r="Y1859" s="3">
        <v>2</v>
      </c>
      <c r="Z1859" s="3" t="s">
        <v>60</v>
      </c>
      <c r="AA1859" s="3" t="s">
        <v>60</v>
      </c>
      <c r="AB1859" s="3" t="s">
        <v>60</v>
      </c>
      <c r="AC1859" s="3" t="s">
        <v>57</v>
      </c>
      <c r="AD1859" s="3" t="s">
        <v>57</v>
      </c>
      <c r="AE1859" s="3">
        <v>1</v>
      </c>
      <c r="AF1859" s="3">
        <v>7.2</v>
      </c>
      <c r="AG1859" s="3">
        <v>7.7</v>
      </c>
      <c r="AH1859" s="3">
        <v>3</v>
      </c>
      <c r="AI1859" s="3">
        <v>3</v>
      </c>
      <c r="AJ1859" s="3" t="s">
        <v>60</v>
      </c>
      <c r="AK1859" s="3" t="s">
        <v>60</v>
      </c>
      <c r="AL1859" s="3" t="s">
        <v>60</v>
      </c>
      <c r="AM1859" s="3" t="s">
        <v>57</v>
      </c>
      <c r="AN1859" s="3" t="s">
        <v>57</v>
      </c>
      <c r="AO1859" s="3">
        <v>1</v>
      </c>
      <c r="AP1859" s="36">
        <v>10.6</v>
      </c>
      <c r="AQ1859" s="36">
        <v>9.5</v>
      </c>
      <c r="AR1859" s="3">
        <v>3</v>
      </c>
      <c r="AS1859" s="3">
        <v>3</v>
      </c>
      <c r="AT1859" s="3" t="s">
        <v>60</v>
      </c>
      <c r="AU1859" s="3" t="s">
        <v>60</v>
      </c>
      <c r="AV1859" s="3" t="s">
        <v>60</v>
      </c>
      <c r="AW1859" s="3" t="s">
        <v>57</v>
      </c>
      <c r="AX1859" s="3" t="s">
        <v>57</v>
      </c>
      <c r="AY1859" s="3">
        <v>2.5999999999999998E-4</v>
      </c>
      <c r="AZ1859" s="3">
        <v>3.9610000000000001E-3</v>
      </c>
      <c r="BA1859" s="3">
        <v>1.281E-2</v>
      </c>
      <c r="BB1859" s="3">
        <v>2.87E-2</v>
      </c>
      <c r="BC1859" s="19">
        <v>82.512</v>
      </c>
      <c r="BD1859" s="19">
        <v>75.421000000000006</v>
      </c>
      <c r="BE1859" s="20">
        <v>35.475999999999999</v>
      </c>
      <c r="BF1859" s="11" t="s">
        <v>57</v>
      </c>
      <c r="BG1859" s="11" t="s">
        <v>57</v>
      </c>
      <c r="BH1859" s="11" t="s">
        <v>57</v>
      </c>
      <c r="BI1859" s="11" t="s">
        <v>57</v>
      </c>
      <c r="BJ1859" s="11">
        <v>10</v>
      </c>
      <c r="BK1859" s="44" t="s">
        <v>57</v>
      </c>
    </row>
    <row r="1860" spans="1:63" x14ac:dyDescent="0.25">
      <c r="A1860" t="str">
        <f t="shared" si="28"/>
        <v>470907D-15-931-439-35-D2.1-D9</v>
      </c>
      <c r="B1860" t="str">
        <f>VLOOKUP(A1860,'[1]470907D.da5'!A$2:AU$2561,2,0)</f>
        <v>470907D</v>
      </c>
      <c r="C1860" s="7" t="s">
        <v>55</v>
      </c>
      <c r="D1860" s="7" t="s">
        <v>55</v>
      </c>
      <c r="E1860" s="3">
        <v>15</v>
      </c>
      <c r="F1860" s="3">
        <v>931</v>
      </c>
      <c r="G1860" s="3">
        <v>32</v>
      </c>
      <c r="H1860" s="3">
        <v>439</v>
      </c>
      <c r="I1860" s="10" t="s">
        <v>99</v>
      </c>
      <c r="J1860" s="3">
        <v>35</v>
      </c>
      <c r="K1860" s="3" t="s">
        <v>57</v>
      </c>
      <c r="L1860" s="3">
        <v>1</v>
      </c>
      <c r="M1860" s="3">
        <v>2.4</v>
      </c>
      <c r="N1860" s="3">
        <v>2.1</v>
      </c>
      <c r="O1860" s="3">
        <v>3</v>
      </c>
      <c r="P1860" s="3">
        <v>3</v>
      </c>
      <c r="Q1860" s="3" t="s">
        <v>60</v>
      </c>
      <c r="R1860" s="3" t="s">
        <v>60</v>
      </c>
      <c r="S1860" s="3" t="s">
        <v>60</v>
      </c>
      <c r="T1860" s="3" t="s">
        <v>57</v>
      </c>
      <c r="U1860" s="3">
        <v>1</v>
      </c>
      <c r="V1860" s="3">
        <v>4.4000000000000004</v>
      </c>
      <c r="W1860" s="3">
        <v>4.2</v>
      </c>
      <c r="X1860" s="3">
        <v>2</v>
      </c>
      <c r="Y1860" s="3">
        <v>2</v>
      </c>
      <c r="Z1860" s="3" t="s">
        <v>60</v>
      </c>
      <c r="AA1860" s="3" t="s">
        <v>60</v>
      </c>
      <c r="AB1860" s="3" t="s">
        <v>60</v>
      </c>
      <c r="AC1860" s="3" t="s">
        <v>57</v>
      </c>
      <c r="AD1860" s="3" t="s">
        <v>57</v>
      </c>
      <c r="AE1860" s="3">
        <v>1</v>
      </c>
      <c r="AF1860" s="3">
        <v>6</v>
      </c>
      <c r="AG1860" s="3">
        <v>6.7</v>
      </c>
      <c r="AH1860" s="3">
        <v>2</v>
      </c>
      <c r="AI1860" s="3">
        <v>3</v>
      </c>
      <c r="AJ1860" s="3" t="s">
        <v>60</v>
      </c>
      <c r="AK1860" s="3" t="s">
        <v>60</v>
      </c>
      <c r="AL1860" s="3" t="s">
        <v>60</v>
      </c>
      <c r="AM1860" s="3" t="s">
        <v>57</v>
      </c>
      <c r="AN1860" s="3" t="s">
        <v>57</v>
      </c>
      <c r="AO1860" s="3">
        <v>1</v>
      </c>
      <c r="AP1860" s="36">
        <v>10</v>
      </c>
      <c r="AQ1860" s="36">
        <v>9</v>
      </c>
      <c r="AR1860" s="3">
        <v>3</v>
      </c>
      <c r="AS1860" s="3">
        <v>3</v>
      </c>
      <c r="AT1860" s="3" t="s">
        <v>60</v>
      </c>
      <c r="AU1860" s="3" t="s">
        <v>60</v>
      </c>
      <c r="AV1860" s="3" t="s">
        <v>60</v>
      </c>
      <c r="AW1860" s="3" t="s">
        <v>57</v>
      </c>
      <c r="AX1860" s="3" t="s">
        <v>57</v>
      </c>
      <c r="AY1860" s="3">
        <v>3.1799999999999998E-4</v>
      </c>
      <c r="AZ1860" s="3">
        <v>2.3280000000000002E-3</v>
      </c>
      <c r="BA1860" s="3">
        <v>8.0800000000000004E-3</v>
      </c>
      <c r="BB1860" s="3">
        <v>2.4299999999999999E-2</v>
      </c>
      <c r="BC1860" s="19">
        <v>73.436999999999998</v>
      </c>
      <c r="BD1860" s="19">
        <v>62.097000000000001</v>
      </c>
      <c r="BE1860" s="20">
        <v>22.16</v>
      </c>
      <c r="BF1860" s="11" t="s">
        <v>57</v>
      </c>
      <c r="BG1860" s="11" t="s">
        <v>57</v>
      </c>
      <c r="BH1860" s="11" t="s">
        <v>57</v>
      </c>
      <c r="BI1860" s="11" t="s">
        <v>57</v>
      </c>
      <c r="BJ1860" s="11">
        <v>0</v>
      </c>
      <c r="BK1860" s="44" t="s">
        <v>57</v>
      </c>
    </row>
    <row r="1861" spans="1:63" x14ac:dyDescent="0.25">
      <c r="A1861" t="str">
        <f t="shared" ref="A1861:A1909" si="29">C1861&amp;"-"&amp;E1861&amp;"-"&amp;F1861&amp;"-"&amp;H1861&amp;"-"&amp;J1861&amp;"-D"&amp;N1861&amp;"-D"&amp;AQ1861</f>
        <v>470907D-12-725-439-21-D1.6-D8</v>
      </c>
      <c r="B1861" t="str">
        <f>VLOOKUP(A1861,'[1]470907D.da5'!A$2:AU$2561,2,0)</f>
        <v>470907D</v>
      </c>
      <c r="C1861" s="7" t="s">
        <v>55</v>
      </c>
      <c r="D1861" s="49" t="s">
        <v>132</v>
      </c>
      <c r="E1861" s="3">
        <v>12</v>
      </c>
      <c r="F1861" s="3">
        <v>725</v>
      </c>
      <c r="G1861" s="3">
        <v>32</v>
      </c>
      <c r="H1861" s="3">
        <v>439</v>
      </c>
      <c r="I1861" s="10" t="s">
        <v>99</v>
      </c>
      <c r="J1861" s="3">
        <v>21</v>
      </c>
      <c r="K1861" s="3" t="s">
        <v>57</v>
      </c>
      <c r="L1861" s="3">
        <v>1</v>
      </c>
      <c r="M1861" s="3">
        <v>2.7</v>
      </c>
      <c r="N1861" s="3">
        <v>1.6</v>
      </c>
      <c r="O1861" s="3">
        <v>1</v>
      </c>
      <c r="P1861" s="3">
        <v>3</v>
      </c>
      <c r="Q1861" s="3" t="s">
        <v>66</v>
      </c>
      <c r="R1861" s="3" t="s">
        <v>60</v>
      </c>
      <c r="S1861" s="3" t="s">
        <v>60</v>
      </c>
      <c r="T1861" s="3" t="s">
        <v>57</v>
      </c>
      <c r="U1861" s="3">
        <v>1</v>
      </c>
      <c r="V1861" s="3">
        <v>4</v>
      </c>
      <c r="W1861" s="3">
        <v>3.8</v>
      </c>
      <c r="X1861" s="3">
        <v>2</v>
      </c>
      <c r="Y1861" s="3">
        <v>2</v>
      </c>
      <c r="Z1861" s="3" t="s">
        <v>66</v>
      </c>
      <c r="AA1861" s="3" t="s">
        <v>60</v>
      </c>
      <c r="AB1861" s="3" t="s">
        <v>60</v>
      </c>
      <c r="AC1861" s="3" t="s">
        <v>57</v>
      </c>
      <c r="AD1861" s="3" t="s">
        <v>57</v>
      </c>
      <c r="AE1861" s="3">
        <v>1</v>
      </c>
      <c r="AF1861" s="3">
        <v>7.5</v>
      </c>
      <c r="AG1861" s="3">
        <v>7.7</v>
      </c>
      <c r="AH1861" s="3">
        <v>1</v>
      </c>
      <c r="AI1861" s="3">
        <v>3</v>
      </c>
      <c r="AJ1861" s="3" t="s">
        <v>66</v>
      </c>
      <c r="AK1861" s="3" t="s">
        <v>60</v>
      </c>
      <c r="AL1861" s="3" t="s">
        <v>60</v>
      </c>
      <c r="AM1861" s="3" t="s">
        <v>57</v>
      </c>
      <c r="AN1861" s="3" t="s">
        <v>57</v>
      </c>
      <c r="AO1861" s="3">
        <v>1</v>
      </c>
      <c r="AP1861" s="36">
        <v>10.6</v>
      </c>
      <c r="AQ1861" s="36">
        <v>8</v>
      </c>
      <c r="AR1861" s="3">
        <v>2</v>
      </c>
      <c r="AS1861" s="3">
        <v>3</v>
      </c>
      <c r="AT1861" s="3" t="s">
        <v>66</v>
      </c>
      <c r="AU1861" s="3" t="s">
        <v>60</v>
      </c>
      <c r="AV1861" s="3" t="s">
        <v>60</v>
      </c>
      <c r="AW1861" s="3" t="s">
        <v>57</v>
      </c>
      <c r="AX1861" s="3" t="s">
        <v>57</v>
      </c>
      <c r="AY1861" s="3">
        <v>2.0699999999999999E-4</v>
      </c>
      <c r="AZ1861" s="3">
        <v>1.7329999999999999E-3</v>
      </c>
      <c r="BA1861" s="3">
        <v>1.3339999999999999E-2</v>
      </c>
      <c r="BB1861" s="3">
        <v>2.035E-2</v>
      </c>
      <c r="BC1861" s="19">
        <v>71.260000000000005</v>
      </c>
      <c r="BD1861" s="19">
        <v>51.777000000000001</v>
      </c>
      <c r="BE1861" s="21">
        <v>-3.0750000000000002</v>
      </c>
      <c r="BF1861" s="11" t="s">
        <v>171</v>
      </c>
      <c r="BG1861" s="11" t="s">
        <v>60</v>
      </c>
      <c r="BH1861" s="11" t="s">
        <v>60</v>
      </c>
      <c r="BI1861" s="11" t="s">
        <v>60</v>
      </c>
      <c r="BJ1861" s="11">
        <v>0</v>
      </c>
      <c r="BK1861" s="44" t="s">
        <v>57</v>
      </c>
    </row>
    <row r="1862" spans="1:63" x14ac:dyDescent="0.25">
      <c r="A1862" t="str">
        <f t="shared" si="29"/>
        <v>470907D-6-376-440-56-D7.1-D18.8</v>
      </c>
      <c r="B1862" t="str">
        <f>VLOOKUP(A1862,'[1]470907D.da5'!A$2:AU$2561,2,0)</f>
        <v>470907D</v>
      </c>
      <c r="C1862" s="7" t="s">
        <v>55</v>
      </c>
      <c r="D1862" s="7" t="s">
        <v>55</v>
      </c>
      <c r="E1862" s="3">
        <v>6</v>
      </c>
      <c r="F1862" s="3">
        <v>376</v>
      </c>
      <c r="G1862" s="3">
        <v>32</v>
      </c>
      <c r="H1862" s="3">
        <v>440</v>
      </c>
      <c r="I1862" s="10" t="s">
        <v>115</v>
      </c>
      <c r="J1862" s="3">
        <v>56</v>
      </c>
      <c r="K1862" s="3" t="s">
        <v>57</v>
      </c>
      <c r="L1862" s="3">
        <v>1</v>
      </c>
      <c r="M1862" s="3">
        <v>3.3</v>
      </c>
      <c r="N1862" s="3">
        <v>7.1</v>
      </c>
      <c r="O1862" s="3">
        <v>2</v>
      </c>
      <c r="P1862" s="3">
        <v>2</v>
      </c>
      <c r="Q1862" s="3" t="s">
        <v>66</v>
      </c>
      <c r="R1862" s="3" t="s">
        <v>60</v>
      </c>
      <c r="S1862" s="3" t="s">
        <v>60</v>
      </c>
      <c r="T1862" s="3" t="s">
        <v>57</v>
      </c>
      <c r="U1862" s="3">
        <v>1</v>
      </c>
      <c r="V1862" s="3">
        <v>5.6</v>
      </c>
      <c r="W1862" s="3">
        <v>10</v>
      </c>
      <c r="X1862" s="3">
        <v>1</v>
      </c>
      <c r="Y1862" s="3">
        <v>1</v>
      </c>
      <c r="Z1862" s="3" t="s">
        <v>66</v>
      </c>
      <c r="AA1862" s="3" t="s">
        <v>60</v>
      </c>
      <c r="AB1862" s="3" t="s">
        <v>60</v>
      </c>
      <c r="AC1862" s="3" t="s">
        <v>57</v>
      </c>
      <c r="AD1862" s="3" t="s">
        <v>57</v>
      </c>
      <c r="AE1862" s="3">
        <v>1</v>
      </c>
      <c r="AF1862" s="3">
        <v>8.6999999999999993</v>
      </c>
      <c r="AG1862" s="3">
        <v>16.100000000000001</v>
      </c>
      <c r="AH1862" s="3">
        <v>1</v>
      </c>
      <c r="AI1862" s="3">
        <v>1</v>
      </c>
      <c r="AJ1862" s="3" t="s">
        <v>66</v>
      </c>
      <c r="AK1862" s="3" t="s">
        <v>60</v>
      </c>
      <c r="AL1862" s="3" t="s">
        <v>60</v>
      </c>
      <c r="AM1862" s="3" t="s">
        <v>57</v>
      </c>
      <c r="AN1862" s="3" t="s">
        <v>57</v>
      </c>
      <c r="AO1862" s="3">
        <v>1</v>
      </c>
      <c r="AP1862" s="36">
        <v>13.9</v>
      </c>
      <c r="AQ1862" s="36">
        <v>18.8</v>
      </c>
      <c r="AR1862" s="3">
        <v>2</v>
      </c>
      <c r="AS1862" s="3">
        <v>1</v>
      </c>
      <c r="AT1862" s="3" t="s">
        <v>66</v>
      </c>
      <c r="AU1862" s="3" t="s">
        <v>60</v>
      </c>
      <c r="AV1862" s="3" t="s">
        <v>60</v>
      </c>
      <c r="AW1862" s="3" t="s">
        <v>57</v>
      </c>
      <c r="AX1862" s="3" t="s">
        <v>57</v>
      </c>
      <c r="AY1862" s="3">
        <v>4.9909999999999998E-3</v>
      </c>
      <c r="AZ1862" s="3">
        <v>1.6799999999999999E-2</v>
      </c>
      <c r="BA1862" s="3">
        <v>6.7650000000000002E-2</v>
      </c>
      <c r="BB1862" s="3">
        <v>0.14738000000000001</v>
      </c>
      <c r="BC1862" s="19">
        <v>109.366</v>
      </c>
      <c r="BD1862" s="19">
        <v>159.96100000000001</v>
      </c>
      <c r="BE1862" s="20">
        <v>253.90799999999999</v>
      </c>
      <c r="BF1862" s="11" t="s">
        <v>169</v>
      </c>
      <c r="BG1862" s="11" t="s">
        <v>57</v>
      </c>
      <c r="BH1862" s="11" t="s">
        <v>57</v>
      </c>
      <c r="BI1862" s="11" t="s">
        <v>57</v>
      </c>
      <c r="BJ1862" s="11">
        <v>90</v>
      </c>
      <c r="BK1862" s="44" t="s">
        <v>66</v>
      </c>
    </row>
    <row r="1863" spans="1:63" x14ac:dyDescent="0.25">
      <c r="A1863" t="str">
        <f t="shared" si="29"/>
        <v>470907D-2-72-440-8-D5.1-D18</v>
      </c>
      <c r="B1863" t="str">
        <f>VLOOKUP(A1863,'[1]470907D.da5'!A$2:AU$2561,2,0)</f>
        <v>470907D</v>
      </c>
      <c r="C1863" s="7" t="s">
        <v>55</v>
      </c>
      <c r="D1863" s="49" t="s">
        <v>132</v>
      </c>
      <c r="E1863" s="3">
        <v>2</v>
      </c>
      <c r="F1863" s="3">
        <v>72</v>
      </c>
      <c r="G1863" s="3">
        <v>32</v>
      </c>
      <c r="H1863" s="3">
        <v>440</v>
      </c>
      <c r="I1863" s="10" t="s">
        <v>115</v>
      </c>
      <c r="J1863" s="3">
        <v>8</v>
      </c>
      <c r="K1863" s="3" t="s">
        <v>57</v>
      </c>
      <c r="L1863" s="3">
        <v>1</v>
      </c>
      <c r="M1863" s="3">
        <v>3</v>
      </c>
      <c r="N1863" s="3">
        <v>5.0999999999999996</v>
      </c>
      <c r="O1863" s="3">
        <v>3</v>
      </c>
      <c r="P1863" s="3">
        <v>3</v>
      </c>
      <c r="Q1863" s="3" t="s">
        <v>60</v>
      </c>
      <c r="R1863" s="3" t="s">
        <v>60</v>
      </c>
      <c r="S1863" s="3" t="s">
        <v>60</v>
      </c>
      <c r="T1863" s="3" t="s">
        <v>57</v>
      </c>
      <c r="U1863" s="3">
        <v>1</v>
      </c>
      <c r="V1863" s="3">
        <v>5.7</v>
      </c>
      <c r="W1863" s="3">
        <v>8</v>
      </c>
      <c r="X1863" s="3">
        <v>3</v>
      </c>
      <c r="Y1863" s="3">
        <v>3</v>
      </c>
      <c r="Z1863" s="3" t="s">
        <v>60</v>
      </c>
      <c r="AA1863" s="3" t="s">
        <v>60</v>
      </c>
      <c r="AB1863" s="3" t="s">
        <v>60</v>
      </c>
      <c r="AC1863" s="3" t="s">
        <v>57</v>
      </c>
      <c r="AD1863" s="3" t="s">
        <v>57</v>
      </c>
      <c r="AE1863" s="3">
        <v>1</v>
      </c>
      <c r="AF1863" s="3">
        <v>10.7</v>
      </c>
      <c r="AG1863" s="3">
        <v>14.3</v>
      </c>
      <c r="AH1863" s="3">
        <v>3</v>
      </c>
      <c r="AI1863" s="3">
        <v>2</v>
      </c>
      <c r="AJ1863" s="3" t="s">
        <v>60</v>
      </c>
      <c r="AK1863" s="3" t="s">
        <v>60</v>
      </c>
      <c r="AL1863" s="3" t="s">
        <v>60</v>
      </c>
      <c r="AM1863" s="3" t="s">
        <v>57</v>
      </c>
      <c r="AN1863" s="3" t="s">
        <v>57</v>
      </c>
      <c r="AO1863" s="3">
        <v>1</v>
      </c>
      <c r="AP1863" s="36">
        <v>17</v>
      </c>
      <c r="AQ1863" s="36">
        <v>18</v>
      </c>
      <c r="AR1863" s="3">
        <v>3</v>
      </c>
      <c r="AS1863" s="3">
        <v>3</v>
      </c>
      <c r="AT1863" s="3" t="s">
        <v>60</v>
      </c>
      <c r="AU1863" s="3" t="s">
        <v>60</v>
      </c>
      <c r="AV1863" s="3" t="s">
        <v>60</v>
      </c>
      <c r="AW1863" s="3" t="s">
        <v>57</v>
      </c>
      <c r="AX1863" s="3" t="s">
        <v>57</v>
      </c>
      <c r="AY1863" s="3">
        <v>2.3410000000000002E-3</v>
      </c>
      <c r="AZ1863" s="3">
        <v>1.0944000000000001E-2</v>
      </c>
      <c r="BA1863" s="3">
        <v>6.5640000000000004E-2</v>
      </c>
      <c r="BB1863" s="3">
        <v>0.16524</v>
      </c>
      <c r="BC1863" s="19">
        <v>122.194</v>
      </c>
      <c r="BD1863" s="19">
        <v>126.77200000000001</v>
      </c>
      <c r="BE1863" s="20">
        <v>177.22200000000001</v>
      </c>
      <c r="BF1863" s="11" t="s">
        <v>57</v>
      </c>
      <c r="BG1863" s="11" t="s">
        <v>57</v>
      </c>
      <c r="BH1863" s="11" t="s">
        <v>57</v>
      </c>
      <c r="BI1863" s="11" t="s">
        <v>57</v>
      </c>
      <c r="BJ1863" s="11">
        <v>90</v>
      </c>
      <c r="BK1863" s="44" t="s">
        <v>66</v>
      </c>
    </row>
    <row r="1864" spans="1:63" x14ac:dyDescent="0.25">
      <c r="A1864" t="str">
        <f t="shared" si="29"/>
        <v>470907D-15-940-440-44-D4-D16.4</v>
      </c>
      <c r="B1864" t="str">
        <f>VLOOKUP(A1864,'[1]470907D.da5'!A$2:AU$2561,2,0)</f>
        <v>470907D</v>
      </c>
      <c r="C1864" s="7" t="s">
        <v>55</v>
      </c>
      <c r="D1864" s="49" t="s">
        <v>132</v>
      </c>
      <c r="E1864" s="3">
        <v>15</v>
      </c>
      <c r="F1864" s="3">
        <v>940</v>
      </c>
      <c r="G1864" s="3">
        <v>32</v>
      </c>
      <c r="H1864" s="3">
        <v>440</v>
      </c>
      <c r="I1864" s="10" t="s">
        <v>115</v>
      </c>
      <c r="J1864" s="3">
        <v>44</v>
      </c>
      <c r="K1864" s="3" t="s">
        <v>57</v>
      </c>
      <c r="L1864" s="3">
        <v>1</v>
      </c>
      <c r="M1864" s="3">
        <v>3.5</v>
      </c>
      <c r="N1864" s="3">
        <v>4</v>
      </c>
      <c r="O1864" s="3">
        <v>3</v>
      </c>
      <c r="P1864" s="3">
        <v>3</v>
      </c>
      <c r="Q1864" s="3" t="s">
        <v>60</v>
      </c>
      <c r="R1864" s="3" t="s">
        <v>60</v>
      </c>
      <c r="S1864" s="3" t="s">
        <v>60</v>
      </c>
      <c r="T1864" s="3" t="s">
        <v>57</v>
      </c>
      <c r="U1864" s="3">
        <v>1</v>
      </c>
      <c r="V1864" s="3">
        <v>5.3</v>
      </c>
      <c r="W1864" s="3">
        <v>6.7</v>
      </c>
      <c r="X1864" s="3">
        <v>2</v>
      </c>
      <c r="Y1864" s="3">
        <v>2</v>
      </c>
      <c r="Z1864" s="3" t="s">
        <v>60</v>
      </c>
      <c r="AA1864" s="3" t="s">
        <v>60</v>
      </c>
      <c r="AB1864" s="3" t="s">
        <v>66</v>
      </c>
      <c r="AC1864" s="3" t="s">
        <v>121</v>
      </c>
      <c r="AD1864" s="3" t="s">
        <v>57</v>
      </c>
      <c r="AE1864" s="3">
        <v>1</v>
      </c>
      <c r="AF1864" s="3">
        <v>9.6</v>
      </c>
      <c r="AG1864" s="3">
        <v>12.7</v>
      </c>
      <c r="AH1864" s="3">
        <v>3</v>
      </c>
      <c r="AI1864" s="3">
        <v>3</v>
      </c>
      <c r="AJ1864" s="3" t="s">
        <v>60</v>
      </c>
      <c r="AK1864" s="3" t="s">
        <v>60</v>
      </c>
      <c r="AL1864" s="3" t="s">
        <v>66</v>
      </c>
      <c r="AM1864" s="3" t="s">
        <v>57</v>
      </c>
      <c r="AN1864" s="3" t="s">
        <v>57</v>
      </c>
      <c r="AO1864" s="3">
        <v>1</v>
      </c>
      <c r="AP1864" s="36">
        <v>14.7</v>
      </c>
      <c r="AQ1864" s="36">
        <v>16.399999999999999</v>
      </c>
      <c r="AR1864" s="3">
        <v>3</v>
      </c>
      <c r="AS1864" s="3">
        <v>3</v>
      </c>
      <c r="AT1864" s="3" t="s">
        <v>60</v>
      </c>
      <c r="AU1864" s="3" t="s">
        <v>60</v>
      </c>
      <c r="AV1864" s="3" t="s">
        <v>66</v>
      </c>
      <c r="AW1864" s="3" t="s">
        <v>57</v>
      </c>
      <c r="AX1864" s="3" t="s">
        <v>57</v>
      </c>
      <c r="AY1864" s="3">
        <v>1.6800000000000001E-3</v>
      </c>
      <c r="AZ1864" s="3">
        <v>7.1380000000000002E-3</v>
      </c>
      <c r="BA1864" s="3">
        <v>4.6449999999999998E-2</v>
      </c>
      <c r="BB1864" s="3">
        <v>0.11860999999999999</v>
      </c>
      <c r="BC1864" s="19">
        <v>114.074</v>
      </c>
      <c r="BD1864" s="19">
        <v>128.46899999999999</v>
      </c>
      <c r="BE1864" s="20">
        <v>171.11</v>
      </c>
      <c r="BF1864" s="11" t="s">
        <v>57</v>
      </c>
      <c r="BG1864" s="11" t="s">
        <v>57</v>
      </c>
      <c r="BH1864" s="11" t="s">
        <v>57</v>
      </c>
      <c r="BI1864" s="11" t="s">
        <v>57</v>
      </c>
      <c r="BJ1864" s="11">
        <v>90</v>
      </c>
      <c r="BK1864" s="44" t="s">
        <v>66</v>
      </c>
    </row>
    <row r="1865" spans="1:63" x14ac:dyDescent="0.25">
      <c r="A1865" t="str">
        <f t="shared" si="29"/>
        <v>470907D-17-1045-440-21-D5.3-D15.4</v>
      </c>
      <c r="B1865" t="str">
        <f>VLOOKUP(A1865,'[1]470907D.da5'!A$2:AU$2561,2,0)</f>
        <v>470907D</v>
      </c>
      <c r="C1865" s="7" t="s">
        <v>55</v>
      </c>
      <c r="D1865" s="49" t="s">
        <v>132</v>
      </c>
      <c r="E1865" s="3">
        <v>17</v>
      </c>
      <c r="F1865" s="3">
        <v>1045</v>
      </c>
      <c r="G1865" s="3">
        <v>32</v>
      </c>
      <c r="H1865" s="3">
        <v>440</v>
      </c>
      <c r="I1865" s="10" t="s">
        <v>115</v>
      </c>
      <c r="J1865" s="3">
        <v>21</v>
      </c>
      <c r="K1865" s="3" t="s">
        <v>57</v>
      </c>
      <c r="L1865" s="3">
        <v>1</v>
      </c>
      <c r="M1865" s="3">
        <v>3.7</v>
      </c>
      <c r="N1865" s="3">
        <v>5.3</v>
      </c>
      <c r="O1865" s="3">
        <v>3</v>
      </c>
      <c r="P1865" s="3">
        <v>2</v>
      </c>
      <c r="Q1865" s="3" t="s">
        <v>60</v>
      </c>
      <c r="R1865" s="3" t="s">
        <v>60</v>
      </c>
      <c r="S1865" s="3" t="s">
        <v>60</v>
      </c>
      <c r="T1865" s="3" t="s">
        <v>57</v>
      </c>
      <c r="U1865" s="3">
        <v>1</v>
      </c>
      <c r="V1865" s="3">
        <v>6.4</v>
      </c>
      <c r="W1865" s="3">
        <v>8.4</v>
      </c>
      <c r="X1865" s="3">
        <v>2</v>
      </c>
      <c r="Y1865" s="3">
        <v>2</v>
      </c>
      <c r="Z1865" s="3" t="s">
        <v>60</v>
      </c>
      <c r="AA1865" s="3" t="s">
        <v>60</v>
      </c>
      <c r="AB1865" s="3" t="s">
        <v>60</v>
      </c>
      <c r="AC1865" s="3" t="s">
        <v>57</v>
      </c>
      <c r="AD1865" s="3" t="s">
        <v>57</v>
      </c>
      <c r="AE1865" s="3">
        <v>1</v>
      </c>
      <c r="AF1865" s="3">
        <v>9.5</v>
      </c>
      <c r="AG1865" s="3">
        <v>13.4</v>
      </c>
      <c r="AH1865" s="3">
        <v>2</v>
      </c>
      <c r="AI1865" s="3">
        <v>2</v>
      </c>
      <c r="AJ1865" s="3" t="s">
        <v>60</v>
      </c>
      <c r="AK1865" s="3" t="s">
        <v>60</v>
      </c>
      <c r="AL1865" s="3" t="s">
        <v>60</v>
      </c>
      <c r="AM1865" s="3" t="s">
        <v>57</v>
      </c>
      <c r="AN1865" s="3" t="s">
        <v>57</v>
      </c>
      <c r="AO1865" s="3">
        <v>1</v>
      </c>
      <c r="AP1865" s="36">
        <v>14.5</v>
      </c>
      <c r="AQ1865" s="36">
        <v>15.4</v>
      </c>
      <c r="AR1865" s="3">
        <v>3</v>
      </c>
      <c r="AS1865" s="3">
        <v>3</v>
      </c>
      <c r="AT1865" s="3" t="s">
        <v>60</v>
      </c>
      <c r="AU1865" s="3" t="s">
        <v>60</v>
      </c>
      <c r="AV1865" s="3" t="s">
        <v>60</v>
      </c>
      <c r="AW1865" s="3" t="s">
        <v>57</v>
      </c>
      <c r="AX1865" s="3" t="s">
        <v>57</v>
      </c>
      <c r="AY1865" s="3">
        <v>3.1180000000000001E-3</v>
      </c>
      <c r="AZ1865" s="3">
        <v>1.3547999999999999E-2</v>
      </c>
      <c r="BA1865" s="3">
        <v>5.117E-2</v>
      </c>
      <c r="BB1865" s="3">
        <v>0.10316</v>
      </c>
      <c r="BC1865" s="19">
        <v>113.453</v>
      </c>
      <c r="BD1865" s="19">
        <v>124.91800000000001</v>
      </c>
      <c r="BE1865" s="20">
        <v>169.06</v>
      </c>
      <c r="BF1865" s="11" t="s">
        <v>57</v>
      </c>
      <c r="BG1865" s="11" t="s">
        <v>57</v>
      </c>
      <c r="BH1865" s="11" t="s">
        <v>57</v>
      </c>
      <c r="BI1865" s="11" t="s">
        <v>57</v>
      </c>
      <c r="BJ1865" s="11">
        <v>80</v>
      </c>
      <c r="BK1865" s="44" t="s">
        <v>66</v>
      </c>
    </row>
    <row r="1866" spans="1:63" x14ac:dyDescent="0.25">
      <c r="A1866" t="str">
        <f t="shared" si="29"/>
        <v>470907D-1-59-440-59-D4.7-D15.8</v>
      </c>
      <c r="B1866" t="str">
        <f>VLOOKUP(A1866,'[1]470907D.da5'!A$2:AU$2561,2,0)</f>
        <v>470907D</v>
      </c>
      <c r="C1866" s="7" t="s">
        <v>55</v>
      </c>
      <c r="D1866" s="49" t="s">
        <v>132</v>
      </c>
      <c r="E1866" s="3">
        <v>1</v>
      </c>
      <c r="F1866" s="3">
        <v>59</v>
      </c>
      <c r="G1866" s="3">
        <v>32</v>
      </c>
      <c r="H1866" s="3">
        <v>440</v>
      </c>
      <c r="I1866" s="10" t="s">
        <v>115</v>
      </c>
      <c r="J1866" s="3">
        <v>59</v>
      </c>
      <c r="K1866" s="3" t="s">
        <v>57</v>
      </c>
      <c r="L1866" s="3">
        <v>1</v>
      </c>
      <c r="M1866" s="3">
        <v>3</v>
      </c>
      <c r="N1866" s="3">
        <v>4.7</v>
      </c>
      <c r="O1866" s="3">
        <v>1</v>
      </c>
      <c r="P1866" s="3">
        <v>2</v>
      </c>
      <c r="Q1866" s="3" t="s">
        <v>66</v>
      </c>
      <c r="R1866" s="3" t="s">
        <v>60</v>
      </c>
      <c r="S1866" s="3" t="s">
        <v>60</v>
      </c>
      <c r="T1866" s="3" t="s">
        <v>57</v>
      </c>
      <c r="U1866" s="3">
        <v>1</v>
      </c>
      <c r="V1866" s="3">
        <v>6.4</v>
      </c>
      <c r="W1866" s="3">
        <v>8</v>
      </c>
      <c r="X1866" s="3">
        <v>1</v>
      </c>
      <c r="Y1866" s="3">
        <v>1</v>
      </c>
      <c r="Z1866" s="3" t="s">
        <v>66</v>
      </c>
      <c r="AA1866" s="3" t="s">
        <v>60</v>
      </c>
      <c r="AB1866" s="3" t="s">
        <v>60</v>
      </c>
      <c r="AC1866" s="3" t="s">
        <v>57</v>
      </c>
      <c r="AD1866" s="3" t="s">
        <v>57</v>
      </c>
      <c r="AE1866" s="3">
        <v>1</v>
      </c>
      <c r="AF1866" s="3">
        <v>9.8000000000000007</v>
      </c>
      <c r="AG1866" s="3">
        <v>13.2</v>
      </c>
      <c r="AH1866" s="3">
        <v>1</v>
      </c>
      <c r="AI1866" s="3">
        <v>2</v>
      </c>
      <c r="AJ1866" s="3" t="s">
        <v>66</v>
      </c>
      <c r="AK1866" s="3" t="s">
        <v>60</v>
      </c>
      <c r="AL1866" s="3" t="s">
        <v>60</v>
      </c>
      <c r="AM1866" s="3" t="s">
        <v>57</v>
      </c>
      <c r="AN1866" s="3" t="s">
        <v>57</v>
      </c>
      <c r="AO1866" s="3">
        <v>1</v>
      </c>
      <c r="AP1866" s="36">
        <v>15.3</v>
      </c>
      <c r="AQ1866" s="36">
        <v>15.8</v>
      </c>
      <c r="AR1866" s="3">
        <v>2</v>
      </c>
      <c r="AS1866" s="3">
        <v>2</v>
      </c>
      <c r="AT1866" s="3" t="s">
        <v>66</v>
      </c>
      <c r="AU1866" s="3" t="s">
        <v>60</v>
      </c>
      <c r="AV1866" s="3" t="s">
        <v>60</v>
      </c>
      <c r="AW1866" s="3" t="s">
        <v>57</v>
      </c>
      <c r="AX1866" s="3" t="s">
        <v>57</v>
      </c>
      <c r="AY1866" s="3">
        <v>1.9880000000000002E-3</v>
      </c>
      <c r="AZ1866" s="3">
        <v>1.2288E-2</v>
      </c>
      <c r="BA1866" s="3">
        <v>5.1229999999999998E-2</v>
      </c>
      <c r="BB1866" s="3">
        <v>0.11458</v>
      </c>
      <c r="BC1866" s="19">
        <v>112.364</v>
      </c>
      <c r="BD1866" s="19">
        <v>125.134</v>
      </c>
      <c r="BE1866" s="20">
        <v>168.89099999999999</v>
      </c>
      <c r="BF1866" s="11" t="s">
        <v>171</v>
      </c>
      <c r="BG1866" s="11" t="s">
        <v>60</v>
      </c>
      <c r="BH1866" s="11" t="s">
        <v>60</v>
      </c>
      <c r="BI1866" s="11" t="s">
        <v>60</v>
      </c>
      <c r="BJ1866" s="11">
        <v>80</v>
      </c>
      <c r="BK1866" s="44" t="s">
        <v>57</v>
      </c>
    </row>
    <row r="1867" spans="1:63" x14ac:dyDescent="0.25">
      <c r="A1867" t="str">
        <f t="shared" si="29"/>
        <v>470907D-19-1164-440-12-D5.8-D16.7</v>
      </c>
      <c r="B1867" t="str">
        <f>VLOOKUP(A1867,'[1]470907D.da5'!A$2:AU$2561,2,0)</f>
        <v>470907D</v>
      </c>
      <c r="C1867" s="7" t="s">
        <v>55</v>
      </c>
      <c r="D1867" s="49" t="s">
        <v>132</v>
      </c>
      <c r="E1867" s="3">
        <v>19</v>
      </c>
      <c r="F1867" s="3">
        <v>1164</v>
      </c>
      <c r="G1867" s="3">
        <v>32</v>
      </c>
      <c r="H1867" s="3">
        <v>440</v>
      </c>
      <c r="I1867" s="10" t="s">
        <v>115</v>
      </c>
      <c r="J1867" s="3">
        <v>12</v>
      </c>
      <c r="K1867" s="3" t="s">
        <v>57</v>
      </c>
      <c r="L1867" s="3">
        <v>1</v>
      </c>
      <c r="M1867" s="3">
        <v>4</v>
      </c>
      <c r="N1867" s="3">
        <v>5.8</v>
      </c>
      <c r="O1867" s="3">
        <v>2</v>
      </c>
      <c r="P1867" s="3">
        <v>2</v>
      </c>
      <c r="Q1867" s="3" t="s">
        <v>60</v>
      </c>
      <c r="R1867" s="3" t="s">
        <v>60</v>
      </c>
      <c r="S1867" s="3" t="s">
        <v>60</v>
      </c>
      <c r="T1867" s="3" t="s">
        <v>57</v>
      </c>
      <c r="U1867" s="3">
        <v>1</v>
      </c>
      <c r="V1867" s="3">
        <v>7</v>
      </c>
      <c r="W1867" s="3">
        <v>9.1999999999999993</v>
      </c>
      <c r="X1867" s="3">
        <v>2</v>
      </c>
      <c r="Y1867" s="3">
        <v>2</v>
      </c>
      <c r="Z1867" s="3" t="s">
        <v>60</v>
      </c>
      <c r="AA1867" s="3" t="s">
        <v>60</v>
      </c>
      <c r="AB1867" s="3" t="s">
        <v>60</v>
      </c>
      <c r="AC1867" s="3" t="s">
        <v>57</v>
      </c>
      <c r="AD1867" s="3" t="s">
        <v>57</v>
      </c>
      <c r="AE1867" s="3">
        <v>1</v>
      </c>
      <c r="AF1867" s="3">
        <v>9.6999999999999993</v>
      </c>
      <c r="AG1867" s="3">
        <v>13.6</v>
      </c>
      <c r="AH1867" s="3">
        <v>2</v>
      </c>
      <c r="AI1867" s="3">
        <v>2</v>
      </c>
      <c r="AJ1867" s="3" t="s">
        <v>60</v>
      </c>
      <c r="AK1867" s="3" t="s">
        <v>60</v>
      </c>
      <c r="AL1867" s="3" t="s">
        <v>60</v>
      </c>
      <c r="AM1867" s="3" t="s">
        <v>57</v>
      </c>
      <c r="AN1867" s="3" t="s">
        <v>57</v>
      </c>
      <c r="AO1867" s="3">
        <v>1</v>
      </c>
      <c r="AP1867" s="36">
        <v>15.3</v>
      </c>
      <c r="AQ1867" s="36">
        <v>16.7</v>
      </c>
      <c r="AR1867" s="3">
        <v>2</v>
      </c>
      <c r="AS1867" s="3">
        <v>2</v>
      </c>
      <c r="AT1867" s="3" t="s">
        <v>60</v>
      </c>
      <c r="AU1867" s="3" t="s">
        <v>60</v>
      </c>
      <c r="AV1867" s="3" t="s">
        <v>60</v>
      </c>
      <c r="AW1867" s="3" t="s">
        <v>57</v>
      </c>
      <c r="AX1867" s="3" t="s">
        <v>57</v>
      </c>
      <c r="AY1867" s="3">
        <v>4.0369999999999998E-3</v>
      </c>
      <c r="AZ1867" s="3">
        <v>1.7774000000000002E-2</v>
      </c>
      <c r="BA1867" s="3">
        <v>5.382E-2</v>
      </c>
      <c r="BB1867" s="3">
        <v>0.12801000000000001</v>
      </c>
      <c r="BC1867" s="19">
        <v>109.238</v>
      </c>
      <c r="BD1867" s="19">
        <v>126.922</v>
      </c>
      <c r="BE1867" s="20">
        <v>166.05500000000001</v>
      </c>
      <c r="BF1867" s="11" t="s">
        <v>57</v>
      </c>
      <c r="BG1867" s="11" t="s">
        <v>57</v>
      </c>
      <c r="BH1867" s="11" t="s">
        <v>57</v>
      </c>
      <c r="BI1867" s="11" t="s">
        <v>57</v>
      </c>
      <c r="BJ1867" s="11">
        <v>80</v>
      </c>
      <c r="BK1867" s="44" t="s">
        <v>66</v>
      </c>
    </row>
    <row r="1868" spans="1:63" x14ac:dyDescent="0.25">
      <c r="A1868" t="str">
        <f t="shared" si="29"/>
        <v>470907D-12-747-440-43-D3.3-D14.8</v>
      </c>
      <c r="B1868" t="str">
        <f>VLOOKUP(A1868,'[1]470907D.da5'!A$2:AU$2561,2,0)</f>
        <v>470907D</v>
      </c>
      <c r="C1868" s="7" t="s">
        <v>55</v>
      </c>
      <c r="D1868" s="49" t="s">
        <v>132</v>
      </c>
      <c r="E1868" s="3">
        <v>12</v>
      </c>
      <c r="F1868" s="3">
        <v>747</v>
      </c>
      <c r="G1868" s="3">
        <v>32</v>
      </c>
      <c r="H1868" s="3">
        <v>440</v>
      </c>
      <c r="I1868" s="10" t="s">
        <v>115</v>
      </c>
      <c r="J1868" s="3">
        <v>43</v>
      </c>
      <c r="K1868" s="3" t="s">
        <v>57</v>
      </c>
      <c r="L1868" s="3">
        <v>1</v>
      </c>
      <c r="M1868" s="3">
        <v>3</v>
      </c>
      <c r="N1868" s="3">
        <v>3.3</v>
      </c>
      <c r="O1868" s="3">
        <v>2</v>
      </c>
      <c r="P1868" s="3">
        <v>2</v>
      </c>
      <c r="Q1868" s="3" t="s">
        <v>66</v>
      </c>
      <c r="R1868" s="3" t="s">
        <v>60</v>
      </c>
      <c r="S1868" s="3" t="s">
        <v>60</v>
      </c>
      <c r="T1868" s="3" t="s">
        <v>57</v>
      </c>
      <c r="U1868" s="3">
        <v>1</v>
      </c>
      <c r="V1868" s="3">
        <v>5.2</v>
      </c>
      <c r="W1868" s="3">
        <v>6.1</v>
      </c>
      <c r="X1868" s="3">
        <v>2</v>
      </c>
      <c r="Y1868" s="3">
        <v>2</v>
      </c>
      <c r="Z1868" s="3" t="s">
        <v>60</v>
      </c>
      <c r="AA1868" s="3" t="s">
        <v>60</v>
      </c>
      <c r="AB1868" s="3" t="s">
        <v>60</v>
      </c>
      <c r="AC1868" s="3" t="s">
        <v>57</v>
      </c>
      <c r="AD1868" s="3" t="s">
        <v>57</v>
      </c>
      <c r="AE1868" s="3">
        <v>1</v>
      </c>
      <c r="AF1868" s="3">
        <v>8.5</v>
      </c>
      <c r="AG1868" s="3">
        <v>12.2</v>
      </c>
      <c r="AH1868" s="3">
        <v>2</v>
      </c>
      <c r="AI1868" s="3">
        <v>1</v>
      </c>
      <c r="AJ1868" s="3" t="s">
        <v>60</v>
      </c>
      <c r="AK1868" s="3" t="s">
        <v>60</v>
      </c>
      <c r="AL1868" s="3" t="s">
        <v>60</v>
      </c>
      <c r="AM1868" s="3" t="s">
        <v>57</v>
      </c>
      <c r="AN1868" s="3" t="s">
        <v>57</v>
      </c>
      <c r="AO1868" s="3">
        <v>1</v>
      </c>
      <c r="AP1868" s="36">
        <v>14.7</v>
      </c>
      <c r="AQ1868" s="36">
        <v>14.8</v>
      </c>
      <c r="AR1868" s="3">
        <v>2</v>
      </c>
      <c r="AS1868" s="3">
        <v>2</v>
      </c>
      <c r="AT1868" s="3" t="s">
        <v>60</v>
      </c>
      <c r="AU1868" s="3" t="s">
        <v>60</v>
      </c>
      <c r="AV1868" s="3" t="s">
        <v>60</v>
      </c>
      <c r="AW1868" s="3" t="s">
        <v>57</v>
      </c>
      <c r="AX1868" s="3" t="s">
        <v>57</v>
      </c>
      <c r="AY1868" s="3">
        <v>9.7999999999999997E-4</v>
      </c>
      <c r="AZ1868" s="3">
        <v>5.8050000000000003E-3</v>
      </c>
      <c r="BA1868" s="3">
        <v>3.7949999999999998E-2</v>
      </c>
      <c r="BB1868" s="3">
        <v>9.6600000000000005E-2</v>
      </c>
      <c r="BC1868" s="19">
        <v>109.045</v>
      </c>
      <c r="BD1868" s="19">
        <v>112.336</v>
      </c>
      <c r="BE1868" s="20">
        <v>131.23400000000001</v>
      </c>
      <c r="BF1868" s="11" t="s">
        <v>159</v>
      </c>
      <c r="BG1868" s="11" t="s">
        <v>57</v>
      </c>
      <c r="BH1868" s="11" t="s">
        <v>57</v>
      </c>
      <c r="BI1868" s="11" t="s">
        <v>57</v>
      </c>
      <c r="BJ1868" s="11">
        <v>70</v>
      </c>
      <c r="BK1868" s="44" t="s">
        <v>57</v>
      </c>
    </row>
    <row r="1869" spans="1:63" x14ac:dyDescent="0.25">
      <c r="A1869" t="str">
        <f t="shared" si="29"/>
        <v>470907D-8-450-440-2-D4.2-D16</v>
      </c>
      <c r="B1869" t="str">
        <f>VLOOKUP(A1869,'[1]470907D.da5'!A$2:AU$2561,2,0)</f>
        <v>470907D</v>
      </c>
      <c r="C1869" s="7" t="s">
        <v>55</v>
      </c>
      <c r="D1869" s="49" t="s">
        <v>132</v>
      </c>
      <c r="E1869" s="3">
        <v>8</v>
      </c>
      <c r="F1869" s="3">
        <v>450</v>
      </c>
      <c r="G1869" s="3">
        <v>32</v>
      </c>
      <c r="H1869" s="3">
        <v>440</v>
      </c>
      <c r="I1869" s="10" t="s">
        <v>115</v>
      </c>
      <c r="J1869" s="3">
        <v>2</v>
      </c>
      <c r="K1869" s="3" t="s">
        <v>57</v>
      </c>
      <c r="L1869" s="3">
        <v>1</v>
      </c>
      <c r="M1869" s="3">
        <v>3</v>
      </c>
      <c r="N1869" s="3">
        <v>4.2</v>
      </c>
      <c r="O1869" s="3">
        <v>2</v>
      </c>
      <c r="P1869" s="3">
        <v>3</v>
      </c>
      <c r="Q1869" s="3" t="s">
        <v>66</v>
      </c>
      <c r="R1869" s="3" t="s">
        <v>60</v>
      </c>
      <c r="S1869" s="3" t="s">
        <v>60</v>
      </c>
      <c r="T1869" s="3" t="s">
        <v>57</v>
      </c>
      <c r="U1869" s="3">
        <v>1</v>
      </c>
      <c r="V1869" s="3">
        <v>5.4</v>
      </c>
      <c r="W1869" s="3">
        <v>5.3</v>
      </c>
      <c r="X1869" s="3">
        <v>1</v>
      </c>
      <c r="Y1869" s="3">
        <v>1</v>
      </c>
      <c r="Z1869" s="3" t="s">
        <v>66</v>
      </c>
      <c r="AA1869" s="3" t="s">
        <v>60</v>
      </c>
      <c r="AB1869" s="3" t="s">
        <v>60</v>
      </c>
      <c r="AC1869" s="3" t="s">
        <v>57</v>
      </c>
      <c r="AD1869" s="3" t="s">
        <v>57</v>
      </c>
      <c r="AE1869" s="3">
        <v>1</v>
      </c>
      <c r="AF1869" s="3">
        <v>9.1</v>
      </c>
      <c r="AG1869" s="3">
        <v>9.8000000000000007</v>
      </c>
      <c r="AH1869" s="3">
        <v>1</v>
      </c>
      <c r="AI1869" s="3">
        <v>2</v>
      </c>
      <c r="AJ1869" s="3" t="s">
        <v>66</v>
      </c>
      <c r="AK1869" s="3" t="s">
        <v>60</v>
      </c>
      <c r="AL1869" s="3" t="s">
        <v>60</v>
      </c>
      <c r="AM1869" s="3" t="s">
        <v>57</v>
      </c>
      <c r="AN1869" s="3" t="s">
        <v>57</v>
      </c>
      <c r="AO1869" s="3">
        <v>1</v>
      </c>
      <c r="AP1869" s="36">
        <v>12.5</v>
      </c>
      <c r="AQ1869" s="36">
        <v>16</v>
      </c>
      <c r="AR1869" s="3">
        <v>2</v>
      </c>
      <c r="AS1869" s="3">
        <v>3</v>
      </c>
      <c r="AT1869" s="3" t="s">
        <v>66</v>
      </c>
      <c r="AU1869" s="3" t="s">
        <v>60</v>
      </c>
      <c r="AV1869" s="3" t="s">
        <v>60</v>
      </c>
      <c r="AW1869" s="3" t="s">
        <v>57</v>
      </c>
      <c r="AX1869" s="3" t="s">
        <v>57</v>
      </c>
      <c r="AY1869" s="3">
        <v>1.588E-3</v>
      </c>
      <c r="AZ1869" s="3">
        <v>4.5510000000000004E-3</v>
      </c>
      <c r="BA1869" s="3">
        <v>2.622E-2</v>
      </c>
      <c r="BB1869" s="3">
        <v>9.6000000000000002E-2</v>
      </c>
      <c r="BC1869" s="19">
        <v>89.266000000000005</v>
      </c>
      <c r="BD1869" s="19">
        <v>124.827</v>
      </c>
      <c r="BE1869" s="20">
        <v>129.078</v>
      </c>
      <c r="BF1869" s="11" t="s">
        <v>171</v>
      </c>
      <c r="BG1869" s="11" t="s">
        <v>60</v>
      </c>
      <c r="BH1869" s="11" t="s">
        <v>60</v>
      </c>
      <c r="BI1869" s="11" t="s">
        <v>60</v>
      </c>
      <c r="BJ1869" s="11">
        <v>70</v>
      </c>
      <c r="BK1869" s="44" t="s">
        <v>57</v>
      </c>
    </row>
    <row r="1870" spans="1:63" x14ac:dyDescent="0.25">
      <c r="A1870" t="str">
        <f t="shared" si="29"/>
        <v>470907D-9-533-440-21-D4.3-D13.5</v>
      </c>
      <c r="B1870" t="str">
        <f>VLOOKUP(A1870,'[1]470907D.da5'!A$2:AU$2561,2,0)</f>
        <v>470907D</v>
      </c>
      <c r="C1870" s="7" t="s">
        <v>55</v>
      </c>
      <c r="D1870" s="49" t="s">
        <v>132</v>
      </c>
      <c r="E1870" s="3">
        <v>9</v>
      </c>
      <c r="F1870" s="3">
        <v>533</v>
      </c>
      <c r="G1870" s="3">
        <v>32</v>
      </c>
      <c r="H1870" s="3">
        <v>440</v>
      </c>
      <c r="I1870" s="10" t="s">
        <v>115</v>
      </c>
      <c r="J1870" s="3">
        <v>21</v>
      </c>
      <c r="K1870" s="3" t="s">
        <v>57</v>
      </c>
      <c r="L1870" s="3">
        <v>1</v>
      </c>
      <c r="M1870" s="3">
        <v>2.6</v>
      </c>
      <c r="N1870" s="3">
        <v>4.3</v>
      </c>
      <c r="O1870" s="3">
        <v>2</v>
      </c>
      <c r="P1870" s="3">
        <v>2</v>
      </c>
      <c r="Q1870" s="3" t="s">
        <v>60</v>
      </c>
      <c r="R1870" s="3" t="s">
        <v>60</v>
      </c>
      <c r="S1870" s="3" t="s">
        <v>60</v>
      </c>
      <c r="T1870" s="3" t="s">
        <v>57</v>
      </c>
      <c r="U1870" s="3">
        <v>1</v>
      </c>
      <c r="V1870" s="3">
        <v>5.2</v>
      </c>
      <c r="W1870" s="3">
        <v>7.1</v>
      </c>
      <c r="X1870" s="3">
        <v>2</v>
      </c>
      <c r="Y1870" s="3">
        <v>2</v>
      </c>
      <c r="Z1870" s="3" t="s">
        <v>60</v>
      </c>
      <c r="AA1870" s="3" t="s">
        <v>60</v>
      </c>
      <c r="AB1870" s="3" t="s">
        <v>60</v>
      </c>
      <c r="AC1870" s="3" t="s">
        <v>57</v>
      </c>
      <c r="AD1870" s="3" t="s">
        <v>57</v>
      </c>
      <c r="AE1870" s="3">
        <v>1</v>
      </c>
      <c r="AF1870" s="3">
        <v>8.6</v>
      </c>
      <c r="AG1870" s="3">
        <v>11.9</v>
      </c>
      <c r="AH1870" s="3">
        <v>2</v>
      </c>
      <c r="AI1870" s="3">
        <v>3</v>
      </c>
      <c r="AJ1870" s="3" t="s">
        <v>60</v>
      </c>
      <c r="AK1870" s="3" t="s">
        <v>60</v>
      </c>
      <c r="AL1870" s="3" t="s">
        <v>60</v>
      </c>
      <c r="AM1870" s="3" t="s">
        <v>57</v>
      </c>
      <c r="AN1870" s="3" t="s">
        <v>57</v>
      </c>
      <c r="AO1870" s="3">
        <v>1</v>
      </c>
      <c r="AP1870" s="36">
        <v>14.1</v>
      </c>
      <c r="AQ1870" s="36">
        <v>13.5</v>
      </c>
      <c r="AR1870" s="3">
        <v>3</v>
      </c>
      <c r="AS1870" s="3">
        <v>3</v>
      </c>
      <c r="AT1870" s="3" t="s">
        <v>60</v>
      </c>
      <c r="AU1870" s="3" t="s">
        <v>60</v>
      </c>
      <c r="AV1870" s="3" t="s">
        <v>60</v>
      </c>
      <c r="AW1870" s="3" t="s">
        <v>57</v>
      </c>
      <c r="AX1870" s="3" t="s">
        <v>57</v>
      </c>
      <c r="AY1870" s="3">
        <v>1.4419999999999999E-3</v>
      </c>
      <c r="AZ1870" s="3">
        <v>7.8639999999999995E-3</v>
      </c>
      <c r="BA1870" s="3">
        <v>3.6540000000000003E-2</v>
      </c>
      <c r="BB1870" s="3">
        <v>7.7090000000000006E-2</v>
      </c>
      <c r="BC1870" s="19">
        <v>114.318</v>
      </c>
      <c r="BD1870" s="19">
        <v>108.955</v>
      </c>
      <c r="BE1870" s="20">
        <v>124.792</v>
      </c>
      <c r="BF1870" s="11" t="s">
        <v>57</v>
      </c>
      <c r="BG1870" s="11" t="s">
        <v>57</v>
      </c>
      <c r="BH1870" s="11" t="s">
        <v>57</v>
      </c>
      <c r="BI1870" s="11" t="s">
        <v>57</v>
      </c>
      <c r="BJ1870" s="11">
        <v>70</v>
      </c>
      <c r="BK1870" s="44" t="s">
        <v>57</v>
      </c>
    </row>
    <row r="1871" spans="1:63" x14ac:dyDescent="0.25">
      <c r="A1871" t="str">
        <f t="shared" si="29"/>
        <v>470907D-13-807-440-39-D3.6-D13.8</v>
      </c>
      <c r="B1871" t="str">
        <f>VLOOKUP(A1871,'[1]470907D.da5'!A$2:AU$2561,2,0)</f>
        <v>470907D</v>
      </c>
      <c r="C1871" s="7" t="s">
        <v>55</v>
      </c>
      <c r="D1871" s="7" t="s">
        <v>55</v>
      </c>
      <c r="E1871" s="3">
        <v>13</v>
      </c>
      <c r="F1871" s="3">
        <v>807</v>
      </c>
      <c r="G1871" s="3">
        <v>32</v>
      </c>
      <c r="H1871" s="3">
        <v>440</v>
      </c>
      <c r="I1871" s="10" t="s">
        <v>115</v>
      </c>
      <c r="J1871" s="3">
        <v>39</v>
      </c>
      <c r="K1871" s="3" t="s">
        <v>57</v>
      </c>
      <c r="L1871" s="3">
        <v>1</v>
      </c>
      <c r="M1871" s="3">
        <v>2.7</v>
      </c>
      <c r="N1871" s="3">
        <v>3.6</v>
      </c>
      <c r="O1871" s="3">
        <v>3</v>
      </c>
      <c r="P1871" s="3">
        <v>2</v>
      </c>
      <c r="Q1871" s="3" t="s">
        <v>60</v>
      </c>
      <c r="R1871" s="3" t="s">
        <v>60</v>
      </c>
      <c r="S1871" s="3" t="s">
        <v>60</v>
      </c>
      <c r="T1871" s="3" t="s">
        <v>57</v>
      </c>
      <c r="U1871" s="3">
        <v>1</v>
      </c>
      <c r="V1871" s="3">
        <v>4.4000000000000004</v>
      </c>
      <c r="W1871" s="3">
        <v>6.4</v>
      </c>
      <c r="X1871" s="3">
        <v>3</v>
      </c>
      <c r="Y1871" s="3">
        <v>3</v>
      </c>
      <c r="Z1871" s="3" t="s">
        <v>60</v>
      </c>
      <c r="AA1871" s="3" t="s">
        <v>60</v>
      </c>
      <c r="AB1871" s="3" t="s">
        <v>60</v>
      </c>
      <c r="AC1871" s="3" t="s">
        <v>57</v>
      </c>
      <c r="AD1871" s="3" t="s">
        <v>57</v>
      </c>
      <c r="AE1871" s="3">
        <v>1</v>
      </c>
      <c r="AF1871" s="3">
        <v>7.5</v>
      </c>
      <c r="AG1871" s="3">
        <v>10.6</v>
      </c>
      <c r="AH1871" s="3">
        <v>2</v>
      </c>
      <c r="AI1871" s="3">
        <v>2</v>
      </c>
      <c r="AJ1871" s="3" t="s">
        <v>60</v>
      </c>
      <c r="AK1871" s="3" t="s">
        <v>60</v>
      </c>
      <c r="AL1871" s="3" t="s">
        <v>60</v>
      </c>
      <c r="AM1871" s="3" t="s">
        <v>57</v>
      </c>
      <c r="AN1871" s="3" t="s">
        <v>57</v>
      </c>
      <c r="AO1871" s="3">
        <v>1</v>
      </c>
      <c r="AP1871" s="36">
        <v>13.4</v>
      </c>
      <c r="AQ1871" s="36">
        <v>13.8</v>
      </c>
      <c r="AR1871" s="3">
        <v>2</v>
      </c>
      <c r="AS1871" s="3">
        <v>2</v>
      </c>
      <c r="AT1871" s="3" t="s">
        <v>60</v>
      </c>
      <c r="AU1871" s="3" t="s">
        <v>60</v>
      </c>
      <c r="AV1871" s="3" t="s">
        <v>60</v>
      </c>
      <c r="AW1871" s="3" t="s">
        <v>57</v>
      </c>
      <c r="AX1871" s="3" t="s">
        <v>57</v>
      </c>
      <c r="AY1871" s="3">
        <v>1.0499999999999999E-3</v>
      </c>
      <c r="AZ1871" s="3">
        <v>5.4070000000000003E-3</v>
      </c>
      <c r="BA1871" s="3">
        <v>2.528E-2</v>
      </c>
      <c r="BB1871" s="3">
        <v>7.6560000000000003E-2</v>
      </c>
      <c r="BC1871" s="19">
        <v>100.218</v>
      </c>
      <c r="BD1871" s="19">
        <v>109.898</v>
      </c>
      <c r="BE1871" s="20">
        <v>115.069</v>
      </c>
      <c r="BF1871" s="11" t="s">
        <v>57</v>
      </c>
      <c r="BG1871" s="11" t="s">
        <v>57</v>
      </c>
      <c r="BH1871" s="11" t="s">
        <v>57</v>
      </c>
      <c r="BI1871" s="11" t="s">
        <v>57</v>
      </c>
      <c r="BJ1871" s="11">
        <v>60</v>
      </c>
      <c r="BK1871" s="44" t="s">
        <v>57</v>
      </c>
    </row>
    <row r="1872" spans="1:63" x14ac:dyDescent="0.25">
      <c r="A1872" t="str">
        <f t="shared" si="29"/>
        <v>470907D-20-1241-440-25-D3.8-D11.3</v>
      </c>
      <c r="B1872" t="str">
        <f>VLOOKUP(A1872,'[1]470907D.da5'!A$2:AU$2561,2,0)</f>
        <v>470907D</v>
      </c>
      <c r="C1872" s="7" t="s">
        <v>55</v>
      </c>
      <c r="D1872" s="7" t="s">
        <v>55</v>
      </c>
      <c r="E1872" s="3">
        <v>20</v>
      </c>
      <c r="F1872" s="3">
        <v>1241</v>
      </c>
      <c r="G1872" s="3">
        <v>32</v>
      </c>
      <c r="H1872" s="3">
        <v>440</v>
      </c>
      <c r="I1872" s="10" t="s">
        <v>115</v>
      </c>
      <c r="J1872" s="3">
        <v>25</v>
      </c>
      <c r="K1872" s="3" t="s">
        <v>57</v>
      </c>
      <c r="L1872" s="3">
        <v>1</v>
      </c>
      <c r="M1872" s="3">
        <v>3.5</v>
      </c>
      <c r="N1872" s="3">
        <v>3.8</v>
      </c>
      <c r="O1872" s="3">
        <v>2</v>
      </c>
      <c r="P1872" s="3">
        <v>2</v>
      </c>
      <c r="Q1872" s="3" t="s">
        <v>66</v>
      </c>
      <c r="R1872" s="3" t="s">
        <v>60</v>
      </c>
      <c r="S1872" s="3" t="s">
        <v>60</v>
      </c>
      <c r="T1872" s="3" t="s">
        <v>57</v>
      </c>
      <c r="U1872" s="3">
        <v>1</v>
      </c>
      <c r="V1872" s="3">
        <v>5.7</v>
      </c>
      <c r="W1872" s="3">
        <v>6.9</v>
      </c>
      <c r="X1872" s="3">
        <v>2</v>
      </c>
      <c r="Y1872" s="3">
        <v>2</v>
      </c>
      <c r="Z1872" s="3" t="s">
        <v>60</v>
      </c>
      <c r="AA1872" s="3" t="s">
        <v>60</v>
      </c>
      <c r="AB1872" s="3" t="s">
        <v>60</v>
      </c>
      <c r="AC1872" s="3" t="s">
        <v>57</v>
      </c>
      <c r="AD1872" s="3" t="s">
        <v>57</v>
      </c>
      <c r="AE1872" s="3">
        <v>1</v>
      </c>
      <c r="AF1872" s="3">
        <v>8.6999999999999993</v>
      </c>
      <c r="AG1872" s="3">
        <v>10.3</v>
      </c>
      <c r="AH1872" s="3">
        <v>2</v>
      </c>
      <c r="AI1872" s="3">
        <v>3</v>
      </c>
      <c r="AJ1872" s="3" t="s">
        <v>60</v>
      </c>
      <c r="AK1872" s="3" t="s">
        <v>60</v>
      </c>
      <c r="AL1872" s="3" t="s">
        <v>60</v>
      </c>
      <c r="AM1872" s="3" t="s">
        <v>57</v>
      </c>
      <c r="AN1872" s="3" t="s">
        <v>57</v>
      </c>
      <c r="AO1872" s="3">
        <v>1</v>
      </c>
      <c r="AP1872" s="36">
        <v>12.8</v>
      </c>
      <c r="AQ1872" s="36">
        <v>11.3</v>
      </c>
      <c r="AR1872" s="3">
        <v>2</v>
      </c>
      <c r="AS1872" s="3">
        <v>2</v>
      </c>
      <c r="AT1872" s="3" t="s">
        <v>60</v>
      </c>
      <c r="AU1872" s="3" t="s">
        <v>60</v>
      </c>
      <c r="AV1872" s="3" t="s">
        <v>60</v>
      </c>
      <c r="AW1872" s="3" t="s">
        <v>57</v>
      </c>
      <c r="AX1872" s="3" t="s">
        <v>57</v>
      </c>
      <c r="AY1872" s="3">
        <v>1.516E-3</v>
      </c>
      <c r="AZ1872" s="3">
        <v>8.1410000000000007E-3</v>
      </c>
      <c r="BA1872" s="3">
        <v>2.7689999999999999E-2</v>
      </c>
      <c r="BB1872" s="3">
        <v>4.9029999999999997E-2</v>
      </c>
      <c r="BC1872" s="19">
        <v>98.504000000000005</v>
      </c>
      <c r="BD1872" s="19">
        <v>98.861999999999995</v>
      </c>
      <c r="BE1872" s="20">
        <v>84.575999999999993</v>
      </c>
      <c r="BF1872" s="11" t="s">
        <v>57</v>
      </c>
      <c r="BG1872" s="11" t="s">
        <v>57</v>
      </c>
      <c r="BH1872" s="11" t="s">
        <v>57</v>
      </c>
      <c r="BI1872" s="11" t="s">
        <v>57</v>
      </c>
      <c r="BJ1872" s="11">
        <v>40</v>
      </c>
      <c r="BK1872" s="44" t="s">
        <v>57</v>
      </c>
    </row>
    <row r="1873" spans="1:63" x14ac:dyDescent="0.25">
      <c r="A1873" t="str">
        <f t="shared" si="29"/>
        <v>470907D-16-971-440-11-D4.3-D13</v>
      </c>
      <c r="B1873" t="str">
        <f>VLOOKUP(A1873,'[1]470907D.da5'!A$2:AU$2561,2,0)</f>
        <v>470907D</v>
      </c>
      <c r="C1873" s="7" t="s">
        <v>55</v>
      </c>
      <c r="D1873" s="7" t="s">
        <v>55</v>
      </c>
      <c r="E1873" s="3">
        <v>16</v>
      </c>
      <c r="F1873" s="3">
        <v>971</v>
      </c>
      <c r="G1873" s="3">
        <v>32</v>
      </c>
      <c r="H1873" s="3">
        <v>440</v>
      </c>
      <c r="I1873" s="10" t="s">
        <v>115</v>
      </c>
      <c r="J1873" s="3">
        <v>11</v>
      </c>
      <c r="K1873" s="3" t="s">
        <v>57</v>
      </c>
      <c r="L1873" s="3">
        <v>1</v>
      </c>
      <c r="M1873" s="3">
        <v>3.1</v>
      </c>
      <c r="N1873" s="3">
        <v>4.3</v>
      </c>
      <c r="O1873" s="3">
        <v>3</v>
      </c>
      <c r="P1873" s="3">
        <v>3</v>
      </c>
      <c r="Q1873" s="3" t="s">
        <v>60</v>
      </c>
      <c r="R1873" s="3" t="s">
        <v>60</v>
      </c>
      <c r="S1873" s="3" t="s">
        <v>60</v>
      </c>
      <c r="T1873" s="3" t="s">
        <v>57</v>
      </c>
      <c r="U1873" s="3">
        <v>1</v>
      </c>
      <c r="V1873" s="3">
        <v>5.6</v>
      </c>
      <c r="W1873" s="3">
        <v>7.5</v>
      </c>
      <c r="X1873" s="3">
        <v>3</v>
      </c>
      <c r="Y1873" s="3">
        <v>2</v>
      </c>
      <c r="Z1873" s="3" t="s">
        <v>60</v>
      </c>
      <c r="AA1873" s="3" t="s">
        <v>60</v>
      </c>
      <c r="AB1873" s="3" t="s">
        <v>60</v>
      </c>
      <c r="AC1873" s="3" t="s">
        <v>57</v>
      </c>
      <c r="AD1873" s="3" t="s">
        <v>57</v>
      </c>
      <c r="AE1873" s="3">
        <v>1</v>
      </c>
      <c r="AF1873" s="3">
        <v>8</v>
      </c>
      <c r="AG1873" s="3">
        <v>12</v>
      </c>
      <c r="AH1873" s="3">
        <v>3</v>
      </c>
      <c r="AI1873" s="3">
        <v>2</v>
      </c>
      <c r="AJ1873" s="3" t="s">
        <v>60</v>
      </c>
      <c r="AK1873" s="3" t="s">
        <v>60</v>
      </c>
      <c r="AL1873" s="3" t="s">
        <v>60</v>
      </c>
      <c r="AM1873" s="3" t="s">
        <v>57</v>
      </c>
      <c r="AN1873" s="3" t="s">
        <v>57</v>
      </c>
      <c r="AO1873" s="3">
        <v>1</v>
      </c>
      <c r="AP1873" s="36">
        <v>12.5</v>
      </c>
      <c r="AQ1873" s="36">
        <v>13</v>
      </c>
      <c r="AR1873" s="3">
        <v>3</v>
      </c>
      <c r="AS1873" s="3">
        <v>3</v>
      </c>
      <c r="AT1873" s="3" t="s">
        <v>60</v>
      </c>
      <c r="AU1873" s="3" t="s">
        <v>60</v>
      </c>
      <c r="AV1873" s="3" t="s">
        <v>60</v>
      </c>
      <c r="AW1873" s="3" t="s">
        <v>57</v>
      </c>
      <c r="AX1873" s="3" t="s">
        <v>57</v>
      </c>
      <c r="AY1873" s="3">
        <v>1.72E-3</v>
      </c>
      <c r="AZ1873" s="3">
        <v>9.4500000000000001E-3</v>
      </c>
      <c r="BA1873" s="3">
        <v>3.456E-2</v>
      </c>
      <c r="BB1873" s="3">
        <v>6.3369999999999996E-2</v>
      </c>
      <c r="BC1873" s="19">
        <v>94.552000000000007</v>
      </c>
      <c r="BD1873" s="19">
        <v>98.344999999999999</v>
      </c>
      <c r="BE1873" s="20">
        <v>83.694000000000003</v>
      </c>
      <c r="BF1873" s="11" t="s">
        <v>57</v>
      </c>
      <c r="BG1873" s="11" t="s">
        <v>57</v>
      </c>
      <c r="BH1873" s="11" t="s">
        <v>57</v>
      </c>
      <c r="BI1873" s="11" t="s">
        <v>57</v>
      </c>
      <c r="BJ1873" s="11">
        <v>40</v>
      </c>
      <c r="BK1873" s="44" t="s">
        <v>57</v>
      </c>
    </row>
    <row r="1874" spans="1:63" x14ac:dyDescent="0.25">
      <c r="A1874" t="str">
        <f t="shared" si="29"/>
        <v>470907D-4-209-440-17-D4.5-D12.7</v>
      </c>
      <c r="B1874" t="str">
        <f>VLOOKUP(A1874,'[1]470907D.da5'!A$2:AU$2561,2,0)</f>
        <v>470907D</v>
      </c>
      <c r="C1874" s="7" t="s">
        <v>55</v>
      </c>
      <c r="D1874" s="7" t="s">
        <v>55</v>
      </c>
      <c r="E1874" s="3">
        <v>4</v>
      </c>
      <c r="F1874" s="3">
        <v>209</v>
      </c>
      <c r="G1874" s="3">
        <v>32</v>
      </c>
      <c r="H1874" s="3">
        <v>440</v>
      </c>
      <c r="I1874" s="10" t="s">
        <v>115</v>
      </c>
      <c r="J1874" s="3">
        <v>17</v>
      </c>
      <c r="K1874" s="3" t="s">
        <v>57</v>
      </c>
      <c r="L1874" s="3">
        <v>1</v>
      </c>
      <c r="M1874" s="3">
        <v>3.2</v>
      </c>
      <c r="N1874" s="3">
        <v>4.5</v>
      </c>
      <c r="O1874" s="3">
        <v>2</v>
      </c>
      <c r="P1874" s="3">
        <v>2</v>
      </c>
      <c r="Q1874" s="3" t="s">
        <v>66</v>
      </c>
      <c r="R1874" s="3" t="s">
        <v>60</v>
      </c>
      <c r="S1874" s="3" t="s">
        <v>60</v>
      </c>
      <c r="T1874" s="3" t="s">
        <v>57</v>
      </c>
      <c r="U1874" s="3">
        <v>1</v>
      </c>
      <c r="V1874" s="3">
        <v>5.3</v>
      </c>
      <c r="W1874" s="3">
        <v>7</v>
      </c>
      <c r="X1874" s="3">
        <v>2</v>
      </c>
      <c r="Y1874" s="3">
        <v>2</v>
      </c>
      <c r="Z1874" s="3" t="s">
        <v>66</v>
      </c>
      <c r="AA1874" s="3" t="s">
        <v>60</v>
      </c>
      <c r="AB1874" s="3" t="s">
        <v>60</v>
      </c>
      <c r="AC1874" s="3" t="s">
        <v>57</v>
      </c>
      <c r="AD1874" s="3" t="s">
        <v>57</v>
      </c>
      <c r="AE1874" s="3">
        <v>1</v>
      </c>
      <c r="AF1874" s="3">
        <v>10.199999999999999</v>
      </c>
      <c r="AG1874" s="3">
        <v>11.4</v>
      </c>
      <c r="AH1874" s="3">
        <v>2</v>
      </c>
      <c r="AI1874" s="3">
        <v>3</v>
      </c>
      <c r="AJ1874" s="3" t="s">
        <v>66</v>
      </c>
      <c r="AK1874" s="3" t="s">
        <v>60</v>
      </c>
      <c r="AL1874" s="3" t="s">
        <v>60</v>
      </c>
      <c r="AM1874" s="3" t="s">
        <v>57</v>
      </c>
      <c r="AN1874" s="3" t="s">
        <v>57</v>
      </c>
      <c r="AO1874" s="3">
        <v>1</v>
      </c>
      <c r="AP1874" s="36">
        <v>15</v>
      </c>
      <c r="AQ1874" s="36">
        <v>12.7</v>
      </c>
      <c r="AR1874" s="3">
        <v>2</v>
      </c>
      <c r="AS1874" s="3">
        <v>3</v>
      </c>
      <c r="AT1874" s="3" t="s">
        <v>66</v>
      </c>
      <c r="AU1874" s="3" t="s">
        <v>60</v>
      </c>
      <c r="AV1874" s="3" t="s">
        <v>60</v>
      </c>
      <c r="AW1874" s="3" t="s">
        <v>57</v>
      </c>
      <c r="AX1874" s="3" t="s">
        <v>57</v>
      </c>
      <c r="AY1874" s="3">
        <v>1.944E-3</v>
      </c>
      <c r="AZ1874" s="3">
        <v>7.7910000000000002E-3</v>
      </c>
      <c r="BA1874" s="3">
        <v>3.977E-2</v>
      </c>
      <c r="BB1874" s="3">
        <v>7.2580000000000006E-2</v>
      </c>
      <c r="BC1874" s="19">
        <v>103.511</v>
      </c>
      <c r="BD1874" s="19">
        <v>92.204999999999998</v>
      </c>
      <c r="BE1874" s="20">
        <v>80.03</v>
      </c>
      <c r="BF1874" s="11" t="s">
        <v>171</v>
      </c>
      <c r="BG1874" s="11" t="s">
        <v>60</v>
      </c>
      <c r="BH1874" s="11" t="s">
        <v>60</v>
      </c>
      <c r="BI1874" s="11" t="s">
        <v>60</v>
      </c>
      <c r="BJ1874" s="11">
        <v>30</v>
      </c>
      <c r="BK1874" s="44" t="s">
        <v>57</v>
      </c>
    </row>
    <row r="1875" spans="1:63" x14ac:dyDescent="0.25">
      <c r="A1875" t="str">
        <f t="shared" si="29"/>
        <v>470907D-11-672-440-32-D3.9-D11.2</v>
      </c>
      <c r="B1875" t="str">
        <f>VLOOKUP(A1875,'[1]470907D.da5'!A$2:AU$2561,2,0)</f>
        <v>470907D</v>
      </c>
      <c r="C1875" s="7" t="s">
        <v>55</v>
      </c>
      <c r="D1875" s="7" t="s">
        <v>55</v>
      </c>
      <c r="E1875" s="3">
        <v>11</v>
      </c>
      <c r="F1875" s="3">
        <v>672</v>
      </c>
      <c r="G1875" s="3">
        <v>32</v>
      </c>
      <c r="H1875" s="3">
        <v>440</v>
      </c>
      <c r="I1875" s="10" t="s">
        <v>115</v>
      </c>
      <c r="J1875" s="3">
        <v>32</v>
      </c>
      <c r="K1875" s="3" t="s">
        <v>57</v>
      </c>
      <c r="L1875" s="3">
        <v>1</v>
      </c>
      <c r="M1875" s="3">
        <v>2.8</v>
      </c>
      <c r="N1875" s="3">
        <v>3.9</v>
      </c>
      <c r="O1875" s="3">
        <v>1</v>
      </c>
      <c r="P1875" s="3">
        <v>2</v>
      </c>
      <c r="Q1875" s="3" t="s">
        <v>66</v>
      </c>
      <c r="R1875" s="3" t="s">
        <v>60</v>
      </c>
      <c r="S1875" s="3" t="s">
        <v>60</v>
      </c>
      <c r="T1875" s="3" t="s">
        <v>57</v>
      </c>
      <c r="U1875" s="3">
        <v>1</v>
      </c>
      <c r="V1875" s="3">
        <v>3.7</v>
      </c>
      <c r="W1875" s="3">
        <v>5.5</v>
      </c>
      <c r="X1875" s="3">
        <v>1</v>
      </c>
      <c r="Y1875" s="3">
        <v>1</v>
      </c>
      <c r="Z1875" s="3" t="s">
        <v>66</v>
      </c>
      <c r="AA1875" s="3" t="s">
        <v>60</v>
      </c>
      <c r="AB1875" s="3" t="s">
        <v>60</v>
      </c>
      <c r="AC1875" s="3" t="s">
        <v>57</v>
      </c>
      <c r="AD1875" s="3" t="s">
        <v>57</v>
      </c>
      <c r="AE1875" s="3">
        <v>1</v>
      </c>
      <c r="AF1875" s="3">
        <v>6.9</v>
      </c>
      <c r="AG1875" s="3">
        <v>8.1</v>
      </c>
      <c r="AH1875" s="3">
        <v>1</v>
      </c>
      <c r="AI1875" s="3">
        <v>1</v>
      </c>
      <c r="AJ1875" s="3" t="s">
        <v>66</v>
      </c>
      <c r="AK1875" s="3" t="s">
        <v>60</v>
      </c>
      <c r="AL1875" s="3" t="s">
        <v>60</v>
      </c>
      <c r="AM1875" s="3" t="s">
        <v>57</v>
      </c>
      <c r="AN1875" s="3" t="s">
        <v>57</v>
      </c>
      <c r="AO1875" s="3">
        <v>1</v>
      </c>
      <c r="AP1875" s="36">
        <v>11.9</v>
      </c>
      <c r="AQ1875" s="36">
        <v>11.2</v>
      </c>
      <c r="AR1875" s="3">
        <v>2</v>
      </c>
      <c r="AS1875" s="3">
        <v>2</v>
      </c>
      <c r="AT1875" s="3" t="s">
        <v>66</v>
      </c>
      <c r="AU1875" s="3" t="s">
        <v>60</v>
      </c>
      <c r="AV1875" s="3" t="s">
        <v>60</v>
      </c>
      <c r="AW1875" s="3" t="s">
        <v>57</v>
      </c>
      <c r="AX1875" s="3" t="s">
        <v>57</v>
      </c>
      <c r="AY1875" s="3">
        <v>1.2780000000000001E-3</v>
      </c>
      <c r="AZ1875" s="3">
        <v>3.3579999999999999E-3</v>
      </c>
      <c r="BA1875" s="3">
        <v>1.358E-2</v>
      </c>
      <c r="BB1875" s="3">
        <v>4.478E-2</v>
      </c>
      <c r="BC1875" s="19">
        <v>89.207999999999998</v>
      </c>
      <c r="BD1875" s="19">
        <v>80.489000000000004</v>
      </c>
      <c r="BE1875" s="20">
        <v>41.655999999999999</v>
      </c>
      <c r="BF1875" s="11" t="s">
        <v>171</v>
      </c>
      <c r="BG1875" s="11" t="s">
        <v>60</v>
      </c>
      <c r="BH1875" s="11" t="s">
        <v>60</v>
      </c>
      <c r="BI1875" s="11" t="s">
        <v>60</v>
      </c>
      <c r="BJ1875" s="11">
        <v>10</v>
      </c>
      <c r="BK1875" s="44" t="s">
        <v>57</v>
      </c>
    </row>
    <row r="1876" spans="1:63" x14ac:dyDescent="0.25">
      <c r="A1876" t="str">
        <f t="shared" si="29"/>
        <v>470907D-14-889-440-57-D1.4-D11.6</v>
      </c>
      <c r="B1876" t="str">
        <f>VLOOKUP(A1876,'[1]470907D.da5'!A$2:AU$2561,2,0)</f>
        <v>470907D</v>
      </c>
      <c r="C1876" s="7" t="s">
        <v>55</v>
      </c>
      <c r="D1876" s="49" t="s">
        <v>132</v>
      </c>
      <c r="E1876" s="3">
        <v>14</v>
      </c>
      <c r="F1876" s="3">
        <v>889</v>
      </c>
      <c r="G1876" s="3">
        <v>32</v>
      </c>
      <c r="H1876" s="3">
        <v>440</v>
      </c>
      <c r="I1876" s="10" t="s">
        <v>115</v>
      </c>
      <c r="J1876" s="3">
        <v>57</v>
      </c>
      <c r="K1876" s="3" t="s">
        <v>57</v>
      </c>
      <c r="L1876" s="3">
        <v>1</v>
      </c>
      <c r="M1876" s="3">
        <v>2.1</v>
      </c>
      <c r="N1876" s="3">
        <v>1.4</v>
      </c>
      <c r="O1876" s="3">
        <v>2</v>
      </c>
      <c r="P1876" s="3">
        <v>2</v>
      </c>
      <c r="Q1876" s="3" t="s">
        <v>60</v>
      </c>
      <c r="R1876" s="3" t="s">
        <v>60</v>
      </c>
      <c r="S1876" s="3" t="s">
        <v>60</v>
      </c>
      <c r="T1876" s="3" t="s">
        <v>57</v>
      </c>
      <c r="U1876" s="3">
        <v>1</v>
      </c>
      <c r="V1876" s="3">
        <v>4.5999999999999996</v>
      </c>
      <c r="W1876" s="3">
        <v>4.9000000000000004</v>
      </c>
      <c r="X1876" s="3">
        <v>1</v>
      </c>
      <c r="Y1876" s="3">
        <v>1</v>
      </c>
      <c r="Z1876" s="3" t="s">
        <v>66</v>
      </c>
      <c r="AA1876" s="3" t="s">
        <v>60</v>
      </c>
      <c r="AB1876" s="3" t="s">
        <v>66</v>
      </c>
      <c r="AC1876" s="3" t="s">
        <v>121</v>
      </c>
      <c r="AD1876" s="3" t="s">
        <v>57</v>
      </c>
      <c r="AE1876" s="3">
        <v>1</v>
      </c>
      <c r="AF1876" s="3">
        <v>6</v>
      </c>
      <c r="AG1876" s="3">
        <v>9.1999999999999993</v>
      </c>
      <c r="AH1876" s="3">
        <v>1</v>
      </c>
      <c r="AI1876" s="3">
        <v>2</v>
      </c>
      <c r="AJ1876" s="3" t="s">
        <v>66</v>
      </c>
      <c r="AK1876" s="3" t="s">
        <v>60</v>
      </c>
      <c r="AL1876" s="3" t="s">
        <v>66</v>
      </c>
      <c r="AM1876" s="3" t="s">
        <v>57</v>
      </c>
      <c r="AN1876" s="3" t="s">
        <v>57</v>
      </c>
      <c r="AO1876" s="3">
        <v>1</v>
      </c>
      <c r="AP1876" s="36">
        <v>10.9</v>
      </c>
      <c r="AQ1876" s="36">
        <v>11.6</v>
      </c>
      <c r="AR1876" s="3">
        <v>2</v>
      </c>
      <c r="AS1876" s="3">
        <v>2</v>
      </c>
      <c r="AT1876" s="3" t="s">
        <v>66</v>
      </c>
      <c r="AU1876" s="3" t="s">
        <v>60</v>
      </c>
      <c r="AV1876" s="3" t="s">
        <v>66</v>
      </c>
      <c r="AW1876" s="3" t="s">
        <v>57</v>
      </c>
      <c r="AX1876" s="3" t="s">
        <v>57</v>
      </c>
      <c r="AY1876" s="3">
        <v>1.2300000000000001E-4</v>
      </c>
      <c r="AZ1876" s="3">
        <v>3.313E-3</v>
      </c>
      <c r="BA1876" s="3">
        <v>1.524E-2</v>
      </c>
      <c r="BB1876" s="3">
        <v>4.3999999999999997E-2</v>
      </c>
      <c r="BC1876" s="19">
        <v>76.718000000000004</v>
      </c>
      <c r="BD1876" s="19">
        <v>81.204999999999998</v>
      </c>
      <c r="BE1876" s="20">
        <v>39.795000000000002</v>
      </c>
      <c r="BF1876" s="11" t="s">
        <v>171</v>
      </c>
      <c r="BG1876" s="11" t="s">
        <v>60</v>
      </c>
      <c r="BH1876" s="11" t="s">
        <v>60</v>
      </c>
      <c r="BI1876" s="11" t="s">
        <v>60</v>
      </c>
      <c r="BJ1876" s="11">
        <v>10</v>
      </c>
      <c r="BK1876" s="44" t="s">
        <v>57</v>
      </c>
    </row>
    <row r="1877" spans="1:63" x14ac:dyDescent="0.25">
      <c r="A1877" t="str">
        <f t="shared" si="29"/>
        <v>470907D-5-292-440-36-D4-D9</v>
      </c>
      <c r="B1877" t="str">
        <f>VLOOKUP(A1877,'[1]470907D.da5'!A$2:AU$2561,2,0)</f>
        <v>470907D</v>
      </c>
      <c r="C1877" s="7" t="s">
        <v>55</v>
      </c>
      <c r="D1877" s="49" t="s">
        <v>132</v>
      </c>
      <c r="E1877" s="3">
        <v>5</v>
      </c>
      <c r="F1877" s="3">
        <v>292</v>
      </c>
      <c r="G1877" s="3">
        <v>32</v>
      </c>
      <c r="H1877" s="3">
        <v>440</v>
      </c>
      <c r="I1877" s="10" t="s">
        <v>115</v>
      </c>
      <c r="J1877" s="3">
        <v>36</v>
      </c>
      <c r="K1877" s="3" t="s">
        <v>57</v>
      </c>
      <c r="L1877" s="3">
        <v>1</v>
      </c>
      <c r="M1877" s="3">
        <v>2.6</v>
      </c>
      <c r="N1877" s="3">
        <v>4</v>
      </c>
      <c r="O1877" s="3">
        <v>1</v>
      </c>
      <c r="P1877" s="3">
        <v>3</v>
      </c>
      <c r="Q1877" s="3" t="s">
        <v>66</v>
      </c>
      <c r="R1877" s="3" t="s">
        <v>60</v>
      </c>
      <c r="S1877" s="3" t="s">
        <v>60</v>
      </c>
      <c r="T1877" s="3" t="s">
        <v>57</v>
      </c>
      <c r="U1877" s="3">
        <v>1</v>
      </c>
      <c r="V1877" s="3">
        <v>4.0999999999999996</v>
      </c>
      <c r="W1877" s="3">
        <v>4.7</v>
      </c>
      <c r="X1877" s="3">
        <v>2</v>
      </c>
      <c r="Y1877" s="3">
        <v>3</v>
      </c>
      <c r="Z1877" s="3" t="s">
        <v>60</v>
      </c>
      <c r="AA1877" s="3" t="s">
        <v>60</v>
      </c>
      <c r="AB1877" s="3" t="s">
        <v>60</v>
      </c>
      <c r="AC1877" s="3" t="s">
        <v>57</v>
      </c>
      <c r="AD1877" s="3" t="s">
        <v>57</v>
      </c>
      <c r="AE1877" s="3">
        <v>1</v>
      </c>
      <c r="AF1877" s="3">
        <v>8.6</v>
      </c>
      <c r="AG1877" s="3">
        <v>8.4</v>
      </c>
      <c r="AH1877" s="3">
        <v>2</v>
      </c>
      <c r="AI1877" s="3">
        <v>2</v>
      </c>
      <c r="AJ1877" s="3" t="s">
        <v>60</v>
      </c>
      <c r="AK1877" s="3" t="s">
        <v>60</v>
      </c>
      <c r="AL1877" s="3" t="s">
        <v>60</v>
      </c>
      <c r="AM1877" s="3" t="s">
        <v>57</v>
      </c>
      <c r="AN1877" s="3" t="s">
        <v>57</v>
      </c>
      <c r="AO1877" s="3">
        <v>1</v>
      </c>
      <c r="AP1877" s="36">
        <v>12.2</v>
      </c>
      <c r="AQ1877" s="36">
        <v>9</v>
      </c>
      <c r="AR1877" s="3">
        <v>2</v>
      </c>
      <c r="AS1877" s="3">
        <v>3</v>
      </c>
      <c r="AT1877" s="3" t="s">
        <v>66</v>
      </c>
      <c r="AU1877" s="3" t="s">
        <v>60</v>
      </c>
      <c r="AV1877" s="3" t="s">
        <v>60</v>
      </c>
      <c r="AW1877" s="3" t="s">
        <v>57</v>
      </c>
      <c r="AX1877" s="3" t="s">
        <v>57</v>
      </c>
      <c r="AY1877" s="3">
        <v>1.248E-3</v>
      </c>
      <c r="AZ1877" s="3">
        <v>2.7169999999999998E-3</v>
      </c>
      <c r="BA1877" s="3">
        <v>1.8200000000000001E-2</v>
      </c>
      <c r="BB1877" s="3">
        <v>2.9649999999999999E-2</v>
      </c>
      <c r="BC1877" s="19">
        <v>82.736999999999995</v>
      </c>
      <c r="BD1877" s="19">
        <v>57.256</v>
      </c>
      <c r="BE1877" s="20">
        <v>9.6270000000000007</v>
      </c>
      <c r="BF1877" s="11" t="s">
        <v>171</v>
      </c>
      <c r="BG1877" s="11" t="s">
        <v>60</v>
      </c>
      <c r="BH1877" s="11" t="s">
        <v>60</v>
      </c>
      <c r="BI1877" s="11" t="s">
        <v>60</v>
      </c>
      <c r="BJ1877" s="11">
        <v>0</v>
      </c>
      <c r="BK1877" s="44" t="s">
        <v>57</v>
      </c>
    </row>
    <row r="1878" spans="1:63" x14ac:dyDescent="0.25">
      <c r="A1878" t="str">
        <f t="shared" si="29"/>
        <v>470907D-7-394-440-10-D2.3-D9.4</v>
      </c>
      <c r="B1878" t="str">
        <f>VLOOKUP(A1878,'[1]470907D.da5'!A$2:AU$2561,2,0)</f>
        <v>470907D</v>
      </c>
      <c r="C1878" s="7" t="s">
        <v>55</v>
      </c>
      <c r="D1878" s="7" t="s">
        <v>55</v>
      </c>
      <c r="E1878" s="3">
        <v>7</v>
      </c>
      <c r="F1878" s="3">
        <v>394</v>
      </c>
      <c r="G1878" s="3">
        <v>32</v>
      </c>
      <c r="H1878" s="3">
        <v>440</v>
      </c>
      <c r="I1878" s="10" t="s">
        <v>115</v>
      </c>
      <c r="J1878" s="3">
        <v>10</v>
      </c>
      <c r="K1878" s="3" t="s">
        <v>57</v>
      </c>
      <c r="L1878" s="3">
        <v>1</v>
      </c>
      <c r="M1878" s="3">
        <v>2.4</v>
      </c>
      <c r="N1878" s="3">
        <v>2.2999999999999998</v>
      </c>
      <c r="O1878" s="3">
        <v>1</v>
      </c>
      <c r="P1878" s="3">
        <v>1</v>
      </c>
      <c r="Q1878" s="3" t="s">
        <v>66</v>
      </c>
      <c r="R1878" s="3" t="s">
        <v>60</v>
      </c>
      <c r="S1878" s="3" t="s">
        <v>66</v>
      </c>
      <c r="T1878" s="3" t="s">
        <v>127</v>
      </c>
      <c r="U1878" s="3">
        <v>1</v>
      </c>
      <c r="V1878" s="3">
        <v>4.5999999999999996</v>
      </c>
      <c r="W1878" s="3">
        <v>4.5</v>
      </c>
      <c r="X1878" s="3">
        <v>1</v>
      </c>
      <c r="Y1878" s="3">
        <v>1</v>
      </c>
      <c r="Z1878" s="3" t="s">
        <v>66</v>
      </c>
      <c r="AA1878" s="3" t="s">
        <v>60</v>
      </c>
      <c r="AB1878" s="3" t="s">
        <v>60</v>
      </c>
      <c r="AC1878" s="3" t="s">
        <v>57</v>
      </c>
      <c r="AD1878" s="3" t="s">
        <v>57</v>
      </c>
      <c r="AE1878" s="3">
        <v>1</v>
      </c>
      <c r="AF1878" s="3">
        <v>8</v>
      </c>
      <c r="AG1878" s="3">
        <v>8.1999999999999993</v>
      </c>
      <c r="AH1878" s="3">
        <v>1</v>
      </c>
      <c r="AI1878" s="3">
        <v>3</v>
      </c>
      <c r="AJ1878" s="3" t="s">
        <v>66</v>
      </c>
      <c r="AK1878" s="3" t="s">
        <v>60</v>
      </c>
      <c r="AL1878" s="3" t="s">
        <v>60</v>
      </c>
      <c r="AM1878" s="3" t="s">
        <v>57</v>
      </c>
      <c r="AN1878" s="3" t="s">
        <v>57</v>
      </c>
      <c r="AO1878" s="3">
        <v>1</v>
      </c>
      <c r="AP1878" s="36">
        <v>11.8</v>
      </c>
      <c r="AQ1878" s="36">
        <v>9.4</v>
      </c>
      <c r="AR1878" s="3">
        <v>3</v>
      </c>
      <c r="AS1878" s="3">
        <v>3</v>
      </c>
      <c r="AT1878" s="3" t="s">
        <v>66</v>
      </c>
      <c r="AU1878" s="3" t="s">
        <v>60</v>
      </c>
      <c r="AV1878" s="3" t="s">
        <v>60</v>
      </c>
      <c r="AW1878" s="3" t="s">
        <v>57</v>
      </c>
      <c r="AX1878" s="3" t="s">
        <v>57</v>
      </c>
      <c r="AY1878" s="3">
        <v>3.8099999999999999E-4</v>
      </c>
      <c r="AZ1878" s="3">
        <v>2.794E-3</v>
      </c>
      <c r="BA1878" s="3">
        <v>1.6140000000000002E-2</v>
      </c>
      <c r="BB1878" s="3">
        <v>3.1280000000000002E-2</v>
      </c>
      <c r="BC1878" s="19">
        <v>83.906000000000006</v>
      </c>
      <c r="BD1878" s="19">
        <v>54.671999999999997</v>
      </c>
      <c r="BE1878" s="20">
        <v>6.6020000000000003</v>
      </c>
      <c r="BF1878" s="11" t="s">
        <v>171</v>
      </c>
      <c r="BG1878" s="11" t="s">
        <v>60</v>
      </c>
      <c r="BH1878" s="11" t="s">
        <v>60</v>
      </c>
      <c r="BI1878" s="11" t="s">
        <v>60</v>
      </c>
      <c r="BJ1878" s="11">
        <v>0</v>
      </c>
      <c r="BK1878" s="44" t="s">
        <v>57</v>
      </c>
    </row>
    <row r="1879" spans="1:63" x14ac:dyDescent="0.25">
      <c r="A1879" t="str">
        <f t="shared" si="29"/>
        <v>470907D-9-561-441-49-D6-D18</v>
      </c>
      <c r="B1879" t="str">
        <f>VLOOKUP(A1879,'[1]470907D.da5'!A$2:AU$2561,2,0)</f>
        <v>470907D</v>
      </c>
      <c r="C1879" s="7" t="s">
        <v>55</v>
      </c>
      <c r="D1879" s="49" t="s">
        <v>132</v>
      </c>
      <c r="E1879" s="3">
        <v>9</v>
      </c>
      <c r="F1879" s="3">
        <v>561</v>
      </c>
      <c r="G1879" s="3">
        <v>32</v>
      </c>
      <c r="H1879" s="3">
        <v>441</v>
      </c>
      <c r="I1879" s="10" t="s">
        <v>114</v>
      </c>
      <c r="J1879" s="3">
        <v>49</v>
      </c>
      <c r="K1879" s="3" t="s">
        <v>57</v>
      </c>
      <c r="L1879" s="3">
        <v>1</v>
      </c>
      <c r="M1879" s="3">
        <v>3.5</v>
      </c>
      <c r="N1879" s="3">
        <v>6</v>
      </c>
      <c r="O1879" s="3">
        <v>3</v>
      </c>
      <c r="P1879" s="3">
        <v>2</v>
      </c>
      <c r="Q1879" s="3" t="s">
        <v>60</v>
      </c>
      <c r="R1879" s="3" t="s">
        <v>60</v>
      </c>
      <c r="S1879" s="3" t="s">
        <v>60</v>
      </c>
      <c r="T1879" s="3" t="s">
        <v>57</v>
      </c>
      <c r="U1879" s="3">
        <v>1</v>
      </c>
      <c r="V1879" s="3">
        <v>6.4</v>
      </c>
      <c r="W1879" s="3">
        <v>9.1</v>
      </c>
      <c r="X1879" s="3">
        <v>2</v>
      </c>
      <c r="Y1879" s="3">
        <v>2</v>
      </c>
      <c r="Z1879" s="3" t="s">
        <v>60</v>
      </c>
      <c r="AA1879" s="3" t="s">
        <v>60</v>
      </c>
      <c r="AB1879" s="3" t="s">
        <v>66</v>
      </c>
      <c r="AC1879" s="3" t="s">
        <v>57</v>
      </c>
      <c r="AD1879" s="3" t="s">
        <v>57</v>
      </c>
      <c r="AE1879" s="3">
        <v>1</v>
      </c>
      <c r="AF1879" s="3">
        <v>9.6</v>
      </c>
      <c r="AG1879" s="3">
        <v>14.5</v>
      </c>
      <c r="AH1879" s="3">
        <v>2</v>
      </c>
      <c r="AI1879" s="3">
        <v>2</v>
      </c>
      <c r="AJ1879" s="3" t="s">
        <v>60</v>
      </c>
      <c r="AK1879" s="3" t="s">
        <v>60</v>
      </c>
      <c r="AL1879" s="3" t="s">
        <v>66</v>
      </c>
      <c r="AM1879" s="3" t="s">
        <v>57</v>
      </c>
      <c r="AN1879" s="3" t="s">
        <v>57</v>
      </c>
      <c r="AO1879" s="3">
        <v>1</v>
      </c>
      <c r="AP1879" s="36">
        <v>15</v>
      </c>
      <c r="AQ1879" s="36">
        <v>18</v>
      </c>
      <c r="AR1879" s="3">
        <v>2</v>
      </c>
      <c r="AS1879" s="3">
        <v>3</v>
      </c>
      <c r="AT1879" s="3" t="s">
        <v>60</v>
      </c>
      <c r="AU1879" s="3" t="s">
        <v>60</v>
      </c>
      <c r="AV1879" s="3" t="s">
        <v>66</v>
      </c>
      <c r="AW1879" s="3" t="s">
        <v>57</v>
      </c>
      <c r="AX1879" s="3" t="s">
        <v>57</v>
      </c>
      <c r="AY1879" s="3">
        <v>3.7799999999999999E-3</v>
      </c>
      <c r="AZ1879" s="3">
        <v>1.5900000000000001E-2</v>
      </c>
      <c r="BA1879" s="3">
        <v>6.055E-2</v>
      </c>
      <c r="BB1879" s="3">
        <v>0.14580000000000001</v>
      </c>
      <c r="BC1879" s="19">
        <v>124.14400000000001</v>
      </c>
      <c r="BD1879" s="19">
        <v>151.78399999999999</v>
      </c>
      <c r="BE1879" s="20">
        <v>258.22899999999998</v>
      </c>
      <c r="BF1879" s="11" t="s">
        <v>57</v>
      </c>
      <c r="BG1879" s="11" t="s">
        <v>57</v>
      </c>
      <c r="BH1879" s="11" t="s">
        <v>57</v>
      </c>
      <c r="BI1879" s="11" t="s">
        <v>57</v>
      </c>
      <c r="BJ1879" s="11">
        <v>90</v>
      </c>
      <c r="BK1879" s="44" t="s">
        <v>66</v>
      </c>
    </row>
    <row r="1880" spans="1:63" x14ac:dyDescent="0.25">
      <c r="A1880" t="str">
        <f t="shared" si="29"/>
        <v>470907D-2-124-441-60-D7.6-D20.8</v>
      </c>
      <c r="B1880" t="str">
        <f>VLOOKUP(A1880,'[1]470907D.da5'!A$2:AU$2561,2,0)</f>
        <v>470907D</v>
      </c>
      <c r="C1880" s="7" t="s">
        <v>55</v>
      </c>
      <c r="D1880" s="49" t="s">
        <v>132</v>
      </c>
      <c r="E1880" s="3">
        <v>2</v>
      </c>
      <c r="F1880" s="3">
        <v>124</v>
      </c>
      <c r="G1880" s="3">
        <v>32</v>
      </c>
      <c r="H1880" s="3">
        <v>441</v>
      </c>
      <c r="I1880" s="10" t="s">
        <v>114</v>
      </c>
      <c r="J1880" s="3">
        <v>60</v>
      </c>
      <c r="K1880" s="3" t="s">
        <v>57</v>
      </c>
      <c r="L1880" s="3">
        <v>1</v>
      </c>
      <c r="M1880" s="3">
        <v>3.5</v>
      </c>
      <c r="N1880" s="3">
        <v>7.6</v>
      </c>
      <c r="O1880" s="3">
        <v>2</v>
      </c>
      <c r="P1880" s="3">
        <v>1</v>
      </c>
      <c r="Q1880" s="3" t="s">
        <v>66</v>
      </c>
      <c r="R1880" s="3" t="s">
        <v>60</v>
      </c>
      <c r="S1880" s="3" t="s">
        <v>60</v>
      </c>
      <c r="T1880" s="3" t="s">
        <v>57</v>
      </c>
      <c r="U1880" s="3">
        <v>1</v>
      </c>
      <c r="V1880" s="3">
        <v>5</v>
      </c>
      <c r="W1880" s="3">
        <v>10.5</v>
      </c>
      <c r="X1880" s="3">
        <v>2</v>
      </c>
      <c r="Y1880" s="3">
        <v>2</v>
      </c>
      <c r="Z1880" s="3" t="s">
        <v>66</v>
      </c>
      <c r="AA1880" s="3" t="s">
        <v>60</v>
      </c>
      <c r="AB1880" s="3" t="s">
        <v>60</v>
      </c>
      <c r="AC1880" s="3" t="s">
        <v>57</v>
      </c>
      <c r="AD1880" s="3" t="s">
        <v>57</v>
      </c>
      <c r="AE1880" s="3">
        <v>1</v>
      </c>
      <c r="AF1880" s="3">
        <v>9.8000000000000007</v>
      </c>
      <c r="AG1880" s="3">
        <v>17</v>
      </c>
      <c r="AH1880" s="3">
        <v>1</v>
      </c>
      <c r="AI1880" s="3">
        <v>1</v>
      </c>
      <c r="AJ1880" s="3" t="s">
        <v>66</v>
      </c>
      <c r="AK1880" s="3" t="s">
        <v>60</v>
      </c>
      <c r="AL1880" s="3" t="s">
        <v>60</v>
      </c>
      <c r="AM1880" s="3" t="s">
        <v>57</v>
      </c>
      <c r="AN1880" s="3" t="s">
        <v>57</v>
      </c>
      <c r="AO1880" s="3">
        <v>1</v>
      </c>
      <c r="AP1880" s="36">
        <v>15</v>
      </c>
      <c r="AQ1880" s="36">
        <v>20.8</v>
      </c>
      <c r="AR1880" s="3">
        <v>2</v>
      </c>
      <c r="AS1880" s="3">
        <v>2</v>
      </c>
      <c r="AT1880" s="3" t="s">
        <v>66</v>
      </c>
      <c r="AU1880" s="3" t="s">
        <v>60</v>
      </c>
      <c r="AV1880" s="3" t="s">
        <v>60</v>
      </c>
      <c r="AW1880" s="3" t="s">
        <v>57</v>
      </c>
      <c r="AX1880" s="3" t="s">
        <v>57</v>
      </c>
      <c r="AY1880" s="3">
        <v>6.0650000000000001E-3</v>
      </c>
      <c r="AZ1880" s="3">
        <v>1.6537E-2</v>
      </c>
      <c r="BA1880" s="3">
        <v>8.4970000000000004E-2</v>
      </c>
      <c r="BB1880" s="3">
        <v>0.19469</v>
      </c>
      <c r="BC1880" s="19">
        <v>105.57299999999999</v>
      </c>
      <c r="BD1880" s="19">
        <v>147.21600000000001</v>
      </c>
      <c r="BE1880" s="20">
        <v>209.982</v>
      </c>
      <c r="BF1880" s="11" t="s">
        <v>171</v>
      </c>
      <c r="BG1880" s="11" t="s">
        <v>60</v>
      </c>
      <c r="BH1880" s="11" t="s">
        <v>60</v>
      </c>
      <c r="BI1880" s="11" t="s">
        <v>60</v>
      </c>
      <c r="BJ1880" s="11">
        <v>90</v>
      </c>
      <c r="BK1880" s="44" t="s">
        <v>187</v>
      </c>
    </row>
    <row r="1881" spans="1:63" x14ac:dyDescent="0.25">
      <c r="A1881" t="str">
        <f t="shared" si="29"/>
        <v>470907D-20-1220-441-4-D4.3-D15.8</v>
      </c>
      <c r="B1881" t="str">
        <f>VLOOKUP(A1881,'[1]470907D.da5'!A$2:AU$2561,2,0)</f>
        <v>470907D</v>
      </c>
      <c r="C1881" s="7" t="s">
        <v>55</v>
      </c>
      <c r="D1881" s="7" t="s">
        <v>55</v>
      </c>
      <c r="E1881" s="3">
        <v>20</v>
      </c>
      <c r="F1881" s="3">
        <v>1220</v>
      </c>
      <c r="G1881" s="3">
        <v>32</v>
      </c>
      <c r="H1881" s="3">
        <v>441</v>
      </c>
      <c r="I1881" s="10" t="s">
        <v>114</v>
      </c>
      <c r="J1881" s="3">
        <v>4</v>
      </c>
      <c r="K1881" s="3" t="s">
        <v>57</v>
      </c>
      <c r="L1881" s="3">
        <v>1</v>
      </c>
      <c r="M1881" s="3">
        <v>3.6</v>
      </c>
      <c r="N1881" s="3">
        <v>4.3</v>
      </c>
      <c r="O1881" s="3">
        <v>1</v>
      </c>
      <c r="P1881" s="3">
        <v>1</v>
      </c>
      <c r="Q1881" s="3" t="s">
        <v>66</v>
      </c>
      <c r="R1881" s="3" t="s">
        <v>60</v>
      </c>
      <c r="S1881" s="3" t="s">
        <v>60</v>
      </c>
      <c r="T1881" s="3" t="s">
        <v>57</v>
      </c>
      <c r="U1881" s="3">
        <v>1</v>
      </c>
      <c r="V1881" s="3">
        <v>6</v>
      </c>
      <c r="W1881" s="3">
        <v>6.8</v>
      </c>
      <c r="X1881" s="3">
        <v>2</v>
      </c>
      <c r="Y1881" s="3">
        <v>2</v>
      </c>
      <c r="Z1881" s="3" t="s">
        <v>60</v>
      </c>
      <c r="AA1881" s="3" t="s">
        <v>60</v>
      </c>
      <c r="AB1881" s="3" t="s">
        <v>60</v>
      </c>
      <c r="AC1881" s="3" t="s">
        <v>57</v>
      </c>
      <c r="AD1881" s="3" t="s">
        <v>57</v>
      </c>
      <c r="AE1881" s="3">
        <v>1</v>
      </c>
      <c r="AF1881" s="3">
        <v>10.199999999999999</v>
      </c>
      <c r="AG1881" s="3">
        <v>13.7</v>
      </c>
      <c r="AH1881" s="3">
        <v>1</v>
      </c>
      <c r="AI1881" s="3">
        <v>2</v>
      </c>
      <c r="AJ1881" s="3" t="s">
        <v>60</v>
      </c>
      <c r="AK1881" s="3" t="s">
        <v>60</v>
      </c>
      <c r="AL1881" s="3" t="s">
        <v>60</v>
      </c>
      <c r="AM1881" s="3" t="s">
        <v>57</v>
      </c>
      <c r="AN1881" s="3" t="s">
        <v>57</v>
      </c>
      <c r="AO1881" s="3">
        <v>1</v>
      </c>
      <c r="AP1881" s="36">
        <v>15.5</v>
      </c>
      <c r="AQ1881" s="36">
        <v>15.8</v>
      </c>
      <c r="AR1881" s="3">
        <v>2</v>
      </c>
      <c r="AS1881" s="3">
        <v>3</v>
      </c>
      <c r="AT1881" s="3" t="s">
        <v>60</v>
      </c>
      <c r="AU1881" s="3" t="s">
        <v>60</v>
      </c>
      <c r="AV1881" s="3" t="s">
        <v>60</v>
      </c>
      <c r="AW1881" s="3" t="s">
        <v>57</v>
      </c>
      <c r="AX1881" s="3" t="s">
        <v>57</v>
      </c>
      <c r="AY1881" s="3">
        <v>1.9970000000000001E-3</v>
      </c>
      <c r="AZ1881" s="3">
        <v>8.3230000000000005E-3</v>
      </c>
      <c r="BA1881" s="3">
        <v>5.7430000000000002E-2</v>
      </c>
      <c r="BB1881" s="3">
        <v>0.11608</v>
      </c>
      <c r="BC1881" s="19">
        <v>114.794</v>
      </c>
      <c r="BD1881" s="19">
        <v>135.54300000000001</v>
      </c>
      <c r="BE1881" s="20">
        <v>204.25800000000001</v>
      </c>
      <c r="BF1881" s="11" t="s">
        <v>173</v>
      </c>
      <c r="BG1881" s="11" t="s">
        <v>60</v>
      </c>
      <c r="BH1881" s="11" t="s">
        <v>57</v>
      </c>
      <c r="BI1881" s="11" t="s">
        <v>60</v>
      </c>
      <c r="BJ1881" s="11">
        <v>90</v>
      </c>
      <c r="BK1881" s="44" t="s">
        <v>187</v>
      </c>
    </row>
    <row r="1882" spans="1:63" x14ac:dyDescent="0.25">
      <c r="A1882" t="str">
        <f t="shared" si="29"/>
        <v>470907D-14-838-441-6-D6.1-D15.6</v>
      </c>
      <c r="B1882" t="str">
        <f>VLOOKUP(A1882,'[1]470907D.da5'!A$2:AU$2561,2,0)</f>
        <v>470907D</v>
      </c>
      <c r="C1882" s="7" t="s">
        <v>55</v>
      </c>
      <c r="D1882" s="7" t="s">
        <v>55</v>
      </c>
      <c r="E1882" s="3">
        <v>14</v>
      </c>
      <c r="F1882" s="3">
        <v>838</v>
      </c>
      <c r="G1882" s="3">
        <v>32</v>
      </c>
      <c r="H1882" s="3">
        <v>441</v>
      </c>
      <c r="I1882" s="10" t="s">
        <v>114</v>
      </c>
      <c r="J1882" s="3">
        <v>6</v>
      </c>
      <c r="K1882" s="3" t="s">
        <v>57</v>
      </c>
      <c r="L1882" s="3">
        <v>1</v>
      </c>
      <c r="M1882" s="3">
        <v>3.5</v>
      </c>
      <c r="N1882" s="3">
        <v>6.1</v>
      </c>
      <c r="O1882" s="3">
        <v>1</v>
      </c>
      <c r="P1882" s="3">
        <v>1</v>
      </c>
      <c r="Q1882" s="3" t="s">
        <v>66</v>
      </c>
      <c r="R1882" s="3" t="s">
        <v>60</v>
      </c>
      <c r="S1882" s="3" t="s">
        <v>60</v>
      </c>
      <c r="T1882" s="3" t="s">
        <v>57</v>
      </c>
      <c r="U1882" s="3">
        <v>1</v>
      </c>
      <c r="V1882" s="3">
        <v>5.9</v>
      </c>
      <c r="W1882" s="3">
        <v>8.4</v>
      </c>
      <c r="X1882" s="3">
        <v>1</v>
      </c>
      <c r="Y1882" s="3">
        <v>1</v>
      </c>
      <c r="Z1882" s="3" t="s">
        <v>66</v>
      </c>
      <c r="AA1882" s="3" t="s">
        <v>60</v>
      </c>
      <c r="AB1882" s="3" t="s">
        <v>60</v>
      </c>
      <c r="AC1882" s="3" t="s">
        <v>57</v>
      </c>
      <c r="AD1882" s="3" t="s">
        <v>57</v>
      </c>
      <c r="AE1882" s="3">
        <v>1</v>
      </c>
      <c r="AF1882" s="3">
        <v>9.4</v>
      </c>
      <c r="AG1882" s="3">
        <v>13.8</v>
      </c>
      <c r="AH1882" s="3">
        <v>1</v>
      </c>
      <c r="AI1882" s="3">
        <v>1</v>
      </c>
      <c r="AJ1882" s="3" t="s">
        <v>66</v>
      </c>
      <c r="AK1882" s="3" t="s">
        <v>60</v>
      </c>
      <c r="AL1882" s="3" t="s">
        <v>60</v>
      </c>
      <c r="AM1882" s="3" t="s">
        <v>57</v>
      </c>
      <c r="AN1882" s="3" t="s">
        <v>57</v>
      </c>
      <c r="AO1882" s="3">
        <v>1</v>
      </c>
      <c r="AP1882" s="36">
        <v>15</v>
      </c>
      <c r="AQ1882" s="36">
        <v>15.6</v>
      </c>
      <c r="AR1882" s="3">
        <v>2</v>
      </c>
      <c r="AS1882" s="3">
        <v>2</v>
      </c>
      <c r="AT1882" s="3" t="s">
        <v>66</v>
      </c>
      <c r="AU1882" s="3" t="s">
        <v>60</v>
      </c>
      <c r="AV1882" s="3" t="s">
        <v>60</v>
      </c>
      <c r="AW1882" s="3" t="s">
        <v>57</v>
      </c>
      <c r="AX1882" s="3" t="s">
        <v>57</v>
      </c>
      <c r="AY1882" s="3">
        <v>3.9069999999999999E-3</v>
      </c>
      <c r="AZ1882" s="3">
        <v>1.2489E-2</v>
      </c>
      <c r="BA1882" s="3">
        <v>5.3699999999999998E-2</v>
      </c>
      <c r="BB1882" s="3">
        <v>0.10951</v>
      </c>
      <c r="BC1882" s="19">
        <v>122.502</v>
      </c>
      <c r="BD1882" s="19">
        <v>127.16200000000001</v>
      </c>
      <c r="BE1882" s="20">
        <v>185.31800000000001</v>
      </c>
      <c r="BF1882" s="11" t="s">
        <v>171</v>
      </c>
      <c r="BG1882" s="11" t="s">
        <v>60</v>
      </c>
      <c r="BH1882" s="11" t="s">
        <v>60</v>
      </c>
      <c r="BI1882" s="11" t="s">
        <v>60</v>
      </c>
      <c r="BJ1882" s="11">
        <v>90</v>
      </c>
      <c r="BK1882" s="44" t="s">
        <v>187</v>
      </c>
    </row>
    <row r="1883" spans="1:63" x14ac:dyDescent="0.25">
      <c r="A1883" t="str">
        <f t="shared" si="29"/>
        <v>470907D-11-647-441-7-D4.5-D16</v>
      </c>
      <c r="B1883" t="str">
        <f>VLOOKUP(A1883,'[1]470907D.da5'!A$2:AU$2561,2,0)</f>
        <v>470907D</v>
      </c>
      <c r="C1883" s="7" t="s">
        <v>55</v>
      </c>
      <c r="D1883" s="7" t="s">
        <v>55</v>
      </c>
      <c r="E1883" s="3">
        <v>11</v>
      </c>
      <c r="F1883" s="3">
        <v>647</v>
      </c>
      <c r="G1883" s="3">
        <v>32</v>
      </c>
      <c r="H1883" s="3">
        <v>441</v>
      </c>
      <c r="I1883" s="10" t="s">
        <v>114</v>
      </c>
      <c r="J1883" s="3">
        <v>7</v>
      </c>
      <c r="K1883" s="3" t="s">
        <v>57</v>
      </c>
      <c r="L1883" s="3">
        <v>1</v>
      </c>
      <c r="M1883" s="3">
        <v>3.7</v>
      </c>
      <c r="N1883" s="3">
        <v>4.5</v>
      </c>
      <c r="O1883" s="3">
        <v>3</v>
      </c>
      <c r="P1883" s="3">
        <v>2</v>
      </c>
      <c r="Q1883" s="3" t="s">
        <v>60</v>
      </c>
      <c r="R1883" s="3" t="s">
        <v>60</v>
      </c>
      <c r="S1883" s="3" t="s">
        <v>60</v>
      </c>
      <c r="T1883" s="3" t="s">
        <v>57</v>
      </c>
      <c r="U1883" s="3">
        <v>1</v>
      </c>
      <c r="V1883" s="3">
        <v>5.8</v>
      </c>
      <c r="W1883" s="3">
        <v>8.4</v>
      </c>
      <c r="X1883" s="3">
        <v>2</v>
      </c>
      <c r="Y1883" s="3">
        <v>2</v>
      </c>
      <c r="Z1883" s="3" t="s">
        <v>60</v>
      </c>
      <c r="AA1883" s="3" t="s">
        <v>60</v>
      </c>
      <c r="AB1883" s="3" t="s">
        <v>60</v>
      </c>
      <c r="AC1883" s="3" t="s">
        <v>57</v>
      </c>
      <c r="AD1883" s="3" t="s">
        <v>57</v>
      </c>
      <c r="AE1883" s="3">
        <v>1</v>
      </c>
      <c r="AF1883" s="3">
        <v>8.9</v>
      </c>
      <c r="AG1883" s="3">
        <v>13.7</v>
      </c>
      <c r="AH1883" s="3">
        <v>3</v>
      </c>
      <c r="AI1883" s="3">
        <v>3</v>
      </c>
      <c r="AJ1883" s="3" t="s">
        <v>60</v>
      </c>
      <c r="AK1883" s="3" t="s">
        <v>60</v>
      </c>
      <c r="AL1883" s="3" t="s">
        <v>60</v>
      </c>
      <c r="AM1883" s="3" t="s">
        <v>57</v>
      </c>
      <c r="AN1883" s="3" t="s">
        <v>57</v>
      </c>
      <c r="AO1883" s="3">
        <v>1</v>
      </c>
      <c r="AP1883" s="36">
        <v>13.6</v>
      </c>
      <c r="AQ1883" s="36">
        <v>16</v>
      </c>
      <c r="AR1883" s="3">
        <v>3</v>
      </c>
      <c r="AS1883" s="3">
        <v>3</v>
      </c>
      <c r="AT1883" s="3" t="s">
        <v>60</v>
      </c>
      <c r="AU1883" s="3" t="s">
        <v>60</v>
      </c>
      <c r="AV1883" s="3" t="s">
        <v>60</v>
      </c>
      <c r="AW1883" s="3" t="s">
        <v>57</v>
      </c>
      <c r="AX1883" s="3" t="s">
        <v>57</v>
      </c>
      <c r="AY1883" s="3">
        <v>2.248E-3</v>
      </c>
      <c r="AZ1883" s="3">
        <v>1.2277E-2</v>
      </c>
      <c r="BA1883" s="3">
        <v>5.0110000000000002E-2</v>
      </c>
      <c r="BB1883" s="3">
        <v>0.10445</v>
      </c>
      <c r="BC1883" s="19">
        <v>107.151</v>
      </c>
      <c r="BD1883" s="19">
        <v>125.34699999999999</v>
      </c>
      <c r="BE1883" s="20">
        <v>167.91800000000001</v>
      </c>
      <c r="BF1883" s="11" t="s">
        <v>57</v>
      </c>
      <c r="BG1883" s="11" t="s">
        <v>57</v>
      </c>
      <c r="BH1883" s="11" t="s">
        <v>57</v>
      </c>
      <c r="BI1883" s="11" t="s">
        <v>57</v>
      </c>
      <c r="BJ1883" s="11">
        <v>80</v>
      </c>
      <c r="BK1883" s="44" t="s">
        <v>66</v>
      </c>
    </row>
    <row r="1884" spans="1:63" x14ac:dyDescent="0.25">
      <c r="A1884" t="str">
        <f t="shared" si="29"/>
        <v>470907D-12-705-441-1-D4-D16</v>
      </c>
      <c r="B1884" t="str">
        <f>VLOOKUP(A1884,'[1]470907D.da5'!A$2:AU$2561,2,0)</f>
        <v>470907D</v>
      </c>
      <c r="C1884" s="7" t="s">
        <v>55</v>
      </c>
      <c r="D1884" s="49" t="s">
        <v>132</v>
      </c>
      <c r="E1884" s="3">
        <v>12</v>
      </c>
      <c r="F1884" s="3">
        <v>705</v>
      </c>
      <c r="G1884" s="3">
        <v>32</v>
      </c>
      <c r="H1884" s="3">
        <v>441</v>
      </c>
      <c r="I1884" s="10" t="s">
        <v>114</v>
      </c>
      <c r="J1884" s="3">
        <v>1</v>
      </c>
      <c r="K1884" s="3" t="s">
        <v>57</v>
      </c>
      <c r="L1884" s="3">
        <v>1</v>
      </c>
      <c r="M1884" s="3">
        <v>3.4</v>
      </c>
      <c r="N1884" s="3">
        <v>4</v>
      </c>
      <c r="O1884" s="3">
        <v>2</v>
      </c>
      <c r="P1884" s="3">
        <v>2</v>
      </c>
      <c r="Q1884" s="3" t="s">
        <v>66</v>
      </c>
      <c r="R1884" s="3" t="s">
        <v>60</v>
      </c>
      <c r="S1884" s="3" t="s">
        <v>60</v>
      </c>
      <c r="T1884" s="3" t="s">
        <v>57</v>
      </c>
      <c r="U1884" s="3">
        <v>1</v>
      </c>
      <c r="V1884" s="3">
        <v>5.2</v>
      </c>
      <c r="W1884" s="3">
        <v>7.4</v>
      </c>
      <c r="X1884" s="3">
        <v>2</v>
      </c>
      <c r="Y1884" s="3">
        <v>2</v>
      </c>
      <c r="Z1884" s="3" t="s">
        <v>60</v>
      </c>
      <c r="AA1884" s="3" t="s">
        <v>60</v>
      </c>
      <c r="AB1884" s="3" t="s">
        <v>60</v>
      </c>
      <c r="AC1884" s="3" t="s">
        <v>57</v>
      </c>
      <c r="AD1884" s="3" t="s">
        <v>57</v>
      </c>
      <c r="AE1884" s="3">
        <v>1</v>
      </c>
      <c r="AF1884" s="3">
        <v>8.4</v>
      </c>
      <c r="AG1884" s="3">
        <v>13.4</v>
      </c>
      <c r="AH1884" s="3">
        <v>2</v>
      </c>
      <c r="AI1884" s="3">
        <v>2</v>
      </c>
      <c r="AJ1884" s="3" t="s">
        <v>60</v>
      </c>
      <c r="AK1884" s="3" t="s">
        <v>60</v>
      </c>
      <c r="AL1884" s="3" t="s">
        <v>60</v>
      </c>
      <c r="AM1884" s="3" t="s">
        <v>57</v>
      </c>
      <c r="AN1884" s="3" t="s">
        <v>57</v>
      </c>
      <c r="AO1884" s="3">
        <v>1</v>
      </c>
      <c r="AP1884" s="36">
        <v>15.2</v>
      </c>
      <c r="AQ1884" s="36">
        <v>16</v>
      </c>
      <c r="AR1884" s="3">
        <v>1</v>
      </c>
      <c r="AS1884" s="3">
        <v>2</v>
      </c>
      <c r="AT1884" s="3" t="s">
        <v>60</v>
      </c>
      <c r="AU1884" s="3" t="s">
        <v>60</v>
      </c>
      <c r="AV1884" s="3" t="s">
        <v>60</v>
      </c>
      <c r="AW1884" s="3" t="s">
        <v>57</v>
      </c>
      <c r="AX1884" s="3" t="s">
        <v>57</v>
      </c>
      <c r="AY1884" s="3">
        <v>1.632E-3</v>
      </c>
      <c r="AZ1884" s="3">
        <v>8.5430000000000002E-3</v>
      </c>
      <c r="BA1884" s="3">
        <v>4.5249999999999999E-2</v>
      </c>
      <c r="BB1884" s="3">
        <v>0.11674</v>
      </c>
      <c r="BC1884" s="19">
        <v>113.65300000000001</v>
      </c>
      <c r="BD1884" s="19">
        <v>123.023</v>
      </c>
      <c r="BE1884" s="20">
        <v>166.71100000000001</v>
      </c>
      <c r="BF1884" s="11" t="s">
        <v>172</v>
      </c>
      <c r="BG1884" s="11" t="s">
        <v>60</v>
      </c>
      <c r="BH1884" s="11" t="s">
        <v>60</v>
      </c>
      <c r="BI1884" s="11" t="s">
        <v>60</v>
      </c>
      <c r="BJ1884" s="11">
        <v>80</v>
      </c>
      <c r="BK1884" s="44" t="s">
        <v>57</v>
      </c>
    </row>
    <row r="1885" spans="1:63" x14ac:dyDescent="0.25">
      <c r="A1885" t="str">
        <f t="shared" si="29"/>
        <v>470907D-19-1193-441-41-D8.1-D16.4</v>
      </c>
      <c r="B1885" t="str">
        <f>VLOOKUP(A1885,'[1]470907D.da5'!A$2:AU$2561,2,0)</f>
        <v>470907D</v>
      </c>
      <c r="C1885" s="7" t="s">
        <v>55</v>
      </c>
      <c r="D1885" s="7" t="s">
        <v>55</v>
      </c>
      <c r="E1885" s="3">
        <v>19</v>
      </c>
      <c r="F1885" s="3">
        <v>1193</v>
      </c>
      <c r="G1885" s="3">
        <v>32</v>
      </c>
      <c r="H1885" s="3">
        <v>441</v>
      </c>
      <c r="I1885" s="10" t="s">
        <v>114</v>
      </c>
      <c r="J1885" s="3">
        <v>41</v>
      </c>
      <c r="K1885" s="3" t="s">
        <v>57</v>
      </c>
      <c r="L1885" s="3">
        <v>1</v>
      </c>
      <c r="M1885" s="3">
        <v>4.7</v>
      </c>
      <c r="N1885" s="3">
        <v>8.1</v>
      </c>
      <c r="O1885" s="3">
        <v>1</v>
      </c>
      <c r="P1885" s="3">
        <v>1</v>
      </c>
      <c r="Q1885" s="3" t="s">
        <v>66</v>
      </c>
      <c r="R1885" s="3" t="s">
        <v>60</v>
      </c>
      <c r="S1885" s="3" t="s">
        <v>60</v>
      </c>
      <c r="T1885" s="3" t="s">
        <v>57</v>
      </c>
      <c r="U1885" s="3">
        <v>1</v>
      </c>
      <c r="V1885" s="3">
        <v>6.8</v>
      </c>
      <c r="W1885" s="3">
        <v>11.3</v>
      </c>
      <c r="X1885" s="3">
        <v>1</v>
      </c>
      <c r="Y1885" s="3">
        <v>1</v>
      </c>
      <c r="Z1885" s="3" t="s">
        <v>66</v>
      </c>
      <c r="AA1885" s="3" t="s">
        <v>60</v>
      </c>
      <c r="AB1885" s="3" t="s">
        <v>60</v>
      </c>
      <c r="AC1885" s="3" t="s">
        <v>57</v>
      </c>
      <c r="AD1885" s="3" t="s">
        <v>57</v>
      </c>
      <c r="AE1885" s="3">
        <v>1</v>
      </c>
      <c r="AF1885" s="3">
        <v>9.3000000000000007</v>
      </c>
      <c r="AG1885" s="3">
        <v>13.6</v>
      </c>
      <c r="AH1885" s="3">
        <v>1</v>
      </c>
      <c r="AI1885" s="3">
        <v>2</v>
      </c>
      <c r="AJ1885" s="3" t="s">
        <v>66</v>
      </c>
      <c r="AK1885" s="3" t="s">
        <v>60</v>
      </c>
      <c r="AL1885" s="3" t="s">
        <v>60</v>
      </c>
      <c r="AM1885" s="3" t="s">
        <v>57</v>
      </c>
      <c r="AN1885" s="3" t="s">
        <v>57</v>
      </c>
      <c r="AO1885" s="3">
        <v>1</v>
      </c>
      <c r="AP1885" s="36">
        <v>15</v>
      </c>
      <c r="AQ1885" s="36">
        <v>16.399999999999999</v>
      </c>
      <c r="AR1885" s="3">
        <v>2</v>
      </c>
      <c r="AS1885" s="3">
        <v>3</v>
      </c>
      <c r="AT1885" s="3" t="s">
        <v>66</v>
      </c>
      <c r="AU1885" s="3" t="s">
        <v>60</v>
      </c>
      <c r="AV1885" s="3" t="s">
        <v>60</v>
      </c>
      <c r="AW1885" s="3" t="s">
        <v>57</v>
      </c>
      <c r="AX1885" s="3" t="s">
        <v>57</v>
      </c>
      <c r="AY1885" s="3">
        <v>9.2510000000000005E-3</v>
      </c>
      <c r="AZ1885" s="3">
        <v>2.6048999999999999E-2</v>
      </c>
      <c r="BA1885" s="3">
        <v>5.16E-2</v>
      </c>
      <c r="BB1885" s="3">
        <v>0.12103</v>
      </c>
      <c r="BC1885" s="19">
        <v>107.57899999999999</v>
      </c>
      <c r="BD1885" s="19">
        <v>124.705</v>
      </c>
      <c r="BE1885" s="20">
        <v>156.85</v>
      </c>
      <c r="BF1885" s="11" t="s">
        <v>171</v>
      </c>
      <c r="BG1885" s="11" t="s">
        <v>60</v>
      </c>
      <c r="BH1885" s="11" t="s">
        <v>60</v>
      </c>
      <c r="BI1885" s="11" t="s">
        <v>60</v>
      </c>
      <c r="BJ1885" s="11">
        <v>80</v>
      </c>
      <c r="BK1885" s="44" t="s">
        <v>57</v>
      </c>
    </row>
    <row r="1886" spans="1:63" x14ac:dyDescent="0.25">
      <c r="A1886" t="str">
        <f t="shared" si="29"/>
        <v>470907D-15-956-441-60-D3.8-D15.4</v>
      </c>
      <c r="B1886" t="str">
        <f>VLOOKUP(A1886,'[1]470907D.da5'!A$2:AU$2561,2,0)</f>
        <v>470907D</v>
      </c>
      <c r="C1886" s="7" t="s">
        <v>55</v>
      </c>
      <c r="D1886" s="7" t="s">
        <v>55</v>
      </c>
      <c r="E1886" s="3">
        <v>15</v>
      </c>
      <c r="F1886" s="3">
        <v>956</v>
      </c>
      <c r="G1886" s="3">
        <v>32</v>
      </c>
      <c r="H1886" s="3">
        <v>441</v>
      </c>
      <c r="I1886" s="10" t="s">
        <v>114</v>
      </c>
      <c r="J1886" s="3">
        <v>60</v>
      </c>
      <c r="K1886" s="3" t="s">
        <v>57</v>
      </c>
      <c r="L1886" s="3">
        <v>1</v>
      </c>
      <c r="M1886" s="3">
        <v>3.3</v>
      </c>
      <c r="N1886" s="3">
        <v>3.8</v>
      </c>
      <c r="O1886" s="3">
        <v>1</v>
      </c>
      <c r="P1886" s="3">
        <v>1</v>
      </c>
      <c r="Q1886" s="3" t="s">
        <v>66</v>
      </c>
      <c r="R1886" s="3" t="s">
        <v>60</v>
      </c>
      <c r="S1886" s="3" t="s">
        <v>60</v>
      </c>
      <c r="T1886" s="3" t="s">
        <v>57</v>
      </c>
      <c r="U1886" s="3">
        <v>1</v>
      </c>
      <c r="V1886" s="3">
        <v>5.2</v>
      </c>
      <c r="W1886" s="3">
        <v>6.5</v>
      </c>
      <c r="X1886" s="3">
        <v>2</v>
      </c>
      <c r="Y1886" s="3">
        <v>3</v>
      </c>
      <c r="Z1886" s="3" t="s">
        <v>60</v>
      </c>
      <c r="AA1886" s="3" t="s">
        <v>60</v>
      </c>
      <c r="AB1886" s="3" t="s">
        <v>60</v>
      </c>
      <c r="AC1886" s="3" t="s">
        <v>57</v>
      </c>
      <c r="AD1886" s="3" t="s">
        <v>57</v>
      </c>
      <c r="AE1886" s="3">
        <v>1</v>
      </c>
      <c r="AF1886" s="3">
        <v>9.3000000000000007</v>
      </c>
      <c r="AG1886" s="3">
        <v>12.6</v>
      </c>
      <c r="AH1886" s="3">
        <v>1</v>
      </c>
      <c r="AI1886" s="3">
        <v>2</v>
      </c>
      <c r="AJ1886" s="3" t="s">
        <v>60</v>
      </c>
      <c r="AK1886" s="3" t="s">
        <v>60</v>
      </c>
      <c r="AL1886" s="3" t="s">
        <v>60</v>
      </c>
      <c r="AM1886" s="3" t="s">
        <v>57</v>
      </c>
      <c r="AN1886" s="3" t="s">
        <v>57</v>
      </c>
      <c r="AO1886" s="3">
        <v>1</v>
      </c>
      <c r="AP1886" s="36">
        <v>14.1</v>
      </c>
      <c r="AQ1886" s="36">
        <v>15.4</v>
      </c>
      <c r="AR1886" s="3">
        <v>2</v>
      </c>
      <c r="AS1886" s="3">
        <v>2</v>
      </c>
      <c r="AT1886" s="3" t="s">
        <v>60</v>
      </c>
      <c r="AU1886" s="3" t="s">
        <v>60</v>
      </c>
      <c r="AV1886" s="3" t="s">
        <v>60</v>
      </c>
      <c r="AW1886" s="3" t="s">
        <v>57</v>
      </c>
      <c r="AX1886" s="3" t="s">
        <v>57</v>
      </c>
      <c r="AY1886" s="3">
        <v>1.4300000000000001E-3</v>
      </c>
      <c r="AZ1886" s="3">
        <v>6.5909999999999996E-3</v>
      </c>
      <c r="BA1886" s="3">
        <v>4.4290000000000003E-2</v>
      </c>
      <c r="BB1886" s="3">
        <v>0.10032000000000001</v>
      </c>
      <c r="BC1886" s="19">
        <v>108.886</v>
      </c>
      <c r="BD1886" s="19">
        <v>119.5</v>
      </c>
      <c r="BE1886" s="20">
        <v>142.21899999999999</v>
      </c>
      <c r="BF1886" s="11" t="s">
        <v>173</v>
      </c>
      <c r="BG1886" s="11" t="s">
        <v>60</v>
      </c>
      <c r="BH1886" s="11" t="s">
        <v>57</v>
      </c>
      <c r="BI1886" s="11" t="s">
        <v>60</v>
      </c>
      <c r="BJ1886" s="11">
        <v>70</v>
      </c>
      <c r="BK1886" s="44" t="s">
        <v>57</v>
      </c>
    </row>
    <row r="1887" spans="1:63" x14ac:dyDescent="0.25">
      <c r="A1887" t="str">
        <f t="shared" si="29"/>
        <v>470907D-17-1035-441-11-D3.9-D14</v>
      </c>
      <c r="B1887" t="str">
        <f>VLOOKUP(A1887,'[1]470907D.da5'!A$2:AU$2561,2,0)</f>
        <v>470907D</v>
      </c>
      <c r="C1887" s="7" t="s">
        <v>55</v>
      </c>
      <c r="D1887" s="7" t="s">
        <v>55</v>
      </c>
      <c r="E1887" s="3">
        <v>17</v>
      </c>
      <c r="F1887" s="3">
        <v>1035</v>
      </c>
      <c r="G1887" s="3">
        <v>32</v>
      </c>
      <c r="H1887" s="3">
        <v>441</v>
      </c>
      <c r="I1887" s="10" t="s">
        <v>114</v>
      </c>
      <c r="J1887" s="3">
        <v>11</v>
      </c>
      <c r="K1887" s="3" t="s">
        <v>57</v>
      </c>
      <c r="L1887" s="3">
        <v>1</v>
      </c>
      <c r="M1887" s="3">
        <v>3.5</v>
      </c>
      <c r="N1887" s="3">
        <v>3.9</v>
      </c>
      <c r="O1887" s="3">
        <v>2</v>
      </c>
      <c r="P1887" s="3">
        <v>2</v>
      </c>
      <c r="Q1887" s="3" t="s">
        <v>66</v>
      </c>
      <c r="R1887" s="3" t="s">
        <v>60</v>
      </c>
      <c r="S1887" s="3" t="s">
        <v>60</v>
      </c>
      <c r="T1887" s="3" t="s">
        <v>57</v>
      </c>
      <c r="U1887" s="3">
        <v>1</v>
      </c>
      <c r="V1887" s="3">
        <v>6.7</v>
      </c>
      <c r="W1887" s="3">
        <v>7.6</v>
      </c>
      <c r="X1887" s="3">
        <v>2</v>
      </c>
      <c r="Y1887" s="3">
        <v>1</v>
      </c>
      <c r="Z1887" s="3" t="s">
        <v>60</v>
      </c>
      <c r="AA1887" s="3" t="s">
        <v>60</v>
      </c>
      <c r="AB1887" s="3" t="s">
        <v>60</v>
      </c>
      <c r="AC1887" s="3" t="s">
        <v>57</v>
      </c>
      <c r="AD1887" s="3" t="s">
        <v>57</v>
      </c>
      <c r="AE1887" s="3">
        <v>1</v>
      </c>
      <c r="AF1887" s="3">
        <v>10.199999999999999</v>
      </c>
      <c r="AG1887" s="3">
        <v>12.6</v>
      </c>
      <c r="AH1887" s="3">
        <v>2</v>
      </c>
      <c r="AI1887" s="3">
        <v>2</v>
      </c>
      <c r="AJ1887" s="3" t="s">
        <v>60</v>
      </c>
      <c r="AK1887" s="3" t="s">
        <v>60</v>
      </c>
      <c r="AL1887" s="3" t="s">
        <v>60</v>
      </c>
      <c r="AM1887" s="3" t="s">
        <v>57</v>
      </c>
      <c r="AN1887" s="3" t="s">
        <v>57</v>
      </c>
      <c r="AO1887" s="3">
        <v>1</v>
      </c>
      <c r="AP1887" s="36">
        <v>14.8</v>
      </c>
      <c r="AQ1887" s="36">
        <v>14</v>
      </c>
      <c r="AR1887" s="3">
        <v>2</v>
      </c>
      <c r="AS1887" s="3">
        <v>2</v>
      </c>
      <c r="AT1887" s="3" t="s">
        <v>60</v>
      </c>
      <c r="AU1887" s="3" t="s">
        <v>60</v>
      </c>
      <c r="AV1887" s="3" t="s">
        <v>60</v>
      </c>
      <c r="AW1887" s="3" t="s">
        <v>57</v>
      </c>
      <c r="AX1887" s="3" t="s">
        <v>57</v>
      </c>
      <c r="AY1887" s="3">
        <v>1.5969999999999999E-3</v>
      </c>
      <c r="AZ1887" s="3">
        <v>1.1610000000000001E-2</v>
      </c>
      <c r="BA1887" s="3">
        <v>4.8579999999999998E-2</v>
      </c>
      <c r="BB1887" s="3">
        <v>8.702E-2</v>
      </c>
      <c r="BC1887" s="19">
        <v>115.833</v>
      </c>
      <c r="BD1887" s="19">
        <v>113.173</v>
      </c>
      <c r="BE1887" s="20">
        <v>140.10499999999999</v>
      </c>
      <c r="BF1887" s="11" t="s">
        <v>175</v>
      </c>
      <c r="BG1887" s="11" t="s">
        <v>57</v>
      </c>
      <c r="BH1887" s="11" t="s">
        <v>57</v>
      </c>
      <c r="BI1887" s="11" t="s">
        <v>57</v>
      </c>
      <c r="BJ1887" s="11">
        <v>70</v>
      </c>
      <c r="BK1887" s="44" t="s">
        <v>57</v>
      </c>
    </row>
    <row r="1888" spans="1:63" x14ac:dyDescent="0.25">
      <c r="A1888" t="str">
        <f t="shared" si="29"/>
        <v>470907D-3-179-441-51-D1.7-D15.8</v>
      </c>
      <c r="B1888" t="str">
        <f>VLOOKUP(A1888,'[1]470907D.da5'!A$2:AU$2561,2,0)</f>
        <v>470907D</v>
      </c>
      <c r="C1888" s="7" t="s">
        <v>55</v>
      </c>
      <c r="D1888" s="7" t="s">
        <v>55</v>
      </c>
      <c r="E1888" s="3">
        <v>3</v>
      </c>
      <c r="F1888" s="3">
        <v>179</v>
      </c>
      <c r="G1888" s="3">
        <v>32</v>
      </c>
      <c r="H1888" s="3">
        <v>441</v>
      </c>
      <c r="I1888" s="10" t="s">
        <v>114</v>
      </c>
      <c r="J1888" s="3">
        <v>51</v>
      </c>
      <c r="K1888" s="3" t="s">
        <v>57</v>
      </c>
      <c r="L1888" s="3">
        <v>1</v>
      </c>
      <c r="M1888" s="3">
        <v>2.5</v>
      </c>
      <c r="N1888" s="3">
        <v>1.7</v>
      </c>
      <c r="O1888" s="3">
        <v>1</v>
      </c>
      <c r="P1888" s="3">
        <v>2</v>
      </c>
      <c r="Q1888" s="3" t="s">
        <v>66</v>
      </c>
      <c r="R1888" s="3" t="s">
        <v>60</v>
      </c>
      <c r="S1888" s="3" t="s">
        <v>60</v>
      </c>
      <c r="T1888" s="3" t="s">
        <v>57</v>
      </c>
      <c r="U1888" s="3">
        <v>1</v>
      </c>
      <c r="V1888" s="3">
        <v>5.4</v>
      </c>
      <c r="W1888" s="3">
        <v>5.7</v>
      </c>
      <c r="X1888" s="3">
        <v>1</v>
      </c>
      <c r="Y1888" s="3">
        <v>1</v>
      </c>
      <c r="Z1888" s="3" t="s">
        <v>66</v>
      </c>
      <c r="AA1888" s="3" t="s">
        <v>60</v>
      </c>
      <c r="AB1888" s="3" t="s">
        <v>60</v>
      </c>
      <c r="AC1888" s="3" t="s">
        <v>57</v>
      </c>
      <c r="AD1888" s="3" t="s">
        <v>57</v>
      </c>
      <c r="AE1888" s="3">
        <v>1</v>
      </c>
      <c r="AF1888" s="3">
        <v>9.3000000000000007</v>
      </c>
      <c r="AG1888" s="3">
        <v>11.4</v>
      </c>
      <c r="AH1888" s="3">
        <v>1</v>
      </c>
      <c r="AI1888" s="3">
        <v>3</v>
      </c>
      <c r="AJ1888" s="3" t="s">
        <v>66</v>
      </c>
      <c r="AK1888" s="3" t="s">
        <v>60</v>
      </c>
      <c r="AL1888" s="3" t="s">
        <v>60</v>
      </c>
      <c r="AM1888" s="3" t="s">
        <v>57</v>
      </c>
      <c r="AN1888" s="3" t="s">
        <v>57</v>
      </c>
      <c r="AO1888" s="3">
        <v>1</v>
      </c>
      <c r="AP1888" s="36">
        <v>14.8</v>
      </c>
      <c r="AQ1888" s="36">
        <v>15.8</v>
      </c>
      <c r="AR1888" s="3">
        <v>3</v>
      </c>
      <c r="AS1888" s="3">
        <v>3</v>
      </c>
      <c r="AT1888" s="3" t="s">
        <v>66</v>
      </c>
      <c r="AU1888" s="3" t="s">
        <v>60</v>
      </c>
      <c r="AV1888" s="3" t="s">
        <v>60</v>
      </c>
      <c r="AW1888" s="3" t="s">
        <v>57</v>
      </c>
      <c r="AX1888" s="3" t="s">
        <v>57</v>
      </c>
      <c r="AY1888" s="3">
        <v>2.1699999999999999E-4</v>
      </c>
      <c r="AZ1888" s="3">
        <v>5.2630000000000003E-3</v>
      </c>
      <c r="BA1888" s="3">
        <v>3.6260000000000001E-2</v>
      </c>
      <c r="BB1888" s="3">
        <v>0.11083999999999999</v>
      </c>
      <c r="BC1888" s="19">
        <v>107.849</v>
      </c>
      <c r="BD1888" s="19">
        <v>117.044</v>
      </c>
      <c r="BE1888" s="20">
        <v>133.95500000000001</v>
      </c>
      <c r="BF1888" s="11" t="s">
        <v>171</v>
      </c>
      <c r="BG1888" s="11" t="s">
        <v>60</v>
      </c>
      <c r="BH1888" s="11" t="s">
        <v>60</v>
      </c>
      <c r="BI1888" s="11" t="s">
        <v>60</v>
      </c>
      <c r="BJ1888" s="11">
        <v>70</v>
      </c>
      <c r="BK1888" s="44" t="s">
        <v>57</v>
      </c>
    </row>
    <row r="1889" spans="1:63" x14ac:dyDescent="0.25">
      <c r="A1889" t="str">
        <f t="shared" si="29"/>
        <v>470907D-1-58-441-58-D5.8-D14</v>
      </c>
      <c r="B1889" t="str">
        <f>VLOOKUP(A1889,'[1]470907D.da5'!A$2:AU$2561,2,0)</f>
        <v>470907D</v>
      </c>
      <c r="C1889" s="7" t="s">
        <v>55</v>
      </c>
      <c r="D1889" s="49" t="s">
        <v>132</v>
      </c>
      <c r="E1889" s="3">
        <v>1</v>
      </c>
      <c r="F1889" s="3">
        <v>58</v>
      </c>
      <c r="G1889" s="3">
        <v>32</v>
      </c>
      <c r="H1889" s="3">
        <v>441</v>
      </c>
      <c r="I1889" s="10" t="s">
        <v>114</v>
      </c>
      <c r="J1889" s="3">
        <v>58</v>
      </c>
      <c r="K1889" s="3" t="s">
        <v>57</v>
      </c>
      <c r="L1889" s="3">
        <v>1</v>
      </c>
      <c r="M1889" s="3">
        <v>3.6</v>
      </c>
      <c r="N1889" s="3">
        <v>5.8</v>
      </c>
      <c r="O1889" s="3">
        <v>1</v>
      </c>
      <c r="P1889" s="3">
        <v>2</v>
      </c>
      <c r="Q1889" s="3" t="s">
        <v>66</v>
      </c>
      <c r="R1889" s="3" t="s">
        <v>60</v>
      </c>
      <c r="S1889" s="3" t="s">
        <v>60</v>
      </c>
      <c r="T1889" s="3" t="s">
        <v>57</v>
      </c>
      <c r="U1889" s="3">
        <v>1</v>
      </c>
      <c r="V1889" s="3">
        <v>6.5</v>
      </c>
      <c r="W1889" s="3">
        <v>9</v>
      </c>
      <c r="X1889" s="3">
        <v>1</v>
      </c>
      <c r="Y1889" s="3">
        <v>1</v>
      </c>
      <c r="Z1889" s="3" t="s">
        <v>66</v>
      </c>
      <c r="AA1889" s="3" t="s">
        <v>60</v>
      </c>
      <c r="AB1889" s="3" t="s">
        <v>60</v>
      </c>
      <c r="AC1889" s="3" t="s">
        <v>57</v>
      </c>
      <c r="AD1889" s="3" t="s">
        <v>57</v>
      </c>
      <c r="AE1889" s="3">
        <v>1</v>
      </c>
      <c r="AF1889" s="3">
        <v>10</v>
      </c>
      <c r="AG1889" s="3">
        <v>14.2</v>
      </c>
      <c r="AH1889" s="3">
        <v>1</v>
      </c>
      <c r="AI1889" s="3">
        <v>2</v>
      </c>
      <c r="AJ1889" s="3" t="s">
        <v>66</v>
      </c>
      <c r="AK1889" s="3" t="s">
        <v>60</v>
      </c>
      <c r="AL1889" s="3" t="s">
        <v>60</v>
      </c>
      <c r="AM1889" s="3" t="s">
        <v>57</v>
      </c>
      <c r="AN1889" s="3" t="s">
        <v>57</v>
      </c>
      <c r="AO1889" s="3">
        <v>1</v>
      </c>
      <c r="AP1889" s="36">
        <v>15</v>
      </c>
      <c r="AQ1889" s="36">
        <v>14</v>
      </c>
      <c r="AR1889" s="3">
        <v>2</v>
      </c>
      <c r="AS1889" s="3">
        <v>3</v>
      </c>
      <c r="AT1889" s="3" t="s">
        <v>66</v>
      </c>
      <c r="AU1889" s="3" t="s">
        <v>60</v>
      </c>
      <c r="AV1889" s="3" t="s">
        <v>60</v>
      </c>
      <c r="AW1889" s="3" t="s">
        <v>57</v>
      </c>
      <c r="AX1889" s="3" t="s">
        <v>57</v>
      </c>
      <c r="AY1889" s="3">
        <v>3.6329999999999999E-3</v>
      </c>
      <c r="AZ1889" s="3">
        <v>1.5795E-2</v>
      </c>
      <c r="BA1889" s="3">
        <v>6.0490000000000002E-2</v>
      </c>
      <c r="BB1889" s="3">
        <v>8.8200000000000001E-2</v>
      </c>
      <c r="BC1889" s="19">
        <v>109.75700000000001</v>
      </c>
      <c r="BD1889" s="19">
        <v>108.44799999999999</v>
      </c>
      <c r="BE1889" s="20">
        <v>122.517</v>
      </c>
      <c r="BF1889" s="11" t="s">
        <v>171</v>
      </c>
      <c r="BG1889" s="11" t="s">
        <v>60</v>
      </c>
      <c r="BH1889" s="11" t="s">
        <v>60</v>
      </c>
      <c r="BI1889" s="11" t="s">
        <v>60</v>
      </c>
      <c r="BJ1889" s="11">
        <v>60</v>
      </c>
      <c r="BK1889" s="44" t="s">
        <v>57</v>
      </c>
    </row>
    <row r="1890" spans="1:63" x14ac:dyDescent="0.25">
      <c r="A1890" t="str">
        <f t="shared" si="29"/>
        <v>470907D-6-323-441-3-D5.6-D14.5</v>
      </c>
      <c r="B1890" t="str">
        <f>VLOOKUP(A1890,'[1]470907D.da5'!A$2:AU$2561,2,0)</f>
        <v>470907D</v>
      </c>
      <c r="C1890" s="7" t="s">
        <v>55</v>
      </c>
      <c r="D1890" s="49" t="s">
        <v>132</v>
      </c>
      <c r="E1890" s="3">
        <v>6</v>
      </c>
      <c r="F1890" s="3">
        <v>323</v>
      </c>
      <c r="G1890" s="3">
        <v>32</v>
      </c>
      <c r="H1890" s="3">
        <v>441</v>
      </c>
      <c r="I1890" s="10" t="s">
        <v>114</v>
      </c>
      <c r="J1890" s="3">
        <v>3</v>
      </c>
      <c r="K1890" s="3" t="s">
        <v>57</v>
      </c>
      <c r="L1890" s="3">
        <v>1</v>
      </c>
      <c r="M1890" s="3">
        <v>3</v>
      </c>
      <c r="N1890" s="3">
        <v>5.6</v>
      </c>
      <c r="O1890" s="3">
        <v>2</v>
      </c>
      <c r="P1890" s="3">
        <v>3</v>
      </c>
      <c r="Q1890" s="3" t="s">
        <v>66</v>
      </c>
      <c r="R1890" s="3" t="s">
        <v>60</v>
      </c>
      <c r="S1890" s="3" t="s">
        <v>60</v>
      </c>
      <c r="T1890" s="3" t="s">
        <v>57</v>
      </c>
      <c r="U1890" s="3">
        <v>1</v>
      </c>
      <c r="V1890" s="3">
        <v>5.2</v>
      </c>
      <c r="W1890" s="3">
        <v>7</v>
      </c>
      <c r="X1890" s="3">
        <v>2</v>
      </c>
      <c r="Y1890" s="3">
        <v>1</v>
      </c>
      <c r="Z1890" s="3" t="s">
        <v>66</v>
      </c>
      <c r="AA1890" s="3" t="s">
        <v>60</v>
      </c>
      <c r="AB1890" s="3" t="s">
        <v>60</v>
      </c>
      <c r="AC1890" s="3" t="s">
        <v>57</v>
      </c>
      <c r="AD1890" s="3" t="s">
        <v>57</v>
      </c>
      <c r="AE1890" s="3">
        <v>1</v>
      </c>
      <c r="AF1890" s="3">
        <v>9.3000000000000007</v>
      </c>
      <c r="AG1890" s="3">
        <v>11.9</v>
      </c>
      <c r="AH1890" s="3">
        <v>1</v>
      </c>
      <c r="AI1890" s="3">
        <v>3</v>
      </c>
      <c r="AJ1890" s="3" t="s">
        <v>66</v>
      </c>
      <c r="AK1890" s="3" t="s">
        <v>60</v>
      </c>
      <c r="AL1890" s="3" t="s">
        <v>60</v>
      </c>
      <c r="AM1890" s="3" t="s">
        <v>57</v>
      </c>
      <c r="AN1890" s="3" t="s">
        <v>57</v>
      </c>
      <c r="AO1890" s="3">
        <v>1</v>
      </c>
      <c r="AP1890" s="36">
        <v>13.6</v>
      </c>
      <c r="AQ1890" s="36">
        <v>14.5</v>
      </c>
      <c r="AR1890" s="3">
        <v>2</v>
      </c>
      <c r="AS1890" s="3">
        <v>3</v>
      </c>
      <c r="AT1890" s="3" t="s">
        <v>66</v>
      </c>
      <c r="AU1890" s="3" t="s">
        <v>60</v>
      </c>
      <c r="AV1890" s="3" t="s">
        <v>60</v>
      </c>
      <c r="AW1890" s="3" t="s">
        <v>57</v>
      </c>
      <c r="AX1890" s="3" t="s">
        <v>57</v>
      </c>
      <c r="AY1890" s="3">
        <v>2.8219999999999999E-3</v>
      </c>
      <c r="AZ1890" s="3">
        <v>7.6439999999999998E-3</v>
      </c>
      <c r="BA1890" s="3">
        <v>3.9510000000000003E-2</v>
      </c>
      <c r="BB1890" s="3">
        <v>8.5779999999999995E-2</v>
      </c>
      <c r="BC1890" s="19">
        <v>105.73399999999999</v>
      </c>
      <c r="BD1890" s="19">
        <v>110.07</v>
      </c>
      <c r="BE1890" s="20">
        <v>121.43899999999999</v>
      </c>
      <c r="BF1890" s="11" t="s">
        <v>171</v>
      </c>
      <c r="BG1890" s="11" t="s">
        <v>60</v>
      </c>
      <c r="BH1890" s="11" t="s">
        <v>60</v>
      </c>
      <c r="BI1890" s="11" t="s">
        <v>60</v>
      </c>
      <c r="BJ1890" s="11">
        <v>60</v>
      </c>
      <c r="BK1890" s="44" t="s">
        <v>57</v>
      </c>
    </row>
    <row r="1891" spans="1:63" x14ac:dyDescent="0.25">
      <c r="A1891" t="str">
        <f t="shared" si="29"/>
        <v>470907D-13-779-441-11-D4.6-D13.1</v>
      </c>
      <c r="B1891" t="str">
        <f>VLOOKUP(A1891,'[1]470907D.da5'!A$2:AU$2561,2,0)</f>
        <v>470907D</v>
      </c>
      <c r="C1891" s="7" t="s">
        <v>55</v>
      </c>
      <c r="D1891" s="7" t="s">
        <v>55</v>
      </c>
      <c r="E1891" s="3">
        <v>13</v>
      </c>
      <c r="F1891" s="3">
        <v>779</v>
      </c>
      <c r="G1891" s="3">
        <v>32</v>
      </c>
      <c r="H1891" s="3">
        <v>441</v>
      </c>
      <c r="I1891" s="10" t="s">
        <v>114</v>
      </c>
      <c r="J1891" s="3">
        <v>11</v>
      </c>
      <c r="K1891" s="3" t="s">
        <v>57</v>
      </c>
      <c r="L1891" s="3">
        <v>1</v>
      </c>
      <c r="M1891" s="3">
        <v>3.6</v>
      </c>
      <c r="N1891" s="3">
        <v>4.5999999999999996</v>
      </c>
      <c r="O1891" s="3">
        <v>1</v>
      </c>
      <c r="P1891" s="3">
        <v>1</v>
      </c>
      <c r="Q1891" s="3" t="s">
        <v>66</v>
      </c>
      <c r="R1891" s="3" t="s">
        <v>60</v>
      </c>
      <c r="S1891" s="3" t="s">
        <v>60</v>
      </c>
      <c r="T1891" s="3" t="s">
        <v>57</v>
      </c>
      <c r="U1891" s="3">
        <v>1</v>
      </c>
      <c r="V1891" s="3">
        <v>5.4</v>
      </c>
      <c r="W1891" s="3">
        <v>7</v>
      </c>
      <c r="X1891" s="3">
        <v>2</v>
      </c>
      <c r="Y1891" s="3">
        <v>2</v>
      </c>
      <c r="Z1891" s="3" t="s">
        <v>60</v>
      </c>
      <c r="AA1891" s="3" t="s">
        <v>60</v>
      </c>
      <c r="AB1891" s="3" t="s">
        <v>60</v>
      </c>
      <c r="AC1891" s="3" t="s">
        <v>57</v>
      </c>
      <c r="AD1891" s="3" t="s">
        <v>57</v>
      </c>
      <c r="AE1891" s="3">
        <v>1</v>
      </c>
      <c r="AF1891" s="3">
        <v>8.3000000000000007</v>
      </c>
      <c r="AG1891" s="3">
        <v>12.4</v>
      </c>
      <c r="AH1891" s="3">
        <v>1</v>
      </c>
      <c r="AI1891" s="3">
        <v>1</v>
      </c>
      <c r="AJ1891" s="3" t="s">
        <v>60</v>
      </c>
      <c r="AK1891" s="3" t="s">
        <v>60</v>
      </c>
      <c r="AL1891" s="3" t="s">
        <v>60</v>
      </c>
      <c r="AM1891" s="3" t="s">
        <v>57</v>
      </c>
      <c r="AN1891" s="3" t="s">
        <v>57</v>
      </c>
      <c r="AO1891" s="3">
        <v>1</v>
      </c>
      <c r="AP1891" s="36">
        <v>13.9</v>
      </c>
      <c r="AQ1891" s="36">
        <v>13.1</v>
      </c>
      <c r="AR1891" s="3">
        <v>2</v>
      </c>
      <c r="AS1891" s="3">
        <v>3</v>
      </c>
      <c r="AT1891" s="3" t="s">
        <v>60</v>
      </c>
      <c r="AU1891" s="3" t="s">
        <v>60</v>
      </c>
      <c r="AV1891" s="3" t="s">
        <v>60</v>
      </c>
      <c r="AW1891" s="3" t="s">
        <v>57</v>
      </c>
      <c r="AX1891" s="3" t="s">
        <v>57</v>
      </c>
      <c r="AY1891" s="3">
        <v>2.2850000000000001E-3</v>
      </c>
      <c r="AZ1891" s="3">
        <v>7.9380000000000006E-3</v>
      </c>
      <c r="BA1891" s="3">
        <v>3.8289999999999998E-2</v>
      </c>
      <c r="BB1891" s="3">
        <v>7.1559999999999999E-2</v>
      </c>
      <c r="BC1891" s="19">
        <v>105.58199999999999</v>
      </c>
      <c r="BD1891" s="19">
        <v>102.46</v>
      </c>
      <c r="BE1891" s="20">
        <v>104.15</v>
      </c>
      <c r="BF1891" s="11" t="s">
        <v>173</v>
      </c>
      <c r="BG1891" s="11" t="s">
        <v>60</v>
      </c>
      <c r="BH1891" s="11" t="s">
        <v>57</v>
      </c>
      <c r="BI1891" s="11" t="s">
        <v>60</v>
      </c>
      <c r="BJ1891" s="11">
        <v>50</v>
      </c>
      <c r="BK1891" s="44" t="s">
        <v>57</v>
      </c>
    </row>
    <row r="1892" spans="1:63" x14ac:dyDescent="0.25">
      <c r="A1892" t="str">
        <f t="shared" si="29"/>
        <v>470907D-18-1089-441-1-D6.8-D14.3</v>
      </c>
      <c r="B1892" t="str">
        <f>VLOOKUP(A1892,'[1]470907D.da5'!A$2:AU$2561,2,0)</f>
        <v>470907D</v>
      </c>
      <c r="C1892" s="7" t="s">
        <v>55</v>
      </c>
      <c r="D1892" s="49" t="s">
        <v>132</v>
      </c>
      <c r="E1892" s="3">
        <v>18</v>
      </c>
      <c r="F1892" s="3">
        <v>1089</v>
      </c>
      <c r="G1892" s="3">
        <v>32</v>
      </c>
      <c r="H1892" s="3">
        <v>441</v>
      </c>
      <c r="I1892" s="10" t="s">
        <v>114</v>
      </c>
      <c r="J1892" s="3">
        <v>1</v>
      </c>
      <c r="K1892" s="3" t="s">
        <v>57</v>
      </c>
      <c r="L1892" s="3">
        <v>1</v>
      </c>
      <c r="M1892" s="3">
        <v>4.8</v>
      </c>
      <c r="N1892" s="3">
        <v>6.8</v>
      </c>
      <c r="O1892" s="3">
        <v>2</v>
      </c>
      <c r="P1892" s="3">
        <v>2</v>
      </c>
      <c r="Q1892" s="3" t="s">
        <v>60</v>
      </c>
      <c r="R1892" s="3" t="s">
        <v>60</v>
      </c>
      <c r="S1892" s="3" t="s">
        <v>60</v>
      </c>
      <c r="T1892" s="3" t="s">
        <v>57</v>
      </c>
      <c r="U1892" s="3">
        <v>1</v>
      </c>
      <c r="V1892" s="3">
        <v>7</v>
      </c>
      <c r="W1892" s="3">
        <v>9</v>
      </c>
      <c r="X1892" s="3">
        <v>3</v>
      </c>
      <c r="Y1892" s="3">
        <v>3</v>
      </c>
      <c r="Z1892" s="3" t="s">
        <v>60</v>
      </c>
      <c r="AA1892" s="3" t="s">
        <v>60</v>
      </c>
      <c r="AB1892" s="3" t="s">
        <v>66</v>
      </c>
      <c r="AC1892" s="3" t="s">
        <v>121</v>
      </c>
      <c r="AD1892" s="3" t="s">
        <v>57</v>
      </c>
      <c r="AE1892" s="3">
        <v>1</v>
      </c>
      <c r="AF1892" s="3">
        <v>10.5</v>
      </c>
      <c r="AG1892" s="3">
        <v>12.7</v>
      </c>
      <c r="AH1892" s="3">
        <v>3</v>
      </c>
      <c r="AI1892" s="3">
        <v>2</v>
      </c>
      <c r="AJ1892" s="3" t="s">
        <v>60</v>
      </c>
      <c r="AK1892" s="3" t="s">
        <v>60</v>
      </c>
      <c r="AL1892" s="3" t="s">
        <v>66</v>
      </c>
      <c r="AM1892" s="3" t="s">
        <v>57</v>
      </c>
      <c r="AN1892" s="3" t="s">
        <v>57</v>
      </c>
      <c r="AO1892" s="3">
        <v>1</v>
      </c>
      <c r="AP1892" s="36">
        <v>14.7</v>
      </c>
      <c r="AQ1892" s="36">
        <v>14.3</v>
      </c>
      <c r="AR1892" s="3">
        <v>2</v>
      </c>
      <c r="AS1892" s="3">
        <v>3</v>
      </c>
      <c r="AT1892" s="3" t="s">
        <v>60</v>
      </c>
      <c r="AU1892" s="3" t="s">
        <v>60</v>
      </c>
      <c r="AV1892" s="3" t="s">
        <v>66</v>
      </c>
      <c r="AW1892" s="3" t="s">
        <v>57</v>
      </c>
      <c r="AX1892" s="3" t="s">
        <v>57</v>
      </c>
      <c r="AY1892" s="3">
        <v>6.659E-3</v>
      </c>
      <c r="AZ1892" s="3">
        <v>1.7010000000000001E-2</v>
      </c>
      <c r="BA1892" s="3">
        <v>5.0810000000000001E-2</v>
      </c>
      <c r="BB1892" s="3">
        <v>9.0179999999999996E-2</v>
      </c>
      <c r="BC1892" s="19">
        <v>103.587</v>
      </c>
      <c r="BD1892" s="19">
        <v>104.363</v>
      </c>
      <c r="BE1892" s="20">
        <v>102.43899999999999</v>
      </c>
      <c r="BF1892" s="11" t="s">
        <v>57</v>
      </c>
      <c r="BG1892" s="11" t="s">
        <v>57</v>
      </c>
      <c r="BH1892" s="11" t="s">
        <v>57</v>
      </c>
      <c r="BI1892" s="11" t="s">
        <v>57</v>
      </c>
      <c r="BJ1892" s="11">
        <v>50</v>
      </c>
      <c r="BK1892" s="44" t="s">
        <v>57</v>
      </c>
    </row>
    <row r="1893" spans="1:63" x14ac:dyDescent="0.25">
      <c r="A1893" t="str">
        <f t="shared" si="29"/>
        <v>470907D-7-402-441-18-D2-D13</v>
      </c>
      <c r="B1893" t="str">
        <f>VLOOKUP(A1893,'[1]470907D.da5'!A$2:AU$2561,2,0)</f>
        <v>470907D</v>
      </c>
      <c r="C1893" s="7" t="s">
        <v>55</v>
      </c>
      <c r="D1893" s="49" t="s">
        <v>132</v>
      </c>
      <c r="E1893" s="3">
        <v>7</v>
      </c>
      <c r="F1893" s="3">
        <v>402</v>
      </c>
      <c r="G1893" s="3">
        <v>32</v>
      </c>
      <c r="H1893" s="3">
        <v>441</v>
      </c>
      <c r="I1893" s="10" t="s">
        <v>114</v>
      </c>
      <c r="J1893" s="3">
        <v>18</v>
      </c>
      <c r="K1893" s="3" t="s">
        <v>57</v>
      </c>
      <c r="L1893" s="3">
        <v>1</v>
      </c>
      <c r="M1893" s="3">
        <v>2.2999999999999998</v>
      </c>
      <c r="N1893" s="3">
        <v>2</v>
      </c>
      <c r="O1893" s="3">
        <v>1</v>
      </c>
      <c r="P1893" s="3">
        <v>1</v>
      </c>
      <c r="Q1893" s="3" t="s">
        <v>66</v>
      </c>
      <c r="R1893" s="3" t="s">
        <v>60</v>
      </c>
      <c r="S1893" s="3" t="s">
        <v>66</v>
      </c>
      <c r="T1893" s="3" t="s">
        <v>127</v>
      </c>
      <c r="U1893" s="3">
        <v>1</v>
      </c>
      <c r="V1893" s="3">
        <v>5.7</v>
      </c>
      <c r="W1893" s="3">
        <v>6.8</v>
      </c>
      <c r="X1893" s="3">
        <v>1</v>
      </c>
      <c r="Y1893" s="3">
        <v>1</v>
      </c>
      <c r="Z1893" s="3" t="s">
        <v>66</v>
      </c>
      <c r="AA1893" s="3" t="s">
        <v>60</v>
      </c>
      <c r="AB1893" s="3" t="s">
        <v>60</v>
      </c>
      <c r="AC1893" s="3" t="s">
        <v>57</v>
      </c>
      <c r="AD1893" s="3" t="s">
        <v>57</v>
      </c>
      <c r="AE1893" s="3">
        <v>1</v>
      </c>
      <c r="AF1893" s="3">
        <v>8.6999999999999993</v>
      </c>
      <c r="AG1893" s="3">
        <v>11.2</v>
      </c>
      <c r="AH1893" s="3">
        <v>1</v>
      </c>
      <c r="AI1893" s="3">
        <v>1</v>
      </c>
      <c r="AJ1893" s="3" t="s">
        <v>66</v>
      </c>
      <c r="AK1893" s="3" t="s">
        <v>60</v>
      </c>
      <c r="AL1893" s="3" t="s">
        <v>60</v>
      </c>
      <c r="AM1893" s="3" t="s">
        <v>57</v>
      </c>
      <c r="AN1893" s="3" t="s">
        <v>57</v>
      </c>
      <c r="AO1893" s="3">
        <v>1</v>
      </c>
      <c r="AP1893" s="36">
        <v>13.7</v>
      </c>
      <c r="AQ1893" s="36">
        <v>13</v>
      </c>
      <c r="AR1893" s="3">
        <v>2</v>
      </c>
      <c r="AS1893" s="3">
        <v>2</v>
      </c>
      <c r="AT1893" s="3" t="s">
        <v>66</v>
      </c>
      <c r="AU1893" s="3" t="s">
        <v>60</v>
      </c>
      <c r="AV1893" s="3" t="s">
        <v>60</v>
      </c>
      <c r="AW1893" s="3" t="s">
        <v>57</v>
      </c>
      <c r="AX1893" s="3" t="s">
        <v>57</v>
      </c>
      <c r="AY1893" s="3">
        <v>2.7599999999999999E-4</v>
      </c>
      <c r="AZ1893" s="3">
        <v>7.9070000000000008E-3</v>
      </c>
      <c r="BA1893" s="3">
        <v>3.2739999999999998E-2</v>
      </c>
      <c r="BB1893" s="3">
        <v>6.9459999999999994E-2</v>
      </c>
      <c r="BC1893" s="19">
        <v>105.527</v>
      </c>
      <c r="BD1893" s="19">
        <v>97.188000000000002</v>
      </c>
      <c r="BE1893" s="20">
        <v>94.313000000000002</v>
      </c>
      <c r="BF1893" s="11" t="s">
        <v>171</v>
      </c>
      <c r="BG1893" s="11" t="s">
        <v>60</v>
      </c>
      <c r="BH1893" s="11" t="s">
        <v>60</v>
      </c>
      <c r="BI1893" s="11" t="s">
        <v>60</v>
      </c>
      <c r="BJ1893" s="11">
        <v>50</v>
      </c>
      <c r="BK1893" s="44" t="s">
        <v>57</v>
      </c>
    </row>
    <row r="1894" spans="1:63" x14ac:dyDescent="0.25">
      <c r="A1894" t="str">
        <f t="shared" si="29"/>
        <v>470907D-4-230-441-38-D2.2-D13.1</v>
      </c>
      <c r="B1894" t="str">
        <f>VLOOKUP(A1894,'[1]470907D.da5'!A$2:AU$2561,2,0)</f>
        <v>470907D</v>
      </c>
      <c r="C1894" s="7" t="s">
        <v>55</v>
      </c>
      <c r="D1894" s="49" t="s">
        <v>132</v>
      </c>
      <c r="E1894" s="3">
        <v>4</v>
      </c>
      <c r="F1894" s="3">
        <v>230</v>
      </c>
      <c r="G1894" s="3">
        <v>32</v>
      </c>
      <c r="H1894" s="3">
        <v>441</v>
      </c>
      <c r="I1894" s="10" t="s">
        <v>114</v>
      </c>
      <c r="J1894" s="3">
        <v>38</v>
      </c>
      <c r="K1894" s="3" t="s">
        <v>57</v>
      </c>
      <c r="L1894" s="3">
        <v>1</v>
      </c>
      <c r="M1894" s="3">
        <v>2.4</v>
      </c>
      <c r="N1894" s="3">
        <v>2.2000000000000002</v>
      </c>
      <c r="O1894" s="3">
        <v>1</v>
      </c>
      <c r="P1894" s="3">
        <v>2</v>
      </c>
      <c r="Q1894" s="3" t="s">
        <v>66</v>
      </c>
      <c r="R1894" s="3" t="s">
        <v>60</v>
      </c>
      <c r="S1894" s="3" t="s">
        <v>60</v>
      </c>
      <c r="T1894" s="3" t="s">
        <v>57</v>
      </c>
      <c r="U1894" s="3">
        <v>1</v>
      </c>
      <c r="V1894" s="3">
        <v>4.5999999999999996</v>
      </c>
      <c r="W1894" s="3">
        <v>5.5</v>
      </c>
      <c r="X1894" s="3">
        <v>1</v>
      </c>
      <c r="Y1894" s="3">
        <v>1</v>
      </c>
      <c r="Z1894" s="3" t="s">
        <v>66</v>
      </c>
      <c r="AA1894" s="3" t="s">
        <v>60</v>
      </c>
      <c r="AB1894" s="3" t="s">
        <v>60</v>
      </c>
      <c r="AC1894" s="3" t="s">
        <v>57</v>
      </c>
      <c r="AD1894" s="3" t="s">
        <v>57</v>
      </c>
      <c r="AE1894" s="3">
        <v>1</v>
      </c>
      <c r="AF1894" s="3">
        <v>9.3000000000000007</v>
      </c>
      <c r="AG1894" s="3">
        <v>10.5</v>
      </c>
      <c r="AH1894" s="3">
        <v>2</v>
      </c>
      <c r="AI1894" s="3">
        <v>3</v>
      </c>
      <c r="AJ1894" s="3" t="s">
        <v>66</v>
      </c>
      <c r="AK1894" s="3" t="s">
        <v>60</v>
      </c>
      <c r="AL1894" s="3" t="s">
        <v>60</v>
      </c>
      <c r="AM1894" s="3" t="s">
        <v>57</v>
      </c>
      <c r="AN1894" s="3" t="s">
        <v>57</v>
      </c>
      <c r="AO1894" s="3">
        <v>1</v>
      </c>
      <c r="AP1894" s="36">
        <v>14.7</v>
      </c>
      <c r="AQ1894" s="36">
        <v>13.1</v>
      </c>
      <c r="AR1894" s="3">
        <v>3</v>
      </c>
      <c r="AS1894" s="3">
        <v>2</v>
      </c>
      <c r="AT1894" s="3" t="s">
        <v>66</v>
      </c>
      <c r="AU1894" s="3" t="s">
        <v>60</v>
      </c>
      <c r="AV1894" s="3" t="s">
        <v>60</v>
      </c>
      <c r="AW1894" s="3" t="s">
        <v>57</v>
      </c>
      <c r="AX1894" s="3" t="s">
        <v>57</v>
      </c>
      <c r="AY1894" s="3">
        <v>3.48E-4</v>
      </c>
      <c r="AZ1894" s="3">
        <v>4.1739999999999998E-3</v>
      </c>
      <c r="BA1894" s="3">
        <v>3.0759999999999999E-2</v>
      </c>
      <c r="BB1894" s="3">
        <v>7.5679999999999997E-2</v>
      </c>
      <c r="BC1894" s="19">
        <v>101.166</v>
      </c>
      <c r="BD1894" s="19">
        <v>95.311999999999998</v>
      </c>
      <c r="BE1894" s="20">
        <v>83.722999999999999</v>
      </c>
      <c r="BF1894" s="11" t="s">
        <v>171</v>
      </c>
      <c r="BG1894" s="11" t="s">
        <v>60</v>
      </c>
      <c r="BH1894" s="11" t="s">
        <v>60</v>
      </c>
      <c r="BI1894" s="11" t="s">
        <v>60</v>
      </c>
      <c r="BJ1894" s="11">
        <v>40</v>
      </c>
      <c r="BK1894" s="44" t="s">
        <v>57</v>
      </c>
    </row>
    <row r="1895" spans="1:63" x14ac:dyDescent="0.25">
      <c r="A1895" t="str">
        <f t="shared" si="29"/>
        <v>470907D-8-508-441-60-D2.5-D10</v>
      </c>
      <c r="B1895" t="str">
        <f>VLOOKUP(A1895,'[1]470907D.da5'!A$2:AU$2561,2,0)</f>
        <v>470907D</v>
      </c>
      <c r="C1895" s="7" t="s">
        <v>55</v>
      </c>
      <c r="D1895" s="49" t="s">
        <v>132</v>
      </c>
      <c r="E1895" s="3">
        <v>8</v>
      </c>
      <c r="F1895" s="3">
        <v>508</v>
      </c>
      <c r="G1895" s="3">
        <v>32</v>
      </c>
      <c r="H1895" s="3">
        <v>441</v>
      </c>
      <c r="I1895" s="10" t="s">
        <v>114</v>
      </c>
      <c r="J1895" s="3">
        <v>60</v>
      </c>
      <c r="K1895" s="3" t="s">
        <v>57</v>
      </c>
      <c r="L1895" s="3">
        <v>1</v>
      </c>
      <c r="M1895" s="3">
        <v>4</v>
      </c>
      <c r="N1895" s="3">
        <v>2.5</v>
      </c>
      <c r="O1895" s="3">
        <v>3</v>
      </c>
      <c r="P1895" s="3">
        <v>3</v>
      </c>
      <c r="Q1895" s="3" t="s">
        <v>60</v>
      </c>
      <c r="R1895" s="3" t="s">
        <v>60</v>
      </c>
      <c r="S1895" s="3" t="s">
        <v>60</v>
      </c>
      <c r="T1895" s="3" t="s">
        <v>57</v>
      </c>
      <c r="U1895" s="3">
        <v>1</v>
      </c>
      <c r="V1895" s="3">
        <v>5.3</v>
      </c>
      <c r="W1895" s="3">
        <v>5.3</v>
      </c>
      <c r="X1895" s="3">
        <v>3</v>
      </c>
      <c r="Y1895" s="3">
        <v>3</v>
      </c>
      <c r="Z1895" s="3" t="s">
        <v>60</v>
      </c>
      <c r="AA1895" s="3" t="s">
        <v>60</v>
      </c>
      <c r="AB1895" s="3" t="s">
        <v>60</v>
      </c>
      <c r="AC1895" s="3" t="s">
        <v>57</v>
      </c>
      <c r="AD1895" s="3" t="s">
        <v>57</v>
      </c>
      <c r="AE1895" s="3">
        <v>1</v>
      </c>
      <c r="AF1895" s="3">
        <v>10.3</v>
      </c>
      <c r="AG1895" s="3">
        <v>8.4</v>
      </c>
      <c r="AH1895" s="3">
        <v>3</v>
      </c>
      <c r="AI1895" s="3">
        <v>3</v>
      </c>
      <c r="AJ1895" s="3" t="s">
        <v>60</v>
      </c>
      <c r="AK1895" s="3" t="s">
        <v>60</v>
      </c>
      <c r="AL1895" s="3" t="s">
        <v>60</v>
      </c>
      <c r="AM1895" s="3" t="s">
        <v>57</v>
      </c>
      <c r="AN1895" s="3" t="s">
        <v>57</v>
      </c>
      <c r="AO1895" s="3">
        <v>1</v>
      </c>
      <c r="AP1895" s="36">
        <v>14.3</v>
      </c>
      <c r="AQ1895" s="36">
        <v>10</v>
      </c>
      <c r="AR1895" s="3">
        <v>3</v>
      </c>
      <c r="AS1895" s="3">
        <v>3</v>
      </c>
      <c r="AT1895" s="3" t="s">
        <v>60</v>
      </c>
      <c r="AU1895" s="3" t="s">
        <v>60</v>
      </c>
      <c r="AV1895" s="3" t="s">
        <v>60</v>
      </c>
      <c r="AW1895" s="3" t="s">
        <v>57</v>
      </c>
      <c r="AX1895" s="3" t="s">
        <v>57</v>
      </c>
      <c r="AY1895" s="3">
        <v>7.5000000000000002E-4</v>
      </c>
      <c r="AZ1895" s="3">
        <v>4.4660000000000004E-3</v>
      </c>
      <c r="BA1895" s="3">
        <v>2.18E-2</v>
      </c>
      <c r="BB1895" s="3">
        <v>4.2900000000000001E-2</v>
      </c>
      <c r="BC1895" s="19">
        <v>105.66500000000001</v>
      </c>
      <c r="BD1895" s="19">
        <v>75.766999999999996</v>
      </c>
      <c r="BE1895" s="20">
        <v>56.466999999999999</v>
      </c>
      <c r="BF1895" s="11" t="s">
        <v>57</v>
      </c>
      <c r="BG1895" s="11" t="s">
        <v>57</v>
      </c>
      <c r="BH1895" s="11" t="s">
        <v>57</v>
      </c>
      <c r="BI1895" s="11" t="s">
        <v>57</v>
      </c>
      <c r="BJ1895" s="11">
        <v>20</v>
      </c>
      <c r="BK1895" s="44" t="s">
        <v>57</v>
      </c>
    </row>
    <row r="1896" spans="1:63" x14ac:dyDescent="0.25">
      <c r="A1896" t="str">
        <f t="shared" si="29"/>
        <v>470907D-5-302-441-46-D5-D8.3</v>
      </c>
      <c r="B1896" t="str">
        <f>VLOOKUP(A1896,'[1]470907D.da5'!A$2:AU$2561,2,0)</f>
        <v>470907D</v>
      </c>
      <c r="C1896" s="7" t="s">
        <v>55</v>
      </c>
      <c r="D1896" s="7" t="s">
        <v>55</v>
      </c>
      <c r="E1896" s="3">
        <v>5</v>
      </c>
      <c r="F1896" s="3">
        <v>302</v>
      </c>
      <c r="G1896" s="3">
        <v>32</v>
      </c>
      <c r="H1896" s="3">
        <v>441</v>
      </c>
      <c r="I1896" s="10" t="s">
        <v>114</v>
      </c>
      <c r="J1896" s="3">
        <v>46</v>
      </c>
      <c r="K1896" s="3" t="s">
        <v>57</v>
      </c>
      <c r="L1896" s="3">
        <v>1</v>
      </c>
      <c r="M1896" s="3">
        <v>3.4</v>
      </c>
      <c r="N1896" s="3">
        <v>5</v>
      </c>
      <c r="O1896" s="3">
        <v>2</v>
      </c>
      <c r="P1896" s="3">
        <v>2</v>
      </c>
      <c r="Q1896" s="3" t="s">
        <v>66</v>
      </c>
      <c r="R1896" s="3" t="s">
        <v>60</v>
      </c>
      <c r="S1896" s="3" t="s">
        <v>60</v>
      </c>
      <c r="T1896" s="3" t="s">
        <v>57</v>
      </c>
      <c r="U1896" s="3">
        <v>1</v>
      </c>
      <c r="V1896" s="3">
        <v>3.5</v>
      </c>
      <c r="W1896" s="3">
        <v>5.3</v>
      </c>
      <c r="X1896" s="3">
        <v>2</v>
      </c>
      <c r="Y1896" s="3">
        <v>2</v>
      </c>
      <c r="Z1896" s="3" t="s">
        <v>66</v>
      </c>
      <c r="AA1896" s="3" t="s">
        <v>60</v>
      </c>
      <c r="AB1896" s="3" t="s">
        <v>60</v>
      </c>
      <c r="AC1896" s="3" t="s">
        <v>57</v>
      </c>
      <c r="AD1896" s="3" t="s">
        <v>57</v>
      </c>
      <c r="AE1896" s="3">
        <v>1</v>
      </c>
      <c r="AF1896" s="3">
        <v>9</v>
      </c>
      <c r="AG1896" s="3">
        <v>7.8</v>
      </c>
      <c r="AH1896" s="3">
        <v>1</v>
      </c>
      <c r="AI1896" s="3">
        <v>3</v>
      </c>
      <c r="AJ1896" s="3" t="s">
        <v>66</v>
      </c>
      <c r="AK1896" s="3" t="s">
        <v>60</v>
      </c>
      <c r="AL1896" s="3" t="s">
        <v>60</v>
      </c>
      <c r="AM1896" s="3" t="s">
        <v>57</v>
      </c>
      <c r="AN1896" s="3" t="s">
        <v>57</v>
      </c>
      <c r="AO1896" s="3">
        <v>1</v>
      </c>
      <c r="AP1896" s="36">
        <v>10.6</v>
      </c>
      <c r="AQ1896" s="36">
        <v>8.3000000000000007</v>
      </c>
      <c r="AR1896" s="3">
        <v>1</v>
      </c>
      <c r="AS1896" s="3">
        <v>3</v>
      </c>
      <c r="AT1896" s="3" t="s">
        <v>66</v>
      </c>
      <c r="AU1896" s="3" t="s">
        <v>66</v>
      </c>
      <c r="AV1896" s="3" t="s">
        <v>60</v>
      </c>
      <c r="AW1896" s="3" t="s">
        <v>126</v>
      </c>
      <c r="AX1896" s="3" t="s">
        <v>57</v>
      </c>
      <c r="AY1896" s="3">
        <v>2.5500000000000002E-3</v>
      </c>
      <c r="AZ1896" s="3">
        <v>2.9489999999999998E-3</v>
      </c>
      <c r="BA1896" s="3">
        <v>1.643E-2</v>
      </c>
      <c r="BB1896" s="3">
        <v>2.1909999999999999E-2</v>
      </c>
      <c r="BC1896" s="19">
        <v>70.052999999999997</v>
      </c>
      <c r="BD1896" s="19">
        <v>50.936999999999998</v>
      </c>
      <c r="BE1896" s="21">
        <v>-2.61</v>
      </c>
      <c r="BF1896" s="11" t="s">
        <v>172</v>
      </c>
      <c r="BG1896" s="11" t="s">
        <v>60</v>
      </c>
      <c r="BH1896" s="11" t="s">
        <v>60</v>
      </c>
      <c r="BI1896" s="11" t="s">
        <v>60</v>
      </c>
      <c r="BJ1896" s="11">
        <v>0</v>
      </c>
      <c r="BK1896" s="44" t="s">
        <v>57</v>
      </c>
    </row>
    <row r="1897" spans="1:63" x14ac:dyDescent="0.25">
      <c r="A1897" t="str">
        <f t="shared" si="29"/>
        <v>470907D-15-916-442-20-D4.4-D20.7</v>
      </c>
      <c r="B1897" t="str">
        <f>VLOOKUP(A1897,'[1]470907D.da5'!A$2:AU$2561,2,0)</f>
        <v>470907D</v>
      </c>
      <c r="C1897" s="7" t="s">
        <v>55</v>
      </c>
      <c r="D1897" s="7" t="s">
        <v>55</v>
      </c>
      <c r="E1897" s="3">
        <v>15</v>
      </c>
      <c r="F1897" s="3">
        <v>916</v>
      </c>
      <c r="G1897" s="3">
        <v>32</v>
      </c>
      <c r="H1897" s="3">
        <v>442</v>
      </c>
      <c r="I1897" s="10" t="s">
        <v>102</v>
      </c>
      <c r="J1897" s="3">
        <v>20</v>
      </c>
      <c r="K1897" s="3" t="s">
        <v>57</v>
      </c>
      <c r="L1897" s="3">
        <v>1</v>
      </c>
      <c r="M1897" s="3">
        <v>3.4</v>
      </c>
      <c r="N1897" s="3">
        <v>4.4000000000000004</v>
      </c>
      <c r="O1897" s="3">
        <v>3</v>
      </c>
      <c r="P1897" s="3">
        <v>3</v>
      </c>
      <c r="Q1897" s="3" t="s">
        <v>60</v>
      </c>
      <c r="R1897" s="3" t="s">
        <v>60</v>
      </c>
      <c r="S1897" s="3" t="s">
        <v>60</v>
      </c>
      <c r="T1897" s="3" t="s">
        <v>57</v>
      </c>
      <c r="U1897" s="3">
        <v>1</v>
      </c>
      <c r="V1897" s="3">
        <v>6.3</v>
      </c>
      <c r="W1897" s="3">
        <v>8.4</v>
      </c>
      <c r="X1897" s="3">
        <v>3</v>
      </c>
      <c r="Y1897" s="3">
        <v>2</v>
      </c>
      <c r="Z1897" s="3" t="s">
        <v>60</v>
      </c>
      <c r="AA1897" s="3" t="s">
        <v>60</v>
      </c>
      <c r="AB1897" s="3" t="s">
        <v>66</v>
      </c>
      <c r="AC1897" s="3" t="s">
        <v>121</v>
      </c>
      <c r="AD1897" s="3" t="s">
        <v>57</v>
      </c>
      <c r="AE1897" s="3">
        <v>1</v>
      </c>
      <c r="AF1897" s="3">
        <v>9</v>
      </c>
      <c r="AG1897" s="3">
        <v>11.4</v>
      </c>
      <c r="AH1897" s="3">
        <v>3</v>
      </c>
      <c r="AI1897" s="3">
        <v>2</v>
      </c>
      <c r="AJ1897" s="3" t="s">
        <v>60</v>
      </c>
      <c r="AK1897" s="3" t="s">
        <v>60</v>
      </c>
      <c r="AL1897" s="3" t="s">
        <v>66</v>
      </c>
      <c r="AM1897" s="3" t="s">
        <v>57</v>
      </c>
      <c r="AN1897" s="3" t="s">
        <v>57</v>
      </c>
      <c r="AO1897" s="3">
        <v>1</v>
      </c>
      <c r="AP1897" s="36">
        <v>16</v>
      </c>
      <c r="AQ1897" s="36">
        <v>20.7</v>
      </c>
      <c r="AR1897" s="3">
        <v>3</v>
      </c>
      <c r="AS1897" s="3">
        <v>2</v>
      </c>
      <c r="AT1897" s="3" t="s">
        <v>60</v>
      </c>
      <c r="AU1897" s="3" t="s">
        <v>60</v>
      </c>
      <c r="AV1897" s="3" t="s">
        <v>66</v>
      </c>
      <c r="AW1897" s="3" t="s">
        <v>57</v>
      </c>
      <c r="AX1897" s="3" t="s">
        <v>57</v>
      </c>
      <c r="AY1897" s="3">
        <v>1.9750000000000002E-3</v>
      </c>
      <c r="AZ1897" s="3">
        <v>1.3336000000000001E-2</v>
      </c>
      <c r="BA1897" s="3">
        <v>3.5090000000000003E-2</v>
      </c>
      <c r="BB1897" s="3">
        <v>0.20568</v>
      </c>
      <c r="BC1897" s="19">
        <v>125.315</v>
      </c>
      <c r="BD1897" s="19">
        <v>167.036</v>
      </c>
      <c r="BE1897" s="20">
        <v>308.61200000000002</v>
      </c>
      <c r="BF1897" s="11" t="s">
        <v>57</v>
      </c>
      <c r="BG1897" s="11" t="s">
        <v>57</v>
      </c>
      <c r="BH1897" s="11" t="s">
        <v>57</v>
      </c>
      <c r="BI1897" s="11" t="s">
        <v>57</v>
      </c>
      <c r="BJ1897" s="11">
        <v>90</v>
      </c>
      <c r="BK1897" s="44" t="s">
        <v>66</v>
      </c>
    </row>
    <row r="1898" spans="1:63" x14ac:dyDescent="0.25">
      <c r="A1898" t="str">
        <f t="shared" si="29"/>
        <v>470907D-11-682-442-42-D3.5-D15.8</v>
      </c>
      <c r="B1898" t="str">
        <f>VLOOKUP(A1898,'[1]470907D.da5'!A$2:AU$2561,2,0)</f>
        <v>470907D</v>
      </c>
      <c r="C1898" s="7" t="s">
        <v>55</v>
      </c>
      <c r="D1898" s="7" t="s">
        <v>55</v>
      </c>
      <c r="E1898" s="3">
        <v>11</v>
      </c>
      <c r="F1898" s="3">
        <v>682</v>
      </c>
      <c r="G1898" s="3">
        <v>32</v>
      </c>
      <c r="H1898" s="3">
        <v>442</v>
      </c>
      <c r="I1898" s="10" t="s">
        <v>102</v>
      </c>
      <c r="J1898" s="3">
        <v>42</v>
      </c>
      <c r="K1898" s="3" t="s">
        <v>57</v>
      </c>
      <c r="L1898" s="3">
        <v>1</v>
      </c>
      <c r="M1898" s="3">
        <v>3.4</v>
      </c>
      <c r="N1898" s="3">
        <v>3.5</v>
      </c>
      <c r="O1898" s="3">
        <v>3</v>
      </c>
      <c r="P1898" s="3">
        <v>2</v>
      </c>
      <c r="Q1898" s="3" t="s">
        <v>60</v>
      </c>
      <c r="R1898" s="3" t="s">
        <v>60</v>
      </c>
      <c r="S1898" s="3" t="s">
        <v>60</v>
      </c>
      <c r="T1898" s="3" t="s">
        <v>57</v>
      </c>
      <c r="U1898" s="3">
        <v>1</v>
      </c>
      <c r="V1898" s="3">
        <v>5.3</v>
      </c>
      <c r="W1898" s="3">
        <v>7</v>
      </c>
      <c r="X1898" s="3">
        <v>1</v>
      </c>
      <c r="Y1898" s="3">
        <v>2</v>
      </c>
      <c r="Z1898" s="3" t="s">
        <v>66</v>
      </c>
      <c r="AA1898" s="3" t="s">
        <v>60</v>
      </c>
      <c r="AB1898" s="3" t="s">
        <v>60</v>
      </c>
      <c r="AC1898" s="3" t="s">
        <v>57</v>
      </c>
      <c r="AD1898" s="3" t="s">
        <v>57</v>
      </c>
      <c r="AE1898" s="3">
        <v>1</v>
      </c>
      <c r="AF1898" s="3">
        <v>8.6</v>
      </c>
      <c r="AG1898" s="3">
        <v>13.3</v>
      </c>
      <c r="AH1898" s="3">
        <v>1</v>
      </c>
      <c r="AI1898" s="3">
        <v>1</v>
      </c>
      <c r="AJ1898" s="3" t="s">
        <v>66</v>
      </c>
      <c r="AK1898" s="3" t="s">
        <v>60</v>
      </c>
      <c r="AL1898" s="3" t="s">
        <v>60</v>
      </c>
      <c r="AM1898" s="3" t="s">
        <v>57</v>
      </c>
      <c r="AN1898" s="3" t="s">
        <v>57</v>
      </c>
      <c r="AO1898" s="3">
        <v>1</v>
      </c>
      <c r="AP1898" s="36">
        <v>12.3</v>
      </c>
      <c r="AQ1898" s="36">
        <v>15.8</v>
      </c>
      <c r="AR1898" s="3">
        <v>2</v>
      </c>
      <c r="AS1898" s="3">
        <v>2</v>
      </c>
      <c r="AT1898" s="3" t="s">
        <v>66</v>
      </c>
      <c r="AU1898" s="3" t="s">
        <v>60</v>
      </c>
      <c r="AV1898" s="3" t="s">
        <v>60</v>
      </c>
      <c r="AW1898" s="3" t="s">
        <v>57</v>
      </c>
      <c r="AX1898" s="3" t="s">
        <v>57</v>
      </c>
      <c r="AY1898" s="3">
        <v>1.2489999999999999E-3</v>
      </c>
      <c r="AZ1898" s="3">
        <v>7.7910000000000002E-3</v>
      </c>
      <c r="BA1898" s="3">
        <v>4.564E-2</v>
      </c>
      <c r="BB1898" s="3">
        <v>9.2119999999999994E-2</v>
      </c>
      <c r="BC1898" s="19">
        <v>93.43</v>
      </c>
      <c r="BD1898" s="19">
        <v>123.47799999999999</v>
      </c>
      <c r="BE1898" s="20">
        <v>141.82400000000001</v>
      </c>
      <c r="BF1898" s="11" t="s">
        <v>171</v>
      </c>
      <c r="BG1898" s="11" t="s">
        <v>60</v>
      </c>
      <c r="BH1898" s="11" t="s">
        <v>60</v>
      </c>
      <c r="BI1898" s="11" t="s">
        <v>60</v>
      </c>
      <c r="BJ1898" s="11">
        <v>70</v>
      </c>
      <c r="BK1898" s="44" t="s">
        <v>187</v>
      </c>
    </row>
    <row r="1899" spans="1:63" x14ac:dyDescent="0.25">
      <c r="A1899" t="str">
        <f t="shared" si="29"/>
        <v>470907D-20-1218-442-2-D5.2-D14</v>
      </c>
      <c r="B1899" t="str">
        <f>VLOOKUP(A1899,'[1]470907D.da5'!A$2:AU$2561,2,0)</f>
        <v>470907D</v>
      </c>
      <c r="C1899" s="7" t="s">
        <v>55</v>
      </c>
      <c r="D1899" s="7" t="s">
        <v>55</v>
      </c>
      <c r="E1899" s="3">
        <v>20</v>
      </c>
      <c r="F1899" s="3">
        <v>1218</v>
      </c>
      <c r="G1899" s="3">
        <v>32</v>
      </c>
      <c r="H1899" s="3">
        <v>442</v>
      </c>
      <c r="I1899" s="10" t="s">
        <v>102</v>
      </c>
      <c r="J1899" s="3">
        <v>2</v>
      </c>
      <c r="K1899" s="3" t="s">
        <v>57</v>
      </c>
      <c r="L1899" s="3">
        <v>1</v>
      </c>
      <c r="M1899" s="3">
        <v>3.8</v>
      </c>
      <c r="N1899" s="3">
        <v>5.2</v>
      </c>
      <c r="O1899" s="3">
        <v>2</v>
      </c>
      <c r="P1899" s="3">
        <v>2</v>
      </c>
      <c r="Q1899" s="3" t="s">
        <v>66</v>
      </c>
      <c r="R1899" s="3" t="s">
        <v>60</v>
      </c>
      <c r="S1899" s="3" t="s">
        <v>60</v>
      </c>
      <c r="T1899" s="3" t="s">
        <v>57</v>
      </c>
      <c r="U1899" s="3">
        <v>1</v>
      </c>
      <c r="V1899" s="3">
        <v>5.6</v>
      </c>
      <c r="W1899" s="3">
        <v>7.3</v>
      </c>
      <c r="X1899" s="3">
        <v>2</v>
      </c>
      <c r="Y1899" s="3">
        <v>2</v>
      </c>
      <c r="Z1899" s="3" t="s">
        <v>60</v>
      </c>
      <c r="AA1899" s="3" t="s">
        <v>60</v>
      </c>
      <c r="AB1899" s="3" t="s">
        <v>60</v>
      </c>
      <c r="AC1899" s="3" t="s">
        <v>57</v>
      </c>
      <c r="AD1899" s="3" t="s">
        <v>57</v>
      </c>
      <c r="AE1899" s="3">
        <v>1</v>
      </c>
      <c r="AF1899" s="3">
        <v>10.199999999999999</v>
      </c>
      <c r="AG1899" s="3">
        <v>12.1</v>
      </c>
      <c r="AH1899" s="3">
        <v>2</v>
      </c>
      <c r="AI1899" s="3">
        <v>3</v>
      </c>
      <c r="AJ1899" s="3" t="s">
        <v>60</v>
      </c>
      <c r="AK1899" s="3" t="s">
        <v>60</v>
      </c>
      <c r="AL1899" s="3" t="s">
        <v>60</v>
      </c>
      <c r="AM1899" s="3" t="s">
        <v>57</v>
      </c>
      <c r="AN1899" s="3" t="s">
        <v>57</v>
      </c>
      <c r="AO1899" s="3">
        <v>1</v>
      </c>
      <c r="AP1899" s="36">
        <v>13.7</v>
      </c>
      <c r="AQ1899" s="36">
        <v>14</v>
      </c>
      <c r="AR1899" s="3">
        <v>2</v>
      </c>
      <c r="AS1899" s="3">
        <v>3</v>
      </c>
      <c r="AT1899" s="3" t="s">
        <v>60</v>
      </c>
      <c r="AU1899" s="3" t="s">
        <v>60</v>
      </c>
      <c r="AV1899" s="3" t="s">
        <v>60</v>
      </c>
      <c r="AW1899" s="3" t="s">
        <v>57</v>
      </c>
      <c r="AX1899" s="3" t="s">
        <v>57</v>
      </c>
      <c r="AY1899" s="3">
        <v>3.0829999999999998E-3</v>
      </c>
      <c r="AZ1899" s="3">
        <v>8.9529999999999992E-3</v>
      </c>
      <c r="BA1899" s="3">
        <v>4.48E-2</v>
      </c>
      <c r="BB1899" s="3">
        <v>8.0560000000000007E-2</v>
      </c>
      <c r="BC1899" s="19">
        <v>103.934</v>
      </c>
      <c r="BD1899" s="19">
        <v>120.87</v>
      </c>
      <c r="BE1899" s="20">
        <v>140.84399999999999</v>
      </c>
      <c r="BF1899" s="11" t="s">
        <v>57</v>
      </c>
      <c r="BG1899" s="11" t="s">
        <v>57</v>
      </c>
      <c r="BH1899" s="11" t="s">
        <v>57</v>
      </c>
      <c r="BI1899" s="11" t="s">
        <v>57</v>
      </c>
      <c r="BJ1899" s="11">
        <v>70</v>
      </c>
      <c r="BK1899" s="44" t="s">
        <v>66</v>
      </c>
    </row>
    <row r="1900" spans="1:63" x14ac:dyDescent="0.25">
      <c r="A1900" t="str">
        <f t="shared" si="29"/>
        <v>470907D-10-587-442-11-D2.5-D13.9</v>
      </c>
      <c r="B1900" t="str">
        <f>VLOOKUP(A1900,'[1]470907D.da5'!A$2:AU$2561,2,0)</f>
        <v>470907D</v>
      </c>
      <c r="C1900" s="7" t="s">
        <v>55</v>
      </c>
      <c r="D1900" s="7" t="s">
        <v>55</v>
      </c>
      <c r="E1900" s="3">
        <v>10</v>
      </c>
      <c r="F1900" s="3">
        <v>587</v>
      </c>
      <c r="G1900" s="3">
        <v>32</v>
      </c>
      <c r="H1900" s="3">
        <v>442</v>
      </c>
      <c r="I1900" s="10" t="s">
        <v>102</v>
      </c>
      <c r="J1900" s="3">
        <v>11</v>
      </c>
      <c r="K1900" s="3" t="s">
        <v>57</v>
      </c>
      <c r="L1900" s="3">
        <v>1</v>
      </c>
      <c r="M1900" s="3">
        <v>3</v>
      </c>
      <c r="N1900" s="3">
        <v>2.5</v>
      </c>
      <c r="O1900" s="3">
        <v>2</v>
      </c>
      <c r="P1900" s="3">
        <v>2</v>
      </c>
      <c r="Q1900" s="3" t="s">
        <v>60</v>
      </c>
      <c r="R1900" s="3" t="s">
        <v>60</v>
      </c>
      <c r="S1900" s="3" t="s">
        <v>60</v>
      </c>
      <c r="T1900" s="3" t="s">
        <v>57</v>
      </c>
      <c r="U1900" s="3">
        <v>1</v>
      </c>
      <c r="V1900" s="3">
        <v>5.8</v>
      </c>
      <c r="W1900" s="3">
        <v>6.7</v>
      </c>
      <c r="X1900" s="3">
        <v>2</v>
      </c>
      <c r="Y1900" s="3">
        <v>3</v>
      </c>
      <c r="Z1900" s="3" t="s">
        <v>60</v>
      </c>
      <c r="AA1900" s="3" t="s">
        <v>60</v>
      </c>
      <c r="AB1900" s="3" t="s">
        <v>66</v>
      </c>
      <c r="AC1900" s="3" t="s">
        <v>57</v>
      </c>
      <c r="AD1900" s="3" t="s">
        <v>57</v>
      </c>
      <c r="AE1900" s="3">
        <v>1</v>
      </c>
      <c r="AF1900" s="3">
        <v>9.6</v>
      </c>
      <c r="AG1900" s="3">
        <v>11.2</v>
      </c>
      <c r="AH1900" s="3">
        <v>2</v>
      </c>
      <c r="AI1900" s="3">
        <v>3</v>
      </c>
      <c r="AJ1900" s="3" t="s">
        <v>60</v>
      </c>
      <c r="AK1900" s="3" t="s">
        <v>60</v>
      </c>
      <c r="AL1900" s="3" t="s">
        <v>66</v>
      </c>
      <c r="AM1900" s="3" t="s">
        <v>57</v>
      </c>
      <c r="AN1900" s="3" t="s">
        <v>57</v>
      </c>
      <c r="AO1900" s="3">
        <v>1</v>
      </c>
      <c r="AP1900" s="36">
        <v>13.6</v>
      </c>
      <c r="AQ1900" s="36">
        <v>13.9</v>
      </c>
      <c r="AR1900" s="3">
        <v>2</v>
      </c>
      <c r="AS1900" s="3">
        <v>3</v>
      </c>
      <c r="AT1900" s="3" t="s">
        <v>60</v>
      </c>
      <c r="AU1900" s="3" t="s">
        <v>60</v>
      </c>
      <c r="AV1900" s="3" t="s">
        <v>66</v>
      </c>
      <c r="AW1900" s="3" t="s">
        <v>57</v>
      </c>
      <c r="AX1900" s="3" t="s">
        <v>57</v>
      </c>
      <c r="AY1900" s="3">
        <v>5.62E-4</v>
      </c>
      <c r="AZ1900" s="3">
        <v>7.8110000000000002E-3</v>
      </c>
      <c r="BA1900" s="3">
        <v>3.6130000000000002E-2</v>
      </c>
      <c r="BB1900" s="3">
        <v>7.8829999999999997E-2</v>
      </c>
      <c r="BC1900" s="19">
        <v>111.434</v>
      </c>
      <c r="BD1900" s="19">
        <v>114.318</v>
      </c>
      <c r="BE1900" s="20">
        <v>136.87799999999999</v>
      </c>
      <c r="BF1900" s="11" t="s">
        <v>57</v>
      </c>
      <c r="BG1900" s="11" t="s">
        <v>57</v>
      </c>
      <c r="BH1900" s="11" t="s">
        <v>57</v>
      </c>
      <c r="BI1900" s="11" t="s">
        <v>57</v>
      </c>
      <c r="BJ1900" s="11">
        <v>70</v>
      </c>
      <c r="BK1900" s="44" t="s">
        <v>57</v>
      </c>
    </row>
    <row r="1901" spans="1:63" x14ac:dyDescent="0.25">
      <c r="A1901" t="str">
        <f t="shared" si="29"/>
        <v>470907D-6-356-442-36-D4.5-D15.1</v>
      </c>
      <c r="B1901" t="str">
        <f>VLOOKUP(A1901,'[1]470907D.da5'!A$2:AU$2561,2,0)</f>
        <v>470907D</v>
      </c>
      <c r="C1901" s="7" t="s">
        <v>55</v>
      </c>
      <c r="D1901" s="7" t="s">
        <v>55</v>
      </c>
      <c r="E1901" s="3">
        <v>6</v>
      </c>
      <c r="F1901" s="3">
        <v>356</v>
      </c>
      <c r="G1901" s="3">
        <v>32</v>
      </c>
      <c r="H1901" s="3">
        <v>442</v>
      </c>
      <c r="I1901" s="10" t="s">
        <v>102</v>
      </c>
      <c r="J1901" s="3">
        <v>36</v>
      </c>
      <c r="K1901" s="3" t="s">
        <v>57</v>
      </c>
      <c r="L1901" s="3">
        <v>1</v>
      </c>
      <c r="M1901" s="3">
        <v>3.5</v>
      </c>
      <c r="N1901" s="3">
        <v>4.5</v>
      </c>
      <c r="O1901" s="3">
        <v>2</v>
      </c>
      <c r="P1901" s="3">
        <v>2</v>
      </c>
      <c r="Q1901" s="3" t="s">
        <v>66</v>
      </c>
      <c r="R1901" s="3" t="s">
        <v>60</v>
      </c>
      <c r="S1901" s="3" t="s">
        <v>60</v>
      </c>
      <c r="T1901" s="3" t="s">
        <v>57</v>
      </c>
      <c r="U1901" s="3">
        <v>1</v>
      </c>
      <c r="V1901" s="3">
        <v>5.2</v>
      </c>
      <c r="W1901" s="3">
        <v>7.5</v>
      </c>
      <c r="X1901" s="3">
        <v>1</v>
      </c>
      <c r="Y1901" s="3">
        <v>2</v>
      </c>
      <c r="Z1901" s="3" t="s">
        <v>66</v>
      </c>
      <c r="AA1901" s="3" t="s">
        <v>60</v>
      </c>
      <c r="AB1901" s="3" t="s">
        <v>60</v>
      </c>
      <c r="AC1901" s="3" t="s">
        <v>57</v>
      </c>
      <c r="AD1901" s="3" t="s">
        <v>57</v>
      </c>
      <c r="AE1901" s="3">
        <v>1</v>
      </c>
      <c r="AF1901" s="3">
        <v>8.5</v>
      </c>
      <c r="AG1901" s="3">
        <v>12.5</v>
      </c>
      <c r="AH1901" s="3">
        <v>2</v>
      </c>
      <c r="AI1901" s="3">
        <v>2</v>
      </c>
      <c r="AJ1901" s="3" t="s">
        <v>66</v>
      </c>
      <c r="AK1901" s="3" t="s">
        <v>60</v>
      </c>
      <c r="AL1901" s="3" t="s">
        <v>60</v>
      </c>
      <c r="AM1901" s="3" t="s">
        <v>57</v>
      </c>
      <c r="AN1901" s="3" t="s">
        <v>57</v>
      </c>
      <c r="AO1901" s="3">
        <v>1</v>
      </c>
      <c r="AP1901" s="36">
        <v>13</v>
      </c>
      <c r="AQ1901" s="36">
        <v>15.1</v>
      </c>
      <c r="AR1901" s="3">
        <v>2</v>
      </c>
      <c r="AS1901" s="3">
        <v>2</v>
      </c>
      <c r="AT1901" s="3" t="s">
        <v>66</v>
      </c>
      <c r="AU1901" s="3" t="s">
        <v>60</v>
      </c>
      <c r="AV1901" s="3" t="s">
        <v>60</v>
      </c>
      <c r="AW1901" s="3" t="s">
        <v>57</v>
      </c>
      <c r="AX1901" s="3" t="s">
        <v>57</v>
      </c>
      <c r="AY1901" s="3">
        <v>2.1259999999999999E-3</v>
      </c>
      <c r="AZ1901" s="3">
        <v>8.7749999999999998E-3</v>
      </c>
      <c r="BA1901" s="3">
        <v>3.984E-2</v>
      </c>
      <c r="BB1901" s="3">
        <v>8.8919999999999999E-2</v>
      </c>
      <c r="BC1901" s="19">
        <v>98.468999999999994</v>
      </c>
      <c r="BD1901" s="19">
        <v>117.032</v>
      </c>
      <c r="BE1901" s="20">
        <v>128.19499999999999</v>
      </c>
      <c r="BF1901" s="11" t="s">
        <v>171</v>
      </c>
      <c r="BG1901" s="11" t="s">
        <v>60</v>
      </c>
      <c r="BH1901" s="11" t="s">
        <v>60</v>
      </c>
      <c r="BI1901" s="11" t="s">
        <v>60</v>
      </c>
      <c r="BJ1901" s="11">
        <v>70</v>
      </c>
      <c r="BK1901" s="44" t="s">
        <v>57</v>
      </c>
    </row>
    <row r="1902" spans="1:63" x14ac:dyDescent="0.25">
      <c r="A1902" t="str">
        <f t="shared" si="29"/>
        <v>470907D-8-464-442-16-D3.5-D15.3</v>
      </c>
      <c r="B1902" t="str">
        <f>VLOOKUP(A1902,'[1]470907D.da5'!A$2:AU$2561,2,0)</f>
        <v>470907D</v>
      </c>
      <c r="C1902" s="7" t="s">
        <v>55</v>
      </c>
      <c r="D1902" s="7" t="s">
        <v>55</v>
      </c>
      <c r="E1902" s="3">
        <v>8</v>
      </c>
      <c r="F1902" s="3">
        <v>464</v>
      </c>
      <c r="G1902" s="3">
        <v>32</v>
      </c>
      <c r="H1902" s="3">
        <v>442</v>
      </c>
      <c r="I1902" s="10" t="s">
        <v>102</v>
      </c>
      <c r="J1902" s="3">
        <v>16</v>
      </c>
      <c r="K1902" s="3" t="s">
        <v>57</v>
      </c>
      <c r="L1902" s="3">
        <v>1</v>
      </c>
      <c r="M1902" s="3">
        <v>2.9</v>
      </c>
      <c r="N1902" s="3">
        <v>3.5</v>
      </c>
      <c r="O1902" s="3">
        <v>2</v>
      </c>
      <c r="P1902" s="3">
        <v>3</v>
      </c>
      <c r="Q1902" s="3" t="s">
        <v>66</v>
      </c>
      <c r="R1902" s="3" t="s">
        <v>60</v>
      </c>
      <c r="S1902" s="3" t="s">
        <v>60</v>
      </c>
      <c r="T1902" s="3" t="s">
        <v>57</v>
      </c>
      <c r="U1902" s="3">
        <v>1</v>
      </c>
      <c r="V1902" s="3">
        <v>4.7</v>
      </c>
      <c r="W1902" s="3">
        <v>7.5</v>
      </c>
      <c r="X1902" s="3">
        <v>2</v>
      </c>
      <c r="Y1902" s="3">
        <v>1</v>
      </c>
      <c r="Z1902" s="3" t="s">
        <v>66</v>
      </c>
      <c r="AA1902" s="3" t="s">
        <v>60</v>
      </c>
      <c r="AB1902" s="3" t="s">
        <v>60</v>
      </c>
      <c r="AC1902" s="3" t="s">
        <v>57</v>
      </c>
      <c r="AD1902" s="3" t="s">
        <v>57</v>
      </c>
      <c r="AE1902" s="3">
        <v>1</v>
      </c>
      <c r="AF1902" s="3">
        <v>8</v>
      </c>
      <c r="AG1902" s="3">
        <v>9.5</v>
      </c>
      <c r="AH1902" s="3">
        <v>1</v>
      </c>
      <c r="AI1902" s="3">
        <v>3</v>
      </c>
      <c r="AJ1902" s="3" t="s">
        <v>66</v>
      </c>
      <c r="AK1902" s="3" t="s">
        <v>60</v>
      </c>
      <c r="AL1902" s="3" t="s">
        <v>60</v>
      </c>
      <c r="AM1902" s="3" t="s">
        <v>57</v>
      </c>
      <c r="AN1902" s="3" t="s">
        <v>57</v>
      </c>
      <c r="AO1902" s="3">
        <v>1</v>
      </c>
      <c r="AP1902" s="36">
        <v>13.2</v>
      </c>
      <c r="AQ1902" s="36">
        <v>15.3</v>
      </c>
      <c r="AR1902" s="3">
        <v>2</v>
      </c>
      <c r="AS1902" s="3">
        <v>2</v>
      </c>
      <c r="AT1902" s="3" t="s">
        <v>66</v>
      </c>
      <c r="AU1902" s="3" t="s">
        <v>60</v>
      </c>
      <c r="AV1902" s="3" t="s">
        <v>60</v>
      </c>
      <c r="AW1902" s="3" t="s">
        <v>57</v>
      </c>
      <c r="AX1902" s="3" t="s">
        <v>57</v>
      </c>
      <c r="AY1902" s="3">
        <v>1.0660000000000001E-3</v>
      </c>
      <c r="AZ1902" s="3">
        <v>7.9310000000000005E-3</v>
      </c>
      <c r="BA1902" s="3">
        <v>2.1659999999999999E-2</v>
      </c>
      <c r="BB1902" s="3">
        <v>9.2700000000000005E-2</v>
      </c>
      <c r="BC1902" s="19">
        <v>95.643000000000001</v>
      </c>
      <c r="BD1902" s="19">
        <v>119.104</v>
      </c>
      <c r="BE1902" s="20">
        <v>124.565</v>
      </c>
      <c r="BF1902" s="11" t="s">
        <v>171</v>
      </c>
      <c r="BG1902" s="11" t="s">
        <v>60</v>
      </c>
      <c r="BH1902" s="11" t="s">
        <v>60</v>
      </c>
      <c r="BI1902" s="11" t="s">
        <v>60</v>
      </c>
      <c r="BJ1902" s="11">
        <v>70</v>
      </c>
      <c r="BK1902" s="44" t="s">
        <v>57</v>
      </c>
    </row>
    <row r="1903" spans="1:63" x14ac:dyDescent="0.25">
      <c r="A1903" t="str">
        <f t="shared" si="29"/>
        <v>470907D-3-177-442-49-D3.5-D14.2</v>
      </c>
      <c r="B1903" t="str">
        <f>VLOOKUP(A1903,'[1]470907D.da5'!A$2:AU$2561,2,0)</f>
        <v>470907D</v>
      </c>
      <c r="C1903" s="7" t="s">
        <v>55</v>
      </c>
      <c r="D1903" s="7" t="s">
        <v>55</v>
      </c>
      <c r="E1903" s="3">
        <v>3</v>
      </c>
      <c r="F1903" s="3">
        <v>177</v>
      </c>
      <c r="G1903" s="3">
        <v>32</v>
      </c>
      <c r="H1903" s="3">
        <v>442</v>
      </c>
      <c r="I1903" s="10" t="s">
        <v>102</v>
      </c>
      <c r="J1903" s="3">
        <v>49</v>
      </c>
      <c r="K1903" s="3" t="s">
        <v>57</v>
      </c>
      <c r="L1903" s="3">
        <v>1</v>
      </c>
      <c r="M1903" s="3">
        <v>2.8</v>
      </c>
      <c r="N1903" s="3">
        <v>3.5</v>
      </c>
      <c r="O1903" s="3">
        <v>1</v>
      </c>
      <c r="P1903" s="3">
        <v>2</v>
      </c>
      <c r="Q1903" s="3" t="s">
        <v>60</v>
      </c>
      <c r="R1903" s="3" t="s">
        <v>60</v>
      </c>
      <c r="S1903" s="3" t="s">
        <v>60</v>
      </c>
      <c r="T1903" s="3" t="s">
        <v>57</v>
      </c>
      <c r="U1903" s="3">
        <v>1</v>
      </c>
      <c r="V1903" s="3">
        <v>5.6</v>
      </c>
      <c r="W1903" s="3">
        <v>6</v>
      </c>
      <c r="X1903" s="3">
        <v>2</v>
      </c>
      <c r="Y1903" s="3">
        <v>2</v>
      </c>
      <c r="Z1903" s="3" t="s">
        <v>60</v>
      </c>
      <c r="AA1903" s="3" t="s">
        <v>60</v>
      </c>
      <c r="AB1903" s="3" t="s">
        <v>60</v>
      </c>
      <c r="AC1903" s="3" t="s">
        <v>57</v>
      </c>
      <c r="AD1903" s="3" t="s">
        <v>57</v>
      </c>
      <c r="AE1903" s="3">
        <v>1</v>
      </c>
      <c r="AF1903" s="3">
        <v>9.5</v>
      </c>
      <c r="AG1903" s="3">
        <v>11.3</v>
      </c>
      <c r="AH1903" s="3">
        <v>2</v>
      </c>
      <c r="AI1903" s="3">
        <v>3</v>
      </c>
      <c r="AJ1903" s="3" t="s">
        <v>60</v>
      </c>
      <c r="AK1903" s="3" t="s">
        <v>60</v>
      </c>
      <c r="AL1903" s="3" t="s">
        <v>60</v>
      </c>
      <c r="AM1903" s="3" t="s">
        <v>57</v>
      </c>
      <c r="AN1903" s="3" t="s">
        <v>57</v>
      </c>
      <c r="AO1903" s="3">
        <v>1</v>
      </c>
      <c r="AP1903" s="36">
        <v>13.8</v>
      </c>
      <c r="AQ1903" s="36">
        <v>14.2</v>
      </c>
      <c r="AR1903" s="3">
        <v>2</v>
      </c>
      <c r="AS1903" s="3">
        <v>3</v>
      </c>
      <c r="AT1903" s="3" t="s">
        <v>60</v>
      </c>
      <c r="AU1903" s="3" t="s">
        <v>60</v>
      </c>
      <c r="AV1903" s="3" t="s">
        <v>60</v>
      </c>
      <c r="AW1903" s="3" t="s">
        <v>57</v>
      </c>
      <c r="AX1903" s="3" t="s">
        <v>57</v>
      </c>
      <c r="AY1903" s="3">
        <v>1.029E-3</v>
      </c>
      <c r="AZ1903" s="3">
        <v>6.0480000000000004E-3</v>
      </c>
      <c r="BA1903" s="3">
        <v>3.6389999999999999E-2</v>
      </c>
      <c r="BB1903" s="3">
        <v>8.3479999999999999E-2</v>
      </c>
      <c r="BC1903" s="19">
        <v>100.33799999999999</v>
      </c>
      <c r="BD1903" s="19">
        <v>105.72799999999999</v>
      </c>
      <c r="BE1903" s="20">
        <v>101.631</v>
      </c>
      <c r="BF1903" s="11" t="s">
        <v>57</v>
      </c>
      <c r="BG1903" s="11" t="s">
        <v>57</v>
      </c>
      <c r="BH1903" s="11" t="s">
        <v>57</v>
      </c>
      <c r="BI1903" s="11" t="s">
        <v>57</v>
      </c>
      <c r="BJ1903" s="11">
        <v>50</v>
      </c>
      <c r="BK1903" s="44" t="s">
        <v>57</v>
      </c>
    </row>
    <row r="1904" spans="1:63" x14ac:dyDescent="0.25">
      <c r="A1904" t="str">
        <f t="shared" si="29"/>
        <v>470907D-7-444-442-60-D5-D12.5</v>
      </c>
      <c r="B1904" t="str">
        <f>VLOOKUP(A1904,'[1]470907D.da5'!A$2:AU$2561,2,0)</f>
        <v>470907D</v>
      </c>
      <c r="C1904" s="7" t="s">
        <v>55</v>
      </c>
      <c r="D1904" s="7" t="s">
        <v>55</v>
      </c>
      <c r="E1904" s="3">
        <v>7</v>
      </c>
      <c r="F1904" s="3">
        <v>444</v>
      </c>
      <c r="G1904" s="3">
        <v>32</v>
      </c>
      <c r="H1904" s="3">
        <v>442</v>
      </c>
      <c r="I1904" s="10" t="s">
        <v>102</v>
      </c>
      <c r="J1904" s="3">
        <v>60</v>
      </c>
      <c r="K1904" s="3" t="s">
        <v>57</v>
      </c>
      <c r="L1904" s="3">
        <v>1</v>
      </c>
      <c r="M1904" s="3">
        <v>3.6</v>
      </c>
      <c r="N1904" s="3">
        <v>5</v>
      </c>
      <c r="O1904" s="3">
        <v>1</v>
      </c>
      <c r="P1904" s="3">
        <v>1</v>
      </c>
      <c r="Q1904" s="3" t="s">
        <v>66</v>
      </c>
      <c r="R1904" s="3" t="s">
        <v>60</v>
      </c>
      <c r="S1904" s="3" t="s">
        <v>60</v>
      </c>
      <c r="T1904" s="3" t="s">
        <v>57</v>
      </c>
      <c r="U1904" s="3">
        <v>1</v>
      </c>
      <c r="V1904" s="3">
        <v>6</v>
      </c>
      <c r="W1904" s="3">
        <v>5.5</v>
      </c>
      <c r="X1904" s="3">
        <v>1</v>
      </c>
      <c r="Y1904" s="3">
        <v>1</v>
      </c>
      <c r="Z1904" s="3" t="s">
        <v>60</v>
      </c>
      <c r="AA1904" s="3" t="s">
        <v>60</v>
      </c>
      <c r="AB1904" s="3" t="s">
        <v>60</v>
      </c>
      <c r="AC1904" s="3" t="s">
        <v>57</v>
      </c>
      <c r="AD1904" s="3" t="s">
        <v>57</v>
      </c>
      <c r="AE1904" s="3">
        <v>1</v>
      </c>
      <c r="AF1904" s="3">
        <v>9.6999999999999993</v>
      </c>
      <c r="AG1904" s="3">
        <v>9.8000000000000007</v>
      </c>
      <c r="AH1904" s="3">
        <v>2</v>
      </c>
      <c r="AI1904" s="3">
        <v>2</v>
      </c>
      <c r="AJ1904" s="3" t="s">
        <v>60</v>
      </c>
      <c r="AK1904" s="3" t="s">
        <v>60</v>
      </c>
      <c r="AL1904" s="3" t="s">
        <v>60</v>
      </c>
      <c r="AM1904" s="3" t="s">
        <v>57</v>
      </c>
      <c r="AN1904" s="3" t="s">
        <v>57</v>
      </c>
      <c r="AO1904" s="3">
        <v>1</v>
      </c>
      <c r="AP1904" s="36">
        <v>14.2</v>
      </c>
      <c r="AQ1904" s="36">
        <v>12.5</v>
      </c>
      <c r="AR1904" s="3">
        <v>2</v>
      </c>
      <c r="AS1904" s="3">
        <v>2</v>
      </c>
      <c r="AT1904" s="3" t="s">
        <v>66</v>
      </c>
      <c r="AU1904" s="3" t="s">
        <v>60</v>
      </c>
      <c r="AV1904" s="3" t="s">
        <v>60</v>
      </c>
      <c r="AW1904" s="3" t="s">
        <v>57</v>
      </c>
      <c r="AX1904" s="3" t="s">
        <v>57</v>
      </c>
      <c r="AY1904" s="3">
        <v>2.7000000000000001E-3</v>
      </c>
      <c r="AZ1904" s="3">
        <v>5.4450000000000002E-3</v>
      </c>
      <c r="BA1904" s="3">
        <v>2.7949999999999999E-2</v>
      </c>
      <c r="BB1904" s="3">
        <v>6.6559999999999994E-2</v>
      </c>
      <c r="BC1904" s="19">
        <v>111.217</v>
      </c>
      <c r="BD1904" s="19">
        <v>91.283000000000001</v>
      </c>
      <c r="BE1904" s="20">
        <v>87.659000000000006</v>
      </c>
      <c r="BF1904" s="11" t="s">
        <v>171</v>
      </c>
      <c r="BG1904" s="11" t="s">
        <v>60</v>
      </c>
      <c r="BH1904" s="11" t="s">
        <v>60</v>
      </c>
      <c r="BI1904" s="11" t="s">
        <v>60</v>
      </c>
      <c r="BJ1904" s="11">
        <v>40</v>
      </c>
      <c r="BK1904" s="44" t="s">
        <v>57</v>
      </c>
    </row>
    <row r="1905" spans="1:63" x14ac:dyDescent="0.25">
      <c r="A1905" t="str">
        <f t="shared" si="29"/>
        <v>470907D-12-763-442-59-D2.6-D12.4</v>
      </c>
      <c r="B1905" t="str">
        <f>VLOOKUP(A1905,'[1]470907D.da5'!A$2:AU$2561,2,0)</f>
        <v>470907D</v>
      </c>
      <c r="C1905" s="7" t="s">
        <v>55</v>
      </c>
      <c r="D1905" s="7" t="s">
        <v>55</v>
      </c>
      <c r="E1905" s="3">
        <v>12</v>
      </c>
      <c r="F1905" s="3">
        <v>763</v>
      </c>
      <c r="G1905" s="3">
        <v>32</v>
      </c>
      <c r="H1905" s="3">
        <v>442</v>
      </c>
      <c r="I1905" s="10" t="s">
        <v>102</v>
      </c>
      <c r="J1905" s="3">
        <v>59</v>
      </c>
      <c r="K1905" s="3" t="s">
        <v>57</v>
      </c>
      <c r="L1905" s="3">
        <v>1</v>
      </c>
      <c r="M1905" s="3">
        <v>2.9</v>
      </c>
      <c r="N1905" s="3">
        <v>2.6</v>
      </c>
      <c r="O1905" s="3">
        <v>3</v>
      </c>
      <c r="P1905" s="3">
        <v>3</v>
      </c>
      <c r="Q1905" s="3" t="s">
        <v>60</v>
      </c>
      <c r="R1905" s="3" t="s">
        <v>60</v>
      </c>
      <c r="S1905" s="3" t="s">
        <v>60</v>
      </c>
      <c r="T1905" s="3" t="s">
        <v>57</v>
      </c>
      <c r="U1905" s="3">
        <v>1</v>
      </c>
      <c r="V1905" s="3">
        <v>6</v>
      </c>
      <c r="W1905" s="3">
        <v>6.1</v>
      </c>
      <c r="X1905" s="3">
        <v>2</v>
      </c>
      <c r="Y1905" s="3">
        <v>3</v>
      </c>
      <c r="Z1905" s="3" t="s">
        <v>60</v>
      </c>
      <c r="AA1905" s="3" t="s">
        <v>60</v>
      </c>
      <c r="AB1905" s="3" t="s">
        <v>60</v>
      </c>
      <c r="AC1905" s="3" t="s">
        <v>57</v>
      </c>
      <c r="AD1905" s="3" t="s">
        <v>57</v>
      </c>
      <c r="AE1905" s="3">
        <v>1</v>
      </c>
      <c r="AF1905" s="3">
        <v>8.5</v>
      </c>
      <c r="AG1905" s="3">
        <v>10.9</v>
      </c>
      <c r="AH1905" s="3">
        <v>2</v>
      </c>
      <c r="AI1905" s="3">
        <v>3</v>
      </c>
      <c r="AJ1905" s="3" t="s">
        <v>60</v>
      </c>
      <c r="AK1905" s="3" t="s">
        <v>60</v>
      </c>
      <c r="AL1905" s="3" t="s">
        <v>60</v>
      </c>
      <c r="AM1905" s="3" t="s">
        <v>57</v>
      </c>
      <c r="AN1905" s="3" t="s">
        <v>57</v>
      </c>
      <c r="AO1905" s="3">
        <v>1</v>
      </c>
      <c r="AP1905" s="36">
        <v>13.3</v>
      </c>
      <c r="AQ1905" s="36">
        <v>12.4</v>
      </c>
      <c r="AR1905" s="3">
        <v>3</v>
      </c>
      <c r="AS1905" s="3">
        <v>3</v>
      </c>
      <c r="AT1905" s="3" t="s">
        <v>60</v>
      </c>
      <c r="AU1905" s="3" t="s">
        <v>60</v>
      </c>
      <c r="AV1905" s="3" t="s">
        <v>60</v>
      </c>
      <c r="AW1905" s="3" t="s">
        <v>57</v>
      </c>
      <c r="AX1905" s="3" t="s">
        <v>57</v>
      </c>
      <c r="AY1905" s="3">
        <v>5.8799999999999998E-4</v>
      </c>
      <c r="AZ1905" s="3">
        <v>6.698E-3</v>
      </c>
      <c r="BA1905" s="3">
        <v>3.0300000000000001E-2</v>
      </c>
      <c r="BB1905" s="3">
        <v>6.1350000000000002E-2</v>
      </c>
      <c r="BC1905" s="19">
        <v>96.143000000000001</v>
      </c>
      <c r="BD1905" s="19">
        <v>90.962000000000003</v>
      </c>
      <c r="BE1905" s="20">
        <v>69.146000000000001</v>
      </c>
      <c r="BF1905" s="11" t="s">
        <v>57</v>
      </c>
      <c r="BG1905" s="11" t="s">
        <v>57</v>
      </c>
      <c r="BH1905" s="11" t="s">
        <v>57</v>
      </c>
      <c r="BI1905" s="11" t="s">
        <v>57</v>
      </c>
      <c r="BJ1905" s="11">
        <v>30</v>
      </c>
      <c r="BK1905" s="44" t="s">
        <v>57</v>
      </c>
    </row>
    <row r="1906" spans="1:63" x14ac:dyDescent="0.25">
      <c r="A1906" t="str">
        <f t="shared" si="29"/>
        <v>470907D-9-515-442-3-D5-D11</v>
      </c>
      <c r="B1906" t="str">
        <f>VLOOKUP(A1906,'[1]470907D.da5'!A$2:AU$2561,2,0)</f>
        <v>470907D</v>
      </c>
      <c r="C1906" s="7" t="s">
        <v>55</v>
      </c>
      <c r="D1906" s="7" t="s">
        <v>55</v>
      </c>
      <c r="E1906" s="3">
        <v>9</v>
      </c>
      <c r="F1906" s="3">
        <v>515</v>
      </c>
      <c r="G1906" s="3">
        <v>32</v>
      </c>
      <c r="H1906" s="3">
        <v>442</v>
      </c>
      <c r="I1906" s="10" t="s">
        <v>102</v>
      </c>
      <c r="J1906" s="3">
        <v>3</v>
      </c>
      <c r="K1906" s="3" t="s">
        <v>57</v>
      </c>
      <c r="L1906" s="3">
        <v>1</v>
      </c>
      <c r="M1906" s="3">
        <v>3.1</v>
      </c>
      <c r="N1906" s="3">
        <v>5</v>
      </c>
      <c r="O1906" s="3">
        <v>2</v>
      </c>
      <c r="P1906" s="3">
        <v>3</v>
      </c>
      <c r="Q1906" s="3" t="s">
        <v>60</v>
      </c>
      <c r="R1906" s="3" t="s">
        <v>60</v>
      </c>
      <c r="S1906" s="3" t="s">
        <v>60</v>
      </c>
      <c r="T1906" s="3" t="s">
        <v>57</v>
      </c>
      <c r="U1906" s="3">
        <v>1</v>
      </c>
      <c r="V1906" s="3">
        <v>5.6</v>
      </c>
      <c r="W1906" s="3">
        <v>5.7</v>
      </c>
      <c r="X1906" s="3">
        <v>2</v>
      </c>
      <c r="Y1906" s="3">
        <v>2</v>
      </c>
      <c r="Z1906" s="3" t="s">
        <v>60</v>
      </c>
      <c r="AA1906" s="3" t="s">
        <v>60</v>
      </c>
      <c r="AB1906" s="3" t="s">
        <v>60</v>
      </c>
      <c r="AC1906" s="3" t="s">
        <v>57</v>
      </c>
      <c r="AD1906" s="3" t="s">
        <v>57</v>
      </c>
      <c r="AE1906" s="3">
        <v>1</v>
      </c>
      <c r="AF1906" s="3">
        <v>9</v>
      </c>
      <c r="AG1906" s="3">
        <v>9.4</v>
      </c>
      <c r="AH1906" s="3">
        <v>2</v>
      </c>
      <c r="AI1906" s="3">
        <v>3</v>
      </c>
      <c r="AJ1906" s="3" t="s">
        <v>60</v>
      </c>
      <c r="AK1906" s="3" t="s">
        <v>60</v>
      </c>
      <c r="AL1906" s="3" t="s">
        <v>60</v>
      </c>
      <c r="AM1906" s="3" t="s">
        <v>57</v>
      </c>
      <c r="AN1906" s="3" t="s">
        <v>57</v>
      </c>
      <c r="AO1906" s="3">
        <v>1</v>
      </c>
      <c r="AP1906" s="36">
        <v>12.8</v>
      </c>
      <c r="AQ1906" s="36">
        <v>11</v>
      </c>
      <c r="AR1906" s="3">
        <v>3</v>
      </c>
      <c r="AS1906" s="3">
        <v>3</v>
      </c>
      <c r="AT1906" s="3" t="s">
        <v>60</v>
      </c>
      <c r="AU1906" s="3" t="s">
        <v>60</v>
      </c>
      <c r="AV1906" s="3" t="s">
        <v>60</v>
      </c>
      <c r="AW1906" s="3" t="s">
        <v>57</v>
      </c>
      <c r="AX1906" s="3" t="s">
        <v>57</v>
      </c>
      <c r="AY1906" s="3">
        <v>2.3249999999999998E-3</v>
      </c>
      <c r="AZ1906" s="3">
        <v>5.4580000000000002E-3</v>
      </c>
      <c r="BA1906" s="3">
        <v>2.3859999999999999E-2</v>
      </c>
      <c r="BB1906" s="3">
        <v>4.6460000000000001E-2</v>
      </c>
      <c r="BC1906" s="19">
        <v>100.124</v>
      </c>
      <c r="BD1906" s="19">
        <v>85.161000000000001</v>
      </c>
      <c r="BE1906" s="20">
        <v>65.31</v>
      </c>
      <c r="BF1906" s="11" t="s">
        <v>57</v>
      </c>
      <c r="BG1906" s="11" t="s">
        <v>57</v>
      </c>
      <c r="BH1906" s="11" t="s">
        <v>57</v>
      </c>
      <c r="BI1906" s="11" t="s">
        <v>57</v>
      </c>
      <c r="BJ1906" s="11">
        <v>20</v>
      </c>
      <c r="BK1906" s="44" t="s">
        <v>57</v>
      </c>
    </row>
    <row r="1907" spans="1:63" x14ac:dyDescent="0.25">
      <c r="A1907" t="str">
        <f t="shared" si="29"/>
        <v>470907D-4-208-442-16-D4.4-D11.3</v>
      </c>
      <c r="B1907" t="str">
        <f>VLOOKUP(A1907,'[1]470907D.da5'!A$2:AU$2561,2,0)</f>
        <v>470907D</v>
      </c>
      <c r="C1907" s="7" t="s">
        <v>55</v>
      </c>
      <c r="D1907" s="49" t="s">
        <v>132</v>
      </c>
      <c r="E1907" s="3">
        <v>4</v>
      </c>
      <c r="F1907" s="3">
        <v>208</v>
      </c>
      <c r="G1907" s="3">
        <v>32</v>
      </c>
      <c r="H1907" s="3">
        <v>442</v>
      </c>
      <c r="I1907" s="10" t="s">
        <v>102</v>
      </c>
      <c r="J1907" s="3">
        <v>16</v>
      </c>
      <c r="K1907" s="3" t="s">
        <v>57</v>
      </c>
      <c r="L1907" s="3">
        <v>1</v>
      </c>
      <c r="M1907" s="3">
        <v>2.9</v>
      </c>
      <c r="N1907" s="3">
        <v>4.4000000000000004</v>
      </c>
      <c r="O1907" s="3">
        <v>2</v>
      </c>
      <c r="P1907" s="3">
        <v>2</v>
      </c>
      <c r="Q1907" s="3" t="s">
        <v>66</v>
      </c>
      <c r="R1907" s="3" t="s">
        <v>60</v>
      </c>
      <c r="S1907" s="3" t="s">
        <v>60</v>
      </c>
      <c r="T1907" s="3" t="s">
        <v>57</v>
      </c>
      <c r="U1907" s="3">
        <v>1</v>
      </c>
      <c r="V1907" s="3">
        <v>5</v>
      </c>
      <c r="W1907" s="3">
        <v>7</v>
      </c>
      <c r="X1907" s="3">
        <v>1</v>
      </c>
      <c r="Y1907" s="3">
        <v>1</v>
      </c>
      <c r="Z1907" s="3" t="s">
        <v>66</v>
      </c>
      <c r="AA1907" s="3" t="s">
        <v>60</v>
      </c>
      <c r="AB1907" s="3" t="s">
        <v>60</v>
      </c>
      <c r="AC1907" s="3" t="s">
        <v>57</v>
      </c>
      <c r="AD1907" s="3" t="s">
        <v>57</v>
      </c>
      <c r="AE1907" s="3">
        <v>1</v>
      </c>
      <c r="AF1907" s="3">
        <v>8.9</v>
      </c>
      <c r="AG1907" s="3">
        <v>10.6</v>
      </c>
      <c r="AH1907" s="3">
        <v>1</v>
      </c>
      <c r="AI1907" s="3">
        <v>3</v>
      </c>
      <c r="AJ1907" s="3" t="s">
        <v>66</v>
      </c>
      <c r="AK1907" s="3" t="s">
        <v>60</v>
      </c>
      <c r="AL1907" s="3" t="s">
        <v>60</v>
      </c>
      <c r="AM1907" s="3" t="s">
        <v>57</v>
      </c>
      <c r="AN1907" s="3" t="s">
        <v>57</v>
      </c>
      <c r="AO1907" s="3">
        <v>1</v>
      </c>
      <c r="AP1907" s="36">
        <v>13.5</v>
      </c>
      <c r="AQ1907" s="36">
        <v>11.3</v>
      </c>
      <c r="AR1907" s="3">
        <v>2</v>
      </c>
      <c r="AS1907" s="3">
        <v>3</v>
      </c>
      <c r="AT1907" s="3" t="s">
        <v>66</v>
      </c>
      <c r="AU1907" s="3" t="s">
        <v>60</v>
      </c>
      <c r="AV1907" s="3" t="s">
        <v>60</v>
      </c>
      <c r="AW1907" s="3" t="s">
        <v>57</v>
      </c>
      <c r="AX1907" s="3" t="s">
        <v>57</v>
      </c>
      <c r="AY1907" s="3">
        <v>1.684E-3</v>
      </c>
      <c r="AZ1907" s="3">
        <v>7.3499999999999998E-3</v>
      </c>
      <c r="BA1907" s="3">
        <v>0.03</v>
      </c>
      <c r="BB1907" s="3">
        <v>5.1709999999999999E-2</v>
      </c>
      <c r="BC1907" s="19">
        <v>91.786000000000001</v>
      </c>
      <c r="BD1907" s="19">
        <v>81.328000000000003</v>
      </c>
      <c r="BE1907" s="20">
        <v>55.164000000000001</v>
      </c>
      <c r="BF1907" s="11" t="s">
        <v>171</v>
      </c>
      <c r="BG1907" s="11" t="s">
        <v>60</v>
      </c>
      <c r="BH1907" s="11" t="s">
        <v>60</v>
      </c>
      <c r="BI1907" s="11" t="s">
        <v>60</v>
      </c>
      <c r="BJ1907" s="11">
        <v>20</v>
      </c>
      <c r="BK1907" s="44" t="s">
        <v>57</v>
      </c>
    </row>
    <row r="1908" spans="1:63" x14ac:dyDescent="0.25">
      <c r="A1908" t="str">
        <f t="shared" si="29"/>
        <v>470907D-13-832-442-64-D3.2-D11.3</v>
      </c>
      <c r="B1908" t="str">
        <f>VLOOKUP(A1908,'[1]470907D.da5'!A$2:AU$2561,2,0)</f>
        <v>470907D</v>
      </c>
      <c r="C1908" s="7" t="s">
        <v>55</v>
      </c>
      <c r="D1908" s="7" t="s">
        <v>55</v>
      </c>
      <c r="E1908" s="3">
        <v>13</v>
      </c>
      <c r="F1908" s="3">
        <v>832</v>
      </c>
      <c r="G1908" s="3">
        <v>32</v>
      </c>
      <c r="H1908" s="3">
        <v>442</v>
      </c>
      <c r="I1908" s="10" t="s">
        <v>102</v>
      </c>
      <c r="J1908" s="3">
        <v>64</v>
      </c>
      <c r="K1908" s="3" t="s">
        <v>57</v>
      </c>
      <c r="L1908" s="3">
        <v>1</v>
      </c>
      <c r="M1908" s="3">
        <v>3.5</v>
      </c>
      <c r="N1908" s="3">
        <v>3.2</v>
      </c>
      <c r="O1908" s="3">
        <v>1</v>
      </c>
      <c r="P1908" s="3">
        <v>1</v>
      </c>
      <c r="Q1908" s="3" t="s">
        <v>66</v>
      </c>
      <c r="R1908" s="3" t="s">
        <v>60</v>
      </c>
      <c r="S1908" s="3" t="s">
        <v>60</v>
      </c>
      <c r="T1908" s="3" t="s">
        <v>57</v>
      </c>
      <c r="U1908" s="3">
        <v>1</v>
      </c>
      <c r="V1908" s="3">
        <v>5.2</v>
      </c>
      <c r="W1908" s="3">
        <v>6.2</v>
      </c>
      <c r="X1908" s="3">
        <v>1</v>
      </c>
      <c r="Y1908" s="3">
        <v>1</v>
      </c>
      <c r="Z1908" s="3" t="s">
        <v>66</v>
      </c>
      <c r="AA1908" s="3" t="s">
        <v>60</v>
      </c>
      <c r="AB1908" s="3" t="s">
        <v>60</v>
      </c>
      <c r="AC1908" s="3" t="s">
        <v>57</v>
      </c>
      <c r="AD1908" s="3" t="s">
        <v>57</v>
      </c>
      <c r="AE1908" s="3">
        <v>1</v>
      </c>
      <c r="AF1908" s="3">
        <v>9.4</v>
      </c>
      <c r="AG1908" s="3">
        <v>9.5</v>
      </c>
      <c r="AH1908" s="3">
        <v>1</v>
      </c>
      <c r="AI1908" s="3">
        <v>3</v>
      </c>
      <c r="AJ1908" s="3" t="s">
        <v>66</v>
      </c>
      <c r="AK1908" s="3" t="s">
        <v>60</v>
      </c>
      <c r="AL1908" s="3" t="s">
        <v>60</v>
      </c>
      <c r="AM1908" s="3" t="s">
        <v>57</v>
      </c>
      <c r="AN1908" s="3" t="s">
        <v>57</v>
      </c>
      <c r="AO1908" s="3">
        <v>1</v>
      </c>
      <c r="AP1908" s="36">
        <v>12.7</v>
      </c>
      <c r="AQ1908" s="36">
        <v>11.3</v>
      </c>
      <c r="AR1908" s="3">
        <v>2</v>
      </c>
      <c r="AS1908" s="3">
        <v>3</v>
      </c>
      <c r="AT1908" s="3" t="s">
        <v>66</v>
      </c>
      <c r="AU1908" s="3" t="s">
        <v>60</v>
      </c>
      <c r="AV1908" s="3" t="s">
        <v>60</v>
      </c>
      <c r="AW1908" s="3" t="s">
        <v>57</v>
      </c>
      <c r="AX1908" s="3" t="s">
        <v>57</v>
      </c>
      <c r="AY1908" s="3">
        <v>1.075E-3</v>
      </c>
      <c r="AZ1908" s="3">
        <v>5.9969999999999997E-3</v>
      </c>
      <c r="BA1908" s="3">
        <v>2.545E-2</v>
      </c>
      <c r="BB1908" s="3">
        <v>4.8649999999999999E-2</v>
      </c>
      <c r="BC1908" s="19">
        <v>92.71</v>
      </c>
      <c r="BD1908" s="19">
        <v>83.331999999999994</v>
      </c>
      <c r="BE1908" s="20">
        <v>54.07</v>
      </c>
      <c r="BF1908" s="11" t="s">
        <v>171</v>
      </c>
      <c r="BG1908" s="11" t="s">
        <v>60</v>
      </c>
      <c r="BH1908" s="11" t="s">
        <v>60</v>
      </c>
      <c r="BI1908" s="11" t="s">
        <v>60</v>
      </c>
      <c r="BJ1908" s="11">
        <v>20</v>
      </c>
      <c r="BK1908" s="44" t="s">
        <v>57</v>
      </c>
    </row>
    <row r="1909" spans="1:63" x14ac:dyDescent="0.25">
      <c r="A1909" t="str">
        <f t="shared" si="29"/>
        <v>470907D-2-112-442-48-D4.6-D10</v>
      </c>
      <c r="B1909" t="str">
        <f>VLOOKUP(A1909,'[1]470907D.da5'!A$2:AU$2561,2,0)</f>
        <v>470907D</v>
      </c>
      <c r="C1909" s="7" t="s">
        <v>55</v>
      </c>
      <c r="D1909" s="7" t="s">
        <v>55</v>
      </c>
      <c r="E1909" s="3">
        <v>2</v>
      </c>
      <c r="F1909" s="3">
        <v>112</v>
      </c>
      <c r="G1909" s="3">
        <v>32</v>
      </c>
      <c r="H1909" s="3">
        <v>442</v>
      </c>
      <c r="I1909" s="10" t="s">
        <v>102</v>
      </c>
      <c r="J1909" s="3">
        <v>48</v>
      </c>
      <c r="K1909" s="3" t="s">
        <v>57</v>
      </c>
      <c r="L1909" s="3">
        <v>1</v>
      </c>
      <c r="M1909" s="3">
        <v>3.3</v>
      </c>
      <c r="N1909" s="3">
        <v>4.5999999999999996</v>
      </c>
      <c r="O1909" s="3">
        <v>3</v>
      </c>
      <c r="P1909" s="3">
        <v>2</v>
      </c>
      <c r="Q1909" s="3" t="s">
        <v>60</v>
      </c>
      <c r="R1909" s="3" t="s">
        <v>60</v>
      </c>
      <c r="S1909" s="3" t="s">
        <v>60</v>
      </c>
      <c r="T1909" s="3" t="s">
        <v>57</v>
      </c>
      <c r="U1909" s="3">
        <v>1</v>
      </c>
      <c r="V1909" s="3">
        <v>5</v>
      </c>
      <c r="W1909" s="3">
        <v>6</v>
      </c>
      <c r="X1909" s="3">
        <v>3</v>
      </c>
      <c r="Y1909" s="3">
        <v>3</v>
      </c>
      <c r="Z1909" s="3" t="s">
        <v>60</v>
      </c>
      <c r="AA1909" s="3" t="s">
        <v>60</v>
      </c>
      <c r="AB1909" s="3" t="s">
        <v>60</v>
      </c>
      <c r="AC1909" s="3" t="s">
        <v>57</v>
      </c>
      <c r="AD1909" s="3" t="s">
        <v>57</v>
      </c>
      <c r="AE1909" s="3">
        <v>1</v>
      </c>
      <c r="AF1909" s="3">
        <v>9.1999999999999993</v>
      </c>
      <c r="AG1909" s="3">
        <v>9.4</v>
      </c>
      <c r="AH1909" s="3">
        <v>2</v>
      </c>
      <c r="AI1909" s="3">
        <v>3</v>
      </c>
      <c r="AJ1909" s="3" t="s">
        <v>60</v>
      </c>
      <c r="AK1909" s="3" t="s">
        <v>60</v>
      </c>
      <c r="AL1909" s="3" t="s">
        <v>60</v>
      </c>
      <c r="AM1909" s="3" t="s">
        <v>57</v>
      </c>
      <c r="AN1909" s="3" t="s">
        <v>57</v>
      </c>
      <c r="AO1909" s="3">
        <v>1</v>
      </c>
      <c r="AP1909" s="36">
        <v>13.9</v>
      </c>
      <c r="AQ1909" s="36">
        <v>10</v>
      </c>
      <c r="AR1909" s="3">
        <v>2</v>
      </c>
      <c r="AS1909" s="3">
        <v>3</v>
      </c>
      <c r="AT1909" s="3" t="s">
        <v>60</v>
      </c>
      <c r="AU1909" s="3" t="s">
        <v>60</v>
      </c>
      <c r="AV1909" s="3" t="s">
        <v>60</v>
      </c>
      <c r="AW1909" s="3" t="s">
        <v>57</v>
      </c>
      <c r="AX1909" s="3" t="s">
        <v>57</v>
      </c>
      <c r="AY1909" s="3">
        <v>2.0950000000000001E-3</v>
      </c>
      <c r="AZ1909" s="3">
        <v>5.4000000000000003E-3</v>
      </c>
      <c r="BA1909" s="3">
        <v>2.4389999999999998E-2</v>
      </c>
      <c r="BB1909" s="3">
        <v>4.1700000000000001E-2</v>
      </c>
      <c r="BC1909" s="19">
        <v>96.430999999999997</v>
      </c>
      <c r="BD1909" s="19">
        <v>68.36</v>
      </c>
      <c r="BE1909" s="20">
        <v>39.789000000000001</v>
      </c>
      <c r="BF1909" s="11" t="s">
        <v>57</v>
      </c>
      <c r="BG1909" s="11" t="s">
        <v>57</v>
      </c>
      <c r="BH1909" s="11" t="s">
        <v>57</v>
      </c>
      <c r="BI1909" s="11" t="s">
        <v>57</v>
      </c>
      <c r="BJ1909" s="11">
        <v>10</v>
      </c>
      <c r="BK1909" s="44" t="s">
        <v>57</v>
      </c>
    </row>
  </sheetData>
  <autoFilter ref="A3:BK1909"/>
  <sortState ref="E4:BK1909">
    <sortCondition ref="G4:G1909"/>
    <sortCondition ref="H4:H1909"/>
    <sortCondition descending="1" ref="BE4:BE1909"/>
  </sortState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10"/>
  <sheetViews>
    <sheetView topLeftCell="A3" workbookViewId="0">
      <selection activeCell="A39" sqref="A39"/>
    </sheetView>
  </sheetViews>
  <sheetFormatPr defaultRowHeight="15" x14ac:dyDescent="0.25"/>
  <cols>
    <col min="1" max="1" width="13" customWidth="1"/>
    <col min="2" max="2" width="16.42578125" bestFit="1" customWidth="1"/>
    <col min="3" max="3" width="12.85546875" customWidth="1"/>
    <col min="4" max="4" width="16.42578125" bestFit="1" customWidth="1"/>
    <col min="5" max="5" width="12.85546875" bestFit="1" customWidth="1"/>
    <col min="6" max="6" width="21.5703125" bestFit="1" customWidth="1"/>
    <col min="7" max="7" width="18" bestFit="1" customWidth="1"/>
  </cols>
  <sheetData>
    <row r="3" spans="1:7" x14ac:dyDescent="0.25">
      <c r="B3" s="12" t="s">
        <v>162</v>
      </c>
    </row>
    <row r="4" spans="1:7" x14ac:dyDescent="0.25">
      <c r="B4" t="s">
        <v>55</v>
      </c>
      <c r="D4" t="s">
        <v>132</v>
      </c>
      <c r="F4" t="s">
        <v>166</v>
      </c>
      <c r="G4" t="s">
        <v>167</v>
      </c>
    </row>
    <row r="5" spans="1:7" x14ac:dyDescent="0.25">
      <c r="A5" s="12" t="s">
        <v>164</v>
      </c>
      <c r="B5" t="s">
        <v>165</v>
      </c>
      <c r="C5" t="s">
        <v>168</v>
      </c>
      <c r="D5" t="s">
        <v>165</v>
      </c>
      <c r="E5" t="s">
        <v>168</v>
      </c>
    </row>
    <row r="6" spans="1:7" x14ac:dyDescent="0.25">
      <c r="A6" s="13">
        <v>32</v>
      </c>
      <c r="B6" s="15">
        <v>107.60885128205126</v>
      </c>
      <c r="C6" s="15">
        <v>314.428</v>
      </c>
      <c r="D6" s="15">
        <v>101.20918229166666</v>
      </c>
      <c r="E6" s="15">
        <v>348.964</v>
      </c>
      <c r="F6" s="15">
        <v>104.43382170542633</v>
      </c>
      <c r="G6" s="15">
        <v>348.964</v>
      </c>
    </row>
    <row r="7" spans="1:7" x14ac:dyDescent="0.25">
      <c r="A7" s="13">
        <v>31</v>
      </c>
      <c r="B7" s="15">
        <v>102.19147386759582</v>
      </c>
      <c r="C7" s="15">
        <v>352.70800000000003</v>
      </c>
      <c r="D7" s="15">
        <v>101.99393076923079</v>
      </c>
      <c r="E7" s="15">
        <v>361.113</v>
      </c>
      <c r="F7" s="15">
        <v>102.09757769652649</v>
      </c>
      <c r="G7" s="15">
        <v>361.113</v>
      </c>
    </row>
    <row r="8" spans="1:7" x14ac:dyDescent="0.25">
      <c r="A8" s="13">
        <v>4</v>
      </c>
      <c r="B8" s="15">
        <v>99.529092436974835</v>
      </c>
      <c r="C8" s="15">
        <v>391.87400000000002</v>
      </c>
      <c r="D8" s="15">
        <v>97.280723502304156</v>
      </c>
      <c r="E8" s="15">
        <v>331.06799999999998</v>
      </c>
      <c r="F8" s="15">
        <v>98.456793406593405</v>
      </c>
      <c r="G8" s="15">
        <v>391.87400000000002</v>
      </c>
    </row>
    <row r="9" spans="1:7" x14ac:dyDescent="0.25">
      <c r="A9" s="13">
        <v>10</v>
      </c>
      <c r="B9" s="15">
        <v>95.81441851851848</v>
      </c>
      <c r="C9" s="15">
        <v>349.858</v>
      </c>
      <c r="D9" s="15">
        <v>95.825906882591113</v>
      </c>
      <c r="E9" s="15">
        <v>233.042</v>
      </c>
      <c r="F9" s="15">
        <v>95.819907156673082</v>
      </c>
      <c r="G9" s="15">
        <v>349.858</v>
      </c>
    </row>
    <row r="10" spans="1:7" x14ac:dyDescent="0.25">
      <c r="A10" s="13" t="s">
        <v>163</v>
      </c>
      <c r="B10" s="15">
        <v>100.87928888888882</v>
      </c>
      <c r="C10" s="15">
        <v>391.87400000000002</v>
      </c>
      <c r="D10" s="15">
        <v>99.049673580785949</v>
      </c>
      <c r="E10" s="15">
        <v>361.113</v>
      </c>
      <c r="F10" s="15">
        <v>99.999998426023055</v>
      </c>
      <c r="G10" s="15">
        <v>391.87400000000002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7"/>
  <sheetViews>
    <sheetView workbookViewId="0">
      <selection activeCell="N24" sqref="N24"/>
    </sheetView>
  </sheetViews>
  <sheetFormatPr defaultRowHeight="15" outlineLevelCol="1" x14ac:dyDescent="0.25"/>
  <cols>
    <col min="1" max="1" width="13" bestFit="1" customWidth="1"/>
    <col min="2" max="2" width="10.85546875" style="2" customWidth="1"/>
    <col min="3" max="3" width="16.42578125" style="2" customWidth="1" outlineLevel="1"/>
    <col min="4" max="4" width="13" customWidth="1" outlineLevel="1"/>
    <col min="5" max="5" width="10.85546875" style="2" customWidth="1"/>
    <col min="6" max="6" width="4" style="2" customWidth="1" outlineLevel="1"/>
    <col min="7" max="7" width="13" customWidth="1" outlineLevel="1"/>
    <col min="8" max="8" width="10.85546875" style="2" customWidth="1"/>
    <col min="9" max="9" width="16.42578125" style="2" customWidth="1"/>
    <col min="11" max="11" width="13" customWidth="1" outlineLevel="1"/>
    <col min="12" max="12" width="18.28515625" style="2" customWidth="1"/>
    <col min="13" max="13" width="4" style="2" customWidth="1"/>
    <col min="14" max="14" width="31.85546875" style="2" customWidth="1"/>
    <col min="15" max="15" width="3.7109375" style="2" customWidth="1"/>
    <col min="16" max="16" width="4" style="2" customWidth="1"/>
    <col min="17" max="19" width="11.28515625" customWidth="1"/>
    <col min="20" max="20" width="3.7109375" customWidth="1"/>
    <col min="21" max="22" width="4" customWidth="1"/>
    <col min="23" max="23" width="11.28515625" bestFit="1" customWidth="1"/>
  </cols>
  <sheetData>
    <row r="1" spans="1:16" x14ac:dyDescent="0.25">
      <c r="K1" s="12" t="s">
        <v>179</v>
      </c>
      <c r="L1" s="2" t="s">
        <v>57</v>
      </c>
      <c r="M1" s="24"/>
      <c r="N1" s="13" t="s">
        <v>180</v>
      </c>
    </row>
    <row r="2" spans="1:16" x14ac:dyDescent="0.25">
      <c r="E2" s="2" t="s">
        <v>179</v>
      </c>
      <c r="H2" s="2" t="s">
        <v>178</v>
      </c>
      <c r="K2" s="25" t="s">
        <v>178</v>
      </c>
      <c r="L2" s="2" t="s">
        <v>60</v>
      </c>
    </row>
    <row r="3" spans="1:16" x14ac:dyDescent="0.25">
      <c r="D3" s="12" t="s">
        <v>179</v>
      </c>
      <c r="E3" t="s">
        <v>57</v>
      </c>
      <c r="G3" s="22" t="s">
        <v>178</v>
      </c>
      <c r="H3" s="2" t="s">
        <v>57</v>
      </c>
    </row>
    <row r="4" spans="1:16" x14ac:dyDescent="0.25">
      <c r="K4" s="12" t="s">
        <v>177</v>
      </c>
      <c r="L4" s="22" t="s">
        <v>162</v>
      </c>
      <c r="O4"/>
      <c r="P4"/>
    </row>
    <row r="5" spans="1:16" x14ac:dyDescent="0.25">
      <c r="A5" s="12" t="s">
        <v>164</v>
      </c>
      <c r="B5" t="s">
        <v>177</v>
      </c>
      <c r="C5" t="s">
        <v>165</v>
      </c>
      <c r="D5" s="12" t="s">
        <v>164</v>
      </c>
      <c r="E5" t="s">
        <v>177</v>
      </c>
      <c r="F5"/>
      <c r="G5" s="12" t="s">
        <v>164</v>
      </c>
      <c r="H5" t="s">
        <v>177</v>
      </c>
      <c r="I5" t="s">
        <v>165</v>
      </c>
      <c r="K5" s="12" t="s">
        <v>164</v>
      </c>
      <c r="L5" s="2" t="s">
        <v>161</v>
      </c>
      <c r="M5" s="2" t="s">
        <v>173</v>
      </c>
      <c r="N5" t="s">
        <v>163</v>
      </c>
      <c r="O5"/>
      <c r="P5"/>
    </row>
    <row r="6" spans="1:16" x14ac:dyDescent="0.25">
      <c r="A6" s="13">
        <v>90</v>
      </c>
      <c r="B6" s="14">
        <v>190</v>
      </c>
      <c r="C6" s="27">
        <v>215.89665789473682</v>
      </c>
      <c r="D6" s="13">
        <v>90</v>
      </c>
      <c r="E6" s="14">
        <v>122</v>
      </c>
      <c r="F6"/>
      <c r="G6" s="13">
        <v>90</v>
      </c>
      <c r="H6" s="23">
        <v>97</v>
      </c>
      <c r="I6" s="28">
        <v>215.0987835051547</v>
      </c>
      <c r="K6" s="13">
        <v>90</v>
      </c>
      <c r="L6" s="23">
        <v>2</v>
      </c>
      <c r="M6" s="23">
        <v>23</v>
      </c>
      <c r="N6" s="14">
        <v>25</v>
      </c>
      <c r="O6"/>
      <c r="P6"/>
    </row>
    <row r="7" spans="1:16" x14ac:dyDescent="0.25">
      <c r="A7" s="13">
        <v>80</v>
      </c>
      <c r="B7" s="14">
        <v>190</v>
      </c>
      <c r="C7" s="27">
        <v>156.54168947368424</v>
      </c>
      <c r="D7" s="13">
        <v>80</v>
      </c>
      <c r="E7" s="14">
        <v>126</v>
      </c>
      <c r="F7"/>
      <c r="G7" s="13">
        <v>80</v>
      </c>
      <c r="H7" s="23">
        <v>108</v>
      </c>
      <c r="I7" s="28">
        <v>156.37151851851851</v>
      </c>
      <c r="K7" s="13">
        <v>80</v>
      </c>
      <c r="L7" s="23">
        <v>2</v>
      </c>
      <c r="M7" s="23">
        <v>16</v>
      </c>
      <c r="N7" s="14">
        <v>18</v>
      </c>
      <c r="O7"/>
      <c r="P7"/>
    </row>
    <row r="8" spans="1:16" x14ac:dyDescent="0.25">
      <c r="A8" s="13">
        <v>70</v>
      </c>
      <c r="B8" s="14">
        <v>190</v>
      </c>
      <c r="C8" s="27">
        <v>133.27877894736852</v>
      </c>
      <c r="D8" s="13">
        <v>70</v>
      </c>
      <c r="E8" s="14">
        <v>129</v>
      </c>
      <c r="F8"/>
      <c r="G8" s="13">
        <v>70</v>
      </c>
      <c r="H8" s="23">
        <v>109</v>
      </c>
      <c r="I8" s="28">
        <v>133.33222018348621</v>
      </c>
      <c r="K8" s="13">
        <v>70</v>
      </c>
      <c r="L8" s="23">
        <v>1</v>
      </c>
      <c r="M8" s="23">
        <v>19</v>
      </c>
      <c r="N8" s="14">
        <v>20</v>
      </c>
      <c r="O8"/>
      <c r="P8"/>
    </row>
    <row r="9" spans="1:16" x14ac:dyDescent="0.25">
      <c r="A9" s="13">
        <v>60</v>
      </c>
      <c r="B9" s="14">
        <v>190</v>
      </c>
      <c r="C9" s="27">
        <v>115.45276842105257</v>
      </c>
      <c r="D9" s="13">
        <v>60</v>
      </c>
      <c r="E9" s="14">
        <v>134</v>
      </c>
      <c r="F9"/>
      <c r="G9" s="13">
        <v>60</v>
      </c>
      <c r="H9" s="23">
        <v>121</v>
      </c>
      <c r="I9" s="28">
        <v>115.35416528925604</v>
      </c>
      <c r="K9" s="13">
        <v>60</v>
      </c>
      <c r="L9" s="23">
        <v>2</v>
      </c>
      <c r="M9" s="23">
        <v>11</v>
      </c>
      <c r="N9" s="14">
        <v>13</v>
      </c>
      <c r="O9"/>
      <c r="P9"/>
    </row>
    <row r="10" spans="1:16" x14ac:dyDescent="0.25">
      <c r="A10" s="13">
        <v>50</v>
      </c>
      <c r="B10" s="14">
        <v>190</v>
      </c>
      <c r="C10" s="27">
        <v>100.08707368421054</v>
      </c>
      <c r="D10" s="13">
        <v>50</v>
      </c>
      <c r="E10" s="14">
        <v>124</v>
      </c>
      <c r="F10"/>
      <c r="G10" s="13">
        <v>50</v>
      </c>
      <c r="H10" s="23">
        <v>110</v>
      </c>
      <c r="I10" s="28">
        <v>100.29924545454543</v>
      </c>
      <c r="K10" s="13">
        <v>50</v>
      </c>
      <c r="L10" s="23">
        <v>5</v>
      </c>
      <c r="M10" s="23">
        <v>9</v>
      </c>
      <c r="N10" s="14">
        <v>14</v>
      </c>
      <c r="O10"/>
      <c r="P10"/>
    </row>
    <row r="11" spans="1:16" x14ac:dyDescent="0.25">
      <c r="A11" s="13">
        <v>40</v>
      </c>
      <c r="B11" s="14">
        <v>190</v>
      </c>
      <c r="C11" s="27">
        <v>86.584247368421046</v>
      </c>
      <c r="D11" s="13">
        <v>40</v>
      </c>
      <c r="E11" s="14">
        <v>125</v>
      </c>
      <c r="F11"/>
      <c r="G11" s="13">
        <v>40</v>
      </c>
      <c r="H11" s="23">
        <v>112</v>
      </c>
      <c r="I11" s="28">
        <v>86.493696428571411</v>
      </c>
      <c r="K11" s="13">
        <v>40</v>
      </c>
      <c r="L11" s="23">
        <v>3</v>
      </c>
      <c r="M11" s="23">
        <v>10</v>
      </c>
      <c r="N11" s="14">
        <v>13</v>
      </c>
      <c r="O11"/>
      <c r="P11"/>
    </row>
    <row r="12" spans="1:16" x14ac:dyDescent="0.25">
      <c r="A12" s="13">
        <v>30</v>
      </c>
      <c r="B12" s="14">
        <v>190</v>
      </c>
      <c r="C12" s="27">
        <v>73.265084210526283</v>
      </c>
      <c r="D12" s="13">
        <v>30</v>
      </c>
      <c r="E12" s="14">
        <v>128</v>
      </c>
      <c r="F12"/>
      <c r="G12" s="13">
        <v>30</v>
      </c>
      <c r="H12" s="23">
        <v>111</v>
      </c>
      <c r="I12" s="28">
        <v>73.385873873873848</v>
      </c>
      <c r="K12" s="13">
        <v>30</v>
      </c>
      <c r="L12" s="23">
        <v>4</v>
      </c>
      <c r="M12" s="23">
        <v>13</v>
      </c>
      <c r="N12" s="14">
        <v>17</v>
      </c>
      <c r="O12"/>
      <c r="P12"/>
    </row>
    <row r="13" spans="1:16" x14ac:dyDescent="0.25">
      <c r="A13" s="13">
        <v>20</v>
      </c>
      <c r="B13" s="14">
        <v>190</v>
      </c>
      <c r="C13" s="27">
        <v>59.694299999999956</v>
      </c>
      <c r="D13" s="13">
        <v>20</v>
      </c>
      <c r="E13" s="14">
        <v>125</v>
      </c>
      <c r="F13"/>
      <c r="G13" s="13">
        <v>20</v>
      </c>
      <c r="H13" s="23">
        <v>113</v>
      </c>
      <c r="I13" s="28">
        <v>59.995194690265443</v>
      </c>
      <c r="K13" s="13">
        <v>20</v>
      </c>
      <c r="L13" s="23">
        <v>2</v>
      </c>
      <c r="M13" s="23">
        <v>10</v>
      </c>
      <c r="N13" s="14">
        <v>12</v>
      </c>
      <c r="O13"/>
      <c r="P13"/>
    </row>
    <row r="14" spans="1:16" x14ac:dyDescent="0.25">
      <c r="A14" s="13">
        <v>10</v>
      </c>
      <c r="B14" s="14">
        <v>190</v>
      </c>
      <c r="C14" s="27">
        <v>44.594321052631592</v>
      </c>
      <c r="D14" s="13">
        <v>10</v>
      </c>
      <c r="E14" s="14">
        <v>123</v>
      </c>
      <c r="F14"/>
      <c r="G14" s="13">
        <v>10</v>
      </c>
      <c r="H14" s="23">
        <v>100</v>
      </c>
      <c r="I14" s="28">
        <v>45.186260000000004</v>
      </c>
      <c r="K14" s="13">
        <v>10</v>
      </c>
      <c r="L14" s="23">
        <v>5</v>
      </c>
      <c r="M14" s="23">
        <v>18</v>
      </c>
      <c r="N14" s="14">
        <v>23</v>
      </c>
      <c r="O14"/>
      <c r="P14"/>
    </row>
    <row r="15" spans="1:16" x14ac:dyDescent="0.25">
      <c r="A15" s="13">
        <v>0</v>
      </c>
      <c r="B15" s="14">
        <v>196</v>
      </c>
      <c r="C15" s="27">
        <v>17.219193877551014</v>
      </c>
      <c r="D15" s="13">
        <v>0</v>
      </c>
      <c r="E15" s="14">
        <v>125</v>
      </c>
      <c r="F15"/>
      <c r="G15" s="13">
        <v>0</v>
      </c>
      <c r="H15" s="23">
        <v>95</v>
      </c>
      <c r="I15" s="28">
        <v>18.539294736842098</v>
      </c>
      <c r="K15" s="13">
        <v>0</v>
      </c>
      <c r="L15" s="23">
        <v>5</v>
      </c>
      <c r="M15" s="23">
        <v>25</v>
      </c>
      <c r="N15" s="14">
        <v>30</v>
      </c>
      <c r="O15"/>
      <c r="P15"/>
    </row>
    <row r="16" spans="1:16" x14ac:dyDescent="0.25">
      <c r="A16" s="13" t="s">
        <v>163</v>
      </c>
      <c r="B16" s="14">
        <v>1906</v>
      </c>
      <c r="C16" s="14">
        <v>99.999998426023069</v>
      </c>
      <c r="D16" s="13" t="s">
        <v>163</v>
      </c>
      <c r="E16" s="14">
        <v>1261</v>
      </c>
      <c r="F16"/>
      <c r="G16" s="13" t="s">
        <v>163</v>
      </c>
      <c r="H16" s="23">
        <v>1076</v>
      </c>
      <c r="I16" s="23">
        <v>100.52893215613392</v>
      </c>
      <c r="K16" s="13" t="s">
        <v>163</v>
      </c>
      <c r="L16" s="23">
        <v>31</v>
      </c>
      <c r="M16" s="23">
        <v>154</v>
      </c>
      <c r="N16" s="14">
        <v>185</v>
      </c>
      <c r="O16"/>
      <c r="P16"/>
    </row>
    <row r="17" spans="2:9" x14ac:dyDescent="0.25">
      <c r="B17"/>
      <c r="C17"/>
      <c r="E17"/>
      <c r="F17"/>
      <c r="H17"/>
      <c r="I17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89"/>
  <sheetViews>
    <sheetView topLeftCell="A2" workbookViewId="0">
      <pane xSplit="1" ySplit="4" topLeftCell="B6" activePane="bottomRight" state="frozen"/>
      <selection activeCell="A2" sqref="A2"/>
      <selection pane="topRight" activeCell="B2" sqref="B2"/>
      <selection pane="bottomLeft" activeCell="A6" sqref="A6"/>
      <selection pane="bottomRight" activeCell="C8" sqref="C8"/>
    </sheetView>
  </sheetViews>
  <sheetFormatPr defaultRowHeight="15" outlineLevelCol="1" x14ac:dyDescent="0.25"/>
  <cols>
    <col min="1" max="1" width="13" customWidth="1"/>
    <col min="2" max="2" width="9" style="2" customWidth="1"/>
    <col min="3" max="3" width="10.85546875" customWidth="1"/>
    <col min="4" max="4" width="7.5703125" customWidth="1" outlineLevel="1"/>
    <col min="5" max="5" width="6.42578125" customWidth="1"/>
    <col min="6" max="6" width="7.42578125" customWidth="1"/>
    <col min="7" max="7" width="9.7109375" style="34" customWidth="1"/>
    <col min="8" max="8" width="9.7109375" customWidth="1"/>
    <col min="9" max="9" width="7.140625" customWidth="1"/>
    <col min="10" max="10" width="13" customWidth="1"/>
    <col min="11" max="11" width="9" style="2" customWidth="1"/>
    <col min="12" max="13" width="10.85546875" customWidth="1"/>
    <col min="15" max="15" width="13" customWidth="1"/>
    <col min="16" max="16" width="9" style="2" customWidth="1"/>
    <col min="17" max="17" width="10.85546875" customWidth="1"/>
  </cols>
  <sheetData>
    <row r="2" spans="1:17" x14ac:dyDescent="0.25">
      <c r="B2"/>
      <c r="J2" t="s">
        <v>158</v>
      </c>
      <c r="K2" t="s">
        <v>66</v>
      </c>
      <c r="O2" t="s">
        <v>158</v>
      </c>
      <c r="P2" t="s">
        <v>66</v>
      </c>
    </row>
    <row r="3" spans="1:17" x14ac:dyDescent="0.25">
      <c r="G3" s="34">
        <v>0</v>
      </c>
    </row>
    <row r="4" spans="1:17" x14ac:dyDescent="0.25">
      <c r="A4" t="s">
        <v>164</v>
      </c>
      <c r="B4" t="s">
        <v>181</v>
      </c>
      <c r="C4" t="s">
        <v>177</v>
      </c>
      <c r="D4" t="s">
        <v>182</v>
      </c>
      <c r="E4" t="s">
        <v>60</v>
      </c>
      <c r="F4" t="s">
        <v>183</v>
      </c>
      <c r="G4" s="34" t="s">
        <v>185</v>
      </c>
      <c r="H4" t="s">
        <v>186</v>
      </c>
      <c r="J4" t="s">
        <v>164</v>
      </c>
      <c r="K4" t="s">
        <v>181</v>
      </c>
      <c r="L4" t="s">
        <v>177</v>
      </c>
      <c r="M4" t="s">
        <v>183</v>
      </c>
      <c r="O4" t="s">
        <v>164</v>
      </c>
      <c r="P4" t="s">
        <v>181</v>
      </c>
      <c r="Q4" t="s">
        <v>177</v>
      </c>
    </row>
    <row r="5" spans="1:17" x14ac:dyDescent="0.25">
      <c r="A5" s="13">
        <v>4</v>
      </c>
      <c r="B5" s="27">
        <v>98.456793406593306</v>
      </c>
      <c r="C5" s="14">
        <v>455</v>
      </c>
      <c r="D5" s="30">
        <v>174.90524285714281</v>
      </c>
      <c r="E5" s="32">
        <v>70</v>
      </c>
      <c r="F5" s="32" t="s">
        <v>184</v>
      </c>
      <c r="H5" s="15">
        <v>75</v>
      </c>
      <c r="J5" s="13">
        <v>4</v>
      </c>
      <c r="K5" s="27">
        <v>174.90524285714281</v>
      </c>
      <c r="L5" s="14">
        <v>70</v>
      </c>
      <c r="M5" s="31" t="s">
        <v>184</v>
      </c>
      <c r="O5" s="13">
        <v>4</v>
      </c>
      <c r="P5" s="27">
        <v>174.90524285714281</v>
      </c>
      <c r="Q5" s="14">
        <v>70</v>
      </c>
    </row>
    <row r="6" spans="1:17" x14ac:dyDescent="0.25">
      <c r="A6" s="29">
        <v>383</v>
      </c>
      <c r="B6" s="27">
        <v>117.43015384615386</v>
      </c>
      <c r="C6" s="14">
        <v>13</v>
      </c>
      <c r="D6" s="30">
        <v>230.08850000000001</v>
      </c>
      <c r="E6" s="32">
        <v>2</v>
      </c>
      <c r="F6" s="32">
        <v>3</v>
      </c>
      <c r="G6" s="43">
        <v>4</v>
      </c>
      <c r="H6" s="15">
        <v>6</v>
      </c>
      <c r="J6" s="29">
        <v>389</v>
      </c>
      <c r="K6" s="27">
        <v>260.95600000000002</v>
      </c>
      <c r="L6" s="14">
        <v>1</v>
      </c>
      <c r="M6" s="14">
        <v>1</v>
      </c>
      <c r="O6" s="29">
        <v>389</v>
      </c>
      <c r="P6" s="27">
        <v>260.95600000000002</v>
      </c>
      <c r="Q6" s="14">
        <v>1</v>
      </c>
    </row>
    <row r="7" spans="1:17" x14ac:dyDescent="0.25">
      <c r="A7" s="29">
        <v>384</v>
      </c>
      <c r="B7" s="27">
        <v>99.407210526315808</v>
      </c>
      <c r="C7" s="14">
        <v>19</v>
      </c>
      <c r="D7" s="30">
        <v>157.7045</v>
      </c>
      <c r="E7" s="32">
        <v>2</v>
      </c>
      <c r="F7" s="32">
        <v>11</v>
      </c>
      <c r="G7" s="43">
        <v>2</v>
      </c>
      <c r="H7" s="15">
        <v>4</v>
      </c>
      <c r="J7" s="29">
        <v>402</v>
      </c>
      <c r="K7" s="27">
        <v>233.48874999999998</v>
      </c>
      <c r="L7" s="14">
        <v>4</v>
      </c>
      <c r="M7" s="14">
        <v>2</v>
      </c>
      <c r="O7" s="29">
        <v>402</v>
      </c>
      <c r="P7" s="27">
        <v>233.48874999999998</v>
      </c>
      <c r="Q7" s="14">
        <v>4</v>
      </c>
    </row>
    <row r="8" spans="1:17" x14ac:dyDescent="0.25">
      <c r="A8" s="29">
        <v>385</v>
      </c>
      <c r="B8" s="27">
        <v>136.61587499999999</v>
      </c>
      <c r="C8" s="14">
        <v>16</v>
      </c>
      <c r="D8" s="30">
        <v>223.99666666666667</v>
      </c>
      <c r="E8" s="32">
        <v>3</v>
      </c>
      <c r="F8" s="32">
        <v>4</v>
      </c>
      <c r="G8" s="43">
        <v>3</v>
      </c>
      <c r="H8" s="15">
        <v>6</v>
      </c>
      <c r="J8" s="29">
        <v>383</v>
      </c>
      <c r="K8" s="27">
        <v>230.08850000000001</v>
      </c>
      <c r="L8" s="14">
        <v>2</v>
      </c>
      <c r="M8" s="14">
        <v>3</v>
      </c>
      <c r="O8" s="29">
        <v>383</v>
      </c>
      <c r="P8" s="27">
        <v>230.08850000000001</v>
      </c>
      <c r="Q8" s="14">
        <v>2</v>
      </c>
    </row>
    <row r="9" spans="1:17" x14ac:dyDescent="0.25">
      <c r="A9" s="29">
        <v>386</v>
      </c>
      <c r="B9" s="27">
        <v>129.45683333333332</v>
      </c>
      <c r="C9" s="14">
        <v>18</v>
      </c>
      <c r="D9" s="30">
        <v>186.30474999999998</v>
      </c>
      <c r="E9" s="32">
        <v>4</v>
      </c>
      <c r="F9" s="32">
        <v>6</v>
      </c>
      <c r="G9" s="43">
        <v>2</v>
      </c>
      <c r="H9" s="15">
        <v>6</v>
      </c>
      <c r="J9" s="29">
        <v>385</v>
      </c>
      <c r="K9" s="27">
        <v>223.99666666666667</v>
      </c>
      <c r="L9" s="14">
        <v>3</v>
      </c>
      <c r="M9" s="14">
        <v>4</v>
      </c>
      <c r="O9" s="29">
        <v>385</v>
      </c>
      <c r="P9" s="27">
        <v>223.99666666666667</v>
      </c>
      <c r="Q9" s="14">
        <v>3</v>
      </c>
    </row>
    <row r="10" spans="1:17" x14ac:dyDescent="0.25">
      <c r="A10" s="29">
        <v>387</v>
      </c>
      <c r="B10" s="27">
        <v>109.77994736842105</v>
      </c>
      <c r="C10" s="14">
        <v>19</v>
      </c>
      <c r="D10" s="30" t="s">
        <v>184</v>
      </c>
      <c r="E10" s="32" t="s">
        <v>184</v>
      </c>
      <c r="F10" s="32" t="s">
        <v>184</v>
      </c>
      <c r="G10" s="43">
        <v>3</v>
      </c>
      <c r="H10" s="15">
        <v>3</v>
      </c>
      <c r="J10" s="29">
        <v>396</v>
      </c>
      <c r="K10" s="27">
        <v>200.86388888888891</v>
      </c>
      <c r="L10" s="14">
        <v>9</v>
      </c>
      <c r="M10" s="14">
        <v>5</v>
      </c>
      <c r="O10" s="29">
        <v>396</v>
      </c>
      <c r="P10" s="27">
        <v>200.86388888888891</v>
      </c>
      <c r="Q10" s="14">
        <v>9</v>
      </c>
    </row>
    <row r="11" spans="1:17" x14ac:dyDescent="0.25">
      <c r="A11" s="29">
        <v>388</v>
      </c>
      <c r="B11" s="27">
        <v>89.520000000000024</v>
      </c>
      <c r="C11" s="14">
        <v>17</v>
      </c>
      <c r="D11" s="30">
        <v>155.7705</v>
      </c>
      <c r="E11" s="32">
        <v>2</v>
      </c>
      <c r="F11" s="32">
        <v>12</v>
      </c>
      <c r="H11" s="15">
        <v>2</v>
      </c>
      <c r="J11" s="29">
        <v>386</v>
      </c>
      <c r="K11" s="27">
        <v>186.30474999999998</v>
      </c>
      <c r="L11" s="14">
        <v>4</v>
      </c>
      <c r="M11" s="14">
        <v>6</v>
      </c>
      <c r="O11" s="29">
        <v>386</v>
      </c>
      <c r="P11" s="27">
        <v>186.30474999999998</v>
      </c>
      <c r="Q11" s="14">
        <v>4</v>
      </c>
    </row>
    <row r="12" spans="1:17" x14ac:dyDescent="0.25">
      <c r="A12" s="29">
        <v>389</v>
      </c>
      <c r="B12" s="27">
        <v>98.311600000000013</v>
      </c>
      <c r="C12" s="14">
        <v>10</v>
      </c>
      <c r="D12" s="30">
        <v>260.95600000000002</v>
      </c>
      <c r="E12" s="32">
        <v>1</v>
      </c>
      <c r="F12" s="32">
        <v>1</v>
      </c>
      <c r="G12" s="43">
        <v>1</v>
      </c>
      <c r="H12" s="15">
        <v>2</v>
      </c>
      <c r="J12" s="29">
        <v>401</v>
      </c>
      <c r="K12" s="27">
        <v>174.32160000000002</v>
      </c>
      <c r="L12" s="14">
        <v>5</v>
      </c>
      <c r="M12" s="14">
        <v>7</v>
      </c>
      <c r="O12" s="29">
        <v>401</v>
      </c>
      <c r="P12" s="27">
        <v>174.32160000000002</v>
      </c>
      <c r="Q12" s="14">
        <v>5</v>
      </c>
    </row>
    <row r="13" spans="1:17" x14ac:dyDescent="0.25">
      <c r="A13" s="37">
        <v>390</v>
      </c>
      <c r="B13" s="38">
        <v>94.217516129032248</v>
      </c>
      <c r="C13" s="39">
        <v>31</v>
      </c>
      <c r="D13" s="40">
        <v>133.85733333333334</v>
      </c>
      <c r="E13" s="41">
        <v>3</v>
      </c>
      <c r="F13" s="41">
        <v>18</v>
      </c>
      <c r="G13" s="43">
        <v>1</v>
      </c>
      <c r="H13" s="42">
        <v>4</v>
      </c>
      <c r="J13" s="29">
        <v>393</v>
      </c>
      <c r="K13" s="27">
        <v>169.36771428571427</v>
      </c>
      <c r="L13" s="14">
        <v>7</v>
      </c>
      <c r="M13" s="14">
        <v>8</v>
      </c>
      <c r="O13" s="29">
        <v>393</v>
      </c>
      <c r="P13" s="27">
        <v>169.36771428571427</v>
      </c>
      <c r="Q13" s="14">
        <v>7</v>
      </c>
    </row>
    <row r="14" spans="1:17" x14ac:dyDescent="0.25">
      <c r="A14" s="37">
        <v>391</v>
      </c>
      <c r="B14" s="38">
        <v>92.788000000000011</v>
      </c>
      <c r="C14" s="39">
        <v>12</v>
      </c>
      <c r="D14" s="40">
        <v>150.79040000000001</v>
      </c>
      <c r="E14" s="41">
        <v>5</v>
      </c>
      <c r="F14" s="41">
        <v>14</v>
      </c>
      <c r="G14" s="43">
        <v>-2</v>
      </c>
      <c r="H14" s="42">
        <v>3</v>
      </c>
      <c r="J14" s="29">
        <v>399</v>
      </c>
      <c r="K14" s="27">
        <v>167.22433333333333</v>
      </c>
      <c r="L14" s="14">
        <v>3</v>
      </c>
      <c r="M14" s="14">
        <v>9</v>
      </c>
      <c r="O14" s="29">
        <v>399</v>
      </c>
      <c r="P14" s="27">
        <v>167.22433333333333</v>
      </c>
      <c r="Q14" s="14">
        <v>3</v>
      </c>
    </row>
    <row r="15" spans="1:17" x14ac:dyDescent="0.25">
      <c r="A15" s="37">
        <v>392</v>
      </c>
      <c r="B15" s="38">
        <v>109.89281250000001</v>
      </c>
      <c r="C15" s="39">
        <v>32</v>
      </c>
      <c r="D15" s="40">
        <v>154.79849999999999</v>
      </c>
      <c r="E15" s="41">
        <v>6</v>
      </c>
      <c r="F15" s="41">
        <v>13</v>
      </c>
      <c r="G15" s="43">
        <v>-2</v>
      </c>
      <c r="H15" s="42">
        <v>4</v>
      </c>
      <c r="J15" s="29">
        <v>394</v>
      </c>
      <c r="K15" s="27">
        <v>163.64519999999999</v>
      </c>
      <c r="L15" s="14">
        <v>5</v>
      </c>
      <c r="M15" s="14">
        <v>10</v>
      </c>
      <c r="O15" s="29">
        <v>394</v>
      </c>
      <c r="P15" s="27">
        <v>163.64519999999999</v>
      </c>
      <c r="Q15" s="14">
        <v>5</v>
      </c>
    </row>
    <row r="16" spans="1:17" x14ac:dyDescent="0.25">
      <c r="A16" s="29">
        <v>393</v>
      </c>
      <c r="B16" s="27">
        <v>106.56060606060605</v>
      </c>
      <c r="C16" s="14">
        <v>33</v>
      </c>
      <c r="D16" s="30">
        <v>169.36771428571427</v>
      </c>
      <c r="E16" s="32">
        <v>7</v>
      </c>
      <c r="F16" s="32">
        <v>8</v>
      </c>
      <c r="G16" s="43">
        <v>-3</v>
      </c>
      <c r="H16" s="15">
        <v>4</v>
      </c>
      <c r="J16" s="29">
        <v>384</v>
      </c>
      <c r="K16" s="27">
        <v>157.7045</v>
      </c>
      <c r="L16" s="14">
        <v>2</v>
      </c>
      <c r="M16" s="14">
        <v>11</v>
      </c>
      <c r="O16" s="29">
        <v>384</v>
      </c>
      <c r="P16" s="27">
        <v>157.7045</v>
      </c>
      <c r="Q16" s="14">
        <v>2</v>
      </c>
    </row>
    <row r="17" spans="1:17" x14ac:dyDescent="0.25">
      <c r="A17" s="29">
        <v>394</v>
      </c>
      <c r="B17" s="27">
        <v>91.403388888888898</v>
      </c>
      <c r="C17" s="14">
        <v>36</v>
      </c>
      <c r="D17" s="30">
        <v>163.64519999999999</v>
      </c>
      <c r="E17" s="32">
        <v>5</v>
      </c>
      <c r="F17" s="32">
        <v>10</v>
      </c>
      <c r="G17" s="43">
        <v>-2</v>
      </c>
      <c r="H17" s="15">
        <v>3</v>
      </c>
      <c r="J17" s="29">
        <v>388</v>
      </c>
      <c r="K17" s="27">
        <v>155.7705</v>
      </c>
      <c r="L17" s="14">
        <v>2</v>
      </c>
      <c r="M17" s="14">
        <v>12</v>
      </c>
      <c r="O17" s="29">
        <v>388</v>
      </c>
      <c r="P17" s="27">
        <v>155.7705</v>
      </c>
      <c r="Q17" s="14">
        <v>2</v>
      </c>
    </row>
    <row r="18" spans="1:17" x14ac:dyDescent="0.25">
      <c r="A18" s="29">
        <v>395</v>
      </c>
      <c r="B18" s="27">
        <v>67.883818181818185</v>
      </c>
      <c r="C18" s="14">
        <v>11</v>
      </c>
      <c r="D18" s="30">
        <v>137.81399999999999</v>
      </c>
      <c r="E18" s="32">
        <v>1</v>
      </c>
      <c r="F18" s="32">
        <v>16</v>
      </c>
      <c r="G18" s="43">
        <v>1</v>
      </c>
      <c r="H18" s="15">
        <v>2</v>
      </c>
      <c r="J18" s="29">
        <v>392</v>
      </c>
      <c r="K18" s="27">
        <v>154.79849999999999</v>
      </c>
      <c r="L18" s="14">
        <v>6</v>
      </c>
      <c r="M18" s="14">
        <v>13</v>
      </c>
      <c r="O18" s="29">
        <v>392</v>
      </c>
      <c r="P18" s="27">
        <v>154.79849999999999</v>
      </c>
      <c r="Q18" s="14">
        <v>6</v>
      </c>
    </row>
    <row r="19" spans="1:17" x14ac:dyDescent="0.25">
      <c r="A19" s="29">
        <v>396</v>
      </c>
      <c r="B19" s="27">
        <v>105.64572</v>
      </c>
      <c r="C19" s="14">
        <v>25</v>
      </c>
      <c r="D19" s="30">
        <v>200.86388888888891</v>
      </c>
      <c r="E19" s="32">
        <v>9</v>
      </c>
      <c r="F19" s="32">
        <v>5</v>
      </c>
      <c r="G19" s="43">
        <v>-3</v>
      </c>
      <c r="H19" s="15">
        <v>6</v>
      </c>
      <c r="J19" s="29">
        <v>391</v>
      </c>
      <c r="K19" s="27">
        <v>150.79040000000001</v>
      </c>
      <c r="L19" s="14">
        <v>5</v>
      </c>
      <c r="M19" s="14">
        <v>14</v>
      </c>
      <c r="O19" s="29">
        <v>391</v>
      </c>
      <c r="P19" s="27">
        <v>150.79040000000001</v>
      </c>
      <c r="Q19" s="14">
        <v>5</v>
      </c>
    </row>
    <row r="20" spans="1:17" x14ac:dyDescent="0.25">
      <c r="A20" s="29">
        <v>397</v>
      </c>
      <c r="B20" s="27">
        <v>78.308374999999998</v>
      </c>
      <c r="C20" s="14">
        <v>16</v>
      </c>
      <c r="D20" s="30" t="s">
        <v>184</v>
      </c>
      <c r="E20" s="32" t="s">
        <v>184</v>
      </c>
      <c r="F20" s="32" t="s">
        <v>184</v>
      </c>
      <c r="G20" s="43">
        <v>2</v>
      </c>
      <c r="H20" s="15">
        <v>2</v>
      </c>
      <c r="J20" s="29">
        <v>400</v>
      </c>
      <c r="K20" s="27">
        <v>147.09774999999999</v>
      </c>
      <c r="L20" s="14">
        <v>4</v>
      </c>
      <c r="M20" s="14">
        <v>15</v>
      </c>
      <c r="O20" s="29">
        <v>400</v>
      </c>
      <c r="P20" s="27">
        <v>147.09774999999999</v>
      </c>
      <c r="Q20" s="14">
        <v>4</v>
      </c>
    </row>
    <row r="21" spans="1:17" x14ac:dyDescent="0.25">
      <c r="A21" s="29">
        <v>398</v>
      </c>
      <c r="B21" s="27">
        <v>89.517558823529427</v>
      </c>
      <c r="C21" s="14">
        <v>34</v>
      </c>
      <c r="D21" s="30">
        <v>137.18599999999998</v>
      </c>
      <c r="E21" s="32">
        <v>4</v>
      </c>
      <c r="F21" s="32">
        <v>17</v>
      </c>
      <c r="G21" s="43">
        <v>-1</v>
      </c>
      <c r="H21" s="15">
        <v>3</v>
      </c>
      <c r="J21" s="29">
        <v>395</v>
      </c>
      <c r="K21" s="27">
        <v>137.81399999999999</v>
      </c>
      <c r="L21" s="14">
        <v>1</v>
      </c>
      <c r="M21" s="14">
        <v>16</v>
      </c>
      <c r="O21" s="29">
        <v>395</v>
      </c>
      <c r="P21" s="27">
        <v>137.81399999999999</v>
      </c>
      <c r="Q21" s="14">
        <v>1</v>
      </c>
    </row>
    <row r="22" spans="1:17" x14ac:dyDescent="0.25">
      <c r="A22" s="29">
        <v>399</v>
      </c>
      <c r="B22" s="27">
        <v>80.075000000000003</v>
      </c>
      <c r="C22" s="14">
        <v>36</v>
      </c>
      <c r="D22" s="30">
        <v>167.22433333333333</v>
      </c>
      <c r="E22" s="32">
        <v>3</v>
      </c>
      <c r="F22" s="32">
        <v>9</v>
      </c>
      <c r="G22" s="43"/>
      <c r="H22" s="15">
        <v>3</v>
      </c>
      <c r="J22" s="29">
        <v>398</v>
      </c>
      <c r="K22" s="27">
        <v>137.18599999999998</v>
      </c>
      <c r="L22" s="14">
        <v>4</v>
      </c>
      <c r="M22" s="14">
        <v>17</v>
      </c>
      <c r="O22" s="29">
        <v>398</v>
      </c>
      <c r="P22" s="27">
        <v>137.18599999999998</v>
      </c>
      <c r="Q22" s="14">
        <v>4</v>
      </c>
    </row>
    <row r="23" spans="1:17" x14ac:dyDescent="0.25">
      <c r="A23" s="29">
        <v>400</v>
      </c>
      <c r="B23" s="27">
        <v>96.867999999999981</v>
      </c>
      <c r="C23" s="14">
        <v>32</v>
      </c>
      <c r="D23" s="30">
        <v>147.09774999999999</v>
      </c>
      <c r="E23" s="32">
        <v>4</v>
      </c>
      <c r="F23" s="32">
        <v>15</v>
      </c>
      <c r="G23" s="43"/>
      <c r="H23" s="15">
        <v>4</v>
      </c>
      <c r="J23" s="29">
        <v>390</v>
      </c>
      <c r="K23" s="27">
        <v>133.85733333333334</v>
      </c>
      <c r="L23" s="14">
        <v>3</v>
      </c>
      <c r="M23" s="14">
        <v>18</v>
      </c>
      <c r="O23" s="29">
        <v>390</v>
      </c>
      <c r="P23" s="27">
        <v>133.85733333333334</v>
      </c>
      <c r="Q23" s="14">
        <v>3</v>
      </c>
    </row>
    <row r="24" spans="1:17" x14ac:dyDescent="0.25">
      <c r="A24" s="29">
        <v>401</v>
      </c>
      <c r="B24" s="27">
        <v>87.724642857142825</v>
      </c>
      <c r="C24" s="14">
        <v>28</v>
      </c>
      <c r="D24" s="30">
        <v>174.32160000000002</v>
      </c>
      <c r="E24" s="32">
        <v>5</v>
      </c>
      <c r="F24" s="32">
        <v>7</v>
      </c>
      <c r="G24" s="43">
        <v>-1</v>
      </c>
      <c r="H24" s="15">
        <v>4</v>
      </c>
      <c r="J24" s="13">
        <v>10</v>
      </c>
      <c r="K24" s="27">
        <v>160.20255555555556</v>
      </c>
      <c r="L24" s="14">
        <v>72</v>
      </c>
      <c r="M24" s="31" t="s">
        <v>184</v>
      </c>
      <c r="O24" s="13">
        <v>10</v>
      </c>
      <c r="P24" s="27">
        <v>160.20255555555556</v>
      </c>
      <c r="Q24" s="14">
        <v>72</v>
      </c>
    </row>
    <row r="25" spans="1:17" x14ac:dyDescent="0.25">
      <c r="A25" s="29">
        <v>402</v>
      </c>
      <c r="B25" s="27">
        <v>105.571</v>
      </c>
      <c r="C25" s="14">
        <v>17</v>
      </c>
      <c r="D25" s="30">
        <v>233.48874999999998</v>
      </c>
      <c r="E25" s="32">
        <v>4</v>
      </c>
      <c r="F25" s="32">
        <v>2</v>
      </c>
      <c r="G25" s="43"/>
      <c r="H25" s="15">
        <v>4</v>
      </c>
      <c r="J25" s="29">
        <v>364</v>
      </c>
      <c r="K25" s="27">
        <v>194.44424999999998</v>
      </c>
      <c r="L25" s="14">
        <v>4</v>
      </c>
      <c r="M25" s="14">
        <v>1</v>
      </c>
      <c r="O25" s="29">
        <v>364</v>
      </c>
      <c r="P25" s="27">
        <v>194.44424999999998</v>
      </c>
      <c r="Q25" s="14">
        <v>4</v>
      </c>
    </row>
    <row r="26" spans="1:17" x14ac:dyDescent="0.25">
      <c r="A26" s="13">
        <v>10</v>
      </c>
      <c r="B26" s="27">
        <v>95.819907156673125</v>
      </c>
      <c r="C26" s="14">
        <v>517</v>
      </c>
      <c r="D26" s="30">
        <v>160.20255555555556</v>
      </c>
      <c r="E26" s="32">
        <v>72</v>
      </c>
      <c r="F26" s="32" t="s">
        <v>184</v>
      </c>
      <c r="H26" s="15">
        <v>75</v>
      </c>
      <c r="J26" s="29">
        <v>371</v>
      </c>
      <c r="K26" s="27">
        <v>189.18220000000002</v>
      </c>
      <c r="L26" s="14">
        <v>5</v>
      </c>
      <c r="M26" s="14">
        <v>2</v>
      </c>
      <c r="O26" s="29">
        <v>371</v>
      </c>
      <c r="P26" s="27">
        <v>189.18220000000002</v>
      </c>
      <c r="Q26" s="14">
        <v>5</v>
      </c>
    </row>
    <row r="27" spans="1:17" x14ac:dyDescent="0.25">
      <c r="A27" s="29">
        <v>363</v>
      </c>
      <c r="B27" s="27">
        <v>111.54245454545453</v>
      </c>
      <c r="C27" s="14">
        <v>11</v>
      </c>
      <c r="D27" s="30">
        <v>162.40075000000002</v>
      </c>
      <c r="E27" s="32">
        <v>4</v>
      </c>
      <c r="F27" s="32">
        <v>8</v>
      </c>
      <c r="G27" s="34">
        <v>1</v>
      </c>
      <c r="H27" s="15">
        <v>5</v>
      </c>
      <c r="J27" s="29">
        <v>373</v>
      </c>
      <c r="K27" s="27">
        <v>181.03299999999999</v>
      </c>
      <c r="L27" s="14">
        <v>4</v>
      </c>
      <c r="M27" s="14">
        <v>3</v>
      </c>
      <c r="O27" s="29">
        <v>373</v>
      </c>
      <c r="P27" s="27">
        <v>181.03299999999999</v>
      </c>
      <c r="Q27" s="14">
        <v>4</v>
      </c>
    </row>
    <row r="28" spans="1:17" x14ac:dyDescent="0.25">
      <c r="A28" s="29">
        <v>364</v>
      </c>
      <c r="B28" s="27">
        <v>96.413647058823557</v>
      </c>
      <c r="C28" s="14">
        <v>34</v>
      </c>
      <c r="D28" s="30">
        <v>194.44424999999998</v>
      </c>
      <c r="E28" s="32">
        <v>4</v>
      </c>
      <c r="F28" s="32">
        <v>1</v>
      </c>
      <c r="G28" s="34">
        <v>1</v>
      </c>
      <c r="H28" s="15">
        <v>5</v>
      </c>
      <c r="J28" s="29">
        <v>369</v>
      </c>
      <c r="K28" s="27">
        <v>171.5625</v>
      </c>
      <c r="L28" s="14">
        <v>4</v>
      </c>
      <c r="M28" s="14">
        <v>4</v>
      </c>
      <c r="O28" s="29">
        <v>369</v>
      </c>
      <c r="P28" s="27">
        <v>171.5625</v>
      </c>
      <c r="Q28" s="14">
        <v>4</v>
      </c>
    </row>
    <row r="29" spans="1:17" x14ac:dyDescent="0.25">
      <c r="A29" s="29">
        <v>365</v>
      </c>
      <c r="B29" s="27">
        <v>95.547133333333321</v>
      </c>
      <c r="C29" s="14">
        <v>15</v>
      </c>
      <c r="D29" s="30">
        <v>170.40799999999999</v>
      </c>
      <c r="E29" s="32">
        <v>3</v>
      </c>
      <c r="F29" s="32">
        <v>6</v>
      </c>
      <c r="H29" s="15">
        <v>3</v>
      </c>
      <c r="J29" s="29">
        <v>382</v>
      </c>
      <c r="K29" s="27">
        <v>170.64750000000001</v>
      </c>
      <c r="L29" s="14">
        <v>4</v>
      </c>
      <c r="M29" s="14">
        <v>5</v>
      </c>
      <c r="O29" s="29">
        <v>382</v>
      </c>
      <c r="P29" s="27">
        <v>170.64750000000001</v>
      </c>
      <c r="Q29" s="14">
        <v>4</v>
      </c>
    </row>
    <row r="30" spans="1:17" x14ac:dyDescent="0.25">
      <c r="A30" s="29">
        <v>366</v>
      </c>
      <c r="B30" s="27">
        <v>96.592199999999991</v>
      </c>
      <c r="C30" s="14">
        <v>15</v>
      </c>
      <c r="D30" s="30">
        <v>144.52975000000001</v>
      </c>
      <c r="E30" s="32">
        <v>4</v>
      </c>
      <c r="F30" s="32">
        <v>15</v>
      </c>
      <c r="H30" s="15">
        <v>4</v>
      </c>
      <c r="J30" s="29">
        <v>365</v>
      </c>
      <c r="K30" s="27">
        <v>170.40799999999999</v>
      </c>
      <c r="L30" s="14">
        <v>3</v>
      </c>
      <c r="M30" s="14">
        <v>6</v>
      </c>
      <c r="O30" s="29">
        <v>365</v>
      </c>
      <c r="P30" s="27">
        <v>170.40799999999999</v>
      </c>
      <c r="Q30" s="14">
        <v>3</v>
      </c>
    </row>
    <row r="31" spans="1:17" x14ac:dyDescent="0.25">
      <c r="A31" s="29">
        <v>367</v>
      </c>
      <c r="B31" s="27">
        <v>102.8851052631579</v>
      </c>
      <c r="C31" s="14">
        <v>19</v>
      </c>
      <c r="D31" s="30">
        <v>140.57833333333335</v>
      </c>
      <c r="E31" s="32">
        <v>3</v>
      </c>
      <c r="F31" s="32">
        <v>19</v>
      </c>
      <c r="H31" s="15">
        <v>3</v>
      </c>
      <c r="J31" s="29">
        <v>375</v>
      </c>
      <c r="K31" s="27">
        <v>165.60174999999998</v>
      </c>
      <c r="L31" s="14">
        <v>4</v>
      </c>
      <c r="M31" s="14">
        <v>7</v>
      </c>
      <c r="O31" s="29">
        <v>375</v>
      </c>
      <c r="P31" s="27">
        <v>165.60174999999998</v>
      </c>
      <c r="Q31" s="14">
        <v>4</v>
      </c>
    </row>
    <row r="32" spans="1:17" x14ac:dyDescent="0.25">
      <c r="A32" s="29">
        <v>368</v>
      </c>
      <c r="B32" s="27">
        <v>89.337500000000006</v>
      </c>
      <c r="C32" s="14">
        <v>14</v>
      </c>
      <c r="D32" s="30">
        <v>143.66766666666669</v>
      </c>
      <c r="E32" s="32">
        <v>3</v>
      </c>
      <c r="F32" s="32">
        <v>18</v>
      </c>
      <c r="H32" s="15">
        <v>3</v>
      </c>
      <c r="J32" s="29">
        <v>363</v>
      </c>
      <c r="K32" s="27">
        <v>162.40075000000002</v>
      </c>
      <c r="L32" s="14">
        <v>4</v>
      </c>
      <c r="M32" s="14">
        <v>8</v>
      </c>
      <c r="O32" s="29">
        <v>363</v>
      </c>
      <c r="P32" s="27">
        <v>162.40075000000002</v>
      </c>
      <c r="Q32" s="14">
        <v>4</v>
      </c>
    </row>
    <row r="33" spans="1:17" x14ac:dyDescent="0.25">
      <c r="A33" s="29">
        <v>369</v>
      </c>
      <c r="B33" s="27">
        <v>101.94818750000002</v>
      </c>
      <c r="C33" s="14">
        <v>32</v>
      </c>
      <c r="D33" s="30">
        <v>171.5625</v>
      </c>
      <c r="E33" s="32">
        <v>4</v>
      </c>
      <c r="F33" s="32">
        <v>4</v>
      </c>
      <c r="G33" s="34">
        <v>1</v>
      </c>
      <c r="H33" s="15">
        <v>5</v>
      </c>
      <c r="J33" s="29">
        <v>377</v>
      </c>
      <c r="K33" s="27">
        <v>155.41133333333335</v>
      </c>
      <c r="L33" s="14">
        <v>6</v>
      </c>
      <c r="M33" s="14">
        <v>9</v>
      </c>
      <c r="O33" s="29">
        <v>377</v>
      </c>
      <c r="P33" s="27">
        <v>155.41133333333335</v>
      </c>
      <c r="Q33" s="14">
        <v>6</v>
      </c>
    </row>
    <row r="34" spans="1:17" x14ac:dyDescent="0.25">
      <c r="A34" s="29">
        <v>370</v>
      </c>
      <c r="B34" s="27">
        <v>97.073235294117637</v>
      </c>
      <c r="C34" s="14">
        <v>17</v>
      </c>
      <c r="D34" s="30" t="s">
        <v>184</v>
      </c>
      <c r="E34" s="32" t="s">
        <v>184</v>
      </c>
      <c r="F34" s="32" t="s">
        <v>184</v>
      </c>
      <c r="G34" s="34">
        <v>2</v>
      </c>
      <c r="H34" s="15">
        <v>2</v>
      </c>
      <c r="J34" s="29">
        <v>381</v>
      </c>
      <c r="K34" s="27">
        <v>150.47924999999998</v>
      </c>
      <c r="L34" s="14">
        <v>4</v>
      </c>
      <c r="M34" s="14">
        <v>10</v>
      </c>
      <c r="O34" s="29">
        <v>381</v>
      </c>
      <c r="P34" s="27">
        <v>150.47924999999998</v>
      </c>
      <c r="Q34" s="14">
        <v>4</v>
      </c>
    </row>
    <row r="35" spans="1:17" x14ac:dyDescent="0.25">
      <c r="A35" s="29">
        <v>371</v>
      </c>
      <c r="B35" s="27">
        <v>98.922935483870972</v>
      </c>
      <c r="C35" s="14">
        <v>31</v>
      </c>
      <c r="D35" s="30">
        <v>189.18220000000002</v>
      </c>
      <c r="E35" s="32">
        <v>5</v>
      </c>
      <c r="F35" s="32">
        <v>2</v>
      </c>
      <c r="H35" s="15">
        <v>5</v>
      </c>
      <c r="J35" s="29">
        <v>379</v>
      </c>
      <c r="K35" s="27">
        <v>149.98766666666666</v>
      </c>
      <c r="L35" s="14">
        <v>3</v>
      </c>
      <c r="M35" s="14">
        <v>11</v>
      </c>
      <c r="O35" s="29">
        <v>379</v>
      </c>
      <c r="P35" s="27">
        <v>149.98766666666666</v>
      </c>
      <c r="Q35" s="14">
        <v>3</v>
      </c>
    </row>
    <row r="36" spans="1:17" x14ac:dyDescent="0.25">
      <c r="A36" s="29">
        <v>372</v>
      </c>
      <c r="B36" s="27">
        <v>94.485161290322594</v>
      </c>
      <c r="C36" s="14">
        <v>31</v>
      </c>
      <c r="D36" s="30">
        <v>143.8955</v>
      </c>
      <c r="E36" s="32">
        <v>4</v>
      </c>
      <c r="F36" s="32">
        <v>16</v>
      </c>
      <c r="H36" s="15">
        <v>4</v>
      </c>
      <c r="J36" s="29">
        <v>374</v>
      </c>
      <c r="K36" s="27">
        <v>149.78549999999998</v>
      </c>
      <c r="L36" s="14">
        <v>4</v>
      </c>
      <c r="M36" s="14">
        <v>12</v>
      </c>
      <c r="O36" s="29">
        <v>374</v>
      </c>
      <c r="P36" s="27">
        <v>149.78549999999998</v>
      </c>
      <c r="Q36" s="14">
        <v>4</v>
      </c>
    </row>
    <row r="37" spans="1:17" x14ac:dyDescent="0.25">
      <c r="A37" s="29">
        <v>373</v>
      </c>
      <c r="B37" s="27">
        <v>95.730366666666669</v>
      </c>
      <c r="C37" s="14">
        <v>30</v>
      </c>
      <c r="D37" s="30">
        <v>181.03299999999999</v>
      </c>
      <c r="E37" s="32">
        <v>4</v>
      </c>
      <c r="F37" s="32">
        <v>3</v>
      </c>
      <c r="H37" s="15">
        <v>4</v>
      </c>
      <c r="J37" s="29">
        <v>376</v>
      </c>
      <c r="K37" s="27">
        <v>147.33250000000001</v>
      </c>
      <c r="L37" s="14">
        <v>2</v>
      </c>
      <c r="M37" s="14">
        <v>13</v>
      </c>
      <c r="O37" s="29">
        <v>376</v>
      </c>
      <c r="P37" s="27">
        <v>147.33250000000001</v>
      </c>
      <c r="Q37" s="14">
        <v>2</v>
      </c>
    </row>
    <row r="38" spans="1:17" x14ac:dyDescent="0.25">
      <c r="A38" s="29">
        <v>374</v>
      </c>
      <c r="B38" s="27">
        <v>104.99374193548388</v>
      </c>
      <c r="C38" s="14">
        <v>31</v>
      </c>
      <c r="D38" s="30">
        <v>149.78549999999998</v>
      </c>
      <c r="E38" s="32">
        <v>4</v>
      </c>
      <c r="F38" s="32">
        <v>12</v>
      </c>
      <c r="H38" s="15">
        <v>4</v>
      </c>
      <c r="J38" s="29">
        <v>380</v>
      </c>
      <c r="K38" s="27">
        <v>145.86149999999998</v>
      </c>
      <c r="L38" s="14">
        <v>2</v>
      </c>
      <c r="M38" s="14">
        <v>14</v>
      </c>
      <c r="O38" s="29">
        <v>380</v>
      </c>
      <c r="P38" s="27">
        <v>145.86149999999998</v>
      </c>
      <c r="Q38" s="14">
        <v>2</v>
      </c>
    </row>
    <row r="39" spans="1:17" x14ac:dyDescent="0.25">
      <c r="A39" s="29">
        <v>375</v>
      </c>
      <c r="B39" s="27">
        <v>75.799899999999994</v>
      </c>
      <c r="C39" s="14">
        <v>30</v>
      </c>
      <c r="D39" s="30">
        <v>165.60174999999998</v>
      </c>
      <c r="E39" s="32">
        <v>4</v>
      </c>
      <c r="F39" s="32">
        <v>7</v>
      </c>
      <c r="H39" s="15">
        <v>4</v>
      </c>
      <c r="J39" s="29">
        <v>366</v>
      </c>
      <c r="K39" s="27">
        <v>144.52975000000001</v>
      </c>
      <c r="L39" s="14">
        <v>4</v>
      </c>
      <c r="M39" s="14">
        <v>15</v>
      </c>
      <c r="O39" s="29">
        <v>366</v>
      </c>
      <c r="P39" s="27">
        <v>144.52975000000001</v>
      </c>
      <c r="Q39" s="14">
        <v>4</v>
      </c>
    </row>
    <row r="40" spans="1:17" x14ac:dyDescent="0.25">
      <c r="A40" s="29">
        <v>376</v>
      </c>
      <c r="B40" s="27">
        <v>90.49018181818181</v>
      </c>
      <c r="C40" s="14">
        <v>33</v>
      </c>
      <c r="D40" s="30">
        <v>147.33250000000001</v>
      </c>
      <c r="E40" s="32">
        <v>2</v>
      </c>
      <c r="F40" s="32">
        <v>13</v>
      </c>
      <c r="H40" s="15">
        <v>2</v>
      </c>
      <c r="J40" s="29">
        <v>372</v>
      </c>
      <c r="K40" s="27">
        <v>143.8955</v>
      </c>
      <c r="L40" s="14">
        <v>4</v>
      </c>
      <c r="M40" s="14">
        <v>16</v>
      </c>
      <c r="O40" s="29">
        <v>372</v>
      </c>
      <c r="P40" s="27">
        <v>143.8955</v>
      </c>
      <c r="Q40" s="14">
        <v>4</v>
      </c>
    </row>
    <row r="41" spans="1:17" x14ac:dyDescent="0.25">
      <c r="A41" s="29">
        <v>377</v>
      </c>
      <c r="B41" s="27">
        <v>102.26089655172414</v>
      </c>
      <c r="C41" s="14">
        <v>29</v>
      </c>
      <c r="D41" s="30">
        <v>155.41133333333335</v>
      </c>
      <c r="E41" s="32">
        <v>6</v>
      </c>
      <c r="F41" s="32">
        <v>9</v>
      </c>
      <c r="G41" s="34">
        <v>-1</v>
      </c>
      <c r="H41" s="15">
        <v>5</v>
      </c>
      <c r="J41" s="29">
        <v>378</v>
      </c>
      <c r="K41" s="27">
        <v>143.6746</v>
      </c>
      <c r="L41" s="14">
        <v>5</v>
      </c>
      <c r="M41" s="14">
        <v>17</v>
      </c>
      <c r="O41" s="29">
        <v>378</v>
      </c>
      <c r="P41" s="27">
        <v>143.6746</v>
      </c>
      <c r="Q41" s="14">
        <v>5</v>
      </c>
    </row>
    <row r="42" spans="1:17" x14ac:dyDescent="0.25">
      <c r="A42" s="29">
        <v>378</v>
      </c>
      <c r="B42" s="27">
        <v>93.760676470588237</v>
      </c>
      <c r="C42" s="14">
        <v>34</v>
      </c>
      <c r="D42" s="30">
        <v>143.6746</v>
      </c>
      <c r="E42" s="32">
        <v>5</v>
      </c>
      <c r="F42" s="32">
        <v>17</v>
      </c>
      <c r="G42" s="34">
        <v>-1</v>
      </c>
      <c r="H42" s="15">
        <v>4</v>
      </c>
      <c r="J42" s="29">
        <v>368</v>
      </c>
      <c r="K42" s="27">
        <v>143.66766666666669</v>
      </c>
      <c r="L42" s="14">
        <v>3</v>
      </c>
      <c r="M42" s="14">
        <v>18</v>
      </c>
      <c r="O42" s="29">
        <v>368</v>
      </c>
      <c r="P42" s="27">
        <v>143.66766666666669</v>
      </c>
      <c r="Q42" s="14">
        <v>3</v>
      </c>
    </row>
    <row r="43" spans="1:17" x14ac:dyDescent="0.25">
      <c r="A43" s="29">
        <v>379</v>
      </c>
      <c r="B43" s="27">
        <v>99.290225806451616</v>
      </c>
      <c r="C43" s="14">
        <v>31</v>
      </c>
      <c r="D43" s="30">
        <v>149.98766666666666</v>
      </c>
      <c r="E43" s="32">
        <v>3</v>
      </c>
      <c r="F43" s="32">
        <v>11</v>
      </c>
      <c r="H43" s="15">
        <v>3</v>
      </c>
      <c r="J43" s="29">
        <v>367</v>
      </c>
      <c r="K43" s="27">
        <v>140.57833333333335</v>
      </c>
      <c r="L43" s="14">
        <v>3</v>
      </c>
      <c r="M43" s="14">
        <v>19</v>
      </c>
      <c r="O43" s="29">
        <v>367</v>
      </c>
      <c r="P43" s="27">
        <v>140.57833333333335</v>
      </c>
      <c r="Q43" s="14">
        <v>3</v>
      </c>
    </row>
    <row r="44" spans="1:17" x14ac:dyDescent="0.25">
      <c r="A44" s="29">
        <v>380</v>
      </c>
      <c r="B44" s="27">
        <v>89.425222222222203</v>
      </c>
      <c r="C44" s="14">
        <v>18</v>
      </c>
      <c r="D44" s="30">
        <v>145.86149999999998</v>
      </c>
      <c r="E44" s="32">
        <v>2</v>
      </c>
      <c r="F44" s="32">
        <v>14</v>
      </c>
      <c r="H44" s="15">
        <v>2</v>
      </c>
      <c r="J44" s="13">
        <v>31</v>
      </c>
      <c r="K44" s="27">
        <v>164.45413953488372</v>
      </c>
      <c r="L44" s="14">
        <v>86</v>
      </c>
      <c r="M44" s="31" t="s">
        <v>184</v>
      </c>
      <c r="O44" s="13">
        <v>31</v>
      </c>
      <c r="P44" s="27">
        <v>164.45413953488372</v>
      </c>
      <c r="Q44" s="14">
        <v>86</v>
      </c>
    </row>
    <row r="45" spans="1:17" x14ac:dyDescent="0.25">
      <c r="A45" s="29">
        <v>381</v>
      </c>
      <c r="B45" s="27">
        <v>101.42903571428573</v>
      </c>
      <c r="C45" s="14">
        <v>28</v>
      </c>
      <c r="D45" s="30">
        <v>150.47924999999998</v>
      </c>
      <c r="E45" s="32">
        <v>4</v>
      </c>
      <c r="F45" s="32">
        <v>10</v>
      </c>
      <c r="H45" s="15">
        <v>4</v>
      </c>
      <c r="J45" s="29">
        <v>416</v>
      </c>
      <c r="K45" s="27">
        <v>199.65616666666668</v>
      </c>
      <c r="L45" s="14">
        <v>6</v>
      </c>
      <c r="M45" s="14">
        <v>1</v>
      </c>
      <c r="O45" s="29">
        <v>416</v>
      </c>
      <c r="P45" s="27">
        <v>199.65616666666668</v>
      </c>
      <c r="Q45" s="14">
        <v>6</v>
      </c>
    </row>
    <row r="46" spans="1:17" x14ac:dyDescent="0.25">
      <c r="A46" s="29">
        <v>382</v>
      </c>
      <c r="B46" s="27">
        <v>87.353176470588252</v>
      </c>
      <c r="C46" s="14">
        <v>34</v>
      </c>
      <c r="D46" s="30">
        <v>170.64750000000001</v>
      </c>
      <c r="E46" s="32">
        <v>4</v>
      </c>
      <c r="F46" s="32">
        <v>5</v>
      </c>
      <c r="H46" s="15">
        <v>4</v>
      </c>
      <c r="J46" s="29">
        <v>406</v>
      </c>
      <c r="K46" s="27">
        <v>195.14766666666665</v>
      </c>
      <c r="L46" s="14">
        <v>3</v>
      </c>
      <c r="M46" s="14">
        <v>2</v>
      </c>
      <c r="O46" s="29">
        <v>406</v>
      </c>
      <c r="P46" s="27">
        <v>195.14766666666665</v>
      </c>
      <c r="Q46" s="14">
        <v>3</v>
      </c>
    </row>
    <row r="47" spans="1:17" x14ac:dyDescent="0.25">
      <c r="A47" s="13">
        <v>31</v>
      </c>
      <c r="B47" s="27">
        <v>102.09757769652651</v>
      </c>
      <c r="C47" s="14">
        <v>547</v>
      </c>
      <c r="D47" s="30">
        <v>164.45413953488372</v>
      </c>
      <c r="E47" s="32">
        <v>86</v>
      </c>
      <c r="F47" s="32" t="s">
        <v>184</v>
      </c>
      <c r="H47" s="15">
        <v>75</v>
      </c>
      <c r="J47" s="29">
        <v>421</v>
      </c>
      <c r="K47" s="27">
        <v>186.46250000000001</v>
      </c>
      <c r="L47" s="14">
        <v>6</v>
      </c>
      <c r="M47" s="14">
        <v>3</v>
      </c>
      <c r="O47" s="29">
        <v>421</v>
      </c>
      <c r="P47" s="27">
        <v>186.46250000000001</v>
      </c>
      <c r="Q47" s="14">
        <v>6</v>
      </c>
    </row>
    <row r="48" spans="1:17" x14ac:dyDescent="0.25">
      <c r="A48" s="29">
        <v>403</v>
      </c>
      <c r="B48" s="27">
        <v>84.320370370370341</v>
      </c>
      <c r="C48" s="14">
        <v>27</v>
      </c>
      <c r="D48" s="30">
        <v>147.41839999999999</v>
      </c>
      <c r="E48" s="32">
        <v>5</v>
      </c>
      <c r="F48" s="32">
        <v>17</v>
      </c>
      <c r="G48" s="34">
        <v>-2</v>
      </c>
      <c r="H48" s="15">
        <v>3</v>
      </c>
      <c r="J48" s="29">
        <v>411</v>
      </c>
      <c r="K48" s="27">
        <v>186.142</v>
      </c>
      <c r="L48" s="14">
        <v>2</v>
      </c>
      <c r="M48" s="14">
        <v>4</v>
      </c>
      <c r="O48" s="29">
        <v>411</v>
      </c>
      <c r="P48" s="27">
        <v>186.142</v>
      </c>
      <c r="Q48" s="14">
        <v>2</v>
      </c>
    </row>
    <row r="49" spans="1:17" x14ac:dyDescent="0.25">
      <c r="A49" s="29">
        <v>404</v>
      </c>
      <c r="B49" s="27">
        <v>94.446161290322593</v>
      </c>
      <c r="C49" s="14">
        <v>31</v>
      </c>
      <c r="D49" s="30">
        <v>177.88733333333334</v>
      </c>
      <c r="E49" s="32">
        <v>3</v>
      </c>
      <c r="F49" s="32">
        <v>6</v>
      </c>
      <c r="H49" s="15">
        <v>3</v>
      </c>
      <c r="J49" s="29">
        <v>414</v>
      </c>
      <c r="K49" s="27">
        <v>179.13979999999998</v>
      </c>
      <c r="L49" s="14">
        <v>5</v>
      </c>
      <c r="M49" s="14">
        <v>5</v>
      </c>
      <c r="O49" s="29">
        <v>414</v>
      </c>
      <c r="P49" s="27">
        <v>179.13979999999998</v>
      </c>
      <c r="Q49" s="14">
        <v>5</v>
      </c>
    </row>
    <row r="50" spans="1:17" x14ac:dyDescent="0.25">
      <c r="A50" s="29">
        <v>405</v>
      </c>
      <c r="B50" s="27">
        <v>98.41514705882355</v>
      </c>
      <c r="C50" s="14">
        <v>34</v>
      </c>
      <c r="D50" s="30">
        <v>157.66466666666668</v>
      </c>
      <c r="E50" s="32">
        <v>3</v>
      </c>
      <c r="F50" s="32">
        <v>10</v>
      </c>
      <c r="H50" s="15">
        <v>3</v>
      </c>
      <c r="J50" s="29">
        <v>404</v>
      </c>
      <c r="K50" s="27">
        <v>177.88733333333334</v>
      </c>
      <c r="L50" s="14">
        <v>3</v>
      </c>
      <c r="M50" s="14">
        <v>6</v>
      </c>
      <c r="O50" s="29">
        <v>404</v>
      </c>
      <c r="P50" s="27">
        <v>177.88733333333334</v>
      </c>
      <c r="Q50" s="14">
        <v>3</v>
      </c>
    </row>
    <row r="51" spans="1:17" x14ac:dyDescent="0.25">
      <c r="A51" s="29">
        <v>406</v>
      </c>
      <c r="B51" s="27">
        <v>117.41353333333332</v>
      </c>
      <c r="C51" s="14">
        <v>15</v>
      </c>
      <c r="D51" s="30">
        <v>195.14766666666665</v>
      </c>
      <c r="E51" s="32">
        <v>3</v>
      </c>
      <c r="F51" s="32">
        <v>2</v>
      </c>
      <c r="H51" s="15">
        <v>3</v>
      </c>
      <c r="J51" s="29">
        <v>419</v>
      </c>
      <c r="K51" s="27">
        <v>172.9684</v>
      </c>
      <c r="L51" s="14">
        <v>5</v>
      </c>
      <c r="M51" s="14">
        <v>7</v>
      </c>
      <c r="O51" s="29">
        <v>419</v>
      </c>
      <c r="P51" s="27">
        <v>172.9684</v>
      </c>
      <c r="Q51" s="14">
        <v>5</v>
      </c>
    </row>
    <row r="52" spans="1:17" x14ac:dyDescent="0.25">
      <c r="A52" s="29">
        <v>407</v>
      </c>
      <c r="B52" s="27">
        <v>117.63505882352942</v>
      </c>
      <c r="C52" s="14">
        <v>17</v>
      </c>
      <c r="D52" s="30">
        <v>156.64750000000001</v>
      </c>
      <c r="E52" s="32">
        <v>2</v>
      </c>
      <c r="F52" s="32">
        <v>12</v>
      </c>
      <c r="G52" s="34">
        <v>1</v>
      </c>
      <c r="H52" s="15">
        <v>3</v>
      </c>
      <c r="J52" s="29">
        <v>409</v>
      </c>
      <c r="K52" s="27">
        <v>167.82883333333334</v>
      </c>
      <c r="L52" s="14">
        <v>6</v>
      </c>
      <c r="M52" s="14">
        <v>8</v>
      </c>
      <c r="O52" s="29">
        <v>409</v>
      </c>
      <c r="P52" s="27">
        <v>167.82883333333334</v>
      </c>
      <c r="Q52" s="14">
        <v>6</v>
      </c>
    </row>
    <row r="53" spans="1:17" x14ac:dyDescent="0.25">
      <c r="A53" s="29">
        <v>408</v>
      </c>
      <c r="B53" s="27">
        <v>111.13658823529413</v>
      </c>
      <c r="C53" s="14">
        <v>17</v>
      </c>
      <c r="D53" s="30">
        <v>157.565</v>
      </c>
      <c r="E53" s="32">
        <v>2</v>
      </c>
      <c r="F53" s="32">
        <v>11</v>
      </c>
      <c r="G53" s="34">
        <v>1</v>
      </c>
      <c r="H53" s="15">
        <v>3</v>
      </c>
      <c r="J53" s="29">
        <v>413</v>
      </c>
      <c r="K53" s="27">
        <v>165.06942857142857</v>
      </c>
      <c r="L53" s="14">
        <v>7</v>
      </c>
      <c r="M53" s="14">
        <v>9</v>
      </c>
      <c r="O53" s="29">
        <v>413</v>
      </c>
      <c r="P53" s="27">
        <v>165.06942857142857</v>
      </c>
      <c r="Q53" s="14">
        <v>7</v>
      </c>
    </row>
    <row r="54" spans="1:17" x14ac:dyDescent="0.25">
      <c r="A54" s="29">
        <v>409</v>
      </c>
      <c r="B54" s="27">
        <v>115.23275757575759</v>
      </c>
      <c r="C54" s="14">
        <v>33</v>
      </c>
      <c r="D54" s="30">
        <v>167.82883333333334</v>
      </c>
      <c r="E54" s="32">
        <v>6</v>
      </c>
      <c r="F54" s="32">
        <v>8</v>
      </c>
      <c r="G54" s="34">
        <v>-2</v>
      </c>
      <c r="H54" s="15">
        <v>4</v>
      </c>
      <c r="J54" s="29">
        <v>405</v>
      </c>
      <c r="K54" s="27">
        <v>157.66466666666668</v>
      </c>
      <c r="L54" s="14">
        <v>3</v>
      </c>
      <c r="M54" s="14">
        <v>10</v>
      </c>
      <c r="O54" s="29">
        <v>405</v>
      </c>
      <c r="P54" s="27">
        <v>157.66466666666668</v>
      </c>
      <c r="Q54" s="14">
        <v>3</v>
      </c>
    </row>
    <row r="55" spans="1:17" x14ac:dyDescent="0.25">
      <c r="A55" s="29">
        <v>410</v>
      </c>
      <c r="B55" s="27">
        <v>85.350935483870956</v>
      </c>
      <c r="C55" s="14">
        <v>31</v>
      </c>
      <c r="D55" s="30">
        <v>151.3356</v>
      </c>
      <c r="E55" s="32">
        <v>5</v>
      </c>
      <c r="F55" s="32">
        <v>13</v>
      </c>
      <c r="G55" s="34">
        <v>-2</v>
      </c>
      <c r="H55" s="15">
        <v>3</v>
      </c>
      <c r="J55" s="29">
        <v>408</v>
      </c>
      <c r="K55" s="27">
        <v>157.565</v>
      </c>
      <c r="L55" s="14">
        <v>2</v>
      </c>
      <c r="M55" s="14">
        <v>11</v>
      </c>
      <c r="O55" s="29">
        <v>408</v>
      </c>
      <c r="P55" s="27">
        <v>157.565</v>
      </c>
      <c r="Q55" s="14">
        <v>2</v>
      </c>
    </row>
    <row r="56" spans="1:17" x14ac:dyDescent="0.25">
      <c r="A56" s="29">
        <v>411</v>
      </c>
      <c r="B56" s="27">
        <v>89.635068965517249</v>
      </c>
      <c r="C56" s="14">
        <v>29</v>
      </c>
      <c r="D56" s="30">
        <v>186.142</v>
      </c>
      <c r="E56" s="32">
        <v>2</v>
      </c>
      <c r="F56" s="32">
        <v>4</v>
      </c>
      <c r="H56" s="15">
        <v>2</v>
      </c>
      <c r="J56" s="29">
        <v>407</v>
      </c>
      <c r="K56" s="27">
        <v>156.64750000000001</v>
      </c>
      <c r="L56" s="14">
        <v>2</v>
      </c>
      <c r="M56" s="14">
        <v>12</v>
      </c>
      <c r="O56" s="29">
        <v>407</v>
      </c>
      <c r="P56" s="27">
        <v>156.64750000000001</v>
      </c>
      <c r="Q56" s="14">
        <v>2</v>
      </c>
    </row>
    <row r="57" spans="1:17" x14ac:dyDescent="0.25">
      <c r="A57" s="29">
        <v>412</v>
      </c>
      <c r="B57" s="27">
        <v>98.614484848484835</v>
      </c>
      <c r="C57" s="14">
        <v>33</v>
      </c>
      <c r="D57" s="30">
        <v>147.67950000000002</v>
      </c>
      <c r="E57" s="32">
        <v>2</v>
      </c>
      <c r="F57" s="32">
        <v>16</v>
      </c>
      <c r="G57" s="34">
        <v>1</v>
      </c>
      <c r="H57" s="15">
        <v>3</v>
      </c>
      <c r="J57" s="29">
        <v>410</v>
      </c>
      <c r="K57" s="27">
        <v>151.3356</v>
      </c>
      <c r="L57" s="14">
        <v>5</v>
      </c>
      <c r="M57" s="14">
        <v>13</v>
      </c>
      <c r="O57" s="29">
        <v>410</v>
      </c>
      <c r="P57" s="27">
        <v>151.3356</v>
      </c>
      <c r="Q57" s="14">
        <v>5</v>
      </c>
    </row>
    <row r="58" spans="1:17" x14ac:dyDescent="0.25">
      <c r="A58" s="29">
        <v>413</v>
      </c>
      <c r="B58" s="27">
        <v>112.9966785714286</v>
      </c>
      <c r="C58" s="14">
        <v>28</v>
      </c>
      <c r="D58" s="30">
        <v>165.06942857142857</v>
      </c>
      <c r="E58" s="32">
        <v>7</v>
      </c>
      <c r="F58" s="32">
        <v>9</v>
      </c>
      <c r="G58" s="34">
        <v>-3</v>
      </c>
      <c r="H58" s="15">
        <v>4</v>
      </c>
      <c r="J58" s="29">
        <v>418</v>
      </c>
      <c r="K58" s="27">
        <v>150.06671428571431</v>
      </c>
      <c r="L58" s="14">
        <v>7</v>
      </c>
      <c r="M58" s="14">
        <v>14</v>
      </c>
      <c r="O58" s="29">
        <v>418</v>
      </c>
      <c r="P58" s="27">
        <v>150.06671428571431</v>
      </c>
      <c r="Q58" s="14">
        <v>7</v>
      </c>
    </row>
    <row r="59" spans="1:17" x14ac:dyDescent="0.25">
      <c r="A59" s="29">
        <v>414</v>
      </c>
      <c r="B59" s="27">
        <v>108.1830857142857</v>
      </c>
      <c r="C59" s="14">
        <v>35</v>
      </c>
      <c r="D59" s="30">
        <v>179.13979999999998</v>
      </c>
      <c r="E59" s="32">
        <v>5</v>
      </c>
      <c r="F59" s="32">
        <v>5</v>
      </c>
      <c r="H59" s="15">
        <v>5</v>
      </c>
      <c r="J59" s="29">
        <v>420</v>
      </c>
      <c r="K59" s="27">
        <v>148.83750000000001</v>
      </c>
      <c r="L59" s="14">
        <v>4</v>
      </c>
      <c r="M59" s="14">
        <v>15</v>
      </c>
      <c r="O59" s="29">
        <v>420</v>
      </c>
      <c r="P59" s="27">
        <v>148.83750000000001</v>
      </c>
      <c r="Q59" s="14">
        <v>4</v>
      </c>
    </row>
    <row r="60" spans="1:17" x14ac:dyDescent="0.25">
      <c r="A60" s="29">
        <v>415</v>
      </c>
      <c r="B60" s="27">
        <v>89.846266666666651</v>
      </c>
      <c r="C60" s="14">
        <v>30</v>
      </c>
      <c r="D60" s="30">
        <v>133.61849999999998</v>
      </c>
      <c r="E60" s="32">
        <v>2</v>
      </c>
      <c r="F60" s="32">
        <v>20</v>
      </c>
      <c r="H60" s="15">
        <v>2</v>
      </c>
      <c r="J60" s="29">
        <v>412</v>
      </c>
      <c r="K60" s="27">
        <v>147.67950000000002</v>
      </c>
      <c r="L60" s="14">
        <v>2</v>
      </c>
      <c r="M60" s="14">
        <v>16</v>
      </c>
      <c r="O60" s="29">
        <v>412</v>
      </c>
      <c r="P60" s="27">
        <v>147.67950000000002</v>
      </c>
      <c r="Q60" s="14">
        <v>2</v>
      </c>
    </row>
    <row r="61" spans="1:17" x14ac:dyDescent="0.25">
      <c r="A61" s="29">
        <v>416</v>
      </c>
      <c r="B61" s="27">
        <v>102.1363823529412</v>
      </c>
      <c r="C61" s="14">
        <v>34</v>
      </c>
      <c r="D61" s="30">
        <v>199.65616666666668</v>
      </c>
      <c r="E61" s="32">
        <v>6</v>
      </c>
      <c r="F61" s="32">
        <v>1</v>
      </c>
      <c r="G61" s="34">
        <v>-1</v>
      </c>
      <c r="H61" s="15">
        <v>5</v>
      </c>
      <c r="J61" s="29">
        <v>403</v>
      </c>
      <c r="K61" s="27">
        <v>147.41839999999999</v>
      </c>
      <c r="L61" s="14">
        <v>5</v>
      </c>
      <c r="M61" s="14">
        <v>17</v>
      </c>
      <c r="O61" s="29">
        <v>403</v>
      </c>
      <c r="P61" s="27">
        <v>147.41839999999999</v>
      </c>
      <c r="Q61" s="14">
        <v>5</v>
      </c>
    </row>
    <row r="62" spans="1:17" x14ac:dyDescent="0.25">
      <c r="A62" s="29">
        <v>417</v>
      </c>
      <c r="B62" s="27">
        <v>111.76083870967743</v>
      </c>
      <c r="C62" s="14">
        <v>31</v>
      </c>
      <c r="D62" s="30">
        <v>144.98679999999999</v>
      </c>
      <c r="E62" s="32">
        <v>5</v>
      </c>
      <c r="F62" s="32">
        <v>19</v>
      </c>
      <c r="H62" s="15">
        <v>5</v>
      </c>
      <c r="J62" s="29">
        <v>422</v>
      </c>
      <c r="K62" s="27">
        <v>147.23650000000001</v>
      </c>
      <c r="L62" s="14">
        <v>6</v>
      </c>
      <c r="M62" s="14">
        <v>18</v>
      </c>
      <c r="O62" s="29">
        <v>422</v>
      </c>
      <c r="P62" s="27">
        <v>147.23650000000001</v>
      </c>
      <c r="Q62" s="14">
        <v>6</v>
      </c>
    </row>
    <row r="63" spans="1:17" x14ac:dyDescent="0.25">
      <c r="A63" s="29">
        <v>418</v>
      </c>
      <c r="B63" s="27">
        <v>101.98744444444441</v>
      </c>
      <c r="C63" s="14">
        <v>27</v>
      </c>
      <c r="D63" s="30">
        <v>150.06671428571431</v>
      </c>
      <c r="E63" s="32">
        <v>7</v>
      </c>
      <c r="F63" s="32">
        <v>14</v>
      </c>
      <c r="G63" s="34">
        <v>-2</v>
      </c>
      <c r="H63" s="15">
        <v>5</v>
      </c>
      <c r="J63" s="29">
        <v>417</v>
      </c>
      <c r="K63" s="27">
        <v>144.98679999999999</v>
      </c>
      <c r="L63" s="14">
        <v>5</v>
      </c>
      <c r="M63" s="14">
        <v>19</v>
      </c>
      <c r="O63" s="29">
        <v>417</v>
      </c>
      <c r="P63" s="27">
        <v>144.98679999999999</v>
      </c>
      <c r="Q63" s="14">
        <v>5</v>
      </c>
    </row>
    <row r="64" spans="1:17" x14ac:dyDescent="0.25">
      <c r="A64" s="29">
        <v>419</v>
      </c>
      <c r="B64" s="27">
        <v>118.897875</v>
      </c>
      <c r="C64" s="14">
        <v>16</v>
      </c>
      <c r="D64" s="30">
        <v>172.9684</v>
      </c>
      <c r="E64" s="32">
        <v>5</v>
      </c>
      <c r="F64" s="32">
        <v>7</v>
      </c>
      <c r="H64" s="15">
        <v>5</v>
      </c>
      <c r="J64" s="29">
        <v>415</v>
      </c>
      <c r="K64" s="27">
        <v>133.61849999999998</v>
      </c>
      <c r="L64" s="14">
        <v>2</v>
      </c>
      <c r="M64" s="14">
        <v>20</v>
      </c>
      <c r="O64" s="29">
        <v>415</v>
      </c>
      <c r="P64" s="27">
        <v>133.61849999999998</v>
      </c>
      <c r="Q64" s="14">
        <v>2</v>
      </c>
    </row>
    <row r="65" spans="1:17" x14ac:dyDescent="0.25">
      <c r="A65" s="29">
        <v>420</v>
      </c>
      <c r="B65" s="27">
        <v>104.66547058823528</v>
      </c>
      <c r="C65" s="14">
        <v>17</v>
      </c>
      <c r="D65" s="30">
        <v>148.83750000000001</v>
      </c>
      <c r="E65" s="32">
        <v>4</v>
      </c>
      <c r="F65" s="32">
        <v>15</v>
      </c>
      <c r="G65" s="34">
        <v>-1</v>
      </c>
      <c r="H65" s="15">
        <v>3</v>
      </c>
      <c r="J65" s="13">
        <v>32</v>
      </c>
      <c r="K65" s="27">
        <v>175.22218055555555</v>
      </c>
      <c r="L65" s="14">
        <v>72</v>
      </c>
      <c r="M65" s="31" t="s">
        <v>184</v>
      </c>
      <c r="O65" s="13">
        <v>32</v>
      </c>
      <c r="P65" s="27">
        <v>175.22218055555555</v>
      </c>
      <c r="Q65" s="14">
        <v>72</v>
      </c>
    </row>
    <row r="66" spans="1:17" x14ac:dyDescent="0.25">
      <c r="A66" s="29">
        <v>421</v>
      </c>
      <c r="B66" s="27">
        <v>102.96903703703703</v>
      </c>
      <c r="C66" s="14">
        <v>27</v>
      </c>
      <c r="D66" s="30">
        <v>186.46250000000001</v>
      </c>
      <c r="E66" s="32">
        <v>6</v>
      </c>
      <c r="F66" s="32">
        <v>3</v>
      </c>
      <c r="H66" s="15">
        <v>6</v>
      </c>
      <c r="J66" s="29">
        <v>432</v>
      </c>
      <c r="K66" s="27">
        <v>210.524</v>
      </c>
      <c r="L66" s="14">
        <v>3</v>
      </c>
      <c r="M66" s="14">
        <v>1</v>
      </c>
      <c r="O66" s="29">
        <v>432</v>
      </c>
      <c r="P66" s="27">
        <v>210.524</v>
      </c>
      <c r="Q66" s="14">
        <v>3</v>
      </c>
    </row>
    <row r="67" spans="1:17" x14ac:dyDescent="0.25">
      <c r="A67" s="29">
        <v>422</v>
      </c>
      <c r="B67" s="27">
        <v>101.30780000000001</v>
      </c>
      <c r="C67" s="14">
        <v>35</v>
      </c>
      <c r="D67" s="30">
        <v>147.23650000000001</v>
      </c>
      <c r="E67" s="32">
        <v>6</v>
      </c>
      <c r="F67" s="32">
        <v>18</v>
      </c>
      <c r="G67" s="34">
        <v>-1</v>
      </c>
      <c r="H67" s="15">
        <v>5</v>
      </c>
      <c r="J67" s="29">
        <v>430</v>
      </c>
      <c r="K67" s="27">
        <v>198.80566666666667</v>
      </c>
      <c r="L67" s="14">
        <v>6</v>
      </c>
      <c r="M67" s="14">
        <v>2</v>
      </c>
      <c r="O67" s="29">
        <v>430</v>
      </c>
      <c r="P67" s="27">
        <v>198.80566666666667</v>
      </c>
      <c r="Q67" s="14">
        <v>6</v>
      </c>
    </row>
    <row r="68" spans="1:17" x14ac:dyDescent="0.25">
      <c r="A68" s="13">
        <v>32</v>
      </c>
      <c r="B68" s="27">
        <v>104.4338217054265</v>
      </c>
      <c r="C68" s="14">
        <v>387</v>
      </c>
      <c r="D68" s="30">
        <v>175.22218055555555</v>
      </c>
      <c r="E68" s="32">
        <v>72</v>
      </c>
      <c r="F68" s="32" t="s">
        <v>184</v>
      </c>
      <c r="H68" s="15">
        <v>75</v>
      </c>
      <c r="J68" s="29">
        <v>436</v>
      </c>
      <c r="K68" s="27">
        <v>198.50333333333333</v>
      </c>
      <c r="L68" s="14">
        <v>3</v>
      </c>
      <c r="M68" s="14">
        <v>3</v>
      </c>
      <c r="O68" s="29">
        <v>436</v>
      </c>
      <c r="P68" s="27">
        <v>198.50333333333333</v>
      </c>
      <c r="Q68" s="14">
        <v>3</v>
      </c>
    </row>
    <row r="69" spans="1:17" x14ac:dyDescent="0.25">
      <c r="A69" s="29">
        <v>423</v>
      </c>
      <c r="B69" s="27">
        <v>103.56166666666668</v>
      </c>
      <c r="C69" s="14">
        <v>24</v>
      </c>
      <c r="D69" s="30">
        <v>165.69900000000001</v>
      </c>
      <c r="E69" s="32">
        <v>1</v>
      </c>
      <c r="F69" s="32">
        <v>14</v>
      </c>
      <c r="G69" s="34">
        <v>2</v>
      </c>
      <c r="H69" s="15">
        <v>3</v>
      </c>
      <c r="J69" s="29">
        <v>442</v>
      </c>
      <c r="K69" s="27">
        <v>195.44466666666668</v>
      </c>
      <c r="L69" s="14">
        <v>3</v>
      </c>
      <c r="M69" s="14">
        <v>4</v>
      </c>
      <c r="O69" s="29">
        <v>442</v>
      </c>
      <c r="P69" s="27">
        <v>195.44466666666668</v>
      </c>
      <c r="Q69" s="14">
        <v>3</v>
      </c>
    </row>
    <row r="70" spans="1:17" x14ac:dyDescent="0.25">
      <c r="A70" s="29">
        <v>424</v>
      </c>
      <c r="B70" s="27">
        <v>121.80183333333332</v>
      </c>
      <c r="C70" s="14">
        <v>12</v>
      </c>
      <c r="D70" s="30">
        <v>167.88925</v>
      </c>
      <c r="E70" s="32">
        <v>4</v>
      </c>
      <c r="F70" s="32">
        <v>11</v>
      </c>
      <c r="G70" s="34">
        <v>-1</v>
      </c>
      <c r="H70" s="15">
        <v>3</v>
      </c>
      <c r="J70" s="29">
        <v>441</v>
      </c>
      <c r="K70" s="27">
        <v>188.75066666666666</v>
      </c>
      <c r="L70" s="14">
        <v>3</v>
      </c>
      <c r="M70" s="14">
        <v>5</v>
      </c>
      <c r="O70" s="29">
        <v>441</v>
      </c>
      <c r="P70" s="27">
        <v>188.75066666666666</v>
      </c>
      <c r="Q70" s="14">
        <v>3</v>
      </c>
    </row>
    <row r="71" spans="1:17" x14ac:dyDescent="0.25">
      <c r="A71" s="29">
        <v>425</v>
      </c>
      <c r="B71" s="27">
        <v>100.89299999999999</v>
      </c>
      <c r="C71" s="14">
        <v>15</v>
      </c>
      <c r="D71" s="30">
        <v>154.8425</v>
      </c>
      <c r="E71" s="32">
        <v>2</v>
      </c>
      <c r="F71" s="32">
        <v>17</v>
      </c>
      <c r="G71" s="34">
        <v>1</v>
      </c>
      <c r="H71" s="15">
        <v>3</v>
      </c>
      <c r="J71" s="29">
        <v>434</v>
      </c>
      <c r="K71" s="27">
        <v>181.96719999999999</v>
      </c>
      <c r="L71" s="14">
        <v>5</v>
      </c>
      <c r="M71" s="14">
        <v>6</v>
      </c>
      <c r="O71" s="29">
        <v>434</v>
      </c>
      <c r="P71" s="27">
        <v>181.96719999999999</v>
      </c>
      <c r="Q71" s="14">
        <v>5</v>
      </c>
    </row>
    <row r="72" spans="1:17" x14ac:dyDescent="0.25">
      <c r="A72" s="29">
        <v>426</v>
      </c>
      <c r="B72" s="27">
        <v>117.42916666666669</v>
      </c>
      <c r="C72" s="14">
        <v>12</v>
      </c>
      <c r="D72" s="30">
        <v>145.86966666666669</v>
      </c>
      <c r="E72" s="32">
        <v>3</v>
      </c>
      <c r="F72" s="32">
        <v>20</v>
      </c>
      <c r="H72" s="15">
        <v>3</v>
      </c>
      <c r="J72" s="29">
        <v>440</v>
      </c>
      <c r="K72" s="27">
        <v>178.09816666666669</v>
      </c>
      <c r="L72" s="14">
        <v>6</v>
      </c>
      <c r="M72" s="14">
        <v>7</v>
      </c>
      <c r="O72" s="29">
        <v>440</v>
      </c>
      <c r="P72" s="27">
        <v>178.09816666666669</v>
      </c>
      <c r="Q72" s="14">
        <v>6</v>
      </c>
    </row>
    <row r="73" spans="1:17" x14ac:dyDescent="0.25">
      <c r="A73" s="29">
        <v>427</v>
      </c>
      <c r="B73" s="27">
        <v>86.059518518518516</v>
      </c>
      <c r="C73" s="14">
        <v>27</v>
      </c>
      <c r="D73" s="30">
        <v>165.80199999999999</v>
      </c>
      <c r="E73" s="32">
        <v>1</v>
      </c>
      <c r="F73" s="32">
        <v>13</v>
      </c>
      <c r="G73" s="34">
        <v>2</v>
      </c>
      <c r="H73" s="15">
        <v>3</v>
      </c>
      <c r="J73" s="29">
        <v>433</v>
      </c>
      <c r="K73" s="27">
        <v>177.04940000000002</v>
      </c>
      <c r="L73" s="14">
        <v>5</v>
      </c>
      <c r="M73" s="14">
        <v>8</v>
      </c>
      <c r="O73" s="29">
        <v>433</v>
      </c>
      <c r="P73" s="27">
        <v>177.04940000000002</v>
      </c>
      <c r="Q73" s="14">
        <v>5</v>
      </c>
    </row>
    <row r="74" spans="1:17" x14ac:dyDescent="0.25">
      <c r="A74" s="29">
        <v>428</v>
      </c>
      <c r="B74" s="27">
        <v>101.59050000000001</v>
      </c>
      <c r="C74" s="14">
        <v>16</v>
      </c>
      <c r="D74" s="30">
        <v>148.38600000000002</v>
      </c>
      <c r="E74" s="32">
        <v>2</v>
      </c>
      <c r="F74" s="32">
        <v>18</v>
      </c>
      <c r="H74" s="15">
        <v>2</v>
      </c>
      <c r="J74" s="29">
        <v>435</v>
      </c>
      <c r="K74" s="27">
        <v>175.2602</v>
      </c>
      <c r="L74" s="14">
        <v>5</v>
      </c>
      <c r="M74" s="14">
        <v>9</v>
      </c>
      <c r="O74" s="29">
        <v>435</v>
      </c>
      <c r="P74" s="27">
        <v>175.2602</v>
      </c>
      <c r="Q74" s="14">
        <v>5</v>
      </c>
    </row>
    <row r="75" spans="1:17" x14ac:dyDescent="0.25">
      <c r="A75" s="29">
        <v>429</v>
      </c>
      <c r="B75" s="27">
        <v>95.09376923076924</v>
      </c>
      <c r="C75" s="14">
        <v>26</v>
      </c>
      <c r="D75" s="30">
        <v>162.08700000000002</v>
      </c>
      <c r="E75" s="32">
        <v>5</v>
      </c>
      <c r="F75" s="32">
        <v>15</v>
      </c>
      <c r="H75" s="15">
        <v>5</v>
      </c>
      <c r="J75" s="29">
        <v>437</v>
      </c>
      <c r="K75" s="27">
        <v>169.3364</v>
      </c>
      <c r="L75" s="14">
        <v>5</v>
      </c>
      <c r="M75" s="14">
        <v>10</v>
      </c>
      <c r="O75" s="29">
        <v>437</v>
      </c>
      <c r="P75" s="27">
        <v>169.3364</v>
      </c>
      <c r="Q75" s="14">
        <v>5</v>
      </c>
    </row>
    <row r="76" spans="1:17" x14ac:dyDescent="0.25">
      <c r="A76" s="29">
        <v>430</v>
      </c>
      <c r="B76" s="27">
        <v>116.9455</v>
      </c>
      <c r="C76" s="14">
        <v>32</v>
      </c>
      <c r="D76" s="30">
        <v>198.80566666666667</v>
      </c>
      <c r="E76" s="32">
        <v>6</v>
      </c>
      <c r="F76" s="32">
        <v>2</v>
      </c>
      <c r="H76" s="15">
        <v>6</v>
      </c>
      <c r="J76" s="29">
        <v>424</v>
      </c>
      <c r="K76" s="27">
        <v>167.88925</v>
      </c>
      <c r="L76" s="14">
        <v>4</v>
      </c>
      <c r="M76" s="14">
        <v>11</v>
      </c>
      <c r="O76" s="29">
        <v>424</v>
      </c>
      <c r="P76" s="27">
        <v>167.88925</v>
      </c>
      <c r="Q76" s="14">
        <v>4</v>
      </c>
    </row>
    <row r="77" spans="1:17" x14ac:dyDescent="0.25">
      <c r="A77" s="29">
        <v>431</v>
      </c>
      <c r="B77" s="27">
        <v>99.287769230769229</v>
      </c>
      <c r="C77" s="14">
        <v>26</v>
      </c>
      <c r="D77" s="30">
        <v>158.75566666666666</v>
      </c>
      <c r="E77" s="32">
        <v>6</v>
      </c>
      <c r="F77" s="32">
        <v>16</v>
      </c>
      <c r="G77" s="34">
        <v>-3</v>
      </c>
      <c r="H77" s="15">
        <v>3</v>
      </c>
      <c r="J77" s="29">
        <v>438</v>
      </c>
      <c r="K77" s="27">
        <v>166.68566666666666</v>
      </c>
      <c r="L77" s="14">
        <v>3</v>
      </c>
      <c r="M77" s="14">
        <v>12</v>
      </c>
      <c r="O77" s="29">
        <v>438</v>
      </c>
      <c r="P77" s="27">
        <v>166.68566666666666</v>
      </c>
      <c r="Q77" s="14">
        <v>3</v>
      </c>
    </row>
    <row r="78" spans="1:17" x14ac:dyDescent="0.25">
      <c r="A78" s="29">
        <v>432</v>
      </c>
      <c r="B78" s="27">
        <v>104.05164285714285</v>
      </c>
      <c r="C78" s="14">
        <v>14</v>
      </c>
      <c r="D78" s="30">
        <v>210.524</v>
      </c>
      <c r="E78" s="32">
        <v>3</v>
      </c>
      <c r="F78" s="32">
        <v>1</v>
      </c>
      <c r="G78" s="34">
        <v>1</v>
      </c>
      <c r="H78" s="15">
        <v>4</v>
      </c>
      <c r="J78" s="29">
        <v>427</v>
      </c>
      <c r="K78" s="27">
        <v>165.80199999999999</v>
      </c>
      <c r="L78" s="14">
        <v>1</v>
      </c>
      <c r="M78" s="14">
        <v>13</v>
      </c>
      <c r="O78" s="29">
        <v>427</v>
      </c>
      <c r="P78" s="27">
        <v>165.80199999999999</v>
      </c>
      <c r="Q78" s="14">
        <v>1</v>
      </c>
    </row>
    <row r="79" spans="1:17" x14ac:dyDescent="0.25">
      <c r="A79" s="29">
        <v>433</v>
      </c>
      <c r="B79" s="27">
        <v>91.951034482758615</v>
      </c>
      <c r="C79" s="14">
        <v>29</v>
      </c>
      <c r="D79" s="30">
        <v>177.04940000000002</v>
      </c>
      <c r="E79" s="32">
        <v>5</v>
      </c>
      <c r="F79" s="32">
        <v>8</v>
      </c>
      <c r="G79" s="34">
        <v>-1</v>
      </c>
      <c r="H79" s="15">
        <v>4</v>
      </c>
      <c r="J79" s="29">
        <v>423</v>
      </c>
      <c r="K79" s="27">
        <v>165.69900000000001</v>
      </c>
      <c r="L79" s="14">
        <v>1</v>
      </c>
      <c r="M79" s="14">
        <v>14</v>
      </c>
      <c r="O79" s="29">
        <v>423</v>
      </c>
      <c r="P79" s="27">
        <v>165.69900000000001</v>
      </c>
      <c r="Q79" s="14">
        <v>1</v>
      </c>
    </row>
    <row r="80" spans="1:17" x14ac:dyDescent="0.25">
      <c r="A80" s="29">
        <v>434</v>
      </c>
      <c r="B80" s="27">
        <v>99.790678571428543</v>
      </c>
      <c r="C80" s="14">
        <v>28</v>
      </c>
      <c r="D80" s="30">
        <v>181.96719999999999</v>
      </c>
      <c r="E80" s="32">
        <v>5</v>
      </c>
      <c r="F80" s="32">
        <v>6</v>
      </c>
      <c r="G80" s="34">
        <v>-1</v>
      </c>
      <c r="H80" s="15">
        <v>4</v>
      </c>
      <c r="J80" s="29">
        <v>429</v>
      </c>
      <c r="K80" s="27">
        <v>162.08700000000002</v>
      </c>
      <c r="L80" s="14">
        <v>5</v>
      </c>
      <c r="M80" s="14">
        <v>15</v>
      </c>
      <c r="O80" s="29">
        <v>429</v>
      </c>
      <c r="P80" s="27">
        <v>162.08700000000002</v>
      </c>
      <c r="Q80" s="14">
        <v>5</v>
      </c>
    </row>
    <row r="81" spans="1:17" x14ac:dyDescent="0.25">
      <c r="A81" s="29">
        <v>435</v>
      </c>
      <c r="B81" s="27">
        <v>122.69346153846153</v>
      </c>
      <c r="C81" s="14">
        <v>13</v>
      </c>
      <c r="D81" s="30">
        <v>175.2602</v>
      </c>
      <c r="E81" s="32">
        <v>5</v>
      </c>
      <c r="F81" s="32">
        <v>9</v>
      </c>
      <c r="H81" s="15">
        <v>5</v>
      </c>
      <c r="J81" s="29">
        <v>431</v>
      </c>
      <c r="K81" s="27">
        <v>158.75566666666666</v>
      </c>
      <c r="L81" s="14">
        <v>6</v>
      </c>
      <c r="M81" s="14">
        <v>16</v>
      </c>
      <c r="O81" s="29">
        <v>431</v>
      </c>
      <c r="P81" s="27">
        <v>158.75566666666666</v>
      </c>
      <c r="Q81" s="14">
        <v>6</v>
      </c>
    </row>
    <row r="82" spans="1:17" x14ac:dyDescent="0.25">
      <c r="A82" s="29">
        <v>436</v>
      </c>
      <c r="B82" s="27">
        <v>97.5976</v>
      </c>
      <c r="C82" s="14">
        <v>15</v>
      </c>
      <c r="D82" s="30">
        <v>198.50333333333333</v>
      </c>
      <c r="E82" s="32">
        <v>3</v>
      </c>
      <c r="F82" s="32">
        <v>3</v>
      </c>
      <c r="H82" s="15">
        <v>3</v>
      </c>
      <c r="J82" s="29">
        <v>425</v>
      </c>
      <c r="K82" s="27">
        <v>154.8425</v>
      </c>
      <c r="L82" s="14">
        <v>2</v>
      </c>
      <c r="M82" s="14">
        <v>17</v>
      </c>
      <c r="O82" s="29">
        <v>425</v>
      </c>
      <c r="P82" s="27">
        <v>154.8425</v>
      </c>
      <c r="Q82" s="14">
        <v>2</v>
      </c>
    </row>
    <row r="83" spans="1:17" x14ac:dyDescent="0.25">
      <c r="A83" s="29">
        <v>437</v>
      </c>
      <c r="B83" s="27">
        <v>122.56405882352944</v>
      </c>
      <c r="C83" s="14">
        <v>17</v>
      </c>
      <c r="D83" s="30">
        <v>169.3364</v>
      </c>
      <c r="E83" s="32">
        <v>5</v>
      </c>
      <c r="F83" s="32">
        <v>10</v>
      </c>
      <c r="H83" s="15">
        <v>5</v>
      </c>
      <c r="J83" s="29">
        <v>428</v>
      </c>
      <c r="K83" s="27">
        <v>148.38600000000002</v>
      </c>
      <c r="L83" s="14">
        <v>2</v>
      </c>
      <c r="M83" s="14">
        <v>18</v>
      </c>
      <c r="O83" s="29">
        <v>428</v>
      </c>
      <c r="P83" s="27">
        <v>148.38600000000002</v>
      </c>
      <c r="Q83" s="14">
        <v>2</v>
      </c>
    </row>
    <row r="84" spans="1:17" x14ac:dyDescent="0.25">
      <c r="A84" s="29">
        <v>438</v>
      </c>
      <c r="B84" s="27">
        <v>84.621400000000008</v>
      </c>
      <c r="C84" s="14">
        <v>15</v>
      </c>
      <c r="D84" s="30">
        <v>166.68566666666666</v>
      </c>
      <c r="E84" s="32">
        <v>3</v>
      </c>
      <c r="F84" s="32">
        <v>12</v>
      </c>
      <c r="H84" s="15">
        <v>3</v>
      </c>
      <c r="J84" s="29">
        <v>439</v>
      </c>
      <c r="K84" s="27">
        <v>146.69</v>
      </c>
      <c r="L84" s="14">
        <v>1</v>
      </c>
      <c r="M84" s="14">
        <v>19</v>
      </c>
      <c r="O84" s="29">
        <v>439</v>
      </c>
      <c r="P84" s="27">
        <v>146.69</v>
      </c>
      <c r="Q84" s="14">
        <v>1</v>
      </c>
    </row>
    <row r="85" spans="1:17" x14ac:dyDescent="0.25">
      <c r="A85" s="29">
        <v>439</v>
      </c>
      <c r="B85" s="27">
        <v>89.867277777777801</v>
      </c>
      <c r="C85" s="14">
        <v>18</v>
      </c>
      <c r="D85" s="30">
        <v>146.69</v>
      </c>
      <c r="E85" s="32">
        <v>1</v>
      </c>
      <c r="F85" s="32">
        <v>19</v>
      </c>
      <c r="G85" s="34">
        <v>2</v>
      </c>
      <c r="H85" s="15">
        <v>3</v>
      </c>
      <c r="J85" s="29">
        <v>426</v>
      </c>
      <c r="K85" s="27">
        <v>145.86966666666669</v>
      </c>
      <c r="L85" s="14">
        <v>3</v>
      </c>
      <c r="M85" s="14">
        <v>20</v>
      </c>
      <c r="O85" s="29">
        <v>426</v>
      </c>
      <c r="P85" s="27">
        <v>145.86966666666669</v>
      </c>
      <c r="Q85" s="14">
        <v>3</v>
      </c>
    </row>
    <row r="86" spans="1:17" x14ac:dyDescent="0.25">
      <c r="A86" s="29">
        <v>440</v>
      </c>
      <c r="B86" s="27">
        <v>114.84699999999998</v>
      </c>
      <c r="C86" s="14">
        <v>17</v>
      </c>
      <c r="D86" s="30">
        <v>178.09816666666669</v>
      </c>
      <c r="E86" s="32">
        <v>6</v>
      </c>
      <c r="F86" s="32">
        <v>7</v>
      </c>
      <c r="G86" s="34">
        <v>-1</v>
      </c>
      <c r="H86" s="15">
        <v>5</v>
      </c>
      <c r="J86" s="13" t="s">
        <v>163</v>
      </c>
      <c r="K86" s="27">
        <v>168.45668000000001</v>
      </c>
      <c r="L86" s="14">
        <v>300</v>
      </c>
      <c r="M86" s="14"/>
      <c r="O86" s="13" t="s">
        <v>163</v>
      </c>
      <c r="P86" s="27">
        <v>168.45668000000001</v>
      </c>
      <c r="Q86" s="14">
        <v>300</v>
      </c>
    </row>
    <row r="87" spans="1:17" x14ac:dyDescent="0.25">
      <c r="A87" s="29">
        <v>441</v>
      </c>
      <c r="B87" s="27">
        <v>135.99905555555554</v>
      </c>
      <c r="C87" s="14">
        <v>18</v>
      </c>
      <c r="D87" s="30">
        <v>188.75066666666666</v>
      </c>
      <c r="E87" s="32">
        <v>3</v>
      </c>
      <c r="F87" s="32">
        <v>5</v>
      </c>
      <c r="G87" s="34">
        <v>2</v>
      </c>
      <c r="H87" s="15">
        <v>5</v>
      </c>
    </row>
    <row r="88" spans="1:17" x14ac:dyDescent="0.25">
      <c r="A88" s="29">
        <v>442</v>
      </c>
      <c r="B88" s="27">
        <v>111.82207692307692</v>
      </c>
      <c r="C88" s="14">
        <v>13</v>
      </c>
      <c r="D88" s="30">
        <v>195.44466666666668</v>
      </c>
      <c r="E88" s="32">
        <v>3</v>
      </c>
      <c r="F88" s="32">
        <v>4</v>
      </c>
      <c r="H88" s="15">
        <v>3</v>
      </c>
    </row>
    <row r="89" spans="1:17" x14ac:dyDescent="0.25">
      <c r="A89" s="13" t="s">
        <v>163</v>
      </c>
      <c r="B89" s="27">
        <v>99.999998426023083</v>
      </c>
      <c r="C89" s="14">
        <v>1906</v>
      </c>
      <c r="D89" s="30">
        <v>168.45668000000001</v>
      </c>
      <c r="E89" s="32">
        <v>300</v>
      </c>
      <c r="F89" s="32" t="s">
        <v>184</v>
      </c>
    </row>
  </sheetData>
  <sortState ref="A69:H88">
    <sortCondition ref="A69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89"/>
  <sheetViews>
    <sheetView topLeftCell="A2" workbookViewId="0">
      <pane xSplit="1" ySplit="4" topLeftCell="B6" activePane="bottomRight" state="frozen"/>
      <selection activeCell="A2" sqref="A2"/>
      <selection pane="topRight" activeCell="B2" sqref="B2"/>
      <selection pane="bottomLeft" activeCell="A6" sqref="A6"/>
      <selection pane="bottomRight" activeCell="B15" sqref="B15"/>
    </sheetView>
  </sheetViews>
  <sheetFormatPr defaultRowHeight="15" outlineLevelCol="1" x14ac:dyDescent="0.25"/>
  <cols>
    <col min="1" max="1" width="13" customWidth="1"/>
    <col min="2" max="2" width="9" style="2" customWidth="1"/>
    <col min="3" max="3" width="10.85546875" customWidth="1"/>
    <col min="4" max="4" width="7.5703125" customWidth="1" outlineLevel="1"/>
    <col min="5" max="5" width="6.42578125" customWidth="1"/>
    <col min="6" max="6" width="7.42578125" customWidth="1"/>
    <col min="7" max="7" width="9.7109375" style="33" customWidth="1"/>
    <col min="8" max="8" width="9.7109375" customWidth="1"/>
    <col min="9" max="9" width="7.140625" customWidth="1"/>
    <col min="10" max="10" width="6.28515625" customWidth="1"/>
    <col min="11" max="11" width="6.28515625" style="2" customWidth="1"/>
    <col min="12" max="13" width="6.28515625" customWidth="1"/>
    <col min="15" max="15" width="13" customWidth="1"/>
    <col min="16" max="16" width="17.7109375" style="2" customWidth="1"/>
    <col min="17" max="17" width="10.85546875" customWidth="1"/>
  </cols>
  <sheetData>
    <row r="2" spans="1:17" x14ac:dyDescent="0.25">
      <c r="B2"/>
      <c r="J2" t="s">
        <v>158</v>
      </c>
      <c r="K2" t="s">
        <v>66</v>
      </c>
      <c r="O2" s="12" t="s">
        <v>158</v>
      </c>
      <c r="P2" t="s">
        <v>188</v>
      </c>
    </row>
    <row r="3" spans="1:17" x14ac:dyDescent="0.25">
      <c r="G3" s="33">
        <f>SUM(G5:G89)</f>
        <v>0</v>
      </c>
    </row>
    <row r="4" spans="1:17" x14ac:dyDescent="0.25">
      <c r="A4" s="12" t="s">
        <v>164</v>
      </c>
      <c r="B4" t="s">
        <v>181</v>
      </c>
      <c r="C4" t="s">
        <v>177</v>
      </c>
      <c r="D4" t="s">
        <v>182</v>
      </c>
      <c r="E4" t="s">
        <v>60</v>
      </c>
      <c r="F4" t="s">
        <v>183</v>
      </c>
      <c r="G4" s="33" t="s">
        <v>185</v>
      </c>
      <c r="H4" t="s">
        <v>186</v>
      </c>
      <c r="J4" t="s">
        <v>164</v>
      </c>
      <c r="K4" t="s">
        <v>181</v>
      </c>
      <c r="L4" t="s">
        <v>177</v>
      </c>
      <c r="M4" t="s">
        <v>183</v>
      </c>
      <c r="O4" s="12" t="s">
        <v>164</v>
      </c>
      <c r="P4" t="s">
        <v>181</v>
      </c>
      <c r="Q4" t="s">
        <v>177</v>
      </c>
    </row>
    <row r="5" spans="1:17" x14ac:dyDescent="0.25">
      <c r="A5" s="13">
        <v>4</v>
      </c>
      <c r="B5" s="27">
        <v>98.456793406593306</v>
      </c>
      <c r="C5" s="14">
        <v>455</v>
      </c>
      <c r="D5" s="30">
        <f>IF(ISNUMBER(VLOOKUP($A5,$J$5:$L$86,2,0)),VLOOKUP($A5,$J$5:$L$86,2,0),"-")</f>
        <v>193.2106133333333</v>
      </c>
      <c r="E5" s="32">
        <f>IF(ISNUMBER(VLOOKUP($A5,$J$5:$L$86,3,0)),VLOOKUP($A5,$J$5:$L$86,3,0),"-")</f>
        <v>75</v>
      </c>
      <c r="F5" s="32" t="str">
        <f>IF(ISNUMBER(VLOOKUP($A5,$J$5:$M$86,4,0)),VLOOKUP($A5,$J$5:$M$86,4,0),"-")</f>
        <v>-</v>
      </c>
      <c r="H5" s="15">
        <f>SUM(H6:H25)</f>
        <v>74</v>
      </c>
      <c r="J5" s="13">
        <v>4</v>
      </c>
      <c r="K5" s="27">
        <v>193.2106133333333</v>
      </c>
      <c r="L5" s="14">
        <v>75</v>
      </c>
      <c r="M5" s="31" t="s">
        <v>184</v>
      </c>
      <c r="O5" s="13">
        <v>4</v>
      </c>
      <c r="P5" s="27">
        <v>193.2106133333333</v>
      </c>
      <c r="Q5" s="14">
        <v>75</v>
      </c>
    </row>
    <row r="6" spans="1:17" x14ac:dyDescent="0.25">
      <c r="A6" s="29">
        <v>385</v>
      </c>
      <c r="B6" s="27">
        <v>136.61587499999999</v>
      </c>
      <c r="C6" s="14">
        <v>16</v>
      </c>
      <c r="D6" s="30">
        <f t="shared" ref="D6:D69" si="0">IF(ISNUMBER(VLOOKUP($A6,$J$5:$L$86,2,0)),VLOOKUP($A6,$J$5:$L$86,2,0),"-")</f>
        <v>220.14116666666666</v>
      </c>
      <c r="E6" s="32">
        <f t="shared" ref="E6:E69" si="1">IF(ISNUMBER(VLOOKUP($A6,$J$5:$L$86,3,0)),VLOOKUP($A6,$J$5:$L$86,3,0),"-")</f>
        <v>6</v>
      </c>
      <c r="F6" s="32">
        <f t="shared" ref="F6:F69" si="2">IF(ISNUMBER(VLOOKUP($A6,$J$5:$M$86,4,0)),VLOOKUP($A6,$J$5:$M$86,4,0),"-")</f>
        <v>4</v>
      </c>
      <c r="H6" s="15">
        <f>G6+E6</f>
        <v>6</v>
      </c>
      <c r="J6" s="29">
        <v>396</v>
      </c>
      <c r="K6" s="27">
        <v>235.49700000000004</v>
      </c>
      <c r="L6" s="14">
        <v>6</v>
      </c>
      <c r="M6" s="14">
        <v>1</v>
      </c>
      <c r="O6" s="29">
        <v>396</v>
      </c>
      <c r="P6" s="27">
        <v>235.49700000000004</v>
      </c>
      <c r="Q6" s="14">
        <v>6</v>
      </c>
    </row>
    <row r="7" spans="1:17" x14ac:dyDescent="0.25">
      <c r="A7" s="29">
        <v>386</v>
      </c>
      <c r="B7" s="27">
        <v>129.45683333333332</v>
      </c>
      <c r="C7" s="14">
        <v>18</v>
      </c>
      <c r="D7" s="30">
        <f t="shared" si="0"/>
        <v>201.74333333333334</v>
      </c>
      <c r="E7" s="32">
        <f t="shared" si="1"/>
        <v>6</v>
      </c>
      <c r="F7" s="32">
        <f t="shared" si="2"/>
        <v>8</v>
      </c>
      <c r="H7" s="15">
        <f t="shared" ref="H7:H70" si="3">G7+E7</f>
        <v>6</v>
      </c>
      <c r="J7" s="29">
        <v>402</v>
      </c>
      <c r="K7" s="27">
        <v>233.48874999999998</v>
      </c>
      <c r="L7" s="14">
        <v>4</v>
      </c>
      <c r="M7" s="14">
        <v>2</v>
      </c>
      <c r="O7" s="29">
        <v>402</v>
      </c>
      <c r="P7" s="27">
        <v>233.48874999999998</v>
      </c>
      <c r="Q7" s="14">
        <v>4</v>
      </c>
    </row>
    <row r="8" spans="1:17" x14ac:dyDescent="0.25">
      <c r="A8" s="29">
        <v>383</v>
      </c>
      <c r="B8" s="27">
        <v>117.43015384615386</v>
      </c>
      <c r="C8" s="14">
        <v>13</v>
      </c>
      <c r="D8" s="30">
        <f t="shared" si="0"/>
        <v>178.26700000000002</v>
      </c>
      <c r="E8" s="32">
        <f t="shared" si="1"/>
        <v>6</v>
      </c>
      <c r="F8" s="32">
        <f t="shared" si="2"/>
        <v>12</v>
      </c>
      <c r="H8" s="15">
        <f t="shared" si="3"/>
        <v>6</v>
      </c>
      <c r="J8" s="29">
        <v>387</v>
      </c>
      <c r="K8" s="27">
        <v>232.322</v>
      </c>
      <c r="L8" s="14">
        <v>3</v>
      </c>
      <c r="M8" s="14">
        <v>3</v>
      </c>
      <c r="O8" s="29">
        <v>387</v>
      </c>
      <c r="P8" s="27">
        <v>232.322</v>
      </c>
      <c r="Q8" s="14">
        <v>3</v>
      </c>
    </row>
    <row r="9" spans="1:17" x14ac:dyDescent="0.25">
      <c r="A9" s="29">
        <v>392</v>
      </c>
      <c r="B9" s="27">
        <v>109.89281250000001</v>
      </c>
      <c r="C9" s="14">
        <v>32</v>
      </c>
      <c r="D9" s="30">
        <f t="shared" si="0"/>
        <v>212.56699999999998</v>
      </c>
      <c r="E9" s="32">
        <f t="shared" si="1"/>
        <v>4</v>
      </c>
      <c r="F9" s="32">
        <f t="shared" si="2"/>
        <v>6</v>
      </c>
      <c r="H9" s="15">
        <f t="shared" si="3"/>
        <v>4</v>
      </c>
      <c r="J9" s="29">
        <v>385</v>
      </c>
      <c r="K9" s="27">
        <v>220.14116666666666</v>
      </c>
      <c r="L9" s="14">
        <v>6</v>
      </c>
      <c r="M9" s="14">
        <v>4</v>
      </c>
      <c r="O9" s="29">
        <v>385</v>
      </c>
      <c r="P9" s="27">
        <v>220.14116666666666</v>
      </c>
      <c r="Q9" s="14">
        <v>6</v>
      </c>
    </row>
    <row r="10" spans="1:17" x14ac:dyDescent="0.25">
      <c r="A10" s="29">
        <v>387</v>
      </c>
      <c r="B10" s="27">
        <v>109.77994736842105</v>
      </c>
      <c r="C10" s="14">
        <v>19</v>
      </c>
      <c r="D10" s="30">
        <f t="shared" si="0"/>
        <v>232.322</v>
      </c>
      <c r="E10" s="32">
        <f t="shared" si="1"/>
        <v>3</v>
      </c>
      <c r="F10" s="32">
        <f t="shared" si="2"/>
        <v>3</v>
      </c>
      <c r="H10" s="15">
        <v>2</v>
      </c>
      <c r="J10" s="29">
        <v>393</v>
      </c>
      <c r="K10" s="27">
        <v>216.56824999999998</v>
      </c>
      <c r="L10" s="14">
        <v>4</v>
      </c>
      <c r="M10" s="14">
        <v>5</v>
      </c>
      <c r="O10" s="29">
        <v>393</v>
      </c>
      <c r="P10" s="27">
        <v>216.56824999999998</v>
      </c>
      <c r="Q10" s="14">
        <v>4</v>
      </c>
    </row>
    <row r="11" spans="1:17" x14ac:dyDescent="0.25">
      <c r="A11" s="29">
        <v>393</v>
      </c>
      <c r="B11" s="27">
        <v>106.56060606060605</v>
      </c>
      <c r="C11" s="14">
        <v>33</v>
      </c>
      <c r="D11" s="30">
        <f t="shared" si="0"/>
        <v>216.56824999999998</v>
      </c>
      <c r="E11" s="32">
        <f t="shared" si="1"/>
        <v>4</v>
      </c>
      <c r="F11" s="32">
        <f t="shared" si="2"/>
        <v>5</v>
      </c>
      <c r="H11" s="15">
        <f t="shared" si="3"/>
        <v>4</v>
      </c>
      <c r="J11" s="29">
        <v>392</v>
      </c>
      <c r="K11" s="27">
        <v>212.56699999999998</v>
      </c>
      <c r="L11" s="14">
        <v>4</v>
      </c>
      <c r="M11" s="14">
        <v>6</v>
      </c>
      <c r="O11" s="29">
        <v>392</v>
      </c>
      <c r="P11" s="27">
        <v>212.56699999999998</v>
      </c>
      <c r="Q11" s="14">
        <v>4</v>
      </c>
    </row>
    <row r="12" spans="1:17" x14ac:dyDescent="0.25">
      <c r="A12" s="29">
        <v>396</v>
      </c>
      <c r="B12" s="27">
        <v>105.64572</v>
      </c>
      <c r="C12" s="14">
        <v>25</v>
      </c>
      <c r="D12" s="30">
        <f t="shared" si="0"/>
        <v>235.49700000000004</v>
      </c>
      <c r="E12" s="32">
        <f t="shared" si="1"/>
        <v>6</v>
      </c>
      <c r="F12" s="32">
        <f t="shared" si="2"/>
        <v>1</v>
      </c>
      <c r="H12" s="15">
        <f t="shared" si="3"/>
        <v>6</v>
      </c>
      <c r="J12" s="29">
        <v>389</v>
      </c>
      <c r="K12" s="27">
        <v>209.69150000000002</v>
      </c>
      <c r="L12" s="14">
        <v>2</v>
      </c>
      <c r="M12" s="14">
        <v>7</v>
      </c>
      <c r="O12" s="29">
        <v>389</v>
      </c>
      <c r="P12" s="27">
        <v>209.69150000000002</v>
      </c>
      <c r="Q12" s="14">
        <v>2</v>
      </c>
    </row>
    <row r="13" spans="1:17" x14ac:dyDescent="0.25">
      <c r="A13" s="29">
        <v>402</v>
      </c>
      <c r="B13" s="27">
        <v>105.571</v>
      </c>
      <c r="C13" s="14">
        <v>17</v>
      </c>
      <c r="D13" s="30">
        <f t="shared" si="0"/>
        <v>233.48874999999998</v>
      </c>
      <c r="E13" s="32">
        <f t="shared" si="1"/>
        <v>4</v>
      </c>
      <c r="F13" s="32">
        <f t="shared" si="2"/>
        <v>2</v>
      </c>
      <c r="H13" s="15">
        <f t="shared" si="3"/>
        <v>4</v>
      </c>
      <c r="J13" s="29">
        <v>386</v>
      </c>
      <c r="K13" s="27">
        <v>201.74333333333334</v>
      </c>
      <c r="L13" s="14">
        <v>6</v>
      </c>
      <c r="M13" s="14">
        <v>8</v>
      </c>
      <c r="O13" s="29">
        <v>386</v>
      </c>
      <c r="P13" s="27">
        <v>201.74333333333334</v>
      </c>
      <c r="Q13" s="14">
        <v>6</v>
      </c>
    </row>
    <row r="14" spans="1:17" x14ac:dyDescent="0.25">
      <c r="A14" s="29">
        <v>384</v>
      </c>
      <c r="B14" s="27">
        <v>99.407210526315808</v>
      </c>
      <c r="C14" s="14">
        <v>19</v>
      </c>
      <c r="D14" s="30">
        <f t="shared" si="0"/>
        <v>155.84099999999998</v>
      </c>
      <c r="E14" s="32">
        <f t="shared" si="1"/>
        <v>4</v>
      </c>
      <c r="F14" s="32">
        <f t="shared" si="2"/>
        <v>18</v>
      </c>
      <c r="H14" s="15">
        <f t="shared" si="3"/>
        <v>4</v>
      </c>
      <c r="J14" s="29">
        <v>394</v>
      </c>
      <c r="K14" s="27">
        <v>200.11866666666666</v>
      </c>
      <c r="L14" s="14">
        <v>3</v>
      </c>
      <c r="M14" s="14">
        <v>9</v>
      </c>
      <c r="O14" s="29">
        <v>394</v>
      </c>
      <c r="P14" s="27">
        <v>200.11866666666666</v>
      </c>
      <c r="Q14" s="14">
        <v>3</v>
      </c>
    </row>
    <row r="15" spans="1:17" x14ac:dyDescent="0.25">
      <c r="A15" s="29">
        <v>389</v>
      </c>
      <c r="B15" s="27">
        <v>98.311600000000013</v>
      </c>
      <c r="C15" s="14">
        <v>10</v>
      </c>
      <c r="D15" s="30">
        <f t="shared" si="0"/>
        <v>209.69150000000002</v>
      </c>
      <c r="E15" s="32">
        <f t="shared" si="1"/>
        <v>2</v>
      </c>
      <c r="F15" s="32">
        <f t="shared" si="2"/>
        <v>7</v>
      </c>
      <c r="H15" s="15">
        <f t="shared" si="3"/>
        <v>2</v>
      </c>
      <c r="J15" s="29">
        <v>401</v>
      </c>
      <c r="K15" s="27">
        <v>185.62599999999998</v>
      </c>
      <c r="L15" s="14">
        <v>4</v>
      </c>
      <c r="M15" s="14">
        <v>10</v>
      </c>
      <c r="O15" s="29">
        <v>401</v>
      </c>
      <c r="P15" s="27">
        <v>185.62599999999998</v>
      </c>
      <c r="Q15" s="14">
        <v>4</v>
      </c>
    </row>
    <row r="16" spans="1:17" x14ac:dyDescent="0.25">
      <c r="A16" s="29">
        <v>400</v>
      </c>
      <c r="B16" s="27">
        <v>96.867999999999981</v>
      </c>
      <c r="C16" s="14">
        <v>32</v>
      </c>
      <c r="D16" s="30">
        <f t="shared" si="0"/>
        <v>173.6035</v>
      </c>
      <c r="E16" s="32">
        <f t="shared" si="1"/>
        <v>4</v>
      </c>
      <c r="F16" s="32">
        <f t="shared" si="2"/>
        <v>13</v>
      </c>
      <c r="H16" s="15">
        <f t="shared" si="3"/>
        <v>4</v>
      </c>
      <c r="J16" s="29">
        <v>399</v>
      </c>
      <c r="K16" s="27">
        <v>179.191</v>
      </c>
      <c r="L16" s="14">
        <v>3</v>
      </c>
      <c r="M16" s="14">
        <v>11</v>
      </c>
      <c r="O16" s="29">
        <v>399</v>
      </c>
      <c r="P16" s="27">
        <v>179.191</v>
      </c>
      <c r="Q16" s="14">
        <v>3</v>
      </c>
    </row>
    <row r="17" spans="1:17" x14ac:dyDescent="0.25">
      <c r="A17" s="29">
        <v>390</v>
      </c>
      <c r="B17" s="27">
        <v>94.217516129032248</v>
      </c>
      <c r="C17" s="14">
        <v>31</v>
      </c>
      <c r="D17" s="30">
        <f t="shared" si="0"/>
        <v>170.5155</v>
      </c>
      <c r="E17" s="32">
        <f t="shared" si="1"/>
        <v>4</v>
      </c>
      <c r="F17" s="32">
        <f t="shared" si="2"/>
        <v>14</v>
      </c>
      <c r="H17" s="15">
        <f t="shared" si="3"/>
        <v>4</v>
      </c>
      <c r="J17" s="29">
        <v>383</v>
      </c>
      <c r="K17" s="27">
        <v>178.26700000000002</v>
      </c>
      <c r="L17" s="14">
        <v>6</v>
      </c>
      <c r="M17" s="14">
        <v>12</v>
      </c>
      <c r="O17" s="29">
        <v>383</v>
      </c>
      <c r="P17" s="27">
        <v>178.26700000000002</v>
      </c>
      <c r="Q17" s="14">
        <v>6</v>
      </c>
    </row>
    <row r="18" spans="1:17" x14ac:dyDescent="0.25">
      <c r="A18" s="29">
        <v>391</v>
      </c>
      <c r="B18" s="27">
        <v>92.788000000000011</v>
      </c>
      <c r="C18" s="14">
        <v>12</v>
      </c>
      <c r="D18" s="30">
        <f t="shared" si="0"/>
        <v>160.35433333333333</v>
      </c>
      <c r="E18" s="32">
        <f t="shared" si="1"/>
        <v>3</v>
      </c>
      <c r="F18" s="32">
        <f t="shared" si="2"/>
        <v>16</v>
      </c>
      <c r="H18" s="15">
        <f t="shared" si="3"/>
        <v>3</v>
      </c>
      <c r="J18" s="29">
        <v>400</v>
      </c>
      <c r="K18" s="27">
        <v>173.6035</v>
      </c>
      <c r="L18" s="14">
        <v>4</v>
      </c>
      <c r="M18" s="14">
        <v>13</v>
      </c>
      <c r="O18" s="29">
        <v>400</v>
      </c>
      <c r="P18" s="27">
        <v>173.6035</v>
      </c>
      <c r="Q18" s="14">
        <v>4</v>
      </c>
    </row>
    <row r="19" spans="1:17" x14ac:dyDescent="0.25">
      <c r="A19" s="29">
        <v>394</v>
      </c>
      <c r="B19" s="27">
        <v>91.403388888888898</v>
      </c>
      <c r="C19" s="14">
        <v>36</v>
      </c>
      <c r="D19" s="30">
        <f t="shared" si="0"/>
        <v>200.11866666666666</v>
      </c>
      <c r="E19" s="32">
        <f t="shared" si="1"/>
        <v>3</v>
      </c>
      <c r="F19" s="32">
        <f t="shared" si="2"/>
        <v>9</v>
      </c>
      <c r="H19" s="15">
        <f t="shared" si="3"/>
        <v>3</v>
      </c>
      <c r="J19" s="29">
        <v>390</v>
      </c>
      <c r="K19" s="27">
        <v>170.5155</v>
      </c>
      <c r="L19" s="14">
        <v>4</v>
      </c>
      <c r="M19" s="14">
        <v>14</v>
      </c>
      <c r="O19" s="29">
        <v>390</v>
      </c>
      <c r="P19" s="27">
        <v>170.5155</v>
      </c>
      <c r="Q19" s="14">
        <v>4</v>
      </c>
    </row>
    <row r="20" spans="1:17" x14ac:dyDescent="0.25">
      <c r="A20" s="29">
        <v>388</v>
      </c>
      <c r="B20" s="27">
        <v>89.520000000000024</v>
      </c>
      <c r="C20" s="14">
        <v>17</v>
      </c>
      <c r="D20" s="30">
        <f t="shared" si="0"/>
        <v>168.82350000000002</v>
      </c>
      <c r="E20" s="32">
        <f t="shared" si="1"/>
        <v>2</v>
      </c>
      <c r="F20" s="32">
        <f t="shared" si="2"/>
        <v>15</v>
      </c>
      <c r="H20" s="15">
        <f t="shared" si="3"/>
        <v>2</v>
      </c>
      <c r="J20" s="29">
        <v>388</v>
      </c>
      <c r="K20" s="27">
        <v>168.82350000000002</v>
      </c>
      <c r="L20" s="14">
        <v>2</v>
      </c>
      <c r="M20" s="14">
        <v>15</v>
      </c>
      <c r="O20" s="29">
        <v>388</v>
      </c>
      <c r="P20" s="27">
        <v>168.82350000000002</v>
      </c>
      <c r="Q20" s="14">
        <v>2</v>
      </c>
    </row>
    <row r="21" spans="1:17" x14ac:dyDescent="0.25">
      <c r="A21" s="29">
        <v>398</v>
      </c>
      <c r="B21" s="27">
        <v>89.517558823529427</v>
      </c>
      <c r="C21" s="14">
        <v>34</v>
      </c>
      <c r="D21" s="30">
        <f t="shared" si="0"/>
        <v>140.29999999999998</v>
      </c>
      <c r="E21" s="32">
        <f t="shared" si="1"/>
        <v>3</v>
      </c>
      <c r="F21" s="32">
        <f t="shared" si="2"/>
        <v>19</v>
      </c>
      <c r="H21" s="15">
        <f t="shared" si="3"/>
        <v>3</v>
      </c>
      <c r="J21" s="29">
        <v>391</v>
      </c>
      <c r="K21" s="27">
        <v>160.35433333333333</v>
      </c>
      <c r="L21" s="14">
        <v>3</v>
      </c>
      <c r="M21" s="14">
        <v>16</v>
      </c>
      <c r="O21" s="29">
        <v>391</v>
      </c>
      <c r="P21" s="27">
        <v>160.35433333333333</v>
      </c>
      <c r="Q21" s="14">
        <v>3</v>
      </c>
    </row>
    <row r="22" spans="1:17" x14ac:dyDescent="0.25">
      <c r="A22" s="29">
        <v>401</v>
      </c>
      <c r="B22" s="27">
        <v>87.724642857142825</v>
      </c>
      <c r="C22" s="14">
        <v>28</v>
      </c>
      <c r="D22" s="30">
        <f t="shared" si="0"/>
        <v>185.62599999999998</v>
      </c>
      <c r="E22" s="32">
        <f t="shared" si="1"/>
        <v>4</v>
      </c>
      <c r="F22" s="32">
        <f t="shared" si="2"/>
        <v>10</v>
      </c>
      <c r="H22" s="15">
        <f t="shared" si="3"/>
        <v>4</v>
      </c>
      <c r="J22" s="29">
        <v>397</v>
      </c>
      <c r="K22" s="27">
        <v>158.738</v>
      </c>
      <c r="L22" s="14">
        <v>2</v>
      </c>
      <c r="M22" s="14">
        <v>17</v>
      </c>
      <c r="O22" s="29">
        <v>397</v>
      </c>
      <c r="P22" s="27">
        <v>158.738</v>
      </c>
      <c r="Q22" s="14">
        <v>2</v>
      </c>
    </row>
    <row r="23" spans="1:17" x14ac:dyDescent="0.25">
      <c r="A23" s="29">
        <v>399</v>
      </c>
      <c r="B23" s="27">
        <v>80.075000000000003</v>
      </c>
      <c r="C23" s="14">
        <v>36</v>
      </c>
      <c r="D23" s="30">
        <f t="shared" si="0"/>
        <v>179.191</v>
      </c>
      <c r="E23" s="32">
        <f t="shared" si="1"/>
        <v>3</v>
      </c>
      <c r="F23" s="32">
        <f t="shared" si="2"/>
        <v>11</v>
      </c>
      <c r="H23" s="15">
        <f t="shared" si="3"/>
        <v>3</v>
      </c>
      <c r="J23" s="29">
        <v>384</v>
      </c>
      <c r="K23" s="27">
        <v>155.84099999999998</v>
      </c>
      <c r="L23" s="14">
        <v>4</v>
      </c>
      <c r="M23" s="14">
        <v>18</v>
      </c>
      <c r="O23" s="29">
        <v>384</v>
      </c>
      <c r="P23" s="27">
        <v>155.84099999999998</v>
      </c>
      <c r="Q23" s="14">
        <v>4</v>
      </c>
    </row>
    <row r="24" spans="1:17" x14ac:dyDescent="0.25">
      <c r="A24" s="29">
        <v>397</v>
      </c>
      <c r="B24" s="27">
        <v>78.308374999999998</v>
      </c>
      <c r="C24" s="14">
        <v>16</v>
      </c>
      <c r="D24" s="30">
        <f t="shared" si="0"/>
        <v>158.738</v>
      </c>
      <c r="E24" s="32">
        <f t="shared" si="1"/>
        <v>2</v>
      </c>
      <c r="F24" s="32">
        <f t="shared" si="2"/>
        <v>17</v>
      </c>
      <c r="H24" s="15">
        <v>2</v>
      </c>
      <c r="J24" s="2">
        <v>398</v>
      </c>
      <c r="K24" s="27">
        <v>140.29999999999998</v>
      </c>
      <c r="L24" s="14">
        <v>3</v>
      </c>
      <c r="M24" s="14">
        <v>19</v>
      </c>
      <c r="O24" s="29">
        <v>398</v>
      </c>
      <c r="P24" s="27">
        <v>140.29999999999998</v>
      </c>
      <c r="Q24" s="14">
        <v>3</v>
      </c>
    </row>
    <row r="25" spans="1:17" x14ac:dyDescent="0.25">
      <c r="A25" s="29">
        <v>395</v>
      </c>
      <c r="B25" s="27">
        <v>67.883818181818185</v>
      </c>
      <c r="C25" s="14">
        <v>11</v>
      </c>
      <c r="D25" s="30">
        <f t="shared" si="0"/>
        <v>136.35050000000001</v>
      </c>
      <c r="E25" s="32">
        <f t="shared" si="1"/>
        <v>2</v>
      </c>
      <c r="F25" s="32">
        <f t="shared" si="2"/>
        <v>20</v>
      </c>
      <c r="H25" s="15">
        <f t="shared" si="3"/>
        <v>2</v>
      </c>
      <c r="J25" s="29">
        <v>395</v>
      </c>
      <c r="K25" s="27">
        <v>136.35050000000001</v>
      </c>
      <c r="L25" s="14">
        <v>2</v>
      </c>
      <c r="M25" s="14">
        <v>20</v>
      </c>
      <c r="O25" s="29">
        <v>395</v>
      </c>
      <c r="P25" s="27">
        <v>136.35050000000001</v>
      </c>
      <c r="Q25" s="14">
        <v>2</v>
      </c>
    </row>
    <row r="26" spans="1:17" x14ac:dyDescent="0.25">
      <c r="A26" s="13">
        <v>10</v>
      </c>
      <c r="B26" s="27">
        <v>95.819907156673125</v>
      </c>
      <c r="C26" s="14">
        <v>517</v>
      </c>
      <c r="D26" s="30">
        <f t="shared" si="0"/>
        <v>182.41764000000003</v>
      </c>
      <c r="E26" s="32">
        <f t="shared" si="1"/>
        <v>75</v>
      </c>
      <c r="F26" s="32" t="str">
        <f t="shared" si="2"/>
        <v>-</v>
      </c>
      <c r="H26" s="15">
        <f>SUM(H27:H46)</f>
        <v>75</v>
      </c>
      <c r="J26" s="45">
        <v>10</v>
      </c>
      <c r="K26" s="27">
        <v>182.41764000000003</v>
      </c>
      <c r="L26" s="14">
        <v>75</v>
      </c>
      <c r="M26" s="14"/>
      <c r="O26" s="13">
        <v>10</v>
      </c>
      <c r="P26" s="27">
        <v>182.41764000000003</v>
      </c>
      <c r="Q26" s="14">
        <v>75</v>
      </c>
    </row>
    <row r="27" spans="1:17" x14ac:dyDescent="0.25">
      <c r="A27" s="29">
        <v>363</v>
      </c>
      <c r="B27" s="27">
        <v>111.54245454545453</v>
      </c>
      <c r="C27" s="14">
        <v>11</v>
      </c>
      <c r="D27" s="30">
        <f t="shared" si="0"/>
        <v>175.4486</v>
      </c>
      <c r="E27" s="32">
        <f t="shared" si="1"/>
        <v>5</v>
      </c>
      <c r="F27" s="32">
        <f t="shared" si="2"/>
        <v>11</v>
      </c>
      <c r="H27" s="15">
        <f t="shared" si="3"/>
        <v>5</v>
      </c>
      <c r="J27" s="29">
        <v>379</v>
      </c>
      <c r="K27" s="27">
        <v>240.13300000000001</v>
      </c>
      <c r="L27" s="14">
        <v>3</v>
      </c>
      <c r="M27" s="14">
        <v>1</v>
      </c>
      <c r="O27" s="29">
        <v>379</v>
      </c>
      <c r="P27" s="27">
        <v>240.13300000000001</v>
      </c>
      <c r="Q27" s="14">
        <v>3</v>
      </c>
    </row>
    <row r="28" spans="1:17" x14ac:dyDescent="0.25">
      <c r="A28" s="29">
        <v>374</v>
      </c>
      <c r="B28" s="27">
        <v>104.99374193548388</v>
      </c>
      <c r="C28" s="14">
        <v>31</v>
      </c>
      <c r="D28" s="30">
        <f t="shared" si="0"/>
        <v>182.25325000000001</v>
      </c>
      <c r="E28" s="32">
        <f t="shared" si="1"/>
        <v>4</v>
      </c>
      <c r="F28" s="32">
        <f t="shared" si="2"/>
        <v>8</v>
      </c>
      <c r="H28" s="15">
        <f t="shared" si="3"/>
        <v>4</v>
      </c>
      <c r="J28" s="29">
        <v>364</v>
      </c>
      <c r="K28" s="27">
        <v>215.94099999999997</v>
      </c>
      <c r="L28" s="14">
        <v>5</v>
      </c>
      <c r="M28" s="14">
        <v>2</v>
      </c>
      <c r="O28" s="29">
        <v>364</v>
      </c>
      <c r="P28" s="27">
        <v>215.94099999999997</v>
      </c>
      <c r="Q28" s="14">
        <v>5</v>
      </c>
    </row>
    <row r="29" spans="1:17" x14ac:dyDescent="0.25">
      <c r="A29" s="29">
        <v>367</v>
      </c>
      <c r="B29" s="27">
        <v>102.8851052631579</v>
      </c>
      <c r="C29" s="14">
        <v>19</v>
      </c>
      <c r="D29" s="30">
        <f t="shared" si="0"/>
        <v>177.30366666666669</v>
      </c>
      <c r="E29" s="32">
        <f t="shared" si="1"/>
        <v>3</v>
      </c>
      <c r="F29" s="32">
        <f t="shared" si="2"/>
        <v>10</v>
      </c>
      <c r="H29" s="15">
        <f t="shared" si="3"/>
        <v>3</v>
      </c>
      <c r="J29" s="29">
        <v>371</v>
      </c>
      <c r="K29" s="27">
        <v>214.46899999999999</v>
      </c>
      <c r="L29" s="14">
        <v>5</v>
      </c>
      <c r="M29" s="14">
        <v>3</v>
      </c>
      <c r="O29" s="29">
        <v>371</v>
      </c>
      <c r="P29" s="27">
        <v>214.46899999999999</v>
      </c>
      <c r="Q29" s="14">
        <v>5</v>
      </c>
    </row>
    <row r="30" spans="1:17" x14ac:dyDescent="0.25">
      <c r="A30" s="29">
        <v>377</v>
      </c>
      <c r="B30" s="27">
        <v>102.26089655172414</v>
      </c>
      <c r="C30" s="14">
        <v>29</v>
      </c>
      <c r="D30" s="30">
        <f t="shared" si="0"/>
        <v>182.20580000000001</v>
      </c>
      <c r="E30" s="32">
        <f t="shared" si="1"/>
        <v>5</v>
      </c>
      <c r="F30" s="32">
        <f t="shared" si="2"/>
        <v>9</v>
      </c>
      <c r="H30" s="15">
        <f t="shared" si="3"/>
        <v>5</v>
      </c>
      <c r="J30" s="29">
        <v>370</v>
      </c>
      <c r="K30" s="27">
        <v>196.69</v>
      </c>
      <c r="L30" s="14">
        <v>2</v>
      </c>
      <c r="M30" s="14">
        <v>4</v>
      </c>
      <c r="O30" s="29">
        <v>370</v>
      </c>
      <c r="P30" s="27">
        <v>196.69</v>
      </c>
      <c r="Q30" s="14">
        <v>2</v>
      </c>
    </row>
    <row r="31" spans="1:17" x14ac:dyDescent="0.25">
      <c r="A31" s="29">
        <v>369</v>
      </c>
      <c r="B31" s="27">
        <v>101.94818750000002</v>
      </c>
      <c r="C31" s="14">
        <v>32</v>
      </c>
      <c r="D31" s="30">
        <f t="shared" si="0"/>
        <v>193.00360000000001</v>
      </c>
      <c r="E31" s="32">
        <f t="shared" si="1"/>
        <v>5</v>
      </c>
      <c r="F31" s="32">
        <f t="shared" si="2"/>
        <v>5</v>
      </c>
      <c r="H31" s="15">
        <f t="shared" si="3"/>
        <v>5</v>
      </c>
      <c r="J31" s="29">
        <v>369</v>
      </c>
      <c r="K31" s="27">
        <v>193.00360000000001</v>
      </c>
      <c r="L31" s="14">
        <v>5</v>
      </c>
      <c r="M31" s="14">
        <v>5</v>
      </c>
      <c r="O31" s="29">
        <v>369</v>
      </c>
      <c r="P31" s="27">
        <v>193.00360000000001</v>
      </c>
      <c r="Q31" s="14">
        <v>5</v>
      </c>
    </row>
    <row r="32" spans="1:17" x14ac:dyDescent="0.25">
      <c r="A32" s="29">
        <v>381</v>
      </c>
      <c r="B32" s="27">
        <v>101.42903571428573</v>
      </c>
      <c r="C32" s="14">
        <v>28</v>
      </c>
      <c r="D32" s="30">
        <f t="shared" si="0"/>
        <v>159.51850000000002</v>
      </c>
      <c r="E32" s="32">
        <f t="shared" si="1"/>
        <v>4</v>
      </c>
      <c r="F32" s="32">
        <f t="shared" si="2"/>
        <v>18</v>
      </c>
      <c r="H32" s="15">
        <f t="shared" si="3"/>
        <v>4</v>
      </c>
      <c r="J32" s="29">
        <v>382</v>
      </c>
      <c r="K32" s="27">
        <v>189.69649999999999</v>
      </c>
      <c r="L32" s="14">
        <v>4</v>
      </c>
      <c r="M32" s="14">
        <v>6</v>
      </c>
      <c r="O32" s="29">
        <v>382</v>
      </c>
      <c r="P32" s="27">
        <v>189.69649999999999</v>
      </c>
      <c r="Q32" s="14">
        <v>4</v>
      </c>
    </row>
    <row r="33" spans="1:17" x14ac:dyDescent="0.25">
      <c r="A33" s="29">
        <v>379</v>
      </c>
      <c r="B33" s="27">
        <v>99.290225806451616</v>
      </c>
      <c r="C33" s="14">
        <v>31</v>
      </c>
      <c r="D33" s="30">
        <f t="shared" si="0"/>
        <v>240.13300000000001</v>
      </c>
      <c r="E33" s="32">
        <f t="shared" si="1"/>
        <v>3</v>
      </c>
      <c r="F33" s="32">
        <f t="shared" si="2"/>
        <v>1</v>
      </c>
      <c r="H33" s="15">
        <f t="shared" si="3"/>
        <v>3</v>
      </c>
      <c r="J33" s="29">
        <v>373</v>
      </c>
      <c r="K33" s="27">
        <v>187.1875</v>
      </c>
      <c r="L33" s="14">
        <v>4</v>
      </c>
      <c r="M33" s="14">
        <v>7</v>
      </c>
      <c r="O33" s="29">
        <v>373</v>
      </c>
      <c r="P33" s="27">
        <v>187.1875</v>
      </c>
      <c r="Q33" s="14">
        <v>4</v>
      </c>
    </row>
    <row r="34" spans="1:17" x14ac:dyDescent="0.25">
      <c r="A34" s="29">
        <v>371</v>
      </c>
      <c r="B34" s="27">
        <v>98.922935483870972</v>
      </c>
      <c r="C34" s="14">
        <v>31</v>
      </c>
      <c r="D34" s="30">
        <f t="shared" si="0"/>
        <v>214.46899999999999</v>
      </c>
      <c r="E34" s="32">
        <f t="shared" si="1"/>
        <v>5</v>
      </c>
      <c r="F34" s="32">
        <f t="shared" si="2"/>
        <v>3</v>
      </c>
      <c r="H34" s="15">
        <f t="shared" si="3"/>
        <v>5</v>
      </c>
      <c r="J34" s="29">
        <v>374</v>
      </c>
      <c r="K34" s="27">
        <v>182.25325000000001</v>
      </c>
      <c r="L34" s="14">
        <v>4</v>
      </c>
      <c r="M34" s="14">
        <v>8</v>
      </c>
      <c r="O34" s="29">
        <v>374</v>
      </c>
      <c r="P34" s="27">
        <v>182.25325000000001</v>
      </c>
      <c r="Q34" s="14">
        <v>4</v>
      </c>
    </row>
    <row r="35" spans="1:17" x14ac:dyDescent="0.25">
      <c r="A35" s="29">
        <v>370</v>
      </c>
      <c r="B35" s="27">
        <v>97.073235294117637</v>
      </c>
      <c r="C35" s="14">
        <v>17</v>
      </c>
      <c r="D35" s="30">
        <f t="shared" si="0"/>
        <v>196.69</v>
      </c>
      <c r="E35" s="32">
        <f t="shared" si="1"/>
        <v>2</v>
      </c>
      <c r="F35" s="32">
        <f t="shared" si="2"/>
        <v>4</v>
      </c>
      <c r="H35" s="15">
        <v>2</v>
      </c>
      <c r="J35" s="29">
        <v>377</v>
      </c>
      <c r="K35" s="27">
        <v>182.20580000000001</v>
      </c>
      <c r="L35" s="14">
        <v>5</v>
      </c>
      <c r="M35" s="14">
        <v>9</v>
      </c>
      <c r="O35" s="29">
        <v>377</v>
      </c>
      <c r="P35" s="27">
        <v>182.20580000000001</v>
      </c>
      <c r="Q35" s="14">
        <v>5</v>
      </c>
    </row>
    <row r="36" spans="1:17" x14ac:dyDescent="0.25">
      <c r="A36" s="29">
        <v>366</v>
      </c>
      <c r="B36" s="27">
        <v>96.592199999999991</v>
      </c>
      <c r="C36" s="14">
        <v>15</v>
      </c>
      <c r="D36" s="30">
        <f t="shared" si="0"/>
        <v>151.57675</v>
      </c>
      <c r="E36" s="32">
        <f t="shared" si="1"/>
        <v>4</v>
      </c>
      <c r="F36" s="32">
        <f t="shared" si="2"/>
        <v>20</v>
      </c>
      <c r="H36" s="15">
        <f t="shared" si="3"/>
        <v>4</v>
      </c>
      <c r="J36" s="29">
        <v>367</v>
      </c>
      <c r="K36" s="27">
        <v>177.30366666666669</v>
      </c>
      <c r="L36" s="14">
        <v>3</v>
      </c>
      <c r="M36" s="14">
        <v>10</v>
      </c>
      <c r="O36" s="29">
        <v>367</v>
      </c>
      <c r="P36" s="27">
        <v>177.30366666666669</v>
      </c>
      <c r="Q36" s="14">
        <v>3</v>
      </c>
    </row>
    <row r="37" spans="1:17" x14ac:dyDescent="0.25">
      <c r="A37" s="29">
        <v>364</v>
      </c>
      <c r="B37" s="27">
        <v>96.413647058823557</v>
      </c>
      <c r="C37" s="14">
        <v>34</v>
      </c>
      <c r="D37" s="30">
        <f t="shared" si="0"/>
        <v>215.94099999999997</v>
      </c>
      <c r="E37" s="32">
        <f t="shared" si="1"/>
        <v>5</v>
      </c>
      <c r="F37" s="32">
        <f t="shared" si="2"/>
        <v>2</v>
      </c>
      <c r="H37" s="15">
        <f t="shared" si="3"/>
        <v>5</v>
      </c>
      <c r="J37" s="29">
        <v>363</v>
      </c>
      <c r="K37" s="27">
        <v>175.4486</v>
      </c>
      <c r="L37" s="14">
        <v>5</v>
      </c>
      <c r="M37" s="14">
        <v>11</v>
      </c>
      <c r="O37" s="29">
        <v>363</v>
      </c>
      <c r="P37" s="27">
        <v>175.4486</v>
      </c>
      <c r="Q37" s="14">
        <v>5</v>
      </c>
    </row>
    <row r="38" spans="1:17" x14ac:dyDescent="0.25">
      <c r="A38" s="29">
        <v>373</v>
      </c>
      <c r="B38" s="27">
        <v>95.730366666666669</v>
      </c>
      <c r="C38" s="14">
        <v>30</v>
      </c>
      <c r="D38" s="30">
        <f t="shared" si="0"/>
        <v>187.1875</v>
      </c>
      <c r="E38" s="32">
        <f t="shared" si="1"/>
        <v>4</v>
      </c>
      <c r="F38" s="32">
        <f t="shared" si="2"/>
        <v>7</v>
      </c>
      <c r="H38" s="15">
        <f t="shared" si="3"/>
        <v>4</v>
      </c>
      <c r="J38" s="29">
        <v>380</v>
      </c>
      <c r="K38" s="27">
        <v>171.04899999999998</v>
      </c>
      <c r="L38" s="14">
        <v>2</v>
      </c>
      <c r="M38" s="14">
        <v>12</v>
      </c>
      <c r="O38" s="29">
        <v>380</v>
      </c>
      <c r="P38" s="27">
        <v>171.04899999999998</v>
      </c>
      <c r="Q38" s="14">
        <v>2</v>
      </c>
    </row>
    <row r="39" spans="1:17" x14ac:dyDescent="0.25">
      <c r="A39" s="29">
        <v>365</v>
      </c>
      <c r="B39" s="27">
        <v>95.547133333333321</v>
      </c>
      <c r="C39" s="14">
        <v>15</v>
      </c>
      <c r="D39" s="30">
        <f t="shared" si="0"/>
        <v>170.40799999999999</v>
      </c>
      <c r="E39" s="32">
        <f t="shared" si="1"/>
        <v>3</v>
      </c>
      <c r="F39" s="32">
        <f t="shared" si="2"/>
        <v>13</v>
      </c>
      <c r="H39" s="15">
        <f t="shared" si="3"/>
        <v>3</v>
      </c>
      <c r="J39" s="29">
        <v>365</v>
      </c>
      <c r="K39" s="27">
        <v>170.40799999999999</v>
      </c>
      <c r="L39" s="14">
        <v>3</v>
      </c>
      <c r="M39" s="14">
        <v>13</v>
      </c>
      <c r="O39" s="29">
        <v>365</v>
      </c>
      <c r="P39" s="27">
        <v>170.40799999999999</v>
      </c>
      <c r="Q39" s="14">
        <v>3</v>
      </c>
    </row>
    <row r="40" spans="1:17" x14ac:dyDescent="0.25">
      <c r="A40" s="29">
        <v>372</v>
      </c>
      <c r="B40" s="27">
        <v>94.485161290322594</v>
      </c>
      <c r="C40" s="14">
        <v>31</v>
      </c>
      <c r="D40" s="30">
        <f t="shared" si="0"/>
        <v>163.548</v>
      </c>
      <c r="E40" s="32">
        <f t="shared" si="1"/>
        <v>4</v>
      </c>
      <c r="F40" s="32">
        <f t="shared" si="2"/>
        <v>17</v>
      </c>
      <c r="H40" s="15">
        <f t="shared" si="3"/>
        <v>4</v>
      </c>
      <c r="J40" s="29">
        <v>378</v>
      </c>
      <c r="K40" s="27">
        <v>169.78</v>
      </c>
      <c r="L40" s="14">
        <v>4</v>
      </c>
      <c r="M40" s="14">
        <v>14</v>
      </c>
      <c r="O40" s="29">
        <v>378</v>
      </c>
      <c r="P40" s="27">
        <v>169.78</v>
      </c>
      <c r="Q40" s="14">
        <v>4</v>
      </c>
    </row>
    <row r="41" spans="1:17" x14ac:dyDescent="0.25">
      <c r="A41" s="29">
        <v>378</v>
      </c>
      <c r="B41" s="27">
        <v>93.760676470588237</v>
      </c>
      <c r="C41" s="14">
        <v>34</v>
      </c>
      <c r="D41" s="30">
        <f t="shared" si="0"/>
        <v>169.78</v>
      </c>
      <c r="E41" s="32">
        <f t="shared" si="1"/>
        <v>4</v>
      </c>
      <c r="F41" s="32">
        <f t="shared" si="2"/>
        <v>14</v>
      </c>
      <c r="H41" s="15">
        <f t="shared" si="3"/>
        <v>4</v>
      </c>
      <c r="J41" s="29">
        <v>376</v>
      </c>
      <c r="K41" s="27">
        <v>169.52</v>
      </c>
      <c r="L41" s="14">
        <v>2</v>
      </c>
      <c r="M41" s="14">
        <v>15</v>
      </c>
      <c r="O41" s="29">
        <v>376</v>
      </c>
      <c r="P41" s="27">
        <v>169.52</v>
      </c>
      <c r="Q41" s="14">
        <v>2</v>
      </c>
    </row>
    <row r="42" spans="1:17" x14ac:dyDescent="0.25">
      <c r="A42" s="29">
        <v>376</v>
      </c>
      <c r="B42" s="27">
        <v>90.49018181818181</v>
      </c>
      <c r="C42" s="14">
        <v>33</v>
      </c>
      <c r="D42" s="30">
        <f t="shared" si="0"/>
        <v>169.52</v>
      </c>
      <c r="E42" s="32">
        <f t="shared" si="1"/>
        <v>2</v>
      </c>
      <c r="F42" s="32">
        <f t="shared" si="2"/>
        <v>15</v>
      </c>
      <c r="H42" s="15">
        <f t="shared" si="3"/>
        <v>2</v>
      </c>
      <c r="J42" s="29">
        <v>375</v>
      </c>
      <c r="K42" s="27">
        <v>165.60175000000001</v>
      </c>
      <c r="L42" s="14">
        <v>4</v>
      </c>
      <c r="M42" s="14">
        <v>16</v>
      </c>
      <c r="O42" s="29">
        <v>375</v>
      </c>
      <c r="P42" s="27">
        <v>165.60175000000001</v>
      </c>
      <c r="Q42" s="14">
        <v>4</v>
      </c>
    </row>
    <row r="43" spans="1:17" x14ac:dyDescent="0.25">
      <c r="A43" s="29">
        <v>380</v>
      </c>
      <c r="B43" s="27">
        <v>89.425222222222203</v>
      </c>
      <c r="C43" s="14">
        <v>18</v>
      </c>
      <c r="D43" s="30">
        <f t="shared" si="0"/>
        <v>171.04899999999998</v>
      </c>
      <c r="E43" s="32">
        <f t="shared" si="1"/>
        <v>2</v>
      </c>
      <c r="F43" s="32">
        <f t="shared" si="2"/>
        <v>12</v>
      </c>
      <c r="H43" s="15">
        <f t="shared" si="3"/>
        <v>2</v>
      </c>
      <c r="J43" s="29">
        <v>372</v>
      </c>
      <c r="K43" s="27">
        <v>163.548</v>
      </c>
      <c r="L43" s="14">
        <v>4</v>
      </c>
      <c r="M43" s="14">
        <v>17</v>
      </c>
      <c r="O43" s="29">
        <v>372</v>
      </c>
      <c r="P43" s="27">
        <v>163.548</v>
      </c>
      <c r="Q43" s="14">
        <v>4</v>
      </c>
    </row>
    <row r="44" spans="1:17" x14ac:dyDescent="0.25">
      <c r="A44" s="29">
        <v>368</v>
      </c>
      <c r="B44" s="27">
        <v>89.337500000000006</v>
      </c>
      <c r="C44" s="14">
        <v>14</v>
      </c>
      <c r="D44" s="30">
        <f t="shared" si="0"/>
        <v>153.76066666666668</v>
      </c>
      <c r="E44" s="32">
        <f t="shared" si="1"/>
        <v>3</v>
      </c>
      <c r="F44" s="32">
        <f t="shared" si="2"/>
        <v>19</v>
      </c>
      <c r="H44" s="15">
        <f t="shared" si="3"/>
        <v>3</v>
      </c>
      <c r="J44" s="2">
        <v>381</v>
      </c>
      <c r="K44" s="27">
        <v>159.51850000000002</v>
      </c>
      <c r="L44" s="14">
        <v>4</v>
      </c>
      <c r="M44" s="14">
        <v>18</v>
      </c>
      <c r="O44" s="29">
        <v>381</v>
      </c>
      <c r="P44" s="27">
        <v>159.51850000000002</v>
      </c>
      <c r="Q44" s="14">
        <v>4</v>
      </c>
    </row>
    <row r="45" spans="1:17" x14ac:dyDescent="0.25">
      <c r="A45" s="29">
        <v>382</v>
      </c>
      <c r="B45" s="27">
        <v>87.353176470588252</v>
      </c>
      <c r="C45" s="14">
        <v>34</v>
      </c>
      <c r="D45" s="30">
        <f t="shared" si="0"/>
        <v>189.69649999999999</v>
      </c>
      <c r="E45" s="32">
        <f t="shared" si="1"/>
        <v>4</v>
      </c>
      <c r="F45" s="32">
        <f t="shared" si="2"/>
        <v>6</v>
      </c>
      <c r="H45" s="15">
        <f t="shared" si="3"/>
        <v>4</v>
      </c>
      <c r="J45" s="29">
        <v>368</v>
      </c>
      <c r="K45" s="27">
        <v>153.76066666666668</v>
      </c>
      <c r="L45" s="14">
        <v>3</v>
      </c>
      <c r="M45" s="14">
        <v>19</v>
      </c>
      <c r="O45" s="29">
        <v>368</v>
      </c>
      <c r="P45" s="27">
        <v>153.76066666666668</v>
      </c>
      <c r="Q45" s="14">
        <v>3</v>
      </c>
    </row>
    <row r="46" spans="1:17" x14ac:dyDescent="0.25">
      <c r="A46" s="29">
        <v>375</v>
      </c>
      <c r="B46" s="27">
        <v>75.799899999999994</v>
      </c>
      <c r="C46" s="14">
        <v>30</v>
      </c>
      <c r="D46" s="30">
        <f t="shared" si="0"/>
        <v>165.60175000000001</v>
      </c>
      <c r="E46" s="32">
        <f t="shared" si="1"/>
        <v>4</v>
      </c>
      <c r="F46" s="32">
        <f t="shared" si="2"/>
        <v>16</v>
      </c>
      <c r="H46" s="15">
        <f t="shared" si="3"/>
        <v>4</v>
      </c>
      <c r="J46" s="29">
        <v>366</v>
      </c>
      <c r="K46" s="27">
        <v>151.57675</v>
      </c>
      <c r="L46" s="14">
        <v>4</v>
      </c>
      <c r="M46" s="14">
        <v>20</v>
      </c>
      <c r="O46" s="29">
        <v>366</v>
      </c>
      <c r="P46" s="27">
        <v>151.57675</v>
      </c>
      <c r="Q46" s="14">
        <v>4</v>
      </c>
    </row>
    <row r="47" spans="1:17" x14ac:dyDescent="0.25">
      <c r="A47" s="13">
        <v>31</v>
      </c>
      <c r="B47" s="27">
        <v>102.09757769652651</v>
      </c>
      <c r="C47" s="14">
        <v>547</v>
      </c>
      <c r="D47" s="30">
        <f t="shared" si="0"/>
        <v>197.91640000000004</v>
      </c>
      <c r="E47" s="32">
        <f t="shared" si="1"/>
        <v>75</v>
      </c>
      <c r="F47" s="32" t="str">
        <f t="shared" si="2"/>
        <v>-</v>
      </c>
      <c r="H47" s="15">
        <f>SUM(H48:H67)</f>
        <v>75</v>
      </c>
      <c r="J47" s="45">
        <v>31</v>
      </c>
      <c r="K47" s="27">
        <v>197.91640000000004</v>
      </c>
      <c r="L47" s="14">
        <v>75</v>
      </c>
      <c r="M47" s="14"/>
      <c r="O47" s="13">
        <v>31</v>
      </c>
      <c r="P47" s="27">
        <v>197.91640000000004</v>
      </c>
      <c r="Q47" s="14">
        <v>75</v>
      </c>
    </row>
    <row r="48" spans="1:17" x14ac:dyDescent="0.25">
      <c r="A48" s="29">
        <v>419</v>
      </c>
      <c r="B48" s="27">
        <v>118.897875</v>
      </c>
      <c r="C48" s="14">
        <v>16</v>
      </c>
      <c r="D48" s="30">
        <f t="shared" si="0"/>
        <v>190.94</v>
      </c>
      <c r="E48" s="32">
        <f t="shared" si="1"/>
        <v>5</v>
      </c>
      <c r="F48" s="32">
        <f t="shared" si="2"/>
        <v>13</v>
      </c>
      <c r="H48" s="15">
        <f t="shared" si="3"/>
        <v>5</v>
      </c>
      <c r="J48" s="29">
        <v>407</v>
      </c>
      <c r="K48" s="27">
        <v>237.78433333333336</v>
      </c>
      <c r="L48" s="14">
        <v>3</v>
      </c>
      <c r="M48" s="14">
        <v>1</v>
      </c>
      <c r="O48" s="29">
        <v>407</v>
      </c>
      <c r="P48" s="27">
        <v>237.78433333333336</v>
      </c>
      <c r="Q48" s="14">
        <v>3</v>
      </c>
    </row>
    <row r="49" spans="1:17" x14ac:dyDescent="0.25">
      <c r="A49" s="29">
        <v>407</v>
      </c>
      <c r="B49" s="27">
        <v>117.63505882352942</v>
      </c>
      <c r="C49" s="14">
        <v>17</v>
      </c>
      <c r="D49" s="30">
        <f t="shared" si="0"/>
        <v>237.78433333333336</v>
      </c>
      <c r="E49" s="32">
        <f t="shared" si="1"/>
        <v>3</v>
      </c>
      <c r="F49" s="32">
        <f t="shared" si="2"/>
        <v>1</v>
      </c>
      <c r="H49" s="15">
        <f t="shared" si="3"/>
        <v>3</v>
      </c>
      <c r="J49" s="29">
        <v>416</v>
      </c>
      <c r="K49" s="27">
        <v>230.84560000000002</v>
      </c>
      <c r="L49" s="14">
        <v>5</v>
      </c>
      <c r="M49" s="14">
        <v>2</v>
      </c>
      <c r="O49" s="29">
        <v>416</v>
      </c>
      <c r="P49" s="27">
        <v>230.84560000000002</v>
      </c>
      <c r="Q49" s="14">
        <v>5</v>
      </c>
    </row>
    <row r="50" spans="1:17" x14ac:dyDescent="0.25">
      <c r="A50" s="29">
        <v>406</v>
      </c>
      <c r="B50" s="27">
        <v>117.41353333333332</v>
      </c>
      <c r="C50" s="14">
        <v>15</v>
      </c>
      <c r="D50" s="30">
        <f t="shared" si="0"/>
        <v>206.80333333333337</v>
      </c>
      <c r="E50" s="32">
        <f t="shared" si="1"/>
        <v>3</v>
      </c>
      <c r="F50" s="32">
        <f t="shared" si="2"/>
        <v>7</v>
      </c>
      <c r="H50" s="15">
        <f t="shared" si="3"/>
        <v>3</v>
      </c>
      <c r="J50" s="29">
        <v>422</v>
      </c>
      <c r="K50" s="27">
        <v>227.4324</v>
      </c>
      <c r="L50" s="14">
        <v>5</v>
      </c>
      <c r="M50" s="14">
        <v>3</v>
      </c>
      <c r="O50" s="29">
        <v>422</v>
      </c>
      <c r="P50" s="27">
        <v>227.4324</v>
      </c>
      <c r="Q50" s="14">
        <v>5</v>
      </c>
    </row>
    <row r="51" spans="1:17" x14ac:dyDescent="0.25">
      <c r="A51" s="29">
        <v>409</v>
      </c>
      <c r="B51" s="27">
        <v>115.23275757575759</v>
      </c>
      <c r="C51" s="14">
        <v>33</v>
      </c>
      <c r="D51" s="30">
        <f t="shared" si="0"/>
        <v>222.43299999999999</v>
      </c>
      <c r="E51" s="32">
        <f t="shared" si="1"/>
        <v>4</v>
      </c>
      <c r="F51" s="32">
        <f t="shared" si="2"/>
        <v>6</v>
      </c>
      <c r="H51" s="15">
        <f t="shared" si="3"/>
        <v>4</v>
      </c>
      <c r="J51" s="29">
        <v>408</v>
      </c>
      <c r="K51" s="27">
        <v>227.23000000000002</v>
      </c>
      <c r="L51" s="14">
        <v>3</v>
      </c>
      <c r="M51" s="14">
        <v>4</v>
      </c>
      <c r="O51" s="29">
        <v>408</v>
      </c>
      <c r="P51" s="27">
        <v>227.23000000000002</v>
      </c>
      <c r="Q51" s="14">
        <v>3</v>
      </c>
    </row>
    <row r="52" spans="1:17" x14ac:dyDescent="0.25">
      <c r="A52" s="29">
        <v>413</v>
      </c>
      <c r="B52" s="27">
        <v>112.9966785714286</v>
      </c>
      <c r="C52" s="14">
        <v>28</v>
      </c>
      <c r="D52" s="30">
        <f t="shared" si="0"/>
        <v>225.51474999999999</v>
      </c>
      <c r="E52" s="32">
        <f t="shared" si="1"/>
        <v>4</v>
      </c>
      <c r="F52" s="32">
        <f t="shared" si="2"/>
        <v>5</v>
      </c>
      <c r="H52" s="15">
        <f t="shared" si="3"/>
        <v>4</v>
      </c>
      <c r="J52" s="29">
        <v>413</v>
      </c>
      <c r="K52" s="27">
        <v>225.51474999999999</v>
      </c>
      <c r="L52" s="14">
        <v>4</v>
      </c>
      <c r="M52" s="14">
        <v>5</v>
      </c>
      <c r="O52" s="29">
        <v>413</v>
      </c>
      <c r="P52" s="27">
        <v>225.51474999999999</v>
      </c>
      <c r="Q52" s="14">
        <v>4</v>
      </c>
    </row>
    <row r="53" spans="1:17" x14ac:dyDescent="0.25">
      <c r="A53" s="29">
        <v>417</v>
      </c>
      <c r="B53" s="27">
        <v>111.76083870967743</v>
      </c>
      <c r="C53" s="14">
        <v>31</v>
      </c>
      <c r="D53" s="30">
        <f t="shared" si="0"/>
        <v>177.27460000000002</v>
      </c>
      <c r="E53" s="32">
        <f t="shared" si="1"/>
        <v>5</v>
      </c>
      <c r="F53" s="32">
        <f t="shared" si="2"/>
        <v>16</v>
      </c>
      <c r="H53" s="15">
        <f t="shared" si="3"/>
        <v>5</v>
      </c>
      <c r="J53" s="29">
        <v>409</v>
      </c>
      <c r="K53" s="27">
        <v>222.43299999999999</v>
      </c>
      <c r="L53" s="14">
        <v>4</v>
      </c>
      <c r="M53" s="14">
        <v>6</v>
      </c>
      <c r="O53" s="29">
        <v>409</v>
      </c>
      <c r="P53" s="27">
        <v>222.43299999999999</v>
      </c>
      <c r="Q53" s="14">
        <v>4</v>
      </c>
    </row>
    <row r="54" spans="1:17" x14ac:dyDescent="0.25">
      <c r="A54" s="29">
        <v>408</v>
      </c>
      <c r="B54" s="27">
        <v>111.13658823529413</v>
      </c>
      <c r="C54" s="14">
        <v>17</v>
      </c>
      <c r="D54" s="30">
        <f t="shared" si="0"/>
        <v>227.23000000000002</v>
      </c>
      <c r="E54" s="32">
        <f t="shared" si="1"/>
        <v>3</v>
      </c>
      <c r="F54" s="32">
        <f t="shared" si="2"/>
        <v>4</v>
      </c>
      <c r="H54" s="15">
        <f t="shared" si="3"/>
        <v>3</v>
      </c>
      <c r="J54" s="29">
        <v>406</v>
      </c>
      <c r="K54" s="27">
        <v>206.80333333333337</v>
      </c>
      <c r="L54" s="14">
        <v>3</v>
      </c>
      <c r="M54" s="14">
        <v>7</v>
      </c>
      <c r="O54" s="29">
        <v>406</v>
      </c>
      <c r="P54" s="27">
        <v>206.80333333333337</v>
      </c>
      <c r="Q54" s="14">
        <v>3</v>
      </c>
    </row>
    <row r="55" spans="1:17" x14ac:dyDescent="0.25">
      <c r="A55" s="29">
        <v>414</v>
      </c>
      <c r="B55" s="27">
        <v>108.1830857142857</v>
      </c>
      <c r="C55" s="14">
        <v>35</v>
      </c>
      <c r="D55" s="30">
        <f t="shared" si="0"/>
        <v>193.80720000000002</v>
      </c>
      <c r="E55" s="32">
        <f t="shared" si="1"/>
        <v>5</v>
      </c>
      <c r="F55" s="32">
        <f t="shared" si="2"/>
        <v>11</v>
      </c>
      <c r="H55" s="15">
        <f t="shared" si="3"/>
        <v>5</v>
      </c>
      <c r="J55" s="29">
        <v>411</v>
      </c>
      <c r="K55" s="27">
        <v>204.85050000000001</v>
      </c>
      <c r="L55" s="14">
        <v>2</v>
      </c>
      <c r="M55" s="14">
        <v>8</v>
      </c>
      <c r="O55" s="29">
        <v>411</v>
      </c>
      <c r="P55" s="27">
        <v>204.85050000000001</v>
      </c>
      <c r="Q55" s="14">
        <v>2</v>
      </c>
    </row>
    <row r="56" spans="1:17" x14ac:dyDescent="0.25">
      <c r="A56" s="29">
        <v>420</v>
      </c>
      <c r="B56" s="27">
        <v>104.66547058823528</v>
      </c>
      <c r="C56" s="14">
        <v>17</v>
      </c>
      <c r="D56" s="30">
        <f t="shared" si="0"/>
        <v>180.10366666666664</v>
      </c>
      <c r="E56" s="32">
        <f t="shared" si="1"/>
        <v>3</v>
      </c>
      <c r="F56" s="32">
        <f t="shared" si="2"/>
        <v>15</v>
      </c>
      <c r="H56" s="15">
        <f t="shared" si="3"/>
        <v>3</v>
      </c>
      <c r="J56" s="29">
        <v>412</v>
      </c>
      <c r="K56" s="27">
        <v>202.69000000000003</v>
      </c>
      <c r="L56" s="14">
        <v>3</v>
      </c>
      <c r="M56" s="14">
        <v>9</v>
      </c>
      <c r="O56" s="29">
        <v>412</v>
      </c>
      <c r="P56" s="27">
        <v>202.69000000000003</v>
      </c>
      <c r="Q56" s="14">
        <v>3</v>
      </c>
    </row>
    <row r="57" spans="1:17" x14ac:dyDescent="0.25">
      <c r="A57" s="29">
        <v>421</v>
      </c>
      <c r="B57" s="27">
        <v>102.96903703703703</v>
      </c>
      <c r="C57" s="14">
        <v>27</v>
      </c>
      <c r="D57" s="30">
        <f t="shared" si="0"/>
        <v>190.60400000000001</v>
      </c>
      <c r="E57" s="32">
        <f t="shared" si="1"/>
        <v>6</v>
      </c>
      <c r="F57" s="32">
        <f t="shared" si="2"/>
        <v>14</v>
      </c>
      <c r="H57" s="15">
        <f t="shared" si="3"/>
        <v>6</v>
      </c>
      <c r="J57" s="29">
        <v>405</v>
      </c>
      <c r="K57" s="27">
        <v>196.34033333333335</v>
      </c>
      <c r="L57" s="14">
        <v>3</v>
      </c>
      <c r="M57" s="14">
        <v>10</v>
      </c>
      <c r="O57" s="29">
        <v>405</v>
      </c>
      <c r="P57" s="27">
        <v>196.34033333333335</v>
      </c>
      <c r="Q57" s="14">
        <v>3</v>
      </c>
    </row>
    <row r="58" spans="1:17" x14ac:dyDescent="0.25">
      <c r="A58" s="29">
        <v>416</v>
      </c>
      <c r="B58" s="27">
        <v>102.1363823529412</v>
      </c>
      <c r="C58" s="14">
        <v>34</v>
      </c>
      <c r="D58" s="30">
        <f t="shared" si="0"/>
        <v>230.84560000000002</v>
      </c>
      <c r="E58" s="32">
        <f t="shared" si="1"/>
        <v>5</v>
      </c>
      <c r="F58" s="32">
        <f t="shared" si="2"/>
        <v>2</v>
      </c>
      <c r="H58" s="15">
        <f t="shared" si="3"/>
        <v>5</v>
      </c>
      <c r="J58" s="29">
        <v>414</v>
      </c>
      <c r="K58" s="27">
        <v>193.80720000000002</v>
      </c>
      <c r="L58" s="14">
        <v>5</v>
      </c>
      <c r="M58" s="14">
        <v>11</v>
      </c>
      <c r="O58" s="29">
        <v>414</v>
      </c>
      <c r="P58" s="27">
        <v>193.80720000000002</v>
      </c>
      <c r="Q58" s="14">
        <v>5</v>
      </c>
    </row>
    <row r="59" spans="1:17" x14ac:dyDescent="0.25">
      <c r="A59" s="29">
        <v>418</v>
      </c>
      <c r="B59" s="27">
        <v>101.98744444444441</v>
      </c>
      <c r="C59" s="14">
        <v>27</v>
      </c>
      <c r="D59" s="30">
        <f t="shared" si="0"/>
        <v>156.24859999999998</v>
      </c>
      <c r="E59" s="32">
        <f t="shared" si="1"/>
        <v>5</v>
      </c>
      <c r="F59" s="32">
        <f t="shared" si="2"/>
        <v>19</v>
      </c>
      <c r="H59" s="15">
        <f t="shared" si="3"/>
        <v>5</v>
      </c>
      <c r="J59" s="29">
        <v>404</v>
      </c>
      <c r="K59" s="27">
        <v>193.78966666666668</v>
      </c>
      <c r="L59" s="14">
        <v>3</v>
      </c>
      <c r="M59" s="14">
        <v>12</v>
      </c>
      <c r="O59" s="29">
        <v>404</v>
      </c>
      <c r="P59" s="27">
        <v>193.78966666666668</v>
      </c>
      <c r="Q59" s="14">
        <v>3</v>
      </c>
    </row>
    <row r="60" spans="1:17" x14ac:dyDescent="0.25">
      <c r="A60" s="29">
        <v>422</v>
      </c>
      <c r="B60" s="27">
        <v>101.30780000000001</v>
      </c>
      <c r="C60" s="14">
        <v>35</v>
      </c>
      <c r="D60" s="30">
        <f t="shared" si="0"/>
        <v>227.4324</v>
      </c>
      <c r="E60" s="32">
        <f t="shared" si="1"/>
        <v>5</v>
      </c>
      <c r="F60" s="32">
        <f t="shared" si="2"/>
        <v>3</v>
      </c>
      <c r="H60" s="15">
        <f t="shared" si="3"/>
        <v>5</v>
      </c>
      <c r="J60" s="29">
        <v>419</v>
      </c>
      <c r="K60" s="27">
        <v>190.94</v>
      </c>
      <c r="L60" s="14">
        <v>5</v>
      </c>
      <c r="M60" s="14">
        <v>13</v>
      </c>
      <c r="O60" s="29">
        <v>419</v>
      </c>
      <c r="P60" s="27">
        <v>190.94</v>
      </c>
      <c r="Q60" s="14">
        <v>5</v>
      </c>
    </row>
    <row r="61" spans="1:17" x14ac:dyDescent="0.25">
      <c r="A61" s="29">
        <v>412</v>
      </c>
      <c r="B61" s="27">
        <v>98.614484848484835</v>
      </c>
      <c r="C61" s="14">
        <v>33</v>
      </c>
      <c r="D61" s="30">
        <f t="shared" si="0"/>
        <v>202.69000000000003</v>
      </c>
      <c r="E61" s="32">
        <f t="shared" si="1"/>
        <v>3</v>
      </c>
      <c r="F61" s="32">
        <f t="shared" si="2"/>
        <v>9</v>
      </c>
      <c r="H61" s="15">
        <f t="shared" si="3"/>
        <v>3</v>
      </c>
      <c r="J61" s="29">
        <v>421</v>
      </c>
      <c r="K61" s="27">
        <v>190.60400000000001</v>
      </c>
      <c r="L61" s="14">
        <v>6</v>
      </c>
      <c r="M61" s="14">
        <v>14</v>
      </c>
      <c r="O61" s="29">
        <v>421</v>
      </c>
      <c r="P61" s="27">
        <v>190.60400000000001</v>
      </c>
      <c r="Q61" s="14">
        <v>6</v>
      </c>
    </row>
    <row r="62" spans="1:17" x14ac:dyDescent="0.25">
      <c r="A62" s="29">
        <v>405</v>
      </c>
      <c r="B62" s="27">
        <v>98.41514705882355</v>
      </c>
      <c r="C62" s="14">
        <v>34</v>
      </c>
      <c r="D62" s="30">
        <f t="shared" si="0"/>
        <v>196.34033333333335</v>
      </c>
      <c r="E62" s="32">
        <f t="shared" si="1"/>
        <v>3</v>
      </c>
      <c r="F62" s="32">
        <f t="shared" si="2"/>
        <v>10</v>
      </c>
      <c r="H62" s="15">
        <f t="shared" si="3"/>
        <v>3</v>
      </c>
      <c r="J62" s="29">
        <v>420</v>
      </c>
      <c r="K62" s="27">
        <v>180.10366666666664</v>
      </c>
      <c r="L62" s="14">
        <v>3</v>
      </c>
      <c r="M62" s="14">
        <v>15</v>
      </c>
      <c r="O62" s="29">
        <v>420</v>
      </c>
      <c r="P62" s="27">
        <v>180.10366666666664</v>
      </c>
      <c r="Q62" s="14">
        <v>3</v>
      </c>
    </row>
    <row r="63" spans="1:17" x14ac:dyDescent="0.25">
      <c r="A63" s="29">
        <v>404</v>
      </c>
      <c r="B63" s="27">
        <v>94.446161290322593</v>
      </c>
      <c r="C63" s="14">
        <v>31</v>
      </c>
      <c r="D63" s="30">
        <f t="shared" si="0"/>
        <v>193.78966666666668</v>
      </c>
      <c r="E63" s="32">
        <f t="shared" si="1"/>
        <v>3</v>
      </c>
      <c r="F63" s="32">
        <f t="shared" si="2"/>
        <v>12</v>
      </c>
      <c r="H63" s="15">
        <f t="shared" si="3"/>
        <v>3</v>
      </c>
      <c r="J63" s="29">
        <v>417</v>
      </c>
      <c r="K63" s="27">
        <v>177.27460000000002</v>
      </c>
      <c r="L63" s="14">
        <v>5</v>
      </c>
      <c r="M63" s="14">
        <v>16</v>
      </c>
      <c r="O63" s="29">
        <v>417</v>
      </c>
      <c r="P63" s="27">
        <v>177.27460000000002</v>
      </c>
      <c r="Q63" s="14">
        <v>5</v>
      </c>
    </row>
    <row r="64" spans="1:17" x14ac:dyDescent="0.25">
      <c r="A64" s="29">
        <v>415</v>
      </c>
      <c r="B64" s="27">
        <v>89.846266666666651</v>
      </c>
      <c r="C64" s="14">
        <v>30</v>
      </c>
      <c r="D64" s="30">
        <f t="shared" si="0"/>
        <v>161.6395</v>
      </c>
      <c r="E64" s="32">
        <f t="shared" si="1"/>
        <v>2</v>
      </c>
      <c r="F64" s="32">
        <f t="shared" si="2"/>
        <v>18</v>
      </c>
      <c r="H64" s="15">
        <f t="shared" si="3"/>
        <v>2</v>
      </c>
      <c r="J64" s="29">
        <v>410</v>
      </c>
      <c r="K64" s="27">
        <v>163.89766666666668</v>
      </c>
      <c r="L64" s="14">
        <v>3</v>
      </c>
      <c r="M64" s="14">
        <v>17</v>
      </c>
      <c r="O64" s="29">
        <v>410</v>
      </c>
      <c r="P64" s="27">
        <v>163.89766666666668</v>
      </c>
      <c r="Q64" s="14">
        <v>3</v>
      </c>
    </row>
    <row r="65" spans="1:17" x14ac:dyDescent="0.25">
      <c r="A65" s="29">
        <v>411</v>
      </c>
      <c r="B65" s="27">
        <v>89.635068965517249</v>
      </c>
      <c r="C65" s="14">
        <v>29</v>
      </c>
      <c r="D65" s="30">
        <f t="shared" si="0"/>
        <v>204.85050000000001</v>
      </c>
      <c r="E65" s="32">
        <f t="shared" si="1"/>
        <v>2</v>
      </c>
      <c r="F65" s="32">
        <f t="shared" si="2"/>
        <v>8</v>
      </c>
      <c r="H65" s="15">
        <f t="shared" si="3"/>
        <v>2</v>
      </c>
      <c r="J65" s="2">
        <v>415</v>
      </c>
      <c r="K65" s="27">
        <v>161.6395</v>
      </c>
      <c r="L65" s="14">
        <v>2</v>
      </c>
      <c r="M65" s="14">
        <v>18</v>
      </c>
      <c r="O65" s="29">
        <v>415</v>
      </c>
      <c r="P65" s="27">
        <v>161.6395</v>
      </c>
      <c r="Q65" s="14">
        <v>2</v>
      </c>
    </row>
    <row r="66" spans="1:17" x14ac:dyDescent="0.25">
      <c r="A66" s="29">
        <v>410</v>
      </c>
      <c r="B66" s="27">
        <v>85.350935483870956</v>
      </c>
      <c r="C66" s="14">
        <v>31</v>
      </c>
      <c r="D66" s="30">
        <f t="shared" si="0"/>
        <v>163.89766666666668</v>
      </c>
      <c r="E66" s="32">
        <f t="shared" si="1"/>
        <v>3</v>
      </c>
      <c r="F66" s="32">
        <f t="shared" si="2"/>
        <v>17</v>
      </c>
      <c r="H66" s="15">
        <f t="shared" si="3"/>
        <v>3</v>
      </c>
      <c r="J66" s="29">
        <v>418</v>
      </c>
      <c r="K66" s="27">
        <v>156.24859999999998</v>
      </c>
      <c r="L66" s="14">
        <v>5</v>
      </c>
      <c r="M66" s="14">
        <v>19</v>
      </c>
      <c r="O66" s="29">
        <v>418</v>
      </c>
      <c r="P66" s="27">
        <v>156.24859999999998</v>
      </c>
      <c r="Q66" s="14">
        <v>5</v>
      </c>
    </row>
    <row r="67" spans="1:17" x14ac:dyDescent="0.25">
      <c r="A67" s="29">
        <v>403</v>
      </c>
      <c r="B67" s="27">
        <v>84.320370370370341</v>
      </c>
      <c r="C67" s="14">
        <v>27</v>
      </c>
      <c r="D67" s="30">
        <f t="shared" si="0"/>
        <v>155.55866666666668</v>
      </c>
      <c r="E67" s="32">
        <f t="shared" si="1"/>
        <v>3</v>
      </c>
      <c r="F67" s="32">
        <f t="shared" si="2"/>
        <v>20</v>
      </c>
      <c r="H67" s="15">
        <f t="shared" si="3"/>
        <v>3</v>
      </c>
      <c r="J67" s="29">
        <v>403</v>
      </c>
      <c r="K67" s="27">
        <v>155.55866666666668</v>
      </c>
      <c r="L67" s="14">
        <v>3</v>
      </c>
      <c r="M67" s="14">
        <v>20</v>
      </c>
      <c r="O67" s="29">
        <v>403</v>
      </c>
      <c r="P67" s="27">
        <v>155.55866666666668</v>
      </c>
      <c r="Q67" s="14">
        <v>3</v>
      </c>
    </row>
    <row r="68" spans="1:17" x14ac:dyDescent="0.25">
      <c r="A68" s="13">
        <v>32</v>
      </c>
      <c r="B68" s="27">
        <v>104.4338217054265</v>
      </c>
      <c r="C68" s="14">
        <v>387</v>
      </c>
      <c r="D68" s="30">
        <f t="shared" si="0"/>
        <v>195.83006666666665</v>
      </c>
      <c r="E68" s="32" t="str">
        <f t="shared" si="1"/>
        <v>-</v>
      </c>
      <c r="F68" s="32" t="str">
        <f t="shared" si="2"/>
        <v>-</v>
      </c>
      <c r="H68" s="15">
        <f>SUM(H69:H88)</f>
        <v>75</v>
      </c>
      <c r="J68" s="45">
        <v>32</v>
      </c>
      <c r="K68" s="27">
        <v>195.83006666666665</v>
      </c>
      <c r="L68" s="14" t="s">
        <v>184</v>
      </c>
      <c r="M68" s="14"/>
      <c r="O68" s="13">
        <v>32</v>
      </c>
      <c r="P68" s="27">
        <v>195.83006666666665</v>
      </c>
      <c r="Q68" s="14">
        <v>75</v>
      </c>
    </row>
    <row r="69" spans="1:17" x14ac:dyDescent="0.25">
      <c r="A69" s="29">
        <v>441</v>
      </c>
      <c r="B69" s="27">
        <v>135.99905555555554</v>
      </c>
      <c r="C69" s="14">
        <v>18</v>
      </c>
      <c r="D69" s="30">
        <f>IF(ISNUMBER(VLOOKUP($A69,$J$5:$L$89,2,0)),VLOOKUP($A69,$J$5:$L$89,2,0),"-")</f>
        <v>205.14099999999999</v>
      </c>
      <c r="E69" s="32">
        <f>IF(ISNUMBER(VLOOKUP($A69,$J$5:$L$89,3,0)),VLOOKUP($A69,$J$5:$L$89,3,0),"-")</f>
        <v>5</v>
      </c>
      <c r="F69" s="32">
        <f>IF(ISNUMBER(VLOOKUP($A69,$J$5:$M$89,4,0)),VLOOKUP($A69,$J$5:$M$89,4,0),"-")</f>
        <v>5</v>
      </c>
      <c r="H69" s="15">
        <f t="shared" si="3"/>
        <v>5</v>
      </c>
      <c r="J69" s="29">
        <v>423</v>
      </c>
      <c r="K69" s="27">
        <v>243.71299999999999</v>
      </c>
      <c r="L69" s="14">
        <v>3</v>
      </c>
      <c r="M69" s="14">
        <v>1</v>
      </c>
      <c r="O69" s="29">
        <v>423</v>
      </c>
      <c r="P69" s="27">
        <v>243.71299999999999</v>
      </c>
      <c r="Q69" s="14">
        <v>3</v>
      </c>
    </row>
    <row r="70" spans="1:17" x14ac:dyDescent="0.25">
      <c r="A70" s="29">
        <v>435</v>
      </c>
      <c r="B70" s="27">
        <v>122.69346153846153</v>
      </c>
      <c r="C70" s="14">
        <v>13</v>
      </c>
      <c r="D70" s="30">
        <f t="shared" ref="D70:D88" si="4">IF(ISNUMBER(VLOOKUP($A70,$J$5:$L$89,2,0)),VLOOKUP($A70,$J$5:$L$89,2,0),"-")</f>
        <v>186.69400000000002</v>
      </c>
      <c r="E70" s="32">
        <f t="shared" ref="E70:E89" si="5">IF(ISNUMBER(VLOOKUP($A70,$J$5:$L$89,3,0)),VLOOKUP($A70,$J$5:$L$89,3,0),"-")</f>
        <v>5</v>
      </c>
      <c r="F70" s="32">
        <f t="shared" ref="F70:F89" si="6">IF(ISNUMBER(VLOOKUP($A70,$J$5:$M$89,4,0)),VLOOKUP($A70,$J$5:$M$89,4,0),"-")</f>
        <v>13</v>
      </c>
      <c r="H70" s="15">
        <f t="shared" si="3"/>
        <v>5</v>
      </c>
      <c r="J70" s="29">
        <v>430</v>
      </c>
      <c r="K70" s="27">
        <v>229.31750000000002</v>
      </c>
      <c r="L70" s="14">
        <v>6</v>
      </c>
      <c r="M70" s="14">
        <v>2</v>
      </c>
      <c r="O70" s="29">
        <v>430</v>
      </c>
      <c r="P70" s="27">
        <v>229.31750000000002</v>
      </c>
      <c r="Q70" s="14">
        <v>6</v>
      </c>
    </row>
    <row r="71" spans="1:17" x14ac:dyDescent="0.25">
      <c r="A71" s="29">
        <v>437</v>
      </c>
      <c r="B71" s="27">
        <v>122.56405882352944</v>
      </c>
      <c r="C71" s="14">
        <v>17</v>
      </c>
      <c r="D71" s="30">
        <f t="shared" si="4"/>
        <v>203.60419999999999</v>
      </c>
      <c r="E71" s="32">
        <f t="shared" si="5"/>
        <v>5</v>
      </c>
      <c r="F71" s="32">
        <f t="shared" si="6"/>
        <v>6</v>
      </c>
      <c r="H71" s="15">
        <f t="shared" ref="H71:H88" si="7">G71+E71</f>
        <v>5</v>
      </c>
      <c r="J71" s="29">
        <v>434</v>
      </c>
      <c r="K71" s="27">
        <v>225.35874999999999</v>
      </c>
      <c r="L71" s="14">
        <v>4</v>
      </c>
      <c r="M71" s="14">
        <v>3</v>
      </c>
      <c r="O71" s="29">
        <v>434</v>
      </c>
      <c r="P71" s="27">
        <v>225.35874999999999</v>
      </c>
      <c r="Q71" s="14">
        <v>4</v>
      </c>
    </row>
    <row r="72" spans="1:17" x14ac:dyDescent="0.25">
      <c r="A72" s="29">
        <v>424</v>
      </c>
      <c r="B72" s="27">
        <v>121.80183333333332</v>
      </c>
      <c r="C72" s="14">
        <v>12</v>
      </c>
      <c r="D72" s="30">
        <f t="shared" si="4"/>
        <v>200.28733333333332</v>
      </c>
      <c r="E72" s="32">
        <f t="shared" si="5"/>
        <v>3</v>
      </c>
      <c r="F72" s="32">
        <f t="shared" si="6"/>
        <v>8</v>
      </c>
      <c r="H72" s="15">
        <f t="shared" si="7"/>
        <v>3</v>
      </c>
      <c r="J72" s="29">
        <v>427</v>
      </c>
      <c r="K72" s="27">
        <v>223.333</v>
      </c>
      <c r="L72" s="14">
        <v>3</v>
      </c>
      <c r="M72" s="14">
        <v>4</v>
      </c>
      <c r="O72" s="29">
        <v>427</v>
      </c>
      <c r="P72" s="27">
        <v>223.333</v>
      </c>
      <c r="Q72" s="14">
        <v>3</v>
      </c>
    </row>
    <row r="73" spans="1:17" x14ac:dyDescent="0.25">
      <c r="A73" s="29">
        <v>426</v>
      </c>
      <c r="B73" s="27">
        <v>117.42916666666669</v>
      </c>
      <c r="C73" s="14">
        <v>12</v>
      </c>
      <c r="D73" s="30">
        <f t="shared" si="4"/>
        <v>182.726</v>
      </c>
      <c r="E73" s="32">
        <f t="shared" si="5"/>
        <v>3</v>
      </c>
      <c r="F73" s="32">
        <f t="shared" si="6"/>
        <v>14</v>
      </c>
      <c r="H73" s="15">
        <f t="shared" si="7"/>
        <v>3</v>
      </c>
      <c r="J73" s="29">
        <v>441</v>
      </c>
      <c r="K73" s="27">
        <v>205.14099999999999</v>
      </c>
      <c r="L73" s="14">
        <v>5</v>
      </c>
      <c r="M73" s="14">
        <v>5</v>
      </c>
      <c r="O73" s="29">
        <v>441</v>
      </c>
      <c r="P73" s="27">
        <v>205.14099999999999</v>
      </c>
      <c r="Q73" s="14">
        <v>5</v>
      </c>
    </row>
    <row r="74" spans="1:17" x14ac:dyDescent="0.25">
      <c r="A74" s="29">
        <v>430</v>
      </c>
      <c r="B74" s="27">
        <v>116.9455</v>
      </c>
      <c r="C74" s="14">
        <v>32</v>
      </c>
      <c r="D74" s="30">
        <f t="shared" si="4"/>
        <v>229.31750000000002</v>
      </c>
      <c r="E74" s="32">
        <f t="shared" si="5"/>
        <v>6</v>
      </c>
      <c r="F74" s="32">
        <f t="shared" si="6"/>
        <v>2</v>
      </c>
      <c r="H74" s="15">
        <f t="shared" si="7"/>
        <v>6</v>
      </c>
      <c r="J74" s="29">
        <v>437</v>
      </c>
      <c r="K74" s="27">
        <v>203.60419999999999</v>
      </c>
      <c r="L74" s="14">
        <v>5</v>
      </c>
      <c r="M74" s="14">
        <v>6</v>
      </c>
      <c r="O74" s="29">
        <v>437</v>
      </c>
      <c r="P74" s="27">
        <v>203.60419999999999</v>
      </c>
      <c r="Q74" s="14">
        <v>5</v>
      </c>
    </row>
    <row r="75" spans="1:17" x14ac:dyDescent="0.25">
      <c r="A75" s="29">
        <v>440</v>
      </c>
      <c r="B75" s="27">
        <v>114.84699999999998</v>
      </c>
      <c r="C75" s="14">
        <v>17</v>
      </c>
      <c r="D75" s="30">
        <f t="shared" si="4"/>
        <v>187.471</v>
      </c>
      <c r="E75" s="32">
        <f t="shared" si="5"/>
        <v>5</v>
      </c>
      <c r="F75" s="32">
        <f t="shared" si="6"/>
        <v>12</v>
      </c>
      <c r="H75" s="15">
        <f t="shared" si="7"/>
        <v>5</v>
      </c>
      <c r="J75" s="29">
        <v>432</v>
      </c>
      <c r="K75" s="27">
        <v>201.32749999999999</v>
      </c>
      <c r="L75" s="14">
        <v>4</v>
      </c>
      <c r="M75" s="14">
        <v>7</v>
      </c>
      <c r="O75" s="29">
        <v>432</v>
      </c>
      <c r="P75" s="27">
        <v>201.32749999999999</v>
      </c>
      <c r="Q75" s="14">
        <v>4</v>
      </c>
    </row>
    <row r="76" spans="1:17" x14ac:dyDescent="0.25">
      <c r="A76" s="29">
        <v>442</v>
      </c>
      <c r="B76" s="27">
        <v>111.82207692307692</v>
      </c>
      <c r="C76" s="14">
        <v>13</v>
      </c>
      <c r="D76" s="30">
        <f t="shared" si="4"/>
        <v>197.09333333333333</v>
      </c>
      <c r="E76" s="32">
        <f t="shared" si="5"/>
        <v>3</v>
      </c>
      <c r="F76" s="32">
        <f t="shared" si="6"/>
        <v>10</v>
      </c>
      <c r="H76" s="15">
        <f t="shared" si="7"/>
        <v>3</v>
      </c>
      <c r="J76" s="29">
        <v>424</v>
      </c>
      <c r="K76" s="27">
        <v>200.28733333333332</v>
      </c>
      <c r="L76" s="14">
        <v>3</v>
      </c>
      <c r="M76" s="14">
        <v>8</v>
      </c>
      <c r="O76" s="29">
        <v>424</v>
      </c>
      <c r="P76" s="27">
        <v>200.28733333333332</v>
      </c>
      <c r="Q76" s="14">
        <v>3</v>
      </c>
    </row>
    <row r="77" spans="1:17" x14ac:dyDescent="0.25">
      <c r="A77" s="29">
        <v>432</v>
      </c>
      <c r="B77" s="27">
        <v>104.05164285714285</v>
      </c>
      <c r="C77" s="14">
        <v>14</v>
      </c>
      <c r="D77" s="30">
        <f t="shared" si="4"/>
        <v>201.32749999999999</v>
      </c>
      <c r="E77" s="32">
        <f t="shared" si="5"/>
        <v>4</v>
      </c>
      <c r="F77" s="32">
        <f t="shared" si="6"/>
        <v>7</v>
      </c>
      <c r="H77" s="15">
        <f t="shared" si="7"/>
        <v>4</v>
      </c>
      <c r="J77" s="29">
        <v>436</v>
      </c>
      <c r="K77" s="27">
        <v>198.50333333333333</v>
      </c>
      <c r="L77" s="14">
        <v>3</v>
      </c>
      <c r="M77" s="14">
        <v>9</v>
      </c>
      <c r="O77" s="29">
        <v>436</v>
      </c>
      <c r="P77" s="27">
        <v>198.50333333333333</v>
      </c>
      <c r="Q77" s="14">
        <v>3</v>
      </c>
    </row>
    <row r="78" spans="1:17" x14ac:dyDescent="0.25">
      <c r="A78" s="29">
        <v>423</v>
      </c>
      <c r="B78" s="27">
        <v>103.56166666666668</v>
      </c>
      <c r="C78" s="14">
        <v>24</v>
      </c>
      <c r="D78" s="30">
        <f t="shared" si="4"/>
        <v>243.71299999999999</v>
      </c>
      <c r="E78" s="32">
        <f t="shared" si="5"/>
        <v>3</v>
      </c>
      <c r="F78" s="32">
        <f t="shared" si="6"/>
        <v>1</v>
      </c>
      <c r="H78" s="15">
        <f t="shared" si="7"/>
        <v>3</v>
      </c>
      <c r="J78" s="29">
        <v>442</v>
      </c>
      <c r="K78" s="27">
        <v>197.09333333333333</v>
      </c>
      <c r="L78" s="14">
        <v>3</v>
      </c>
      <c r="M78" s="14">
        <v>10</v>
      </c>
      <c r="O78" s="29">
        <v>442</v>
      </c>
      <c r="P78" s="27">
        <v>197.09333333333333</v>
      </c>
      <c r="Q78" s="14">
        <v>3</v>
      </c>
    </row>
    <row r="79" spans="1:17" x14ac:dyDescent="0.25">
      <c r="A79" s="29">
        <v>428</v>
      </c>
      <c r="B79" s="27">
        <v>101.59050000000001</v>
      </c>
      <c r="C79" s="14">
        <v>16</v>
      </c>
      <c r="D79" s="30">
        <f t="shared" si="4"/>
        <v>165.667</v>
      </c>
      <c r="E79" s="32">
        <f t="shared" si="5"/>
        <v>2</v>
      </c>
      <c r="F79" s="32">
        <f t="shared" si="6"/>
        <v>19</v>
      </c>
      <c r="H79" s="15">
        <f t="shared" si="7"/>
        <v>2</v>
      </c>
      <c r="J79" s="29">
        <v>433</v>
      </c>
      <c r="K79" s="27">
        <v>188.62700000000001</v>
      </c>
      <c r="L79" s="14">
        <v>4</v>
      </c>
      <c r="M79" s="14">
        <v>11</v>
      </c>
      <c r="O79" s="29">
        <v>433</v>
      </c>
      <c r="P79" s="27">
        <v>188.62700000000001</v>
      </c>
      <c r="Q79" s="14">
        <v>4</v>
      </c>
    </row>
    <row r="80" spans="1:17" x14ac:dyDescent="0.25">
      <c r="A80" s="29">
        <v>425</v>
      </c>
      <c r="B80" s="27">
        <v>100.89299999999999</v>
      </c>
      <c r="C80" s="14">
        <v>15</v>
      </c>
      <c r="D80" s="30">
        <f t="shared" si="4"/>
        <v>169.47666666666666</v>
      </c>
      <c r="E80" s="32">
        <f t="shared" si="5"/>
        <v>3</v>
      </c>
      <c r="F80" s="32">
        <f t="shared" si="6"/>
        <v>17</v>
      </c>
      <c r="H80" s="15">
        <f t="shared" si="7"/>
        <v>3</v>
      </c>
      <c r="J80" s="29">
        <v>440</v>
      </c>
      <c r="K80" s="27">
        <v>187.471</v>
      </c>
      <c r="L80" s="14">
        <v>5</v>
      </c>
      <c r="M80" s="14">
        <v>12</v>
      </c>
      <c r="O80" s="29">
        <v>440</v>
      </c>
      <c r="P80" s="27">
        <v>187.471</v>
      </c>
      <c r="Q80" s="14">
        <v>5</v>
      </c>
    </row>
    <row r="81" spans="1:17" x14ac:dyDescent="0.25">
      <c r="A81" s="29">
        <v>434</v>
      </c>
      <c r="B81" s="27">
        <v>99.790678571428543</v>
      </c>
      <c r="C81" s="14">
        <v>28</v>
      </c>
      <c r="D81" s="30">
        <f t="shared" si="4"/>
        <v>225.35874999999999</v>
      </c>
      <c r="E81" s="32">
        <f t="shared" si="5"/>
        <v>4</v>
      </c>
      <c r="F81" s="32">
        <f t="shared" si="6"/>
        <v>3</v>
      </c>
      <c r="H81" s="15">
        <f t="shared" si="7"/>
        <v>4</v>
      </c>
      <c r="J81" s="29">
        <v>435</v>
      </c>
      <c r="K81" s="27">
        <v>186.69400000000002</v>
      </c>
      <c r="L81" s="14">
        <v>5</v>
      </c>
      <c r="M81" s="14">
        <v>13</v>
      </c>
      <c r="O81" s="29">
        <v>435</v>
      </c>
      <c r="P81" s="27">
        <v>186.69400000000002</v>
      </c>
      <c r="Q81" s="14">
        <v>5</v>
      </c>
    </row>
    <row r="82" spans="1:17" x14ac:dyDescent="0.25">
      <c r="A82" s="29">
        <v>431</v>
      </c>
      <c r="B82" s="27">
        <v>99.287769230769229</v>
      </c>
      <c r="C82" s="14">
        <v>26</v>
      </c>
      <c r="D82" s="30">
        <f t="shared" si="4"/>
        <v>178.72533333333331</v>
      </c>
      <c r="E82" s="32">
        <f t="shared" si="5"/>
        <v>3</v>
      </c>
      <c r="F82" s="32">
        <f t="shared" si="6"/>
        <v>15</v>
      </c>
      <c r="H82" s="15">
        <f t="shared" si="7"/>
        <v>3</v>
      </c>
      <c r="J82" s="29">
        <v>426</v>
      </c>
      <c r="K82" s="27">
        <v>182.726</v>
      </c>
      <c r="L82" s="14">
        <v>3</v>
      </c>
      <c r="M82" s="14">
        <v>14</v>
      </c>
      <c r="O82" s="29">
        <v>426</v>
      </c>
      <c r="P82" s="27">
        <v>182.726</v>
      </c>
      <c r="Q82" s="14">
        <v>3</v>
      </c>
    </row>
    <row r="83" spans="1:17" x14ac:dyDescent="0.25">
      <c r="A83" s="29">
        <v>436</v>
      </c>
      <c r="B83" s="27">
        <v>97.5976</v>
      </c>
      <c r="C83" s="14">
        <v>15</v>
      </c>
      <c r="D83" s="30">
        <f t="shared" si="4"/>
        <v>198.50333333333333</v>
      </c>
      <c r="E83" s="32">
        <f t="shared" si="5"/>
        <v>3</v>
      </c>
      <c r="F83" s="32">
        <f t="shared" si="6"/>
        <v>9</v>
      </c>
      <c r="H83" s="15">
        <f t="shared" si="7"/>
        <v>3</v>
      </c>
      <c r="J83" s="29">
        <v>431</v>
      </c>
      <c r="K83" s="27">
        <v>178.72533333333331</v>
      </c>
      <c r="L83" s="14">
        <v>3</v>
      </c>
      <c r="M83" s="14">
        <v>15</v>
      </c>
      <c r="O83" s="29">
        <v>431</v>
      </c>
      <c r="P83" s="27">
        <v>178.72533333333331</v>
      </c>
      <c r="Q83" s="14">
        <v>3</v>
      </c>
    </row>
    <row r="84" spans="1:17" x14ac:dyDescent="0.25">
      <c r="A84" s="29">
        <v>429</v>
      </c>
      <c r="B84" s="27">
        <v>95.09376923076924</v>
      </c>
      <c r="C84" s="14">
        <v>26</v>
      </c>
      <c r="D84" s="30">
        <f t="shared" si="4"/>
        <v>171.3014</v>
      </c>
      <c r="E84" s="32">
        <f t="shared" si="5"/>
        <v>5</v>
      </c>
      <c r="F84" s="32">
        <f t="shared" si="6"/>
        <v>16</v>
      </c>
      <c r="H84" s="15">
        <f t="shared" si="7"/>
        <v>5</v>
      </c>
      <c r="J84" s="29">
        <v>429</v>
      </c>
      <c r="K84" s="27">
        <v>171.3014</v>
      </c>
      <c r="L84" s="14">
        <v>5</v>
      </c>
      <c r="M84" s="14">
        <v>16</v>
      </c>
      <c r="O84" s="29">
        <v>429</v>
      </c>
      <c r="P84" s="27">
        <v>171.3014</v>
      </c>
      <c r="Q84" s="14">
        <v>5</v>
      </c>
    </row>
    <row r="85" spans="1:17" x14ac:dyDescent="0.25">
      <c r="A85" s="29">
        <v>433</v>
      </c>
      <c r="B85" s="27">
        <v>91.951034482758615</v>
      </c>
      <c r="C85" s="14">
        <v>29</v>
      </c>
      <c r="D85" s="30">
        <f t="shared" si="4"/>
        <v>188.62700000000001</v>
      </c>
      <c r="E85" s="32">
        <f t="shared" si="5"/>
        <v>4</v>
      </c>
      <c r="F85" s="32">
        <f t="shared" si="6"/>
        <v>11</v>
      </c>
      <c r="H85" s="15">
        <f t="shared" si="7"/>
        <v>4</v>
      </c>
      <c r="J85" s="29">
        <v>425</v>
      </c>
      <c r="K85" s="27">
        <v>169.47666666666666</v>
      </c>
      <c r="L85" s="14">
        <v>3</v>
      </c>
      <c r="M85" s="14">
        <v>17</v>
      </c>
      <c r="O85" s="29">
        <v>425</v>
      </c>
      <c r="P85" s="27">
        <v>169.47666666666666</v>
      </c>
      <c r="Q85" s="14">
        <v>3</v>
      </c>
    </row>
    <row r="86" spans="1:17" x14ac:dyDescent="0.25">
      <c r="A86" s="29">
        <v>439</v>
      </c>
      <c r="B86" s="27">
        <v>89.867277777777801</v>
      </c>
      <c r="C86" s="14">
        <v>18</v>
      </c>
      <c r="D86" s="30">
        <f t="shared" si="4"/>
        <v>155.35800000000003</v>
      </c>
      <c r="E86" s="32">
        <f t="shared" si="5"/>
        <v>3</v>
      </c>
      <c r="F86" s="32">
        <f t="shared" si="6"/>
        <v>20</v>
      </c>
      <c r="H86" s="15">
        <f t="shared" si="7"/>
        <v>3</v>
      </c>
      <c r="J86" s="2">
        <v>438</v>
      </c>
      <c r="K86" s="27">
        <v>166.68566666666666</v>
      </c>
      <c r="L86" s="14">
        <v>3</v>
      </c>
      <c r="M86" s="14">
        <v>18</v>
      </c>
      <c r="O86" s="29">
        <v>438</v>
      </c>
      <c r="P86" s="27">
        <v>166.68566666666666</v>
      </c>
      <c r="Q86" s="14">
        <v>3</v>
      </c>
    </row>
    <row r="87" spans="1:17" x14ac:dyDescent="0.25">
      <c r="A87" s="29">
        <v>427</v>
      </c>
      <c r="B87" s="27">
        <v>86.059518518518516</v>
      </c>
      <c r="C87" s="14">
        <v>27</v>
      </c>
      <c r="D87" s="30">
        <f t="shared" si="4"/>
        <v>223.333</v>
      </c>
      <c r="E87" s="32">
        <f t="shared" si="5"/>
        <v>3</v>
      </c>
      <c r="F87" s="32">
        <f t="shared" si="6"/>
        <v>4</v>
      </c>
      <c r="H87" s="15">
        <f t="shared" si="7"/>
        <v>3</v>
      </c>
      <c r="J87" s="2">
        <v>428</v>
      </c>
      <c r="K87" s="2">
        <v>165.667</v>
      </c>
      <c r="L87">
        <v>2</v>
      </c>
      <c r="M87" s="14">
        <v>19</v>
      </c>
      <c r="O87" s="29">
        <v>428</v>
      </c>
      <c r="P87" s="27">
        <v>165.667</v>
      </c>
      <c r="Q87" s="14">
        <v>2</v>
      </c>
    </row>
    <row r="88" spans="1:17" x14ac:dyDescent="0.25">
      <c r="A88" s="29">
        <v>438</v>
      </c>
      <c r="B88" s="27">
        <v>84.621400000000008</v>
      </c>
      <c r="C88" s="14">
        <v>15</v>
      </c>
      <c r="D88" s="30">
        <f t="shared" si="4"/>
        <v>166.68566666666666</v>
      </c>
      <c r="E88" s="32">
        <f t="shared" si="5"/>
        <v>3</v>
      </c>
      <c r="F88" s="32">
        <f t="shared" si="6"/>
        <v>18</v>
      </c>
      <c r="H88" s="15">
        <f t="shared" si="7"/>
        <v>3</v>
      </c>
      <c r="J88" s="2">
        <v>439</v>
      </c>
      <c r="K88" s="2">
        <v>155.35800000000003</v>
      </c>
      <c r="L88">
        <v>3</v>
      </c>
      <c r="M88" s="14">
        <v>20</v>
      </c>
      <c r="O88" s="29">
        <v>439</v>
      </c>
      <c r="P88" s="27">
        <v>155.35800000000003</v>
      </c>
      <c r="Q88" s="14">
        <v>3</v>
      </c>
    </row>
    <row r="89" spans="1:17" x14ac:dyDescent="0.25">
      <c r="A89" s="13" t="s">
        <v>163</v>
      </c>
      <c r="B89" s="27">
        <v>99.999998426023083</v>
      </c>
      <c r="C89" s="14">
        <v>1906</v>
      </c>
      <c r="D89" s="30" t="str">
        <f t="shared" ref="D70:D89" si="8">IF(ISNUMBER(VLOOKUP($A89,$J$5:$L$86,2,0)),VLOOKUP($A89,$J$5:$L$86,2,0),"-")</f>
        <v>-</v>
      </c>
      <c r="E89" s="32" t="str">
        <f t="shared" si="5"/>
        <v>-</v>
      </c>
      <c r="F89" s="32" t="str">
        <f t="shared" si="6"/>
        <v>-</v>
      </c>
      <c r="O89" s="13" t="s">
        <v>163</v>
      </c>
      <c r="P89" s="27">
        <v>192.34368000000009</v>
      </c>
      <c r="Q89" s="14">
        <v>300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Sheet2</vt:lpstr>
      <vt:lpstr>Trees</vt:lpstr>
      <vt:lpstr>Prov means</vt:lpstr>
      <vt:lpstr>Clean trees</vt:lpstr>
      <vt:lpstr>Selction dist</vt:lpstr>
      <vt:lpstr>Selction dist (2)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SAS Output</dc:title>
  <dc:creator>Willi Woodbridge</dc:creator>
  <cp:lastModifiedBy>William Woodbridge</cp:lastModifiedBy>
  <dcterms:created xsi:type="dcterms:W3CDTF">2014-04-29T14:57:33Z</dcterms:created>
  <dcterms:modified xsi:type="dcterms:W3CDTF">2014-05-01T12:00:51Z</dcterms:modified>
</cp:coreProperties>
</file>